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985" yWindow="0" windowWidth="13635" windowHeight="116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уровень'!$A$9:$AJ$3370</definedName>
    <definedName name="_xlnm._FilterDatabase" localSheetId="1" hidden="1">'2 уровень'!$A$8:$JG$2334</definedName>
    <definedName name="_xlnm._FilterDatabase" localSheetId="4" hidden="1">'СВОД 1'!$A$7:$GS$1239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уровень'!$B$1:$AG$3368</definedName>
    <definedName name="_xlnm.Print_Area" localSheetId="1">'2 уровень'!$C$1:$AH$2335</definedName>
    <definedName name="_xlnm.Print_Area" localSheetId="2">'Аян '!$A$1:$AC$137</definedName>
    <definedName name="_xlnm.Print_Area" localSheetId="3">'Охотск '!$A$1:$AC$143</definedName>
  </definedNames>
  <calcPr calcId="145621" iterateDelta="1E-4"/>
</workbook>
</file>

<file path=xl/calcChain.xml><?xml version="1.0" encoding="utf-8"?>
<calcChain xmlns="http://schemas.openxmlformats.org/spreadsheetml/2006/main">
  <c r="F321" i="156" l="1"/>
  <c r="F320" i="156"/>
  <c r="G1252" i="157"/>
  <c r="I1252" i="157" s="1"/>
  <c r="G1251" i="157"/>
  <c r="F516" i="156"/>
  <c r="F515" i="156"/>
  <c r="F514" i="156"/>
  <c r="F513" i="156" l="1"/>
  <c r="AF1319" i="157"/>
  <c r="AC371" i="37" s="1"/>
  <c r="AE1319" i="157"/>
  <c r="AB371" i="37" s="1"/>
  <c r="AD1319" i="157"/>
  <c r="AA371" i="37" s="1"/>
  <c r="AB1319" i="157"/>
  <c r="Y371" i="37" s="1"/>
  <c r="AA1319" i="157"/>
  <c r="X371" i="37" s="1"/>
  <c r="X1319" i="157"/>
  <c r="U371" i="37" s="1"/>
  <c r="W1319" i="157"/>
  <c r="T371" i="37" s="1"/>
  <c r="V1319" i="157"/>
  <c r="S371" i="37" s="1"/>
  <c r="U1319" i="157"/>
  <c r="R371" i="37" s="1"/>
  <c r="T1319" i="157"/>
  <c r="Q371" i="37" s="1"/>
  <c r="S1319" i="157"/>
  <c r="P371" i="37" s="1"/>
  <c r="R1319" i="157"/>
  <c r="O371" i="37" s="1"/>
  <c r="AF1266" i="157"/>
  <c r="AE1266" i="157"/>
  <c r="AD1266" i="157"/>
  <c r="AB1266" i="157"/>
  <c r="AA1266" i="157"/>
  <c r="X1266" i="157"/>
  <c r="W1266" i="157"/>
  <c r="V1266" i="157"/>
  <c r="U1266" i="157"/>
  <c r="Z1250" i="157"/>
  <c r="Z1319" i="157" s="1"/>
  <c r="W371" i="37" s="1"/>
  <c r="Y1250" i="157"/>
  <c r="Y1319" i="157" s="1"/>
  <c r="V371" i="37" s="1"/>
  <c r="AC1250" i="157" l="1"/>
  <c r="AC1319" i="157" s="1"/>
  <c r="Z371" i="37" s="1"/>
  <c r="Y513" i="156" l="1"/>
  <c r="AE763" i="156"/>
  <c r="AC1134" i="37" s="1"/>
  <c r="AC1215" i="37" s="1"/>
  <c r="AD763" i="156"/>
  <c r="AB1134" i="37" s="1"/>
  <c r="AB1215" i="37" s="1"/>
  <c r="AC763" i="156"/>
  <c r="AA1134" i="37" s="1"/>
  <c r="AA1215" i="37" s="1"/>
  <c r="AA763" i="156"/>
  <c r="Y1134" i="37" s="1"/>
  <c r="Y1215" i="37" s="1"/>
  <c r="Z763" i="156"/>
  <c r="X1134" i="37" s="1"/>
  <c r="X1215" i="37" s="1"/>
  <c r="Y763" i="156"/>
  <c r="W1134" i="37" s="1"/>
  <c r="W1215" i="37" s="1"/>
  <c r="W763" i="156"/>
  <c r="U1134" i="37" s="1"/>
  <c r="U1215" i="37" s="1"/>
  <c r="V763" i="156"/>
  <c r="T1134" i="37" s="1"/>
  <c r="T1215" i="37" s="1"/>
  <c r="U763" i="156"/>
  <c r="S1134" i="37" s="1"/>
  <c r="S1215" i="37" s="1"/>
  <c r="T763" i="156"/>
  <c r="R1134" i="37" s="1"/>
  <c r="R1215" i="37" s="1"/>
  <c r="S763" i="156"/>
  <c r="Q1134" i="37" s="1"/>
  <c r="Q1215" i="37" s="1"/>
  <c r="R763" i="156"/>
  <c r="P1134" i="37" s="1"/>
  <c r="P1215" i="37" s="1"/>
  <c r="Q763" i="156"/>
  <c r="O1134" i="37" s="1"/>
  <c r="O1215" i="37" s="1"/>
  <c r="AE523" i="156"/>
  <c r="AD523" i="156"/>
  <c r="AC523" i="156"/>
  <c r="AA523" i="156"/>
  <c r="Z523" i="156"/>
  <c r="W523" i="156"/>
  <c r="V523" i="156"/>
  <c r="U523" i="156"/>
  <c r="T523" i="156"/>
  <c r="X513" i="156"/>
  <c r="X763" i="156" s="1"/>
  <c r="V1134" i="37" s="1"/>
  <c r="V1215" i="37" s="1"/>
  <c r="AB513" i="156" l="1"/>
  <c r="AB763" i="156" s="1"/>
  <c r="Z1134" i="37" s="1"/>
  <c r="Z1215" i="37" s="1"/>
  <c r="AD2334" i="157"/>
  <c r="AD2330" i="157"/>
  <c r="AD2326" i="157"/>
  <c r="AD2313" i="157"/>
  <c r="AD2310" i="157"/>
  <c r="AD2304" i="157"/>
  <c r="AD2292" i="157"/>
  <c r="AD2281" i="157"/>
  <c r="AD2280" i="157"/>
  <c r="AD2279" i="157"/>
  <c r="AD2278" i="157"/>
  <c r="AD1760" i="157"/>
  <c r="AD1756" i="157"/>
  <c r="AD1750" i="157"/>
  <c r="AD1746" i="157"/>
  <c r="AD1736" i="157"/>
  <c r="AD1726" i="157"/>
  <c r="AD1714" i="157"/>
  <c r="AD1703" i="157"/>
  <c r="AD1702" i="157"/>
  <c r="AD1700" i="157"/>
  <c r="M2963" i="156" l="1"/>
  <c r="G1954" i="156" l="1"/>
  <c r="Y908" i="156" l="1"/>
  <c r="X908" i="156"/>
  <c r="AC2600" i="156"/>
  <c r="W2600" i="156"/>
  <c r="V2600" i="156"/>
  <c r="U2600" i="156"/>
  <c r="T2600" i="156"/>
  <c r="S2600" i="156"/>
  <c r="R2600" i="156"/>
  <c r="Q2600" i="156"/>
  <c r="E908" i="156"/>
  <c r="G908" i="156"/>
  <c r="AB908" i="156" l="1"/>
  <c r="V82" i="57" l="1"/>
  <c r="V78" i="57"/>
  <c r="V69" i="57"/>
  <c r="V64" i="57"/>
  <c r="V54" i="57"/>
  <c r="V45" i="57"/>
  <c r="V22" i="57"/>
  <c r="V21" i="57"/>
  <c r="V19" i="57"/>
  <c r="V78" i="46"/>
  <c r="V74" i="46"/>
  <c r="V65" i="46"/>
  <c r="V52" i="46"/>
  <c r="V43" i="46"/>
  <c r="V20" i="46"/>
  <c r="V19" i="46"/>
  <c r="V17" i="46"/>
  <c r="Y2275" i="157"/>
  <c r="Y2271" i="157"/>
  <c r="Y2262" i="157"/>
  <c r="Y2249" i="157"/>
  <c r="Y2240" i="157"/>
  <c r="Y2216" i="157"/>
  <c r="Y2217" i="157"/>
  <c r="Y2214" i="157"/>
  <c r="Y2145" i="157"/>
  <c r="Y2141" i="157"/>
  <c r="Y2130" i="157"/>
  <c r="Y2123" i="157"/>
  <c r="Y2113" i="157"/>
  <c r="Y2104" i="157"/>
  <c r="Y2080" i="157"/>
  <c r="Y2081" i="157"/>
  <c r="Y2078" i="157"/>
  <c r="Y2007" i="157"/>
  <c r="Y2003" i="157"/>
  <c r="Y1993" i="157"/>
  <c r="Y1986" i="157"/>
  <c r="Y1976" i="157"/>
  <c r="Y1967" i="157"/>
  <c r="Y1943" i="157"/>
  <c r="Y1944" i="157"/>
  <c r="Y1941" i="157"/>
  <c r="Y1860" i="157"/>
  <c r="Y1847" i="157"/>
  <c r="Y1843" i="157"/>
  <c r="Y1839" i="157"/>
  <c r="Y1832" i="157"/>
  <c r="Y1819" i="157"/>
  <c r="Y1809" i="157"/>
  <c r="Y1800" i="157"/>
  <c r="Y1776" i="157"/>
  <c r="Y1777" i="157"/>
  <c r="Y1774" i="157"/>
  <c r="Y1697" i="157"/>
  <c r="Y1693" i="157"/>
  <c r="Y1682" i="157"/>
  <c r="Y1672" i="157"/>
  <c r="Y1662" i="157"/>
  <c r="Y1652" i="157"/>
  <c r="Y1628" i="157"/>
  <c r="Y1629" i="157"/>
  <c r="Y1626" i="157"/>
  <c r="Y1551" i="157"/>
  <c r="Y1547" i="157"/>
  <c r="Y1535" i="157"/>
  <c r="Y1529" i="157"/>
  <c r="Y1519" i="157"/>
  <c r="Y1510" i="157"/>
  <c r="Y1486" i="157"/>
  <c r="Y1487" i="157"/>
  <c r="Y1484" i="157"/>
  <c r="Y1416" i="157"/>
  <c r="Y1412" i="157"/>
  <c r="Y1399" i="157"/>
  <c r="Y1393" i="157"/>
  <c r="Y1383" i="157"/>
  <c r="Y1374" i="157"/>
  <c r="Y1350" i="157"/>
  <c r="Y1351" i="157"/>
  <c r="Y1348" i="157"/>
  <c r="Y1273" i="157"/>
  <c r="Y1269" i="157"/>
  <c r="Y1265" i="157"/>
  <c r="Y1257" i="157"/>
  <c r="Y1243" i="157"/>
  <c r="Y1234" i="157"/>
  <c r="Y1212" i="157"/>
  <c r="Y1210" i="157"/>
  <c r="Y1203" i="157"/>
  <c r="Y1199" i="157"/>
  <c r="Y1189" i="157"/>
  <c r="Y1177" i="157"/>
  <c r="Y1167" i="157"/>
  <c r="Y1158" i="157"/>
  <c r="Y1134" i="157"/>
  <c r="Y1135" i="157"/>
  <c r="Y1132" i="157"/>
  <c r="Y1045" i="157"/>
  <c r="Y1041" i="157"/>
  <c r="Y1037" i="157"/>
  <c r="Y1019" i="157"/>
  <c r="Y1010" i="157"/>
  <c r="Y1000" i="157"/>
  <c r="Y991" i="157"/>
  <c r="Y967" i="157"/>
  <c r="Y968" i="157"/>
  <c r="Y965" i="157"/>
  <c r="Y875" i="157"/>
  <c r="Y866" i="157"/>
  <c r="Y865" i="157"/>
  <c r="Y855" i="157"/>
  <c r="Y848" i="157"/>
  <c r="Y842" i="157"/>
  <c r="Y832" i="157"/>
  <c r="Y822" i="157"/>
  <c r="Y1266" i="157" l="1"/>
  <c r="Y800" i="157"/>
  <c r="Y792" i="157"/>
  <c r="Y781" i="157"/>
  <c r="Y774" i="157"/>
  <c r="Y764" i="157"/>
  <c r="Y732" i="157"/>
  <c r="Y730" i="157"/>
  <c r="Y754" i="157"/>
  <c r="Y729" i="157"/>
  <c r="Y719" i="157"/>
  <c r="Y702" i="157"/>
  <c r="Y689" i="157"/>
  <c r="Y675" i="157"/>
  <c r="Y661" i="157"/>
  <c r="Y657" i="157"/>
  <c r="Y651" i="157"/>
  <c r="Y646" i="157"/>
  <c r="Y636" i="157"/>
  <c r="Y626" i="157"/>
  <c r="Y604" i="157"/>
  <c r="Y549" i="157"/>
  <c r="Y532" i="157"/>
  <c r="Y526" i="157"/>
  <c r="Y516" i="157"/>
  <c r="Y502" i="157"/>
  <c r="Y486" i="157"/>
  <c r="Y466" i="157"/>
  <c r="Y464" i="157"/>
  <c r="Y452" i="157"/>
  <c r="Y424" i="157"/>
  <c r="Y445" i="157" s="1"/>
  <c r="Y410" i="157"/>
  <c r="Y412" i="157"/>
  <c r="Y409" i="157"/>
  <c r="Y401" i="157"/>
  <c r="Y395" i="157"/>
  <c r="Y385" i="157"/>
  <c r="Y370" i="157"/>
  <c r="Y368" i="157"/>
  <c r="Y359" i="157"/>
  <c r="Y341" i="157"/>
  <c r="Y319" i="157"/>
  <c r="Y309" i="157"/>
  <c r="Y299" i="157"/>
  <c r="Y277" i="157"/>
  <c r="Y275" i="157"/>
  <c r="Y274" i="157"/>
  <c r="Y252" i="157"/>
  <c r="Y239" i="157"/>
  <c r="Y230" i="157"/>
  <c r="Y220" i="157"/>
  <c r="Y210" i="157"/>
  <c r="Y186" i="157"/>
  <c r="Y187" i="157"/>
  <c r="Y184" i="157"/>
  <c r="Y174" i="157"/>
  <c r="Y171" i="157"/>
  <c r="Y159" i="157"/>
  <c r="Y152" i="157"/>
  <c r="Y142" i="157"/>
  <c r="Y132" i="157"/>
  <c r="Y108" i="157"/>
  <c r="Y109" i="157"/>
  <c r="Y106" i="157"/>
  <c r="Y97" i="157"/>
  <c r="Y85" i="157"/>
  <c r="Y69" i="157"/>
  <c r="Y49" i="157"/>
  <c r="Y27" i="157"/>
  <c r="Y25" i="157"/>
  <c r="Y24" i="157"/>
  <c r="X3309" i="156"/>
  <c r="X3305" i="156"/>
  <c r="X3296" i="156"/>
  <c r="X3283" i="156"/>
  <c r="X3274" i="156"/>
  <c r="X3250" i="156"/>
  <c r="X3251" i="156"/>
  <c r="X3248" i="156"/>
  <c r="X3239" i="156"/>
  <c r="X3235" i="156"/>
  <c r="X3226" i="156"/>
  <c r="X3220" i="156"/>
  <c r="X3210" i="156"/>
  <c r="X3201" i="156"/>
  <c r="X3177" i="156"/>
  <c r="X3178" i="156"/>
  <c r="X3175" i="156"/>
  <c r="X3110" i="156"/>
  <c r="X3106" i="156"/>
  <c r="X3099" i="156"/>
  <c r="X3092" i="156"/>
  <c r="X3082" i="156"/>
  <c r="X3073" i="156"/>
  <c r="X3049" i="156"/>
  <c r="X3050" i="156"/>
  <c r="X3047" i="156"/>
  <c r="X2974" i="156"/>
  <c r="X2970" i="156"/>
  <c r="X2954" i="156"/>
  <c r="X2944" i="156"/>
  <c r="X2935" i="156"/>
  <c r="X2925" i="156"/>
  <c r="X2899" i="156"/>
  <c r="X2900" i="156"/>
  <c r="X2897" i="156"/>
  <c r="X2821" i="156"/>
  <c r="X2817" i="156"/>
  <c r="X2816" i="156"/>
  <c r="X2804" i="156"/>
  <c r="X2798" i="156"/>
  <c r="X2788" i="156"/>
  <c r="X2779" i="156"/>
  <c r="X2755" i="156"/>
  <c r="X2756" i="156"/>
  <c r="X2753" i="156"/>
  <c r="X2681" i="156"/>
  <c r="X2677" i="156"/>
  <c r="X2670" i="156"/>
  <c r="X2662" i="156"/>
  <c r="X2652" i="156"/>
  <c r="X2643" i="156"/>
  <c r="X2619" i="156"/>
  <c r="X2620" i="156"/>
  <c r="X2617" i="156"/>
  <c r="X2522" i="156"/>
  <c r="X2519" i="156"/>
  <c r="X2509" i="156"/>
  <c r="X2501" i="156"/>
  <c r="X2492" i="156"/>
  <c r="X2489" i="156"/>
  <c r="X2482" i="156"/>
  <c r="X2474" i="156"/>
  <c r="X2465" i="156"/>
  <c r="X2453" i="156"/>
  <c r="X2438" i="156"/>
  <c r="X2429" i="156"/>
  <c r="X2424" i="156"/>
  <c r="X2408" i="156"/>
  <c r="X2401" i="156"/>
  <c r="X2389" i="156"/>
  <c r="X2376" i="156"/>
  <c r="X2371" i="156"/>
  <c r="X2345" i="156"/>
  <c r="X2339" i="156"/>
  <c r="X2325" i="156"/>
  <c r="X2315" i="156"/>
  <c r="X2310" i="156"/>
  <c r="X2290" i="156"/>
  <c r="X2274" i="156"/>
  <c r="X2269" i="156"/>
  <c r="X2261" i="156"/>
  <c r="X2253" i="156"/>
  <c r="X2248" i="156"/>
  <c r="X2241" i="156"/>
  <c r="X2231" i="156"/>
  <c r="X2221" i="156"/>
  <c r="X2199" i="156"/>
  <c r="X2195" i="156"/>
  <c r="X2190" i="156"/>
  <c r="X2183" i="156"/>
  <c r="X2177" i="156"/>
  <c r="X2167" i="156"/>
  <c r="X2157" i="156"/>
  <c r="X2135" i="156"/>
  <c r="X2126" i="156" l="1"/>
  <c r="X2119" i="156"/>
  <c r="X2113" i="156"/>
  <c r="X2103" i="156"/>
  <c r="X2093" i="156"/>
  <c r="X2071" i="156"/>
  <c r="X2067" i="156"/>
  <c r="X2600" i="156" s="1"/>
  <c r="X2063" i="156"/>
  <c r="X2049" i="156"/>
  <c r="X2017" i="156"/>
  <c r="X2007" i="156"/>
  <c r="X1997" i="156"/>
  <c r="X1975" i="156"/>
  <c r="X1974" i="156"/>
  <c r="X1973" i="156"/>
  <c r="X1956" i="156"/>
  <c r="X1949" i="156"/>
  <c r="X1939" i="156"/>
  <c r="X1897" i="156"/>
  <c r="X1933" i="156"/>
  <c r="X1883" i="156"/>
  <c r="X1879" i="156"/>
  <c r="X1872" i="156"/>
  <c r="X1867" i="156"/>
  <c r="X1831" i="156"/>
  <c r="X1827" i="156"/>
  <c r="X1821" i="156"/>
  <c r="X1815" i="156"/>
  <c r="X1779" i="156"/>
  <c r="X1775" i="156"/>
  <c r="X1767" i="156"/>
  <c r="X1726" i="156"/>
  <c r="X1761" i="156"/>
  <c r="X1712" i="156"/>
  <c r="X1698" i="156"/>
  <c r="X1684" i="156"/>
  <c r="X1680" i="156"/>
  <c r="X1674" i="156"/>
  <c r="X1666" i="156"/>
  <c r="X1657" i="156"/>
  <c r="X1647" i="156"/>
  <c r="X1625" i="156"/>
  <c r="X1621" i="156"/>
  <c r="X1615" i="156"/>
  <c r="X1609" i="156"/>
  <c r="X1600" i="156"/>
  <c r="X1590" i="156"/>
  <c r="X1568" i="156"/>
  <c r="X1564" i="156"/>
  <c r="X1555" i="156"/>
  <c r="X1546" i="156"/>
  <c r="X1537" i="156"/>
  <c r="X1527" i="156"/>
  <c r="X1505" i="156"/>
  <c r="X1501" i="156"/>
  <c r="X1494" i="156"/>
  <c r="X1488" i="156"/>
  <c r="X1479" i="156"/>
  <c r="X1469" i="156"/>
  <c r="X1447" i="156"/>
  <c r="X1443" i="156"/>
  <c r="X1435" i="156"/>
  <c r="X1428" i="156"/>
  <c r="X1419" i="156"/>
  <c r="X1387" i="156"/>
  <c r="X1409" i="156"/>
  <c r="X1383" i="156"/>
  <c r="X1367" i="156"/>
  <c r="X1342" i="156"/>
  <c r="X1333" i="156"/>
  <c r="X1323" i="156"/>
  <c r="X1301" i="156"/>
  <c r="X1300" i="156"/>
  <c r="X1293" i="156"/>
  <c r="X1287" i="156"/>
  <c r="X1278" i="156"/>
  <c r="X1270" i="156"/>
  <c r="X1260" i="156"/>
  <c r="X1237" i="156"/>
  <c r="X1233" i="156"/>
  <c r="X1224" i="156"/>
  <c r="X1213" i="156"/>
  <c r="X1205" i="156"/>
  <c r="X1195" i="156"/>
  <c r="X1173" i="156"/>
  <c r="X1169" i="156"/>
  <c r="X1162" i="156"/>
  <c r="X1157" i="156"/>
  <c r="X1141" i="156"/>
  <c r="X1140" i="156"/>
  <c r="X1133" i="156"/>
  <c r="X1126" i="156"/>
  <c r="X1121" i="156"/>
  <c r="X1105" i="156"/>
  <c r="X1104" i="156"/>
  <c r="X1096" i="156"/>
  <c r="X1089" i="156"/>
  <c r="X1084" i="156"/>
  <c r="X1068" i="156"/>
  <c r="X1067" i="156"/>
  <c r="X1059" i="156"/>
  <c r="X1053" i="156"/>
  <c r="X1046" i="156"/>
  <c r="X1011" i="156"/>
  <c r="X1010" i="156"/>
  <c r="X1004" i="156"/>
  <c r="X996" i="156"/>
  <c r="X982" i="156"/>
  <c r="X967" i="156"/>
  <c r="X947" i="156"/>
  <c r="X946" i="156"/>
  <c r="X937" i="156"/>
  <c r="X920" i="156"/>
  <c r="X922" i="156"/>
  <c r="X919" i="156"/>
  <c r="X905" i="156"/>
  <c r="X889" i="156"/>
  <c r="X867" i="156"/>
  <c r="X858" i="156"/>
  <c r="X848" i="156"/>
  <c r="X826" i="156"/>
  <c r="X825" i="156"/>
  <c r="X824" i="156"/>
  <c r="X810" i="156"/>
  <c r="X804" i="156"/>
  <c r="X801" i="156"/>
  <c r="X800" i="156"/>
  <c r="X740" i="156"/>
  <c r="X725" i="156"/>
  <c r="X711" i="156"/>
  <c r="X712" i="156"/>
  <c r="X710" i="156"/>
  <c r="X705" i="156"/>
  <c r="X684" i="156"/>
  <c r="X672" i="156"/>
  <c r="X638" i="156"/>
  <c r="X626" i="156"/>
  <c r="X603" i="156"/>
  <c r="X590" i="156"/>
  <c r="X586" i="156"/>
  <c r="X575" i="156"/>
  <c r="X563" i="156"/>
  <c r="X561" i="156"/>
  <c r="X545" i="156"/>
  <c r="X532" i="156"/>
  <c r="X528" i="156"/>
  <c r="X500" i="156"/>
  <c r="X523" i="156" s="1"/>
  <c r="X496" i="156"/>
  <c r="X434" i="156"/>
  <c r="X416" i="156"/>
  <c r="X413" i="156"/>
  <c r="X359" i="156"/>
  <c r="X345" i="156"/>
  <c r="X346" i="156"/>
  <c r="X344" i="156"/>
  <c r="X333" i="156"/>
  <c r="X322" i="156"/>
  <c r="X318" i="156"/>
  <c r="X288" i="156"/>
  <c r="X274" i="156"/>
  <c r="X275" i="156"/>
  <c r="X273" i="156"/>
  <c r="X255" i="156"/>
  <c r="X247" i="156"/>
  <c r="X241" i="156"/>
  <c r="X237" i="156"/>
  <c r="X201" i="156"/>
  <c r="X188" i="156"/>
  <c r="X187" i="156"/>
  <c r="X186" i="156"/>
  <c r="X175" i="156"/>
  <c r="X168" i="156"/>
  <c r="X153" i="156"/>
  <c r="X140" i="156"/>
  <c r="X139" i="156"/>
  <c r="X138" i="156"/>
  <c r="X123" i="156"/>
  <c r="X104" i="156"/>
  <c r="X94" i="156"/>
  <c r="X54" i="156"/>
  <c r="X40" i="156"/>
  <c r="X41" i="156"/>
  <c r="X39" i="156"/>
  <c r="X19" i="156"/>
  <c r="U1162" i="37"/>
  <c r="U1161" i="37"/>
  <c r="U1160" i="37"/>
  <c r="U1159" i="37"/>
  <c r="U1158" i="37"/>
  <c r="U1157" i="37"/>
  <c r="U1156" i="37"/>
  <c r="U1155" i="37"/>
  <c r="U1154" i="37"/>
  <c r="U1153" i="37"/>
  <c r="U1152" i="37"/>
  <c r="U1151" i="37"/>
  <c r="U1150" i="37"/>
  <c r="U1146" i="37"/>
  <c r="U1145" i="37"/>
  <c r="U1144" i="37"/>
  <c r="U1141" i="37"/>
  <c r="U1140" i="37"/>
  <c r="U1137" i="37"/>
  <c r="U1136" i="37"/>
  <c r="U1135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20" i="37"/>
  <c r="U1119" i="37"/>
  <c r="U1103" i="37"/>
  <c r="U1102" i="37"/>
  <c r="U1101" i="37"/>
  <c r="U1099" i="37"/>
  <c r="U1098" i="37"/>
  <c r="U1097" i="37"/>
  <c r="U1096" i="37"/>
  <c r="U1095" i="37"/>
  <c r="U1094" i="37"/>
  <c r="U1093" i="37"/>
  <c r="U1092" i="37"/>
  <c r="U1091" i="37"/>
  <c r="U1089" i="37"/>
  <c r="U1088" i="37"/>
  <c r="U1086" i="37"/>
  <c r="U1085" i="37"/>
  <c r="U1084" i="37"/>
  <c r="U1083" i="37"/>
  <c r="U1082" i="37"/>
  <c r="U1080" i="37"/>
  <c r="U1079" i="37"/>
  <c r="U1078" i="37"/>
  <c r="U1077" i="37"/>
  <c r="U1076" i="37"/>
  <c r="U1075" i="37"/>
  <c r="U1074" i="37"/>
  <c r="U1073" i="37"/>
  <c r="U1072" i="37"/>
  <c r="U1071" i="37"/>
  <c r="U1070" i="37"/>
  <c r="U1068" i="37"/>
  <c r="U1067" i="37"/>
  <c r="U1066" i="37"/>
  <c r="U1065" i="37"/>
  <c r="U1064" i="37"/>
  <c r="U1063" i="37"/>
  <c r="U1062" i="37"/>
  <c r="U1061" i="37"/>
  <c r="U1060" i="37"/>
  <c r="U1059" i="37"/>
  <c r="U1056" i="37"/>
  <c r="U1051" i="37"/>
  <c r="U1050" i="37"/>
  <c r="U1049" i="37"/>
  <c r="U1047" i="37"/>
  <c r="U1046" i="37"/>
  <c r="U1043" i="37"/>
  <c r="U1042" i="37"/>
  <c r="U1041" i="37"/>
  <c r="U1040" i="37"/>
  <c r="U1039" i="37"/>
  <c r="U1038" i="37"/>
  <c r="U1037" i="37"/>
  <c r="U1036" i="37"/>
  <c r="U1035" i="37"/>
  <c r="U1034" i="37"/>
  <c r="U1033" i="37"/>
  <c r="U1032" i="37"/>
  <c r="U1030" i="37"/>
  <c r="U1029" i="37"/>
  <c r="U1027" i="37"/>
  <c r="U1026" i="37"/>
  <c r="U1025" i="37"/>
  <c r="U1024" i="37"/>
  <c r="U1023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09" i="37"/>
  <c r="U1008" i="37"/>
  <c r="U1007" i="37"/>
  <c r="U1006" i="37"/>
  <c r="U1005" i="37"/>
  <c r="U1004" i="37"/>
  <c r="U1003" i="37"/>
  <c r="U1002" i="37"/>
  <c r="U1001" i="37"/>
  <c r="U1000" i="37"/>
  <c r="U992" i="37"/>
  <c r="U991" i="37"/>
  <c r="U990" i="37"/>
  <c r="U988" i="37"/>
  <c r="U987" i="37"/>
  <c r="U984" i="37"/>
  <c r="U983" i="37"/>
  <c r="U982" i="37"/>
  <c r="U979" i="37"/>
  <c r="U978" i="37"/>
  <c r="U977" i="37"/>
  <c r="U976" i="37"/>
  <c r="U975" i="37"/>
  <c r="U974" i="37"/>
  <c r="U973" i="37"/>
  <c r="U972" i="37"/>
  <c r="U970" i="37"/>
  <c r="U969" i="37"/>
  <c r="U968" i="37"/>
  <c r="U967" i="37"/>
  <c r="U966" i="37"/>
  <c r="U965" i="37"/>
  <c r="U964" i="37"/>
  <c r="U963" i="37"/>
  <c r="U961" i="37"/>
  <c r="U960" i="37"/>
  <c r="U959" i="37"/>
  <c r="U958" i="37"/>
  <c r="U957" i="37"/>
  <c r="U956" i="37"/>
  <c r="U955" i="37"/>
  <c r="U954" i="37"/>
  <c r="U953" i="37"/>
  <c r="U952" i="37"/>
  <c r="U951" i="37"/>
  <c r="U949" i="37"/>
  <c r="U948" i="37"/>
  <c r="U947" i="37"/>
  <c r="U946" i="37"/>
  <c r="U945" i="37"/>
  <c r="U944" i="37"/>
  <c r="U943" i="37"/>
  <c r="U942" i="37"/>
  <c r="U941" i="37"/>
  <c r="U940" i="37"/>
  <c r="U933" i="37"/>
  <c r="U932" i="37"/>
  <c r="U931" i="37"/>
  <c r="U929" i="37"/>
  <c r="U925" i="37"/>
  <c r="U924" i="37"/>
  <c r="U923" i="37"/>
  <c r="U921" i="37"/>
  <c r="U920" i="37"/>
  <c r="U919" i="37"/>
  <c r="U918" i="37"/>
  <c r="U917" i="37"/>
  <c r="U916" i="37"/>
  <c r="U915" i="37"/>
  <c r="U914" i="37"/>
  <c r="U913" i="37"/>
  <c r="U911" i="37"/>
  <c r="U910" i="37"/>
  <c r="U909" i="37"/>
  <c r="U908" i="37"/>
  <c r="U907" i="37"/>
  <c r="U906" i="37"/>
  <c r="U905" i="37"/>
  <c r="U904" i="37"/>
  <c r="U902" i="37"/>
  <c r="U901" i="37"/>
  <c r="U900" i="37"/>
  <c r="U899" i="37"/>
  <c r="U898" i="37"/>
  <c r="U897" i="37"/>
  <c r="U896" i="37"/>
  <c r="U895" i="37"/>
  <c r="U894" i="37"/>
  <c r="U893" i="37"/>
  <c r="U892" i="37"/>
  <c r="U890" i="37"/>
  <c r="U889" i="37"/>
  <c r="U888" i="37"/>
  <c r="U887" i="37"/>
  <c r="U886" i="37"/>
  <c r="U885" i="37"/>
  <c r="U884" i="37"/>
  <c r="U883" i="37"/>
  <c r="U882" i="37"/>
  <c r="U881" i="37"/>
  <c r="U878" i="37"/>
  <c r="U873" i="37"/>
  <c r="U872" i="37"/>
  <c r="U871" i="37"/>
  <c r="U869" i="37"/>
  <c r="U868" i="37"/>
  <c r="U865" i="37"/>
  <c r="U864" i="37"/>
  <c r="U863" i="37"/>
  <c r="U860" i="37"/>
  <c r="U859" i="37"/>
  <c r="U858" i="37"/>
  <c r="U857" i="37"/>
  <c r="U856" i="37"/>
  <c r="U855" i="37"/>
  <c r="U854" i="37"/>
  <c r="U853" i="37"/>
  <c r="U851" i="37"/>
  <c r="U850" i="37"/>
  <c r="U849" i="37"/>
  <c r="U848" i="37"/>
  <c r="U847" i="37"/>
  <c r="U846" i="37"/>
  <c r="U845" i="37"/>
  <c r="U844" i="37"/>
  <c r="U842" i="37"/>
  <c r="U841" i="37"/>
  <c r="U840" i="37"/>
  <c r="U839" i="37"/>
  <c r="U838" i="37"/>
  <c r="U837" i="37"/>
  <c r="U836" i="37"/>
  <c r="U835" i="37"/>
  <c r="U834" i="37"/>
  <c r="U833" i="37"/>
  <c r="U832" i="37"/>
  <c r="U830" i="37"/>
  <c r="U829" i="37"/>
  <c r="U828" i="37"/>
  <c r="U827" i="37"/>
  <c r="U826" i="37"/>
  <c r="U825" i="37"/>
  <c r="U824" i="37"/>
  <c r="U823" i="37"/>
  <c r="U822" i="37"/>
  <c r="U821" i="37"/>
  <c r="U818" i="37"/>
  <c r="U813" i="37"/>
  <c r="U812" i="37"/>
  <c r="U811" i="37"/>
  <c r="U809" i="37"/>
  <c r="U808" i="37"/>
  <c r="U805" i="37"/>
  <c r="U804" i="37"/>
  <c r="U803" i="37"/>
  <c r="U801" i="37"/>
  <c r="U800" i="37"/>
  <c r="U799" i="37"/>
  <c r="U798" i="37"/>
  <c r="U796" i="37"/>
  <c r="U795" i="37"/>
  <c r="U794" i="37"/>
  <c r="U793" i="37"/>
  <c r="U791" i="37"/>
  <c r="U790" i="37"/>
  <c r="U789" i="37"/>
  <c r="U788" i="37"/>
  <c r="U787" i="37"/>
  <c r="U786" i="37"/>
  <c r="U785" i="37"/>
  <c r="U784" i="37"/>
  <c r="U782" i="37"/>
  <c r="U781" i="37"/>
  <c r="U780" i="37"/>
  <c r="U779" i="37"/>
  <c r="U778" i="37"/>
  <c r="U777" i="37"/>
  <c r="U776" i="37"/>
  <c r="U775" i="37"/>
  <c r="U774" i="37"/>
  <c r="U773" i="37"/>
  <c r="U772" i="37"/>
  <c r="U770" i="37"/>
  <c r="U769" i="37"/>
  <c r="U768" i="37"/>
  <c r="U767" i="37"/>
  <c r="U766" i="37"/>
  <c r="U765" i="37"/>
  <c r="U764" i="37"/>
  <c r="U763" i="37"/>
  <c r="U762" i="37"/>
  <c r="U761" i="37"/>
  <c r="U758" i="37"/>
  <c r="U753" i="37"/>
  <c r="U752" i="37"/>
  <c r="U751" i="37"/>
  <c r="U749" i="37"/>
  <c r="U748" i="37"/>
  <c r="U747" i="37"/>
  <c r="U746" i="37"/>
  <c r="U743" i="37"/>
  <c r="U742" i="37"/>
  <c r="U741" i="37"/>
  <c r="U739" i="37"/>
  <c r="U738" i="37"/>
  <c r="U737" i="37"/>
  <c r="U736" i="37"/>
  <c r="U735" i="37"/>
  <c r="U734" i="37"/>
  <c r="U733" i="37"/>
  <c r="U732" i="37"/>
  <c r="U731" i="37"/>
  <c r="U729" i="37"/>
  <c r="U728" i="37"/>
  <c r="U727" i="37"/>
  <c r="U726" i="37"/>
  <c r="U725" i="37"/>
  <c r="U724" i="37"/>
  <c r="U723" i="37"/>
  <c r="U722" i="37"/>
  <c r="U721" i="37"/>
  <c r="U719" i="37"/>
  <c r="U718" i="37"/>
  <c r="U717" i="37"/>
  <c r="U716" i="37"/>
  <c r="U715" i="37"/>
  <c r="U714" i="37"/>
  <c r="U713" i="37"/>
  <c r="U712" i="37"/>
  <c r="U711" i="37"/>
  <c r="U710" i="37"/>
  <c r="U709" i="37"/>
  <c r="U707" i="37"/>
  <c r="U706" i="37"/>
  <c r="U705" i="37"/>
  <c r="U704" i="37"/>
  <c r="U703" i="37"/>
  <c r="U702" i="37"/>
  <c r="U701" i="37"/>
  <c r="U700" i="37"/>
  <c r="U699" i="37"/>
  <c r="U698" i="37"/>
  <c r="U695" i="37"/>
  <c r="U690" i="37"/>
  <c r="U689" i="37"/>
  <c r="U686" i="37"/>
  <c r="U683" i="37"/>
  <c r="U682" i="37"/>
  <c r="U681" i="37"/>
  <c r="U679" i="37"/>
  <c r="U678" i="37"/>
  <c r="U677" i="37"/>
  <c r="U676" i="37"/>
  <c r="U675" i="37"/>
  <c r="U674" i="37"/>
  <c r="U673" i="37"/>
  <c r="U672" i="37"/>
  <c r="U671" i="37"/>
  <c r="U669" i="37"/>
  <c r="U668" i="37"/>
  <c r="U667" i="37"/>
  <c r="U666" i="37"/>
  <c r="U665" i="37"/>
  <c r="U664" i="37"/>
  <c r="U663" i="37"/>
  <c r="U662" i="37"/>
  <c r="U660" i="37"/>
  <c r="U659" i="37"/>
  <c r="U658" i="37"/>
  <c r="U657" i="37"/>
  <c r="U655" i="37"/>
  <c r="U654" i="37"/>
  <c r="U653" i="37"/>
  <c r="U652" i="37"/>
  <c r="U651" i="37"/>
  <c r="U650" i="37"/>
  <c r="U648" i="37"/>
  <c r="U647" i="37"/>
  <c r="U646" i="37"/>
  <c r="U645" i="37"/>
  <c r="U644" i="37"/>
  <c r="U643" i="37"/>
  <c r="U642" i="37"/>
  <c r="U641" i="37"/>
  <c r="U640" i="37"/>
  <c r="U639" i="37"/>
  <c r="U636" i="37"/>
  <c r="U631" i="37"/>
  <c r="U630" i="37"/>
  <c r="U627" i="37"/>
  <c r="U626" i="37"/>
  <c r="U623" i="37"/>
  <c r="U622" i="37"/>
  <c r="U621" i="37"/>
  <c r="U619" i="37"/>
  <c r="U618" i="37"/>
  <c r="U617" i="37"/>
  <c r="U616" i="37"/>
  <c r="U614" i="37"/>
  <c r="U613" i="37"/>
  <c r="U612" i="37"/>
  <c r="U610" i="37"/>
  <c r="U609" i="37"/>
  <c r="U608" i="37"/>
  <c r="U607" i="37"/>
  <c r="U605" i="37"/>
  <c r="U604" i="37"/>
  <c r="U603" i="37"/>
  <c r="U602" i="37"/>
  <c r="U600" i="37"/>
  <c r="U599" i="37"/>
  <c r="U598" i="37"/>
  <c r="U597" i="37"/>
  <c r="U596" i="37"/>
  <c r="U595" i="37"/>
  <c r="U594" i="37"/>
  <c r="U593" i="37"/>
  <c r="U592" i="37"/>
  <c r="U591" i="37"/>
  <c r="U590" i="37"/>
  <c r="U589" i="37"/>
  <c r="U588" i="37"/>
  <c r="U586" i="37"/>
  <c r="U585" i="37"/>
  <c r="U584" i="37"/>
  <c r="U583" i="37"/>
  <c r="U582" i="37"/>
  <c r="U581" i="37"/>
  <c r="U580" i="37"/>
  <c r="U579" i="37"/>
  <c r="U578" i="37"/>
  <c r="U577" i="37"/>
  <c r="U570" i="37"/>
  <c r="U569" i="37"/>
  <c r="U568" i="37"/>
  <c r="U564" i="37"/>
  <c r="U561" i="37"/>
  <c r="U560" i="37"/>
  <c r="U559" i="37"/>
  <c r="U557" i="37"/>
  <c r="U556" i="37"/>
  <c r="U555" i="37"/>
  <c r="U554" i="37"/>
  <c r="U553" i="37"/>
  <c r="U551" i="37"/>
  <c r="U550" i="37"/>
  <c r="U549" i="37"/>
  <c r="U547" i="37"/>
  <c r="U546" i="37"/>
  <c r="U545" i="37"/>
  <c r="U544" i="37"/>
  <c r="U543" i="37"/>
  <c r="U542" i="37"/>
  <c r="U541" i="37"/>
  <c r="U540" i="37"/>
  <c r="U538" i="37"/>
  <c r="U537" i="37"/>
  <c r="U536" i="37"/>
  <c r="U535" i="37"/>
  <c r="U534" i="37"/>
  <c r="U533" i="37"/>
  <c r="U532" i="37"/>
  <c r="U531" i="37"/>
  <c r="U530" i="37"/>
  <c r="U529" i="37"/>
  <c r="U528" i="37"/>
  <c r="U526" i="37"/>
  <c r="U525" i="37"/>
  <c r="U524" i="37"/>
  <c r="U523" i="37"/>
  <c r="U522" i="37"/>
  <c r="U521" i="37"/>
  <c r="U520" i="37"/>
  <c r="U519" i="37"/>
  <c r="U518" i="37"/>
  <c r="U517" i="37"/>
  <c r="U514" i="37"/>
  <c r="U504" i="37"/>
  <c r="U503" i="37"/>
  <c r="U502" i="37"/>
  <c r="U499" i="37"/>
  <c r="U498" i="37"/>
  <c r="U497" i="37"/>
  <c r="U495" i="37"/>
  <c r="U494" i="37"/>
  <c r="U493" i="37"/>
  <c r="U492" i="37"/>
  <c r="U490" i="37"/>
  <c r="U489" i="37"/>
  <c r="U488" i="37"/>
  <c r="U487" i="37"/>
  <c r="U485" i="37"/>
  <c r="U484" i="37"/>
  <c r="U483" i="37"/>
  <c r="U482" i="37"/>
  <c r="U481" i="37"/>
  <c r="U480" i="37"/>
  <c r="U479" i="37"/>
  <c r="U478" i="37"/>
  <c r="U476" i="37"/>
  <c r="U475" i="37"/>
  <c r="U474" i="37"/>
  <c r="U473" i="37"/>
  <c r="U472" i="37"/>
  <c r="U471" i="37"/>
  <c r="U470" i="37"/>
  <c r="U469" i="37"/>
  <c r="U468" i="37"/>
  <c r="U467" i="37"/>
  <c r="U466" i="37"/>
  <c r="U462" i="37"/>
  <c r="U461" i="37"/>
  <c r="U458" i="37"/>
  <c r="U457" i="37"/>
  <c r="U456" i="37"/>
  <c r="U455" i="37"/>
  <c r="U452" i="37"/>
  <c r="U447" i="37"/>
  <c r="U446" i="37"/>
  <c r="U445" i="37"/>
  <c r="U443" i="37"/>
  <c r="U442" i="37"/>
  <c r="U439" i="37"/>
  <c r="U438" i="37"/>
  <c r="U437" i="37"/>
  <c r="U435" i="37"/>
  <c r="U434" i="37"/>
  <c r="U433" i="37"/>
  <c r="U432" i="37"/>
  <c r="U431" i="37"/>
  <c r="U430" i="37"/>
  <c r="U429" i="37"/>
  <c r="U428" i="37"/>
  <c r="U427" i="37"/>
  <c r="U425" i="37"/>
  <c r="U424" i="37"/>
  <c r="U423" i="37"/>
  <c r="U422" i="37"/>
  <c r="U421" i="37"/>
  <c r="U420" i="37"/>
  <c r="U419" i="37"/>
  <c r="U418" i="37"/>
  <c r="U416" i="37"/>
  <c r="U415" i="37"/>
  <c r="U414" i="37"/>
  <c r="U413" i="37"/>
  <c r="U412" i="37"/>
  <c r="U411" i="37"/>
  <c r="U410" i="37"/>
  <c r="U409" i="37"/>
  <c r="U408" i="37"/>
  <c r="U407" i="37"/>
  <c r="U406" i="37"/>
  <c r="U404" i="37"/>
  <c r="U403" i="37"/>
  <c r="U402" i="37"/>
  <c r="U401" i="37"/>
  <c r="U400" i="37"/>
  <c r="U399" i="37"/>
  <c r="U398" i="37"/>
  <c r="U397" i="37"/>
  <c r="U396" i="37"/>
  <c r="U395" i="37"/>
  <c r="U392" i="37"/>
  <c r="U387" i="37"/>
  <c r="U386" i="37"/>
  <c r="U385" i="37"/>
  <c r="U382" i="37"/>
  <c r="U381" i="37"/>
  <c r="U378" i="37"/>
  <c r="U377" i="37"/>
  <c r="U376" i="37"/>
  <c r="U374" i="37"/>
  <c r="U373" i="37"/>
  <c r="U372" i="37"/>
  <c r="U370" i="37"/>
  <c r="U369" i="37"/>
  <c r="U368" i="37"/>
  <c r="U367" i="37"/>
  <c r="U366" i="37"/>
  <c r="U365" i="37"/>
  <c r="U363" i="37"/>
  <c r="U362" i="37"/>
  <c r="U360" i="37"/>
  <c r="U359" i="37"/>
  <c r="U358" i="37"/>
  <c r="U357" i="37"/>
  <c r="U356" i="37"/>
  <c r="U354" i="37"/>
  <c r="U353" i="37"/>
  <c r="U352" i="37"/>
  <c r="U351" i="37"/>
  <c r="U350" i="37"/>
  <c r="U349" i="37"/>
  <c r="U348" i="37"/>
  <c r="U347" i="37"/>
  <c r="U346" i="37"/>
  <c r="U345" i="37"/>
  <c r="U344" i="37"/>
  <c r="U342" i="37"/>
  <c r="U341" i="37"/>
  <c r="U340" i="37"/>
  <c r="U339" i="37"/>
  <c r="U338" i="37"/>
  <c r="U337" i="37"/>
  <c r="U336" i="37"/>
  <c r="U335" i="37"/>
  <c r="U334" i="37"/>
  <c r="U333" i="37"/>
  <c r="U330" i="37"/>
  <c r="U321" i="37"/>
  <c r="U320" i="37"/>
  <c r="U317" i="37"/>
  <c r="U316" i="37"/>
  <c r="U315" i="37"/>
  <c r="U314" i="37"/>
  <c r="U312" i="37"/>
  <c r="U311" i="37"/>
  <c r="U310" i="37"/>
  <c r="U309" i="37"/>
  <c r="U308" i="37"/>
  <c r="U307" i="37"/>
  <c r="U306" i="37"/>
  <c r="U305" i="37"/>
  <c r="U303" i="37"/>
  <c r="U302" i="37"/>
  <c r="U300" i="37"/>
  <c r="U299" i="37"/>
  <c r="U298" i="37"/>
  <c r="U297" i="37"/>
  <c r="U296" i="37"/>
  <c r="U294" i="37"/>
  <c r="U293" i="37"/>
  <c r="U292" i="37"/>
  <c r="U291" i="37"/>
  <c r="U290" i="37"/>
  <c r="U289" i="37"/>
  <c r="U288" i="37"/>
  <c r="U287" i="37"/>
  <c r="U286" i="37"/>
  <c r="U285" i="37"/>
  <c r="U284" i="37"/>
  <c r="U282" i="37"/>
  <c r="U281" i="37"/>
  <c r="U280" i="37"/>
  <c r="U279" i="37"/>
  <c r="U278" i="37"/>
  <c r="U277" i="37"/>
  <c r="U276" i="37"/>
  <c r="U275" i="37"/>
  <c r="U274" i="37"/>
  <c r="U273" i="37"/>
  <c r="U270" i="37"/>
  <c r="U265" i="37"/>
  <c r="U264" i="37"/>
  <c r="U263" i="37"/>
  <c r="U261" i="37"/>
  <c r="U260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4" i="37"/>
  <c r="U243" i="37"/>
  <c r="U242" i="37"/>
  <c r="U241" i="37"/>
  <c r="U240" i="37"/>
  <c r="U239" i="37"/>
  <c r="U238" i="37"/>
  <c r="U237" i="37"/>
  <c r="U235" i="37"/>
  <c r="U234" i="37"/>
  <c r="U233" i="37"/>
  <c r="U232" i="37"/>
  <c r="U231" i="37"/>
  <c r="U230" i="37"/>
  <c r="U229" i="37"/>
  <c r="U228" i="37"/>
  <c r="U227" i="37"/>
  <c r="U226" i="37"/>
  <c r="U225" i="37"/>
  <c r="U223" i="37"/>
  <c r="U222" i="37"/>
  <c r="U221" i="37"/>
  <c r="U220" i="37"/>
  <c r="U219" i="37"/>
  <c r="U218" i="37"/>
  <c r="U217" i="37"/>
  <c r="U216" i="37"/>
  <c r="U215" i="37"/>
  <c r="U214" i="37"/>
  <c r="U207" i="37"/>
  <c r="U206" i="37"/>
  <c r="U205" i="37"/>
  <c r="U203" i="37"/>
  <c r="U202" i="37"/>
  <c r="U201" i="37"/>
  <c r="U198" i="37"/>
  <c r="U197" i="37"/>
  <c r="U196" i="37"/>
  <c r="U194" i="37"/>
  <c r="U193" i="37"/>
  <c r="U192" i="37"/>
  <c r="U191" i="37"/>
  <c r="U190" i="37"/>
  <c r="U189" i="37"/>
  <c r="U188" i="37"/>
  <c r="U187" i="37"/>
  <c r="U186" i="37"/>
  <c r="U184" i="37"/>
  <c r="U183" i="37"/>
  <c r="U182" i="37"/>
  <c r="U181" i="37"/>
  <c r="U180" i="37"/>
  <c r="U179" i="37"/>
  <c r="U178" i="37"/>
  <c r="U177" i="37"/>
  <c r="U175" i="37"/>
  <c r="U174" i="37"/>
  <c r="U173" i="37"/>
  <c r="U172" i="37"/>
  <c r="U171" i="37"/>
  <c r="U170" i="37"/>
  <c r="U169" i="37"/>
  <c r="U168" i="37"/>
  <c r="U167" i="37"/>
  <c r="U166" i="37"/>
  <c r="U165" i="37"/>
  <c r="U163" i="37"/>
  <c r="U162" i="37"/>
  <c r="U161" i="37"/>
  <c r="U160" i="37"/>
  <c r="U159" i="37"/>
  <c r="U158" i="37"/>
  <c r="U157" i="37"/>
  <c r="U156" i="37"/>
  <c r="U155" i="37"/>
  <c r="U154" i="37"/>
  <c r="U147" i="37"/>
  <c r="U146" i="37"/>
  <c r="U145" i="37"/>
  <c r="U143" i="37"/>
  <c r="U142" i="37"/>
  <c r="U139" i="37"/>
  <c r="U138" i="37"/>
  <c r="U137" i="37"/>
  <c r="U134" i="37"/>
  <c r="U133" i="37"/>
  <c r="U132" i="37"/>
  <c r="U129" i="37"/>
  <c r="U128" i="37"/>
  <c r="U127" i="37"/>
  <c r="U126" i="37"/>
  <c r="U125" i="37"/>
  <c r="U124" i="37"/>
  <c r="U123" i="37"/>
  <c r="U122" i="37"/>
  <c r="U121" i="37"/>
  <c r="U120" i="37"/>
  <c r="U118" i="37"/>
  <c r="U117" i="37"/>
  <c r="U116" i="37"/>
  <c r="U115" i="37"/>
  <c r="U114" i="37"/>
  <c r="U113" i="37"/>
  <c r="U112" i="37"/>
  <c r="U111" i="37"/>
  <c r="U110" i="37"/>
  <c r="U109" i="37"/>
  <c r="U108" i="37"/>
  <c r="U106" i="37"/>
  <c r="U105" i="37"/>
  <c r="U104" i="37"/>
  <c r="U103" i="37"/>
  <c r="U102" i="37"/>
  <c r="U101" i="37"/>
  <c r="U100" i="37"/>
  <c r="U99" i="37"/>
  <c r="U98" i="37"/>
  <c r="U97" i="37"/>
  <c r="U96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1" i="37"/>
  <c r="U70" i="37"/>
  <c r="U69" i="37"/>
  <c r="U65" i="37"/>
  <c r="U64" i="37"/>
  <c r="U63" i="37"/>
  <c r="U60" i="37"/>
  <c r="U59" i="37"/>
  <c r="U58" i="37"/>
  <c r="U55" i="37"/>
  <c r="U54" i="37"/>
  <c r="U53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142" i="57"/>
  <c r="U934" i="37" s="1"/>
  <c r="U138" i="57"/>
  <c r="U930" i="37" s="1"/>
  <c r="U136" i="57"/>
  <c r="U928" i="37" s="1"/>
  <c r="U134" i="57"/>
  <c r="U926" i="37" s="1"/>
  <c r="U130" i="57"/>
  <c r="U922" i="37" s="1"/>
  <c r="U120" i="57"/>
  <c r="U912" i="37" s="1"/>
  <c r="U111" i="57"/>
  <c r="U903" i="37" s="1"/>
  <c r="U99" i="57"/>
  <c r="U891" i="37" s="1"/>
  <c r="U88" i="57"/>
  <c r="U880" i="37" s="1"/>
  <c r="U87" i="57"/>
  <c r="U879" i="37" s="1"/>
  <c r="U85" i="57"/>
  <c r="U877" i="37" s="1"/>
  <c r="U70" i="57"/>
  <c r="U83" i="57" s="1"/>
  <c r="U84" i="57" s="1"/>
  <c r="U876" i="37" s="1"/>
  <c r="U136" i="46"/>
  <c r="U266" i="37" s="1"/>
  <c r="U132" i="46"/>
  <c r="U262" i="37" s="1"/>
  <c r="U128" i="46"/>
  <c r="U258" i="37" s="1"/>
  <c r="U115" i="46"/>
  <c r="U245" i="37" s="1"/>
  <c r="U106" i="46"/>
  <c r="U236" i="37" s="1"/>
  <c r="U94" i="46"/>
  <c r="U224" i="37" s="1"/>
  <c r="U83" i="46"/>
  <c r="U213" i="37" s="1"/>
  <c r="U82" i="46"/>
  <c r="U212" i="37" s="1"/>
  <c r="U81" i="46"/>
  <c r="U211" i="37" s="1"/>
  <c r="U66" i="46"/>
  <c r="U79" i="46" s="1"/>
  <c r="U80" i="46" s="1"/>
  <c r="U210" i="37" s="1"/>
  <c r="X2334" i="157"/>
  <c r="U1052" i="37" s="1"/>
  <c r="X2330" i="157"/>
  <c r="U1048" i="37" s="1"/>
  <c r="X2326" i="157"/>
  <c r="U1044" i="37" s="1"/>
  <c r="X2313" i="157"/>
  <c r="U1031" i="37" s="1"/>
  <c r="X2310" i="157"/>
  <c r="U1028" i="37" s="1"/>
  <c r="X2304" i="157"/>
  <c r="U1022" i="37" s="1"/>
  <c r="X2292" i="157"/>
  <c r="U1010" i="37" s="1"/>
  <c r="X2281" i="157"/>
  <c r="U999" i="37" s="1"/>
  <c r="X2280" i="157"/>
  <c r="U998" i="37" s="1"/>
  <c r="X2279" i="157"/>
  <c r="U997" i="37" s="1"/>
  <c r="X2278" i="157"/>
  <c r="U996" i="37" s="1"/>
  <c r="X2263" i="157"/>
  <c r="X2276" i="157" s="1"/>
  <c r="X2277" i="157" s="1"/>
  <c r="U995" i="37" s="1"/>
  <c r="X2204" i="157"/>
  <c r="U993" i="37" s="1"/>
  <c r="X2200" i="157"/>
  <c r="U989" i="37" s="1"/>
  <c r="X2196" i="157"/>
  <c r="U985" i="37" s="1"/>
  <c r="X2192" i="157"/>
  <c r="U981" i="37" s="1"/>
  <c r="X2191" i="157"/>
  <c r="U980" i="37" s="1"/>
  <c r="X2182" i="157"/>
  <c r="U971" i="37" s="1"/>
  <c r="X2173" i="157"/>
  <c r="U962" i="37" s="1"/>
  <c r="X2161" i="157"/>
  <c r="U950" i="37" s="1"/>
  <c r="X2150" i="157"/>
  <c r="U939" i="37" s="1"/>
  <c r="X2149" i="157"/>
  <c r="U938" i="37" s="1"/>
  <c r="X2148" i="157"/>
  <c r="U937" i="37" s="1"/>
  <c r="X2131" i="157"/>
  <c r="X2197" i="157" s="1"/>
  <c r="U986" i="37" s="1"/>
  <c r="X2067" i="157"/>
  <c r="U874" i="37" s="1"/>
  <c r="X2063" i="157"/>
  <c r="U870" i="37" s="1"/>
  <c r="X2059" i="157"/>
  <c r="U866" i="37" s="1"/>
  <c r="X2055" i="157"/>
  <c r="U862" i="37" s="1"/>
  <c r="X2054" i="157"/>
  <c r="U861" i="37" s="1"/>
  <c r="X2045" i="157"/>
  <c r="U852" i="37" s="1"/>
  <c r="X2036" i="157"/>
  <c r="U843" i="37" s="1"/>
  <c r="X2024" i="157"/>
  <c r="U831" i="37" s="1"/>
  <c r="X2013" i="157"/>
  <c r="U820" i="37" s="1"/>
  <c r="X2012" i="157"/>
  <c r="U819" i="37" s="1"/>
  <c r="X2010" i="157"/>
  <c r="U817" i="37" s="1"/>
  <c r="X1994" i="157"/>
  <c r="X2008" i="157" s="1"/>
  <c r="X2009" i="157" s="1"/>
  <c r="U816" i="37" s="1"/>
  <c r="X1928" i="157"/>
  <c r="U814" i="37" s="1"/>
  <c r="X1924" i="157"/>
  <c r="U810" i="37" s="1"/>
  <c r="X1920" i="157"/>
  <c r="U806" i="37" s="1"/>
  <c r="X1916" i="157"/>
  <c r="U802" i="37" s="1"/>
  <c r="X1911" i="157"/>
  <c r="U797" i="37" s="1"/>
  <c r="X1906" i="157"/>
  <c r="U792" i="37" s="1"/>
  <c r="X1897" i="157"/>
  <c r="U783" i="37" s="1"/>
  <c r="X1885" i="157"/>
  <c r="U771" i="37" s="1"/>
  <c r="X1874" i="157"/>
  <c r="U760" i="37" s="1"/>
  <c r="X1873" i="157"/>
  <c r="U759" i="37" s="1"/>
  <c r="X1871" i="157"/>
  <c r="U757" i="37" s="1"/>
  <c r="X1869" i="157"/>
  <c r="X1856" i="157"/>
  <c r="X1857" i="157" s="1"/>
  <c r="X1833" i="157"/>
  <c r="X1844" i="157" s="1"/>
  <c r="X1760" i="157"/>
  <c r="U754" i="37" s="1"/>
  <c r="X1756" i="157"/>
  <c r="U750" i="37" s="1"/>
  <c r="X1750" i="157"/>
  <c r="U744" i="37" s="1"/>
  <c r="X1746" i="157"/>
  <c r="U740" i="37" s="1"/>
  <c r="X1736" i="157"/>
  <c r="U730" i="37" s="1"/>
  <c r="X1726" i="157"/>
  <c r="U720" i="37" s="1"/>
  <c r="X1714" i="157"/>
  <c r="U708" i="37" s="1"/>
  <c r="X1703" i="157"/>
  <c r="U697" i="37" s="1"/>
  <c r="X1702" i="157"/>
  <c r="U696" i="37" s="1"/>
  <c r="X1700" i="157"/>
  <c r="U694" i="37" s="1"/>
  <c r="X1683" i="157"/>
  <c r="X1698" i="157" s="1"/>
  <c r="X1699" i="157" s="1"/>
  <c r="U693" i="37" s="1"/>
  <c r="X1612" i="157"/>
  <c r="U571" i="37" s="1"/>
  <c r="X1608" i="157"/>
  <c r="U567" i="37" s="1"/>
  <c r="X1607" i="157"/>
  <c r="U566" i="37" s="1"/>
  <c r="X1606" i="157"/>
  <c r="U565" i="37" s="1"/>
  <c r="X1603" i="157"/>
  <c r="U562" i="37" s="1"/>
  <c r="X1599" i="157"/>
  <c r="U558" i="37" s="1"/>
  <c r="X1593" i="157"/>
  <c r="U552" i="37" s="1"/>
  <c r="X1589" i="157"/>
  <c r="U548" i="37" s="1"/>
  <c r="X1580" i="157"/>
  <c r="U539" i="37" s="1"/>
  <c r="X1568" i="157"/>
  <c r="U527" i="37" s="1"/>
  <c r="X1557" i="157"/>
  <c r="U516" i="37" s="1"/>
  <c r="X1556" i="157"/>
  <c r="U515" i="37" s="1"/>
  <c r="X1554" i="157"/>
  <c r="U513" i="37" s="1"/>
  <c r="X1536" i="157"/>
  <c r="X1604" i="157" s="1"/>
  <c r="U563" i="37" s="1"/>
  <c r="X1476" i="157"/>
  <c r="U448" i="37" s="1"/>
  <c r="X1472" i="157"/>
  <c r="U444" i="37" s="1"/>
  <c r="X1468" i="157"/>
  <c r="U440" i="37" s="1"/>
  <c r="X1464" i="157"/>
  <c r="U436" i="37" s="1"/>
  <c r="X1454" i="157"/>
  <c r="U426" i="37" s="1"/>
  <c r="X1445" i="157"/>
  <c r="U417" i="37" s="1"/>
  <c r="X1433" i="157"/>
  <c r="U405" i="37" s="1"/>
  <c r="X1422" i="157"/>
  <c r="U394" i="37" s="1"/>
  <c r="X1421" i="157"/>
  <c r="U393" i="37" s="1"/>
  <c r="X1419" i="157"/>
  <c r="U391" i="37" s="1"/>
  <c r="X1400" i="157"/>
  <c r="X1469" i="157" s="1"/>
  <c r="U441" i="37" s="1"/>
  <c r="X1336" i="157"/>
  <c r="U388" i="37" s="1"/>
  <c r="X1332" i="157"/>
  <c r="U384" i="37" s="1"/>
  <c r="X1331" i="157"/>
  <c r="U383" i="37" s="1"/>
  <c r="X1327" i="157"/>
  <c r="U379" i="37" s="1"/>
  <c r="X1323" i="157"/>
  <c r="U375" i="37" s="1"/>
  <c r="X1312" i="157"/>
  <c r="U364" i="37" s="1"/>
  <c r="X1309" i="157"/>
  <c r="U361" i="37" s="1"/>
  <c r="X1303" i="157"/>
  <c r="U355" i="37" s="1"/>
  <c r="X1291" i="157"/>
  <c r="U343" i="37" s="1"/>
  <c r="X1280" i="157"/>
  <c r="U332" i="37" s="1"/>
  <c r="X1279" i="157"/>
  <c r="U331" i="37" s="1"/>
  <c r="X1277" i="157"/>
  <c r="U329" i="37" s="1"/>
  <c r="X1190" i="157"/>
  <c r="X1204" i="157" s="1"/>
  <c r="X1116" i="157"/>
  <c r="U208" i="37" s="1"/>
  <c r="X1112" i="157"/>
  <c r="U204" i="37" s="1"/>
  <c r="X1107" i="157"/>
  <c r="U199" i="37" s="1"/>
  <c r="X1103" i="157"/>
  <c r="U195" i="37" s="1"/>
  <c r="X1093" i="157"/>
  <c r="U185" i="37" s="1"/>
  <c r="X1084" i="157"/>
  <c r="U176" i="37" s="1"/>
  <c r="X1072" i="157"/>
  <c r="U164" i="37" s="1"/>
  <c r="X1061" i="157"/>
  <c r="U153" i="37" s="1"/>
  <c r="X1060" i="157"/>
  <c r="U152" i="37" s="1"/>
  <c r="X1059" i="157"/>
  <c r="U151" i="37" s="1"/>
  <c r="X1055" i="157"/>
  <c r="X1020" i="157"/>
  <c r="X1042" i="157" s="1"/>
  <c r="X948" i="157"/>
  <c r="U148" i="37" s="1"/>
  <c r="X941" i="157"/>
  <c r="U141" i="37" s="1"/>
  <c r="X940" i="157"/>
  <c r="U140" i="37" s="1"/>
  <c r="X935" i="157"/>
  <c r="U135" i="37" s="1"/>
  <c r="X931" i="157"/>
  <c r="U131" i="37" s="1"/>
  <c r="X930" i="157"/>
  <c r="U130" i="37" s="1"/>
  <c r="X919" i="157"/>
  <c r="U119" i="37" s="1"/>
  <c r="X907" i="157"/>
  <c r="U107" i="37" s="1"/>
  <c r="X895" i="157"/>
  <c r="U95" i="37" s="1"/>
  <c r="X882" i="157"/>
  <c r="U82" i="37" s="1"/>
  <c r="X881" i="157"/>
  <c r="U81" i="37" s="1"/>
  <c r="X880" i="157"/>
  <c r="U80" i="37" s="1"/>
  <c r="X879" i="157"/>
  <c r="U79" i="37" s="1"/>
  <c r="X876" i="157"/>
  <c r="X944" i="157" s="1"/>
  <c r="U144" i="37" s="1"/>
  <c r="X870" i="157"/>
  <c r="X869" i="157"/>
  <c r="X849" i="157"/>
  <c r="X782" i="157"/>
  <c r="X794" i="157" s="1"/>
  <c r="X720" i="157"/>
  <c r="X712" i="157"/>
  <c r="X713" i="157" s="1"/>
  <c r="X699" i="157"/>
  <c r="X700" i="157" s="1"/>
  <c r="X685" i="157"/>
  <c r="X686" i="157" s="1"/>
  <c r="X671" i="157"/>
  <c r="X672" i="157" s="1"/>
  <c r="X652" i="157"/>
  <c r="X658" i="157" s="1"/>
  <c r="X599" i="157"/>
  <c r="X600" i="157" s="1"/>
  <c r="X517" i="157"/>
  <c r="X528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369" i="156"/>
  <c r="U1112" i="37" s="1"/>
  <c r="W3368" i="156"/>
  <c r="U1111" i="37" s="1"/>
  <c r="W3367" i="156"/>
  <c r="U1110" i="37" s="1"/>
  <c r="W3366" i="156"/>
  <c r="U1109" i="37" s="1"/>
  <c r="W3365" i="156"/>
  <c r="U1108" i="37" s="1"/>
  <c r="W3364" i="156"/>
  <c r="U1107" i="37" s="1"/>
  <c r="W3363" i="156"/>
  <c r="U1106" i="37" s="1"/>
  <c r="W3361" i="156"/>
  <c r="U1104" i="37" s="1"/>
  <c r="W3357" i="156"/>
  <c r="U1100" i="37" s="1"/>
  <c r="W3347" i="156"/>
  <c r="U1090" i="37" s="1"/>
  <c r="W3344" i="156"/>
  <c r="U1087" i="37" s="1"/>
  <c r="W3338" i="156"/>
  <c r="U1081" i="37" s="1"/>
  <c r="W3326" i="156"/>
  <c r="U1069" i="37" s="1"/>
  <c r="W3315" i="156"/>
  <c r="U1058" i="37" s="1"/>
  <c r="W3314" i="156"/>
  <c r="U1057" i="37" s="1"/>
  <c r="W3312" i="156"/>
  <c r="U1055" i="37" s="1"/>
  <c r="W3297" i="156"/>
  <c r="W3227" i="156"/>
  <c r="W3240" i="156" s="1"/>
  <c r="W3169" i="156"/>
  <c r="U691" i="37" s="1"/>
  <c r="W3166" i="156"/>
  <c r="U688" i="37" s="1"/>
  <c r="W3165" i="156"/>
  <c r="U687" i="37" s="1"/>
  <c r="W3162" i="156"/>
  <c r="U684" i="37" s="1"/>
  <c r="W3158" i="156"/>
  <c r="U680" i="37" s="1"/>
  <c r="W3148" i="156"/>
  <c r="U670" i="37" s="1"/>
  <c r="W3139" i="156"/>
  <c r="U661" i="37" s="1"/>
  <c r="W3134" i="156"/>
  <c r="U656" i="37" s="1"/>
  <c r="W3127" i="156"/>
  <c r="U649" i="37" s="1"/>
  <c r="W3116" i="156"/>
  <c r="U638" i="37" s="1"/>
  <c r="W3115" i="156"/>
  <c r="U637" i="37" s="1"/>
  <c r="W3113" i="156"/>
  <c r="U635" i="37" s="1"/>
  <c r="W3100" i="156"/>
  <c r="W3163" i="156" s="1"/>
  <c r="U685" i="37" s="1"/>
  <c r="W3035" i="156"/>
  <c r="U632" i="37" s="1"/>
  <c r="W3032" i="156"/>
  <c r="U629" i="37" s="1"/>
  <c r="W3031" i="156"/>
  <c r="U628" i="37" s="1"/>
  <c r="W3027" i="156"/>
  <c r="U624" i="37" s="1"/>
  <c r="W3023" i="156"/>
  <c r="U620" i="37" s="1"/>
  <c r="W3014" i="156"/>
  <c r="U611" i="37" s="1"/>
  <c r="W3009" i="156"/>
  <c r="U606" i="37" s="1"/>
  <c r="W3004" i="156"/>
  <c r="U601" i="37" s="1"/>
  <c r="W2990" i="156"/>
  <c r="U587" i="37" s="1"/>
  <c r="W2979" i="156"/>
  <c r="U576" i="37" s="1"/>
  <c r="W2978" i="156"/>
  <c r="U575" i="37" s="1"/>
  <c r="W2977" i="156"/>
  <c r="U574" i="37" s="1"/>
  <c r="W2955" i="156"/>
  <c r="W3028" i="156" s="1"/>
  <c r="U625" i="37" s="1"/>
  <c r="W2884" i="156"/>
  <c r="U510" i="37" s="1"/>
  <c r="W2883" i="156"/>
  <c r="U509" i="37" s="1"/>
  <c r="W2882" i="156"/>
  <c r="U508" i="37" s="1"/>
  <c r="W2881" i="156"/>
  <c r="U507" i="37" s="1"/>
  <c r="W2880" i="156"/>
  <c r="U506" i="37" s="1"/>
  <c r="W2879" i="156"/>
  <c r="U505" i="37" s="1"/>
  <c r="W2874" i="156"/>
  <c r="U500" i="37" s="1"/>
  <c r="W2870" i="156"/>
  <c r="U496" i="37" s="1"/>
  <c r="W2865" i="156"/>
  <c r="U491" i="37" s="1"/>
  <c r="W2860" i="156"/>
  <c r="U486" i="37" s="1"/>
  <c r="W2851" i="156"/>
  <c r="U477" i="37" s="1"/>
  <c r="W2839" i="156"/>
  <c r="U465" i="37" s="1"/>
  <c r="W2838" i="156"/>
  <c r="U464" i="37" s="1"/>
  <c r="W2837" i="156"/>
  <c r="U463" i="37" s="1"/>
  <c r="W2834" i="156"/>
  <c r="U460" i="37" s="1"/>
  <c r="W2833" i="156"/>
  <c r="U459" i="37" s="1"/>
  <c r="W2828" i="156"/>
  <c r="U454" i="37" s="1"/>
  <c r="W2827" i="156"/>
  <c r="U453" i="37" s="1"/>
  <c r="W2825" i="156"/>
  <c r="U451" i="37" s="1"/>
  <c r="W2805" i="156"/>
  <c r="W2875" i="156" s="1"/>
  <c r="U501" i="37" s="1"/>
  <c r="W2741" i="156"/>
  <c r="U326" i="37" s="1"/>
  <c r="W2740" i="156"/>
  <c r="U325" i="37" s="1"/>
  <c r="W2739" i="156"/>
  <c r="U324" i="37" s="1"/>
  <c r="W2738" i="156"/>
  <c r="U323" i="37" s="1"/>
  <c r="W2737" i="156"/>
  <c r="U322" i="37" s="1"/>
  <c r="W2733" i="156"/>
  <c r="U318" i="37" s="1"/>
  <c r="W2728" i="156"/>
  <c r="U313" i="37" s="1"/>
  <c r="W2719" i="156"/>
  <c r="U304" i="37" s="1"/>
  <c r="W2716" i="156"/>
  <c r="U301" i="37" s="1"/>
  <c r="W2710" i="156"/>
  <c r="U295" i="37" s="1"/>
  <c r="W2698" i="156"/>
  <c r="U283" i="37" s="1"/>
  <c r="W2687" i="156"/>
  <c r="U272" i="37" s="1"/>
  <c r="W2686" i="156"/>
  <c r="U271" i="37" s="1"/>
  <c r="W2684" i="156"/>
  <c r="U269" i="37" s="1"/>
  <c r="W2671" i="156"/>
  <c r="W2734" i="156" s="1"/>
  <c r="U319" i="37" s="1"/>
  <c r="W2604" i="156"/>
  <c r="U76" i="37" s="1"/>
  <c r="U72" i="37"/>
  <c r="W2596" i="156"/>
  <c r="U68" i="37" s="1"/>
  <c r="W2595" i="156"/>
  <c r="U67" i="37" s="1"/>
  <c r="W2594" i="156"/>
  <c r="U66" i="37" s="1"/>
  <c r="W2589" i="156"/>
  <c r="U61" i="37" s="1"/>
  <c r="W2585" i="156"/>
  <c r="U57" i="37" s="1"/>
  <c r="W2584" i="156"/>
  <c r="U56" i="37" s="1"/>
  <c r="W2573" i="156"/>
  <c r="U45" i="37" s="1"/>
  <c r="W2562" i="156"/>
  <c r="U34" i="37" s="1"/>
  <c r="W2551" i="156"/>
  <c r="U23" i="37" s="1"/>
  <c r="W2540" i="156"/>
  <c r="U12" i="37" s="1"/>
  <c r="W2539" i="156"/>
  <c r="U11" i="37" s="1"/>
  <c r="W2538" i="156"/>
  <c r="U10" i="37" s="1"/>
  <c r="W2537" i="156"/>
  <c r="U9" i="37" s="1"/>
  <c r="W2534" i="156"/>
  <c r="W2520" i="156"/>
  <c r="W2512" i="156"/>
  <c r="W2513" i="156" s="1"/>
  <c r="W2505" i="156"/>
  <c r="W2506" i="156" s="1"/>
  <c r="W2490" i="156"/>
  <c r="W2483" i="156"/>
  <c r="W2477" i="156"/>
  <c r="W2478" i="156" s="1"/>
  <c r="W2471" i="156"/>
  <c r="W2472" i="156" s="1"/>
  <c r="W2449" i="156"/>
  <c r="W2450" i="156" s="1"/>
  <c r="W2434" i="156"/>
  <c r="W2435" i="156" s="1"/>
  <c r="W2425" i="156"/>
  <c r="W2419" i="156"/>
  <c r="W2420" i="156" s="1"/>
  <c r="W2404" i="156"/>
  <c r="W2405" i="156" s="1"/>
  <c r="W2397" i="156"/>
  <c r="W2398" i="156" s="1"/>
  <c r="W2373" i="156"/>
  <c r="W2374" i="156" s="1"/>
  <c r="W2367" i="156"/>
  <c r="W2368" i="156" s="1"/>
  <c r="W2336" i="156"/>
  <c r="W2337" i="156" s="1"/>
  <c r="W2321" i="156"/>
  <c r="W2322" i="156" s="1"/>
  <c r="W2311" i="156"/>
  <c r="W2302" i="156"/>
  <c r="W2303" i="156" s="1"/>
  <c r="W2286" i="156"/>
  <c r="W2287" i="156" s="1"/>
  <c r="W2270" i="156"/>
  <c r="W2262" i="156"/>
  <c r="W2252" i="156"/>
  <c r="W2249" i="156"/>
  <c r="W2254" i="156" s="1"/>
  <c r="W2196" i="156"/>
  <c r="W2185" i="156"/>
  <c r="W2184" i="156"/>
  <c r="W2120" i="156"/>
  <c r="W2127" i="156" s="1"/>
  <c r="W2050" i="156"/>
  <c r="W2068" i="156" s="1"/>
  <c r="W1957" i="156"/>
  <c r="W1940" i="156"/>
  <c r="W1950" i="156" s="1"/>
  <c r="W1893" i="156"/>
  <c r="W1894" i="156" s="1"/>
  <c r="W1873" i="156"/>
  <c r="W1880" i="156" s="1"/>
  <c r="W1822" i="156"/>
  <c r="W1828" i="156" s="1"/>
  <c r="W1768" i="156"/>
  <c r="W1776" i="156" s="1"/>
  <c r="W1722" i="156"/>
  <c r="W1723" i="156" s="1"/>
  <c r="W1708" i="156"/>
  <c r="W1709" i="156" s="1"/>
  <c r="W1694" i="156"/>
  <c r="W1695" i="156" s="1"/>
  <c r="W1675" i="156"/>
  <c r="W1681" i="156" s="1"/>
  <c r="W1616" i="156"/>
  <c r="W1622" i="156" s="1"/>
  <c r="W1556" i="156"/>
  <c r="W1565" i="156" s="1"/>
  <c r="W1495" i="156"/>
  <c r="W1502" i="156" s="1"/>
  <c r="W1436" i="156"/>
  <c r="W1444" i="156" s="1"/>
  <c r="W1368" i="156"/>
  <c r="W1384" i="156" s="1"/>
  <c r="W1288" i="156"/>
  <c r="W1294" i="156" s="1"/>
  <c r="W1225" i="156"/>
  <c r="W1234" i="156" s="1"/>
  <c r="W1163" i="156"/>
  <c r="W1170" i="156" s="1"/>
  <c r="W1127" i="156"/>
  <c r="W1134" i="156" s="1"/>
  <c r="W1090" i="156"/>
  <c r="W1097" i="156" s="1"/>
  <c r="W1054" i="156"/>
  <c r="W1060" i="156" s="1"/>
  <c r="W997" i="156"/>
  <c r="W1005" i="156" s="1"/>
  <c r="W931" i="156"/>
  <c r="W939" i="156" s="1"/>
  <c r="W890" i="156"/>
  <c r="W909" i="156" s="1"/>
  <c r="W805" i="156"/>
  <c r="W811" i="156" s="1"/>
  <c r="W792" i="156"/>
  <c r="U1163" i="37" s="1"/>
  <c r="W778" i="156"/>
  <c r="U1149" i="37" s="1"/>
  <c r="W777" i="156"/>
  <c r="U1148" i="37" s="1"/>
  <c r="W776" i="156"/>
  <c r="U1147" i="37" s="1"/>
  <c r="W771" i="156"/>
  <c r="U1142" i="37" s="1"/>
  <c r="W768" i="156"/>
  <c r="U1139" i="37" s="1"/>
  <c r="W767" i="156"/>
  <c r="U1138" i="37" s="1"/>
  <c r="W747" i="156"/>
  <c r="U1118" i="37" s="1"/>
  <c r="W746" i="156"/>
  <c r="U1117" i="37" s="1"/>
  <c r="W745" i="156"/>
  <c r="U1116" i="37" s="1"/>
  <c r="W744" i="156"/>
  <c r="U1115" i="37" s="1"/>
  <c r="W731" i="156"/>
  <c r="W741" i="156" s="1"/>
  <c r="W706" i="156"/>
  <c r="W697" i="156"/>
  <c r="W698" i="156" s="1"/>
  <c r="W667" i="156"/>
  <c r="W669" i="156" s="1"/>
  <c r="W623" i="156"/>
  <c r="W604" i="156"/>
  <c r="W598" i="156"/>
  <c r="W581" i="156"/>
  <c r="W587" i="156" s="1"/>
  <c r="W554" i="156"/>
  <c r="W555" i="156" s="1"/>
  <c r="W541" i="156"/>
  <c r="W542" i="156" s="1"/>
  <c r="W529" i="156"/>
  <c r="W490" i="156"/>
  <c r="W497" i="156" s="1"/>
  <c r="W404" i="156"/>
  <c r="W414" i="156" s="1"/>
  <c r="W319" i="156"/>
  <c r="W334" i="156" s="1"/>
  <c r="W238" i="156"/>
  <c r="W256" i="156" s="1"/>
  <c r="W169" i="156"/>
  <c r="W176" i="156" s="1"/>
  <c r="W95" i="156"/>
  <c r="W124" i="156" s="1"/>
  <c r="X1108" i="157" l="1"/>
  <c r="U200" i="37" s="1"/>
  <c r="X1056" i="157"/>
  <c r="X1058" i="157" s="1"/>
  <c r="X1328" i="157"/>
  <c r="U380" i="37" s="1"/>
  <c r="U1220" i="37"/>
  <c r="X1417" i="157"/>
  <c r="X1418" i="157" s="1"/>
  <c r="U390" i="37" s="1"/>
  <c r="U389" i="37" s="1"/>
  <c r="X2146" i="157"/>
  <c r="X2147" i="157" s="1"/>
  <c r="U936" i="37" s="1"/>
  <c r="U935" i="37" s="1"/>
  <c r="X936" i="157"/>
  <c r="U136" i="37" s="1"/>
  <c r="X1552" i="157"/>
  <c r="X1553" i="157" s="1"/>
  <c r="U512" i="37" s="1"/>
  <c r="U511" i="37" s="1"/>
  <c r="U1233" i="37"/>
  <c r="U129" i="46"/>
  <c r="U259" i="37" s="1"/>
  <c r="U209" i="37" s="1"/>
  <c r="U1224" i="37"/>
  <c r="W2682" i="156"/>
  <c r="W2683" i="156" s="1"/>
  <c r="U268" i="37" s="1"/>
  <c r="U267" i="37" s="1"/>
  <c r="U1229" i="37"/>
  <c r="U1239" i="37"/>
  <c r="W3362" i="156"/>
  <c r="U1105" i="37" s="1"/>
  <c r="W3310" i="156"/>
  <c r="W3311" i="156" s="1"/>
  <c r="U1054" i="37" s="1"/>
  <c r="U1053" i="37" s="1"/>
  <c r="U1168" i="37"/>
  <c r="U1219" i="37"/>
  <c r="U1169" i="37"/>
  <c r="U1170" i="37"/>
  <c r="U1230" i="37"/>
  <c r="U1195" i="37"/>
  <c r="U1167" i="37"/>
  <c r="U1207" i="37"/>
  <c r="W2590" i="156"/>
  <c r="U62" i="37" s="1"/>
  <c r="U1231" i="37"/>
  <c r="W2975" i="156"/>
  <c r="W2976" i="156" s="1"/>
  <c r="U573" i="37" s="1"/>
  <c r="U572" i="37" s="1"/>
  <c r="W2822" i="156"/>
  <c r="W2824" i="156" s="1"/>
  <c r="W3111" i="156"/>
  <c r="W3112" i="156" s="1"/>
  <c r="U634" i="37" s="1"/>
  <c r="U633" i="37" s="1"/>
  <c r="U1166" i="37"/>
  <c r="U135" i="57"/>
  <c r="U927" i="37" s="1"/>
  <c r="U875" i="37" s="1"/>
  <c r="X1870" i="157"/>
  <c r="U756" i="37" s="1"/>
  <c r="X857" i="157"/>
  <c r="X878" i="157" s="1"/>
  <c r="X1751" i="157"/>
  <c r="U745" i="37" s="1"/>
  <c r="U692" i="37" s="1"/>
  <c r="X1921" i="157"/>
  <c r="U807" i="37" s="1"/>
  <c r="X1274" i="157"/>
  <c r="X1276" i="157" s="1"/>
  <c r="X2060" i="157"/>
  <c r="U867" i="37" s="1"/>
  <c r="U815" i="37" s="1"/>
  <c r="X2327" i="157"/>
  <c r="U1045" i="37" s="1"/>
  <c r="U994" i="37" s="1"/>
  <c r="W743" i="156"/>
  <c r="W772" i="156"/>
  <c r="U1143" i="37" s="1"/>
  <c r="W2535" i="156"/>
  <c r="W2536" i="156" s="1"/>
  <c r="U8" i="37" s="1"/>
  <c r="U150" i="37" l="1"/>
  <c r="U149" i="37" s="1"/>
  <c r="X1057" i="157"/>
  <c r="U755" i="37"/>
  <c r="X877" i="157"/>
  <c r="U78" i="37"/>
  <c r="U77" i="37" s="1"/>
  <c r="X1275" i="157"/>
  <c r="U328" i="37"/>
  <c r="U327" i="37" s="1"/>
  <c r="U1225" i="37"/>
  <c r="W742" i="156"/>
  <c r="U1113" i="37" s="1"/>
  <c r="U1114" i="37"/>
  <c r="W2823" i="156"/>
  <c r="U450" i="37"/>
  <c r="U449" i="37" s="1"/>
  <c r="AC3169" i="156"/>
  <c r="AC3166" i="156"/>
  <c r="AC3165" i="156"/>
  <c r="AC3162" i="156"/>
  <c r="AC3158" i="156"/>
  <c r="AC3148" i="156"/>
  <c r="AC3139" i="156"/>
  <c r="AC3134" i="156"/>
  <c r="AC3127" i="156"/>
  <c r="AC3116" i="156"/>
  <c r="AC3115" i="156"/>
  <c r="AC3113" i="156"/>
  <c r="AC1950" i="156"/>
  <c r="U1165" i="37" l="1"/>
  <c r="U1164" i="37" s="1"/>
  <c r="N1031" i="157"/>
  <c r="Y59" i="157" l="1"/>
  <c r="L23" i="157" l="1"/>
  <c r="T1162" i="37" l="1"/>
  <c r="T1161" i="37"/>
  <c r="T1160" i="37"/>
  <c r="T1159" i="37"/>
  <c r="T1158" i="37"/>
  <c r="T1157" i="37"/>
  <c r="T1156" i="37"/>
  <c r="T1155" i="37"/>
  <c r="T1154" i="37"/>
  <c r="T1153" i="37"/>
  <c r="T1152" i="37"/>
  <c r="T1151" i="37"/>
  <c r="T1150" i="37"/>
  <c r="T1146" i="37"/>
  <c r="T1145" i="37"/>
  <c r="T1144" i="37"/>
  <c r="T1141" i="37"/>
  <c r="T1140" i="37"/>
  <c r="T1137" i="37"/>
  <c r="T1136" i="37"/>
  <c r="T1135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03" i="37"/>
  <c r="T1102" i="37"/>
  <c r="T1101" i="37"/>
  <c r="T1099" i="37"/>
  <c r="T1098" i="37"/>
  <c r="T1097" i="37"/>
  <c r="T1096" i="37"/>
  <c r="T1095" i="37"/>
  <c r="T1094" i="37"/>
  <c r="T1093" i="37"/>
  <c r="T1092" i="37"/>
  <c r="T1091" i="37"/>
  <c r="T1089" i="37"/>
  <c r="T1088" i="37"/>
  <c r="T1086" i="37"/>
  <c r="T1085" i="37"/>
  <c r="T1084" i="37"/>
  <c r="T1083" i="37"/>
  <c r="T1082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8" i="37"/>
  <c r="T1067" i="37"/>
  <c r="T1066" i="37"/>
  <c r="T1065" i="37"/>
  <c r="T1064" i="37"/>
  <c r="T1063" i="37"/>
  <c r="T1062" i="37"/>
  <c r="T1061" i="37"/>
  <c r="T1060" i="37"/>
  <c r="T1059" i="37"/>
  <c r="T1056" i="37"/>
  <c r="T1051" i="37"/>
  <c r="T1050" i="37"/>
  <c r="T1049" i="37"/>
  <c r="T1047" i="37"/>
  <c r="T1046" i="37"/>
  <c r="T1043" i="37"/>
  <c r="T1042" i="37"/>
  <c r="T1041" i="37"/>
  <c r="T1040" i="37"/>
  <c r="T1039" i="37"/>
  <c r="T1038" i="37"/>
  <c r="T1037" i="37"/>
  <c r="T1036" i="37"/>
  <c r="T1035" i="37"/>
  <c r="T1034" i="37"/>
  <c r="T1033" i="37"/>
  <c r="T1032" i="37"/>
  <c r="T1030" i="37"/>
  <c r="T1029" i="37"/>
  <c r="T1027" i="37"/>
  <c r="T1026" i="37"/>
  <c r="T1025" i="37"/>
  <c r="T1024" i="37"/>
  <c r="T1023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09" i="37"/>
  <c r="T1008" i="37"/>
  <c r="T1007" i="37"/>
  <c r="T1006" i="37"/>
  <c r="T1005" i="37"/>
  <c r="T1004" i="37"/>
  <c r="T1003" i="37"/>
  <c r="T1002" i="37"/>
  <c r="T1001" i="37"/>
  <c r="T1000" i="37"/>
  <c r="T992" i="37"/>
  <c r="T991" i="37"/>
  <c r="T990" i="37"/>
  <c r="T988" i="37"/>
  <c r="T987" i="37"/>
  <c r="T984" i="37"/>
  <c r="T983" i="37"/>
  <c r="T982" i="37"/>
  <c r="T979" i="37"/>
  <c r="T978" i="37"/>
  <c r="T977" i="37"/>
  <c r="T976" i="37"/>
  <c r="T975" i="37"/>
  <c r="T974" i="37"/>
  <c r="T973" i="37"/>
  <c r="T972" i="37"/>
  <c r="T970" i="37"/>
  <c r="T969" i="37"/>
  <c r="T968" i="37"/>
  <c r="T967" i="37"/>
  <c r="T966" i="37"/>
  <c r="T965" i="37"/>
  <c r="T964" i="37"/>
  <c r="T963" i="37"/>
  <c r="T961" i="37"/>
  <c r="T960" i="37"/>
  <c r="T959" i="37"/>
  <c r="T958" i="37"/>
  <c r="T957" i="37"/>
  <c r="T956" i="37"/>
  <c r="T955" i="37"/>
  <c r="T954" i="37"/>
  <c r="T953" i="37"/>
  <c r="T952" i="37"/>
  <c r="T951" i="37"/>
  <c r="T949" i="37"/>
  <c r="T948" i="37"/>
  <c r="T947" i="37"/>
  <c r="T946" i="37"/>
  <c r="T945" i="37"/>
  <c r="T944" i="37"/>
  <c r="T943" i="37"/>
  <c r="T942" i="37"/>
  <c r="T941" i="37"/>
  <c r="T940" i="37"/>
  <c r="T933" i="37"/>
  <c r="T932" i="37"/>
  <c r="T931" i="37"/>
  <c r="T929" i="37"/>
  <c r="T925" i="37"/>
  <c r="T924" i="37"/>
  <c r="T923" i="37"/>
  <c r="T921" i="37"/>
  <c r="T920" i="37"/>
  <c r="T919" i="37"/>
  <c r="T918" i="37"/>
  <c r="T917" i="37"/>
  <c r="T916" i="37"/>
  <c r="T915" i="37"/>
  <c r="T914" i="37"/>
  <c r="T913" i="37"/>
  <c r="T911" i="37"/>
  <c r="T910" i="37"/>
  <c r="T909" i="37"/>
  <c r="T908" i="37"/>
  <c r="T907" i="37"/>
  <c r="T906" i="37"/>
  <c r="T905" i="37"/>
  <c r="T904" i="37"/>
  <c r="T902" i="37"/>
  <c r="T901" i="37"/>
  <c r="T900" i="37"/>
  <c r="T899" i="37"/>
  <c r="T898" i="37"/>
  <c r="T897" i="37"/>
  <c r="T896" i="37"/>
  <c r="T895" i="37"/>
  <c r="T894" i="37"/>
  <c r="T893" i="37"/>
  <c r="T892" i="37"/>
  <c r="T890" i="37"/>
  <c r="T889" i="37"/>
  <c r="T888" i="37"/>
  <c r="T887" i="37"/>
  <c r="T886" i="37"/>
  <c r="T885" i="37"/>
  <c r="T884" i="37"/>
  <c r="T883" i="37"/>
  <c r="T882" i="37"/>
  <c r="T881" i="37"/>
  <c r="T878" i="37"/>
  <c r="T873" i="37"/>
  <c r="T872" i="37"/>
  <c r="T871" i="37"/>
  <c r="T869" i="37"/>
  <c r="T868" i="37"/>
  <c r="T865" i="37"/>
  <c r="T864" i="37"/>
  <c r="T863" i="37"/>
  <c r="T860" i="37"/>
  <c r="T859" i="37"/>
  <c r="T858" i="37"/>
  <c r="T857" i="37"/>
  <c r="T856" i="37"/>
  <c r="T855" i="37"/>
  <c r="T854" i="37"/>
  <c r="T853" i="37"/>
  <c r="T851" i="37"/>
  <c r="T850" i="37"/>
  <c r="T849" i="37"/>
  <c r="T848" i="37"/>
  <c r="T847" i="37"/>
  <c r="T846" i="37"/>
  <c r="T845" i="37"/>
  <c r="T844" i="37"/>
  <c r="T842" i="37"/>
  <c r="T841" i="37"/>
  <c r="T840" i="37"/>
  <c r="T839" i="37"/>
  <c r="T838" i="37"/>
  <c r="T837" i="37"/>
  <c r="T836" i="37"/>
  <c r="T835" i="37"/>
  <c r="T834" i="37"/>
  <c r="T833" i="37"/>
  <c r="T832" i="37"/>
  <c r="T830" i="37"/>
  <c r="T829" i="37"/>
  <c r="T828" i="37"/>
  <c r="T827" i="37"/>
  <c r="T826" i="37"/>
  <c r="T825" i="37"/>
  <c r="T824" i="37"/>
  <c r="T823" i="37"/>
  <c r="T822" i="37"/>
  <c r="T821" i="37"/>
  <c r="T818" i="37"/>
  <c r="T813" i="37"/>
  <c r="T812" i="37"/>
  <c r="T811" i="37"/>
  <c r="T809" i="37"/>
  <c r="T808" i="37"/>
  <c r="T805" i="37"/>
  <c r="T804" i="37"/>
  <c r="T803" i="37"/>
  <c r="T801" i="37"/>
  <c r="T800" i="37"/>
  <c r="T799" i="37"/>
  <c r="T798" i="37"/>
  <c r="T796" i="37"/>
  <c r="T795" i="37"/>
  <c r="T794" i="37"/>
  <c r="T793" i="37"/>
  <c r="T791" i="37"/>
  <c r="T790" i="37"/>
  <c r="T789" i="37"/>
  <c r="T788" i="37"/>
  <c r="T787" i="37"/>
  <c r="T786" i="37"/>
  <c r="T785" i="37"/>
  <c r="T784" i="37"/>
  <c r="T782" i="37"/>
  <c r="T781" i="37"/>
  <c r="T780" i="37"/>
  <c r="T779" i="37"/>
  <c r="T778" i="37"/>
  <c r="T777" i="37"/>
  <c r="T776" i="37"/>
  <c r="T775" i="37"/>
  <c r="T774" i="37"/>
  <c r="T773" i="37"/>
  <c r="T772" i="37"/>
  <c r="T770" i="37"/>
  <c r="T769" i="37"/>
  <c r="T768" i="37"/>
  <c r="T767" i="37"/>
  <c r="T766" i="37"/>
  <c r="T765" i="37"/>
  <c r="T764" i="37"/>
  <c r="T763" i="37"/>
  <c r="T762" i="37"/>
  <c r="T761" i="37"/>
  <c r="T758" i="37"/>
  <c r="T753" i="37"/>
  <c r="T752" i="37"/>
  <c r="T751" i="37"/>
  <c r="T749" i="37"/>
  <c r="T748" i="37"/>
  <c r="T747" i="37"/>
  <c r="T746" i="37"/>
  <c r="T743" i="37"/>
  <c r="T742" i="37"/>
  <c r="T741" i="37"/>
  <c r="T739" i="37"/>
  <c r="T738" i="37"/>
  <c r="T737" i="37"/>
  <c r="T736" i="37"/>
  <c r="T735" i="37"/>
  <c r="T734" i="37"/>
  <c r="T733" i="37"/>
  <c r="T732" i="37"/>
  <c r="T731" i="37"/>
  <c r="T729" i="37"/>
  <c r="T728" i="37"/>
  <c r="T727" i="37"/>
  <c r="T726" i="37"/>
  <c r="T725" i="37"/>
  <c r="T724" i="37"/>
  <c r="T723" i="37"/>
  <c r="T722" i="37"/>
  <c r="T721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5" i="37"/>
  <c r="T704" i="37"/>
  <c r="T703" i="37"/>
  <c r="T702" i="37"/>
  <c r="T701" i="37"/>
  <c r="T700" i="37"/>
  <c r="T699" i="37"/>
  <c r="T698" i="37"/>
  <c r="T695" i="37"/>
  <c r="T690" i="37"/>
  <c r="T689" i="37"/>
  <c r="T686" i="37"/>
  <c r="T683" i="37"/>
  <c r="T682" i="37"/>
  <c r="T681" i="37"/>
  <c r="T679" i="37"/>
  <c r="T678" i="37"/>
  <c r="T677" i="37"/>
  <c r="T676" i="37"/>
  <c r="T675" i="37"/>
  <c r="T674" i="37"/>
  <c r="T673" i="37"/>
  <c r="T672" i="37"/>
  <c r="T671" i="37"/>
  <c r="T669" i="37"/>
  <c r="T668" i="37"/>
  <c r="T667" i="37"/>
  <c r="T666" i="37"/>
  <c r="T665" i="37"/>
  <c r="T664" i="37"/>
  <c r="T663" i="37"/>
  <c r="T662" i="37"/>
  <c r="T660" i="37"/>
  <c r="T659" i="37"/>
  <c r="T658" i="37"/>
  <c r="T657" i="37"/>
  <c r="T655" i="37"/>
  <c r="T654" i="37"/>
  <c r="T653" i="37"/>
  <c r="T652" i="37"/>
  <c r="T651" i="37"/>
  <c r="T650" i="37"/>
  <c r="T648" i="37"/>
  <c r="T647" i="37"/>
  <c r="T646" i="37"/>
  <c r="T645" i="37"/>
  <c r="T644" i="37"/>
  <c r="T643" i="37"/>
  <c r="T642" i="37"/>
  <c r="T641" i="37"/>
  <c r="T640" i="37"/>
  <c r="T639" i="37"/>
  <c r="T636" i="37"/>
  <c r="T631" i="37"/>
  <c r="T630" i="37"/>
  <c r="T627" i="37"/>
  <c r="T626" i="37"/>
  <c r="T623" i="37"/>
  <c r="T622" i="37"/>
  <c r="T621" i="37"/>
  <c r="T619" i="37"/>
  <c r="T618" i="37"/>
  <c r="T617" i="37"/>
  <c r="T616" i="37"/>
  <c r="T614" i="37"/>
  <c r="T613" i="37"/>
  <c r="T612" i="37"/>
  <c r="T610" i="37"/>
  <c r="T609" i="37"/>
  <c r="T608" i="37"/>
  <c r="T607" i="37"/>
  <c r="T605" i="37"/>
  <c r="T604" i="37"/>
  <c r="T603" i="37"/>
  <c r="T602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6" i="37"/>
  <c r="T585" i="37"/>
  <c r="T584" i="37"/>
  <c r="T583" i="37"/>
  <c r="T582" i="37"/>
  <c r="T581" i="37"/>
  <c r="T580" i="37"/>
  <c r="T579" i="37"/>
  <c r="T578" i="37"/>
  <c r="T577" i="37"/>
  <c r="T570" i="37"/>
  <c r="T569" i="37"/>
  <c r="T568" i="37"/>
  <c r="T564" i="37"/>
  <c r="T561" i="37"/>
  <c r="T560" i="37"/>
  <c r="T559" i="37"/>
  <c r="T557" i="37"/>
  <c r="T556" i="37"/>
  <c r="T555" i="37"/>
  <c r="T554" i="37"/>
  <c r="T553" i="37"/>
  <c r="T551" i="37"/>
  <c r="T550" i="37"/>
  <c r="T549" i="37"/>
  <c r="T547" i="37"/>
  <c r="T546" i="37"/>
  <c r="T545" i="37"/>
  <c r="T544" i="37"/>
  <c r="T543" i="37"/>
  <c r="T542" i="37"/>
  <c r="T541" i="37"/>
  <c r="T540" i="37"/>
  <c r="T538" i="37"/>
  <c r="T537" i="37"/>
  <c r="T536" i="37"/>
  <c r="T535" i="37"/>
  <c r="T534" i="37"/>
  <c r="T533" i="37"/>
  <c r="T532" i="37"/>
  <c r="T531" i="37"/>
  <c r="T530" i="37"/>
  <c r="T529" i="37"/>
  <c r="T528" i="37"/>
  <c r="T526" i="37"/>
  <c r="T525" i="37"/>
  <c r="T524" i="37"/>
  <c r="T523" i="37"/>
  <c r="T522" i="37"/>
  <c r="T521" i="37"/>
  <c r="T520" i="37"/>
  <c r="T519" i="37"/>
  <c r="T518" i="37"/>
  <c r="T517" i="37"/>
  <c r="T514" i="37"/>
  <c r="T504" i="37"/>
  <c r="T503" i="37"/>
  <c r="T502" i="37"/>
  <c r="T499" i="37"/>
  <c r="T498" i="37"/>
  <c r="T497" i="37"/>
  <c r="T495" i="37"/>
  <c r="T494" i="37"/>
  <c r="T493" i="37"/>
  <c r="T492" i="37"/>
  <c r="T490" i="37"/>
  <c r="T489" i="37"/>
  <c r="T488" i="37"/>
  <c r="T487" i="37"/>
  <c r="T485" i="37"/>
  <c r="T484" i="37"/>
  <c r="T483" i="37"/>
  <c r="T482" i="37"/>
  <c r="T481" i="37"/>
  <c r="T480" i="37"/>
  <c r="T479" i="37"/>
  <c r="T478" i="37"/>
  <c r="T476" i="37"/>
  <c r="T475" i="37"/>
  <c r="T474" i="37"/>
  <c r="T473" i="37"/>
  <c r="T472" i="37"/>
  <c r="T471" i="37"/>
  <c r="T470" i="37"/>
  <c r="T469" i="37"/>
  <c r="T468" i="37"/>
  <c r="T467" i="37"/>
  <c r="T466" i="37"/>
  <c r="T462" i="37"/>
  <c r="T461" i="37"/>
  <c r="T458" i="37"/>
  <c r="T457" i="37"/>
  <c r="T456" i="37"/>
  <c r="T455" i="37"/>
  <c r="T452" i="37"/>
  <c r="T447" i="37"/>
  <c r="T446" i="37"/>
  <c r="T445" i="37"/>
  <c r="T443" i="37"/>
  <c r="T442" i="37"/>
  <c r="T439" i="37"/>
  <c r="T438" i="37"/>
  <c r="T437" i="37"/>
  <c r="T435" i="37"/>
  <c r="T434" i="37"/>
  <c r="T433" i="37"/>
  <c r="T432" i="37"/>
  <c r="T431" i="37"/>
  <c r="T430" i="37"/>
  <c r="T429" i="37"/>
  <c r="T428" i="37"/>
  <c r="T427" i="37"/>
  <c r="T425" i="37"/>
  <c r="T424" i="37"/>
  <c r="T423" i="37"/>
  <c r="T422" i="37"/>
  <c r="T421" i="37"/>
  <c r="T420" i="37"/>
  <c r="T419" i="37"/>
  <c r="T418" i="37"/>
  <c r="T416" i="37"/>
  <c r="T415" i="37"/>
  <c r="T414" i="37"/>
  <c r="T413" i="37"/>
  <c r="T412" i="37"/>
  <c r="T411" i="37"/>
  <c r="T410" i="37"/>
  <c r="T409" i="37"/>
  <c r="T408" i="37"/>
  <c r="T407" i="37"/>
  <c r="T406" i="37"/>
  <c r="T404" i="37"/>
  <c r="T403" i="37"/>
  <c r="T402" i="37"/>
  <c r="T401" i="37"/>
  <c r="T400" i="37"/>
  <c r="T399" i="37"/>
  <c r="T398" i="37"/>
  <c r="T397" i="37"/>
  <c r="T396" i="37"/>
  <c r="T395" i="37"/>
  <c r="T392" i="37"/>
  <c r="T387" i="37"/>
  <c r="T386" i="37"/>
  <c r="T385" i="37"/>
  <c r="T382" i="37"/>
  <c r="T381" i="37"/>
  <c r="T378" i="37"/>
  <c r="T377" i="37"/>
  <c r="T376" i="37"/>
  <c r="T374" i="37"/>
  <c r="T373" i="37"/>
  <c r="T372" i="37"/>
  <c r="T370" i="37"/>
  <c r="T369" i="37"/>
  <c r="T368" i="37"/>
  <c r="T367" i="37"/>
  <c r="T366" i="37"/>
  <c r="T365" i="37"/>
  <c r="T363" i="37"/>
  <c r="T362" i="37"/>
  <c r="T360" i="37"/>
  <c r="T359" i="37"/>
  <c r="T358" i="37"/>
  <c r="T357" i="37"/>
  <c r="T356" i="37"/>
  <c r="T354" i="37"/>
  <c r="T353" i="37"/>
  <c r="T352" i="37"/>
  <c r="T351" i="37"/>
  <c r="T350" i="37"/>
  <c r="T349" i="37"/>
  <c r="T348" i="37"/>
  <c r="T347" i="37"/>
  <c r="T346" i="37"/>
  <c r="T345" i="37"/>
  <c r="T344" i="37"/>
  <c r="T342" i="37"/>
  <c r="T341" i="37"/>
  <c r="T340" i="37"/>
  <c r="T339" i="37"/>
  <c r="T338" i="37"/>
  <c r="T337" i="37"/>
  <c r="T336" i="37"/>
  <c r="T335" i="37"/>
  <c r="T334" i="37"/>
  <c r="T333" i="37"/>
  <c r="T330" i="37"/>
  <c r="T321" i="37"/>
  <c r="T320" i="37"/>
  <c r="T317" i="37"/>
  <c r="T316" i="37"/>
  <c r="T315" i="37"/>
  <c r="T314" i="37"/>
  <c r="T312" i="37"/>
  <c r="T311" i="37"/>
  <c r="T310" i="37"/>
  <c r="T309" i="37"/>
  <c r="T308" i="37"/>
  <c r="T307" i="37"/>
  <c r="T306" i="37"/>
  <c r="T305" i="37"/>
  <c r="T303" i="37"/>
  <c r="T302" i="37"/>
  <c r="T300" i="37"/>
  <c r="T299" i="37"/>
  <c r="T298" i="37"/>
  <c r="T297" i="37"/>
  <c r="T296" i="37"/>
  <c r="T294" i="37"/>
  <c r="T293" i="37"/>
  <c r="T292" i="37"/>
  <c r="T291" i="37"/>
  <c r="T290" i="37"/>
  <c r="T289" i="37"/>
  <c r="T288" i="37"/>
  <c r="T287" i="37"/>
  <c r="T286" i="37"/>
  <c r="T285" i="37"/>
  <c r="T284" i="37"/>
  <c r="T282" i="37"/>
  <c r="T281" i="37"/>
  <c r="T280" i="37"/>
  <c r="T279" i="37"/>
  <c r="T278" i="37"/>
  <c r="T277" i="37"/>
  <c r="T276" i="37"/>
  <c r="T275" i="37"/>
  <c r="T274" i="37"/>
  <c r="T273" i="37"/>
  <c r="T270" i="37"/>
  <c r="T265" i="37"/>
  <c r="T264" i="37"/>
  <c r="T263" i="37"/>
  <c r="T261" i="37"/>
  <c r="T260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4" i="37"/>
  <c r="T243" i="37"/>
  <c r="T242" i="37"/>
  <c r="T241" i="37"/>
  <c r="T240" i="37"/>
  <c r="T239" i="37"/>
  <c r="T238" i="37"/>
  <c r="T237" i="37"/>
  <c r="T235" i="37"/>
  <c r="T234" i="37"/>
  <c r="T233" i="37"/>
  <c r="T232" i="37"/>
  <c r="T231" i="37"/>
  <c r="T230" i="37"/>
  <c r="T229" i="37"/>
  <c r="T228" i="37"/>
  <c r="T227" i="37"/>
  <c r="T226" i="37"/>
  <c r="T225" i="37"/>
  <c r="T223" i="37"/>
  <c r="T222" i="37"/>
  <c r="T221" i="37"/>
  <c r="T220" i="37"/>
  <c r="T219" i="37"/>
  <c r="T218" i="37"/>
  <c r="T217" i="37"/>
  <c r="T216" i="37"/>
  <c r="T215" i="37"/>
  <c r="T214" i="37"/>
  <c r="T207" i="37"/>
  <c r="T206" i="37"/>
  <c r="T205" i="37"/>
  <c r="T203" i="37"/>
  <c r="T202" i="37"/>
  <c r="T201" i="37"/>
  <c r="T198" i="37"/>
  <c r="T197" i="37"/>
  <c r="T196" i="37"/>
  <c r="T194" i="37"/>
  <c r="T193" i="37"/>
  <c r="T192" i="37"/>
  <c r="T191" i="37"/>
  <c r="T190" i="37"/>
  <c r="T189" i="37"/>
  <c r="T188" i="37"/>
  <c r="T187" i="37"/>
  <c r="T186" i="37"/>
  <c r="T184" i="37"/>
  <c r="T183" i="37"/>
  <c r="T182" i="37"/>
  <c r="T181" i="37"/>
  <c r="T180" i="37"/>
  <c r="T179" i="37"/>
  <c r="T178" i="37"/>
  <c r="T177" i="37"/>
  <c r="T175" i="37"/>
  <c r="T174" i="37"/>
  <c r="T173" i="37"/>
  <c r="T172" i="37"/>
  <c r="T171" i="37"/>
  <c r="T170" i="37"/>
  <c r="T169" i="37"/>
  <c r="T168" i="37"/>
  <c r="T167" i="37"/>
  <c r="T166" i="37"/>
  <c r="T165" i="37"/>
  <c r="T163" i="37"/>
  <c r="T162" i="37"/>
  <c r="T161" i="37"/>
  <c r="T160" i="37"/>
  <c r="T159" i="37"/>
  <c r="T158" i="37"/>
  <c r="T157" i="37"/>
  <c r="T156" i="37"/>
  <c r="T155" i="37"/>
  <c r="T154" i="37"/>
  <c r="T147" i="37"/>
  <c r="T146" i="37"/>
  <c r="T145" i="37"/>
  <c r="T143" i="37"/>
  <c r="T142" i="37"/>
  <c r="T139" i="37"/>
  <c r="T138" i="37"/>
  <c r="T137" i="37"/>
  <c r="T134" i="37"/>
  <c r="T133" i="37"/>
  <c r="T132" i="37"/>
  <c r="T129" i="37"/>
  <c r="T128" i="37"/>
  <c r="T127" i="37"/>
  <c r="T126" i="37"/>
  <c r="T125" i="37"/>
  <c r="T124" i="37"/>
  <c r="T123" i="37"/>
  <c r="T122" i="37"/>
  <c r="T121" i="37"/>
  <c r="T120" i="37"/>
  <c r="T118" i="37"/>
  <c r="T117" i="37"/>
  <c r="T116" i="37"/>
  <c r="T115" i="37"/>
  <c r="T114" i="37"/>
  <c r="T113" i="37"/>
  <c r="T112" i="37"/>
  <c r="T111" i="37"/>
  <c r="T110" i="37"/>
  <c r="T109" i="37"/>
  <c r="T108" i="37"/>
  <c r="T106" i="37"/>
  <c r="T105" i="37"/>
  <c r="T104" i="37"/>
  <c r="T103" i="37"/>
  <c r="T102" i="37"/>
  <c r="T101" i="37"/>
  <c r="T100" i="37"/>
  <c r="T99" i="37"/>
  <c r="T98" i="37"/>
  <c r="T97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1" i="37"/>
  <c r="T70" i="37"/>
  <c r="T69" i="37"/>
  <c r="T65" i="37"/>
  <c r="T64" i="37"/>
  <c r="T63" i="37"/>
  <c r="T60" i="37"/>
  <c r="T59" i="37"/>
  <c r="T58" i="37"/>
  <c r="T55" i="37"/>
  <c r="T54" i="37"/>
  <c r="T53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42" i="57"/>
  <c r="T934" i="37" s="1"/>
  <c r="T138" i="57"/>
  <c r="T930" i="37" s="1"/>
  <c r="T136" i="57"/>
  <c r="T928" i="37" s="1"/>
  <c r="T134" i="57"/>
  <c r="T926" i="37" s="1"/>
  <c r="T130" i="57"/>
  <c r="T922" i="37" s="1"/>
  <c r="T120" i="57"/>
  <c r="T912" i="37" s="1"/>
  <c r="T111" i="57"/>
  <c r="T903" i="37" s="1"/>
  <c r="T99" i="57"/>
  <c r="T891" i="37" s="1"/>
  <c r="T88" i="57"/>
  <c r="T880" i="37" s="1"/>
  <c r="T87" i="57"/>
  <c r="T879" i="37" s="1"/>
  <c r="T85" i="57"/>
  <c r="T877" i="37" s="1"/>
  <c r="T70" i="57"/>
  <c r="T83" i="57" s="1"/>
  <c r="T84" i="57" s="1"/>
  <c r="T876" i="37" s="1"/>
  <c r="T136" i="46"/>
  <c r="T266" i="37" s="1"/>
  <c r="T132" i="46"/>
  <c r="T262" i="37" s="1"/>
  <c r="T128" i="46"/>
  <c r="T258" i="37" s="1"/>
  <c r="T115" i="46"/>
  <c r="T245" i="37" s="1"/>
  <c r="T106" i="46"/>
  <c r="T236" i="37" s="1"/>
  <c r="T94" i="46"/>
  <c r="T224" i="37" s="1"/>
  <c r="T83" i="46"/>
  <c r="T213" i="37" s="1"/>
  <c r="T82" i="46"/>
  <c r="T212" i="37" s="1"/>
  <c r="T81" i="46"/>
  <c r="T211" i="37" s="1"/>
  <c r="T66" i="46"/>
  <c r="T79" i="46" s="1"/>
  <c r="T80" i="46" s="1"/>
  <c r="T210" i="37" s="1"/>
  <c r="W2334" i="157"/>
  <c r="T1052" i="37" s="1"/>
  <c r="W2330" i="157"/>
  <c r="T1048" i="37" s="1"/>
  <c r="W2326" i="157"/>
  <c r="T1044" i="37" s="1"/>
  <c r="W2313" i="157"/>
  <c r="T1031" i="37" s="1"/>
  <c r="W2310" i="157"/>
  <c r="T1028" i="37" s="1"/>
  <c r="W2304" i="157"/>
  <c r="T1022" i="37" s="1"/>
  <c r="W2292" i="157"/>
  <c r="T1010" i="37" s="1"/>
  <c r="W2281" i="157"/>
  <c r="T999" i="37" s="1"/>
  <c r="W2280" i="157"/>
  <c r="T998" i="37" s="1"/>
  <c r="W2279" i="157"/>
  <c r="T997" i="37" s="1"/>
  <c r="W2278" i="157"/>
  <c r="T996" i="37" s="1"/>
  <c r="W2263" i="157"/>
  <c r="W2327" i="157" s="1"/>
  <c r="T1045" i="37" s="1"/>
  <c r="W2204" i="157"/>
  <c r="T993" i="37" s="1"/>
  <c r="W2200" i="157"/>
  <c r="T989" i="37" s="1"/>
  <c r="W2196" i="157"/>
  <c r="T985" i="37" s="1"/>
  <c r="W2192" i="157"/>
  <c r="T981" i="37" s="1"/>
  <c r="W2191" i="157"/>
  <c r="T980" i="37" s="1"/>
  <c r="W2182" i="157"/>
  <c r="T971" i="37" s="1"/>
  <c r="W2173" i="157"/>
  <c r="T962" i="37" s="1"/>
  <c r="W2161" i="157"/>
  <c r="T950" i="37" s="1"/>
  <c r="W2150" i="157"/>
  <c r="T939" i="37" s="1"/>
  <c r="W2149" i="157"/>
  <c r="T938" i="37" s="1"/>
  <c r="W2148" i="157"/>
  <c r="T937" i="37" s="1"/>
  <c r="W2131" i="157"/>
  <c r="W2197" i="157" s="1"/>
  <c r="T986" i="37" s="1"/>
  <c r="W2067" i="157"/>
  <c r="T874" i="37" s="1"/>
  <c r="W2063" i="157"/>
  <c r="T870" i="37" s="1"/>
  <c r="W2059" i="157"/>
  <c r="T866" i="37" s="1"/>
  <c r="W2055" i="157"/>
  <c r="T862" i="37" s="1"/>
  <c r="W2054" i="157"/>
  <c r="T861" i="37" s="1"/>
  <c r="W2045" i="157"/>
  <c r="T852" i="37" s="1"/>
  <c r="W2036" i="157"/>
  <c r="T843" i="37" s="1"/>
  <c r="W2024" i="157"/>
  <c r="T831" i="37" s="1"/>
  <c r="W2013" i="157"/>
  <c r="T820" i="37" s="1"/>
  <c r="W2012" i="157"/>
  <c r="T819" i="37" s="1"/>
  <c r="W2010" i="157"/>
  <c r="T817" i="37" s="1"/>
  <c r="W1994" i="157"/>
  <c r="W2060" i="157" s="1"/>
  <c r="T867" i="37" s="1"/>
  <c r="W1928" i="157"/>
  <c r="T814" i="37" s="1"/>
  <c r="W1924" i="157"/>
  <c r="T810" i="37" s="1"/>
  <c r="W1920" i="157"/>
  <c r="T806" i="37" s="1"/>
  <c r="W1916" i="157"/>
  <c r="T802" i="37" s="1"/>
  <c r="W1911" i="157"/>
  <c r="T797" i="37" s="1"/>
  <c r="W1906" i="157"/>
  <c r="T792" i="37" s="1"/>
  <c r="W1897" i="157"/>
  <c r="T783" i="37" s="1"/>
  <c r="W1885" i="157"/>
  <c r="T771" i="37" s="1"/>
  <c r="W1874" i="157"/>
  <c r="T760" i="37" s="1"/>
  <c r="W1873" i="157"/>
  <c r="T759" i="37" s="1"/>
  <c r="W1871" i="157"/>
  <c r="T757" i="37" s="1"/>
  <c r="W1869" i="157"/>
  <c r="W1856" i="157"/>
  <c r="W1857" i="157" s="1"/>
  <c r="W1833" i="157"/>
  <c r="W1844" i="157" s="1"/>
  <c r="W1760" i="157"/>
  <c r="T754" i="37" s="1"/>
  <c r="W1756" i="157"/>
  <c r="T750" i="37" s="1"/>
  <c r="W1750" i="157"/>
  <c r="T744" i="37" s="1"/>
  <c r="W1746" i="157"/>
  <c r="T740" i="37" s="1"/>
  <c r="W1736" i="157"/>
  <c r="T730" i="37" s="1"/>
  <c r="W1726" i="157"/>
  <c r="T720" i="37" s="1"/>
  <c r="W1714" i="157"/>
  <c r="T708" i="37" s="1"/>
  <c r="W1703" i="157"/>
  <c r="T697" i="37" s="1"/>
  <c r="W1702" i="157"/>
  <c r="T696" i="37" s="1"/>
  <c r="W1700" i="157"/>
  <c r="T694" i="37" s="1"/>
  <c r="W1683" i="157"/>
  <c r="W1698" i="157" s="1"/>
  <c r="W1699" i="157" s="1"/>
  <c r="T693" i="37" s="1"/>
  <c r="W1612" i="157"/>
  <c r="T571" i="37" s="1"/>
  <c r="W1608" i="157"/>
  <c r="T567" i="37" s="1"/>
  <c r="W1607" i="157"/>
  <c r="T566" i="37" s="1"/>
  <c r="W1606" i="157"/>
  <c r="T565" i="37" s="1"/>
  <c r="W1603" i="157"/>
  <c r="T562" i="37" s="1"/>
  <c r="W1599" i="157"/>
  <c r="T558" i="37" s="1"/>
  <c r="W1593" i="157"/>
  <c r="T552" i="37" s="1"/>
  <c r="W1589" i="157"/>
  <c r="T548" i="37" s="1"/>
  <c r="W1580" i="157"/>
  <c r="T539" i="37" s="1"/>
  <c r="W1568" i="157"/>
  <c r="T527" i="37" s="1"/>
  <c r="W1557" i="157"/>
  <c r="T516" i="37" s="1"/>
  <c r="W1556" i="157"/>
  <c r="T515" i="37" s="1"/>
  <c r="W1554" i="157"/>
  <c r="T513" i="37" s="1"/>
  <c r="W1536" i="157"/>
  <c r="W1552" i="157" s="1"/>
  <c r="W1553" i="157" s="1"/>
  <c r="T512" i="37" s="1"/>
  <c r="W1476" i="157"/>
  <c r="T448" i="37" s="1"/>
  <c r="W1472" i="157"/>
  <c r="T444" i="37" s="1"/>
  <c r="W1468" i="157"/>
  <c r="T440" i="37" s="1"/>
  <c r="W1464" i="157"/>
  <c r="T436" i="37" s="1"/>
  <c r="W1454" i="157"/>
  <c r="T426" i="37" s="1"/>
  <c r="W1445" i="157"/>
  <c r="T417" i="37" s="1"/>
  <c r="W1433" i="157"/>
  <c r="T405" i="37" s="1"/>
  <c r="W1422" i="157"/>
  <c r="T394" i="37" s="1"/>
  <c r="W1421" i="157"/>
  <c r="T393" i="37" s="1"/>
  <c r="W1419" i="157"/>
  <c r="T391" i="37" s="1"/>
  <c r="W1400" i="157"/>
  <c r="W1469" i="157" s="1"/>
  <c r="T441" i="37" s="1"/>
  <c r="W1336" i="157"/>
  <c r="T388" i="37" s="1"/>
  <c r="W1332" i="157"/>
  <c r="T384" i="37" s="1"/>
  <c r="W1331" i="157"/>
  <c r="T383" i="37" s="1"/>
  <c r="W1327" i="157"/>
  <c r="T379" i="37" s="1"/>
  <c r="W1323" i="157"/>
  <c r="T375" i="37" s="1"/>
  <c r="W1312" i="157"/>
  <c r="T364" i="37" s="1"/>
  <c r="W1309" i="157"/>
  <c r="T361" i="37" s="1"/>
  <c r="W1303" i="157"/>
  <c r="T355" i="37" s="1"/>
  <c r="W1291" i="157"/>
  <c r="T343" i="37" s="1"/>
  <c r="W1280" i="157"/>
  <c r="T332" i="37" s="1"/>
  <c r="W1279" i="157"/>
  <c r="T331" i="37" s="1"/>
  <c r="W1277" i="157"/>
  <c r="T329" i="37" s="1"/>
  <c r="W1190" i="157"/>
  <c r="W1204" i="157" s="1"/>
  <c r="W1116" i="157"/>
  <c r="T208" i="37" s="1"/>
  <c r="W1112" i="157"/>
  <c r="T204" i="37" s="1"/>
  <c r="W1107" i="157"/>
  <c r="T199" i="37" s="1"/>
  <c r="W1103" i="157"/>
  <c r="T195" i="37" s="1"/>
  <c r="W1093" i="157"/>
  <c r="T185" i="37" s="1"/>
  <c r="W1084" i="157"/>
  <c r="T176" i="37" s="1"/>
  <c r="W1072" i="157"/>
  <c r="T164" i="37" s="1"/>
  <c r="W1061" i="157"/>
  <c r="T153" i="37" s="1"/>
  <c r="W1060" i="157"/>
  <c r="T152" i="37" s="1"/>
  <c r="W1059" i="157"/>
  <c r="T151" i="37" s="1"/>
  <c r="W1055" i="157"/>
  <c r="W1056" i="157" s="1"/>
  <c r="W1020" i="157"/>
  <c r="W1042" i="157" s="1"/>
  <c r="W948" i="157"/>
  <c r="T148" i="37" s="1"/>
  <c r="W941" i="157"/>
  <c r="T141" i="37" s="1"/>
  <c r="W940" i="157"/>
  <c r="T140" i="37" s="1"/>
  <c r="W935" i="157"/>
  <c r="T135" i="37" s="1"/>
  <c r="W931" i="157"/>
  <c r="T131" i="37" s="1"/>
  <c r="W930" i="157"/>
  <c r="T130" i="37" s="1"/>
  <c r="W919" i="157"/>
  <c r="T119" i="37" s="1"/>
  <c r="W907" i="157"/>
  <c r="T107" i="37" s="1"/>
  <c r="W895" i="157"/>
  <c r="T95" i="37" s="1"/>
  <c r="W882" i="157"/>
  <c r="T82" i="37" s="1"/>
  <c r="W881" i="157"/>
  <c r="T81" i="37" s="1"/>
  <c r="W880" i="157"/>
  <c r="T80" i="37" s="1"/>
  <c r="W879" i="157"/>
  <c r="T79" i="37" s="1"/>
  <c r="W876" i="157"/>
  <c r="W870" i="157"/>
  <c r="W869" i="157"/>
  <c r="W849" i="157"/>
  <c r="W782" i="157"/>
  <c r="W720" i="157"/>
  <c r="W712" i="157"/>
  <c r="W699" i="157"/>
  <c r="W685" i="157"/>
  <c r="W671" i="157"/>
  <c r="W652" i="157"/>
  <c r="W599" i="157"/>
  <c r="W517" i="157"/>
  <c r="W445" i="157"/>
  <c r="W396" i="157"/>
  <c r="W342" i="157"/>
  <c r="W240" i="157"/>
  <c r="W160" i="157"/>
  <c r="W86" i="157"/>
  <c r="V3369" i="156"/>
  <c r="V3368" i="156"/>
  <c r="V3367" i="156"/>
  <c r="V3366" i="156"/>
  <c r="V3365" i="156"/>
  <c r="V3364" i="156"/>
  <c r="V3363" i="156"/>
  <c r="V3361" i="156"/>
  <c r="V3357" i="156"/>
  <c r="V3347" i="156"/>
  <c r="V3344" i="156"/>
  <c r="V3338" i="156"/>
  <c r="V3326" i="156"/>
  <c r="V3315" i="156"/>
  <c r="V3314" i="156"/>
  <c r="V3312" i="156"/>
  <c r="V3297" i="156"/>
  <c r="V3227" i="156"/>
  <c r="V3169" i="156"/>
  <c r="V3166" i="156"/>
  <c r="V3165" i="156"/>
  <c r="V3162" i="156"/>
  <c r="V3158" i="156"/>
  <c r="V3148" i="156"/>
  <c r="V3139" i="156"/>
  <c r="V3134" i="156"/>
  <c r="V3127" i="156"/>
  <c r="V3116" i="156"/>
  <c r="V3115" i="156"/>
  <c r="V3113" i="156"/>
  <c r="V3100" i="156"/>
  <c r="V3035" i="156"/>
  <c r="V3032" i="156"/>
  <c r="V3031" i="156"/>
  <c r="V3027" i="156"/>
  <c r="V3023" i="156"/>
  <c r="V3014" i="156"/>
  <c r="V3009" i="156"/>
  <c r="V3004" i="156"/>
  <c r="V2990" i="156"/>
  <c r="V2979" i="156"/>
  <c r="V2978" i="156"/>
  <c r="V2977" i="156"/>
  <c r="V2955" i="156"/>
  <c r="V2884" i="156"/>
  <c r="V2883" i="156"/>
  <c r="V2882" i="156"/>
  <c r="V2881" i="156"/>
  <c r="V2880" i="156"/>
  <c r="V2879" i="156"/>
  <c r="V2874" i="156"/>
  <c r="V2870" i="156"/>
  <c r="V2865" i="156"/>
  <c r="V2860" i="156"/>
  <c r="V2851" i="156"/>
  <c r="V2839" i="156"/>
  <c r="V2838" i="156"/>
  <c r="V2837" i="156"/>
  <c r="V2834" i="156"/>
  <c r="V2833" i="156"/>
  <c r="V2828" i="156"/>
  <c r="V2827" i="156"/>
  <c r="V2825" i="156"/>
  <c r="V2805" i="156"/>
  <c r="V2741" i="156"/>
  <c r="V2740" i="156"/>
  <c r="V2739" i="156"/>
  <c r="V2738" i="156"/>
  <c r="V2737" i="156"/>
  <c r="V2733" i="156"/>
  <c r="V2728" i="156"/>
  <c r="V2719" i="156"/>
  <c r="V2716" i="156"/>
  <c r="V2710" i="156"/>
  <c r="V2698" i="156"/>
  <c r="V2687" i="156"/>
  <c r="V2686" i="156"/>
  <c r="V2684" i="156"/>
  <c r="V2671" i="156"/>
  <c r="V2604" i="156"/>
  <c r="V2596" i="156"/>
  <c r="V2595" i="156"/>
  <c r="V2594" i="156"/>
  <c r="V2589" i="156"/>
  <c r="V2585" i="156"/>
  <c r="V2584" i="156"/>
  <c r="V2573" i="156"/>
  <c r="V2562" i="156"/>
  <c r="V2551" i="156"/>
  <c r="V2540" i="156"/>
  <c r="V2539" i="156"/>
  <c r="V2538" i="156"/>
  <c r="V2537" i="156"/>
  <c r="V2534" i="156"/>
  <c r="V2520" i="156"/>
  <c r="V2512" i="156"/>
  <c r="V2505" i="156"/>
  <c r="V2490" i="156"/>
  <c r="V2483" i="156"/>
  <c r="V2477" i="156"/>
  <c r="V2471" i="156"/>
  <c r="V2449" i="156"/>
  <c r="V2434" i="156"/>
  <c r="V2425" i="156"/>
  <c r="V2419" i="156"/>
  <c r="V2404" i="156"/>
  <c r="V2397" i="156"/>
  <c r="V2373" i="156"/>
  <c r="V2367" i="156"/>
  <c r="V2336" i="156"/>
  <c r="V2321" i="156"/>
  <c r="V2311" i="156"/>
  <c r="V2302" i="156"/>
  <c r="V2286" i="156"/>
  <c r="V2270" i="156"/>
  <c r="V2262" i="156"/>
  <c r="V2252" i="156"/>
  <c r="V2249" i="156"/>
  <c r="V2196" i="156"/>
  <c r="V2184" i="156"/>
  <c r="V2120" i="156"/>
  <c r="V2050" i="156"/>
  <c r="V1957" i="156"/>
  <c r="V1940" i="156"/>
  <c r="V1893" i="156"/>
  <c r="V1873" i="156"/>
  <c r="V1822" i="156"/>
  <c r="V1768" i="156"/>
  <c r="V1722" i="156"/>
  <c r="V1708" i="156"/>
  <c r="V1694" i="156"/>
  <c r="V1675" i="156"/>
  <c r="V1616" i="156"/>
  <c r="V1556" i="156"/>
  <c r="V1495" i="156"/>
  <c r="V1436" i="156"/>
  <c r="V1368" i="156"/>
  <c r="V1288" i="156"/>
  <c r="V1225" i="156"/>
  <c r="V1163" i="156"/>
  <c r="V1127" i="156"/>
  <c r="V1090" i="156"/>
  <c r="V1054" i="156"/>
  <c r="V997" i="156"/>
  <c r="V931" i="156"/>
  <c r="V890" i="156"/>
  <c r="V909" i="156" s="1"/>
  <c r="V805" i="156"/>
  <c r="V792" i="156"/>
  <c r="V778" i="156"/>
  <c r="V777" i="156"/>
  <c r="V776" i="156"/>
  <c r="V771" i="156"/>
  <c r="V768" i="156"/>
  <c r="V767" i="156"/>
  <c r="V747" i="156"/>
  <c r="V746" i="156"/>
  <c r="V745" i="156"/>
  <c r="V744" i="156"/>
  <c r="V731" i="156"/>
  <c r="V706" i="156"/>
  <c r="V697" i="156"/>
  <c r="V667" i="156"/>
  <c r="V623" i="156"/>
  <c r="V604" i="156"/>
  <c r="V598" i="156"/>
  <c r="V581" i="156"/>
  <c r="V554" i="156"/>
  <c r="V541" i="156"/>
  <c r="V490" i="156"/>
  <c r="V404" i="156"/>
  <c r="V319" i="156"/>
  <c r="V238" i="156"/>
  <c r="V169" i="156"/>
  <c r="V95" i="156"/>
  <c r="T135" i="57" l="1"/>
  <c r="T927" i="37" s="1"/>
  <c r="W1328" i="157"/>
  <c r="T380" i="37" s="1"/>
  <c r="T129" i="46"/>
  <c r="T259" i="37" s="1"/>
  <c r="T209" i="37" s="1"/>
  <c r="T875" i="37"/>
  <c r="W2146" i="157"/>
  <c r="W2147" i="157" s="1"/>
  <c r="T936" i="37" s="1"/>
  <c r="T935" i="37" s="1"/>
  <c r="W1417" i="157"/>
  <c r="W1418" i="157" s="1"/>
  <c r="T390" i="37" s="1"/>
  <c r="T389" i="37" s="1"/>
  <c r="W99" i="157"/>
  <c r="W528" i="157"/>
  <c r="W713" i="157"/>
  <c r="W936" i="157"/>
  <c r="T136" i="37" s="1"/>
  <c r="W700" i="157"/>
  <c r="W175" i="157"/>
  <c r="W600" i="157"/>
  <c r="W1058" i="157"/>
  <c r="T150" i="37" s="1"/>
  <c r="W254" i="157"/>
  <c r="W658" i="157"/>
  <c r="W361" i="157"/>
  <c r="W672" i="157"/>
  <c r="W794" i="157"/>
  <c r="W944" i="157"/>
  <c r="T144" i="37" s="1"/>
  <c r="W454" i="157"/>
  <c r="W403" i="157"/>
  <c r="W686" i="157"/>
  <c r="W857" i="157"/>
  <c r="V414" i="156"/>
  <c r="V1502" i="156"/>
  <c r="V2875" i="156"/>
  <c r="T628" i="37"/>
  <c r="T1055" i="37"/>
  <c r="V1170" i="156"/>
  <c r="V1565" i="156"/>
  <c r="V1776" i="156"/>
  <c r="V2337" i="156"/>
  <c r="T10" i="37"/>
  <c r="T283" i="37"/>
  <c r="T322" i="37"/>
  <c r="T451" i="37"/>
  <c r="T464" i="37"/>
  <c r="T500" i="37"/>
  <c r="T510" i="37"/>
  <c r="T601" i="37"/>
  <c r="T629" i="37"/>
  <c r="T649" i="37"/>
  <c r="T687" i="37"/>
  <c r="T1057" i="37"/>
  <c r="T1100" i="37"/>
  <c r="T1110" i="37"/>
  <c r="T1139" i="37"/>
  <c r="V124" i="156"/>
  <c r="V529" i="156"/>
  <c r="V939" i="156"/>
  <c r="V1234" i="156"/>
  <c r="V1622" i="156"/>
  <c r="V1828" i="156"/>
  <c r="V2127" i="156"/>
  <c r="V2368" i="156"/>
  <c r="V2435" i="156"/>
  <c r="V2506" i="156"/>
  <c r="T11" i="37"/>
  <c r="T57" i="37"/>
  <c r="T76" i="37"/>
  <c r="T295" i="37"/>
  <c r="T323" i="37"/>
  <c r="T453" i="37"/>
  <c r="T465" i="37"/>
  <c r="T505" i="37"/>
  <c r="V3028" i="156"/>
  <c r="T606" i="37"/>
  <c r="T632" i="37"/>
  <c r="T656" i="37"/>
  <c r="T688" i="37"/>
  <c r="T1058" i="37"/>
  <c r="T1104" i="37"/>
  <c r="T1111" i="37"/>
  <c r="T272" i="37"/>
  <c r="T496" i="37"/>
  <c r="T638" i="37"/>
  <c r="T1109" i="37"/>
  <c r="V542" i="156"/>
  <c r="V669" i="156"/>
  <c r="T1117" i="37"/>
  <c r="T1148" i="37"/>
  <c r="V1005" i="156"/>
  <c r="V1294" i="156"/>
  <c r="V1681" i="156"/>
  <c r="V1880" i="156"/>
  <c r="V2185" i="156"/>
  <c r="V2287" i="156"/>
  <c r="V2374" i="156"/>
  <c r="V2450" i="156"/>
  <c r="V2513" i="156"/>
  <c r="T12" i="37"/>
  <c r="V2734" i="156"/>
  <c r="T301" i="37"/>
  <c r="T324" i="37"/>
  <c r="T454" i="37"/>
  <c r="T477" i="37"/>
  <c r="T506" i="37"/>
  <c r="T574" i="37"/>
  <c r="T611" i="37"/>
  <c r="V3111" i="156"/>
  <c r="T661" i="37"/>
  <c r="T691" i="37"/>
  <c r="T1069" i="37"/>
  <c r="T1106" i="37"/>
  <c r="T1112" i="37"/>
  <c r="T67" i="37"/>
  <c r="V1134" i="156"/>
  <c r="V2322" i="156"/>
  <c r="V2420" i="156"/>
  <c r="T68" i="37"/>
  <c r="T318" i="37"/>
  <c r="T509" i="37"/>
  <c r="T684" i="37"/>
  <c r="T23" i="37"/>
  <c r="V811" i="156"/>
  <c r="V1723" i="156"/>
  <c r="T45" i="37"/>
  <c r="T463" i="37"/>
  <c r="T587" i="37"/>
  <c r="T1090" i="37"/>
  <c r="V256" i="156"/>
  <c r="V555" i="156"/>
  <c r="V698" i="156"/>
  <c r="T1149" i="37"/>
  <c r="V1060" i="156"/>
  <c r="V1384" i="156"/>
  <c r="V1695" i="156"/>
  <c r="V1894" i="156"/>
  <c r="V2303" i="156"/>
  <c r="V2398" i="156"/>
  <c r="V2472" i="156"/>
  <c r="T269" i="37"/>
  <c r="T304" i="37"/>
  <c r="T325" i="37"/>
  <c r="T459" i="37"/>
  <c r="T507" i="37"/>
  <c r="T575" i="37"/>
  <c r="T620" i="37"/>
  <c r="T635" i="37"/>
  <c r="T670" i="37"/>
  <c r="V3240" i="156"/>
  <c r="T1081" i="37"/>
  <c r="T1107" i="37"/>
  <c r="V334" i="156"/>
  <c r="V587" i="156"/>
  <c r="T1163" i="37"/>
  <c r="V1097" i="156"/>
  <c r="V1444" i="156"/>
  <c r="V1709" i="156"/>
  <c r="V1950" i="156"/>
  <c r="V2254" i="156"/>
  <c r="V2405" i="156"/>
  <c r="V2478" i="156"/>
  <c r="T271" i="37"/>
  <c r="T313" i="37"/>
  <c r="T326" i="37"/>
  <c r="T460" i="37"/>
  <c r="T491" i="37"/>
  <c r="T508" i="37"/>
  <c r="T576" i="37"/>
  <c r="T624" i="37"/>
  <c r="T637" i="37"/>
  <c r="T680" i="37"/>
  <c r="V3310" i="156"/>
  <c r="T1087" i="37"/>
  <c r="T1108" i="37"/>
  <c r="T486" i="37"/>
  <c r="T72" i="37"/>
  <c r="T34" i="37"/>
  <c r="V2068" i="156"/>
  <c r="T66" i="37"/>
  <c r="T61" i="37"/>
  <c r="T56" i="37"/>
  <c r="T9" i="37"/>
  <c r="V497" i="156"/>
  <c r="T1147" i="37"/>
  <c r="T1142" i="37"/>
  <c r="T1118" i="37"/>
  <c r="T1138" i="37"/>
  <c r="V176" i="156"/>
  <c r="T1116" i="37"/>
  <c r="T1115" i="37"/>
  <c r="V2822" i="156"/>
  <c r="V2590" i="156"/>
  <c r="V2975" i="156"/>
  <c r="V2682" i="156"/>
  <c r="V772" i="156"/>
  <c r="W1870" i="157"/>
  <c r="T756" i="37" s="1"/>
  <c r="W2008" i="157"/>
  <c r="W2009" i="157" s="1"/>
  <c r="T816" i="37" s="1"/>
  <c r="T815" i="37" s="1"/>
  <c r="W2276" i="157"/>
  <c r="W2277" i="157" s="1"/>
  <c r="T995" i="37" s="1"/>
  <c r="T994" i="37" s="1"/>
  <c r="W1751" i="157"/>
  <c r="T745" i="37" s="1"/>
  <c r="T692" i="37" s="1"/>
  <c r="W1921" i="157"/>
  <c r="T807" i="37" s="1"/>
  <c r="W1604" i="157"/>
  <c r="T563" i="37" s="1"/>
  <c r="T511" i="37" s="1"/>
  <c r="W1108" i="157"/>
  <c r="W1274" i="157"/>
  <c r="W1276" i="157" s="1"/>
  <c r="V741" i="156"/>
  <c r="V3163" i="156"/>
  <c r="V2535" i="156"/>
  <c r="V3362" i="156"/>
  <c r="T1167" i="37" l="1"/>
  <c r="T1230" i="37"/>
  <c r="T1207" i="37"/>
  <c r="T1220" i="37"/>
  <c r="T1229" i="37"/>
  <c r="T1231" i="37"/>
  <c r="T1169" i="37"/>
  <c r="T1195" i="37"/>
  <c r="T1170" i="37"/>
  <c r="T1168" i="37"/>
  <c r="T1219" i="37"/>
  <c r="T1233" i="37"/>
  <c r="T1239" i="37"/>
  <c r="T1166" i="37"/>
  <c r="T755" i="37"/>
  <c r="W1275" i="157"/>
  <c r="T328" i="37"/>
  <c r="T327" i="37" s="1"/>
  <c r="W1057" i="157"/>
  <c r="T200" i="37"/>
  <c r="T149" i="37" s="1"/>
  <c r="W878" i="157"/>
  <c r="W877" i="157" s="1"/>
  <c r="V3311" i="156"/>
  <c r="V2536" i="156"/>
  <c r="T8" i="37" s="1"/>
  <c r="T501" i="37"/>
  <c r="V2976" i="156"/>
  <c r="T1224" i="37"/>
  <c r="T625" i="37"/>
  <c r="T1105" i="37"/>
  <c r="T319" i="37"/>
  <c r="V3112" i="156"/>
  <c r="T685" i="37"/>
  <c r="V2683" i="156"/>
  <c r="V2824" i="156"/>
  <c r="T62" i="37"/>
  <c r="V743" i="156"/>
  <c r="T1143" i="37"/>
  <c r="T1225" i="37" l="1"/>
  <c r="T78" i="37"/>
  <c r="T77" i="37" s="1"/>
  <c r="T573" i="37"/>
  <c r="T572" i="37" s="1"/>
  <c r="T268" i="37"/>
  <c r="T267" i="37" s="1"/>
  <c r="T1054" i="37"/>
  <c r="T1053" i="37" s="1"/>
  <c r="T450" i="37"/>
  <c r="T449" i="37" s="1"/>
  <c r="V2823" i="156"/>
  <c r="T634" i="37"/>
  <c r="T633" i="37" s="1"/>
  <c r="T1114" i="37"/>
  <c r="V742" i="156"/>
  <c r="T1113" i="37" s="1"/>
  <c r="AD69" i="157"/>
  <c r="T1165" i="37" l="1"/>
  <c r="T1164" i="37" s="1"/>
  <c r="AC529" i="156" l="1"/>
  <c r="G2912" i="156" l="1"/>
  <c r="E2912" i="156"/>
  <c r="E2918" i="156" l="1"/>
  <c r="G2918" i="156" l="1"/>
  <c r="H2714" i="156"/>
  <c r="H2712" i="156"/>
  <c r="H220" i="157"/>
  <c r="L1024" i="157" l="1"/>
  <c r="P1024" i="157" s="1"/>
  <c r="Q1024" i="157" s="1"/>
  <c r="K1024" i="157"/>
  <c r="G1024" i="157"/>
  <c r="I1024" i="157" s="1"/>
  <c r="M1024" i="157" l="1"/>
  <c r="O1024" i="157" s="1"/>
  <c r="G122" i="156" l="1"/>
  <c r="S1162" i="37" l="1"/>
  <c r="S1161" i="37"/>
  <c r="S1160" i="37"/>
  <c r="S1159" i="37"/>
  <c r="S1158" i="37"/>
  <c r="S1157" i="37"/>
  <c r="S1156" i="37"/>
  <c r="S1155" i="37"/>
  <c r="S1154" i="37"/>
  <c r="S1153" i="37"/>
  <c r="S1152" i="37"/>
  <c r="S1151" i="37"/>
  <c r="S1150" i="37"/>
  <c r="S1146" i="37"/>
  <c r="S1145" i="37"/>
  <c r="S1144" i="37"/>
  <c r="S1141" i="37"/>
  <c r="S1140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03" i="37"/>
  <c r="S1102" i="37"/>
  <c r="S1101" i="37"/>
  <c r="S1099" i="37"/>
  <c r="S1098" i="37"/>
  <c r="S1097" i="37"/>
  <c r="S1096" i="37"/>
  <c r="S1095" i="37"/>
  <c r="S1094" i="37"/>
  <c r="S1093" i="37"/>
  <c r="S1092" i="37"/>
  <c r="S1091" i="37"/>
  <c r="S1089" i="37"/>
  <c r="S1088" i="37"/>
  <c r="S1086" i="37"/>
  <c r="S1085" i="37"/>
  <c r="S1084" i="37"/>
  <c r="S1083" i="37"/>
  <c r="S1082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6" i="37"/>
  <c r="S1051" i="37"/>
  <c r="S1050" i="37"/>
  <c r="S1049" i="37"/>
  <c r="S1047" i="37"/>
  <c r="S1046" i="37"/>
  <c r="S1043" i="37"/>
  <c r="S1042" i="37"/>
  <c r="S1041" i="37"/>
  <c r="S1040" i="37"/>
  <c r="S1039" i="37"/>
  <c r="S1038" i="37"/>
  <c r="S1037" i="37"/>
  <c r="S1036" i="37"/>
  <c r="S1035" i="37"/>
  <c r="S1034" i="37"/>
  <c r="S1033" i="37"/>
  <c r="S1032" i="37"/>
  <c r="S1030" i="37"/>
  <c r="S1029" i="37"/>
  <c r="S1027" i="37"/>
  <c r="S1026" i="37"/>
  <c r="S1025" i="37"/>
  <c r="S1024" i="37"/>
  <c r="S1023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09" i="37"/>
  <c r="S1008" i="37"/>
  <c r="S1007" i="37"/>
  <c r="S1006" i="37"/>
  <c r="S1005" i="37"/>
  <c r="S1004" i="37"/>
  <c r="S1003" i="37"/>
  <c r="S1002" i="37"/>
  <c r="S1001" i="37"/>
  <c r="S1000" i="37"/>
  <c r="S992" i="37"/>
  <c r="S991" i="37"/>
  <c r="S990" i="37"/>
  <c r="S988" i="37"/>
  <c r="S987" i="37"/>
  <c r="S984" i="37"/>
  <c r="S983" i="37"/>
  <c r="S982" i="37"/>
  <c r="S979" i="37"/>
  <c r="S978" i="37"/>
  <c r="S977" i="37"/>
  <c r="S976" i="37"/>
  <c r="S975" i="37"/>
  <c r="S974" i="37"/>
  <c r="S973" i="37"/>
  <c r="S972" i="37"/>
  <c r="S970" i="37"/>
  <c r="S969" i="37"/>
  <c r="S968" i="37"/>
  <c r="S967" i="37"/>
  <c r="S966" i="37"/>
  <c r="S965" i="37"/>
  <c r="S964" i="37"/>
  <c r="S963" i="37"/>
  <c r="S961" i="37"/>
  <c r="S960" i="37"/>
  <c r="S959" i="37"/>
  <c r="S958" i="37"/>
  <c r="S957" i="37"/>
  <c r="S956" i="37"/>
  <c r="S955" i="37"/>
  <c r="S954" i="37"/>
  <c r="S953" i="37"/>
  <c r="S952" i="37"/>
  <c r="S951" i="37"/>
  <c r="S949" i="37"/>
  <c r="S948" i="37"/>
  <c r="S947" i="37"/>
  <c r="S946" i="37"/>
  <c r="S945" i="37"/>
  <c r="S944" i="37"/>
  <c r="S943" i="37"/>
  <c r="S942" i="37"/>
  <c r="S941" i="37"/>
  <c r="S940" i="37"/>
  <c r="S933" i="37"/>
  <c r="S932" i="37"/>
  <c r="S931" i="37"/>
  <c r="S929" i="37"/>
  <c r="S925" i="37"/>
  <c r="S924" i="37"/>
  <c r="S923" i="37"/>
  <c r="S921" i="37"/>
  <c r="S920" i="37"/>
  <c r="S919" i="37"/>
  <c r="S918" i="37"/>
  <c r="S917" i="37"/>
  <c r="S916" i="37"/>
  <c r="S915" i="37"/>
  <c r="S914" i="37"/>
  <c r="S913" i="37"/>
  <c r="S911" i="37"/>
  <c r="S910" i="37"/>
  <c r="S909" i="37"/>
  <c r="S908" i="37"/>
  <c r="S907" i="37"/>
  <c r="S906" i="37"/>
  <c r="S905" i="37"/>
  <c r="S904" i="37"/>
  <c r="S902" i="37"/>
  <c r="S901" i="37"/>
  <c r="S900" i="37"/>
  <c r="S899" i="37"/>
  <c r="S898" i="37"/>
  <c r="S897" i="37"/>
  <c r="S896" i="37"/>
  <c r="S895" i="37"/>
  <c r="S894" i="37"/>
  <c r="S893" i="37"/>
  <c r="S892" i="37"/>
  <c r="S890" i="37"/>
  <c r="S889" i="37"/>
  <c r="S888" i="37"/>
  <c r="S887" i="37"/>
  <c r="S886" i="37"/>
  <c r="S885" i="37"/>
  <c r="S884" i="37"/>
  <c r="S883" i="37"/>
  <c r="S882" i="37"/>
  <c r="S881" i="37"/>
  <c r="S878" i="37"/>
  <c r="S873" i="37"/>
  <c r="S872" i="37"/>
  <c r="S871" i="37"/>
  <c r="S869" i="37"/>
  <c r="S868" i="37"/>
  <c r="S865" i="37"/>
  <c r="S864" i="37"/>
  <c r="S863" i="37"/>
  <c r="S860" i="37"/>
  <c r="S859" i="37"/>
  <c r="S858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2" i="37"/>
  <c r="S841" i="37"/>
  <c r="S840" i="37"/>
  <c r="S839" i="37"/>
  <c r="S838" i="37"/>
  <c r="S837" i="37"/>
  <c r="S836" i="37"/>
  <c r="S835" i="37"/>
  <c r="S834" i="37"/>
  <c r="S833" i="37"/>
  <c r="S832" i="37"/>
  <c r="S830" i="37"/>
  <c r="S829" i="37"/>
  <c r="S828" i="37"/>
  <c r="S827" i="37"/>
  <c r="S826" i="37"/>
  <c r="S825" i="37"/>
  <c r="S824" i="37"/>
  <c r="S823" i="37"/>
  <c r="S822" i="37"/>
  <c r="S821" i="37"/>
  <c r="S818" i="37"/>
  <c r="S813" i="37"/>
  <c r="S812" i="37"/>
  <c r="S811" i="37"/>
  <c r="S809" i="37"/>
  <c r="S808" i="37"/>
  <c r="S805" i="37"/>
  <c r="S804" i="37"/>
  <c r="S803" i="37"/>
  <c r="S801" i="37"/>
  <c r="S800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2" i="37"/>
  <c r="S781" i="37"/>
  <c r="S780" i="37"/>
  <c r="S779" i="37"/>
  <c r="S778" i="37"/>
  <c r="S777" i="37"/>
  <c r="S776" i="37"/>
  <c r="S775" i="37"/>
  <c r="S774" i="37"/>
  <c r="S773" i="37"/>
  <c r="S772" i="37"/>
  <c r="S770" i="37"/>
  <c r="S769" i="37"/>
  <c r="S768" i="37"/>
  <c r="S767" i="37"/>
  <c r="S766" i="37"/>
  <c r="S765" i="37"/>
  <c r="S764" i="37"/>
  <c r="S763" i="37"/>
  <c r="S762" i="37"/>
  <c r="S761" i="37"/>
  <c r="S758" i="37"/>
  <c r="S753" i="37"/>
  <c r="S752" i="37"/>
  <c r="S751" i="37"/>
  <c r="S749" i="37"/>
  <c r="S748" i="37"/>
  <c r="S747" i="37"/>
  <c r="S746" i="37"/>
  <c r="S743" i="37"/>
  <c r="S742" i="37"/>
  <c r="S741" i="37"/>
  <c r="S739" i="37"/>
  <c r="S738" i="37"/>
  <c r="S737" i="37"/>
  <c r="S736" i="37"/>
  <c r="S735" i="37"/>
  <c r="S734" i="37"/>
  <c r="S733" i="37"/>
  <c r="S732" i="37"/>
  <c r="S731" i="37"/>
  <c r="S729" i="37"/>
  <c r="S728" i="37"/>
  <c r="S727" i="37"/>
  <c r="S726" i="37"/>
  <c r="S725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5" i="37"/>
  <c r="S704" i="37"/>
  <c r="S703" i="37"/>
  <c r="S702" i="37"/>
  <c r="S701" i="37"/>
  <c r="S700" i="37"/>
  <c r="S699" i="37"/>
  <c r="S698" i="37"/>
  <c r="S695" i="37"/>
  <c r="S690" i="37"/>
  <c r="S689" i="37"/>
  <c r="S686" i="37"/>
  <c r="S683" i="37"/>
  <c r="S682" i="37"/>
  <c r="S681" i="37"/>
  <c r="S679" i="37"/>
  <c r="S678" i="37"/>
  <c r="S677" i="37"/>
  <c r="S676" i="37"/>
  <c r="S675" i="37"/>
  <c r="S674" i="37"/>
  <c r="S673" i="37"/>
  <c r="S672" i="37"/>
  <c r="S671" i="37"/>
  <c r="S669" i="37"/>
  <c r="S668" i="37"/>
  <c r="S667" i="37"/>
  <c r="S666" i="37"/>
  <c r="S665" i="37"/>
  <c r="S664" i="37"/>
  <c r="S663" i="37"/>
  <c r="S662" i="37"/>
  <c r="S660" i="37"/>
  <c r="S659" i="37"/>
  <c r="S658" i="37"/>
  <c r="S657" i="37"/>
  <c r="S655" i="37"/>
  <c r="S654" i="37"/>
  <c r="S653" i="37"/>
  <c r="S652" i="37"/>
  <c r="S651" i="37"/>
  <c r="S650" i="37"/>
  <c r="S648" i="37"/>
  <c r="S647" i="37"/>
  <c r="S646" i="37"/>
  <c r="S645" i="37"/>
  <c r="S644" i="37"/>
  <c r="S643" i="37"/>
  <c r="S642" i="37"/>
  <c r="S641" i="37"/>
  <c r="S640" i="37"/>
  <c r="S639" i="37"/>
  <c r="S636" i="37"/>
  <c r="S631" i="37"/>
  <c r="S630" i="37"/>
  <c r="S627" i="37"/>
  <c r="S626" i="37"/>
  <c r="S623" i="37"/>
  <c r="S622" i="37"/>
  <c r="S621" i="37"/>
  <c r="S619" i="37"/>
  <c r="S618" i="37"/>
  <c r="S617" i="37"/>
  <c r="S616" i="37"/>
  <c r="S614" i="37"/>
  <c r="S613" i="37"/>
  <c r="S612" i="37"/>
  <c r="S610" i="37"/>
  <c r="S609" i="37"/>
  <c r="S608" i="37"/>
  <c r="S607" i="37"/>
  <c r="S605" i="37"/>
  <c r="S604" i="37"/>
  <c r="S603" i="37"/>
  <c r="S602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6" i="37"/>
  <c r="S585" i="37"/>
  <c r="S584" i="37"/>
  <c r="S583" i="37"/>
  <c r="S582" i="37"/>
  <c r="S581" i="37"/>
  <c r="S580" i="37"/>
  <c r="S579" i="37"/>
  <c r="S578" i="37"/>
  <c r="S577" i="37"/>
  <c r="S570" i="37"/>
  <c r="S569" i="37"/>
  <c r="S568" i="37"/>
  <c r="S564" i="37"/>
  <c r="S561" i="37"/>
  <c r="S560" i="37"/>
  <c r="S559" i="37"/>
  <c r="S557" i="37"/>
  <c r="S556" i="37"/>
  <c r="S555" i="37"/>
  <c r="S554" i="37"/>
  <c r="S553" i="37"/>
  <c r="S551" i="37"/>
  <c r="S550" i="37"/>
  <c r="S549" i="37"/>
  <c r="S547" i="37"/>
  <c r="S546" i="37"/>
  <c r="S545" i="37"/>
  <c r="S544" i="37"/>
  <c r="S543" i="37"/>
  <c r="S542" i="37"/>
  <c r="S541" i="37"/>
  <c r="S540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4" i="37"/>
  <c r="S523" i="37"/>
  <c r="S522" i="37"/>
  <c r="S521" i="37"/>
  <c r="S520" i="37"/>
  <c r="S519" i="37"/>
  <c r="S518" i="37"/>
  <c r="S517" i="37"/>
  <c r="S514" i="37"/>
  <c r="S504" i="37"/>
  <c r="S503" i="37"/>
  <c r="S502" i="37"/>
  <c r="S499" i="37"/>
  <c r="S498" i="37"/>
  <c r="S497" i="37"/>
  <c r="S495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6" i="37"/>
  <c r="S475" i="37"/>
  <c r="S474" i="37"/>
  <c r="S473" i="37"/>
  <c r="S472" i="37"/>
  <c r="S471" i="37"/>
  <c r="S470" i="37"/>
  <c r="S469" i="37"/>
  <c r="S468" i="37"/>
  <c r="S467" i="37"/>
  <c r="S466" i="37"/>
  <c r="S462" i="37"/>
  <c r="S461" i="37"/>
  <c r="S458" i="37"/>
  <c r="S457" i="37"/>
  <c r="S456" i="37"/>
  <c r="S455" i="37"/>
  <c r="S452" i="37"/>
  <c r="S447" i="37"/>
  <c r="S446" i="37"/>
  <c r="S445" i="37"/>
  <c r="S443" i="37"/>
  <c r="S442" i="37"/>
  <c r="S439" i="37"/>
  <c r="S438" i="37"/>
  <c r="S437" i="37"/>
  <c r="S435" i="37"/>
  <c r="S434" i="37"/>
  <c r="S433" i="37"/>
  <c r="S432" i="37"/>
  <c r="S431" i="37"/>
  <c r="S430" i="37"/>
  <c r="S429" i="37"/>
  <c r="S428" i="37"/>
  <c r="S427" i="37"/>
  <c r="S425" i="37"/>
  <c r="S424" i="37"/>
  <c r="S423" i="37"/>
  <c r="S422" i="37"/>
  <c r="S421" i="37"/>
  <c r="S420" i="37"/>
  <c r="S419" i="37"/>
  <c r="S418" i="37"/>
  <c r="S416" i="37"/>
  <c r="S415" i="37"/>
  <c r="S414" i="37"/>
  <c r="S413" i="37"/>
  <c r="S412" i="37"/>
  <c r="S411" i="37"/>
  <c r="S410" i="37"/>
  <c r="S409" i="37"/>
  <c r="S408" i="37"/>
  <c r="S407" i="37"/>
  <c r="S406" i="37"/>
  <c r="S404" i="37"/>
  <c r="S403" i="37"/>
  <c r="S402" i="37"/>
  <c r="S401" i="37"/>
  <c r="S400" i="37"/>
  <c r="S399" i="37"/>
  <c r="S398" i="37"/>
  <c r="S397" i="37"/>
  <c r="S396" i="37"/>
  <c r="S395" i="37"/>
  <c r="S392" i="37"/>
  <c r="S387" i="37"/>
  <c r="S386" i="37"/>
  <c r="S385" i="37"/>
  <c r="S382" i="37"/>
  <c r="S381" i="37"/>
  <c r="S378" i="37"/>
  <c r="S377" i="37"/>
  <c r="S376" i="37"/>
  <c r="S374" i="37"/>
  <c r="S373" i="37"/>
  <c r="S372" i="37"/>
  <c r="S370" i="37"/>
  <c r="S369" i="37"/>
  <c r="S368" i="37"/>
  <c r="S367" i="37"/>
  <c r="S366" i="37"/>
  <c r="S365" i="37"/>
  <c r="S363" i="37"/>
  <c r="S362" i="37"/>
  <c r="S360" i="37"/>
  <c r="S359" i="37"/>
  <c r="S358" i="37"/>
  <c r="S357" i="37"/>
  <c r="S356" i="37"/>
  <c r="S354" i="37"/>
  <c r="S353" i="37"/>
  <c r="S352" i="37"/>
  <c r="S351" i="37"/>
  <c r="S350" i="37"/>
  <c r="S349" i="37"/>
  <c r="S348" i="37"/>
  <c r="S347" i="37"/>
  <c r="S346" i="37"/>
  <c r="S345" i="37"/>
  <c r="S344" i="37"/>
  <c r="S342" i="37"/>
  <c r="S341" i="37"/>
  <c r="S340" i="37"/>
  <c r="S339" i="37"/>
  <c r="S338" i="37"/>
  <c r="S337" i="37"/>
  <c r="S336" i="37"/>
  <c r="S335" i="37"/>
  <c r="S334" i="37"/>
  <c r="S333" i="37"/>
  <c r="S330" i="37"/>
  <c r="S321" i="37"/>
  <c r="S320" i="37"/>
  <c r="S317" i="37"/>
  <c r="S316" i="37"/>
  <c r="S315" i="37"/>
  <c r="S314" i="37"/>
  <c r="S312" i="37"/>
  <c r="S311" i="37"/>
  <c r="S310" i="37"/>
  <c r="S309" i="37"/>
  <c r="S308" i="37"/>
  <c r="S307" i="37"/>
  <c r="S306" i="37"/>
  <c r="S305" i="37"/>
  <c r="S303" i="37"/>
  <c r="S302" i="37"/>
  <c r="S300" i="37"/>
  <c r="S299" i="37"/>
  <c r="S298" i="37"/>
  <c r="S297" i="37"/>
  <c r="S296" i="37"/>
  <c r="S294" i="37"/>
  <c r="S293" i="37"/>
  <c r="S292" i="37"/>
  <c r="S291" i="37"/>
  <c r="S290" i="37"/>
  <c r="S289" i="37"/>
  <c r="S288" i="37"/>
  <c r="S287" i="37"/>
  <c r="S286" i="37"/>
  <c r="S285" i="37"/>
  <c r="S284" i="37"/>
  <c r="S282" i="37"/>
  <c r="S281" i="37"/>
  <c r="S280" i="37"/>
  <c r="S279" i="37"/>
  <c r="S278" i="37"/>
  <c r="S277" i="37"/>
  <c r="S276" i="37"/>
  <c r="S275" i="37"/>
  <c r="S274" i="37"/>
  <c r="S273" i="37"/>
  <c r="S270" i="37"/>
  <c r="S265" i="37"/>
  <c r="S264" i="37"/>
  <c r="S263" i="37"/>
  <c r="S261" i="37"/>
  <c r="S260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4" i="37"/>
  <c r="S243" i="37"/>
  <c r="S242" i="37"/>
  <c r="S241" i="37"/>
  <c r="S240" i="37"/>
  <c r="S239" i="37"/>
  <c r="S238" i="37"/>
  <c r="S237" i="37"/>
  <c r="S235" i="37"/>
  <c r="S234" i="37"/>
  <c r="S233" i="37"/>
  <c r="S232" i="37"/>
  <c r="S231" i="37"/>
  <c r="S230" i="37"/>
  <c r="S229" i="37"/>
  <c r="S228" i="37"/>
  <c r="S227" i="37"/>
  <c r="S226" i="37"/>
  <c r="S225" i="37"/>
  <c r="S223" i="37"/>
  <c r="S222" i="37"/>
  <c r="S221" i="37"/>
  <c r="S220" i="37"/>
  <c r="S219" i="37"/>
  <c r="S218" i="37"/>
  <c r="S217" i="37"/>
  <c r="S216" i="37"/>
  <c r="S215" i="37"/>
  <c r="S214" i="37"/>
  <c r="S207" i="37"/>
  <c r="S206" i="37"/>
  <c r="S205" i="37"/>
  <c r="S203" i="37"/>
  <c r="S202" i="37"/>
  <c r="S201" i="37"/>
  <c r="S198" i="37"/>
  <c r="S197" i="37"/>
  <c r="S196" i="37"/>
  <c r="S194" i="37"/>
  <c r="S193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3" i="37"/>
  <c r="S162" i="37"/>
  <c r="S161" i="37"/>
  <c r="S160" i="37"/>
  <c r="S159" i="37"/>
  <c r="S158" i="37"/>
  <c r="S157" i="37"/>
  <c r="S156" i="37"/>
  <c r="S155" i="37"/>
  <c r="S154" i="37"/>
  <c r="S147" i="37"/>
  <c r="S146" i="37"/>
  <c r="S145" i="37"/>
  <c r="S143" i="37"/>
  <c r="S142" i="37"/>
  <c r="S139" i="37"/>
  <c r="S138" i="37"/>
  <c r="S137" i="37"/>
  <c r="S134" i="37"/>
  <c r="S133" i="37"/>
  <c r="S132" i="37"/>
  <c r="S129" i="37"/>
  <c r="S128" i="37"/>
  <c r="S127" i="37"/>
  <c r="S126" i="37"/>
  <c r="S125" i="37"/>
  <c r="S124" i="37"/>
  <c r="S123" i="37"/>
  <c r="S122" i="37"/>
  <c r="S121" i="37"/>
  <c r="S120" i="37"/>
  <c r="S118" i="37"/>
  <c r="S117" i="37"/>
  <c r="S116" i="37"/>
  <c r="S115" i="37"/>
  <c r="S114" i="37"/>
  <c r="S113" i="37"/>
  <c r="S112" i="37"/>
  <c r="S111" i="37"/>
  <c r="S110" i="37"/>
  <c r="S109" i="37"/>
  <c r="S108" i="37"/>
  <c r="S106" i="37"/>
  <c r="S105" i="37"/>
  <c r="S104" i="37"/>
  <c r="S103" i="37"/>
  <c r="S102" i="37"/>
  <c r="S101" i="37"/>
  <c r="S100" i="37"/>
  <c r="S99" i="37"/>
  <c r="S98" i="37"/>
  <c r="S97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1" i="37"/>
  <c r="S70" i="37"/>
  <c r="S69" i="37"/>
  <c r="S65" i="37"/>
  <c r="S64" i="37"/>
  <c r="S63" i="37"/>
  <c r="S60" i="37"/>
  <c r="S59" i="37"/>
  <c r="S58" i="37"/>
  <c r="S55" i="37"/>
  <c r="S54" i="37"/>
  <c r="S53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42" i="57"/>
  <c r="S934" i="37" s="1"/>
  <c r="S138" i="57"/>
  <c r="S930" i="37" s="1"/>
  <c r="S136" i="57"/>
  <c r="S928" i="37" s="1"/>
  <c r="S134" i="57"/>
  <c r="S926" i="37" s="1"/>
  <c r="S130" i="57"/>
  <c r="S922" i="37" s="1"/>
  <c r="S120" i="57"/>
  <c r="S912" i="37" s="1"/>
  <c r="S111" i="57"/>
  <c r="S903" i="37" s="1"/>
  <c r="S99" i="57"/>
  <c r="S891" i="37" s="1"/>
  <c r="S88" i="57"/>
  <c r="S880" i="37" s="1"/>
  <c r="S87" i="57"/>
  <c r="S879" i="37" s="1"/>
  <c r="S85" i="57"/>
  <c r="S877" i="37" s="1"/>
  <c r="S70" i="57"/>
  <c r="S83" i="57" s="1"/>
  <c r="S84" i="57" s="1"/>
  <c r="S876" i="37" s="1"/>
  <c r="S136" i="46"/>
  <c r="S266" i="37" s="1"/>
  <c r="S132" i="46"/>
  <c r="S262" i="37" s="1"/>
  <c r="S128" i="46"/>
  <c r="S258" i="37" s="1"/>
  <c r="S115" i="46"/>
  <c r="S245" i="37" s="1"/>
  <c r="S106" i="46"/>
  <c r="S236" i="37" s="1"/>
  <c r="S94" i="46"/>
  <c r="S224" i="37" s="1"/>
  <c r="S83" i="46"/>
  <c r="S213" i="37" s="1"/>
  <c r="S82" i="46"/>
  <c r="S212" i="37" s="1"/>
  <c r="S81" i="46"/>
  <c r="S211" i="37" s="1"/>
  <c r="S66" i="46"/>
  <c r="S129" i="46" s="1"/>
  <c r="S259" i="37" s="1"/>
  <c r="V2334" i="157"/>
  <c r="S1052" i="37" s="1"/>
  <c r="V2330" i="157"/>
  <c r="S1048" i="37" s="1"/>
  <c r="V2326" i="157"/>
  <c r="S1044" i="37" s="1"/>
  <c r="V2313" i="157"/>
  <c r="S1031" i="37" s="1"/>
  <c r="V2310" i="157"/>
  <c r="S1028" i="37" s="1"/>
  <c r="V2304" i="157"/>
  <c r="S1022" i="37" s="1"/>
  <c r="V2292" i="157"/>
  <c r="S1010" i="37" s="1"/>
  <c r="V2281" i="157"/>
  <c r="S999" i="37" s="1"/>
  <c r="V2280" i="157"/>
  <c r="S998" i="37" s="1"/>
  <c r="V2279" i="157"/>
  <c r="S997" i="37" s="1"/>
  <c r="V2278" i="157"/>
  <c r="S996" i="37" s="1"/>
  <c r="V2263" i="157"/>
  <c r="V2276" i="157" s="1"/>
  <c r="V2277" i="157" s="1"/>
  <c r="S995" i="37" s="1"/>
  <c r="V2204" i="157"/>
  <c r="S993" i="37" s="1"/>
  <c r="V2200" i="157"/>
  <c r="S989" i="37" s="1"/>
  <c r="V2196" i="157"/>
  <c r="S985" i="37" s="1"/>
  <c r="V2192" i="157"/>
  <c r="S981" i="37" s="1"/>
  <c r="V2191" i="157"/>
  <c r="S980" i="37" s="1"/>
  <c r="V2182" i="157"/>
  <c r="S971" i="37" s="1"/>
  <c r="V2173" i="157"/>
  <c r="S962" i="37" s="1"/>
  <c r="V2161" i="157"/>
  <c r="S950" i="37" s="1"/>
  <c r="V2150" i="157"/>
  <c r="S939" i="37" s="1"/>
  <c r="V2149" i="157"/>
  <c r="S938" i="37" s="1"/>
  <c r="V2148" i="157"/>
  <c r="S937" i="37" s="1"/>
  <c r="V2131" i="157"/>
  <c r="V2197" i="157" s="1"/>
  <c r="S986" i="37" s="1"/>
  <c r="V2067" i="157"/>
  <c r="S874" i="37" s="1"/>
  <c r="V2063" i="157"/>
  <c r="S870" i="37" s="1"/>
  <c r="V2059" i="157"/>
  <c r="S866" i="37" s="1"/>
  <c r="V2055" i="157"/>
  <c r="S862" i="37" s="1"/>
  <c r="V2054" i="157"/>
  <c r="S861" i="37" s="1"/>
  <c r="V2045" i="157"/>
  <c r="S852" i="37" s="1"/>
  <c r="V2036" i="157"/>
  <c r="S843" i="37" s="1"/>
  <c r="V2024" i="157"/>
  <c r="S831" i="37" s="1"/>
  <c r="V2013" i="157"/>
  <c r="S820" i="37" s="1"/>
  <c r="V2012" i="157"/>
  <c r="S819" i="37" s="1"/>
  <c r="V2010" i="157"/>
  <c r="S817" i="37" s="1"/>
  <c r="V1994" i="157"/>
  <c r="V2008" i="157" s="1"/>
  <c r="V2009" i="157" s="1"/>
  <c r="S816" i="37" s="1"/>
  <c r="V1928" i="157"/>
  <c r="S814" i="37" s="1"/>
  <c r="V1924" i="157"/>
  <c r="S810" i="37" s="1"/>
  <c r="V1920" i="157"/>
  <c r="S806" i="37" s="1"/>
  <c r="V1916" i="157"/>
  <c r="S802" i="37" s="1"/>
  <c r="V1911" i="157"/>
  <c r="S797" i="37" s="1"/>
  <c r="V1906" i="157"/>
  <c r="S792" i="37" s="1"/>
  <c r="V1897" i="157"/>
  <c r="S783" i="37" s="1"/>
  <c r="V1885" i="157"/>
  <c r="S771" i="37" s="1"/>
  <c r="V1874" i="157"/>
  <c r="S760" i="37" s="1"/>
  <c r="V1873" i="157"/>
  <c r="S759" i="37" s="1"/>
  <c r="V1871" i="157"/>
  <c r="S757" i="37" s="1"/>
  <c r="V1869" i="157"/>
  <c r="V1856" i="157"/>
  <c r="V1857" i="157" s="1"/>
  <c r="V1833" i="157"/>
  <c r="V1844" i="157" s="1"/>
  <c r="V1760" i="157"/>
  <c r="S754" i="37" s="1"/>
  <c r="V1756" i="157"/>
  <c r="S750" i="37" s="1"/>
  <c r="V1750" i="157"/>
  <c r="S744" i="37" s="1"/>
  <c r="V1746" i="157"/>
  <c r="S740" i="37" s="1"/>
  <c r="V1736" i="157"/>
  <c r="S730" i="37" s="1"/>
  <c r="V1726" i="157"/>
  <c r="S720" i="37" s="1"/>
  <c r="V1714" i="157"/>
  <c r="S708" i="37" s="1"/>
  <c r="V1703" i="157"/>
  <c r="S697" i="37" s="1"/>
  <c r="V1702" i="157"/>
  <c r="S696" i="37" s="1"/>
  <c r="V1700" i="157"/>
  <c r="S694" i="37" s="1"/>
  <c r="V1683" i="157"/>
  <c r="V1698" i="157" s="1"/>
  <c r="V1699" i="157" s="1"/>
  <c r="S693" i="37" s="1"/>
  <c r="V1612" i="157"/>
  <c r="S571" i="37" s="1"/>
  <c r="V1608" i="157"/>
  <c r="S567" i="37" s="1"/>
  <c r="V1607" i="157"/>
  <c r="S566" i="37" s="1"/>
  <c r="V1606" i="157"/>
  <c r="S565" i="37" s="1"/>
  <c r="V1603" i="157"/>
  <c r="S562" i="37" s="1"/>
  <c r="V1599" i="157"/>
  <c r="S558" i="37" s="1"/>
  <c r="V1593" i="157"/>
  <c r="S552" i="37" s="1"/>
  <c r="V1589" i="157"/>
  <c r="S548" i="37" s="1"/>
  <c r="V1580" i="157"/>
  <c r="S539" i="37" s="1"/>
  <c r="V1568" i="157"/>
  <c r="S527" i="37" s="1"/>
  <c r="V1557" i="157"/>
  <c r="S516" i="37" s="1"/>
  <c r="V1556" i="157"/>
  <c r="S515" i="37" s="1"/>
  <c r="V1554" i="157"/>
  <c r="S513" i="37" s="1"/>
  <c r="V1536" i="157"/>
  <c r="V1604" i="157" s="1"/>
  <c r="S563" i="37" s="1"/>
  <c r="V1476" i="157"/>
  <c r="S448" i="37" s="1"/>
  <c r="V1472" i="157"/>
  <c r="S444" i="37" s="1"/>
  <c r="V1468" i="157"/>
  <c r="S440" i="37" s="1"/>
  <c r="V1464" i="157"/>
  <c r="S436" i="37" s="1"/>
  <c r="V1454" i="157"/>
  <c r="S426" i="37" s="1"/>
  <c r="V1445" i="157"/>
  <c r="S417" i="37" s="1"/>
  <c r="V1433" i="157"/>
  <c r="S405" i="37" s="1"/>
  <c r="V1422" i="157"/>
  <c r="S394" i="37" s="1"/>
  <c r="V1421" i="157"/>
  <c r="S393" i="37" s="1"/>
  <c r="V1419" i="157"/>
  <c r="S391" i="37" s="1"/>
  <c r="V1400" i="157"/>
  <c r="V1469" i="157" s="1"/>
  <c r="S441" i="37" s="1"/>
  <c r="V1336" i="157"/>
  <c r="S388" i="37" s="1"/>
  <c r="V1332" i="157"/>
  <c r="S384" i="37" s="1"/>
  <c r="V1331" i="157"/>
  <c r="S383" i="37" s="1"/>
  <c r="V1327" i="157"/>
  <c r="S379" i="37" s="1"/>
  <c r="V1323" i="157"/>
  <c r="S375" i="37" s="1"/>
  <c r="V1312" i="157"/>
  <c r="S364" i="37" s="1"/>
  <c r="V1309" i="157"/>
  <c r="S361" i="37" s="1"/>
  <c r="V1303" i="157"/>
  <c r="S355" i="37" s="1"/>
  <c r="V1291" i="157"/>
  <c r="S343" i="37" s="1"/>
  <c r="V1280" i="157"/>
  <c r="S332" i="37" s="1"/>
  <c r="V1279" i="157"/>
  <c r="S331" i="37" s="1"/>
  <c r="V1277" i="157"/>
  <c r="S329" i="37" s="1"/>
  <c r="V1190" i="157"/>
  <c r="V1204" i="157" s="1"/>
  <c r="V1116" i="157"/>
  <c r="S208" i="37" s="1"/>
  <c r="V1112" i="157"/>
  <c r="S204" i="37" s="1"/>
  <c r="V1107" i="157"/>
  <c r="S199" i="37" s="1"/>
  <c r="V1103" i="157"/>
  <c r="S195" i="37" s="1"/>
  <c r="V1093" i="157"/>
  <c r="S185" i="37" s="1"/>
  <c r="V1084" i="157"/>
  <c r="S176" i="37" s="1"/>
  <c r="V1072" i="157"/>
  <c r="S164" i="37" s="1"/>
  <c r="V1061" i="157"/>
  <c r="S153" i="37" s="1"/>
  <c r="V1060" i="157"/>
  <c r="S152" i="37" s="1"/>
  <c r="V1059" i="157"/>
  <c r="S151" i="37" s="1"/>
  <c r="V1055" i="157"/>
  <c r="V1056" i="157" s="1"/>
  <c r="V1020" i="157"/>
  <c r="V1042" i="157" s="1"/>
  <c r="V948" i="157"/>
  <c r="S148" i="37" s="1"/>
  <c r="V941" i="157"/>
  <c r="S141" i="37" s="1"/>
  <c r="V940" i="157"/>
  <c r="S140" i="37" s="1"/>
  <c r="V935" i="157"/>
  <c r="S135" i="37" s="1"/>
  <c r="V931" i="157"/>
  <c r="S131" i="37" s="1"/>
  <c r="V930" i="157"/>
  <c r="S130" i="37" s="1"/>
  <c r="V919" i="157"/>
  <c r="S119" i="37" s="1"/>
  <c r="V907" i="157"/>
  <c r="S107" i="37" s="1"/>
  <c r="V895" i="157"/>
  <c r="S95" i="37" s="1"/>
  <c r="V882" i="157"/>
  <c r="S82" i="37" s="1"/>
  <c r="V881" i="157"/>
  <c r="S81" i="37" s="1"/>
  <c r="V880" i="157"/>
  <c r="S80" i="37" s="1"/>
  <c r="V879" i="157"/>
  <c r="S79" i="37" s="1"/>
  <c r="V876" i="157"/>
  <c r="V944" i="157" s="1"/>
  <c r="S144" i="37" s="1"/>
  <c r="V870" i="157"/>
  <c r="V869" i="157"/>
  <c r="V849" i="157"/>
  <c r="V857" i="157" s="1"/>
  <c r="V782" i="157"/>
  <c r="V794" i="157" s="1"/>
  <c r="V720" i="157"/>
  <c r="V712" i="157"/>
  <c r="V713" i="157" s="1"/>
  <c r="V699" i="157"/>
  <c r="V700" i="157" s="1"/>
  <c r="V685" i="157"/>
  <c r="V686" i="157" s="1"/>
  <c r="V671" i="157"/>
  <c r="V672" i="157" s="1"/>
  <c r="V652" i="157"/>
  <c r="V658" i="157" s="1"/>
  <c r="V599" i="157"/>
  <c r="V600" i="157" s="1"/>
  <c r="V517" i="157"/>
  <c r="V528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69" i="156"/>
  <c r="S1112" i="37" s="1"/>
  <c r="U3368" i="156"/>
  <c r="S1111" i="37" s="1"/>
  <c r="U3367" i="156"/>
  <c r="S1110" i="37" s="1"/>
  <c r="U3366" i="156"/>
  <c r="S1109" i="37" s="1"/>
  <c r="U3365" i="156"/>
  <c r="S1108" i="37" s="1"/>
  <c r="U3364" i="156"/>
  <c r="S1107" i="37" s="1"/>
  <c r="U3363" i="156"/>
  <c r="S1106" i="37" s="1"/>
  <c r="U3361" i="156"/>
  <c r="S1104" i="37" s="1"/>
  <c r="U3357" i="156"/>
  <c r="S1100" i="37" s="1"/>
  <c r="U3347" i="156"/>
  <c r="S1090" i="37" s="1"/>
  <c r="U3344" i="156"/>
  <c r="S1087" i="37" s="1"/>
  <c r="U3338" i="156"/>
  <c r="S1081" i="37" s="1"/>
  <c r="U3326" i="156"/>
  <c r="S1069" i="37" s="1"/>
  <c r="U3315" i="156"/>
  <c r="S1058" i="37" s="1"/>
  <c r="U3314" i="156"/>
  <c r="S1057" i="37" s="1"/>
  <c r="U3312" i="156"/>
  <c r="S1055" i="37" s="1"/>
  <c r="U3297" i="156"/>
  <c r="U3310" i="156" s="1"/>
  <c r="U3227" i="156"/>
  <c r="U3240" i="156" s="1"/>
  <c r="U3169" i="156"/>
  <c r="S691" i="37" s="1"/>
  <c r="U3166" i="156"/>
  <c r="S688" i="37" s="1"/>
  <c r="U3165" i="156"/>
  <c r="S687" i="37" s="1"/>
  <c r="U3162" i="156"/>
  <c r="S684" i="37" s="1"/>
  <c r="U3158" i="156"/>
  <c r="S680" i="37" s="1"/>
  <c r="U3148" i="156"/>
  <c r="S670" i="37" s="1"/>
  <c r="U3139" i="156"/>
  <c r="S661" i="37" s="1"/>
  <c r="U3134" i="156"/>
  <c r="S656" i="37" s="1"/>
  <c r="U3127" i="156"/>
  <c r="S649" i="37" s="1"/>
  <c r="U3116" i="156"/>
  <c r="S638" i="37" s="1"/>
  <c r="U3115" i="156"/>
  <c r="S637" i="37" s="1"/>
  <c r="U3113" i="156"/>
  <c r="S635" i="37" s="1"/>
  <c r="U3100" i="156"/>
  <c r="U3111" i="156" s="1"/>
  <c r="U3112" i="156" s="1"/>
  <c r="S634" i="37" s="1"/>
  <c r="U3035" i="156"/>
  <c r="S632" i="37" s="1"/>
  <c r="U3032" i="156"/>
  <c r="S629" i="37" s="1"/>
  <c r="U3031" i="156"/>
  <c r="S628" i="37" s="1"/>
  <c r="U3027" i="156"/>
  <c r="S624" i="37" s="1"/>
  <c r="U3023" i="156"/>
  <c r="S620" i="37" s="1"/>
  <c r="U3014" i="156"/>
  <c r="S611" i="37" s="1"/>
  <c r="U3009" i="156"/>
  <c r="S606" i="37" s="1"/>
  <c r="U3004" i="156"/>
  <c r="S601" i="37" s="1"/>
  <c r="U2990" i="156"/>
  <c r="S587" i="37" s="1"/>
  <c r="U2979" i="156"/>
  <c r="S576" i="37" s="1"/>
  <c r="U2978" i="156"/>
  <c r="S575" i="37" s="1"/>
  <c r="U2977" i="156"/>
  <c r="S574" i="37" s="1"/>
  <c r="U2955" i="156"/>
  <c r="U3028" i="156" s="1"/>
  <c r="S625" i="37" s="1"/>
  <c r="U2884" i="156"/>
  <c r="S510" i="37" s="1"/>
  <c r="U2883" i="156"/>
  <c r="S509" i="37" s="1"/>
  <c r="U2882" i="156"/>
  <c r="S508" i="37" s="1"/>
  <c r="U2881" i="156"/>
  <c r="S507" i="37" s="1"/>
  <c r="U2880" i="156"/>
  <c r="S506" i="37" s="1"/>
  <c r="U2879" i="156"/>
  <c r="S505" i="37" s="1"/>
  <c r="U2874" i="156"/>
  <c r="S500" i="37" s="1"/>
  <c r="U2870" i="156"/>
  <c r="S496" i="37" s="1"/>
  <c r="U2865" i="156"/>
  <c r="S491" i="37" s="1"/>
  <c r="U2860" i="156"/>
  <c r="S486" i="37" s="1"/>
  <c r="U2851" i="156"/>
  <c r="S477" i="37" s="1"/>
  <c r="U2839" i="156"/>
  <c r="S465" i="37" s="1"/>
  <c r="U2838" i="156"/>
  <c r="S464" i="37" s="1"/>
  <c r="U2837" i="156"/>
  <c r="S463" i="37" s="1"/>
  <c r="U2834" i="156"/>
  <c r="S460" i="37" s="1"/>
  <c r="U2833" i="156"/>
  <c r="S459" i="37" s="1"/>
  <c r="U2828" i="156"/>
  <c r="S454" i="37" s="1"/>
  <c r="U2827" i="156"/>
  <c r="S453" i="37" s="1"/>
  <c r="U2825" i="156"/>
  <c r="S451" i="37" s="1"/>
  <c r="U2805" i="156"/>
  <c r="U2875" i="156" s="1"/>
  <c r="S501" i="37" s="1"/>
  <c r="U2741" i="156"/>
  <c r="S326" i="37" s="1"/>
  <c r="U2740" i="156"/>
  <c r="S325" i="37" s="1"/>
  <c r="U2739" i="156"/>
  <c r="S324" i="37" s="1"/>
  <c r="U2738" i="156"/>
  <c r="S323" i="37" s="1"/>
  <c r="U2737" i="156"/>
  <c r="S322" i="37" s="1"/>
  <c r="U2733" i="156"/>
  <c r="S318" i="37" s="1"/>
  <c r="U2728" i="156"/>
  <c r="S313" i="37" s="1"/>
  <c r="U2719" i="156"/>
  <c r="S304" i="37" s="1"/>
  <c r="U2716" i="156"/>
  <c r="S301" i="37" s="1"/>
  <c r="U2710" i="156"/>
  <c r="S295" i="37" s="1"/>
  <c r="U2698" i="156"/>
  <c r="S283" i="37" s="1"/>
  <c r="U2687" i="156"/>
  <c r="S272" i="37" s="1"/>
  <c r="U2686" i="156"/>
  <c r="S271" i="37" s="1"/>
  <c r="U2684" i="156"/>
  <c r="S269" i="37" s="1"/>
  <c r="U2671" i="156"/>
  <c r="U2734" i="156" s="1"/>
  <c r="S319" i="37" s="1"/>
  <c r="U2604" i="156"/>
  <c r="S76" i="37" s="1"/>
  <c r="S72" i="37"/>
  <c r="U2596" i="156"/>
  <c r="S68" i="37" s="1"/>
  <c r="U2595" i="156"/>
  <c r="S67" i="37" s="1"/>
  <c r="U2594" i="156"/>
  <c r="S66" i="37" s="1"/>
  <c r="U2589" i="156"/>
  <c r="S61" i="37" s="1"/>
  <c r="U2585" i="156"/>
  <c r="S57" i="37" s="1"/>
  <c r="U2584" i="156"/>
  <c r="S56" i="37" s="1"/>
  <c r="U2573" i="156"/>
  <c r="S45" i="37" s="1"/>
  <c r="U2562" i="156"/>
  <c r="S34" i="37" s="1"/>
  <c r="U2551" i="156"/>
  <c r="S23" i="37" s="1"/>
  <c r="U2540" i="156"/>
  <c r="S12" i="37" s="1"/>
  <c r="U2539" i="156"/>
  <c r="S11" i="37" s="1"/>
  <c r="U2538" i="156"/>
  <c r="S10" i="37" s="1"/>
  <c r="U2537" i="156"/>
  <c r="S9" i="37" s="1"/>
  <c r="U2534" i="156"/>
  <c r="U2535" i="156" s="1"/>
  <c r="U2520" i="156"/>
  <c r="U2512" i="156"/>
  <c r="U2513" i="156" s="1"/>
  <c r="U2505" i="156"/>
  <c r="U2506" i="156" s="1"/>
  <c r="U2490" i="156"/>
  <c r="U2483" i="156"/>
  <c r="U2477" i="156"/>
  <c r="U2478" i="156" s="1"/>
  <c r="U2471" i="156"/>
  <c r="U2472" i="156" s="1"/>
  <c r="U2449" i="156"/>
  <c r="U2450" i="156" s="1"/>
  <c r="U2434" i="156"/>
  <c r="U2435" i="156" s="1"/>
  <c r="U2425" i="156"/>
  <c r="U2419" i="156"/>
  <c r="U2420" i="156" s="1"/>
  <c r="U2404" i="156"/>
  <c r="U2405" i="156" s="1"/>
  <c r="U2397" i="156"/>
  <c r="U2398" i="156" s="1"/>
  <c r="U2373" i="156"/>
  <c r="U2374" i="156" s="1"/>
  <c r="U2367" i="156"/>
  <c r="U2368" i="156" s="1"/>
  <c r="U2336" i="156"/>
  <c r="U2337" i="156" s="1"/>
  <c r="U2321" i="156"/>
  <c r="U2322" i="156" s="1"/>
  <c r="U2311" i="156"/>
  <c r="U2302" i="156"/>
  <c r="U2303" i="156" s="1"/>
  <c r="U2286" i="156"/>
  <c r="U2287" i="156" s="1"/>
  <c r="U2270" i="156"/>
  <c r="U2262" i="156"/>
  <c r="U2252" i="156"/>
  <c r="U2249" i="156"/>
  <c r="U2254" i="156" s="1"/>
  <c r="U2196" i="156"/>
  <c r="U2184" i="156"/>
  <c r="U2185" i="156" s="1"/>
  <c r="U2120" i="156"/>
  <c r="U2127" i="156" s="1"/>
  <c r="U2050" i="156"/>
  <c r="U2068" i="156" s="1"/>
  <c r="U1957" i="156"/>
  <c r="U1940" i="156"/>
  <c r="U1950" i="156" s="1"/>
  <c r="U1893" i="156"/>
  <c r="U1894" i="156" s="1"/>
  <c r="U1873" i="156"/>
  <c r="U1880" i="156" s="1"/>
  <c r="U1822" i="156"/>
  <c r="U1828" i="156" s="1"/>
  <c r="U1768" i="156"/>
  <c r="U1776" i="156" s="1"/>
  <c r="U1722" i="156"/>
  <c r="U1723" i="156" s="1"/>
  <c r="U1708" i="156"/>
  <c r="U1709" i="156" s="1"/>
  <c r="U1694" i="156"/>
  <c r="U1695" i="156" s="1"/>
  <c r="U1675" i="156"/>
  <c r="U1681" i="156" s="1"/>
  <c r="U1616" i="156"/>
  <c r="U1622" i="156" s="1"/>
  <c r="U1556" i="156"/>
  <c r="U1565" i="156" s="1"/>
  <c r="U1495" i="156"/>
  <c r="U1502" i="156" s="1"/>
  <c r="U1436" i="156"/>
  <c r="U1444" i="156" s="1"/>
  <c r="U1368" i="156"/>
  <c r="U1384" i="156" s="1"/>
  <c r="U1288" i="156"/>
  <c r="U1294" i="156" s="1"/>
  <c r="U1225" i="156"/>
  <c r="U1234" i="156" s="1"/>
  <c r="U1163" i="156"/>
  <c r="U1170" i="156" s="1"/>
  <c r="U1127" i="156"/>
  <c r="U1134" i="156" s="1"/>
  <c r="U1090" i="156"/>
  <c r="U1097" i="156" s="1"/>
  <c r="U1054" i="156"/>
  <c r="U1060" i="156" s="1"/>
  <c r="U997" i="156"/>
  <c r="U1005" i="156" s="1"/>
  <c r="U931" i="156"/>
  <c r="U939" i="156" s="1"/>
  <c r="U890" i="156"/>
  <c r="U909" i="156" s="1"/>
  <c r="U805" i="156"/>
  <c r="U811" i="156" s="1"/>
  <c r="U792" i="156"/>
  <c r="S1163" i="37" s="1"/>
  <c r="U778" i="156"/>
  <c r="S1149" i="37" s="1"/>
  <c r="U777" i="156"/>
  <c r="S1148" i="37" s="1"/>
  <c r="U776" i="156"/>
  <c r="S1147" i="37" s="1"/>
  <c r="U771" i="156"/>
  <c r="S1142" i="37" s="1"/>
  <c r="U768" i="156"/>
  <c r="S1139" i="37" s="1"/>
  <c r="U767" i="156"/>
  <c r="S1138" i="37" s="1"/>
  <c r="U747" i="156"/>
  <c r="S1118" i="37" s="1"/>
  <c r="U746" i="156"/>
  <c r="S1117" i="37" s="1"/>
  <c r="U745" i="156"/>
  <c r="S1116" i="37" s="1"/>
  <c r="U744" i="156"/>
  <c r="S1115" i="37" s="1"/>
  <c r="U731" i="156"/>
  <c r="U741" i="156" s="1"/>
  <c r="U706" i="156"/>
  <c r="U697" i="156"/>
  <c r="U698" i="156" s="1"/>
  <c r="U667" i="156"/>
  <c r="U669" i="156" s="1"/>
  <c r="U623" i="156"/>
  <c r="U604" i="156"/>
  <c r="U598" i="156"/>
  <c r="U581" i="156"/>
  <c r="U587" i="156" s="1"/>
  <c r="U554" i="156"/>
  <c r="U555" i="156" s="1"/>
  <c r="U541" i="156"/>
  <c r="U542" i="156" s="1"/>
  <c r="U529" i="156"/>
  <c r="U490" i="156"/>
  <c r="U497" i="156" s="1"/>
  <c r="U404" i="156"/>
  <c r="U414" i="156" s="1"/>
  <c r="U319" i="156"/>
  <c r="U334" i="156" s="1"/>
  <c r="U238" i="156"/>
  <c r="U256" i="156" s="1"/>
  <c r="U169" i="156"/>
  <c r="U176" i="156" s="1"/>
  <c r="U95" i="156"/>
  <c r="U124" i="156" s="1"/>
  <c r="V1921" i="157" l="1"/>
  <c r="S807" i="37" s="1"/>
  <c r="S135" i="57"/>
  <c r="S927" i="37" s="1"/>
  <c r="S875" i="37" s="1"/>
  <c r="V1328" i="157"/>
  <c r="S380" i="37" s="1"/>
  <c r="V1108" i="157"/>
  <c r="S200" i="37" s="1"/>
  <c r="V1751" i="157"/>
  <c r="S745" i="37" s="1"/>
  <c r="S692" i="37" s="1"/>
  <c r="V1552" i="157"/>
  <c r="V1553" i="157" s="1"/>
  <c r="S512" i="37" s="1"/>
  <c r="S511" i="37" s="1"/>
  <c r="S1167" i="37"/>
  <c r="S1230" i="37"/>
  <c r="S1195" i="37"/>
  <c r="S1219" i="37"/>
  <c r="U2590" i="156"/>
  <c r="S62" i="37" s="1"/>
  <c r="S1168" i="37"/>
  <c r="S1220" i="37"/>
  <c r="S1224" i="37"/>
  <c r="S1229" i="37"/>
  <c r="S1233" i="37"/>
  <c r="S1239" i="37"/>
  <c r="S1169" i="37"/>
  <c r="S1170" i="37"/>
  <c r="U3311" i="156"/>
  <c r="S1054" i="37" s="1"/>
  <c r="U772" i="156"/>
  <c r="S1143" i="37" s="1"/>
  <c r="S1207" i="37"/>
  <c r="S1231" i="37"/>
  <c r="S1166" i="37"/>
  <c r="S79" i="46"/>
  <c r="S80" i="46" s="1"/>
  <c r="S210" i="37" s="1"/>
  <c r="S209" i="37" s="1"/>
  <c r="V1058" i="157"/>
  <c r="V1870" i="157"/>
  <c r="S756" i="37" s="1"/>
  <c r="S755" i="37" s="1"/>
  <c r="V936" i="157"/>
  <c r="S136" i="37" s="1"/>
  <c r="V1417" i="157"/>
  <c r="V1418" i="157" s="1"/>
  <c r="S390" i="37" s="1"/>
  <c r="S389" i="37" s="1"/>
  <c r="V2146" i="157"/>
  <c r="V2147" i="157" s="1"/>
  <c r="S936" i="37" s="1"/>
  <c r="S935" i="37" s="1"/>
  <c r="V878" i="157"/>
  <c r="S78" i="37" s="1"/>
  <c r="V1274" i="157"/>
  <c r="V1276" i="157" s="1"/>
  <c r="V2060" i="157"/>
  <c r="S867" i="37" s="1"/>
  <c r="S815" i="37" s="1"/>
  <c r="V2327" i="157"/>
  <c r="S1045" i="37" s="1"/>
  <c r="S994" i="37" s="1"/>
  <c r="U2536" i="156"/>
  <c r="S8" i="37" s="1"/>
  <c r="U743" i="156"/>
  <c r="U2682" i="156"/>
  <c r="U2683" i="156" s="1"/>
  <c r="S268" i="37" s="1"/>
  <c r="S267" i="37" s="1"/>
  <c r="U2822" i="156"/>
  <c r="U2824" i="156" s="1"/>
  <c r="U2975" i="156"/>
  <c r="U2976" i="156" s="1"/>
  <c r="S573" i="37" s="1"/>
  <c r="S572" i="37" s="1"/>
  <c r="U3163" i="156"/>
  <c r="S685" i="37" s="1"/>
  <c r="S633" i="37" s="1"/>
  <c r="U3362" i="156"/>
  <c r="S1105" i="37" s="1"/>
  <c r="V1275" i="157" l="1"/>
  <c r="S328" i="37"/>
  <c r="S327" i="37" s="1"/>
  <c r="V1057" i="157"/>
  <c r="S150" i="37"/>
  <c r="S149" i="37" s="1"/>
  <c r="S77" i="37"/>
  <c r="U742" i="156"/>
  <c r="S1113" i="37" s="1"/>
  <c r="S1114" i="37"/>
  <c r="U2823" i="156"/>
  <c r="S450" i="37"/>
  <c r="S449" i="37" s="1"/>
  <c r="S1225" i="37"/>
  <c r="S1053" i="37"/>
  <c r="V877" i="157"/>
  <c r="S1165" i="37" l="1"/>
  <c r="S1164" i="37" s="1"/>
  <c r="Y400" i="156" l="1"/>
  <c r="Y91" i="156"/>
  <c r="AD1612" i="157" l="1"/>
  <c r="AD1608" i="157"/>
  <c r="AD1607" i="157"/>
  <c r="AD1606" i="157"/>
  <c r="AD1603" i="157"/>
  <c r="AD1599" i="157"/>
  <c r="AD1593" i="157"/>
  <c r="AD1589" i="157"/>
  <c r="AD1580" i="157"/>
  <c r="AD1568" i="157"/>
  <c r="AD1557" i="157"/>
  <c r="AD1556" i="157"/>
  <c r="AD1554" i="157"/>
  <c r="Z730" i="157"/>
  <c r="Z729" i="157"/>
  <c r="Z410" i="157"/>
  <c r="Z409" i="157"/>
  <c r="Z25" i="157"/>
  <c r="Z24" i="157"/>
  <c r="AC2196" i="156"/>
  <c r="Y1974" i="156"/>
  <c r="Y1973" i="156"/>
  <c r="AE1225" i="156"/>
  <c r="Y711" i="156" l="1"/>
  <c r="Y710" i="156"/>
  <c r="G486" i="156"/>
  <c r="E486" i="156"/>
  <c r="AE768" i="156"/>
  <c r="AD768" i="156"/>
  <c r="AC768" i="156"/>
  <c r="AE490" i="156"/>
  <c r="AD490" i="156"/>
  <c r="AC490" i="156"/>
  <c r="Y345" i="156"/>
  <c r="Y344" i="156"/>
  <c r="Y274" i="156"/>
  <c r="Y273" i="156"/>
  <c r="Y187" i="156"/>
  <c r="Y186" i="156"/>
  <c r="Y139" i="156"/>
  <c r="Y138" i="156"/>
  <c r="Y40" i="156"/>
  <c r="Y39" i="156"/>
  <c r="E2566" i="156" l="1"/>
  <c r="G2566" i="156"/>
  <c r="N358" i="157" l="1"/>
  <c r="G1247" i="157" l="1"/>
  <c r="H1250" i="157"/>
  <c r="H1319" i="157" s="1"/>
  <c r="E371" i="37" s="1"/>
  <c r="F1250" i="157"/>
  <c r="F1319" i="157" s="1"/>
  <c r="C371" i="37" s="1"/>
  <c r="L957" i="157"/>
  <c r="P957" i="157" s="1"/>
  <c r="Q957" i="157" s="1"/>
  <c r="K957" i="157"/>
  <c r="G957" i="157"/>
  <c r="I957" i="157" s="1"/>
  <c r="F928" i="156"/>
  <c r="H516" i="156"/>
  <c r="H514" i="156"/>
  <c r="G513" i="156"/>
  <c r="G763" i="156" s="1"/>
  <c r="E513" i="156"/>
  <c r="E763" i="156" s="1"/>
  <c r="C1134" i="37" s="1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V1150" i="37"/>
  <c r="W1150" i="37"/>
  <c r="X1150" i="37"/>
  <c r="Y1150" i="37"/>
  <c r="Z1150" i="37"/>
  <c r="AA1150" i="37"/>
  <c r="AB1150" i="37"/>
  <c r="AC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V1151" i="37"/>
  <c r="W1151" i="37"/>
  <c r="X1151" i="37"/>
  <c r="Y1151" i="37"/>
  <c r="Z1151" i="37"/>
  <c r="AA1151" i="37"/>
  <c r="AB1151" i="37"/>
  <c r="AC1151" i="37"/>
  <c r="G1152" i="37"/>
  <c r="H1152" i="37"/>
  <c r="I1152" i="37"/>
  <c r="J1152" i="37"/>
  <c r="K1152" i="37"/>
  <c r="L1152" i="37"/>
  <c r="M1152" i="37"/>
  <c r="N1152" i="37"/>
  <c r="O1152" i="37"/>
  <c r="P1152" i="37"/>
  <c r="Q1152" i="37"/>
  <c r="R1152" i="37"/>
  <c r="V1152" i="37"/>
  <c r="W1152" i="37"/>
  <c r="X1152" i="37"/>
  <c r="Y1152" i="37"/>
  <c r="Z1152" i="37"/>
  <c r="AA1152" i="37"/>
  <c r="AB1152" i="37"/>
  <c r="AC1152" i="37"/>
  <c r="G1153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V1153" i="37"/>
  <c r="W1153" i="37"/>
  <c r="X1153" i="37"/>
  <c r="Y1153" i="37"/>
  <c r="Z1153" i="37"/>
  <c r="AA1153" i="37"/>
  <c r="AB1153" i="37"/>
  <c r="AC1153" i="37"/>
  <c r="G1154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V1154" i="37"/>
  <c r="W1154" i="37"/>
  <c r="X1154" i="37"/>
  <c r="Y1154" i="37"/>
  <c r="Z1154" i="37"/>
  <c r="AA1154" i="37"/>
  <c r="AB1154" i="37"/>
  <c r="AC1154" i="37"/>
  <c r="G1155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V1155" i="37"/>
  <c r="W1155" i="37"/>
  <c r="X1155" i="37"/>
  <c r="Y1155" i="37"/>
  <c r="Z1155" i="37"/>
  <c r="AA1155" i="37"/>
  <c r="AB1155" i="37"/>
  <c r="AC1155" i="37"/>
  <c r="G1156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V1156" i="37"/>
  <c r="W1156" i="37"/>
  <c r="X1156" i="37"/>
  <c r="Y1156" i="37"/>
  <c r="Z1156" i="37"/>
  <c r="AA1156" i="37"/>
  <c r="AB1156" i="37"/>
  <c r="AC1156" i="37"/>
  <c r="G1157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V1157" i="37"/>
  <c r="W1157" i="37"/>
  <c r="X1157" i="37"/>
  <c r="Y1157" i="37"/>
  <c r="Z1157" i="37"/>
  <c r="AA1157" i="37"/>
  <c r="AB1157" i="37"/>
  <c r="AC1157" i="37"/>
  <c r="G1158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V1158" i="37"/>
  <c r="W1158" i="37"/>
  <c r="X1158" i="37"/>
  <c r="Y1158" i="37"/>
  <c r="Z1158" i="37"/>
  <c r="AA1158" i="37"/>
  <c r="AB1158" i="37"/>
  <c r="AC1158" i="37"/>
  <c r="G1159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V1159" i="37"/>
  <c r="W1159" i="37"/>
  <c r="X1159" i="37"/>
  <c r="Y1159" i="37"/>
  <c r="Z1159" i="37"/>
  <c r="AA1159" i="37"/>
  <c r="AB1159" i="37"/>
  <c r="AC1159" i="37"/>
  <c r="G1160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V1160" i="37"/>
  <c r="W1160" i="37"/>
  <c r="X1160" i="37"/>
  <c r="Y1160" i="37"/>
  <c r="Z1160" i="37"/>
  <c r="AA1160" i="37"/>
  <c r="AB1160" i="37"/>
  <c r="AC1160" i="37"/>
  <c r="F1161" i="37"/>
  <c r="G1161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V1161" i="37"/>
  <c r="W1161" i="37"/>
  <c r="X1161" i="37"/>
  <c r="Y1161" i="37"/>
  <c r="Z1161" i="37"/>
  <c r="AA1161" i="37"/>
  <c r="AB1161" i="37"/>
  <c r="AC1161" i="37"/>
  <c r="G1162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V1162" i="37"/>
  <c r="W1162" i="37"/>
  <c r="X1162" i="37"/>
  <c r="Y1162" i="37"/>
  <c r="Z1162" i="37"/>
  <c r="AA1162" i="37"/>
  <c r="AB1162" i="37"/>
  <c r="AC1162" i="37"/>
  <c r="G1163" i="37"/>
  <c r="H1163" i="37"/>
  <c r="I1163" i="37"/>
  <c r="J1163" i="37"/>
  <c r="K1163" i="37"/>
  <c r="L1163" i="37"/>
  <c r="M1163" i="37"/>
  <c r="N1163" i="37"/>
  <c r="AC792" i="156"/>
  <c r="AA792" i="156"/>
  <c r="Z792" i="156"/>
  <c r="X1163" i="37" s="1"/>
  <c r="T792" i="156"/>
  <c r="S792" i="156"/>
  <c r="Q1163" i="37" s="1"/>
  <c r="R792" i="156"/>
  <c r="P1163" i="37" s="1"/>
  <c r="Q792" i="156"/>
  <c r="O1163" i="37" s="1"/>
  <c r="G781" i="156"/>
  <c r="E1152" i="37" s="1"/>
  <c r="G788" i="156"/>
  <c r="E1159" i="37" s="1"/>
  <c r="E788" i="156"/>
  <c r="C1159" i="37" s="1"/>
  <c r="E781" i="156"/>
  <c r="C1152" i="37" s="1"/>
  <c r="E780" i="156"/>
  <c r="C1151" i="37" s="1"/>
  <c r="Y322" i="156"/>
  <c r="G322" i="156"/>
  <c r="E322" i="156"/>
  <c r="H321" i="156"/>
  <c r="H788" i="156" s="1"/>
  <c r="F1159" i="37" s="1"/>
  <c r="H320" i="156"/>
  <c r="Y1163" i="37" l="1"/>
  <c r="AA1163" i="37"/>
  <c r="C1215" i="37"/>
  <c r="G1250" i="157"/>
  <c r="E1134" i="37"/>
  <c r="F322" i="156"/>
  <c r="H322" i="156" s="1"/>
  <c r="F788" i="156"/>
  <c r="D1159" i="37" s="1"/>
  <c r="R1163" i="37"/>
  <c r="M957" i="157"/>
  <c r="O957" i="157" s="1"/>
  <c r="H515" i="156"/>
  <c r="AB322" i="156"/>
  <c r="E1215" i="37" l="1"/>
  <c r="I1250" i="157"/>
  <c r="I1319" i="157" s="1"/>
  <c r="F371" i="37" s="1"/>
  <c r="G1319" i="157"/>
  <c r="D371" i="37" s="1"/>
  <c r="H513" i="156"/>
  <c r="F763" i="156"/>
  <c r="D1134" i="37" l="1"/>
  <c r="D1215" i="37" s="1"/>
  <c r="F1215" i="37" s="1"/>
  <c r="H763" i="156"/>
  <c r="F1134" i="37" s="1"/>
  <c r="X792" i="156" l="1"/>
  <c r="V1163" i="37" s="1"/>
  <c r="R1146" i="37" l="1"/>
  <c r="R1145" i="37"/>
  <c r="R1144" i="37"/>
  <c r="R1141" i="37"/>
  <c r="R1140" i="37"/>
  <c r="R1137" i="37"/>
  <c r="R1136" i="37"/>
  <c r="R1135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03" i="37"/>
  <c r="R1102" i="37"/>
  <c r="R1101" i="37"/>
  <c r="R1099" i="37"/>
  <c r="R1098" i="37"/>
  <c r="R1097" i="37"/>
  <c r="R1096" i="37"/>
  <c r="R1095" i="37"/>
  <c r="R1094" i="37"/>
  <c r="R1093" i="37"/>
  <c r="R1092" i="37"/>
  <c r="R1091" i="37"/>
  <c r="R1089" i="37"/>
  <c r="R1088" i="37"/>
  <c r="R1086" i="37"/>
  <c r="R1085" i="37"/>
  <c r="R1084" i="37"/>
  <c r="R1083" i="37"/>
  <c r="R1082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6" i="37"/>
  <c r="R1051" i="37"/>
  <c r="R1050" i="37"/>
  <c r="R1049" i="37"/>
  <c r="R1047" i="37"/>
  <c r="R1046" i="37"/>
  <c r="R1043" i="37"/>
  <c r="R1042" i="37"/>
  <c r="R1041" i="37"/>
  <c r="R1040" i="37"/>
  <c r="R1039" i="37"/>
  <c r="R1038" i="37"/>
  <c r="R1037" i="37"/>
  <c r="R1036" i="37"/>
  <c r="R1035" i="37"/>
  <c r="R1034" i="37"/>
  <c r="R1033" i="37"/>
  <c r="R1032" i="37"/>
  <c r="R1030" i="37"/>
  <c r="R1029" i="37"/>
  <c r="R1027" i="37"/>
  <c r="R1026" i="37"/>
  <c r="R1025" i="37"/>
  <c r="R1024" i="37"/>
  <c r="R1023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09" i="37"/>
  <c r="R1008" i="37"/>
  <c r="R1007" i="37"/>
  <c r="R1006" i="37"/>
  <c r="R1005" i="37"/>
  <c r="R1004" i="37"/>
  <c r="R1003" i="37"/>
  <c r="R1002" i="37"/>
  <c r="R1001" i="37"/>
  <c r="R1000" i="37"/>
  <c r="R992" i="37"/>
  <c r="R991" i="37"/>
  <c r="R990" i="37"/>
  <c r="R988" i="37"/>
  <c r="R987" i="37"/>
  <c r="R984" i="37"/>
  <c r="R983" i="37"/>
  <c r="R982" i="37"/>
  <c r="R979" i="37"/>
  <c r="R978" i="37"/>
  <c r="R977" i="37"/>
  <c r="R976" i="37"/>
  <c r="R975" i="37"/>
  <c r="R974" i="37"/>
  <c r="R973" i="37"/>
  <c r="R972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49" i="37"/>
  <c r="R948" i="37"/>
  <c r="R947" i="37"/>
  <c r="R946" i="37"/>
  <c r="R945" i="37"/>
  <c r="R944" i="37"/>
  <c r="R943" i="37"/>
  <c r="R942" i="37"/>
  <c r="R941" i="37"/>
  <c r="R940" i="37"/>
  <c r="R933" i="37"/>
  <c r="R932" i="37"/>
  <c r="R931" i="37"/>
  <c r="R929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1" i="37"/>
  <c r="R910" i="37"/>
  <c r="R909" i="37"/>
  <c r="R908" i="37"/>
  <c r="R907" i="37"/>
  <c r="R906" i="37"/>
  <c r="R905" i="37"/>
  <c r="R904" i="37"/>
  <c r="R902" i="37"/>
  <c r="R901" i="37"/>
  <c r="R900" i="37"/>
  <c r="R899" i="37"/>
  <c r="R898" i="37"/>
  <c r="R897" i="37"/>
  <c r="R896" i="37"/>
  <c r="R895" i="37"/>
  <c r="R894" i="37"/>
  <c r="R893" i="37"/>
  <c r="R892" i="37"/>
  <c r="R890" i="37"/>
  <c r="R889" i="37"/>
  <c r="R888" i="37"/>
  <c r="R887" i="37"/>
  <c r="R886" i="37"/>
  <c r="R885" i="37"/>
  <c r="R884" i="37"/>
  <c r="R883" i="37"/>
  <c r="R882" i="37"/>
  <c r="R881" i="37"/>
  <c r="R878" i="37"/>
  <c r="R873" i="37"/>
  <c r="R872" i="37"/>
  <c r="R871" i="37"/>
  <c r="R869" i="37"/>
  <c r="R868" i="37"/>
  <c r="R865" i="37"/>
  <c r="R864" i="37"/>
  <c r="R863" i="37"/>
  <c r="R860" i="37"/>
  <c r="R859" i="37"/>
  <c r="R858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2" i="37"/>
  <c r="R841" i="37"/>
  <c r="R840" i="37"/>
  <c r="R839" i="37"/>
  <c r="R838" i="37"/>
  <c r="R837" i="37"/>
  <c r="R836" i="37"/>
  <c r="R835" i="37"/>
  <c r="R834" i="37"/>
  <c r="R833" i="37"/>
  <c r="R832" i="37"/>
  <c r="R830" i="37"/>
  <c r="R829" i="37"/>
  <c r="R828" i="37"/>
  <c r="R827" i="37"/>
  <c r="R826" i="37"/>
  <c r="R825" i="37"/>
  <c r="R824" i="37"/>
  <c r="R823" i="37"/>
  <c r="R822" i="37"/>
  <c r="R821" i="37"/>
  <c r="R818" i="37"/>
  <c r="R813" i="37"/>
  <c r="R812" i="37"/>
  <c r="R811" i="37"/>
  <c r="R809" i="37"/>
  <c r="R808" i="37"/>
  <c r="R805" i="37"/>
  <c r="R804" i="37"/>
  <c r="R803" i="37"/>
  <c r="R801" i="37"/>
  <c r="R800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2" i="37"/>
  <c r="R781" i="37"/>
  <c r="R780" i="37"/>
  <c r="R779" i="37"/>
  <c r="R778" i="37"/>
  <c r="R777" i="37"/>
  <c r="R776" i="37"/>
  <c r="R775" i="37"/>
  <c r="R774" i="37"/>
  <c r="R773" i="37"/>
  <c r="R772" i="37"/>
  <c r="R770" i="37"/>
  <c r="R769" i="37"/>
  <c r="R768" i="37"/>
  <c r="R767" i="37"/>
  <c r="R766" i="37"/>
  <c r="R765" i="37"/>
  <c r="R764" i="37"/>
  <c r="R763" i="37"/>
  <c r="R762" i="37"/>
  <c r="R761" i="37"/>
  <c r="R758" i="37"/>
  <c r="R753" i="37"/>
  <c r="R752" i="37"/>
  <c r="R751" i="37"/>
  <c r="R749" i="37"/>
  <c r="R748" i="37"/>
  <c r="R747" i="37"/>
  <c r="R746" i="37"/>
  <c r="R743" i="37"/>
  <c r="R742" i="37"/>
  <c r="R741" i="37"/>
  <c r="R739" i="37"/>
  <c r="R738" i="37"/>
  <c r="R737" i="37"/>
  <c r="R736" i="37"/>
  <c r="R735" i="37"/>
  <c r="R734" i="37"/>
  <c r="R733" i="37"/>
  <c r="R732" i="37"/>
  <c r="R731" i="37"/>
  <c r="R729" i="37"/>
  <c r="R728" i="37"/>
  <c r="R727" i="37"/>
  <c r="R726" i="37"/>
  <c r="R725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5" i="37"/>
  <c r="R704" i="37"/>
  <c r="R703" i="37"/>
  <c r="R702" i="37"/>
  <c r="R701" i="37"/>
  <c r="R700" i="37"/>
  <c r="R699" i="37"/>
  <c r="R698" i="37"/>
  <c r="R695" i="37"/>
  <c r="R690" i="37"/>
  <c r="R689" i="37"/>
  <c r="R686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69" i="37"/>
  <c r="R668" i="37"/>
  <c r="R667" i="37"/>
  <c r="R666" i="37"/>
  <c r="R665" i="37"/>
  <c r="R664" i="37"/>
  <c r="R663" i="37"/>
  <c r="R662" i="37"/>
  <c r="R660" i="37"/>
  <c r="R659" i="37"/>
  <c r="R658" i="37"/>
  <c r="R657" i="37"/>
  <c r="R655" i="37"/>
  <c r="R654" i="37"/>
  <c r="R653" i="37"/>
  <c r="R652" i="37"/>
  <c r="R651" i="37"/>
  <c r="R650" i="37"/>
  <c r="R648" i="37"/>
  <c r="R647" i="37"/>
  <c r="R646" i="37"/>
  <c r="R645" i="37"/>
  <c r="R644" i="37"/>
  <c r="R643" i="37"/>
  <c r="R642" i="37"/>
  <c r="R641" i="37"/>
  <c r="R640" i="37"/>
  <c r="R639" i="37"/>
  <c r="R636" i="37"/>
  <c r="R631" i="37"/>
  <c r="R630" i="37"/>
  <c r="R627" i="37"/>
  <c r="R626" i="37"/>
  <c r="R623" i="37"/>
  <c r="R622" i="37"/>
  <c r="R621" i="37"/>
  <c r="R619" i="37"/>
  <c r="R618" i="37"/>
  <c r="R617" i="37"/>
  <c r="R616" i="37"/>
  <c r="R614" i="37"/>
  <c r="R613" i="37"/>
  <c r="R612" i="37"/>
  <c r="R610" i="37"/>
  <c r="R609" i="37"/>
  <c r="R608" i="37"/>
  <c r="R607" i="37"/>
  <c r="R605" i="37"/>
  <c r="R604" i="37"/>
  <c r="R603" i="37"/>
  <c r="R602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2" i="37"/>
  <c r="R581" i="37"/>
  <c r="R580" i="37"/>
  <c r="R579" i="37"/>
  <c r="R578" i="37"/>
  <c r="R577" i="37"/>
  <c r="R570" i="37"/>
  <c r="R569" i="37"/>
  <c r="R568" i="37"/>
  <c r="R564" i="37"/>
  <c r="R561" i="37"/>
  <c r="R560" i="37"/>
  <c r="R559" i="37"/>
  <c r="R557" i="37"/>
  <c r="R556" i="37"/>
  <c r="R555" i="37"/>
  <c r="R554" i="37"/>
  <c r="R553" i="37"/>
  <c r="R551" i="37"/>
  <c r="R550" i="37"/>
  <c r="R549" i="37"/>
  <c r="R547" i="37"/>
  <c r="R546" i="37"/>
  <c r="R545" i="37"/>
  <c r="R544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4" i="37"/>
  <c r="R523" i="37"/>
  <c r="R522" i="37"/>
  <c r="R521" i="37"/>
  <c r="R520" i="37"/>
  <c r="R519" i="37"/>
  <c r="R518" i="37"/>
  <c r="R517" i="37"/>
  <c r="R514" i="37"/>
  <c r="R504" i="37"/>
  <c r="R503" i="37"/>
  <c r="R502" i="37"/>
  <c r="R499" i="37"/>
  <c r="R498" i="37"/>
  <c r="R497" i="37"/>
  <c r="R495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6" i="37"/>
  <c r="R475" i="37"/>
  <c r="R474" i="37"/>
  <c r="R473" i="37"/>
  <c r="R472" i="37"/>
  <c r="R471" i="37"/>
  <c r="R470" i="37"/>
  <c r="R469" i="37"/>
  <c r="R468" i="37"/>
  <c r="R467" i="37"/>
  <c r="R466" i="37"/>
  <c r="R462" i="37"/>
  <c r="R461" i="37"/>
  <c r="R458" i="37"/>
  <c r="R457" i="37"/>
  <c r="R456" i="37"/>
  <c r="R455" i="37"/>
  <c r="R452" i="37"/>
  <c r="R447" i="37"/>
  <c r="R446" i="37"/>
  <c r="R445" i="37"/>
  <c r="R443" i="37"/>
  <c r="R442" i="37"/>
  <c r="R439" i="37"/>
  <c r="R438" i="37"/>
  <c r="R437" i="37"/>
  <c r="R435" i="37"/>
  <c r="R434" i="37"/>
  <c r="R433" i="37"/>
  <c r="R432" i="37"/>
  <c r="R431" i="37"/>
  <c r="R430" i="37"/>
  <c r="R429" i="37"/>
  <c r="R428" i="37"/>
  <c r="R427" i="37"/>
  <c r="R425" i="37"/>
  <c r="R424" i="37"/>
  <c r="R423" i="37"/>
  <c r="R422" i="37"/>
  <c r="R421" i="37"/>
  <c r="R420" i="37"/>
  <c r="R419" i="37"/>
  <c r="R418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2" i="37"/>
  <c r="R387" i="37"/>
  <c r="R386" i="37"/>
  <c r="R385" i="37"/>
  <c r="R382" i="37"/>
  <c r="R381" i="37"/>
  <c r="R378" i="37"/>
  <c r="R377" i="37"/>
  <c r="R376" i="37"/>
  <c r="R374" i="37"/>
  <c r="R373" i="37"/>
  <c r="R372" i="37"/>
  <c r="R370" i="37"/>
  <c r="R369" i="37"/>
  <c r="R368" i="37"/>
  <c r="R367" i="37"/>
  <c r="R366" i="37"/>
  <c r="R365" i="37"/>
  <c r="R363" i="37"/>
  <c r="R362" i="37"/>
  <c r="R360" i="37"/>
  <c r="R359" i="37"/>
  <c r="R358" i="37"/>
  <c r="R357" i="37"/>
  <c r="R356" i="37"/>
  <c r="R354" i="37"/>
  <c r="R353" i="37"/>
  <c r="R352" i="37"/>
  <c r="R351" i="37"/>
  <c r="R350" i="37"/>
  <c r="R349" i="37"/>
  <c r="R348" i="37"/>
  <c r="R347" i="37"/>
  <c r="R346" i="37"/>
  <c r="R345" i="37"/>
  <c r="R344" i="37"/>
  <c r="R342" i="37"/>
  <c r="R341" i="37"/>
  <c r="R340" i="37"/>
  <c r="R339" i="37"/>
  <c r="R338" i="37"/>
  <c r="R337" i="37"/>
  <c r="R336" i="37"/>
  <c r="R335" i="37"/>
  <c r="R334" i="37"/>
  <c r="R333" i="37"/>
  <c r="R330" i="37"/>
  <c r="R321" i="37"/>
  <c r="R320" i="37"/>
  <c r="R317" i="37"/>
  <c r="R316" i="37"/>
  <c r="R315" i="37"/>
  <c r="R314" i="37"/>
  <c r="R312" i="37"/>
  <c r="R311" i="37"/>
  <c r="R310" i="37"/>
  <c r="R309" i="37"/>
  <c r="R308" i="37"/>
  <c r="R307" i="37"/>
  <c r="R306" i="37"/>
  <c r="R305" i="37"/>
  <c r="R303" i="37"/>
  <c r="R302" i="37"/>
  <c r="R300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2" i="37"/>
  <c r="R281" i="37"/>
  <c r="R280" i="37"/>
  <c r="R279" i="37"/>
  <c r="R278" i="37"/>
  <c r="R277" i="37"/>
  <c r="R276" i="37"/>
  <c r="R275" i="37"/>
  <c r="R274" i="37"/>
  <c r="R273" i="37"/>
  <c r="R270" i="37"/>
  <c r="R265" i="37"/>
  <c r="R264" i="37"/>
  <c r="R263" i="37"/>
  <c r="R261" i="37"/>
  <c r="R260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4" i="37"/>
  <c r="R243" i="37"/>
  <c r="R242" i="37"/>
  <c r="R241" i="37"/>
  <c r="R240" i="37"/>
  <c r="R239" i="37"/>
  <c r="R238" i="37"/>
  <c r="R237" i="37"/>
  <c r="R235" i="37"/>
  <c r="R234" i="37"/>
  <c r="R233" i="37"/>
  <c r="R232" i="37"/>
  <c r="R231" i="37"/>
  <c r="R230" i="37"/>
  <c r="R229" i="37"/>
  <c r="R228" i="37"/>
  <c r="R227" i="37"/>
  <c r="R226" i="37"/>
  <c r="R225" i="37"/>
  <c r="R223" i="37"/>
  <c r="R222" i="37"/>
  <c r="R221" i="37"/>
  <c r="R220" i="37"/>
  <c r="R219" i="37"/>
  <c r="R218" i="37"/>
  <c r="R217" i="37"/>
  <c r="R216" i="37"/>
  <c r="R215" i="37"/>
  <c r="R214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7" i="37"/>
  <c r="R186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3" i="37"/>
  <c r="R142" i="37"/>
  <c r="R139" i="37"/>
  <c r="R138" i="37"/>
  <c r="R137" i="37"/>
  <c r="R134" i="37"/>
  <c r="R133" i="37"/>
  <c r="R132" i="37"/>
  <c r="R129" i="37"/>
  <c r="R128" i="37"/>
  <c r="R127" i="37"/>
  <c r="R126" i="37"/>
  <c r="R125" i="37"/>
  <c r="R124" i="37"/>
  <c r="R123" i="37"/>
  <c r="R122" i="37"/>
  <c r="R121" i="37"/>
  <c r="R120" i="37"/>
  <c r="R118" i="37"/>
  <c r="R117" i="37"/>
  <c r="R116" i="37"/>
  <c r="R115" i="37"/>
  <c r="R114" i="37"/>
  <c r="R113" i="37"/>
  <c r="R112" i="37"/>
  <c r="R111" i="37"/>
  <c r="R110" i="37"/>
  <c r="R109" i="37"/>
  <c r="R108" i="37"/>
  <c r="R106" i="37"/>
  <c r="R105" i="37"/>
  <c r="R104" i="37"/>
  <c r="R103" i="37"/>
  <c r="R102" i="37"/>
  <c r="R101" i="37"/>
  <c r="R100" i="37"/>
  <c r="R99" i="37"/>
  <c r="R98" i="37"/>
  <c r="R97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1" i="37"/>
  <c r="R70" i="37"/>
  <c r="R69" i="37"/>
  <c r="R65" i="37"/>
  <c r="R64" i="37"/>
  <c r="R63" i="37"/>
  <c r="R60" i="37"/>
  <c r="R59" i="37"/>
  <c r="R58" i="37"/>
  <c r="R55" i="37"/>
  <c r="R54" i="37"/>
  <c r="R53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42" i="57"/>
  <c r="R934" i="37" s="1"/>
  <c r="R138" i="57"/>
  <c r="R930" i="37" s="1"/>
  <c r="R136" i="57"/>
  <c r="R928" i="37" s="1"/>
  <c r="R134" i="57"/>
  <c r="R926" i="37" s="1"/>
  <c r="R130" i="57"/>
  <c r="R922" i="37" s="1"/>
  <c r="R120" i="57"/>
  <c r="R912" i="37" s="1"/>
  <c r="R111" i="57"/>
  <c r="R903" i="37" s="1"/>
  <c r="R99" i="57"/>
  <c r="R891" i="37" s="1"/>
  <c r="R88" i="57"/>
  <c r="R880" i="37" s="1"/>
  <c r="R87" i="57"/>
  <c r="R879" i="37" s="1"/>
  <c r="R85" i="57"/>
  <c r="R877" i="37" s="1"/>
  <c r="R70" i="57"/>
  <c r="R135" i="57" s="1"/>
  <c r="R927" i="37" s="1"/>
  <c r="R136" i="46"/>
  <c r="R266" i="37" s="1"/>
  <c r="R132" i="46"/>
  <c r="R262" i="37" s="1"/>
  <c r="R128" i="46"/>
  <c r="R258" i="37" s="1"/>
  <c r="R115" i="46"/>
  <c r="R245" i="37" s="1"/>
  <c r="R106" i="46"/>
  <c r="R236" i="37" s="1"/>
  <c r="R94" i="46"/>
  <c r="R224" i="37" s="1"/>
  <c r="R83" i="46"/>
  <c r="R213" i="37" s="1"/>
  <c r="R82" i="46"/>
  <c r="R212" i="37" s="1"/>
  <c r="R81" i="46"/>
  <c r="R211" i="37" s="1"/>
  <c r="R66" i="46"/>
  <c r="R129" i="46" s="1"/>
  <c r="R259" i="37" s="1"/>
  <c r="U2334" i="157"/>
  <c r="R1052" i="37" s="1"/>
  <c r="U2330" i="157"/>
  <c r="R1048" i="37" s="1"/>
  <c r="U2326" i="157"/>
  <c r="R1044" i="37" s="1"/>
  <c r="U2313" i="157"/>
  <c r="R1031" i="37" s="1"/>
  <c r="U2310" i="157"/>
  <c r="R1028" i="37" s="1"/>
  <c r="U2304" i="157"/>
  <c r="R1022" i="37" s="1"/>
  <c r="U2292" i="157"/>
  <c r="R1010" i="37" s="1"/>
  <c r="U2281" i="157"/>
  <c r="R999" i="37" s="1"/>
  <c r="U2280" i="157"/>
  <c r="R998" i="37" s="1"/>
  <c r="U2279" i="157"/>
  <c r="R997" i="37" s="1"/>
  <c r="U2278" i="157"/>
  <c r="R996" i="37" s="1"/>
  <c r="U2263" i="157"/>
  <c r="U2327" i="157" s="1"/>
  <c r="R1045" i="37" s="1"/>
  <c r="U2204" i="157"/>
  <c r="R993" i="37" s="1"/>
  <c r="U2200" i="157"/>
  <c r="R989" i="37" s="1"/>
  <c r="U2196" i="157"/>
  <c r="R985" i="37" s="1"/>
  <c r="U2192" i="157"/>
  <c r="R981" i="37" s="1"/>
  <c r="U2191" i="157"/>
  <c r="R980" i="37" s="1"/>
  <c r="U2182" i="157"/>
  <c r="R971" i="37" s="1"/>
  <c r="U2173" i="157"/>
  <c r="R962" i="37" s="1"/>
  <c r="U2161" i="157"/>
  <c r="R950" i="37" s="1"/>
  <c r="U2150" i="157"/>
  <c r="R939" i="37" s="1"/>
  <c r="U2149" i="157"/>
  <c r="R938" i="37" s="1"/>
  <c r="U2148" i="157"/>
  <c r="R937" i="37" s="1"/>
  <c r="U2131" i="157"/>
  <c r="U2146" i="157" s="1"/>
  <c r="U2147" i="157" s="1"/>
  <c r="R936" i="37" s="1"/>
  <c r="U2067" i="157"/>
  <c r="R874" i="37" s="1"/>
  <c r="U2063" i="157"/>
  <c r="R870" i="37" s="1"/>
  <c r="U2059" i="157"/>
  <c r="R866" i="37" s="1"/>
  <c r="U2055" i="157"/>
  <c r="R862" i="37" s="1"/>
  <c r="U2054" i="157"/>
  <c r="R861" i="37" s="1"/>
  <c r="U2045" i="157"/>
  <c r="R852" i="37" s="1"/>
  <c r="U2036" i="157"/>
  <c r="R843" i="37" s="1"/>
  <c r="U2024" i="157"/>
  <c r="R831" i="37" s="1"/>
  <c r="U2013" i="157"/>
  <c r="R820" i="37" s="1"/>
  <c r="U2012" i="157"/>
  <c r="R819" i="37" s="1"/>
  <c r="U2010" i="157"/>
  <c r="R817" i="37" s="1"/>
  <c r="U1994" i="157"/>
  <c r="U2008" i="157" s="1"/>
  <c r="U2009" i="157" s="1"/>
  <c r="R816" i="37" s="1"/>
  <c r="U1928" i="157"/>
  <c r="R814" i="37" s="1"/>
  <c r="U1924" i="157"/>
  <c r="R810" i="37" s="1"/>
  <c r="U1920" i="157"/>
  <c r="R806" i="37" s="1"/>
  <c r="U1916" i="157"/>
  <c r="R802" i="37" s="1"/>
  <c r="U1911" i="157"/>
  <c r="R797" i="37" s="1"/>
  <c r="U1906" i="157"/>
  <c r="R792" i="37" s="1"/>
  <c r="U1897" i="157"/>
  <c r="R783" i="37" s="1"/>
  <c r="U1885" i="157"/>
  <c r="R771" i="37" s="1"/>
  <c r="U1874" i="157"/>
  <c r="R760" i="37" s="1"/>
  <c r="U1873" i="157"/>
  <c r="R759" i="37" s="1"/>
  <c r="U1871" i="157"/>
  <c r="R757" i="37" s="1"/>
  <c r="U1869" i="157"/>
  <c r="U1856" i="157"/>
  <c r="U1833" i="157"/>
  <c r="U1844" i="157" s="1"/>
  <c r="U1760" i="157"/>
  <c r="R754" i="37" s="1"/>
  <c r="U1756" i="157"/>
  <c r="R750" i="37" s="1"/>
  <c r="U1750" i="157"/>
  <c r="R744" i="37" s="1"/>
  <c r="U1746" i="157"/>
  <c r="R740" i="37" s="1"/>
  <c r="U1736" i="157"/>
  <c r="R730" i="37" s="1"/>
  <c r="U1726" i="157"/>
  <c r="R720" i="37" s="1"/>
  <c r="U1714" i="157"/>
  <c r="R708" i="37" s="1"/>
  <c r="U1703" i="157"/>
  <c r="R697" i="37" s="1"/>
  <c r="U1702" i="157"/>
  <c r="R696" i="37" s="1"/>
  <c r="U1700" i="157"/>
  <c r="R694" i="37" s="1"/>
  <c r="U1683" i="157"/>
  <c r="U1698" i="157" s="1"/>
  <c r="U1699" i="157" s="1"/>
  <c r="R693" i="37" s="1"/>
  <c r="U1612" i="157"/>
  <c r="R571" i="37" s="1"/>
  <c r="U1608" i="157"/>
  <c r="R567" i="37" s="1"/>
  <c r="U1607" i="157"/>
  <c r="R566" i="37" s="1"/>
  <c r="U1606" i="157"/>
  <c r="R565" i="37" s="1"/>
  <c r="U1603" i="157"/>
  <c r="R562" i="37" s="1"/>
  <c r="U1599" i="157"/>
  <c r="R558" i="37" s="1"/>
  <c r="U1593" i="157"/>
  <c r="R552" i="37" s="1"/>
  <c r="U1589" i="157"/>
  <c r="R548" i="37" s="1"/>
  <c r="U1580" i="157"/>
  <c r="R539" i="37" s="1"/>
  <c r="U1568" i="157"/>
  <c r="R527" i="37" s="1"/>
  <c r="U1557" i="157"/>
  <c r="R516" i="37" s="1"/>
  <c r="U1556" i="157"/>
  <c r="R515" i="37" s="1"/>
  <c r="U1554" i="157"/>
  <c r="R513" i="37" s="1"/>
  <c r="U1536" i="157"/>
  <c r="U1604" i="157" s="1"/>
  <c r="R563" i="37" s="1"/>
  <c r="U1476" i="157"/>
  <c r="R448" i="37" s="1"/>
  <c r="U1472" i="157"/>
  <c r="R444" i="37" s="1"/>
  <c r="U1468" i="157"/>
  <c r="R440" i="37" s="1"/>
  <c r="U1464" i="157"/>
  <c r="R436" i="37" s="1"/>
  <c r="U1454" i="157"/>
  <c r="R426" i="37" s="1"/>
  <c r="U1445" i="157"/>
  <c r="R417" i="37" s="1"/>
  <c r="U1433" i="157"/>
  <c r="R405" i="37" s="1"/>
  <c r="U1422" i="157"/>
  <c r="R394" i="37" s="1"/>
  <c r="U1421" i="157"/>
  <c r="R393" i="37" s="1"/>
  <c r="U1419" i="157"/>
  <c r="R391" i="37" s="1"/>
  <c r="U1400" i="157"/>
  <c r="U1417" i="157" s="1"/>
  <c r="U1418" i="157" s="1"/>
  <c r="R390" i="37" s="1"/>
  <c r="U1336" i="157"/>
  <c r="R388" i="37" s="1"/>
  <c r="U1332" i="157"/>
  <c r="R384" i="37" s="1"/>
  <c r="U1331" i="157"/>
  <c r="R383" i="37" s="1"/>
  <c r="U1327" i="157"/>
  <c r="R379" i="37" s="1"/>
  <c r="U1323" i="157"/>
  <c r="R375" i="37" s="1"/>
  <c r="U1312" i="157"/>
  <c r="R364" i="37" s="1"/>
  <c r="U1309" i="157"/>
  <c r="R361" i="37" s="1"/>
  <c r="U1303" i="157"/>
  <c r="R355" i="37" s="1"/>
  <c r="U1291" i="157"/>
  <c r="R343" i="37" s="1"/>
  <c r="U1280" i="157"/>
  <c r="R332" i="37" s="1"/>
  <c r="U1279" i="157"/>
  <c r="R331" i="37" s="1"/>
  <c r="U1277" i="157"/>
  <c r="R329" i="37" s="1"/>
  <c r="U1190" i="157"/>
  <c r="U1204" i="157" s="1"/>
  <c r="U1116" i="157"/>
  <c r="R208" i="37" s="1"/>
  <c r="U1112" i="157"/>
  <c r="R204" i="37" s="1"/>
  <c r="U1107" i="157"/>
  <c r="R199" i="37" s="1"/>
  <c r="U1103" i="157"/>
  <c r="R195" i="37" s="1"/>
  <c r="U1093" i="157"/>
  <c r="R185" i="37" s="1"/>
  <c r="U1084" i="157"/>
  <c r="R176" i="37" s="1"/>
  <c r="U1072" i="157"/>
  <c r="R164" i="37" s="1"/>
  <c r="U1061" i="157"/>
  <c r="R153" i="37" s="1"/>
  <c r="U1060" i="157"/>
  <c r="R152" i="37" s="1"/>
  <c r="U1059" i="157"/>
  <c r="R151" i="37" s="1"/>
  <c r="U1055" i="157"/>
  <c r="U1056" i="157" s="1"/>
  <c r="U1020" i="157"/>
  <c r="U1042" i="157" s="1"/>
  <c r="U948" i="157"/>
  <c r="R148" i="37" s="1"/>
  <c r="U941" i="157"/>
  <c r="R141" i="37" s="1"/>
  <c r="U940" i="157"/>
  <c r="R140" i="37" s="1"/>
  <c r="U935" i="157"/>
  <c r="R135" i="37" s="1"/>
  <c r="U931" i="157"/>
  <c r="R131" i="37" s="1"/>
  <c r="U930" i="157"/>
  <c r="R130" i="37" s="1"/>
  <c r="U919" i="157"/>
  <c r="R119" i="37" s="1"/>
  <c r="U907" i="157"/>
  <c r="R107" i="37" s="1"/>
  <c r="U895" i="157"/>
  <c r="R95" i="37" s="1"/>
  <c r="U882" i="157"/>
  <c r="R82" i="37" s="1"/>
  <c r="U881" i="157"/>
  <c r="R81" i="37" s="1"/>
  <c r="U880" i="157"/>
  <c r="R80" i="37" s="1"/>
  <c r="U879" i="157"/>
  <c r="R79" i="37" s="1"/>
  <c r="U876" i="157"/>
  <c r="U944" i="157" s="1"/>
  <c r="R144" i="37" s="1"/>
  <c r="U870" i="157"/>
  <c r="U869" i="157"/>
  <c r="U849" i="157"/>
  <c r="U857" i="157" s="1"/>
  <c r="U782" i="157"/>
  <c r="U794" i="157" s="1"/>
  <c r="U720" i="157"/>
  <c r="U712" i="157"/>
  <c r="U713" i="157" s="1"/>
  <c r="U699" i="157"/>
  <c r="U700" i="157" s="1"/>
  <c r="U685" i="157"/>
  <c r="U686" i="157" s="1"/>
  <c r="U671" i="157"/>
  <c r="U672" i="157" s="1"/>
  <c r="U652" i="157"/>
  <c r="U658" i="157" s="1"/>
  <c r="U599" i="157"/>
  <c r="U600" i="157" s="1"/>
  <c r="U517" i="157"/>
  <c r="U528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69" i="156"/>
  <c r="T3368" i="156"/>
  <c r="T3367" i="156"/>
  <c r="T3366" i="156"/>
  <c r="T3365" i="156"/>
  <c r="T3364" i="156"/>
  <c r="T3363" i="156"/>
  <c r="T3361" i="156"/>
  <c r="T3357" i="156"/>
  <c r="T3347" i="156"/>
  <c r="T3344" i="156"/>
  <c r="T3338" i="156"/>
  <c r="T3326" i="156"/>
  <c r="T3315" i="156"/>
  <c r="T3314" i="156"/>
  <c r="T3312" i="156"/>
  <c r="T3297" i="156"/>
  <c r="T3227" i="156"/>
  <c r="T3169" i="156"/>
  <c r="T3166" i="156"/>
  <c r="T3165" i="156"/>
  <c r="T3162" i="156"/>
  <c r="T3158" i="156"/>
  <c r="T3148" i="156"/>
  <c r="T3139" i="156"/>
  <c r="T3134" i="156"/>
  <c r="T3127" i="156"/>
  <c r="T3116" i="156"/>
  <c r="T3115" i="156"/>
  <c r="T3113" i="156"/>
  <c r="T3100" i="156"/>
  <c r="T3035" i="156"/>
  <c r="T3032" i="156"/>
  <c r="T3031" i="156"/>
  <c r="T3027" i="156"/>
  <c r="T3023" i="156"/>
  <c r="T3014" i="156"/>
  <c r="T3009" i="156"/>
  <c r="T3004" i="156"/>
  <c r="T2990" i="156"/>
  <c r="T2979" i="156"/>
  <c r="T2978" i="156"/>
  <c r="T2977" i="156"/>
  <c r="T2955" i="156"/>
  <c r="T2884" i="156"/>
  <c r="T2883" i="156"/>
  <c r="T2882" i="156"/>
  <c r="T2881" i="156"/>
  <c r="T2880" i="156"/>
  <c r="T2879" i="156"/>
  <c r="T2874" i="156"/>
  <c r="T2870" i="156"/>
  <c r="T2865" i="156"/>
  <c r="T2860" i="156"/>
  <c r="T2851" i="156"/>
  <c r="T2839" i="156"/>
  <c r="T2838" i="156"/>
  <c r="T2837" i="156"/>
  <c r="T2834" i="156"/>
  <c r="T2833" i="156"/>
  <c r="T2828" i="156"/>
  <c r="T2827" i="156"/>
  <c r="T2825" i="156"/>
  <c r="T2805" i="156"/>
  <c r="T2741" i="156"/>
  <c r="T2740" i="156"/>
  <c r="T2739" i="156"/>
  <c r="T2738" i="156"/>
  <c r="T2737" i="156"/>
  <c r="T2733" i="156"/>
  <c r="T2728" i="156"/>
  <c r="T2719" i="156"/>
  <c r="T2716" i="156"/>
  <c r="T2710" i="156"/>
  <c r="T2698" i="156"/>
  <c r="T2687" i="156"/>
  <c r="T2686" i="156"/>
  <c r="T2684" i="156"/>
  <c r="T2671" i="156"/>
  <c r="T2604" i="156"/>
  <c r="T2596" i="156"/>
  <c r="T2595" i="156"/>
  <c r="T2594" i="156"/>
  <c r="T2589" i="156"/>
  <c r="T2585" i="156"/>
  <c r="T2584" i="156"/>
  <c r="T2573" i="156"/>
  <c r="T2562" i="156"/>
  <c r="T2551" i="156"/>
  <c r="T2540" i="156"/>
  <c r="T2539" i="156"/>
  <c r="T2538" i="156"/>
  <c r="T2537" i="156"/>
  <c r="T2534" i="156"/>
  <c r="T2520" i="156"/>
  <c r="T2512" i="156"/>
  <c r="T2513" i="156" s="1"/>
  <c r="T2505" i="156"/>
  <c r="T2490" i="156"/>
  <c r="T2483" i="156"/>
  <c r="T2477" i="156"/>
  <c r="T2478" i="156" s="1"/>
  <c r="T2471" i="156"/>
  <c r="T2449" i="156"/>
  <c r="T2434" i="156"/>
  <c r="T2425" i="156"/>
  <c r="T2419" i="156"/>
  <c r="T2404" i="156"/>
  <c r="T2397" i="156"/>
  <c r="T2373" i="156"/>
  <c r="T2367" i="156"/>
  <c r="T2336" i="156"/>
  <c r="T2321" i="156"/>
  <c r="T2311" i="156"/>
  <c r="T2302" i="156"/>
  <c r="T2286" i="156"/>
  <c r="T2270" i="156"/>
  <c r="T2262" i="156"/>
  <c r="T2252" i="156"/>
  <c r="T2249" i="156"/>
  <c r="T2196" i="156"/>
  <c r="T2184" i="156"/>
  <c r="T2120" i="156"/>
  <c r="T2050" i="156"/>
  <c r="T1957" i="156"/>
  <c r="T1940" i="156"/>
  <c r="T1893" i="156"/>
  <c r="T1873" i="156"/>
  <c r="T1822" i="156"/>
  <c r="T1768" i="156"/>
  <c r="T1722" i="156"/>
  <c r="T1708" i="156"/>
  <c r="T1694" i="156"/>
  <c r="T1675" i="156"/>
  <c r="T1616" i="156"/>
  <c r="T1556" i="156"/>
  <c r="T1495" i="156"/>
  <c r="T1436" i="156"/>
  <c r="T1368" i="156"/>
  <c r="T1288" i="156"/>
  <c r="T1225" i="156"/>
  <c r="T1163" i="156"/>
  <c r="T1127" i="156"/>
  <c r="T1090" i="156"/>
  <c r="T1054" i="156"/>
  <c r="T997" i="156"/>
  <c r="T931" i="156"/>
  <c r="T890" i="156"/>
  <c r="T909" i="156" s="1"/>
  <c r="T805" i="156"/>
  <c r="T778" i="156"/>
  <c r="T777" i="156"/>
  <c r="T776" i="156"/>
  <c r="T771" i="156"/>
  <c r="T768" i="156"/>
  <c r="T767" i="156"/>
  <c r="T747" i="156"/>
  <c r="T746" i="156"/>
  <c r="T745" i="156"/>
  <c r="T744" i="156"/>
  <c r="T731" i="156"/>
  <c r="T706" i="156"/>
  <c r="T697" i="156"/>
  <c r="T667" i="156"/>
  <c r="T623" i="156"/>
  <c r="T604" i="156"/>
  <c r="T598" i="156"/>
  <c r="T581" i="156"/>
  <c r="T554" i="156"/>
  <c r="T541" i="156"/>
  <c r="T490" i="156"/>
  <c r="T404" i="156"/>
  <c r="T319" i="156"/>
  <c r="T238" i="156"/>
  <c r="T169" i="156"/>
  <c r="T176" i="156" s="1"/>
  <c r="T95" i="156"/>
  <c r="T124" i="156" s="1"/>
  <c r="U1328" i="157" l="1"/>
  <c r="R380" i="37" s="1"/>
  <c r="R83" i="57"/>
  <c r="R84" i="57" s="1"/>
  <c r="R876" i="37" s="1"/>
  <c r="R875" i="37" s="1"/>
  <c r="T1565" i="156"/>
  <c r="T256" i="156"/>
  <c r="U1469" i="157"/>
  <c r="R441" i="37" s="1"/>
  <c r="R389" i="37" s="1"/>
  <c r="R322" i="37"/>
  <c r="R486" i="37"/>
  <c r="R629" i="37"/>
  <c r="R687" i="37"/>
  <c r="R1087" i="37"/>
  <c r="R1100" i="37"/>
  <c r="R1112" i="37"/>
  <c r="T1894" i="156"/>
  <c r="T2337" i="156"/>
  <c r="R587" i="37"/>
  <c r="R680" i="37"/>
  <c r="R1057" i="37"/>
  <c r="R1069" i="37"/>
  <c r="R45" i="37"/>
  <c r="R574" i="37"/>
  <c r="R1058" i="37"/>
  <c r="T1060" i="156"/>
  <c r="T1776" i="156"/>
  <c r="T2303" i="156"/>
  <c r="R304" i="37"/>
  <c r="R509" i="37"/>
  <c r="R656" i="37"/>
  <c r="T497" i="156"/>
  <c r="T741" i="156"/>
  <c r="T1384" i="156"/>
  <c r="T2254" i="156"/>
  <c r="R510" i="37"/>
  <c r="R638" i="37"/>
  <c r="R1106" i="37"/>
  <c r="R611" i="37"/>
  <c r="R1111" i="37"/>
  <c r="T1134" i="156"/>
  <c r="T1681" i="156"/>
  <c r="T2590" i="156"/>
  <c r="R491" i="37"/>
  <c r="T334" i="156"/>
  <c r="T669" i="156"/>
  <c r="T1828" i="156"/>
  <c r="T2822" i="156"/>
  <c r="T2824" i="156" s="1"/>
  <c r="R1142" i="37"/>
  <c r="T414" i="156"/>
  <c r="T555" i="156"/>
  <c r="T772" i="156"/>
  <c r="T1005" i="156"/>
  <c r="T1170" i="156"/>
  <c r="T1502" i="156"/>
  <c r="T1695" i="156"/>
  <c r="T1880" i="156"/>
  <c r="T2127" i="156"/>
  <c r="T2322" i="156"/>
  <c r="T2398" i="156"/>
  <c r="T2450" i="156"/>
  <c r="T2506" i="156"/>
  <c r="R11" i="37"/>
  <c r="R23" i="37"/>
  <c r="R269" i="37"/>
  <c r="R323" i="37"/>
  <c r="R463" i="37"/>
  <c r="R505" i="37"/>
  <c r="R576" i="37"/>
  <c r="R606" i="37"/>
  <c r="R670" i="37"/>
  <c r="R688" i="37"/>
  <c r="R1107" i="37"/>
  <c r="R1117" i="37"/>
  <c r="T542" i="156"/>
  <c r="T2374" i="156"/>
  <c r="T3240" i="156"/>
  <c r="R1081" i="37"/>
  <c r="R34" i="37"/>
  <c r="T587" i="156"/>
  <c r="R1149" i="37"/>
  <c r="T1234" i="156"/>
  <c r="T1709" i="156"/>
  <c r="T2185" i="156"/>
  <c r="T2405" i="156"/>
  <c r="T2472" i="156"/>
  <c r="T2875" i="156"/>
  <c r="R12" i="37"/>
  <c r="R61" i="37"/>
  <c r="R76" i="37"/>
  <c r="R318" i="37"/>
  <c r="R324" i="37"/>
  <c r="R464" i="37"/>
  <c r="R500" i="37"/>
  <c r="R506" i="37"/>
  <c r="R601" i="37"/>
  <c r="R620" i="37"/>
  <c r="R632" i="37"/>
  <c r="R1090" i="37"/>
  <c r="R1108" i="37"/>
  <c r="R1138" i="37"/>
  <c r="T1444" i="156"/>
  <c r="T2068" i="156"/>
  <c r="T2435" i="156"/>
  <c r="R68" i="37"/>
  <c r="R624" i="37"/>
  <c r="T811" i="156"/>
  <c r="T1294" i="156"/>
  <c r="T1723" i="156"/>
  <c r="T2287" i="156"/>
  <c r="T2420" i="156"/>
  <c r="T2682" i="156"/>
  <c r="T2975" i="156"/>
  <c r="R271" i="37"/>
  <c r="R283" i="37"/>
  <c r="R295" i="37"/>
  <c r="R301" i="37"/>
  <c r="R313" i="37"/>
  <c r="R325" i="37"/>
  <c r="R453" i="37"/>
  <c r="R459" i="37"/>
  <c r="R465" i="37"/>
  <c r="R477" i="37"/>
  <c r="R507" i="37"/>
  <c r="R684" i="37"/>
  <c r="R1055" i="37"/>
  <c r="R1109" i="37"/>
  <c r="R1139" i="37"/>
  <c r="T3362" i="156"/>
  <c r="R575" i="37"/>
  <c r="T1097" i="156"/>
  <c r="T1622" i="156"/>
  <c r="T1950" i="156"/>
  <c r="T2368" i="156"/>
  <c r="T3163" i="156"/>
  <c r="R57" i="37"/>
  <c r="R72" i="37"/>
  <c r="R272" i="37"/>
  <c r="R326" i="37"/>
  <c r="R454" i="37"/>
  <c r="R460" i="37"/>
  <c r="R496" i="37"/>
  <c r="R508" i="37"/>
  <c r="R628" i="37"/>
  <c r="R637" i="37"/>
  <c r="R649" i="37"/>
  <c r="R661" i="37"/>
  <c r="R691" i="37"/>
  <c r="R1104" i="37"/>
  <c r="R1110" i="37"/>
  <c r="R1148" i="37"/>
  <c r="R635" i="37"/>
  <c r="R451" i="37"/>
  <c r="R66" i="37"/>
  <c r="R67" i="37"/>
  <c r="R56" i="37"/>
  <c r="T939" i="156"/>
  <c r="R10" i="37"/>
  <c r="R9" i="37"/>
  <c r="R1118" i="37"/>
  <c r="T529" i="156"/>
  <c r="R1147" i="37"/>
  <c r="R1116" i="37"/>
  <c r="R1115" i="37"/>
  <c r="U1552" i="157"/>
  <c r="U1553" i="157" s="1"/>
  <c r="R512" i="37" s="1"/>
  <c r="R511" i="37" s="1"/>
  <c r="U936" i="157"/>
  <c r="R136" i="37" s="1"/>
  <c r="U1108" i="157"/>
  <c r="R200" i="37" s="1"/>
  <c r="U1921" i="157"/>
  <c r="R807" i="37" s="1"/>
  <c r="U1751" i="157"/>
  <c r="R745" i="37" s="1"/>
  <c r="R692" i="37" s="1"/>
  <c r="R79" i="46"/>
  <c r="R80" i="46" s="1"/>
  <c r="R210" i="37" s="1"/>
  <c r="R209" i="37" s="1"/>
  <c r="U878" i="157"/>
  <c r="U1058" i="157"/>
  <c r="U2276" i="157"/>
  <c r="U2277" i="157" s="1"/>
  <c r="R995" i="37" s="1"/>
  <c r="R994" i="37" s="1"/>
  <c r="U1857" i="157"/>
  <c r="U1870" i="157" s="1"/>
  <c r="R756" i="37" s="1"/>
  <c r="U2197" i="157"/>
  <c r="R986" i="37" s="1"/>
  <c r="R935" i="37" s="1"/>
  <c r="U2060" i="157"/>
  <c r="R867" i="37" s="1"/>
  <c r="R815" i="37" s="1"/>
  <c r="U1274" i="157"/>
  <c r="U1276" i="157" s="1"/>
  <c r="T698" i="156"/>
  <c r="T3111" i="156"/>
  <c r="T3310" i="156"/>
  <c r="T2535" i="156"/>
  <c r="T2734" i="156"/>
  <c r="T3028" i="156"/>
  <c r="R1195" i="37" l="1"/>
  <c r="R755" i="37"/>
  <c r="R1219" i="37"/>
  <c r="R1230" i="37"/>
  <c r="R1170" i="37"/>
  <c r="R1231" i="37"/>
  <c r="R1224" i="37"/>
  <c r="R1143" i="37"/>
  <c r="R1233" i="37"/>
  <c r="R1239" i="37"/>
  <c r="R1229" i="37"/>
  <c r="R1220" i="37"/>
  <c r="R1207" i="37"/>
  <c r="R1166" i="37"/>
  <c r="R62" i="37"/>
  <c r="R1169" i="37"/>
  <c r="T2976" i="156"/>
  <c r="R319" i="37"/>
  <c r="R1105" i="37"/>
  <c r="R685" i="37"/>
  <c r="T2683" i="156"/>
  <c r="R1168" i="37"/>
  <c r="T3311" i="156"/>
  <c r="T743" i="156"/>
  <c r="R625" i="37"/>
  <c r="T2536" i="156"/>
  <c r="R1167" i="37"/>
  <c r="R501" i="37"/>
  <c r="T3112" i="156"/>
  <c r="T2823" i="156"/>
  <c r="R450" i="37"/>
  <c r="U1275" i="157"/>
  <c r="R328" i="37"/>
  <c r="R327" i="37" s="1"/>
  <c r="U1057" i="157"/>
  <c r="R150" i="37"/>
  <c r="R149" i="37" s="1"/>
  <c r="U877" i="157"/>
  <c r="R78" i="37"/>
  <c r="R77" i="37" s="1"/>
  <c r="R449" i="37" l="1"/>
  <c r="R1225" i="37"/>
  <c r="T742" i="156"/>
  <c r="R1113" i="37" s="1"/>
  <c r="R1054" i="37"/>
  <c r="R1053" i="37" s="1"/>
  <c r="R8" i="37"/>
  <c r="R268" i="37"/>
  <c r="R267" i="37" s="1"/>
  <c r="R1114" i="37"/>
  <c r="R573" i="37"/>
  <c r="R572" i="37" s="1"/>
  <c r="R634" i="37"/>
  <c r="R633" i="37" s="1"/>
  <c r="R1165" i="37" l="1"/>
  <c r="R1164" i="37" s="1"/>
  <c r="H1986" i="157" l="1"/>
  <c r="F1986" i="157"/>
  <c r="AC598" i="156" l="1"/>
  <c r="AC604" i="156"/>
  <c r="AD599" i="157"/>
  <c r="AD600" i="157" s="1"/>
  <c r="J331" i="156" l="1"/>
  <c r="X2134" i="156" l="1"/>
  <c r="X2471" i="156" l="1"/>
  <c r="G1989" i="157" l="1"/>
  <c r="I1989" i="157" s="1"/>
  <c r="F947" i="157"/>
  <c r="G572" i="157"/>
  <c r="F70" i="156" l="1"/>
  <c r="F57" i="156"/>
  <c r="H57" i="156" s="1"/>
  <c r="H70" i="156" l="1"/>
  <c r="Q1146" i="37" l="1"/>
  <c r="Q1145" i="37"/>
  <c r="Q1144" i="37"/>
  <c r="Q1141" i="37"/>
  <c r="Q1140" i="37"/>
  <c r="Q1137" i="37"/>
  <c r="Q1136" i="37"/>
  <c r="Q1135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03" i="37"/>
  <c r="Q1102" i="37"/>
  <c r="Q1101" i="37"/>
  <c r="Q1099" i="37"/>
  <c r="Q1098" i="37"/>
  <c r="Q1097" i="37"/>
  <c r="Q1096" i="37"/>
  <c r="Q1095" i="37"/>
  <c r="Q1094" i="37"/>
  <c r="Q1093" i="37"/>
  <c r="Q1092" i="37"/>
  <c r="Q1091" i="37"/>
  <c r="Q1089" i="37"/>
  <c r="Q1088" i="37"/>
  <c r="Q1086" i="37"/>
  <c r="Q1085" i="37"/>
  <c r="Q1084" i="37"/>
  <c r="Q1083" i="37"/>
  <c r="Q1082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6" i="37"/>
  <c r="Q1051" i="37"/>
  <c r="Q1050" i="37"/>
  <c r="Q1049" i="37"/>
  <c r="Q1047" i="37"/>
  <c r="Q1046" i="37"/>
  <c r="Q1043" i="37"/>
  <c r="Q1042" i="37"/>
  <c r="Q1041" i="37"/>
  <c r="Q1040" i="37"/>
  <c r="Q1039" i="37"/>
  <c r="Q1038" i="37"/>
  <c r="Q1037" i="37"/>
  <c r="Q1036" i="37"/>
  <c r="Q1035" i="37"/>
  <c r="Q1034" i="37"/>
  <c r="Q1033" i="37"/>
  <c r="Q1032" i="37"/>
  <c r="Q1030" i="37"/>
  <c r="Q1029" i="37"/>
  <c r="Q1027" i="37"/>
  <c r="Q1026" i="37"/>
  <c r="Q1025" i="37"/>
  <c r="Q1024" i="37"/>
  <c r="Q1023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09" i="37"/>
  <c r="Q1008" i="37"/>
  <c r="Q1007" i="37"/>
  <c r="Q1006" i="37"/>
  <c r="Q1005" i="37"/>
  <c r="Q1004" i="37"/>
  <c r="Q1003" i="37"/>
  <c r="Q1002" i="37"/>
  <c r="Q1001" i="37"/>
  <c r="Q1000" i="37"/>
  <c r="Q992" i="37"/>
  <c r="Q991" i="37"/>
  <c r="Q990" i="37"/>
  <c r="Q988" i="37"/>
  <c r="Q987" i="37"/>
  <c r="Q984" i="37"/>
  <c r="Q983" i="37"/>
  <c r="Q982" i="37"/>
  <c r="Q979" i="37"/>
  <c r="Q978" i="37"/>
  <c r="Q977" i="37"/>
  <c r="Q976" i="37"/>
  <c r="Q975" i="37"/>
  <c r="Q974" i="37"/>
  <c r="Q973" i="37"/>
  <c r="Q972" i="37"/>
  <c r="Q970" i="37"/>
  <c r="Q969" i="37"/>
  <c r="Q968" i="37"/>
  <c r="Q967" i="37"/>
  <c r="Q966" i="37"/>
  <c r="Q965" i="37"/>
  <c r="Q964" i="37"/>
  <c r="Q963" i="37"/>
  <c r="Q961" i="37"/>
  <c r="Q960" i="37"/>
  <c r="Q959" i="37"/>
  <c r="Q958" i="37"/>
  <c r="Q957" i="37"/>
  <c r="Q956" i="37"/>
  <c r="Q955" i="37"/>
  <c r="Q954" i="37"/>
  <c r="Q953" i="37"/>
  <c r="Q952" i="37"/>
  <c r="Q951" i="37"/>
  <c r="Q949" i="37"/>
  <c r="Q948" i="37"/>
  <c r="Q947" i="37"/>
  <c r="Q946" i="37"/>
  <c r="Q945" i="37"/>
  <c r="Q944" i="37"/>
  <c r="Q943" i="37"/>
  <c r="Q942" i="37"/>
  <c r="Q941" i="37"/>
  <c r="Q940" i="37"/>
  <c r="Q933" i="37"/>
  <c r="Q932" i="37"/>
  <c r="Q931" i="37"/>
  <c r="Q929" i="37"/>
  <c r="Q925" i="37"/>
  <c r="Q924" i="37"/>
  <c r="Q923" i="37"/>
  <c r="Q921" i="37"/>
  <c r="Q920" i="37"/>
  <c r="Q919" i="37"/>
  <c r="Q918" i="37"/>
  <c r="Q917" i="37"/>
  <c r="Q916" i="37"/>
  <c r="Q915" i="37"/>
  <c r="Q914" i="37"/>
  <c r="Q913" i="37"/>
  <c r="Q911" i="37"/>
  <c r="Q910" i="37"/>
  <c r="Q909" i="37"/>
  <c r="Q908" i="37"/>
  <c r="Q907" i="37"/>
  <c r="Q906" i="37"/>
  <c r="Q905" i="37"/>
  <c r="Q904" i="37"/>
  <c r="Q902" i="37"/>
  <c r="Q901" i="37"/>
  <c r="Q900" i="37"/>
  <c r="Q899" i="37"/>
  <c r="Q898" i="37"/>
  <c r="Q897" i="37"/>
  <c r="Q896" i="37"/>
  <c r="Q895" i="37"/>
  <c r="Q894" i="37"/>
  <c r="Q893" i="37"/>
  <c r="Q892" i="37"/>
  <c r="Q890" i="37"/>
  <c r="Q889" i="37"/>
  <c r="Q888" i="37"/>
  <c r="Q887" i="37"/>
  <c r="Q886" i="37"/>
  <c r="Q885" i="37"/>
  <c r="Q884" i="37"/>
  <c r="Q883" i="37"/>
  <c r="Q882" i="37"/>
  <c r="Q881" i="37"/>
  <c r="Q878" i="37"/>
  <c r="Q873" i="37"/>
  <c r="Q872" i="37"/>
  <c r="Q871" i="37"/>
  <c r="Q869" i="37"/>
  <c r="Q868" i="37"/>
  <c r="Q865" i="37"/>
  <c r="Q864" i="37"/>
  <c r="Q863" i="37"/>
  <c r="Q860" i="37"/>
  <c r="Q859" i="37"/>
  <c r="Q858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2" i="37"/>
  <c r="Q841" i="37"/>
  <c r="Q840" i="37"/>
  <c r="Q839" i="37"/>
  <c r="Q838" i="37"/>
  <c r="Q837" i="37"/>
  <c r="Q836" i="37"/>
  <c r="Q835" i="37"/>
  <c r="Q834" i="37"/>
  <c r="Q833" i="37"/>
  <c r="Q832" i="37"/>
  <c r="Q830" i="37"/>
  <c r="Q829" i="37"/>
  <c r="Q828" i="37"/>
  <c r="Q827" i="37"/>
  <c r="Q826" i="37"/>
  <c r="Q825" i="37"/>
  <c r="Q824" i="37"/>
  <c r="Q823" i="37"/>
  <c r="Q822" i="37"/>
  <c r="Q821" i="37"/>
  <c r="Q818" i="37"/>
  <c r="Q813" i="37"/>
  <c r="Q812" i="37"/>
  <c r="Q811" i="37"/>
  <c r="Q809" i="37"/>
  <c r="Q808" i="37"/>
  <c r="Q805" i="37"/>
  <c r="Q804" i="37"/>
  <c r="Q803" i="37"/>
  <c r="Q801" i="37"/>
  <c r="Q800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2" i="37"/>
  <c r="Q781" i="37"/>
  <c r="Q780" i="37"/>
  <c r="Q779" i="37"/>
  <c r="Q778" i="37"/>
  <c r="Q777" i="37"/>
  <c r="Q776" i="37"/>
  <c r="Q775" i="37"/>
  <c r="Q774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58" i="37"/>
  <c r="Q753" i="37"/>
  <c r="Q752" i="37"/>
  <c r="Q751" i="37"/>
  <c r="Q749" i="37"/>
  <c r="Q748" i="37"/>
  <c r="Q747" i="37"/>
  <c r="Q746" i="37"/>
  <c r="Q743" i="37"/>
  <c r="Q742" i="37"/>
  <c r="Q741" i="37"/>
  <c r="Q739" i="37"/>
  <c r="Q738" i="37"/>
  <c r="Q737" i="37"/>
  <c r="Q736" i="37"/>
  <c r="Q735" i="37"/>
  <c r="Q734" i="37"/>
  <c r="Q733" i="37"/>
  <c r="Q732" i="37"/>
  <c r="Q731" i="37"/>
  <c r="Q729" i="37"/>
  <c r="Q728" i="37"/>
  <c r="Q727" i="37"/>
  <c r="Q726" i="37"/>
  <c r="Q725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5" i="37"/>
  <c r="Q690" i="37"/>
  <c r="Q689" i="37"/>
  <c r="Q686" i="37"/>
  <c r="Q683" i="37"/>
  <c r="Q682" i="37"/>
  <c r="Q681" i="37"/>
  <c r="Q679" i="37"/>
  <c r="Q678" i="37"/>
  <c r="Q677" i="37"/>
  <c r="Q676" i="37"/>
  <c r="Q675" i="37"/>
  <c r="Q674" i="37"/>
  <c r="Q673" i="37"/>
  <c r="Q672" i="37"/>
  <c r="Q671" i="37"/>
  <c r="Q669" i="37"/>
  <c r="Q668" i="37"/>
  <c r="Q667" i="37"/>
  <c r="Q666" i="37"/>
  <c r="Q665" i="37"/>
  <c r="Q664" i="37"/>
  <c r="Q663" i="37"/>
  <c r="Q662" i="37"/>
  <c r="Q660" i="37"/>
  <c r="Q659" i="37"/>
  <c r="Q658" i="37"/>
  <c r="Q657" i="37"/>
  <c r="Q655" i="37"/>
  <c r="Q654" i="37"/>
  <c r="Q653" i="37"/>
  <c r="Q652" i="37"/>
  <c r="Q651" i="37"/>
  <c r="Q650" i="37"/>
  <c r="Q648" i="37"/>
  <c r="Q647" i="37"/>
  <c r="Q646" i="37"/>
  <c r="Q645" i="37"/>
  <c r="Q644" i="37"/>
  <c r="Q643" i="37"/>
  <c r="Q642" i="37"/>
  <c r="Q641" i="37"/>
  <c r="Q640" i="37"/>
  <c r="Q639" i="37"/>
  <c r="Q636" i="37"/>
  <c r="Q631" i="37"/>
  <c r="Q630" i="37"/>
  <c r="Q627" i="37"/>
  <c r="Q626" i="37"/>
  <c r="Q623" i="37"/>
  <c r="Q622" i="37"/>
  <c r="Q621" i="37"/>
  <c r="Q619" i="37"/>
  <c r="Q618" i="37"/>
  <c r="Q617" i="37"/>
  <c r="Q616" i="37"/>
  <c r="Q614" i="37"/>
  <c r="Q613" i="37"/>
  <c r="Q612" i="37"/>
  <c r="Q610" i="37"/>
  <c r="Q609" i="37"/>
  <c r="Q608" i="37"/>
  <c r="Q607" i="37"/>
  <c r="Q605" i="37"/>
  <c r="Q604" i="37"/>
  <c r="Q603" i="37"/>
  <c r="Q602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2" i="37"/>
  <c r="Q581" i="37"/>
  <c r="Q580" i="37"/>
  <c r="Q579" i="37"/>
  <c r="Q578" i="37"/>
  <c r="Q577" i="37"/>
  <c r="Q570" i="37"/>
  <c r="Q569" i="37"/>
  <c r="Q568" i="37"/>
  <c r="Q564" i="37"/>
  <c r="Q561" i="37"/>
  <c r="Q560" i="37"/>
  <c r="Q559" i="37"/>
  <c r="Q557" i="37"/>
  <c r="Q556" i="37"/>
  <c r="Q555" i="37"/>
  <c r="Q554" i="37"/>
  <c r="Q553" i="37"/>
  <c r="Q551" i="37"/>
  <c r="Q550" i="37"/>
  <c r="Q549" i="37"/>
  <c r="Q547" i="37"/>
  <c r="Q546" i="37"/>
  <c r="Q545" i="37"/>
  <c r="Q544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4" i="37"/>
  <c r="Q504" i="37"/>
  <c r="Q503" i="37"/>
  <c r="Q502" i="37"/>
  <c r="Q499" i="37"/>
  <c r="Q498" i="37"/>
  <c r="Q497" i="37"/>
  <c r="Q495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2" i="37"/>
  <c r="Q461" i="37"/>
  <c r="Q458" i="37"/>
  <c r="Q457" i="37"/>
  <c r="Q456" i="37"/>
  <c r="Q455" i="37"/>
  <c r="Q452" i="37"/>
  <c r="Q447" i="37"/>
  <c r="Q446" i="37"/>
  <c r="Q445" i="37"/>
  <c r="Q443" i="37"/>
  <c r="Q442" i="37"/>
  <c r="Q439" i="37"/>
  <c r="Q438" i="37"/>
  <c r="Q437" i="37"/>
  <c r="Q435" i="37"/>
  <c r="Q434" i="37"/>
  <c r="Q433" i="37"/>
  <c r="Q432" i="37"/>
  <c r="Q431" i="37"/>
  <c r="Q430" i="37"/>
  <c r="Q429" i="37"/>
  <c r="Q428" i="37"/>
  <c r="Q427" i="37"/>
  <c r="Q425" i="37"/>
  <c r="Q424" i="37"/>
  <c r="Q423" i="37"/>
  <c r="Q422" i="37"/>
  <c r="Q421" i="37"/>
  <c r="Q420" i="37"/>
  <c r="Q419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2" i="37"/>
  <c r="Q387" i="37"/>
  <c r="Q386" i="37"/>
  <c r="Q385" i="37"/>
  <c r="Q382" i="37"/>
  <c r="Q381" i="37"/>
  <c r="Q378" i="37"/>
  <c r="Q377" i="37"/>
  <c r="Q376" i="37"/>
  <c r="Q374" i="37"/>
  <c r="Q373" i="37"/>
  <c r="Q372" i="37"/>
  <c r="Q370" i="37"/>
  <c r="Q369" i="37"/>
  <c r="Q368" i="37"/>
  <c r="Q367" i="37"/>
  <c r="Q366" i="37"/>
  <c r="Q365" i="37"/>
  <c r="Q363" i="37"/>
  <c r="Q362" i="37"/>
  <c r="Q360" i="37"/>
  <c r="Q359" i="37"/>
  <c r="Q358" i="37"/>
  <c r="Q357" i="37"/>
  <c r="Q356" i="37"/>
  <c r="Q354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0" i="37"/>
  <c r="Q321" i="37"/>
  <c r="Q320" i="37"/>
  <c r="Q317" i="37"/>
  <c r="Q316" i="37"/>
  <c r="Q315" i="37"/>
  <c r="Q314" i="37"/>
  <c r="Q312" i="37"/>
  <c r="Q311" i="37"/>
  <c r="Q310" i="37"/>
  <c r="Q309" i="37"/>
  <c r="Q308" i="37"/>
  <c r="Q307" i="37"/>
  <c r="Q306" i="37"/>
  <c r="Q305" i="37"/>
  <c r="Q303" i="37"/>
  <c r="Q302" i="37"/>
  <c r="Q300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2" i="37"/>
  <c r="Q281" i="37"/>
  <c r="Q280" i="37"/>
  <c r="Q279" i="37"/>
  <c r="Q278" i="37"/>
  <c r="Q277" i="37"/>
  <c r="Q276" i="37"/>
  <c r="Q275" i="37"/>
  <c r="Q274" i="37"/>
  <c r="Q273" i="37"/>
  <c r="Q270" i="37"/>
  <c r="Q265" i="37"/>
  <c r="Q264" i="37"/>
  <c r="Q263" i="37"/>
  <c r="Q261" i="37"/>
  <c r="Q260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4" i="37"/>
  <c r="Q243" i="37"/>
  <c r="Q242" i="37"/>
  <c r="Q241" i="37"/>
  <c r="Q240" i="37"/>
  <c r="Q239" i="37"/>
  <c r="Q238" i="37"/>
  <c r="Q237" i="37"/>
  <c r="Q235" i="37"/>
  <c r="Q234" i="37"/>
  <c r="Q233" i="37"/>
  <c r="Q232" i="37"/>
  <c r="Q231" i="37"/>
  <c r="Q230" i="37"/>
  <c r="Q229" i="37"/>
  <c r="Q228" i="37"/>
  <c r="Q227" i="37"/>
  <c r="Q226" i="37"/>
  <c r="Q225" i="37"/>
  <c r="Q223" i="37"/>
  <c r="Q222" i="37"/>
  <c r="Q221" i="37"/>
  <c r="Q220" i="37"/>
  <c r="Q219" i="37"/>
  <c r="Q218" i="37"/>
  <c r="Q217" i="37"/>
  <c r="Q216" i="37"/>
  <c r="Q215" i="37"/>
  <c r="Q214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3" i="37"/>
  <c r="Q142" i="37"/>
  <c r="Q139" i="37"/>
  <c r="Q138" i="37"/>
  <c r="Q137" i="37"/>
  <c r="Q134" i="37"/>
  <c r="Q133" i="37"/>
  <c r="Q132" i="37"/>
  <c r="Q129" i="37"/>
  <c r="Q128" i="37"/>
  <c r="Q127" i="37"/>
  <c r="Q126" i="37"/>
  <c r="Q125" i="37"/>
  <c r="Q124" i="37"/>
  <c r="Q123" i="37"/>
  <c r="Q122" i="37"/>
  <c r="Q121" i="37"/>
  <c r="Q120" i="37"/>
  <c r="Q118" i="37"/>
  <c r="Q117" i="37"/>
  <c r="Q116" i="37"/>
  <c r="Q115" i="37"/>
  <c r="Q114" i="37"/>
  <c r="Q113" i="37"/>
  <c r="Q112" i="37"/>
  <c r="Q111" i="37"/>
  <c r="Q110" i="37"/>
  <c r="Q109" i="37"/>
  <c r="Q108" i="37"/>
  <c r="Q106" i="37"/>
  <c r="Q105" i="37"/>
  <c r="Q104" i="37"/>
  <c r="Q103" i="37"/>
  <c r="Q102" i="37"/>
  <c r="Q101" i="37"/>
  <c r="Q100" i="37"/>
  <c r="Q99" i="37"/>
  <c r="Q98" i="37"/>
  <c r="Q97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42" i="57"/>
  <c r="Q934" i="37" s="1"/>
  <c r="Q138" i="57"/>
  <c r="Q930" i="37" s="1"/>
  <c r="Q136" i="57"/>
  <c r="Q928" i="37" s="1"/>
  <c r="Q134" i="57"/>
  <c r="Q926" i="37" s="1"/>
  <c r="Q130" i="57"/>
  <c r="Q922" i="37" s="1"/>
  <c r="Q120" i="57"/>
  <c r="Q912" i="37" s="1"/>
  <c r="Q111" i="57"/>
  <c r="Q903" i="37" s="1"/>
  <c r="Q99" i="57"/>
  <c r="Q891" i="37" s="1"/>
  <c r="Q88" i="57"/>
  <c r="Q880" i="37" s="1"/>
  <c r="Q87" i="57"/>
  <c r="Q879" i="37" s="1"/>
  <c r="Q85" i="57"/>
  <c r="Q877" i="37" s="1"/>
  <c r="Q70" i="57"/>
  <c r="Q135" i="57" s="1"/>
  <c r="Q927" i="37" s="1"/>
  <c r="Q136" i="46"/>
  <c r="Q266" i="37" s="1"/>
  <c r="Q132" i="46"/>
  <c r="Q262" i="37" s="1"/>
  <c r="Q128" i="46"/>
  <c r="Q258" i="37" s="1"/>
  <c r="Q115" i="46"/>
  <c r="Q245" i="37" s="1"/>
  <c r="Q106" i="46"/>
  <c r="Q236" i="37" s="1"/>
  <c r="Q94" i="46"/>
  <c r="Q224" i="37" s="1"/>
  <c r="Q83" i="46"/>
  <c r="Q213" i="37" s="1"/>
  <c r="Q82" i="46"/>
  <c r="Q212" i="37" s="1"/>
  <c r="Q81" i="46"/>
  <c r="Q211" i="37" s="1"/>
  <c r="Q66" i="46"/>
  <c r="Q79" i="46" s="1"/>
  <c r="Q80" i="46" s="1"/>
  <c r="Q210" i="37" s="1"/>
  <c r="T2334" i="157"/>
  <c r="Q1052" i="37" s="1"/>
  <c r="T2330" i="157"/>
  <c r="Q1048" i="37" s="1"/>
  <c r="T2326" i="157"/>
  <c r="Q1044" i="37" s="1"/>
  <c r="T2313" i="157"/>
  <c r="Q1031" i="37" s="1"/>
  <c r="T2310" i="157"/>
  <c r="Q1028" i="37" s="1"/>
  <c r="T2304" i="157"/>
  <c r="Q1022" i="37" s="1"/>
  <c r="T2292" i="157"/>
  <c r="Q1010" i="37" s="1"/>
  <c r="T2281" i="157"/>
  <c r="Q999" i="37" s="1"/>
  <c r="T2280" i="157"/>
  <c r="Q998" i="37" s="1"/>
  <c r="T2279" i="157"/>
  <c r="Q997" i="37" s="1"/>
  <c r="T2278" i="157"/>
  <c r="Q996" i="37" s="1"/>
  <c r="T2263" i="157"/>
  <c r="T2327" i="157" s="1"/>
  <c r="Q1045" i="37" s="1"/>
  <c r="T2204" i="157"/>
  <c r="Q993" i="37" s="1"/>
  <c r="T2200" i="157"/>
  <c r="Q989" i="37" s="1"/>
  <c r="T2196" i="157"/>
  <c r="Q985" i="37" s="1"/>
  <c r="T2192" i="157"/>
  <c r="Q981" i="37" s="1"/>
  <c r="T2191" i="157"/>
  <c r="Q980" i="37" s="1"/>
  <c r="T2182" i="157"/>
  <c r="Q971" i="37" s="1"/>
  <c r="T2173" i="157"/>
  <c r="Q962" i="37" s="1"/>
  <c r="T2161" i="157"/>
  <c r="Q950" i="37" s="1"/>
  <c r="T2150" i="157"/>
  <c r="Q939" i="37" s="1"/>
  <c r="T2149" i="157"/>
  <c r="Q938" i="37" s="1"/>
  <c r="T2148" i="157"/>
  <c r="Q937" i="37" s="1"/>
  <c r="T2131" i="157"/>
  <c r="T2146" i="157" s="1"/>
  <c r="T2147" i="157" s="1"/>
  <c r="Q936" i="37" s="1"/>
  <c r="T2067" i="157"/>
  <c r="Q874" i="37" s="1"/>
  <c r="T2063" i="157"/>
  <c r="Q870" i="37" s="1"/>
  <c r="T2059" i="157"/>
  <c r="Q866" i="37" s="1"/>
  <c r="T2055" i="157"/>
  <c r="Q862" i="37" s="1"/>
  <c r="T2054" i="157"/>
  <c r="Q861" i="37" s="1"/>
  <c r="T2045" i="157"/>
  <c r="Q852" i="37" s="1"/>
  <c r="T2036" i="157"/>
  <c r="Q843" i="37" s="1"/>
  <c r="T2024" i="157"/>
  <c r="Q831" i="37" s="1"/>
  <c r="T2013" i="157"/>
  <c r="Q820" i="37" s="1"/>
  <c r="T2012" i="157"/>
  <c r="Q819" i="37" s="1"/>
  <c r="T2010" i="157"/>
  <c r="Q817" i="37" s="1"/>
  <c r="T1994" i="157"/>
  <c r="T2060" i="157" s="1"/>
  <c r="Q867" i="37" s="1"/>
  <c r="T1928" i="157"/>
  <c r="Q814" i="37" s="1"/>
  <c r="T1924" i="157"/>
  <c r="Q810" i="37" s="1"/>
  <c r="T1920" i="157"/>
  <c r="Q806" i="37" s="1"/>
  <c r="T1916" i="157"/>
  <c r="Q802" i="37" s="1"/>
  <c r="T1911" i="157"/>
  <c r="Q797" i="37" s="1"/>
  <c r="T1906" i="157"/>
  <c r="Q792" i="37" s="1"/>
  <c r="T1897" i="157"/>
  <c r="Q783" i="37" s="1"/>
  <c r="T1885" i="157"/>
  <c r="Q771" i="37" s="1"/>
  <c r="T1874" i="157"/>
  <c r="Q760" i="37" s="1"/>
  <c r="T1873" i="157"/>
  <c r="Q759" i="37" s="1"/>
  <c r="T1871" i="157"/>
  <c r="Q757" i="37" s="1"/>
  <c r="T1869" i="157"/>
  <c r="T1856" i="157"/>
  <c r="T1857" i="157" s="1"/>
  <c r="T1833" i="157"/>
  <c r="T1844" i="157" s="1"/>
  <c r="T1760" i="157"/>
  <c r="Q754" i="37" s="1"/>
  <c r="T1756" i="157"/>
  <c r="Q750" i="37" s="1"/>
  <c r="T1750" i="157"/>
  <c r="Q744" i="37" s="1"/>
  <c r="T1746" i="157"/>
  <c r="Q740" i="37" s="1"/>
  <c r="T1736" i="157"/>
  <c r="Q730" i="37" s="1"/>
  <c r="T1726" i="157"/>
  <c r="Q720" i="37" s="1"/>
  <c r="T1714" i="157"/>
  <c r="Q708" i="37" s="1"/>
  <c r="T1703" i="157"/>
  <c r="Q697" i="37" s="1"/>
  <c r="T1702" i="157"/>
  <c r="Q696" i="37" s="1"/>
  <c r="T1700" i="157"/>
  <c r="Q694" i="37" s="1"/>
  <c r="T1683" i="157"/>
  <c r="T1751" i="157" s="1"/>
  <c r="Q745" i="37" s="1"/>
  <c r="T1612" i="157"/>
  <c r="Q571" i="37" s="1"/>
  <c r="T1608" i="157"/>
  <c r="Q567" i="37" s="1"/>
  <c r="T1607" i="157"/>
  <c r="Q566" i="37" s="1"/>
  <c r="T1606" i="157"/>
  <c r="Q565" i="37" s="1"/>
  <c r="T1603" i="157"/>
  <c r="Q562" i="37" s="1"/>
  <c r="T1599" i="157"/>
  <c r="Q558" i="37" s="1"/>
  <c r="T1593" i="157"/>
  <c r="Q552" i="37" s="1"/>
  <c r="T1589" i="157"/>
  <c r="Q548" i="37" s="1"/>
  <c r="T1580" i="157"/>
  <c r="Q539" i="37" s="1"/>
  <c r="T1568" i="157"/>
  <c r="Q527" i="37" s="1"/>
  <c r="T1557" i="157"/>
  <c r="Q516" i="37" s="1"/>
  <c r="T1556" i="157"/>
  <c r="Q515" i="37" s="1"/>
  <c r="T1554" i="157"/>
  <c r="Q513" i="37" s="1"/>
  <c r="T1536" i="157"/>
  <c r="T1604" i="157" s="1"/>
  <c r="Q563" i="37" s="1"/>
  <c r="T1476" i="157"/>
  <c r="Q448" i="37" s="1"/>
  <c r="T1472" i="157"/>
  <c r="Q444" i="37" s="1"/>
  <c r="T1468" i="157"/>
  <c r="Q440" i="37" s="1"/>
  <c r="T1464" i="157"/>
  <c r="Q436" i="37" s="1"/>
  <c r="T1454" i="157"/>
  <c r="Q426" i="37" s="1"/>
  <c r="T1445" i="157"/>
  <c r="Q417" i="37" s="1"/>
  <c r="T1433" i="157"/>
  <c r="Q405" i="37" s="1"/>
  <c r="T1422" i="157"/>
  <c r="Q394" i="37" s="1"/>
  <c r="T1421" i="157"/>
  <c r="Q393" i="37" s="1"/>
  <c r="T1419" i="157"/>
  <c r="Q391" i="37" s="1"/>
  <c r="T1400" i="157"/>
  <c r="T1417" i="157" s="1"/>
  <c r="T1418" i="157" s="1"/>
  <c r="Q390" i="37" s="1"/>
  <c r="T1336" i="157"/>
  <c r="Q388" i="37" s="1"/>
  <c r="T1332" i="157"/>
  <c r="Q384" i="37" s="1"/>
  <c r="T1331" i="157"/>
  <c r="Q383" i="37" s="1"/>
  <c r="T1327" i="157"/>
  <c r="Q379" i="37" s="1"/>
  <c r="T1323" i="157"/>
  <c r="Q375" i="37" s="1"/>
  <c r="T1312" i="157"/>
  <c r="Q364" i="37" s="1"/>
  <c r="T1309" i="157"/>
  <c r="Q361" i="37" s="1"/>
  <c r="T1303" i="157"/>
  <c r="Q355" i="37" s="1"/>
  <c r="T1291" i="157"/>
  <c r="Q343" i="37" s="1"/>
  <c r="T1280" i="157"/>
  <c r="Q332" i="37" s="1"/>
  <c r="T1279" i="157"/>
  <c r="Q331" i="37" s="1"/>
  <c r="T1277" i="157"/>
  <c r="Q329" i="37" s="1"/>
  <c r="T1266" i="157"/>
  <c r="T1190" i="157"/>
  <c r="T1204" i="157" s="1"/>
  <c r="T1116" i="157"/>
  <c r="Q208" i="37" s="1"/>
  <c r="T1112" i="157"/>
  <c r="Q204" i="37" s="1"/>
  <c r="T1107" i="157"/>
  <c r="Q199" i="37" s="1"/>
  <c r="T1103" i="157"/>
  <c r="Q195" i="37" s="1"/>
  <c r="T1093" i="157"/>
  <c r="Q185" i="37" s="1"/>
  <c r="T1084" i="157"/>
  <c r="Q176" i="37" s="1"/>
  <c r="T1072" i="157"/>
  <c r="Q164" i="37" s="1"/>
  <c r="T1061" i="157"/>
  <c r="Q153" i="37" s="1"/>
  <c r="T1060" i="157"/>
  <c r="Q152" i="37" s="1"/>
  <c r="T1059" i="157"/>
  <c r="Q151" i="37" s="1"/>
  <c r="T1055" i="157"/>
  <c r="T1056" i="157" s="1"/>
  <c r="T1020" i="157"/>
  <c r="T1042" i="157" s="1"/>
  <c r="T948" i="157"/>
  <c r="Q148" i="37" s="1"/>
  <c r="T941" i="157"/>
  <c r="Q141" i="37" s="1"/>
  <c r="T940" i="157"/>
  <c r="Q140" i="37" s="1"/>
  <c r="T935" i="157"/>
  <c r="Q135" i="37" s="1"/>
  <c r="T931" i="157"/>
  <c r="Q131" i="37" s="1"/>
  <c r="T930" i="157"/>
  <c r="Q130" i="37" s="1"/>
  <c r="T919" i="157"/>
  <c r="Q119" i="37" s="1"/>
  <c r="T907" i="157"/>
  <c r="Q107" i="37" s="1"/>
  <c r="T895" i="157"/>
  <c r="Q95" i="37" s="1"/>
  <c r="T882" i="157"/>
  <c r="Q82" i="37" s="1"/>
  <c r="T881" i="157"/>
  <c r="Q81" i="37" s="1"/>
  <c r="T880" i="157"/>
  <c r="Q80" i="37" s="1"/>
  <c r="T879" i="157"/>
  <c r="Q79" i="37" s="1"/>
  <c r="T876" i="157"/>
  <c r="T944" i="157" s="1"/>
  <c r="Q144" i="37" s="1"/>
  <c r="T870" i="157"/>
  <c r="T869" i="157"/>
  <c r="T849" i="157"/>
  <c r="T782" i="157"/>
  <c r="T794" i="157" s="1"/>
  <c r="T720" i="157"/>
  <c r="T712" i="157"/>
  <c r="T713" i="157" s="1"/>
  <c r="T699" i="157"/>
  <c r="T700" i="157" s="1"/>
  <c r="T685" i="157"/>
  <c r="T686" i="157" s="1"/>
  <c r="T671" i="157"/>
  <c r="T672" i="157" s="1"/>
  <c r="T652" i="157"/>
  <c r="T658" i="157" s="1"/>
  <c r="T599" i="157"/>
  <c r="T600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69" i="156"/>
  <c r="S3368" i="156"/>
  <c r="S3367" i="156"/>
  <c r="S3366" i="156"/>
  <c r="S3365" i="156"/>
  <c r="S3364" i="156"/>
  <c r="S3363" i="156"/>
  <c r="S3361" i="156"/>
  <c r="S3357" i="156"/>
  <c r="S3347" i="156"/>
  <c r="S3344" i="156"/>
  <c r="S3338" i="156"/>
  <c r="S3326" i="156"/>
  <c r="S3315" i="156"/>
  <c r="S3314" i="156"/>
  <c r="S3312" i="156"/>
  <c r="S3297" i="156"/>
  <c r="S3227" i="156"/>
  <c r="S3169" i="156"/>
  <c r="S3166" i="156"/>
  <c r="S3165" i="156"/>
  <c r="S3162" i="156"/>
  <c r="S3158" i="156"/>
  <c r="S3148" i="156"/>
  <c r="S3139" i="156"/>
  <c r="S3134" i="156"/>
  <c r="S3127" i="156"/>
  <c r="S3116" i="156"/>
  <c r="S3115" i="156"/>
  <c r="S3113" i="156"/>
  <c r="S3100" i="156"/>
  <c r="S3035" i="156"/>
  <c r="S3032" i="156"/>
  <c r="S3031" i="156"/>
  <c r="S3027" i="156"/>
  <c r="S3023" i="156"/>
  <c r="S3014" i="156"/>
  <c r="S3009" i="156"/>
  <c r="S3004" i="156"/>
  <c r="S2990" i="156"/>
  <c r="S2979" i="156"/>
  <c r="S2978" i="156"/>
  <c r="S2977" i="156"/>
  <c r="S2955" i="156"/>
  <c r="S2884" i="156"/>
  <c r="S2883" i="156"/>
  <c r="S2882" i="156"/>
  <c r="S2881" i="156"/>
  <c r="S2880" i="156"/>
  <c r="S2879" i="156"/>
  <c r="S2874" i="156"/>
  <c r="S2870" i="156"/>
  <c r="S2865" i="156"/>
  <c r="S2860" i="156"/>
  <c r="S2851" i="156"/>
  <c r="S2839" i="156"/>
  <c r="S2838" i="156"/>
  <c r="S2837" i="156"/>
  <c r="S2834" i="156"/>
  <c r="S2833" i="156"/>
  <c r="S2828" i="156"/>
  <c r="S2827" i="156"/>
  <c r="S2825" i="156"/>
  <c r="S2805" i="156"/>
  <c r="S2741" i="156"/>
  <c r="S2740" i="156"/>
  <c r="S2739" i="156"/>
  <c r="S2738" i="156"/>
  <c r="S2737" i="156"/>
  <c r="S2733" i="156"/>
  <c r="S2728" i="156"/>
  <c r="S2719" i="156"/>
  <c r="S2716" i="156"/>
  <c r="S2710" i="156"/>
  <c r="S2698" i="156"/>
  <c r="S2687" i="156"/>
  <c r="S2686" i="156"/>
  <c r="S2684" i="156"/>
  <c r="S2671" i="156"/>
  <c r="S2604" i="156"/>
  <c r="S2596" i="156"/>
  <c r="S2595" i="156"/>
  <c r="S2594" i="156"/>
  <c r="S2589" i="156"/>
  <c r="S2585" i="156"/>
  <c r="S2584" i="156"/>
  <c r="S2573" i="156"/>
  <c r="S2562" i="156"/>
  <c r="S2551" i="156"/>
  <c r="S2540" i="156"/>
  <c r="S2539" i="156"/>
  <c r="S2538" i="156"/>
  <c r="S2537" i="156"/>
  <c r="S2534" i="156"/>
  <c r="S2520" i="156"/>
  <c r="S2512" i="156"/>
  <c r="S2513" i="156" s="1"/>
  <c r="S2505" i="156"/>
  <c r="S2490" i="156"/>
  <c r="S2483" i="156"/>
  <c r="S2477" i="156"/>
  <c r="S2471" i="156"/>
  <c r="S2449" i="156"/>
  <c r="S2434" i="156"/>
  <c r="S2425" i="156"/>
  <c r="S2419" i="156"/>
  <c r="S2404" i="156"/>
  <c r="S2397" i="156"/>
  <c r="S2373" i="156"/>
  <c r="S2367" i="156"/>
  <c r="S2336" i="156"/>
  <c r="S2321" i="156"/>
  <c r="S2311" i="156"/>
  <c r="S2302" i="156"/>
  <c r="S2286" i="156"/>
  <c r="S2270" i="156"/>
  <c r="S2262" i="156"/>
  <c r="S2252" i="156"/>
  <c r="S2249" i="156"/>
  <c r="S2196" i="156"/>
  <c r="S2184" i="156"/>
  <c r="S2120" i="156"/>
  <c r="S2050" i="156"/>
  <c r="S1957" i="156"/>
  <c r="S1940" i="156"/>
  <c r="S1893" i="156"/>
  <c r="S1873" i="156"/>
  <c r="S1822" i="156"/>
  <c r="S1768" i="156"/>
  <c r="S1722" i="156"/>
  <c r="S1708" i="156"/>
  <c r="S1694" i="156"/>
  <c r="S1675" i="156"/>
  <c r="S1616" i="156"/>
  <c r="S1556" i="156"/>
  <c r="S1495" i="156"/>
  <c r="S1436" i="156"/>
  <c r="S1368" i="156"/>
  <c r="S1288" i="156"/>
  <c r="S1225" i="156"/>
  <c r="S1163" i="156"/>
  <c r="S1127" i="156"/>
  <c r="S1090" i="156"/>
  <c r="S1054" i="156"/>
  <c r="S997" i="156"/>
  <c r="S931" i="156"/>
  <c r="S890" i="156"/>
  <c r="S909" i="156" s="1"/>
  <c r="S805" i="156"/>
  <c r="S778" i="156"/>
  <c r="Q1149" i="37" s="1"/>
  <c r="S777" i="156"/>
  <c r="Q1148" i="37" s="1"/>
  <c r="S776" i="156"/>
  <c r="Q1147" i="37" s="1"/>
  <c r="S771" i="156"/>
  <c r="Q1142" i="37" s="1"/>
  <c r="S768" i="156"/>
  <c r="Q1139" i="37" s="1"/>
  <c r="S767" i="156"/>
  <c r="Q1138" i="37" s="1"/>
  <c r="S747" i="156"/>
  <c r="Q1118" i="37" s="1"/>
  <c r="S746" i="156"/>
  <c r="Q1117" i="37" s="1"/>
  <c r="S745" i="156"/>
  <c r="Q1116" i="37" s="1"/>
  <c r="S744" i="156"/>
  <c r="Q1115" i="37" s="1"/>
  <c r="S731" i="156"/>
  <c r="S741" i="156" s="1"/>
  <c r="S706" i="156"/>
  <c r="S697" i="156"/>
  <c r="S698" i="156" s="1"/>
  <c r="S667" i="156"/>
  <c r="S669" i="156" s="1"/>
  <c r="S623" i="156"/>
  <c r="S604" i="156"/>
  <c r="S598" i="156"/>
  <c r="S581" i="156"/>
  <c r="S587" i="156" s="1"/>
  <c r="S554" i="156"/>
  <c r="S555" i="156" s="1"/>
  <c r="S541" i="156"/>
  <c r="S542" i="156" s="1"/>
  <c r="S523" i="156"/>
  <c r="S529" i="156" s="1"/>
  <c r="S490" i="156"/>
  <c r="S497" i="156" s="1"/>
  <c r="S404" i="156"/>
  <c r="S414" i="156" s="1"/>
  <c r="S319" i="156"/>
  <c r="S334" i="156" s="1"/>
  <c r="S238" i="156"/>
  <c r="S256" i="156" s="1"/>
  <c r="S169" i="156"/>
  <c r="S176" i="156" s="1"/>
  <c r="S95" i="156"/>
  <c r="S124" i="156" s="1"/>
  <c r="S2450" i="156" l="1"/>
  <c r="S2478" i="156"/>
  <c r="S2435" i="156"/>
  <c r="S1950" i="156"/>
  <c r="Q313" i="37"/>
  <c r="Q576" i="37"/>
  <c r="Q1108" i="37"/>
  <c r="S811" i="156"/>
  <c r="S1134" i="156"/>
  <c r="S1502" i="156"/>
  <c r="S1723" i="156"/>
  <c r="S2322" i="156"/>
  <c r="S2420" i="156"/>
  <c r="Q9" i="37"/>
  <c r="Q45" i="37"/>
  <c r="Q68" i="37"/>
  <c r="Q1231" i="37" s="1"/>
  <c r="Q272" i="37"/>
  <c r="Q318" i="37"/>
  <c r="S2875" i="156"/>
  <c r="Q463" i="37"/>
  <c r="Q496" i="37"/>
  <c r="Q509" i="37"/>
  <c r="Q587" i="37"/>
  <c r="Q628" i="37"/>
  <c r="Q638" i="37"/>
  <c r="Q684" i="37"/>
  <c r="Q1055" i="37"/>
  <c r="Q1090" i="37"/>
  <c r="Q1109" i="37"/>
  <c r="S1097" i="156"/>
  <c r="S1709" i="156"/>
  <c r="S2405" i="156"/>
  <c r="Q67" i="37"/>
  <c r="Q1230" i="37" s="1"/>
  <c r="Q508" i="37"/>
  <c r="Q1087" i="37"/>
  <c r="S1170" i="156"/>
  <c r="S1565" i="156"/>
  <c r="S1776" i="156"/>
  <c r="S2068" i="156"/>
  <c r="S2337" i="156"/>
  <c r="S2472" i="156"/>
  <c r="S2506" i="156"/>
  <c r="Q10" i="37"/>
  <c r="Q1167" i="37" s="1"/>
  <c r="Q56" i="37"/>
  <c r="Q72" i="37"/>
  <c r="Q283" i="37"/>
  <c r="Q322" i="37"/>
  <c r="Q451" i="37"/>
  <c r="Q464" i="37"/>
  <c r="Q500" i="37"/>
  <c r="Q510" i="37"/>
  <c r="Q601" i="37"/>
  <c r="Q629" i="37"/>
  <c r="Q649" i="37"/>
  <c r="Q687" i="37"/>
  <c r="Q1057" i="37"/>
  <c r="Q1100" i="37"/>
  <c r="Q1110" i="37"/>
  <c r="S2254" i="156"/>
  <c r="Q491" i="37"/>
  <c r="S939" i="156"/>
  <c r="S1234" i="156"/>
  <c r="S1622" i="156"/>
  <c r="S1828" i="156"/>
  <c r="S2127" i="156"/>
  <c r="S2368" i="156"/>
  <c r="Q11" i="37"/>
  <c r="Q1168" i="37" s="1"/>
  <c r="Q57" i="37"/>
  <c r="Q1220" i="37" s="1"/>
  <c r="Q76" i="37"/>
  <c r="Q295" i="37"/>
  <c r="Q323" i="37"/>
  <c r="Q453" i="37"/>
  <c r="Q465" i="37"/>
  <c r="Q505" i="37"/>
  <c r="S2975" i="156"/>
  <c r="Q606" i="37"/>
  <c r="Q632" i="37"/>
  <c r="Q656" i="37"/>
  <c r="Q688" i="37"/>
  <c r="Q1058" i="37"/>
  <c r="Q1104" i="37"/>
  <c r="Q1111" i="37"/>
  <c r="S1444" i="156"/>
  <c r="Q271" i="37"/>
  <c r="Q460" i="37"/>
  <c r="Q624" i="37"/>
  <c r="Q680" i="37"/>
  <c r="S1005" i="156"/>
  <c r="S1294" i="156"/>
  <c r="S1681" i="156"/>
  <c r="S1880" i="156"/>
  <c r="S2185" i="156"/>
  <c r="S2287" i="156"/>
  <c r="S2374" i="156"/>
  <c r="Q12" i="37"/>
  <c r="Q61" i="37"/>
  <c r="S2734" i="156"/>
  <c r="Q301" i="37"/>
  <c r="Q324" i="37"/>
  <c r="Q454" i="37"/>
  <c r="Q477" i="37"/>
  <c r="Q506" i="37"/>
  <c r="Q574" i="37"/>
  <c r="Q611" i="37"/>
  <c r="S3163" i="156"/>
  <c r="Q661" i="37"/>
  <c r="Q691" i="37"/>
  <c r="Q1069" i="37"/>
  <c r="Q1106" i="37"/>
  <c r="Q1112" i="37"/>
  <c r="Q34" i="37"/>
  <c r="Q326" i="37"/>
  <c r="Q637" i="37"/>
  <c r="S1060" i="156"/>
  <c r="S1384" i="156"/>
  <c r="S1695" i="156"/>
  <c r="S1894" i="156"/>
  <c r="S2303" i="156"/>
  <c r="S2398" i="156"/>
  <c r="Q23" i="37"/>
  <c r="Q66" i="37"/>
  <c r="Q269" i="37"/>
  <c r="Q304" i="37"/>
  <c r="Q325" i="37"/>
  <c r="Q459" i="37"/>
  <c r="Q486" i="37"/>
  <c r="Q507" i="37"/>
  <c r="Q575" i="37"/>
  <c r="Q620" i="37"/>
  <c r="Q635" i="37"/>
  <c r="Q670" i="37"/>
  <c r="S3240" i="156"/>
  <c r="Q1081" i="37"/>
  <c r="Q1107" i="37"/>
  <c r="Q129" i="46"/>
  <c r="Q259" i="37" s="1"/>
  <c r="Q209" i="37" s="1"/>
  <c r="S2822" i="156"/>
  <c r="T1921" i="157"/>
  <c r="Q807" i="37" s="1"/>
  <c r="T1469" i="157"/>
  <c r="Q441" i="37" s="1"/>
  <c r="Q389" i="37" s="1"/>
  <c r="T1552" i="157"/>
  <c r="T1553" i="157" s="1"/>
  <c r="Q512" i="37" s="1"/>
  <c r="Q511" i="37" s="1"/>
  <c r="T936" i="157"/>
  <c r="Q136" i="37" s="1"/>
  <c r="T1870" i="157"/>
  <c r="Q756" i="37" s="1"/>
  <c r="T2276" i="157"/>
  <c r="T2277" i="157" s="1"/>
  <c r="Q995" i="37" s="1"/>
  <c r="Q994" i="37" s="1"/>
  <c r="T1328" i="157"/>
  <c r="Q380" i="37" s="1"/>
  <c r="S3362" i="156"/>
  <c r="S2590" i="156"/>
  <c r="S3111" i="156"/>
  <c r="S3310" i="156"/>
  <c r="S2682" i="156"/>
  <c r="Q83" i="57"/>
  <c r="Q84" i="57" s="1"/>
  <c r="Q876" i="37" s="1"/>
  <c r="Q875" i="37" s="1"/>
  <c r="T1058" i="157"/>
  <c r="Q150" i="37" s="1"/>
  <c r="T1274" i="157"/>
  <c r="T1276" i="157" s="1"/>
  <c r="T1698" i="157"/>
  <c r="T1699" i="157" s="1"/>
  <c r="Q693" i="37" s="1"/>
  <c r="Q692" i="37" s="1"/>
  <c r="T2008" i="157"/>
  <c r="T2009" i="157" s="1"/>
  <c r="Q816" i="37" s="1"/>
  <c r="Q815" i="37" s="1"/>
  <c r="T1108" i="157"/>
  <c r="Q200" i="37" s="1"/>
  <c r="T2197" i="157"/>
  <c r="Q986" i="37" s="1"/>
  <c r="Q935" i="37" s="1"/>
  <c r="T857" i="157"/>
  <c r="T878" i="157" s="1"/>
  <c r="S743" i="156"/>
  <c r="Q1114" i="37" s="1"/>
  <c r="S772" i="156"/>
  <c r="Q1143" i="37" s="1"/>
  <c r="S2535" i="156"/>
  <c r="S3028" i="156"/>
  <c r="Q755" i="37" l="1"/>
  <c r="Q1224" i="37"/>
  <c r="Q1233" i="37"/>
  <c r="Q1207" i="37"/>
  <c r="Q1219" i="37"/>
  <c r="Q1195" i="37"/>
  <c r="Q1239" i="37"/>
  <c r="Q1169" i="37"/>
  <c r="Q1166" i="37"/>
  <c r="Q1229" i="37"/>
  <c r="Q1170" i="37"/>
  <c r="S3112" i="156"/>
  <c r="Q62" i="37"/>
  <c r="Q685" i="37"/>
  <c r="S2976" i="156"/>
  <c r="Q1105" i="37"/>
  <c r="S2683" i="156"/>
  <c r="S2536" i="156"/>
  <c r="Q625" i="37"/>
  <c r="S3311" i="156"/>
  <c r="S2824" i="156"/>
  <c r="Q319" i="37"/>
  <c r="Q501" i="37"/>
  <c r="T877" i="157"/>
  <c r="Q78" i="37"/>
  <c r="Q77" i="37" s="1"/>
  <c r="Q149" i="37"/>
  <c r="T1275" i="157"/>
  <c r="Q328" i="37"/>
  <c r="Q327" i="37" s="1"/>
  <c r="T1057" i="157"/>
  <c r="S742" i="156"/>
  <c r="Q1113" i="37" s="1"/>
  <c r="Q1225" i="37" l="1"/>
  <c r="S2823" i="156"/>
  <c r="Q450" i="37"/>
  <c r="Q449" i="37" s="1"/>
  <c r="Q268" i="37"/>
  <c r="Q267" i="37" s="1"/>
  <c r="Q1054" i="37"/>
  <c r="Q1053" i="37" s="1"/>
  <c r="Q8" i="37"/>
  <c r="Q573" i="37"/>
  <c r="Q572" i="37" s="1"/>
  <c r="Q634" i="37"/>
  <c r="Q633" i="37" s="1"/>
  <c r="Q1165" i="37" l="1"/>
  <c r="Q1164" i="37" s="1"/>
  <c r="AC238" i="156" l="1"/>
  <c r="Z153" i="156"/>
  <c r="G148" i="156"/>
  <c r="G150" i="156"/>
  <c r="G419" i="156" l="1"/>
  <c r="G2000" i="156" l="1"/>
  <c r="G1898" i="156"/>
  <c r="G278" i="156" l="1"/>
  <c r="G922" i="156" l="1"/>
  <c r="E922" i="156" l="1"/>
  <c r="Y2509" i="156" l="1"/>
  <c r="AA2325" i="156"/>
  <c r="Y2325" i="156" l="1"/>
  <c r="P1146" i="37" l="1"/>
  <c r="P1145" i="37"/>
  <c r="P1144" i="37"/>
  <c r="P1141" i="37"/>
  <c r="P1140" i="37"/>
  <c r="P1137" i="37"/>
  <c r="P1136" i="37"/>
  <c r="P1135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03" i="37"/>
  <c r="P1102" i="37"/>
  <c r="P1101" i="37"/>
  <c r="P1099" i="37"/>
  <c r="P1098" i="37"/>
  <c r="P1097" i="37"/>
  <c r="P1096" i="37"/>
  <c r="P1095" i="37"/>
  <c r="P1094" i="37"/>
  <c r="P1093" i="37"/>
  <c r="P1092" i="37"/>
  <c r="P1091" i="37"/>
  <c r="P1089" i="37"/>
  <c r="P1088" i="37"/>
  <c r="P1086" i="37"/>
  <c r="P1085" i="37"/>
  <c r="P1084" i="37"/>
  <c r="P1083" i="37"/>
  <c r="P1082" i="37"/>
  <c r="P1080" i="37"/>
  <c r="P1079" i="37"/>
  <c r="P1078" i="37"/>
  <c r="P1077" i="37"/>
  <c r="P1076" i="37"/>
  <c r="P1075" i="37"/>
  <c r="P1074" i="37"/>
  <c r="P1073" i="37"/>
  <c r="P1072" i="37"/>
  <c r="P1071" i="37"/>
  <c r="P1070" i="37"/>
  <c r="P1068" i="37"/>
  <c r="P1067" i="37"/>
  <c r="P1066" i="37"/>
  <c r="P1065" i="37"/>
  <c r="P1064" i="37"/>
  <c r="P1063" i="37"/>
  <c r="P1062" i="37"/>
  <c r="P1061" i="37"/>
  <c r="P1060" i="37"/>
  <c r="P1059" i="37"/>
  <c r="P1056" i="37"/>
  <c r="P1051" i="37"/>
  <c r="P1050" i="37"/>
  <c r="P1049" i="37"/>
  <c r="P1047" i="37"/>
  <c r="P1046" i="37"/>
  <c r="P1043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0" i="37"/>
  <c r="P1029" i="37"/>
  <c r="P1027" i="37"/>
  <c r="P1026" i="37"/>
  <c r="P1025" i="37"/>
  <c r="P1024" i="37"/>
  <c r="P1023" i="37"/>
  <c r="P1021" i="37"/>
  <c r="P1020" i="37"/>
  <c r="P1019" i="37"/>
  <c r="P1018" i="37"/>
  <c r="P1017" i="37"/>
  <c r="P1016" i="37"/>
  <c r="P1015" i="37"/>
  <c r="P1014" i="37"/>
  <c r="P1013" i="37"/>
  <c r="P1012" i="37"/>
  <c r="P1011" i="37"/>
  <c r="P1009" i="37"/>
  <c r="P1008" i="37"/>
  <c r="P1007" i="37"/>
  <c r="P1006" i="37"/>
  <c r="P1005" i="37"/>
  <c r="P1004" i="37"/>
  <c r="P1003" i="37"/>
  <c r="P1002" i="37"/>
  <c r="P1001" i="37"/>
  <c r="P1000" i="37"/>
  <c r="P992" i="37"/>
  <c r="P991" i="37"/>
  <c r="P990" i="37"/>
  <c r="P988" i="37"/>
  <c r="P987" i="37"/>
  <c r="P984" i="37"/>
  <c r="P983" i="37"/>
  <c r="P982" i="37"/>
  <c r="P979" i="37"/>
  <c r="P978" i="37"/>
  <c r="P977" i="37"/>
  <c r="P976" i="37"/>
  <c r="P975" i="37"/>
  <c r="P974" i="37"/>
  <c r="P973" i="37"/>
  <c r="P972" i="37"/>
  <c r="P970" i="37"/>
  <c r="P969" i="37"/>
  <c r="P968" i="37"/>
  <c r="P967" i="37"/>
  <c r="P966" i="37"/>
  <c r="P965" i="37"/>
  <c r="P964" i="37"/>
  <c r="P963" i="37"/>
  <c r="P961" i="37"/>
  <c r="P960" i="37"/>
  <c r="P959" i="37"/>
  <c r="P958" i="37"/>
  <c r="P957" i="37"/>
  <c r="P956" i="37"/>
  <c r="P955" i="37"/>
  <c r="P954" i="37"/>
  <c r="P953" i="37"/>
  <c r="P952" i="37"/>
  <c r="P951" i="37"/>
  <c r="P949" i="37"/>
  <c r="P948" i="37"/>
  <c r="P947" i="37"/>
  <c r="P946" i="37"/>
  <c r="P945" i="37"/>
  <c r="P944" i="37"/>
  <c r="P943" i="37"/>
  <c r="P942" i="37"/>
  <c r="P941" i="37"/>
  <c r="P940" i="37"/>
  <c r="P933" i="37"/>
  <c r="P932" i="37"/>
  <c r="P931" i="37"/>
  <c r="P929" i="37"/>
  <c r="P925" i="37"/>
  <c r="P924" i="37"/>
  <c r="P923" i="37"/>
  <c r="P921" i="37"/>
  <c r="P920" i="37"/>
  <c r="P919" i="37"/>
  <c r="P918" i="37"/>
  <c r="P917" i="37"/>
  <c r="P916" i="37"/>
  <c r="P915" i="37"/>
  <c r="P914" i="37"/>
  <c r="P913" i="37"/>
  <c r="P911" i="37"/>
  <c r="P910" i="37"/>
  <c r="P909" i="37"/>
  <c r="P908" i="37"/>
  <c r="P907" i="37"/>
  <c r="P906" i="37"/>
  <c r="P905" i="37"/>
  <c r="P904" i="37"/>
  <c r="P902" i="37"/>
  <c r="P901" i="37"/>
  <c r="P900" i="37"/>
  <c r="P899" i="37"/>
  <c r="P898" i="37"/>
  <c r="P897" i="37"/>
  <c r="P896" i="37"/>
  <c r="P895" i="37"/>
  <c r="P894" i="37"/>
  <c r="P893" i="37"/>
  <c r="P892" i="37"/>
  <c r="P890" i="37"/>
  <c r="P889" i="37"/>
  <c r="P888" i="37"/>
  <c r="P887" i="37"/>
  <c r="P886" i="37"/>
  <c r="P885" i="37"/>
  <c r="P884" i="37"/>
  <c r="P883" i="37"/>
  <c r="P882" i="37"/>
  <c r="P881" i="37"/>
  <c r="P878" i="37"/>
  <c r="P873" i="37"/>
  <c r="P872" i="37"/>
  <c r="P871" i="37"/>
  <c r="P869" i="37"/>
  <c r="P868" i="37"/>
  <c r="P865" i="37"/>
  <c r="P864" i="37"/>
  <c r="P863" i="37"/>
  <c r="P860" i="37"/>
  <c r="P859" i="37"/>
  <c r="P858" i="37"/>
  <c r="P857" i="37"/>
  <c r="P856" i="37"/>
  <c r="P855" i="37"/>
  <c r="P854" i="37"/>
  <c r="P853" i="37"/>
  <c r="P851" i="37"/>
  <c r="P850" i="37"/>
  <c r="P849" i="37"/>
  <c r="P848" i="37"/>
  <c r="P847" i="37"/>
  <c r="P846" i="37"/>
  <c r="P845" i="37"/>
  <c r="P844" i="37"/>
  <c r="P842" i="37"/>
  <c r="P841" i="37"/>
  <c r="P840" i="37"/>
  <c r="P839" i="37"/>
  <c r="P838" i="37"/>
  <c r="P837" i="37"/>
  <c r="P836" i="37"/>
  <c r="P835" i="37"/>
  <c r="P834" i="37"/>
  <c r="P833" i="37"/>
  <c r="P832" i="37"/>
  <c r="P830" i="37"/>
  <c r="P829" i="37"/>
  <c r="P828" i="37"/>
  <c r="P827" i="37"/>
  <c r="P826" i="37"/>
  <c r="P825" i="37"/>
  <c r="P824" i="37"/>
  <c r="P823" i="37"/>
  <c r="P822" i="37"/>
  <c r="P821" i="37"/>
  <c r="P818" i="37"/>
  <c r="P813" i="37"/>
  <c r="P812" i="37"/>
  <c r="P811" i="37"/>
  <c r="P809" i="37"/>
  <c r="P808" i="37"/>
  <c r="P805" i="37"/>
  <c r="P804" i="37"/>
  <c r="P803" i="37"/>
  <c r="P801" i="37"/>
  <c r="P800" i="37"/>
  <c r="P799" i="37"/>
  <c r="P798" i="37"/>
  <c r="P796" i="37"/>
  <c r="P795" i="37"/>
  <c r="P794" i="37"/>
  <c r="P793" i="37"/>
  <c r="P791" i="37"/>
  <c r="P790" i="37"/>
  <c r="P789" i="37"/>
  <c r="P788" i="37"/>
  <c r="P787" i="37"/>
  <c r="P786" i="37"/>
  <c r="P785" i="37"/>
  <c r="P784" i="37"/>
  <c r="P782" i="37"/>
  <c r="P781" i="37"/>
  <c r="P780" i="37"/>
  <c r="P779" i="37"/>
  <c r="P778" i="37"/>
  <c r="P777" i="37"/>
  <c r="P776" i="37"/>
  <c r="P775" i="37"/>
  <c r="P774" i="37"/>
  <c r="P773" i="37"/>
  <c r="P772" i="37"/>
  <c r="P770" i="37"/>
  <c r="P769" i="37"/>
  <c r="P768" i="37"/>
  <c r="P767" i="37"/>
  <c r="P766" i="37"/>
  <c r="P765" i="37"/>
  <c r="P764" i="37"/>
  <c r="P763" i="37"/>
  <c r="P762" i="37"/>
  <c r="P761" i="37"/>
  <c r="P758" i="37"/>
  <c r="P753" i="37"/>
  <c r="P752" i="37"/>
  <c r="P751" i="37"/>
  <c r="P749" i="37"/>
  <c r="P748" i="37"/>
  <c r="P747" i="37"/>
  <c r="P746" i="37"/>
  <c r="P743" i="37"/>
  <c r="P742" i="37"/>
  <c r="P741" i="37"/>
  <c r="P739" i="37"/>
  <c r="P738" i="37"/>
  <c r="P737" i="37"/>
  <c r="P736" i="37"/>
  <c r="P735" i="37"/>
  <c r="P734" i="37"/>
  <c r="P733" i="37"/>
  <c r="P732" i="37"/>
  <c r="P731" i="37"/>
  <c r="P729" i="37"/>
  <c r="P728" i="37"/>
  <c r="P727" i="37"/>
  <c r="P726" i="37"/>
  <c r="P725" i="37"/>
  <c r="P724" i="37"/>
  <c r="P723" i="37"/>
  <c r="P722" i="37"/>
  <c r="P721" i="37"/>
  <c r="P719" i="37"/>
  <c r="P718" i="37"/>
  <c r="P717" i="37"/>
  <c r="P716" i="37"/>
  <c r="P715" i="37"/>
  <c r="P714" i="37"/>
  <c r="P713" i="37"/>
  <c r="P712" i="37"/>
  <c r="P711" i="37"/>
  <c r="P710" i="37"/>
  <c r="P709" i="37"/>
  <c r="P707" i="37"/>
  <c r="P706" i="37"/>
  <c r="P705" i="37"/>
  <c r="P704" i="37"/>
  <c r="P703" i="37"/>
  <c r="P702" i="37"/>
  <c r="P701" i="37"/>
  <c r="P700" i="37"/>
  <c r="P699" i="37"/>
  <c r="P698" i="37"/>
  <c r="P695" i="37"/>
  <c r="P690" i="37"/>
  <c r="P689" i="37"/>
  <c r="P686" i="37"/>
  <c r="P683" i="37"/>
  <c r="P682" i="37"/>
  <c r="P681" i="37"/>
  <c r="P679" i="37"/>
  <c r="P678" i="37"/>
  <c r="P677" i="37"/>
  <c r="P676" i="37"/>
  <c r="P675" i="37"/>
  <c r="P674" i="37"/>
  <c r="P673" i="37"/>
  <c r="P672" i="37"/>
  <c r="P671" i="37"/>
  <c r="P669" i="37"/>
  <c r="P668" i="37"/>
  <c r="P667" i="37"/>
  <c r="P666" i="37"/>
  <c r="P665" i="37"/>
  <c r="P664" i="37"/>
  <c r="P663" i="37"/>
  <c r="P662" i="37"/>
  <c r="P660" i="37"/>
  <c r="P659" i="37"/>
  <c r="P658" i="37"/>
  <c r="P657" i="37"/>
  <c r="P655" i="37"/>
  <c r="P654" i="37"/>
  <c r="P653" i="37"/>
  <c r="P652" i="37"/>
  <c r="P651" i="37"/>
  <c r="P650" i="37"/>
  <c r="P648" i="37"/>
  <c r="P647" i="37"/>
  <c r="P646" i="37"/>
  <c r="P645" i="37"/>
  <c r="P644" i="37"/>
  <c r="P643" i="37"/>
  <c r="P642" i="37"/>
  <c r="P641" i="37"/>
  <c r="P640" i="37"/>
  <c r="P639" i="37"/>
  <c r="P636" i="37"/>
  <c r="P631" i="37"/>
  <c r="P630" i="37"/>
  <c r="P627" i="37"/>
  <c r="P626" i="37"/>
  <c r="P623" i="37"/>
  <c r="P622" i="37"/>
  <c r="P621" i="37"/>
  <c r="P619" i="37"/>
  <c r="P618" i="37"/>
  <c r="P617" i="37"/>
  <c r="P616" i="37"/>
  <c r="P614" i="37"/>
  <c r="P613" i="37"/>
  <c r="P612" i="37"/>
  <c r="P610" i="37"/>
  <c r="P609" i="37"/>
  <c r="P608" i="37"/>
  <c r="P607" i="37"/>
  <c r="P605" i="37"/>
  <c r="P604" i="37"/>
  <c r="P603" i="37"/>
  <c r="P602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6" i="37"/>
  <c r="P585" i="37"/>
  <c r="P584" i="37"/>
  <c r="P583" i="37"/>
  <c r="P582" i="37"/>
  <c r="P581" i="37"/>
  <c r="P580" i="37"/>
  <c r="P579" i="37"/>
  <c r="P578" i="37"/>
  <c r="P577" i="37"/>
  <c r="P570" i="37"/>
  <c r="P569" i="37"/>
  <c r="P568" i="37"/>
  <c r="P564" i="37"/>
  <c r="P561" i="37"/>
  <c r="P560" i="37"/>
  <c r="P559" i="37"/>
  <c r="P557" i="37"/>
  <c r="P556" i="37"/>
  <c r="P555" i="37"/>
  <c r="P554" i="37"/>
  <c r="P553" i="37"/>
  <c r="P551" i="37"/>
  <c r="P550" i="37"/>
  <c r="P549" i="37"/>
  <c r="P547" i="37"/>
  <c r="P546" i="37"/>
  <c r="P545" i="37"/>
  <c r="P544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4" i="37"/>
  <c r="P504" i="37"/>
  <c r="P503" i="37"/>
  <c r="P502" i="37"/>
  <c r="P499" i="37"/>
  <c r="P498" i="37"/>
  <c r="P497" i="37"/>
  <c r="P495" i="37"/>
  <c r="P494" i="37"/>
  <c r="P493" i="37"/>
  <c r="P492" i="37"/>
  <c r="P490" i="37"/>
  <c r="P489" i="37"/>
  <c r="P488" i="37"/>
  <c r="P487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2" i="37"/>
  <c r="P461" i="37"/>
  <c r="P458" i="37"/>
  <c r="P457" i="37"/>
  <c r="P456" i="37"/>
  <c r="P455" i="37"/>
  <c r="P452" i="37"/>
  <c r="P447" i="37"/>
  <c r="P446" i="37"/>
  <c r="P445" i="37"/>
  <c r="P443" i="37"/>
  <c r="P442" i="37"/>
  <c r="P439" i="37"/>
  <c r="P438" i="37"/>
  <c r="P437" i="37"/>
  <c r="P435" i="37"/>
  <c r="P434" i="37"/>
  <c r="P433" i="37"/>
  <c r="P432" i="37"/>
  <c r="P431" i="37"/>
  <c r="P430" i="37"/>
  <c r="P429" i="37"/>
  <c r="P428" i="37"/>
  <c r="P427" i="37"/>
  <c r="P425" i="37"/>
  <c r="P424" i="37"/>
  <c r="P423" i="37"/>
  <c r="P422" i="37"/>
  <c r="P421" i="37"/>
  <c r="P420" i="37"/>
  <c r="P419" i="37"/>
  <c r="P418" i="37"/>
  <c r="P416" i="37"/>
  <c r="P415" i="37"/>
  <c r="P414" i="37"/>
  <c r="P413" i="37"/>
  <c r="P412" i="37"/>
  <c r="P411" i="37"/>
  <c r="P410" i="37"/>
  <c r="P409" i="37"/>
  <c r="P408" i="37"/>
  <c r="P407" i="37"/>
  <c r="P406" i="37"/>
  <c r="P404" i="37"/>
  <c r="P403" i="37"/>
  <c r="P402" i="37"/>
  <c r="P401" i="37"/>
  <c r="P400" i="37"/>
  <c r="P399" i="37"/>
  <c r="P398" i="37"/>
  <c r="P397" i="37"/>
  <c r="P396" i="37"/>
  <c r="P395" i="37"/>
  <c r="P392" i="37"/>
  <c r="P387" i="37"/>
  <c r="P386" i="37"/>
  <c r="P385" i="37"/>
  <c r="P382" i="37"/>
  <c r="P381" i="37"/>
  <c r="P378" i="37"/>
  <c r="P377" i="37"/>
  <c r="P376" i="37"/>
  <c r="P374" i="37"/>
  <c r="P373" i="37"/>
  <c r="P372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5" i="37"/>
  <c r="P264" i="37"/>
  <c r="P263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5" i="37"/>
  <c r="P234" i="37"/>
  <c r="P233" i="37"/>
  <c r="P232" i="37"/>
  <c r="P231" i="37"/>
  <c r="P230" i="37"/>
  <c r="P229" i="37"/>
  <c r="P228" i="37"/>
  <c r="P227" i="37"/>
  <c r="P226" i="37"/>
  <c r="P225" i="37"/>
  <c r="P223" i="37"/>
  <c r="P222" i="37"/>
  <c r="P221" i="37"/>
  <c r="P220" i="37"/>
  <c r="P219" i="37"/>
  <c r="P218" i="37"/>
  <c r="P217" i="37"/>
  <c r="P216" i="37"/>
  <c r="P215" i="37"/>
  <c r="P214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42" i="57"/>
  <c r="P934" i="37" s="1"/>
  <c r="P138" i="57"/>
  <c r="P930" i="37" s="1"/>
  <c r="P136" i="57"/>
  <c r="P928" i="37" s="1"/>
  <c r="P134" i="57"/>
  <c r="P926" i="37" s="1"/>
  <c r="P130" i="57"/>
  <c r="P922" i="37" s="1"/>
  <c r="P120" i="57"/>
  <c r="P912" i="37" s="1"/>
  <c r="P111" i="57"/>
  <c r="P903" i="37" s="1"/>
  <c r="P99" i="57"/>
  <c r="P891" i="37" s="1"/>
  <c r="P88" i="57"/>
  <c r="P880" i="37" s="1"/>
  <c r="P87" i="57"/>
  <c r="P879" i="37" s="1"/>
  <c r="P85" i="57"/>
  <c r="P877" i="37" s="1"/>
  <c r="P70" i="57"/>
  <c r="P83" i="57" s="1"/>
  <c r="P84" i="57" s="1"/>
  <c r="P876" i="37" s="1"/>
  <c r="P136" i="46"/>
  <c r="P266" i="37" s="1"/>
  <c r="P132" i="46"/>
  <c r="P262" i="37" s="1"/>
  <c r="P128" i="46"/>
  <c r="P258" i="37" s="1"/>
  <c r="P115" i="46"/>
  <c r="P245" i="37" s="1"/>
  <c r="P106" i="46"/>
  <c r="P236" i="37" s="1"/>
  <c r="P94" i="46"/>
  <c r="P224" i="37" s="1"/>
  <c r="P83" i="46"/>
  <c r="P213" i="37" s="1"/>
  <c r="P82" i="46"/>
  <c r="P212" i="37" s="1"/>
  <c r="P81" i="46"/>
  <c r="P211" i="37" s="1"/>
  <c r="P66" i="46"/>
  <c r="P79" i="46" s="1"/>
  <c r="P80" i="46" s="1"/>
  <c r="P210" i="37" s="1"/>
  <c r="S2334" i="157"/>
  <c r="P1052" i="37" s="1"/>
  <c r="S2330" i="157"/>
  <c r="P1048" i="37" s="1"/>
  <c r="S2326" i="157"/>
  <c r="P1044" i="37" s="1"/>
  <c r="S2313" i="157"/>
  <c r="P1031" i="37" s="1"/>
  <c r="S2310" i="157"/>
  <c r="P1028" i="37" s="1"/>
  <c r="S2304" i="157"/>
  <c r="P1022" i="37" s="1"/>
  <c r="S2292" i="157"/>
  <c r="P1010" i="37" s="1"/>
  <c r="S2281" i="157"/>
  <c r="P999" i="37" s="1"/>
  <c r="S2280" i="157"/>
  <c r="P998" i="37" s="1"/>
  <c r="S2279" i="157"/>
  <c r="P997" i="37" s="1"/>
  <c r="S2278" i="157"/>
  <c r="P996" i="37" s="1"/>
  <c r="S2263" i="157"/>
  <c r="S2276" i="157" s="1"/>
  <c r="S2277" i="157" s="1"/>
  <c r="P995" i="37" s="1"/>
  <c r="S2204" i="157"/>
  <c r="P993" i="37" s="1"/>
  <c r="S2200" i="157"/>
  <c r="P989" i="37" s="1"/>
  <c r="S2196" i="157"/>
  <c r="P985" i="37" s="1"/>
  <c r="S2192" i="157"/>
  <c r="P981" i="37" s="1"/>
  <c r="S2191" i="157"/>
  <c r="P980" i="37" s="1"/>
  <c r="S2182" i="157"/>
  <c r="P971" i="37" s="1"/>
  <c r="S2173" i="157"/>
  <c r="P962" i="37" s="1"/>
  <c r="S2161" i="157"/>
  <c r="P950" i="37" s="1"/>
  <c r="S2150" i="157"/>
  <c r="P939" i="37" s="1"/>
  <c r="S2149" i="157"/>
  <c r="P938" i="37" s="1"/>
  <c r="S2148" i="157"/>
  <c r="P937" i="37" s="1"/>
  <c r="S2131" i="157"/>
  <c r="S2197" i="157" s="1"/>
  <c r="P986" i="37" s="1"/>
  <c r="S2067" i="157"/>
  <c r="P874" i="37" s="1"/>
  <c r="S2063" i="157"/>
  <c r="P870" i="37" s="1"/>
  <c r="S2059" i="157"/>
  <c r="P866" i="37" s="1"/>
  <c r="S2055" i="157"/>
  <c r="P862" i="37" s="1"/>
  <c r="S2054" i="157"/>
  <c r="P861" i="37" s="1"/>
  <c r="S2045" i="157"/>
  <c r="P852" i="37" s="1"/>
  <c r="S2036" i="157"/>
  <c r="P843" i="37" s="1"/>
  <c r="S2024" i="157"/>
  <c r="P831" i="37" s="1"/>
  <c r="S2013" i="157"/>
  <c r="P820" i="37" s="1"/>
  <c r="S2012" i="157"/>
  <c r="P819" i="37" s="1"/>
  <c r="S2010" i="157"/>
  <c r="P817" i="37" s="1"/>
  <c r="S1994" i="157"/>
  <c r="S2060" i="157" s="1"/>
  <c r="P867" i="37" s="1"/>
  <c r="S1928" i="157"/>
  <c r="P814" i="37" s="1"/>
  <c r="S1924" i="157"/>
  <c r="P810" i="37" s="1"/>
  <c r="S1920" i="157"/>
  <c r="P806" i="37" s="1"/>
  <c r="S1916" i="157"/>
  <c r="P802" i="37" s="1"/>
  <c r="S1911" i="157"/>
  <c r="P797" i="37" s="1"/>
  <c r="S1906" i="157"/>
  <c r="P792" i="37" s="1"/>
  <c r="S1897" i="157"/>
  <c r="P783" i="37" s="1"/>
  <c r="S1885" i="157"/>
  <c r="P771" i="37" s="1"/>
  <c r="S1874" i="157"/>
  <c r="P760" i="37" s="1"/>
  <c r="S1873" i="157"/>
  <c r="P759" i="37" s="1"/>
  <c r="S1871" i="157"/>
  <c r="P757" i="37" s="1"/>
  <c r="S1869" i="157"/>
  <c r="S1856" i="157"/>
  <c r="S1857" i="157" s="1"/>
  <c r="S1833" i="157"/>
  <c r="S1844" i="157" s="1"/>
  <c r="S1760" i="157"/>
  <c r="P754" i="37" s="1"/>
  <c r="S1756" i="157"/>
  <c r="P750" i="37" s="1"/>
  <c r="S1750" i="157"/>
  <c r="P744" i="37" s="1"/>
  <c r="S1746" i="157"/>
  <c r="P740" i="37" s="1"/>
  <c r="S1736" i="157"/>
  <c r="P730" i="37" s="1"/>
  <c r="S1726" i="157"/>
  <c r="P720" i="37" s="1"/>
  <c r="S1714" i="157"/>
  <c r="P708" i="37" s="1"/>
  <c r="S1703" i="157"/>
  <c r="P697" i="37" s="1"/>
  <c r="S1702" i="157"/>
  <c r="P696" i="37" s="1"/>
  <c r="S1700" i="157"/>
  <c r="P694" i="37" s="1"/>
  <c r="S1683" i="157"/>
  <c r="S1751" i="157" s="1"/>
  <c r="P745" i="37" s="1"/>
  <c r="S1612" i="157"/>
  <c r="P571" i="37" s="1"/>
  <c r="S1608" i="157"/>
  <c r="P567" i="37" s="1"/>
  <c r="S1607" i="157"/>
  <c r="P566" i="37" s="1"/>
  <c r="S1606" i="157"/>
  <c r="P565" i="37" s="1"/>
  <c r="S1603" i="157"/>
  <c r="P562" i="37" s="1"/>
  <c r="S1599" i="157"/>
  <c r="P558" i="37" s="1"/>
  <c r="S1593" i="157"/>
  <c r="P552" i="37" s="1"/>
  <c r="S1589" i="157"/>
  <c r="P548" i="37" s="1"/>
  <c r="S1580" i="157"/>
  <c r="P539" i="37" s="1"/>
  <c r="S1568" i="157"/>
  <c r="P527" i="37" s="1"/>
  <c r="S1557" i="157"/>
  <c r="P516" i="37" s="1"/>
  <c r="S1556" i="157"/>
  <c r="P515" i="37" s="1"/>
  <c r="S1554" i="157"/>
  <c r="P513" i="37" s="1"/>
  <c r="S1536" i="157"/>
  <c r="S1604" i="157" s="1"/>
  <c r="P563" i="37" s="1"/>
  <c r="S1476" i="157"/>
  <c r="P448" i="37" s="1"/>
  <c r="S1472" i="157"/>
  <c r="P444" i="37" s="1"/>
  <c r="S1468" i="157"/>
  <c r="P440" i="37" s="1"/>
  <c r="S1464" i="157"/>
  <c r="P436" i="37" s="1"/>
  <c r="S1454" i="157"/>
  <c r="P426" i="37" s="1"/>
  <c r="S1445" i="157"/>
  <c r="P417" i="37" s="1"/>
  <c r="S1433" i="157"/>
  <c r="P405" i="37" s="1"/>
  <c r="S1422" i="157"/>
  <c r="P394" i="37" s="1"/>
  <c r="S1421" i="157"/>
  <c r="P393" i="37" s="1"/>
  <c r="S1419" i="157"/>
  <c r="P391" i="37" s="1"/>
  <c r="S1400" i="157"/>
  <c r="S1417" i="157" s="1"/>
  <c r="S1418" i="157" s="1"/>
  <c r="P390" i="37" s="1"/>
  <c r="S1336" i="157"/>
  <c r="P388" i="37" s="1"/>
  <c r="S1332" i="157"/>
  <c r="P384" i="37" s="1"/>
  <c r="S1331" i="157"/>
  <c r="P383" i="37" s="1"/>
  <c r="S1327" i="157"/>
  <c r="P379" i="37" s="1"/>
  <c r="S1323" i="157"/>
  <c r="P375" i="37" s="1"/>
  <c r="S1312" i="157"/>
  <c r="P364" i="37" s="1"/>
  <c r="S1309" i="157"/>
  <c r="P361" i="37" s="1"/>
  <c r="S1303" i="157"/>
  <c r="P355" i="37" s="1"/>
  <c r="S1291" i="157"/>
  <c r="P343" i="37" s="1"/>
  <c r="S1280" i="157"/>
  <c r="P332" i="37" s="1"/>
  <c r="S1279" i="157"/>
  <c r="P331" i="37" s="1"/>
  <c r="S1277" i="157"/>
  <c r="P329" i="37" s="1"/>
  <c r="S1266" i="157"/>
  <c r="S1190" i="157"/>
  <c r="S1204" i="157" s="1"/>
  <c r="S1116" i="157"/>
  <c r="P208" i="37" s="1"/>
  <c r="S1112" i="157"/>
  <c r="P204" i="37" s="1"/>
  <c r="S1107" i="157"/>
  <c r="P199" i="37" s="1"/>
  <c r="S1103" i="157"/>
  <c r="P195" i="37" s="1"/>
  <c r="S1093" i="157"/>
  <c r="P185" i="37" s="1"/>
  <c r="S1084" i="157"/>
  <c r="P176" i="37" s="1"/>
  <c r="S1072" i="157"/>
  <c r="P164" i="37" s="1"/>
  <c r="S1061" i="157"/>
  <c r="P153" i="37" s="1"/>
  <c r="S1060" i="157"/>
  <c r="P152" i="37" s="1"/>
  <c r="S1059" i="157"/>
  <c r="P151" i="37" s="1"/>
  <c r="S1055" i="157"/>
  <c r="S1056" i="157" s="1"/>
  <c r="S1020" i="157"/>
  <c r="S1042" i="157" s="1"/>
  <c r="S948" i="157"/>
  <c r="P148" i="37" s="1"/>
  <c r="S941" i="157"/>
  <c r="P141" i="37" s="1"/>
  <c r="S940" i="157"/>
  <c r="P140" i="37" s="1"/>
  <c r="S935" i="157"/>
  <c r="P135" i="37" s="1"/>
  <c r="S931" i="157"/>
  <c r="P131" i="37" s="1"/>
  <c r="S930" i="157"/>
  <c r="P130" i="37" s="1"/>
  <c r="S919" i="157"/>
  <c r="P119" i="37" s="1"/>
  <c r="S907" i="157"/>
  <c r="P107" i="37" s="1"/>
  <c r="S895" i="157"/>
  <c r="P95" i="37" s="1"/>
  <c r="S882" i="157"/>
  <c r="P82" i="37" s="1"/>
  <c r="S881" i="157"/>
  <c r="P81" i="37" s="1"/>
  <c r="S880" i="157"/>
  <c r="P80" i="37" s="1"/>
  <c r="S879" i="157"/>
  <c r="P79" i="37" s="1"/>
  <c r="S876" i="157"/>
  <c r="S944" i="157" s="1"/>
  <c r="P144" i="37" s="1"/>
  <c r="S870" i="157"/>
  <c r="S869" i="157"/>
  <c r="S849" i="157"/>
  <c r="S857" i="157" s="1"/>
  <c r="S782" i="157"/>
  <c r="S794" i="157" s="1"/>
  <c r="S720" i="157"/>
  <c r="S712" i="157"/>
  <c r="S713" i="157" s="1"/>
  <c r="S699" i="157"/>
  <c r="S700" i="157" s="1"/>
  <c r="S685" i="157"/>
  <c r="S686" i="157" s="1"/>
  <c r="S671" i="157"/>
  <c r="S672" i="157" s="1"/>
  <c r="S652" i="157"/>
  <c r="S658" i="157" s="1"/>
  <c r="S599" i="157"/>
  <c r="S600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B2509" i="156"/>
  <c r="AB2325" i="156"/>
  <c r="X541" i="156"/>
  <c r="P129" i="46" l="1"/>
  <c r="P259" i="37" s="1"/>
  <c r="P209" i="37" s="1"/>
  <c r="S2146" i="157"/>
  <c r="S2147" i="157" s="1"/>
  <c r="P936" i="37" s="1"/>
  <c r="P935" i="37" s="1"/>
  <c r="S1328" i="157"/>
  <c r="P380" i="37" s="1"/>
  <c r="Y517" i="157"/>
  <c r="Y528" i="157" s="1"/>
  <c r="P135" i="57"/>
  <c r="P927" i="37" s="1"/>
  <c r="P875" i="37" s="1"/>
  <c r="S1870" i="157"/>
  <c r="P756" i="37" s="1"/>
  <c r="S936" i="157"/>
  <c r="P136" i="37" s="1"/>
  <c r="S1469" i="157"/>
  <c r="P441" i="37" s="1"/>
  <c r="P389" i="37" s="1"/>
  <c r="S1552" i="157"/>
  <c r="S1553" i="157" s="1"/>
  <c r="P512" i="37" s="1"/>
  <c r="P511" i="37" s="1"/>
  <c r="S1108" i="157"/>
  <c r="P200" i="37" s="1"/>
  <c r="S1058" i="157"/>
  <c r="S878" i="157"/>
  <c r="S1274" i="157"/>
  <c r="S1276" i="157" s="1"/>
  <c r="S1698" i="157"/>
  <c r="S1699" i="157" s="1"/>
  <c r="P693" i="37" s="1"/>
  <c r="P692" i="37" s="1"/>
  <c r="S1921" i="157"/>
  <c r="P807" i="37" s="1"/>
  <c r="S2008" i="157"/>
  <c r="S2009" i="157" s="1"/>
  <c r="P816" i="37" s="1"/>
  <c r="P815" i="37" s="1"/>
  <c r="S2327" i="157"/>
  <c r="P1045" i="37" s="1"/>
  <c r="P994" i="37" s="1"/>
  <c r="P755" i="37" l="1"/>
  <c r="S1057" i="157"/>
  <c r="P150" i="37"/>
  <c r="P149" i="37" s="1"/>
  <c r="S1275" i="157"/>
  <c r="P328" i="37"/>
  <c r="P327" i="37" s="1"/>
  <c r="S877" i="157"/>
  <c r="P78" i="37"/>
  <c r="P77" i="37" s="1"/>
  <c r="R3369" i="156"/>
  <c r="P1112" i="37" s="1"/>
  <c r="R3368" i="156"/>
  <c r="P1111" i="37" s="1"/>
  <c r="R3367" i="156"/>
  <c r="P1110" i="37" s="1"/>
  <c r="R3366" i="156"/>
  <c r="P1109" i="37" s="1"/>
  <c r="R3365" i="156"/>
  <c r="P1108" i="37" s="1"/>
  <c r="R3364" i="156"/>
  <c r="P1107" i="37" s="1"/>
  <c r="R3363" i="156"/>
  <c r="P1106" i="37" s="1"/>
  <c r="R3361" i="156"/>
  <c r="P1104" i="37" s="1"/>
  <c r="R3357" i="156"/>
  <c r="P1100" i="37" s="1"/>
  <c r="R3347" i="156"/>
  <c r="P1090" i="37" s="1"/>
  <c r="R3344" i="156"/>
  <c r="P1087" i="37" s="1"/>
  <c r="R3338" i="156"/>
  <c r="P1081" i="37" s="1"/>
  <c r="R3326" i="156"/>
  <c r="P1069" i="37" s="1"/>
  <c r="R3315" i="156"/>
  <c r="P1058" i="37" s="1"/>
  <c r="R3314" i="156"/>
  <c r="P1057" i="37" s="1"/>
  <c r="R3312" i="156"/>
  <c r="P1055" i="37" s="1"/>
  <c r="R3297" i="156"/>
  <c r="R3227" i="156"/>
  <c r="R3240" i="156" s="1"/>
  <c r="R3169" i="156"/>
  <c r="P691" i="37" s="1"/>
  <c r="R3166" i="156"/>
  <c r="P688" i="37" s="1"/>
  <c r="R3165" i="156"/>
  <c r="P687" i="37" s="1"/>
  <c r="R3162" i="156"/>
  <c r="P684" i="37" s="1"/>
  <c r="R3158" i="156"/>
  <c r="P680" i="37" s="1"/>
  <c r="R3148" i="156"/>
  <c r="P670" i="37" s="1"/>
  <c r="R3139" i="156"/>
  <c r="P661" i="37" s="1"/>
  <c r="R3134" i="156"/>
  <c r="P656" i="37" s="1"/>
  <c r="R3127" i="156"/>
  <c r="P649" i="37" s="1"/>
  <c r="R3116" i="156"/>
  <c r="P638" i="37" s="1"/>
  <c r="R3115" i="156"/>
  <c r="P637" i="37" s="1"/>
  <c r="R3113" i="156"/>
  <c r="P635" i="37" s="1"/>
  <c r="R3100" i="156"/>
  <c r="R3111" i="156" s="1"/>
  <c r="R3112" i="156" s="1"/>
  <c r="P634" i="37" s="1"/>
  <c r="R3035" i="156"/>
  <c r="P632" i="37" s="1"/>
  <c r="R3032" i="156"/>
  <c r="P629" i="37" s="1"/>
  <c r="R3031" i="156"/>
  <c r="P628" i="37" s="1"/>
  <c r="R3027" i="156"/>
  <c r="P624" i="37" s="1"/>
  <c r="R3023" i="156"/>
  <c r="P620" i="37" s="1"/>
  <c r="R3014" i="156"/>
  <c r="P611" i="37" s="1"/>
  <c r="R3009" i="156"/>
  <c r="P606" i="37" s="1"/>
  <c r="R3004" i="156"/>
  <c r="P601" i="37" s="1"/>
  <c r="R2990" i="156"/>
  <c r="P587" i="37" s="1"/>
  <c r="R2979" i="156"/>
  <c r="P576" i="37" s="1"/>
  <c r="R2978" i="156"/>
  <c r="P575" i="37" s="1"/>
  <c r="R2977" i="156"/>
  <c r="P574" i="37" s="1"/>
  <c r="R2955" i="156"/>
  <c r="R2975" i="156" s="1"/>
  <c r="R2976" i="156" s="1"/>
  <c r="P573" i="37" s="1"/>
  <c r="R2884" i="156"/>
  <c r="P510" i="37" s="1"/>
  <c r="R2883" i="156"/>
  <c r="P509" i="37" s="1"/>
  <c r="R2882" i="156"/>
  <c r="P508" i="37" s="1"/>
  <c r="R2881" i="156"/>
  <c r="P507" i="37" s="1"/>
  <c r="R2880" i="156"/>
  <c r="P506" i="37" s="1"/>
  <c r="R2879" i="156"/>
  <c r="P505" i="37" s="1"/>
  <c r="R2874" i="156"/>
  <c r="P500" i="37" s="1"/>
  <c r="R2870" i="156"/>
  <c r="P496" i="37" s="1"/>
  <c r="R2865" i="156"/>
  <c r="P491" i="37" s="1"/>
  <c r="R2860" i="156"/>
  <c r="P486" i="37" s="1"/>
  <c r="R2851" i="156"/>
  <c r="P477" i="37" s="1"/>
  <c r="R2839" i="156"/>
  <c r="P465" i="37" s="1"/>
  <c r="R2838" i="156"/>
  <c r="P464" i="37" s="1"/>
  <c r="R2837" i="156"/>
  <c r="P463" i="37" s="1"/>
  <c r="R2834" i="156"/>
  <c r="P460" i="37" s="1"/>
  <c r="R2833" i="156"/>
  <c r="P459" i="37" s="1"/>
  <c r="R2828" i="156"/>
  <c r="P454" i="37" s="1"/>
  <c r="R2827" i="156"/>
  <c r="P453" i="37" s="1"/>
  <c r="R2825" i="156"/>
  <c r="P451" i="37" s="1"/>
  <c r="R2805" i="156"/>
  <c r="R2875" i="156" s="1"/>
  <c r="P501" i="37" s="1"/>
  <c r="R2741" i="156"/>
  <c r="P326" i="37" s="1"/>
  <c r="R2740" i="156"/>
  <c r="P325" i="37" s="1"/>
  <c r="R2739" i="156"/>
  <c r="P324" i="37" s="1"/>
  <c r="R2738" i="156"/>
  <c r="P323" i="37" s="1"/>
  <c r="R2737" i="156"/>
  <c r="P322" i="37" s="1"/>
  <c r="R2733" i="156"/>
  <c r="P318" i="37" s="1"/>
  <c r="R2728" i="156"/>
  <c r="P313" i="37" s="1"/>
  <c r="R2719" i="156"/>
  <c r="P304" i="37" s="1"/>
  <c r="R2716" i="156"/>
  <c r="P301" i="37" s="1"/>
  <c r="R2710" i="156"/>
  <c r="P295" i="37" s="1"/>
  <c r="R2698" i="156"/>
  <c r="P283" i="37" s="1"/>
  <c r="R2687" i="156"/>
  <c r="P272" i="37" s="1"/>
  <c r="R2686" i="156"/>
  <c r="P271" i="37" s="1"/>
  <c r="R2684" i="156"/>
  <c r="P269" i="37" s="1"/>
  <c r="R2671" i="156"/>
  <c r="R2682" i="156" s="1"/>
  <c r="R2683" i="156" s="1"/>
  <c r="P268" i="37" s="1"/>
  <c r="R2604" i="156"/>
  <c r="P76" i="37" s="1"/>
  <c r="P72" i="37"/>
  <c r="R2596" i="156"/>
  <c r="P68" i="37" s="1"/>
  <c r="R2595" i="156"/>
  <c r="P67" i="37" s="1"/>
  <c r="R2594" i="156"/>
  <c r="P66" i="37" s="1"/>
  <c r="R2589" i="156"/>
  <c r="P61" i="37" s="1"/>
  <c r="R2585" i="156"/>
  <c r="P57" i="37" s="1"/>
  <c r="R2584" i="156"/>
  <c r="P56" i="37" s="1"/>
  <c r="R2573" i="156"/>
  <c r="P45" i="37" s="1"/>
  <c r="R2562" i="156"/>
  <c r="P34" i="37" s="1"/>
  <c r="R2551" i="156"/>
  <c r="P23" i="37" s="1"/>
  <c r="R2540" i="156"/>
  <c r="P12" i="37" s="1"/>
  <c r="R2539" i="156"/>
  <c r="P11" i="37" s="1"/>
  <c r="R2538" i="156"/>
  <c r="P10" i="37" s="1"/>
  <c r="R2537" i="156"/>
  <c r="P9" i="37" s="1"/>
  <c r="R2534" i="156"/>
  <c r="R2535" i="156" s="1"/>
  <c r="R2520" i="156"/>
  <c r="R2512" i="156"/>
  <c r="R2505" i="156"/>
  <c r="R2506" i="156" s="1"/>
  <c r="R2490" i="156"/>
  <c r="R2483" i="156"/>
  <c r="R2477" i="156"/>
  <c r="R2478" i="156" s="1"/>
  <c r="R2471" i="156"/>
  <c r="R2472" i="156" s="1"/>
  <c r="R2449" i="156"/>
  <c r="R2450" i="156" s="1"/>
  <c r="R2434" i="156"/>
  <c r="R2435" i="156" s="1"/>
  <c r="R2425" i="156"/>
  <c r="R2419" i="156"/>
  <c r="R2420" i="156" s="1"/>
  <c r="R2404" i="156"/>
  <c r="R2405" i="156" s="1"/>
  <c r="R2397" i="156"/>
  <c r="R2398" i="156" s="1"/>
  <c r="R2373" i="156"/>
  <c r="R2374" i="156" s="1"/>
  <c r="R2367" i="156"/>
  <c r="R2368" i="156" s="1"/>
  <c r="R2336" i="156"/>
  <c r="R2337" i="156" s="1"/>
  <c r="R2321" i="156"/>
  <c r="R2322" i="156" s="1"/>
  <c r="R2311" i="156"/>
  <c r="R2302" i="156"/>
  <c r="R2303" i="156" s="1"/>
  <c r="R2286" i="156"/>
  <c r="R2287" i="156" s="1"/>
  <c r="R2270" i="156"/>
  <c r="R2262" i="156"/>
  <c r="R2252" i="156"/>
  <c r="R2249" i="156"/>
  <c r="R2254" i="156" s="1"/>
  <c r="R2196" i="156"/>
  <c r="R2184" i="156"/>
  <c r="R2185" i="156" s="1"/>
  <c r="R2120" i="156"/>
  <c r="R2127" i="156" s="1"/>
  <c r="R2050" i="156"/>
  <c r="R2068" i="156" s="1"/>
  <c r="R1957" i="156"/>
  <c r="R1940" i="156"/>
  <c r="R1950" i="156" s="1"/>
  <c r="R1893" i="156"/>
  <c r="R1894" i="156" s="1"/>
  <c r="R1873" i="156"/>
  <c r="R1880" i="156" s="1"/>
  <c r="R1822" i="156"/>
  <c r="R1828" i="156" s="1"/>
  <c r="R1768" i="156"/>
  <c r="R1776" i="156" s="1"/>
  <c r="R1722" i="156"/>
  <c r="R1723" i="156" s="1"/>
  <c r="R1708" i="156"/>
  <c r="R1709" i="156" s="1"/>
  <c r="R1694" i="156"/>
  <c r="R1695" i="156" s="1"/>
  <c r="R1675" i="156"/>
  <c r="R1681" i="156" s="1"/>
  <c r="R1616" i="156"/>
  <c r="R1622" i="156" s="1"/>
  <c r="R1556" i="156"/>
  <c r="R1565" i="156" s="1"/>
  <c r="R1495" i="156"/>
  <c r="R1502" i="156" s="1"/>
  <c r="R1436" i="156"/>
  <c r="R1444" i="156" s="1"/>
  <c r="R1368" i="156"/>
  <c r="R1384" i="156" s="1"/>
  <c r="R1288" i="156"/>
  <c r="R1294" i="156" s="1"/>
  <c r="R1225" i="156"/>
  <c r="R1234" i="156" s="1"/>
  <c r="R1163" i="156"/>
  <c r="R1170" i="156" s="1"/>
  <c r="R1127" i="156"/>
  <c r="R1134" i="156" s="1"/>
  <c r="R1090" i="156"/>
  <c r="R1097" i="156" s="1"/>
  <c r="R1054" i="156"/>
  <c r="R1060" i="156" s="1"/>
  <c r="R997" i="156"/>
  <c r="R1005" i="156" s="1"/>
  <c r="R931" i="156"/>
  <c r="R939" i="156" s="1"/>
  <c r="R890" i="156"/>
  <c r="R909" i="156" s="1"/>
  <c r="R805" i="156"/>
  <c r="R811" i="156" s="1"/>
  <c r="R778" i="156"/>
  <c r="P1149" i="37" s="1"/>
  <c r="R777" i="156"/>
  <c r="P1148" i="37" s="1"/>
  <c r="R776" i="156"/>
  <c r="P1147" i="37" s="1"/>
  <c r="R771" i="156"/>
  <c r="P1142" i="37" s="1"/>
  <c r="R768" i="156"/>
  <c r="P1139" i="37" s="1"/>
  <c r="R767" i="156"/>
  <c r="P1138" i="37" s="1"/>
  <c r="R747" i="156"/>
  <c r="P1118" i="37" s="1"/>
  <c r="R746" i="156"/>
  <c r="P1117" i="37" s="1"/>
  <c r="R745" i="156"/>
  <c r="P1116" i="37" s="1"/>
  <c r="R744" i="156"/>
  <c r="P1115" i="37" s="1"/>
  <c r="R731" i="156"/>
  <c r="R741" i="156" s="1"/>
  <c r="R706" i="156"/>
  <c r="R697" i="156"/>
  <c r="R698" i="156" s="1"/>
  <c r="R667" i="156"/>
  <c r="R669" i="156" s="1"/>
  <c r="R623" i="156"/>
  <c r="R604" i="156"/>
  <c r="R598" i="156"/>
  <c r="R581" i="156"/>
  <c r="R587" i="156" s="1"/>
  <c r="R554" i="156"/>
  <c r="R555" i="156" s="1"/>
  <c r="R541" i="156"/>
  <c r="R542" i="156" s="1"/>
  <c r="R523" i="156"/>
  <c r="R529" i="156" s="1"/>
  <c r="R490" i="156"/>
  <c r="R497" i="156" s="1"/>
  <c r="R404" i="156"/>
  <c r="R414" i="156" s="1"/>
  <c r="R319" i="156"/>
  <c r="R334" i="156" s="1"/>
  <c r="R238" i="156"/>
  <c r="R256" i="156" s="1"/>
  <c r="R169" i="156"/>
  <c r="R176" i="156" s="1"/>
  <c r="R95" i="156"/>
  <c r="R124" i="156" s="1"/>
  <c r="P1167" i="37" l="1"/>
  <c r="P1233" i="37"/>
  <c r="P1224" i="37"/>
  <c r="P1219" i="37"/>
  <c r="P1231" i="37"/>
  <c r="P1170" i="37"/>
  <c r="P1166" i="37"/>
  <c r="P1195" i="37"/>
  <c r="P1229" i="37"/>
  <c r="P1168" i="37"/>
  <c r="P1230" i="37"/>
  <c r="P1169" i="37"/>
  <c r="P1207" i="37"/>
  <c r="P1220" i="37"/>
  <c r="R3362" i="156"/>
  <c r="P1105" i="37" s="1"/>
  <c r="P1239" i="37"/>
  <c r="R3310" i="156"/>
  <c r="R3311" i="156" s="1"/>
  <c r="P1054" i="37" s="1"/>
  <c r="R2590" i="156"/>
  <c r="P62" i="37" s="1"/>
  <c r="R2513" i="156"/>
  <c r="R2536" i="156" s="1"/>
  <c r="P8" i="37" s="1"/>
  <c r="R743" i="156"/>
  <c r="P1114" i="37" s="1"/>
  <c r="R772" i="156"/>
  <c r="P1143" i="37" s="1"/>
  <c r="R2734" i="156"/>
  <c r="P319" i="37" s="1"/>
  <c r="P267" i="37" s="1"/>
  <c r="R3028" i="156"/>
  <c r="P625" i="37" s="1"/>
  <c r="P572" i="37" s="1"/>
  <c r="R3163" i="156"/>
  <c r="P685" i="37" s="1"/>
  <c r="P633" i="37" s="1"/>
  <c r="R2822" i="156"/>
  <c r="R2824" i="156" s="1"/>
  <c r="P1053" i="37" l="1"/>
  <c r="R2823" i="156"/>
  <c r="P450" i="37"/>
  <c r="P449" i="37" s="1"/>
  <c r="P1225" i="37"/>
  <c r="R742" i="156"/>
  <c r="P1113" i="37" s="1"/>
  <c r="N1838" i="157"/>
  <c r="H1838" i="157"/>
  <c r="F1838" i="157"/>
  <c r="F1839" i="157" s="1"/>
  <c r="L1837" i="157"/>
  <c r="M1837" i="157" s="1"/>
  <c r="O1837" i="157" s="1"/>
  <c r="K1837" i="157"/>
  <c r="G1837" i="157"/>
  <c r="I1837" i="157" s="1"/>
  <c r="P1165" i="37" l="1"/>
  <c r="P1164" i="37" s="1"/>
  <c r="K1838" i="157"/>
  <c r="H1839" i="157"/>
  <c r="P1837" i="157"/>
  <c r="Q1837" i="157" s="1"/>
  <c r="AD135" i="46" l="1"/>
  <c r="AD134" i="46"/>
  <c r="AD123" i="46"/>
  <c r="AD122" i="46"/>
  <c r="AD121" i="46"/>
  <c r="AD120" i="46"/>
  <c r="AD118" i="46"/>
  <c r="AD116" i="46"/>
  <c r="AD115" i="46"/>
  <c r="AD113" i="46"/>
  <c r="AD112" i="46"/>
  <c r="AD111" i="46"/>
  <c r="AD110" i="46"/>
  <c r="AD109" i="46"/>
  <c r="AD107" i="46"/>
  <c r="AD104" i="46"/>
  <c r="AD103" i="46"/>
  <c r="AD102" i="46"/>
  <c r="AD101" i="46"/>
  <c r="AD100" i="46"/>
  <c r="AD98" i="46"/>
  <c r="AD97" i="46"/>
  <c r="AD96" i="46"/>
  <c r="AD95" i="46"/>
  <c r="AD92" i="46"/>
  <c r="AD90" i="46"/>
  <c r="AD89" i="46"/>
  <c r="AD88" i="46"/>
  <c r="AD87" i="46"/>
  <c r="AD86" i="46"/>
  <c r="AD85" i="46"/>
  <c r="AD84" i="46"/>
  <c r="AD75" i="46"/>
  <c r="AD133" i="46" s="1"/>
  <c r="AD74" i="46"/>
  <c r="AD132" i="46" s="1"/>
  <c r="AD72" i="46"/>
  <c r="AD130" i="46" s="1"/>
  <c r="AD69" i="46"/>
  <c r="AD129" i="46" s="1"/>
  <c r="AD64" i="46"/>
  <c r="AD127" i="46" s="1"/>
  <c r="AD56" i="46"/>
  <c r="AD119" i="46" s="1"/>
  <c r="AD51" i="46"/>
  <c r="AD114" i="46" s="1"/>
  <c r="AD45" i="46"/>
  <c r="AD108" i="46" s="1"/>
  <c r="AD43" i="46"/>
  <c r="AD106" i="46" s="1"/>
  <c r="AD36" i="46"/>
  <c r="AD99" i="46" s="1"/>
  <c r="AD31" i="46"/>
  <c r="AD94" i="46" s="1"/>
  <c r="AD28" i="46"/>
  <c r="AD91" i="46" s="1"/>
  <c r="AD20" i="46"/>
  <c r="AD83" i="46" s="1"/>
  <c r="AD16" i="46"/>
  <c r="AD80" i="46" s="1"/>
  <c r="AE869" i="157"/>
  <c r="AF869" i="157"/>
  <c r="AG2334" i="157"/>
  <c r="AG2333" i="157"/>
  <c r="AG2322" i="157"/>
  <c r="AG2321" i="157"/>
  <c r="AG2320" i="157"/>
  <c r="AG2319" i="157"/>
  <c r="AG2317" i="157"/>
  <c r="AG2315" i="157"/>
  <c r="AG2314" i="157"/>
  <c r="AG2312" i="157"/>
  <c r="AG2311" i="157"/>
  <c r="AG2310" i="157"/>
  <c r="AG2309" i="157"/>
  <c r="AG2308" i="157"/>
  <c r="AG2306" i="157"/>
  <c r="AG2303" i="157"/>
  <c r="AG2302" i="157"/>
  <c r="AG2301" i="157"/>
  <c r="AG2300" i="157"/>
  <c r="AG2299" i="157"/>
  <c r="AG2297" i="157"/>
  <c r="AG2296" i="157"/>
  <c r="AG2295" i="157"/>
  <c r="AG2294" i="157"/>
  <c r="AG2291" i="157"/>
  <c r="AG2289" i="157"/>
  <c r="AG2288" i="157"/>
  <c r="AG2287" i="157"/>
  <c r="AG2286" i="157"/>
  <c r="AG2285" i="157"/>
  <c r="AG2284" i="157"/>
  <c r="AG2283" i="157"/>
  <c r="AG2273" i="157"/>
  <c r="AG2332" i="157" s="1"/>
  <c r="AG2272" i="157"/>
  <c r="AG2331" i="157" s="1"/>
  <c r="AG2270" i="157"/>
  <c r="AG2329" i="157" s="1"/>
  <c r="AG2266" i="157"/>
  <c r="AG2328" i="157" s="1"/>
  <c r="AG2262" i="157"/>
  <c r="AG2326" i="157" s="1"/>
  <c r="AG2254" i="157"/>
  <c r="AG2318" i="157" s="1"/>
  <c r="AG2249" i="157"/>
  <c r="AG2313" i="157" s="1"/>
  <c r="AG2243" i="157"/>
  <c r="AG2307" i="157" s="1"/>
  <c r="AG2234" i="157"/>
  <c r="AG2298" i="157" s="1"/>
  <c r="AG2229" i="157"/>
  <c r="AG2226" i="157"/>
  <c r="AG2290" i="157" s="1"/>
  <c r="AG2218" i="157"/>
  <c r="AG2282" i="157" s="1"/>
  <c r="AG2214" i="157"/>
  <c r="AG2278" i="157" s="1"/>
  <c r="AG2204" i="157"/>
  <c r="AG2203" i="157"/>
  <c r="AG2191" i="157"/>
  <c r="AG2190" i="157"/>
  <c r="AG2189" i="157"/>
  <c r="AG2188" i="157"/>
  <c r="AG2186" i="157"/>
  <c r="AG2184" i="157"/>
  <c r="AG2183" i="157"/>
  <c r="AG2181" i="157"/>
  <c r="AG2180" i="157"/>
  <c r="AG2179" i="157"/>
  <c r="AG2178" i="157"/>
  <c r="AG2177" i="157"/>
  <c r="AG2175" i="157"/>
  <c r="AG2172" i="157"/>
  <c r="AG2171" i="157"/>
  <c r="AG2170" i="157"/>
  <c r="AG2169" i="157"/>
  <c r="AG2168" i="157"/>
  <c r="AG2166" i="157"/>
  <c r="AG2165" i="157"/>
  <c r="AG2164" i="157"/>
  <c r="AG2163" i="157"/>
  <c r="AG2160" i="157"/>
  <c r="AG2158" i="157"/>
  <c r="AG2157" i="157"/>
  <c r="AG2156" i="157"/>
  <c r="AG2155" i="157"/>
  <c r="AG2154" i="157"/>
  <c r="AG2153" i="157"/>
  <c r="AG2152" i="157"/>
  <c r="AG2143" i="157"/>
  <c r="AG2202" i="157" s="1"/>
  <c r="AG2142" i="157"/>
  <c r="AG2201" i="157" s="1"/>
  <c r="AG2140" i="157"/>
  <c r="AG2199" i="157" s="1"/>
  <c r="AG2136" i="157"/>
  <c r="AG2198" i="157" s="1"/>
  <c r="AG2130" i="157"/>
  <c r="AG2196" i="157" s="1"/>
  <c r="AG2123" i="157"/>
  <c r="AG2192" i="157" s="1"/>
  <c r="AG2118" i="157"/>
  <c r="AG2187" i="157" s="1"/>
  <c r="AG2113" i="157"/>
  <c r="AG2182" i="157" s="1"/>
  <c r="AG2107" i="157"/>
  <c r="AG2176" i="157" s="1"/>
  <c r="AG2098" i="157"/>
  <c r="AG2167" i="157" s="1"/>
  <c r="AG2093" i="157"/>
  <c r="AG2162" i="157" s="1"/>
  <c r="AG2090" i="157"/>
  <c r="AG2159" i="157" s="1"/>
  <c r="AG2082" i="157"/>
  <c r="AG2151" i="157" s="1"/>
  <c r="AG2078" i="157"/>
  <c r="AG2148" i="157" s="1"/>
  <c r="AG2067" i="157"/>
  <c r="AG2066" i="157"/>
  <c r="AG2062" i="157"/>
  <c r="AG2054" i="157"/>
  <c r="AG2053" i="157"/>
  <c r="AG2052" i="157"/>
  <c r="AG2051" i="157"/>
  <c r="AG2049" i="157"/>
  <c r="AG2047" i="157"/>
  <c r="AG2046" i="157"/>
  <c r="AG2044" i="157"/>
  <c r="AG2043" i="157"/>
  <c r="AG2042" i="157"/>
  <c r="AG2041" i="157"/>
  <c r="AG2040" i="157"/>
  <c r="AG2038" i="157"/>
  <c r="AG2035" i="157"/>
  <c r="AG2034" i="157"/>
  <c r="AG2033" i="157"/>
  <c r="AG2032" i="157"/>
  <c r="AG2031" i="157"/>
  <c r="AG2029" i="157"/>
  <c r="AG2028" i="157"/>
  <c r="AG2027" i="157"/>
  <c r="AG2026" i="157"/>
  <c r="AG2023" i="157"/>
  <c r="AG2021" i="157"/>
  <c r="AG2020" i="157"/>
  <c r="AG2019" i="157"/>
  <c r="AG2018" i="157"/>
  <c r="AG2017" i="157"/>
  <c r="AG2016" i="157"/>
  <c r="AG2015" i="157"/>
  <c r="AG2005" i="157"/>
  <c r="AG2065" i="157" s="1"/>
  <c r="AG2004" i="157"/>
  <c r="AG2064" i="157" s="1"/>
  <c r="AG2002" i="157"/>
  <c r="AG1999" i="157"/>
  <c r="AG2061" i="157" s="1"/>
  <c r="AG1993" i="157"/>
  <c r="AG2059" i="157" s="1"/>
  <c r="AG1986" i="157"/>
  <c r="AG2055" i="157" s="1"/>
  <c r="AG1981" i="157"/>
  <c r="AG2050" i="157" s="1"/>
  <c r="AG1976" i="157"/>
  <c r="AG2045" i="157" s="1"/>
  <c r="AG1970" i="157"/>
  <c r="AG2039" i="157" s="1"/>
  <c r="AG1961" i="157"/>
  <c r="AG2030" i="157" s="1"/>
  <c r="AG1956" i="157"/>
  <c r="AG2025" i="157" s="1"/>
  <c r="AG1953" i="157"/>
  <c r="AG2022" i="157" s="1"/>
  <c r="AG1945" i="157"/>
  <c r="AG2014" i="157" s="1"/>
  <c r="AG1941" i="157"/>
  <c r="AG2010" i="157" s="1"/>
  <c r="AG1928" i="157"/>
  <c r="AG1927" i="157"/>
  <c r="AG1914" i="157"/>
  <c r="AG1913" i="157"/>
  <c r="AG1912" i="157"/>
  <c r="AG1910" i="157"/>
  <c r="AG1908" i="157"/>
  <c r="AG1907" i="157"/>
  <c r="AG1905" i="157"/>
  <c r="AG1904" i="157"/>
  <c r="AG1903" i="157"/>
  <c r="AG1902" i="157"/>
  <c r="AG1901" i="157"/>
  <c r="AG1896" i="157"/>
  <c r="AG1895" i="157"/>
  <c r="AG1894" i="157"/>
  <c r="AG1893" i="157"/>
  <c r="AG1892" i="157"/>
  <c r="AG1890" i="157"/>
  <c r="AG1889" i="157"/>
  <c r="AG1888" i="157"/>
  <c r="AG1887" i="157"/>
  <c r="AG1884" i="157"/>
  <c r="AG1882" i="157"/>
  <c r="AG1881" i="157"/>
  <c r="AG1880" i="157"/>
  <c r="AG1879" i="157"/>
  <c r="AG1878" i="157"/>
  <c r="AG1877" i="157"/>
  <c r="AG1876" i="157"/>
  <c r="AG1862" i="157"/>
  <c r="AG1861" i="157" s="1"/>
  <c r="AG1849" i="157"/>
  <c r="AG1848" i="157" s="1"/>
  <c r="AG1855" i="157" s="1"/>
  <c r="AG1856" i="157" s="1"/>
  <c r="AG1841" i="157"/>
  <c r="AG1926" i="157" s="1"/>
  <c r="AG1840" i="157"/>
  <c r="AG1925" i="157" s="1"/>
  <c r="AG1838" i="157"/>
  <c r="AG1923" i="157" s="1"/>
  <c r="AG1832" i="157"/>
  <c r="AG1920" i="157" s="1"/>
  <c r="AG1819" i="157"/>
  <c r="AG1916" i="157" s="1"/>
  <c r="AG1814" i="157"/>
  <c r="AG1911" i="157" s="1"/>
  <c r="AG1809" i="157"/>
  <c r="AG1906" i="157" s="1"/>
  <c r="AG1803" i="157"/>
  <c r="AG1794" i="157"/>
  <c r="AG1891" i="157" s="1"/>
  <c r="AG1789" i="157"/>
  <c r="AG1886" i="157" s="1"/>
  <c r="AG1786" i="157"/>
  <c r="AG1883" i="157" s="1"/>
  <c r="AG1778" i="157"/>
  <c r="AG1875" i="157" s="1"/>
  <c r="AG1774" i="157"/>
  <c r="AG1871" i="157" s="1"/>
  <c r="AG1760" i="157"/>
  <c r="AG1759" i="157"/>
  <c r="AG1745" i="157"/>
  <c r="AG1744" i="157"/>
  <c r="AG1743" i="157"/>
  <c r="AG1742" i="157"/>
  <c r="AG1740" i="157"/>
  <c r="AG1738" i="157"/>
  <c r="AG1737" i="157"/>
  <c r="AG1735" i="157"/>
  <c r="AG1734" i="157"/>
  <c r="AG1733" i="157"/>
  <c r="AG1732" i="157"/>
  <c r="AG1731" i="157"/>
  <c r="AG1730" i="157"/>
  <c r="AG1728" i="157"/>
  <c r="AG1725" i="157"/>
  <c r="AG1724" i="157"/>
  <c r="AG1723" i="157"/>
  <c r="AG1722" i="157"/>
  <c r="AG1721" i="157"/>
  <c r="AG1719" i="157"/>
  <c r="AG1718" i="157"/>
  <c r="AG1717" i="157"/>
  <c r="AG1716" i="157"/>
  <c r="AG1713" i="157"/>
  <c r="AG1711" i="157"/>
  <c r="AG1710" i="157"/>
  <c r="AG1709" i="157"/>
  <c r="AG1708" i="157"/>
  <c r="AG1707" i="157"/>
  <c r="AG1706" i="157"/>
  <c r="AG1705" i="157"/>
  <c r="AG1695" i="157"/>
  <c r="AG1758" i="157" s="1"/>
  <c r="AG1694" i="157"/>
  <c r="AG1757" i="157" s="1"/>
  <c r="AG1692" i="157"/>
  <c r="AG1755" i="157" s="1"/>
  <c r="AG1689" i="157"/>
  <c r="AG1754" i="157" s="1"/>
  <c r="AG1682" i="157"/>
  <c r="AG1750" i="157" s="1"/>
  <c r="AG1672" i="157"/>
  <c r="AG1746" i="157" s="1"/>
  <c r="AG1667" i="157"/>
  <c r="AG1665" i="157" s="1"/>
  <c r="AG1662" i="157"/>
  <c r="AG1736" i="157" s="1"/>
  <c r="AG1655" i="157"/>
  <c r="AG1729" i="157" s="1"/>
  <c r="AG1646" i="157"/>
  <c r="AG1720" i="157" s="1"/>
  <c r="AG1641" i="157"/>
  <c r="AG1715" i="157" s="1"/>
  <c r="AG1638" i="157"/>
  <c r="AG1712" i="157" s="1"/>
  <c r="AG1630" i="157"/>
  <c r="AG1704" i="157" s="1"/>
  <c r="AG1626" i="157"/>
  <c r="AG1700" i="157" s="1"/>
  <c r="AG1612" i="157"/>
  <c r="AG1611" i="157"/>
  <c r="AG1598" i="157"/>
  <c r="AG1597" i="157"/>
  <c r="AG1596" i="157"/>
  <c r="AG1595" i="157"/>
  <c r="AG1593" i="157"/>
  <c r="AG1591" i="157"/>
  <c r="AG1590" i="157"/>
  <c r="AG1588" i="157"/>
  <c r="AG1587" i="157"/>
  <c r="AG1586" i="157"/>
  <c r="AG1585" i="157"/>
  <c r="AG1584" i="157"/>
  <c r="AG1582" i="157"/>
  <c r="AG1579" i="157"/>
  <c r="AG1578" i="157"/>
  <c r="AG1577" i="157"/>
  <c r="AG1576" i="157"/>
  <c r="AG1575" i="157"/>
  <c r="AG1573" i="157"/>
  <c r="AG1572" i="157"/>
  <c r="AG1571" i="157"/>
  <c r="AG1570" i="157"/>
  <c r="AG1567" i="157"/>
  <c r="AG1565" i="157"/>
  <c r="AG1564" i="157"/>
  <c r="AG1563" i="157"/>
  <c r="AG1562" i="157"/>
  <c r="AG1561" i="157"/>
  <c r="AG1560" i="157"/>
  <c r="AG1559" i="157"/>
  <c r="AG1549" i="157"/>
  <c r="AG1610" i="157" s="1"/>
  <c r="AG1548" i="157"/>
  <c r="AG1609" i="157" s="1"/>
  <c r="AG1546" i="157"/>
  <c r="AG1607" i="157" s="1"/>
  <c r="AG1541" i="157"/>
  <c r="AG1606" i="157" s="1"/>
  <c r="AG1535" i="157"/>
  <c r="AG1603" i="157" s="1"/>
  <c r="AG1529" i="157"/>
  <c r="AG1599" i="157" s="1"/>
  <c r="AG1524" i="157"/>
  <c r="AG1594" i="157" s="1"/>
  <c r="AG1519" i="157"/>
  <c r="AG1513" i="157"/>
  <c r="AG1583" i="157" s="1"/>
  <c r="AG1504" i="157"/>
  <c r="AG1574" i="157" s="1"/>
  <c r="AG1499" i="157"/>
  <c r="AG1569" i="157" s="1"/>
  <c r="AG1496" i="157"/>
  <c r="AG1566" i="157" s="1"/>
  <c r="AG1488" i="157"/>
  <c r="AG1558" i="157" s="1"/>
  <c r="AG1484" i="157"/>
  <c r="AG1554" i="157" s="1"/>
  <c r="AG1476" i="157"/>
  <c r="AG1475" i="157"/>
  <c r="AG1463" i="157"/>
  <c r="AG1461" i="157"/>
  <c r="AG1460" i="157"/>
  <c r="AG1458" i="157"/>
  <c r="AG1456" i="157"/>
  <c r="AG1455" i="157"/>
  <c r="AG1453" i="157"/>
  <c r="AG1452" i="157"/>
  <c r="AG1450" i="157"/>
  <c r="AG1449" i="157"/>
  <c r="AG1444" i="157"/>
  <c r="AG1443" i="157"/>
  <c r="AG1442" i="157"/>
  <c r="AG1441" i="157"/>
  <c r="AG1440" i="157"/>
  <c r="AG1438" i="157"/>
  <c r="AG1437" i="157"/>
  <c r="AG1436" i="157"/>
  <c r="AG1435" i="157"/>
  <c r="AG1432" i="157"/>
  <c r="AG1430" i="157"/>
  <c r="AG1429" i="157"/>
  <c r="AG1428" i="157"/>
  <c r="AG1427" i="157"/>
  <c r="AG1426" i="157"/>
  <c r="AG1425" i="157"/>
  <c r="AG1424" i="157"/>
  <c r="AG1414" i="157"/>
  <c r="AG1474" i="157" s="1"/>
  <c r="AG1413" i="157"/>
  <c r="AG1473" i="157" s="1"/>
  <c r="AG1411" i="157"/>
  <c r="AG1471" i="157" s="1"/>
  <c r="AG1406" i="157"/>
  <c r="AG1399" i="157"/>
  <c r="AG1468" i="157" s="1"/>
  <c r="AG1393" i="157"/>
  <c r="AG1464" i="157" s="1"/>
  <c r="AG1388" i="157"/>
  <c r="AG1459" i="157" s="1"/>
  <c r="AG1383" i="157"/>
  <c r="AG1454" i="157" s="1"/>
  <c r="AG1377" i="157"/>
  <c r="AG1448" i="157" s="1"/>
  <c r="AG1368" i="157"/>
  <c r="AG1439" i="157" s="1"/>
  <c r="AG1363" i="157"/>
  <c r="AG1434" i="157" s="1"/>
  <c r="AG1360" i="157"/>
  <c r="AG1431" i="157" s="1"/>
  <c r="AG1352" i="157"/>
  <c r="AG1423" i="157" s="1"/>
  <c r="AG1348" i="157"/>
  <c r="AG1419" i="157" s="1"/>
  <c r="AG1336" i="157"/>
  <c r="AG1335" i="157"/>
  <c r="AG1332" i="157"/>
  <c r="AG1322" i="157"/>
  <c r="AG1321" i="157"/>
  <c r="AG1320" i="157"/>
  <c r="AG1318" i="157"/>
  <c r="AG1316" i="157"/>
  <c r="AG1314" i="157"/>
  <c r="AG1313" i="157"/>
  <c r="AG1311" i="157"/>
  <c r="AG1308" i="157"/>
  <c r="AG1307" i="157"/>
  <c r="AG1302" i="157"/>
  <c r="AG1301" i="157"/>
  <c r="AG1300" i="157"/>
  <c r="AG1299" i="157"/>
  <c r="AG1298" i="157"/>
  <c r="AG1296" i="157"/>
  <c r="AG1295" i="157"/>
  <c r="AG1293" i="157"/>
  <c r="AG1290" i="157"/>
  <c r="AG1288" i="157"/>
  <c r="AG1287" i="157"/>
  <c r="AG1286" i="157"/>
  <c r="AG1285" i="157"/>
  <c r="AG1284" i="157"/>
  <c r="AG1283" i="157"/>
  <c r="AG1272" i="157"/>
  <c r="AG1265" i="157"/>
  <c r="AG1257" i="157"/>
  <c r="AG1248" i="157"/>
  <c r="AG1243" i="157"/>
  <c r="AG1237" i="157"/>
  <c r="AG1229" i="157"/>
  <c r="AG1224" i="157"/>
  <c r="AG1221" i="157"/>
  <c r="AG1213" i="157"/>
  <c r="AG1210" i="157"/>
  <c r="AG1201" i="157"/>
  <c r="AG1334" i="157" s="1"/>
  <c r="AG1200" i="157"/>
  <c r="AG1333" i="157" s="1"/>
  <c r="AG1198" i="157"/>
  <c r="AG1194" i="157"/>
  <c r="AG1329" i="157" s="1"/>
  <c r="AG1189" i="157"/>
  <c r="AG1177" i="157"/>
  <c r="AG1172" i="157"/>
  <c r="AG1170" i="157" s="1"/>
  <c r="AG1167" i="157"/>
  <c r="AG1161" i="157"/>
  <c r="AG1152" i="157"/>
  <c r="AG1147" i="157"/>
  <c r="AG1144" i="157"/>
  <c r="AG1136" i="157"/>
  <c r="AG1132" i="157"/>
  <c r="AG1116" i="157"/>
  <c r="AG1115" i="157"/>
  <c r="AG1102" i="157"/>
  <c r="AG1101" i="157"/>
  <c r="AG1100" i="157"/>
  <c r="AG1099" i="157"/>
  <c r="AG1095" i="157"/>
  <c r="AG1094" i="157"/>
  <c r="AG1092" i="157"/>
  <c r="AG1089" i="157"/>
  <c r="AG1088" i="157"/>
  <c r="AG1086" i="157"/>
  <c r="AG1083" i="157"/>
  <c r="AG1082" i="157"/>
  <c r="AG1081" i="157"/>
  <c r="AG1080" i="157"/>
  <c r="AG1079" i="157"/>
  <c r="AG1077" i="157"/>
  <c r="AG1076" i="157"/>
  <c r="AG1074" i="157"/>
  <c r="AG1071" i="157"/>
  <c r="AG1069" i="157"/>
  <c r="AG1068" i="157"/>
  <c r="AG1067" i="157"/>
  <c r="AG1066" i="157"/>
  <c r="AG1065" i="157"/>
  <c r="AG1064" i="157"/>
  <c r="AG1050" i="157"/>
  <c r="AG1049" i="157"/>
  <c r="AG1047" i="157"/>
  <c r="AG1039" i="157"/>
  <c r="AG1114" i="157" s="1"/>
  <c r="AG1038" i="157"/>
  <c r="AG1113" i="157" s="1"/>
  <c r="AG1036" i="157"/>
  <c r="AG1111" i="157" s="1"/>
  <c r="AG1031" i="157"/>
  <c r="AG1110" i="157" s="1"/>
  <c r="AG1019" i="157"/>
  <c r="AG1107" i="157" s="1"/>
  <c r="AG1010" i="157"/>
  <c r="AG1103" i="157" s="1"/>
  <c r="AG1005" i="157"/>
  <c r="AG1000" i="157"/>
  <c r="AG1093" i="157" s="1"/>
  <c r="AG994" i="157"/>
  <c r="AG985" i="157"/>
  <c r="AG1078" i="157" s="1"/>
  <c r="AG980" i="157"/>
  <c r="AG1073" i="157" s="1"/>
  <c r="AG977" i="157"/>
  <c r="AG1070" i="157" s="1"/>
  <c r="AG969" i="157"/>
  <c r="AG1062" i="157" s="1"/>
  <c r="AG965" i="157"/>
  <c r="AG1059" i="157" s="1"/>
  <c r="AG948" i="157"/>
  <c r="AG947" i="157"/>
  <c r="AG943" i="157"/>
  <c r="AG942" i="157"/>
  <c r="AG941" i="157"/>
  <c r="AG929" i="157"/>
  <c r="AG928" i="157"/>
  <c r="AG927" i="157"/>
  <c r="AG926" i="157"/>
  <c r="AG925" i="157"/>
  <c r="AG923" i="157"/>
  <c r="AG921" i="157"/>
  <c r="AG920" i="157"/>
  <c r="AG918" i="157"/>
  <c r="AG917" i="157"/>
  <c r="AG916" i="157"/>
  <c r="AG914" i="157"/>
  <c r="AG913" i="157"/>
  <c r="AG912" i="157"/>
  <c r="AG911" i="157"/>
  <c r="AG909" i="157"/>
  <c r="AG906" i="157"/>
  <c r="AG905" i="157"/>
  <c r="AG904" i="157"/>
  <c r="AG903" i="157"/>
  <c r="AG902" i="157"/>
  <c r="AG900" i="157"/>
  <c r="AG899" i="157"/>
  <c r="AG897" i="157"/>
  <c r="AG892" i="157"/>
  <c r="AG890" i="157"/>
  <c r="AG889" i="157"/>
  <c r="AG888" i="157"/>
  <c r="AG887" i="157"/>
  <c r="AG886" i="157"/>
  <c r="AG885" i="157"/>
  <c r="AG884" i="157"/>
  <c r="AG880" i="157"/>
  <c r="AG875" i="157"/>
  <c r="AG866" i="157"/>
  <c r="AG864" i="157"/>
  <c r="AG861" i="157"/>
  <c r="AG854" i="157"/>
  <c r="AG855" i="157" s="1"/>
  <c r="AG848" i="157"/>
  <c r="AG842" i="157"/>
  <c r="AG837" i="157"/>
  <c r="AG832" i="157"/>
  <c r="AG825" i="157"/>
  <c r="AG817" i="157"/>
  <c r="AG812" i="157"/>
  <c r="AG809" i="157"/>
  <c r="AG801" i="157"/>
  <c r="AG798" i="157"/>
  <c r="AG791" i="157"/>
  <c r="AG788" i="157"/>
  <c r="AG781" i="157"/>
  <c r="AG774" i="157"/>
  <c r="AG769" i="157"/>
  <c r="AG767" i="157" s="1"/>
  <c r="AG764" i="157"/>
  <c r="AG757" i="157"/>
  <c r="AG749" i="157"/>
  <c r="AG744" i="157"/>
  <c r="AG741" i="157"/>
  <c r="AG733" i="157"/>
  <c r="AG729" i="157"/>
  <c r="AG717" i="157"/>
  <c r="AG946" i="157" s="1"/>
  <c r="AG716" i="157"/>
  <c r="AG945" i="157" s="1"/>
  <c r="AG707" i="157"/>
  <c r="AG706" i="157" s="1"/>
  <c r="AG711" i="157" s="1"/>
  <c r="AG704" i="157"/>
  <c r="AG703" i="157" s="1"/>
  <c r="AG710" i="157" s="1"/>
  <c r="AG712" i="157" s="1"/>
  <c r="AG694" i="157"/>
  <c r="AG693" i="157"/>
  <c r="AG698" i="157" s="1"/>
  <c r="AG691" i="157"/>
  <c r="AG690" i="157" s="1"/>
  <c r="AG697" i="157" s="1"/>
  <c r="AG699" i="157" s="1"/>
  <c r="AG680" i="157"/>
  <c r="AG679" i="157" s="1"/>
  <c r="AG684" i="157" s="1"/>
  <c r="AG677" i="157"/>
  <c r="AG676" i="157" s="1"/>
  <c r="AG683" i="157" s="1"/>
  <c r="AG685" i="157" s="1"/>
  <c r="AG666" i="157"/>
  <c r="AG665" i="157"/>
  <c r="AG670" i="157" s="1"/>
  <c r="AG663" i="157"/>
  <c r="AG662" i="157" s="1"/>
  <c r="AG669" i="157" s="1"/>
  <c r="AG671" i="157" s="1"/>
  <c r="AG657" i="157"/>
  <c r="AG651" i="157"/>
  <c r="AG646" i="157"/>
  <c r="AG636" i="157"/>
  <c r="AG627" i="157" s="1"/>
  <c r="AG621" i="157"/>
  <c r="AG616" i="157"/>
  <c r="AG613" i="157"/>
  <c r="AG650" i="157" s="1"/>
  <c r="AG605" i="157"/>
  <c r="AG598" i="157"/>
  <c r="AG549" i="157"/>
  <c r="AG544" i="157"/>
  <c r="AG542" i="157" s="1"/>
  <c r="AG597" i="157" s="1"/>
  <c r="AG535" i="157"/>
  <c r="AG533" i="157" s="1"/>
  <c r="AG595" i="157" s="1"/>
  <c r="AG599" i="157" s="1"/>
  <c r="AG525" i="157"/>
  <c r="AG521" i="157"/>
  <c r="AG516" i="157"/>
  <c r="AG502" i="157"/>
  <c r="AG495" i="157"/>
  <c r="AG482" i="157"/>
  <c r="AG477" i="157"/>
  <c r="AG474" i="157"/>
  <c r="AG467" i="157"/>
  <c r="AG513" i="157" s="1"/>
  <c r="AG464" i="157"/>
  <c r="AG451" i="157"/>
  <c r="AG448" i="157"/>
  <c r="AG444" i="157"/>
  <c r="AG443" i="157"/>
  <c r="AG440" i="157"/>
  <c r="AG424" i="157"/>
  <c r="AG415" i="157"/>
  <c r="AG413" i="157" s="1"/>
  <c r="AG441" i="157" s="1"/>
  <c r="AG409" i="157"/>
  <c r="AG400" i="157"/>
  <c r="AG401" i="157" s="1"/>
  <c r="AG395" i="157"/>
  <c r="AG385" i="157"/>
  <c r="AG379" i="157"/>
  <c r="AG394" i="157" s="1"/>
  <c r="AG373" i="157"/>
  <c r="AG371" i="157" s="1"/>
  <c r="AG392" i="157" s="1"/>
  <c r="AG368" i="157"/>
  <c r="AG358" i="157"/>
  <c r="AG349" i="157"/>
  <c r="AG341" i="157"/>
  <c r="AG337" i="157"/>
  <c r="AG319" i="157"/>
  <c r="AG312" i="157"/>
  <c r="AG309" i="157"/>
  <c r="AG302" i="157"/>
  <c r="AG294" i="157"/>
  <c r="AG289" i="157"/>
  <c r="AG286" i="157"/>
  <c r="AG278" i="157"/>
  <c r="AG274" i="157"/>
  <c r="AG251" i="157"/>
  <c r="AG245" i="157"/>
  <c r="AG239" i="157"/>
  <c r="AG230" i="157"/>
  <c r="AG220" i="157"/>
  <c r="AG211" i="157" s="1"/>
  <c r="AG204" i="157"/>
  <c r="AG199" i="157"/>
  <c r="AG196" i="157"/>
  <c r="AG238" i="157" s="1"/>
  <c r="AG188" i="157"/>
  <c r="AG184" i="157"/>
  <c r="AG174" i="157"/>
  <c r="AG170" i="157"/>
  <c r="AG163" i="157"/>
  <c r="AG159" i="157"/>
  <c r="AG152" i="157"/>
  <c r="AG147" i="157"/>
  <c r="AG145" i="157" s="1"/>
  <c r="AG142" i="157"/>
  <c r="AG135" i="157"/>
  <c r="AG126" i="157"/>
  <c r="AG121" i="157"/>
  <c r="AG118" i="157"/>
  <c r="AG110" i="157"/>
  <c r="AG106" i="157"/>
  <c r="AG96" i="157"/>
  <c r="AG89" i="157"/>
  <c r="AG85" i="157"/>
  <c r="AG81" i="157"/>
  <c r="AG69" i="157"/>
  <c r="AG64" i="157"/>
  <c r="AG62" i="157" s="1"/>
  <c r="AG59" i="157"/>
  <c r="AG52" i="157"/>
  <c r="AG44" i="157"/>
  <c r="AG39" i="157"/>
  <c r="AG36" i="157"/>
  <c r="AG28" i="157"/>
  <c r="AG24" i="157"/>
  <c r="AD73" i="46" l="1"/>
  <c r="AD131" i="46" s="1"/>
  <c r="AG1098" i="157"/>
  <c r="AG445" i="157"/>
  <c r="AG992" i="157"/>
  <c r="AG1199" i="157"/>
  <c r="AG97" i="157"/>
  <c r="AG171" i="157"/>
  <c r="AG526" i="157"/>
  <c r="AG615" i="157"/>
  <c r="AG649" i="157" s="1"/>
  <c r="AG1292" i="157"/>
  <c r="AG133" i="157"/>
  <c r="AG156" i="157" s="1"/>
  <c r="AG340" i="157"/>
  <c r="AG476" i="157"/>
  <c r="AG514" i="157" s="1"/>
  <c r="AG2003" i="157"/>
  <c r="AG2063" i="157" s="1"/>
  <c r="AG2116" i="157"/>
  <c r="AG2185" i="157" s="1"/>
  <c r="AG879" i="157"/>
  <c r="AG743" i="157"/>
  <c r="AG779" i="157" s="1"/>
  <c r="AG1900" i="157"/>
  <c r="AG1979" i="157"/>
  <c r="AG2048" i="157" s="1"/>
  <c r="AG2228" i="157"/>
  <c r="AG2292" i="157" s="1"/>
  <c r="AG2252" i="157"/>
  <c r="AG2261" i="157" s="1"/>
  <c r="AG2325" i="157" s="1"/>
  <c r="AG452" i="157"/>
  <c r="AG50" i="157"/>
  <c r="AG82" i="157" s="1"/>
  <c r="AG1087" i="157"/>
  <c r="AG1511" i="157"/>
  <c r="AG1581" i="157" s="1"/>
  <c r="AG198" i="157"/>
  <c r="AG237" i="157" s="1"/>
  <c r="AG300" i="157"/>
  <c r="AG338" i="157" s="1"/>
  <c r="AG120" i="157"/>
  <c r="AG157" i="157" s="1"/>
  <c r="AG236" i="157"/>
  <c r="AG252" i="157"/>
  <c r="AG396" i="157"/>
  <c r="AG865" i="157"/>
  <c r="AG1046" i="157"/>
  <c r="AG1312" i="157"/>
  <c r="AG1330" i="157"/>
  <c r="AG2293" i="157"/>
  <c r="AG1223" i="157"/>
  <c r="AG1263" i="157" s="1"/>
  <c r="AG1801" i="157"/>
  <c r="AG1898" i="157" s="1"/>
  <c r="AG84" i="157"/>
  <c r="AG359" i="157"/>
  <c r="AG755" i="157"/>
  <c r="AG778" i="157" s="1"/>
  <c r="AG823" i="157"/>
  <c r="AG845" i="157" s="1"/>
  <c r="AG1277" i="157"/>
  <c r="AG1297" i="157"/>
  <c r="AG1323" i="157"/>
  <c r="AG780" i="157"/>
  <c r="AG1281" i="157"/>
  <c r="AD30" i="46"/>
  <c r="AD93" i="46" s="1"/>
  <c r="AD61" i="46"/>
  <c r="AD54" i="46"/>
  <c r="AG1868" i="157"/>
  <c r="AG792" i="157"/>
  <c r="AG38" i="157"/>
  <c r="AG83" i="157" s="1"/>
  <c r="AG515" i="157"/>
  <c r="AG1289" i="157"/>
  <c r="AG1306" i="157"/>
  <c r="AG1327" i="157"/>
  <c r="AG1812" i="157"/>
  <c r="AG1909" i="157" s="1"/>
  <c r="AG2092" i="157"/>
  <c r="AG2161" i="157" s="1"/>
  <c r="AG2105" i="157"/>
  <c r="AG2174" i="157" s="1"/>
  <c r="AG1159" i="157"/>
  <c r="AG1186" i="157" s="1"/>
  <c r="AG1317" i="157"/>
  <c r="AG1273" i="157"/>
  <c r="AG1386" i="157"/>
  <c r="AG1457" i="157" s="1"/>
  <c r="AG1412" i="157"/>
  <c r="AG1472" i="157" s="1"/>
  <c r="AG1955" i="157"/>
  <c r="AG2024" i="157" s="1"/>
  <c r="AG1968" i="157"/>
  <c r="AG2037" i="157" s="1"/>
  <c r="AG158" i="157"/>
  <c r="AG288" i="157"/>
  <c r="AG339" i="157" s="1"/>
  <c r="AG1016" i="157"/>
  <c r="AG1188" i="157"/>
  <c r="AG1235" i="157"/>
  <c r="AG1788" i="157"/>
  <c r="AG1830" i="157" s="1"/>
  <c r="AG1918" i="157" s="1"/>
  <c r="AG2141" i="157"/>
  <c r="AG2200" i="157" s="1"/>
  <c r="AG931" i="157"/>
  <c r="AG924" i="157"/>
  <c r="AG835" i="157"/>
  <c r="AG935" i="157"/>
  <c r="AG883" i="157"/>
  <c r="AG648" i="157"/>
  <c r="AG1681" i="157"/>
  <c r="AG1749" i="157" s="1"/>
  <c r="AG1739" i="157"/>
  <c r="AG938" i="157"/>
  <c r="AG891" i="157"/>
  <c r="AG910" i="157"/>
  <c r="AG939" i="157"/>
  <c r="AG930" i="157"/>
  <c r="AG896" i="157"/>
  <c r="AG811" i="157"/>
  <c r="AG919" i="157"/>
  <c r="AG944" i="157"/>
  <c r="AG901" i="157"/>
  <c r="AG1003" i="157"/>
  <c r="AG1018" i="157" s="1"/>
  <c r="AG1146" i="157"/>
  <c r="AG1187" i="157" s="1"/>
  <c r="AG1246" i="157"/>
  <c r="AG1498" i="157"/>
  <c r="AG1547" i="157"/>
  <c r="AG1608" i="157" s="1"/>
  <c r="AG1640" i="157"/>
  <c r="AG1693" i="157"/>
  <c r="AG1756" i="157" s="1"/>
  <c r="AG1741" i="157"/>
  <c r="AG1839" i="157"/>
  <c r="AG1924" i="157" s="1"/>
  <c r="AG2241" i="157"/>
  <c r="AG2271" i="157"/>
  <c r="AG2330" i="157" s="1"/>
  <c r="AG979" i="157"/>
  <c r="AG1037" i="157"/>
  <c r="AG1112" i="157" s="1"/>
  <c r="AG1054" i="157"/>
  <c r="AG1375" i="157"/>
  <c r="AG1470" i="157"/>
  <c r="AG1522" i="157"/>
  <c r="AG1589" i="157"/>
  <c r="AG1869" i="157"/>
  <c r="AG1362" i="157"/>
  <c r="AG1653" i="157"/>
  <c r="AG1331" i="157" l="1"/>
  <c r="AD62" i="46"/>
  <c r="AD125" i="46" s="1"/>
  <c r="AG2260" i="157"/>
  <c r="AG2324" i="157" s="1"/>
  <c r="AG2129" i="157"/>
  <c r="AG2195" i="157" s="1"/>
  <c r="AG1085" i="157"/>
  <c r="AG1532" i="157"/>
  <c r="AG1600" i="157" s="1"/>
  <c r="AG517" i="157"/>
  <c r="AG652" i="157"/>
  <c r="AG1829" i="157"/>
  <c r="AG1917" i="157" s="1"/>
  <c r="AG1831" i="157"/>
  <c r="AG1919" i="157" s="1"/>
  <c r="AG86" i="157"/>
  <c r="AG1992" i="157"/>
  <c r="AG2058" i="157" s="1"/>
  <c r="AG240" i="157"/>
  <c r="AG342" i="157"/>
  <c r="AG1990" i="157"/>
  <c r="AG2056" i="157" s="1"/>
  <c r="AG160" i="157"/>
  <c r="AG2316" i="157"/>
  <c r="AG940" i="157"/>
  <c r="AG782" i="157"/>
  <c r="AG908" i="157"/>
  <c r="AG1190" i="157"/>
  <c r="AG1291" i="157"/>
  <c r="AG1885" i="157"/>
  <c r="AG2127" i="157"/>
  <c r="AG1304" i="157"/>
  <c r="AG1053" i="157"/>
  <c r="AG1104" i="157" s="1"/>
  <c r="AD63" i="46"/>
  <c r="AD126" i="46" s="1"/>
  <c r="AD117" i="46"/>
  <c r="AD65" i="46"/>
  <c r="AD128" i="46" s="1"/>
  <c r="AD124" i="46"/>
  <c r="AG2128" i="157"/>
  <c r="AG2194" i="157" s="1"/>
  <c r="AG1262" i="157"/>
  <c r="AG1266" i="157" s="1"/>
  <c r="AG1991" i="157"/>
  <c r="AG2057" i="157" s="1"/>
  <c r="AG1106" i="157"/>
  <c r="AG1398" i="157"/>
  <c r="AG1467" i="157" s="1"/>
  <c r="AG1446" i="157"/>
  <c r="AG1396" i="157"/>
  <c r="AG1315" i="157"/>
  <c r="AG1264" i="157"/>
  <c r="AG1326" i="157" s="1"/>
  <c r="AG1534" i="157"/>
  <c r="AG1602" i="157" s="1"/>
  <c r="AG1592" i="157"/>
  <c r="AG1714" i="157"/>
  <c r="AG1680" i="157"/>
  <c r="AG1748" i="157" s="1"/>
  <c r="AG922" i="157"/>
  <c r="AG847" i="157"/>
  <c r="AG934" i="157" s="1"/>
  <c r="AG1727" i="157"/>
  <c r="AG1679" i="157"/>
  <c r="AG2305" i="157"/>
  <c r="AG2259" i="157"/>
  <c r="AG846" i="157"/>
  <c r="AG933" i="157" s="1"/>
  <c r="AG895" i="157"/>
  <c r="AG1325" i="157"/>
  <c r="AG1096" i="157"/>
  <c r="AG932" i="157"/>
  <c r="AG1568" i="157"/>
  <c r="AG1533" i="157"/>
  <c r="AG1433" i="157"/>
  <c r="AG1397" i="157"/>
  <c r="AG1466" i="157" s="1"/>
  <c r="AG1072" i="157"/>
  <c r="AG1017" i="157"/>
  <c r="AG1833" i="157" l="1"/>
  <c r="AG1921" i="157" s="1"/>
  <c r="AG1324" i="157"/>
  <c r="AG1055" i="157"/>
  <c r="AG1994" i="157"/>
  <c r="AG2060" i="157" s="1"/>
  <c r="AG1328" i="157"/>
  <c r="AG2131" i="157"/>
  <c r="AG2197" i="157" s="1"/>
  <c r="AG2193" i="157"/>
  <c r="AG1105" i="157"/>
  <c r="AG1020" i="157"/>
  <c r="AG1601" i="157"/>
  <c r="AG1536" i="157"/>
  <c r="AG1604" i="157" s="1"/>
  <c r="AG2263" i="157"/>
  <c r="AG2327" i="157" s="1"/>
  <c r="AG2323" i="157"/>
  <c r="AG849" i="157"/>
  <c r="AG936" i="157" s="1"/>
  <c r="AG1747" i="157"/>
  <c r="AG1683" i="157"/>
  <c r="AG1751" i="157" s="1"/>
  <c r="AG1465" i="157"/>
  <c r="AG1400" i="157"/>
  <c r="AG1469" i="157" s="1"/>
  <c r="AG1108" i="157" l="1"/>
  <c r="AA201" i="156"/>
  <c r="AF3369" i="156" l="1"/>
  <c r="AF3368" i="156"/>
  <c r="AF3354" i="156"/>
  <c r="AF3353" i="156"/>
  <c r="AF3351" i="156"/>
  <c r="AF3349" i="156"/>
  <c r="AF3348" i="156"/>
  <c r="AF3346" i="156"/>
  <c r="AF3345" i="156"/>
  <c r="AF3344" i="156"/>
  <c r="AF3343" i="156"/>
  <c r="AF3337" i="156"/>
  <c r="AF3336" i="156"/>
  <c r="AF3335" i="156"/>
  <c r="AF3334" i="156"/>
  <c r="AF3333" i="156"/>
  <c r="AF3331" i="156"/>
  <c r="AF3330" i="156"/>
  <c r="AF3329" i="156"/>
  <c r="AF3328" i="156"/>
  <c r="AF3325" i="156"/>
  <c r="AF3323" i="156"/>
  <c r="AF3322" i="156"/>
  <c r="AF3321" i="156"/>
  <c r="AF3320" i="156"/>
  <c r="AF3319" i="156"/>
  <c r="AF3318" i="156"/>
  <c r="AF3317" i="156"/>
  <c r="AF3307" i="156"/>
  <c r="AF3306" i="156"/>
  <c r="AF3304" i="156"/>
  <c r="AF3302" i="156"/>
  <c r="AF3296" i="156"/>
  <c r="AF3288" i="156"/>
  <c r="AF3352" i="156" s="1"/>
  <c r="AF3283" i="156"/>
  <c r="AF3277" i="156"/>
  <c r="AF3341" i="156" s="1"/>
  <c r="AF3268" i="156"/>
  <c r="AF3263" i="156"/>
  <c r="AF3260" i="156"/>
  <c r="AF3252" i="156"/>
  <c r="AF3248" i="156"/>
  <c r="AF3237" i="156"/>
  <c r="AF3236" i="156"/>
  <c r="AF3234" i="156"/>
  <c r="AF3230" i="156"/>
  <c r="AF3226" i="156"/>
  <c r="AF3220" i="156"/>
  <c r="AF3357" i="156" s="1"/>
  <c r="AF3210" i="156"/>
  <c r="AF3202" i="156" s="1"/>
  <c r="AF3195" i="156"/>
  <c r="AF3190" i="156"/>
  <c r="AF3187" i="156"/>
  <c r="AF3225" i="156" s="1"/>
  <c r="AF3179" i="156"/>
  <c r="AF3175" i="156"/>
  <c r="AF3169" i="156"/>
  <c r="AF3168" i="156"/>
  <c r="AF3155" i="156"/>
  <c r="AF3154" i="156"/>
  <c r="AF3152" i="156"/>
  <c r="AF3150" i="156"/>
  <c r="AF3149" i="156"/>
  <c r="AF3147" i="156"/>
  <c r="AF3146" i="156"/>
  <c r="AF3145" i="156"/>
  <c r="AF3144" i="156"/>
  <c r="AF3138" i="156"/>
  <c r="AF3137" i="156"/>
  <c r="AF3136" i="156"/>
  <c r="AF3135" i="156"/>
  <c r="AF3134" i="156"/>
  <c r="AF3132" i="156"/>
  <c r="AF3131" i="156"/>
  <c r="AF3129" i="156"/>
  <c r="AF3126" i="156"/>
  <c r="AF3124" i="156"/>
  <c r="AF3123" i="156"/>
  <c r="AF3122" i="156"/>
  <c r="AF3121" i="156"/>
  <c r="AF3120" i="156"/>
  <c r="AF3119" i="156"/>
  <c r="AF3108" i="156"/>
  <c r="AF3167" i="156" s="1"/>
  <c r="AF3107" i="156"/>
  <c r="AF3166" i="156" s="1"/>
  <c r="AF3105" i="156"/>
  <c r="AF3164" i="156" s="1"/>
  <c r="AF3099" i="156"/>
  <c r="AF3162" i="156" s="1"/>
  <c r="AF3092" i="156"/>
  <c r="AF3158" i="156" s="1"/>
  <c r="AF3087" i="156"/>
  <c r="AF3153" i="156" s="1"/>
  <c r="AF3082" i="156"/>
  <c r="AF3148" i="156" s="1"/>
  <c r="AF3076" i="156"/>
  <c r="AF3142" i="156" s="1"/>
  <c r="AF3067" i="156"/>
  <c r="AF3133" i="156" s="1"/>
  <c r="AF3062" i="156"/>
  <c r="AF3128" i="156" s="1"/>
  <c r="AF3059" i="156"/>
  <c r="AF3125" i="156" s="1"/>
  <c r="AF3051" i="156"/>
  <c r="AF3117" i="156" s="1"/>
  <c r="AF3047" i="156"/>
  <c r="AF3113" i="156" s="1"/>
  <c r="AF3035" i="156"/>
  <c r="AF3034" i="156"/>
  <c r="AF3022" i="156"/>
  <c r="AF3021" i="156"/>
  <c r="AF3020" i="156"/>
  <c r="AF3019" i="156"/>
  <c r="AF3016" i="156"/>
  <c r="AF3015" i="156"/>
  <c r="AF3013" i="156"/>
  <c r="AF3012" i="156"/>
  <c r="AF3011" i="156"/>
  <c r="AF3010" i="156"/>
  <c r="AF3009" i="156"/>
  <c r="AF3003" i="156"/>
  <c r="AF3002" i="156"/>
  <c r="AF3001" i="156"/>
  <c r="AF3000" i="156"/>
  <c r="AF2999" i="156"/>
  <c r="AF2998" i="156"/>
  <c r="AF2996" i="156"/>
  <c r="AF2995" i="156"/>
  <c r="AF2994" i="156"/>
  <c r="AF2993" i="156"/>
  <c r="AF2992" i="156"/>
  <c r="AF2989" i="156"/>
  <c r="AF2987" i="156"/>
  <c r="AF2986" i="156"/>
  <c r="AF2985" i="156"/>
  <c r="AF2984" i="156"/>
  <c r="AF2983" i="156"/>
  <c r="AF2982" i="156"/>
  <c r="AF2981" i="156"/>
  <c r="AF2972" i="156"/>
  <c r="AF3033" i="156" s="1"/>
  <c r="AF2971" i="156"/>
  <c r="AF3032" i="156" s="1"/>
  <c r="AF2969" i="156"/>
  <c r="AF3030" i="156" s="1"/>
  <c r="AF2963" i="156"/>
  <c r="AF3029" i="156" s="1"/>
  <c r="AF2954" i="156"/>
  <c r="AF3027" i="156" s="1"/>
  <c r="AF2944" i="156"/>
  <c r="AF3023" i="156" s="1"/>
  <c r="AF2939" i="156"/>
  <c r="AF3018" i="156" s="1"/>
  <c r="AF2935" i="156"/>
  <c r="AF3014" i="156" s="1"/>
  <c r="AF2928" i="156"/>
  <c r="AF3007" i="156" s="1"/>
  <c r="AF2918" i="156"/>
  <c r="AF2997" i="156" s="1"/>
  <c r="AF2912" i="156"/>
  <c r="AF2991" i="156" s="1"/>
  <c r="AF2909" i="156"/>
  <c r="AF2988" i="156" s="1"/>
  <c r="AF2901" i="156"/>
  <c r="AF2980" i="156" s="1"/>
  <c r="AF2897" i="156"/>
  <c r="AF2977" i="156" s="1"/>
  <c r="AF2884" i="156"/>
  <c r="AF2883" i="156"/>
  <c r="AF2880" i="156"/>
  <c r="AF2869" i="156"/>
  <c r="AF2868" i="156"/>
  <c r="AF2867" i="156"/>
  <c r="AF2866" i="156"/>
  <c r="AF2864" i="156"/>
  <c r="AF2862" i="156"/>
  <c r="AF2861" i="156"/>
  <c r="AF2859" i="156"/>
  <c r="AF2858" i="156"/>
  <c r="AF2857" i="156"/>
  <c r="AF2856" i="156"/>
  <c r="AF2855" i="156"/>
  <c r="AF2853" i="156"/>
  <c r="AF2850" i="156"/>
  <c r="AF2849" i="156"/>
  <c r="AF2848" i="156"/>
  <c r="AF2847" i="156"/>
  <c r="AF2846" i="156"/>
  <c r="AF2844" i="156"/>
  <c r="AF2843" i="156"/>
  <c r="AF2842" i="156"/>
  <c r="AF2841" i="156"/>
  <c r="AF2838" i="156"/>
  <c r="AF2836" i="156"/>
  <c r="AF2835" i="156"/>
  <c r="AF2834" i="156"/>
  <c r="AF2833" i="156"/>
  <c r="AF2832" i="156"/>
  <c r="AF2831" i="156"/>
  <c r="AF2830" i="156"/>
  <c r="AF2819" i="156"/>
  <c r="AF2882" i="156" s="1"/>
  <c r="AF2818" i="156"/>
  <c r="AF2881" i="156" s="1"/>
  <c r="AF2815" i="156"/>
  <c r="AF2878" i="156" s="1"/>
  <c r="AF2811" i="156"/>
  <c r="AF2877" i="156" s="1"/>
  <c r="AF2804" i="156"/>
  <c r="AF2874" i="156" s="1"/>
  <c r="AF2798" i="156"/>
  <c r="AF2870" i="156" s="1"/>
  <c r="AF2793" i="156"/>
  <c r="AF2865" i="156" s="1"/>
  <c r="AF2788" i="156"/>
  <c r="AF2860" i="156" s="1"/>
  <c r="AF2782" i="156"/>
  <c r="AF2854" i="156" s="1"/>
  <c r="AF2773" i="156"/>
  <c r="AF2845" i="156" s="1"/>
  <c r="AF2768" i="156"/>
  <c r="AF2840" i="156" s="1"/>
  <c r="AF2765" i="156"/>
  <c r="AF2837" i="156" s="1"/>
  <c r="AF2757" i="156"/>
  <c r="AF2829" i="156" s="1"/>
  <c r="AF2753" i="156"/>
  <c r="AF2825" i="156" s="1"/>
  <c r="AF2741" i="156"/>
  <c r="AF2740" i="156"/>
  <c r="AF2726" i="156"/>
  <c r="AF2725" i="156"/>
  <c r="AF2723" i="156"/>
  <c r="AF2721" i="156"/>
  <c r="AF2720" i="156"/>
  <c r="AF2718" i="156"/>
  <c r="AF2717" i="156"/>
  <c r="AF2716" i="156"/>
  <c r="AF2715" i="156"/>
  <c r="AF2714" i="156"/>
  <c r="AF2712" i="156"/>
  <c r="AF2709" i="156"/>
  <c r="AF2708" i="156"/>
  <c r="AF2707" i="156"/>
  <c r="AF2706" i="156"/>
  <c r="AF2705" i="156"/>
  <c r="AF2703" i="156"/>
  <c r="AF2702" i="156"/>
  <c r="AF2701" i="156"/>
  <c r="AF2700" i="156"/>
  <c r="AF2697" i="156"/>
  <c r="AF2695" i="156"/>
  <c r="AF2694" i="156"/>
  <c r="AF2693" i="156"/>
  <c r="AF2692" i="156"/>
  <c r="AF2691" i="156"/>
  <c r="AF2690" i="156"/>
  <c r="AF2689" i="156"/>
  <c r="AF2679" i="156"/>
  <c r="AF2739" i="156" s="1"/>
  <c r="AF2678" i="156"/>
  <c r="AF2738" i="156" s="1"/>
  <c r="AF2676" i="156"/>
  <c r="AF2736" i="156" s="1"/>
  <c r="AF2670" i="156"/>
  <c r="AF2733" i="156" s="1"/>
  <c r="AF2662" i="156"/>
  <c r="AF2728" i="156" s="1"/>
  <c r="AF2657" i="156"/>
  <c r="AF2724" i="156" s="1"/>
  <c r="AF2652" i="156"/>
  <c r="AF2719" i="156" s="1"/>
  <c r="AF2646" i="156"/>
  <c r="AF2713" i="156" s="1"/>
  <c r="AF2637" i="156"/>
  <c r="AF2704" i="156" s="1"/>
  <c r="AF2632" i="156"/>
  <c r="AF2699" i="156" s="1"/>
  <c r="AF2629" i="156"/>
  <c r="AF2696" i="156" s="1"/>
  <c r="AF2621" i="156"/>
  <c r="AF2688" i="156" s="1"/>
  <c r="AF2617" i="156"/>
  <c r="AF2684" i="156" s="1"/>
  <c r="AF2604" i="156"/>
  <c r="AF2603" i="156"/>
  <c r="AF2599" i="156"/>
  <c r="AF2598" i="156"/>
  <c r="AF2597" i="156"/>
  <c r="AF2583" i="156"/>
  <c r="AF2582" i="156"/>
  <c r="AF2581" i="156"/>
  <c r="AF2580" i="156"/>
  <c r="AF2579" i="156"/>
  <c r="AF2577" i="156"/>
  <c r="AF2575" i="156"/>
  <c r="AF2574" i="156"/>
  <c r="AF2572" i="156"/>
  <c r="AF2571" i="156"/>
  <c r="AF2570" i="156"/>
  <c r="AF2569" i="156"/>
  <c r="AF2568" i="156"/>
  <c r="AF2567" i="156"/>
  <c r="AF2566" i="156"/>
  <c r="AF2564" i="156"/>
  <c r="AF2561" i="156"/>
  <c r="AF2560" i="156"/>
  <c r="AF2559" i="156"/>
  <c r="AF2558" i="156"/>
  <c r="AF2556" i="156"/>
  <c r="AF2555" i="156"/>
  <c r="AF2553" i="156"/>
  <c r="AF2550" i="156"/>
  <c r="AF2548" i="156"/>
  <c r="AF2547" i="156"/>
  <c r="AF2546" i="156"/>
  <c r="AF2545" i="156"/>
  <c r="AF2544" i="156"/>
  <c r="AF2543" i="156"/>
  <c r="AF2542" i="156"/>
  <c r="AF2538" i="156"/>
  <c r="AF2529" i="156"/>
  <c r="AF2525" i="156"/>
  <c r="AF2524" i="156" s="1"/>
  <c r="AF2532" i="156" s="1"/>
  <c r="AF2518" i="156"/>
  <c r="AF2519" i="156" s="1"/>
  <c r="AF2509" i="156"/>
  <c r="AF2501" i="156"/>
  <c r="AF2498" i="156"/>
  <c r="AF2497" i="156"/>
  <c r="AF2504" i="156" s="1"/>
  <c r="AF2494" i="156"/>
  <c r="AF2493" i="156" s="1"/>
  <c r="AF2503" i="156" s="1"/>
  <c r="AF2489" i="156"/>
  <c r="AF2482" i="156"/>
  <c r="AF2474" i="156"/>
  <c r="AF2465" i="156"/>
  <c r="AF2460" i="156"/>
  <c r="AF2469" i="156" s="1"/>
  <c r="AF2455" i="156"/>
  <c r="AF2454" i="156" s="1"/>
  <c r="AF2468" i="156" s="1"/>
  <c r="AF2449" i="156"/>
  <c r="AF2444" i="156"/>
  <c r="AF2443" i="156" s="1"/>
  <c r="AF2448" i="156" s="1"/>
  <c r="AF2429" i="156"/>
  <c r="AF2424" i="156"/>
  <c r="AF2419" i="156"/>
  <c r="AF2414" i="156"/>
  <c r="AF2413" i="156"/>
  <c r="AF2418" i="156" s="1"/>
  <c r="AF2401" i="156"/>
  <c r="AF2396" i="156"/>
  <c r="AF2395" i="156"/>
  <c r="AF2389" i="156"/>
  <c r="AF2378" i="156"/>
  <c r="AF2377" i="156" s="1"/>
  <c r="AF2394" i="156" s="1"/>
  <c r="AF2371" i="156"/>
  <c r="AF2345" i="156"/>
  <c r="AF2340" i="156"/>
  <c r="AF2343" i="156" s="1"/>
  <c r="AF2344" i="156" s="1"/>
  <c r="AF2331" i="156"/>
  <c r="AF2330" i="156"/>
  <c r="AF2335" i="156" s="1"/>
  <c r="AF2327" i="156"/>
  <c r="AF2334" i="156" s="1"/>
  <c r="AF2336" i="156" s="1"/>
  <c r="AF2315" i="156"/>
  <c r="AF2309" i="156"/>
  <c r="AF2310" i="156" s="1"/>
  <c r="AF2302" i="156"/>
  <c r="AF2297" i="156"/>
  <c r="AF2296" i="156"/>
  <c r="AF2301" i="156" s="1"/>
  <c r="AF2281" i="156"/>
  <c r="AF2280" i="156"/>
  <c r="AF2285" i="156" s="1"/>
  <c r="AF2277" i="156"/>
  <c r="AF2284" i="156" s="1"/>
  <c r="AF2286" i="156" s="1"/>
  <c r="AF2268" i="156"/>
  <c r="AF2269" i="156" s="1"/>
  <c r="AF2260" i="156"/>
  <c r="AF2252" i="156"/>
  <c r="AF2253" i="156" s="1"/>
  <c r="AF2248" i="156"/>
  <c r="AF2241" i="156"/>
  <c r="AF2236" i="156"/>
  <c r="AF2234" i="156" s="1"/>
  <c r="AF2231" i="156"/>
  <c r="AF2224" i="156"/>
  <c r="AF2216" i="156"/>
  <c r="AF2211" i="156"/>
  <c r="AF2208" i="156"/>
  <c r="AF2200" i="156"/>
  <c r="AF2194" i="156"/>
  <c r="AF2195" i="156" s="1"/>
  <c r="AF2596" i="156" s="1"/>
  <c r="AF2190" i="156"/>
  <c r="AF2539" i="156" s="1"/>
  <c r="AF2183" i="156"/>
  <c r="AF2177" i="156"/>
  <c r="AF2172" i="156"/>
  <c r="AF2170" i="156" s="1"/>
  <c r="AF2167" i="156"/>
  <c r="AF2160" i="156"/>
  <c r="AF2152" i="156"/>
  <c r="AF2147" i="156"/>
  <c r="AF2144" i="156"/>
  <c r="AF2136" i="156"/>
  <c r="AF2134" i="156"/>
  <c r="AF2125" i="156"/>
  <c r="AF2126" i="156" s="1"/>
  <c r="AF2119" i="156"/>
  <c r="AF2113" i="156"/>
  <c r="AF2108" i="156"/>
  <c r="AF2106" i="156" s="1"/>
  <c r="AF2103" i="156"/>
  <c r="AF2096" i="156"/>
  <c r="AF2088" i="156"/>
  <c r="AF2083" i="156"/>
  <c r="AF2080" i="156"/>
  <c r="AF2072" i="156"/>
  <c r="AF2067" i="156"/>
  <c r="AF2062" i="156"/>
  <c r="AF2056" i="156"/>
  <c r="AF2049" i="156"/>
  <c r="AF2017" i="156"/>
  <c r="AF2012" i="156"/>
  <c r="AF2010" i="156" s="1"/>
  <c r="AF2007" i="156"/>
  <c r="AF2000" i="156"/>
  <c r="AF1992" i="156"/>
  <c r="AF1987" i="156"/>
  <c r="AF1984" i="156"/>
  <c r="AF1976" i="156"/>
  <c r="AF1973" i="156"/>
  <c r="AF1954" i="156"/>
  <c r="AF2602" i="156" s="1"/>
  <c r="AF1953" i="156"/>
  <c r="AF2601" i="156" s="1"/>
  <c r="AF1948" i="156"/>
  <c r="AF1949" i="156" s="1"/>
  <c r="AF1939" i="156"/>
  <c r="AF1933" i="156"/>
  <c r="AF1913" i="156"/>
  <c r="AF1908" i="156"/>
  <c r="AF1905" i="156"/>
  <c r="AF1938" i="156" s="1"/>
  <c r="AF1898" i="156"/>
  <c r="AF1936" i="156" s="1"/>
  <c r="AF1888" i="156"/>
  <c r="AF1887" i="156" s="1"/>
  <c r="AF1892" i="156" s="1"/>
  <c r="AF1885" i="156"/>
  <c r="AF1884" i="156" s="1"/>
  <c r="AF1891" i="156" s="1"/>
  <c r="AF1893" i="156" s="1"/>
  <c r="AF1878" i="156"/>
  <c r="AF1879" i="156" s="1"/>
  <c r="AF1872" i="156"/>
  <c r="AF1867" i="156"/>
  <c r="AF1847" i="156"/>
  <c r="AF1842" i="156"/>
  <c r="AF1839" i="156"/>
  <c r="AF1871" i="156" s="1"/>
  <c r="AF1832" i="156"/>
  <c r="AF1869" i="156" s="1"/>
  <c r="AF1826" i="156"/>
  <c r="AF1827" i="156" s="1"/>
  <c r="AF1821" i="156"/>
  <c r="AF1815" i="156"/>
  <c r="AF1795" i="156"/>
  <c r="AF1790" i="156"/>
  <c r="AF1787" i="156"/>
  <c r="AF1820" i="156" s="1"/>
  <c r="AF1780" i="156"/>
  <c r="AF1818" i="156" s="1"/>
  <c r="AF1774" i="156"/>
  <c r="AF1775" i="156" s="1"/>
  <c r="AF1767" i="156"/>
  <c r="AF1761" i="156"/>
  <c r="AF1742" i="156"/>
  <c r="AF1737" i="156"/>
  <c r="AF1734" i="156"/>
  <c r="AF1766" i="156" s="1"/>
  <c r="AF1727" i="156"/>
  <c r="AF1764" i="156" s="1"/>
  <c r="AF1717" i="156"/>
  <c r="AF1716" i="156" s="1"/>
  <c r="AF1721" i="156" s="1"/>
  <c r="AF1714" i="156"/>
  <c r="AF1713" i="156" s="1"/>
  <c r="AF1720" i="156" s="1"/>
  <c r="AF1722" i="156" s="1"/>
  <c r="AF1703" i="156"/>
  <c r="AF1702" i="156" s="1"/>
  <c r="AF1707" i="156" s="1"/>
  <c r="AF1700" i="156"/>
  <c r="AF1699" i="156" s="1"/>
  <c r="AF1706" i="156" s="1"/>
  <c r="AF1708" i="156" s="1"/>
  <c r="AF1689" i="156"/>
  <c r="AF1688" i="156"/>
  <c r="AF1693" i="156" s="1"/>
  <c r="AF1686" i="156"/>
  <c r="AF1685" i="156" s="1"/>
  <c r="AF1679" i="156"/>
  <c r="AF1680" i="156" s="1"/>
  <c r="AF1674" i="156"/>
  <c r="AF1666" i="156"/>
  <c r="AF1657" i="156"/>
  <c r="AF1648" i="156" s="1"/>
  <c r="AF1642" i="156"/>
  <c r="AF1637" i="156"/>
  <c r="AF1634" i="156"/>
  <c r="AF1673" i="156" s="1"/>
  <c r="AF1626" i="156"/>
  <c r="AF1620" i="156"/>
  <c r="AF1621" i="156" s="1"/>
  <c r="AF1615" i="156"/>
  <c r="AF1609" i="156"/>
  <c r="AF1605" i="156"/>
  <c r="AF1603" i="156"/>
  <c r="AF1600" i="156"/>
  <c r="AF1593" i="156"/>
  <c r="AF1585" i="156"/>
  <c r="AF1580" i="156"/>
  <c r="AF1577" i="156"/>
  <c r="AF1569" i="156"/>
  <c r="AF1563" i="156"/>
  <c r="AF1564" i="156" s="1"/>
  <c r="AF1555" i="156"/>
  <c r="AF1546" i="156"/>
  <c r="AF1542" i="156"/>
  <c r="AF1540" i="156" s="1"/>
  <c r="AF1537" i="156"/>
  <c r="AF1530" i="156"/>
  <c r="AF1522" i="156"/>
  <c r="AF1517" i="156"/>
  <c r="AF1514" i="156"/>
  <c r="AF1506" i="156"/>
  <c r="AF1500" i="156"/>
  <c r="AF1501" i="156" s="1"/>
  <c r="AF1494" i="156"/>
  <c r="AF1488" i="156"/>
  <c r="AF1484" i="156"/>
  <c r="AF1482" i="156" s="1"/>
  <c r="AF1479" i="156"/>
  <c r="AF1472" i="156"/>
  <c r="AF1464" i="156"/>
  <c r="AF1459" i="156"/>
  <c r="AF1456" i="156"/>
  <c r="AF1448" i="156"/>
  <c r="AF1442" i="156"/>
  <c r="AF1443" i="156" s="1"/>
  <c r="AF1435" i="156"/>
  <c r="AF1428" i="156"/>
  <c r="AF1419" i="156"/>
  <c r="AF1410" i="156" s="1"/>
  <c r="AF1404" i="156"/>
  <c r="AF1399" i="156"/>
  <c r="AF1396" i="156"/>
  <c r="AF1434" i="156" s="1"/>
  <c r="AF1388" i="156"/>
  <c r="AF1382" i="156"/>
  <c r="AF1383" i="156" s="1"/>
  <c r="AF1367" i="156"/>
  <c r="AF1342" i="156"/>
  <c r="AF1333" i="156"/>
  <c r="AF1326" i="156"/>
  <c r="AF1318" i="156"/>
  <c r="AF1313" i="156"/>
  <c r="AF1310" i="156"/>
  <c r="AF1366" i="156" s="1"/>
  <c r="AF1302" i="156"/>
  <c r="AF1300" i="156"/>
  <c r="AF1292" i="156"/>
  <c r="AF1293" i="156" s="1"/>
  <c r="AF1287" i="156"/>
  <c r="AF1278" i="156"/>
  <c r="AF1270" i="156"/>
  <c r="AF1261" i="156" s="1"/>
  <c r="AF1255" i="156"/>
  <c r="AF1250" i="156"/>
  <c r="AF1246" i="156"/>
  <c r="AF1286" i="156" s="1"/>
  <c r="AF1238" i="156"/>
  <c r="AF1232" i="156"/>
  <c r="AF1233" i="156" s="1"/>
  <c r="AF1224" i="156"/>
  <c r="AF1213" i="156"/>
  <c r="AF1205" i="156"/>
  <c r="AF1196" i="156" s="1"/>
  <c r="AF1190" i="156"/>
  <c r="AF1185" i="156"/>
  <c r="AF1182" i="156"/>
  <c r="AF1223" i="156" s="1"/>
  <c r="AF1174" i="156"/>
  <c r="AF1168" i="156"/>
  <c r="AF1169" i="156" s="1"/>
  <c r="AF1162" i="156"/>
  <c r="AF1157" i="156"/>
  <c r="AF1152" i="156"/>
  <c r="AF1150" i="156"/>
  <c r="AF1161" i="156" s="1"/>
  <c r="AF1144" i="156"/>
  <c r="AF1142" i="156" s="1"/>
  <c r="AF1160" i="156" s="1"/>
  <c r="AF1140" i="156"/>
  <c r="AF1132" i="156"/>
  <c r="AF1133" i="156" s="1"/>
  <c r="AF1126" i="156"/>
  <c r="AF1121" i="156"/>
  <c r="AF1116" i="156"/>
  <c r="AF1114" i="156"/>
  <c r="AF1125" i="156" s="1"/>
  <c r="AF1108" i="156"/>
  <c r="AF1106" i="156" s="1"/>
  <c r="AF1124" i="156" s="1"/>
  <c r="AF1104" i="156"/>
  <c r="AF1095" i="156"/>
  <c r="AF1096" i="156" s="1"/>
  <c r="AF1089" i="156"/>
  <c r="AF1084" i="156"/>
  <c r="AF1079" i="156"/>
  <c r="AF1077" i="156"/>
  <c r="AF1088" i="156" s="1"/>
  <c r="AF1071" i="156"/>
  <c r="AF1069" i="156" s="1"/>
  <c r="AF1087" i="156" s="1"/>
  <c r="AF1067" i="156"/>
  <c r="AF1058" i="156"/>
  <c r="AF1059" i="156" s="1"/>
  <c r="AF1053" i="156"/>
  <c r="AF1046" i="156"/>
  <c r="AF1027" i="156"/>
  <c r="AF1022" i="156"/>
  <c r="AF1019" i="156"/>
  <c r="AF1052" i="156" s="1"/>
  <c r="AF1012" i="156"/>
  <c r="AF1050" i="156" s="1"/>
  <c r="AF1010" i="156"/>
  <c r="AF1003" i="156"/>
  <c r="AF1000" i="156"/>
  <c r="AF996" i="156"/>
  <c r="AF982" i="156"/>
  <c r="AF976" i="156"/>
  <c r="AF970" i="156"/>
  <c r="AF968" i="156" s="1"/>
  <c r="AF963" i="156"/>
  <c r="AF958" i="156"/>
  <c r="AF955" i="156"/>
  <c r="AF948" i="156"/>
  <c r="AF946" i="156"/>
  <c r="AF936" i="156"/>
  <c r="AF937" i="156" s="1"/>
  <c r="AF922" i="156"/>
  <c r="AF919" i="156"/>
  <c r="AF904" i="156"/>
  <c r="AF900" i="156"/>
  <c r="AF889" i="156"/>
  <c r="AF885" i="156"/>
  <c r="AF2585" i="156" s="1"/>
  <c r="AF867" i="156"/>
  <c r="AF861" i="156"/>
  <c r="AF858" i="156"/>
  <c r="AF851" i="156"/>
  <c r="AF843" i="156"/>
  <c r="AF838" i="156"/>
  <c r="AF835" i="156"/>
  <c r="AF827" i="156"/>
  <c r="AF824" i="156"/>
  <c r="AF809" i="156"/>
  <c r="AF810" i="156" s="1"/>
  <c r="AF805" i="156"/>
  <c r="AF804" i="156"/>
  <c r="AF800" i="156"/>
  <c r="AF791" i="156"/>
  <c r="AF790" i="156"/>
  <c r="AF789" i="156"/>
  <c r="AF787" i="156"/>
  <c r="AF786" i="156"/>
  <c r="AF785" i="156"/>
  <c r="AF784" i="156"/>
  <c r="AF783" i="156"/>
  <c r="AF782" i="156"/>
  <c r="AF781" i="156"/>
  <c r="AF780" i="156"/>
  <c r="AF779" i="156"/>
  <c r="AF777" i="156"/>
  <c r="AF766" i="156"/>
  <c r="AF765" i="156"/>
  <c r="AF762" i="156"/>
  <c r="AF761" i="156"/>
  <c r="AF759" i="156"/>
  <c r="AF757" i="156"/>
  <c r="AF756" i="156"/>
  <c r="AF755" i="156"/>
  <c r="AF754" i="156"/>
  <c r="AF753" i="156"/>
  <c r="AF752" i="156"/>
  <c r="AF751" i="156"/>
  <c r="AF749" i="156"/>
  <c r="AF746" i="156"/>
  <c r="AF745" i="156"/>
  <c r="AF739" i="156"/>
  <c r="AF736" i="156"/>
  <c r="AF725" i="156"/>
  <c r="AF720" i="156"/>
  <c r="AF729" i="156" s="1"/>
  <c r="AF715" i="156"/>
  <c r="AF713" i="156" s="1"/>
  <c r="AF728" i="156" s="1"/>
  <c r="AF710" i="156"/>
  <c r="AF705" i="156"/>
  <c r="AF684" i="156"/>
  <c r="AF675" i="156"/>
  <c r="AF673" i="156" s="1"/>
  <c r="AF638" i="156"/>
  <c r="AF629" i="156"/>
  <c r="AF627" i="156" s="1"/>
  <c r="AF664" i="156" s="1"/>
  <c r="AF667" i="156" s="1"/>
  <c r="AF622" i="156"/>
  <c r="AF602" i="156"/>
  <c r="AF603" i="156" s="1"/>
  <c r="AF590" i="156"/>
  <c r="AF585" i="156"/>
  <c r="AF575" i="156"/>
  <c r="AF566" i="156"/>
  <c r="AF561" i="156"/>
  <c r="AF549" i="156"/>
  <c r="AF547" i="156"/>
  <c r="AF546" i="156" s="1"/>
  <c r="AF536" i="156"/>
  <c r="AF540" i="156" s="1"/>
  <c r="AF534" i="156"/>
  <c r="AF533" i="156" s="1"/>
  <c r="AF527" i="156"/>
  <c r="AF528" i="156" s="1"/>
  <c r="AF778" i="156" s="1"/>
  <c r="AF522" i="156"/>
  <c r="AF511" i="156"/>
  <c r="AF509" i="156" s="1"/>
  <c r="AF521" i="156" s="1"/>
  <c r="AF503" i="156"/>
  <c r="AF501" i="156" s="1"/>
  <c r="AF495" i="156"/>
  <c r="AF496" i="156" s="1"/>
  <c r="AF489" i="156"/>
  <c r="AF434" i="156"/>
  <c r="AF429" i="156"/>
  <c r="AF427" i="156" s="1"/>
  <c r="AF488" i="156" s="1"/>
  <c r="AF419" i="156"/>
  <c r="AF417" i="156" s="1"/>
  <c r="AF487" i="156" s="1"/>
  <c r="AF490" i="156" s="1"/>
  <c r="AF412" i="156"/>
  <c r="AF408" i="156"/>
  <c r="AF400" i="156"/>
  <c r="AF359" i="156"/>
  <c r="AF354" i="156"/>
  <c r="AF402" i="156" s="1"/>
  <c r="AF349" i="156"/>
  <c r="AF347" i="156" s="1"/>
  <c r="AF401" i="156" s="1"/>
  <c r="AF344" i="156"/>
  <c r="AF332" i="156"/>
  <c r="AF327" i="156"/>
  <c r="AF315" i="156"/>
  <c r="AF288" i="156"/>
  <c r="AF285" i="156"/>
  <c r="AF318" i="156" s="1"/>
  <c r="AF283" i="156"/>
  <c r="AF317" i="156" s="1"/>
  <c r="AF278" i="156"/>
  <c r="AF276" i="156" s="1"/>
  <c r="AF316" i="156" s="1"/>
  <c r="AF273" i="156"/>
  <c r="AF255" i="156"/>
  <c r="AF246" i="156"/>
  <c r="AF242" i="156"/>
  <c r="AF237" i="156"/>
  <c r="AF234" i="156"/>
  <c r="AF201" i="156"/>
  <c r="AF196" i="156"/>
  <c r="AF236" i="156" s="1"/>
  <c r="AF191" i="156"/>
  <c r="AF189" i="156" s="1"/>
  <c r="AF235" i="156" s="1"/>
  <c r="AF186" i="156"/>
  <c r="AF174" i="156"/>
  <c r="AF175" i="156" s="1"/>
  <c r="AF167" i="156"/>
  <c r="AF165" i="156"/>
  <c r="AF153" i="156"/>
  <c r="AF150" i="156"/>
  <c r="AF168" i="156" s="1"/>
  <c r="AF143" i="156"/>
  <c r="AF141" i="156" s="1"/>
  <c r="AF166" i="156" s="1"/>
  <c r="AF138" i="156"/>
  <c r="AF122" i="156"/>
  <c r="AF117" i="156"/>
  <c r="AF104" i="156"/>
  <c r="AF94" i="156"/>
  <c r="AF93" i="156"/>
  <c r="AF91" i="156"/>
  <c r="AF54" i="156"/>
  <c r="AF44" i="156"/>
  <c r="AF42" i="156" s="1"/>
  <c r="AF92" i="156" s="1"/>
  <c r="AF39" i="156"/>
  <c r="AG3369" i="156"/>
  <c r="AG3368" i="156"/>
  <c r="AG3367" i="156"/>
  <c r="AG3366" i="156"/>
  <c r="AG3365" i="156"/>
  <c r="AG3364" i="156"/>
  <c r="AG3363" i="156"/>
  <c r="AG3361" i="156"/>
  <c r="AG3357" i="156"/>
  <c r="AG3347" i="156"/>
  <c r="AG3344" i="156"/>
  <c r="AG3338" i="156"/>
  <c r="AG3326" i="156"/>
  <c r="AG3315" i="156"/>
  <c r="AG3314" i="156"/>
  <c r="AG3312" i="156"/>
  <c r="AG3297" i="156"/>
  <c r="AG3227" i="156"/>
  <c r="AG3240" i="156" s="1"/>
  <c r="AG3169" i="156"/>
  <c r="AG3166" i="156"/>
  <c r="AG3165" i="156"/>
  <c r="AG3162" i="156"/>
  <c r="AG3158" i="156"/>
  <c r="AG3148" i="156"/>
  <c r="AG3139" i="156"/>
  <c r="AG3134" i="156"/>
  <c r="AG3127" i="156"/>
  <c r="AG3116" i="156"/>
  <c r="AG3115" i="156"/>
  <c r="AG3113" i="156"/>
  <c r="AG3100" i="156"/>
  <c r="AG3163" i="156" s="1"/>
  <c r="AG3035" i="156"/>
  <c r="AG3032" i="156"/>
  <c r="AG3031" i="156"/>
  <c r="AG3027" i="156"/>
  <c r="AG3023" i="156"/>
  <c r="AG3014" i="156"/>
  <c r="AG3009" i="156"/>
  <c r="AG3004" i="156"/>
  <c r="AG2990" i="156"/>
  <c r="AG2979" i="156"/>
  <c r="AG2978" i="156"/>
  <c r="AG2977" i="156"/>
  <c r="AG2955" i="156"/>
  <c r="AG3028" i="156" s="1"/>
  <c r="AG2884" i="156"/>
  <c r="AG2883" i="156"/>
  <c r="AG2882" i="156"/>
  <c r="AG2881" i="156"/>
  <c r="AG2880" i="156"/>
  <c r="AG2879" i="156"/>
  <c r="AG2874" i="156"/>
  <c r="AG2870" i="156"/>
  <c r="AG2865" i="156"/>
  <c r="AG2860" i="156"/>
  <c r="AG2851" i="156"/>
  <c r="AG2839" i="156"/>
  <c r="AG2838" i="156"/>
  <c r="AG2837" i="156"/>
  <c r="AG2834" i="156"/>
  <c r="AG2833" i="156"/>
  <c r="AG2828" i="156"/>
  <c r="AG2827" i="156"/>
  <c r="AG2825" i="156"/>
  <c r="AG2805" i="156"/>
  <c r="AG2822" i="156" s="1"/>
  <c r="AG2824" i="156" s="1"/>
  <c r="AG2741" i="156"/>
  <c r="AG2740" i="156"/>
  <c r="AG2739" i="156"/>
  <c r="AG2738" i="156"/>
  <c r="AG2737" i="156"/>
  <c r="AG2733" i="156"/>
  <c r="AG2728" i="156"/>
  <c r="AG2719" i="156"/>
  <c r="AG2716" i="156"/>
  <c r="AG2710" i="156"/>
  <c r="AG2698" i="156"/>
  <c r="AG2687" i="156"/>
  <c r="AG2686" i="156"/>
  <c r="AG2684" i="156"/>
  <c r="AG2671" i="156"/>
  <c r="AG2734" i="156" s="1"/>
  <c r="AG2604" i="156"/>
  <c r="AG2598" i="156"/>
  <c r="AG2596" i="156"/>
  <c r="AG2595" i="156"/>
  <c r="AG2594" i="156"/>
  <c r="AG2589" i="156"/>
  <c r="AG2585" i="156"/>
  <c r="AG2584" i="156"/>
  <c r="AG2573" i="156"/>
  <c r="AG2562" i="156"/>
  <c r="AG2551" i="156"/>
  <c r="AG2540" i="156"/>
  <c r="AG2539" i="156"/>
  <c r="AG2538" i="156"/>
  <c r="AG2537" i="156"/>
  <c r="AG2534" i="156"/>
  <c r="AG2535" i="156" s="1"/>
  <c r="AG2520" i="156"/>
  <c r="AG2512" i="156"/>
  <c r="AG2513" i="156" s="1"/>
  <c r="AG2505" i="156"/>
  <c r="AG2506" i="156" s="1"/>
  <c r="AG2490" i="156"/>
  <c r="AG2482" i="156"/>
  <c r="AG2600" i="156" s="1"/>
  <c r="AG2477" i="156"/>
  <c r="AG2478" i="156" s="1"/>
  <c r="AG2471" i="156"/>
  <c r="AG2472" i="156" s="1"/>
  <c r="AG2449" i="156"/>
  <c r="AG2450" i="156" s="1"/>
  <c r="AG2434" i="156"/>
  <c r="AG2435" i="156" s="1"/>
  <c r="AG2425" i="156"/>
  <c r="AG2419" i="156"/>
  <c r="AG2420" i="156" s="1"/>
  <c r="AG2404" i="156"/>
  <c r="AG2405" i="156" s="1"/>
  <c r="AG2397" i="156"/>
  <c r="AG2398" i="156" s="1"/>
  <c r="AG2373" i="156"/>
  <c r="AG2374" i="156" s="1"/>
  <c r="AG2367" i="156"/>
  <c r="AG2368" i="156" s="1"/>
  <c r="AG2336" i="156"/>
  <c r="AG2337" i="156" s="1"/>
  <c r="AG2321" i="156"/>
  <c r="AG2322" i="156" s="1"/>
  <c r="AG2311" i="156"/>
  <c r="AG2302" i="156"/>
  <c r="AG2303" i="156" s="1"/>
  <c r="AG2286" i="156"/>
  <c r="AG2287" i="156" s="1"/>
  <c r="AG2270" i="156"/>
  <c r="AG2262" i="156"/>
  <c r="AG2249" i="156"/>
  <c r="AG2254" i="156" s="1"/>
  <c r="AG2196" i="156"/>
  <c r="AG2184" i="156"/>
  <c r="AG2185" i="156" s="1"/>
  <c r="AG2120" i="156"/>
  <c r="AG2127" i="156" s="1"/>
  <c r="AG2050" i="156"/>
  <c r="AG2068" i="156" s="1"/>
  <c r="AG1957" i="156"/>
  <c r="AG1940" i="156"/>
  <c r="AG1950" i="156" s="1"/>
  <c r="AG1893" i="156"/>
  <c r="AG1894" i="156" s="1"/>
  <c r="AG1873" i="156"/>
  <c r="AG1880" i="156" s="1"/>
  <c r="AG1822" i="156"/>
  <c r="AG1828" i="156" s="1"/>
  <c r="AG1768" i="156"/>
  <c r="AG1776" i="156" s="1"/>
  <c r="AG1722" i="156"/>
  <c r="AG1723" i="156" s="1"/>
  <c r="AG1708" i="156"/>
  <c r="AG1709" i="156" s="1"/>
  <c r="AG1694" i="156"/>
  <c r="AG1695" i="156" s="1"/>
  <c r="AG1675" i="156"/>
  <c r="AG1681" i="156" s="1"/>
  <c r="AG1616" i="156"/>
  <c r="AG1622" i="156" s="1"/>
  <c r="AG1556" i="156"/>
  <c r="AG1565" i="156" s="1"/>
  <c r="AG1495" i="156"/>
  <c r="AG1502" i="156" s="1"/>
  <c r="AG1436" i="156"/>
  <c r="AG1444" i="156" s="1"/>
  <c r="AG1368" i="156"/>
  <c r="AG1384" i="156" s="1"/>
  <c r="AG1288" i="156"/>
  <c r="AG1294" i="156" s="1"/>
  <c r="AG1225" i="156"/>
  <c r="AG1234" i="156" s="1"/>
  <c r="AG1163" i="156"/>
  <c r="AG1170" i="156" s="1"/>
  <c r="AG1127" i="156"/>
  <c r="AG1134" i="156" s="1"/>
  <c r="AG1090" i="156"/>
  <c r="AG1097" i="156" s="1"/>
  <c r="AG1054" i="156"/>
  <c r="AG1060" i="156" s="1"/>
  <c r="AG997" i="156"/>
  <c r="AG1005" i="156" s="1"/>
  <c r="AG931" i="156"/>
  <c r="AG939" i="156" s="1"/>
  <c r="AG890" i="156"/>
  <c r="AG909" i="156" s="1"/>
  <c r="AG805" i="156"/>
  <c r="AG811" i="156" s="1"/>
  <c r="AG778" i="156"/>
  <c r="AG777" i="156"/>
  <c r="AG776" i="156"/>
  <c r="AG771" i="156"/>
  <c r="AG768" i="156"/>
  <c r="AG767" i="156"/>
  <c r="AG747" i="156"/>
  <c r="AG746" i="156"/>
  <c r="AG745" i="156"/>
  <c r="AG744" i="156"/>
  <c r="AG731" i="156"/>
  <c r="AG705" i="156"/>
  <c r="AG706" i="156" s="1"/>
  <c r="AG792" i="156" s="1"/>
  <c r="AG697" i="156"/>
  <c r="AG698" i="156" s="1"/>
  <c r="AG667" i="156"/>
  <c r="AG669" i="156" s="1"/>
  <c r="AG623" i="156"/>
  <c r="AG604" i="156"/>
  <c r="AG598" i="156"/>
  <c r="AG581" i="156"/>
  <c r="AG587" i="156" s="1"/>
  <c r="AG554" i="156"/>
  <c r="AG555" i="156" s="1"/>
  <c r="AG541" i="156"/>
  <c r="AG542" i="156" s="1"/>
  <c r="AG523" i="156"/>
  <c r="AG529" i="156" s="1"/>
  <c r="AG490" i="156"/>
  <c r="AG497" i="156" s="1"/>
  <c r="AG404" i="156"/>
  <c r="AG414" i="156" s="1"/>
  <c r="AG319" i="156"/>
  <c r="AG334" i="156" s="1"/>
  <c r="AG238" i="156"/>
  <c r="AG256" i="156" s="1"/>
  <c r="AG174" i="156"/>
  <c r="AG169" i="156"/>
  <c r="AG176" i="156" s="1"/>
  <c r="AG95" i="156"/>
  <c r="AG124" i="156" s="1"/>
  <c r="AF1127" i="156" l="1"/>
  <c r="AF1736" i="156"/>
  <c r="AF1765" i="156" s="1"/>
  <c r="AF1768" i="156" s="1"/>
  <c r="AF1090" i="156"/>
  <c r="AF1163" i="156"/>
  <c r="AF1470" i="156"/>
  <c r="AF1491" i="156" s="1"/>
  <c r="AF95" i="156"/>
  <c r="AF123" i="156"/>
  <c r="AF888" i="156"/>
  <c r="AF849" i="156"/>
  <c r="AF886" i="156" s="1"/>
  <c r="AF1636" i="156"/>
  <c r="AF1672" i="156" s="1"/>
  <c r="AF957" i="156"/>
  <c r="AF994" i="156" s="1"/>
  <c r="AF1021" i="156"/>
  <c r="AF1051" i="156" s="1"/>
  <c r="AF1054" i="156" s="1"/>
  <c r="AF1184" i="156"/>
  <c r="AF1222" i="156" s="1"/>
  <c r="AF1579" i="156"/>
  <c r="AF1613" i="156" s="1"/>
  <c r="AF1998" i="156"/>
  <c r="AF333" i="156"/>
  <c r="AF993" i="156"/>
  <c r="AF1614" i="156"/>
  <c r="AF2158" i="156"/>
  <c r="AF2180" i="156" s="1"/>
  <c r="AF837" i="156"/>
  <c r="AF887" i="156" s="1"/>
  <c r="AF2082" i="156"/>
  <c r="AF2117" i="156" s="1"/>
  <c r="AF2780" i="156"/>
  <c r="AF2852" i="156" s="1"/>
  <c r="AF771" i="156"/>
  <c r="AF1324" i="156"/>
  <c r="AF1364" i="156" s="1"/>
  <c r="AF1458" i="156"/>
  <c r="AF1492" i="156" s="1"/>
  <c r="AF1841" i="156"/>
  <c r="AF1870" i="156" s="1"/>
  <c r="AF1873" i="156" s="1"/>
  <c r="AF2397" i="156"/>
  <c r="AF2094" i="156"/>
  <c r="AF2116" i="156" s="1"/>
  <c r="AG3362" i="156"/>
  <c r="AF1907" i="156"/>
  <c r="AF1937" i="156" s="1"/>
  <c r="AF1940" i="156" s="1"/>
  <c r="AF2146" i="156"/>
  <c r="AF2181" i="156" s="1"/>
  <c r="AF2210" i="156"/>
  <c r="AF2246" i="156" s="1"/>
  <c r="AF247" i="156"/>
  <c r="AF413" i="156"/>
  <c r="AF905" i="156"/>
  <c r="AF2048" i="156"/>
  <c r="AF2063" i="156"/>
  <c r="AF2326" i="156"/>
  <c r="AF2505" i="156"/>
  <c r="AF3347" i="156"/>
  <c r="AF3305" i="156"/>
  <c r="AG2590" i="156"/>
  <c r="AG2875" i="156"/>
  <c r="AG2823" i="156" s="1"/>
  <c r="AG2975" i="156"/>
  <c r="AG2976" i="156" s="1"/>
  <c r="AF1591" i="156"/>
  <c r="AF1612" i="156" s="1"/>
  <c r="AF1986" i="156"/>
  <c r="AF2047" i="156" s="1"/>
  <c r="AF2118" i="156"/>
  <c r="AF3189" i="156"/>
  <c r="AF3224" i="156" s="1"/>
  <c r="AG772" i="156"/>
  <c r="AF3312" i="156"/>
  <c r="AG2483" i="156"/>
  <c r="AG2536" i="156" s="1"/>
  <c r="AG2682" i="156"/>
  <c r="AG2683" i="156" s="1"/>
  <c r="AG3111" i="156"/>
  <c r="AG3112" i="156" s="1"/>
  <c r="AG3310" i="156"/>
  <c r="AG3311" i="156" s="1"/>
  <c r="AF740" i="156"/>
  <c r="AF1004" i="156"/>
  <c r="AF1554" i="156"/>
  <c r="AF1789" i="156"/>
  <c r="AF1819" i="156" s="1"/>
  <c r="AF1822" i="156" s="1"/>
  <c r="AF3235" i="156"/>
  <c r="AF541" i="156"/>
  <c r="AF539" i="156"/>
  <c r="AF750" i="156"/>
  <c r="AF774" i="156"/>
  <c r="AF995" i="156"/>
  <c r="AF1221" i="156"/>
  <c r="AF1398" i="156"/>
  <c r="AF1433" i="156" s="1"/>
  <c r="AF2644" i="156"/>
  <c r="AF2711" i="156" s="1"/>
  <c r="AF2938" i="156"/>
  <c r="AF3017" i="156" s="1"/>
  <c r="AF3085" i="156"/>
  <c r="AF3151" i="156" s="1"/>
  <c r="AF3223" i="156"/>
  <c r="AF3327" i="156"/>
  <c r="AF3286" i="156"/>
  <c r="AF3350" i="156" s="1"/>
  <c r="AF760" i="156"/>
  <c r="AF767" i="156"/>
  <c r="AF2046" i="156"/>
  <c r="AF3332" i="156"/>
  <c r="AF3366" i="156"/>
  <c r="AF319" i="156"/>
  <c r="AF553" i="156"/>
  <c r="AF770" i="156" s="1"/>
  <c r="AF775" i="156"/>
  <c r="AF792" i="156"/>
  <c r="AF1284" i="156"/>
  <c r="AF1432" i="156"/>
  <c r="AF1516" i="156"/>
  <c r="AF1553" i="156" s="1"/>
  <c r="AF2537" i="156"/>
  <c r="AF2182" i="156"/>
  <c r="AF2247" i="156"/>
  <c r="AF3316" i="156"/>
  <c r="AF3361" i="156"/>
  <c r="AF3367" i="156"/>
  <c r="AF768" i="156"/>
  <c r="AF586" i="156"/>
  <c r="AF744" i="156"/>
  <c r="AF1493" i="156"/>
  <c r="AF1528" i="156"/>
  <c r="AF1552" i="156" s="1"/>
  <c r="AF1671" i="156"/>
  <c r="AF2655" i="156"/>
  <c r="AF2669" i="156" s="1"/>
  <c r="AF2732" i="156" s="1"/>
  <c r="AF2911" i="156"/>
  <c r="AF2990" i="156" s="1"/>
  <c r="AF3324" i="156"/>
  <c r="AF3363" i="156"/>
  <c r="AF169" i="156"/>
  <c r="AF238" i="156"/>
  <c r="AF404" i="156"/>
  <c r="AF554" i="156"/>
  <c r="AF552" i="156"/>
  <c r="AF694" i="156"/>
  <c r="AF697" i="156" s="1"/>
  <c r="AF2471" i="156"/>
  <c r="AF520" i="156"/>
  <c r="AF523" i="156"/>
  <c r="AF1694" i="156"/>
  <c r="AF1692" i="156"/>
  <c r="AF731" i="156"/>
  <c r="AF764" i="156"/>
  <c r="AF564" i="156"/>
  <c r="AF578" i="156" s="1"/>
  <c r="AF581" i="156" s="1"/>
  <c r="AF1249" i="156"/>
  <c r="AF1285" i="156" s="1"/>
  <c r="AF2549" i="156"/>
  <c r="AF2222" i="156"/>
  <c r="AF2245" i="156" s="1"/>
  <c r="AF2600" i="156"/>
  <c r="AF2584" i="156"/>
  <c r="AF2565" i="156"/>
  <c r="AF1312" i="156"/>
  <c r="AF1365" i="156" s="1"/>
  <c r="AF2573" i="156"/>
  <c r="AF2276" i="156"/>
  <c r="AF2593" i="156"/>
  <c r="AF2578" i="156"/>
  <c r="AF2528" i="156"/>
  <c r="AF758" i="156"/>
  <c r="AF2552" i="156"/>
  <c r="AF2592" i="156"/>
  <c r="AF2589" i="156"/>
  <c r="AF2534" i="156"/>
  <c r="AF2541" i="156"/>
  <c r="AF2557" i="156"/>
  <c r="AF2261" i="156"/>
  <c r="AF2595" i="156" s="1"/>
  <c r="AF2631" i="156"/>
  <c r="AF2767" i="156"/>
  <c r="AF2816" i="156"/>
  <c r="AF2879" i="156" s="1"/>
  <c r="AF2926" i="156"/>
  <c r="AF3074" i="156"/>
  <c r="AF3106" i="156"/>
  <c r="AF3165" i="156" s="1"/>
  <c r="AF3262" i="156"/>
  <c r="AF2970" i="156"/>
  <c r="AF3031" i="156" s="1"/>
  <c r="AF3061" i="156"/>
  <c r="AF2791" i="156"/>
  <c r="AF3364" i="156"/>
  <c r="AF2677" i="156"/>
  <c r="AF2737" i="156" s="1"/>
  <c r="AF3275" i="156"/>
  <c r="AG741" i="156"/>
  <c r="AG743" i="156" s="1"/>
  <c r="AF2801" i="156" l="1"/>
  <c r="AF2871" i="156" s="1"/>
  <c r="AF1675" i="156"/>
  <c r="AF3365" i="156"/>
  <c r="AF3227" i="156"/>
  <c r="AF1368" i="156"/>
  <c r="AF1288" i="156"/>
  <c r="AF2120" i="156"/>
  <c r="AF890" i="156"/>
  <c r="AF2722" i="156"/>
  <c r="AF1495" i="156"/>
  <c r="AF1225" i="156"/>
  <c r="AG742" i="156"/>
  <c r="AF2667" i="156"/>
  <c r="AF2730" i="156" s="1"/>
  <c r="AF2184" i="156"/>
  <c r="AF3098" i="156"/>
  <c r="AF3161" i="156" s="1"/>
  <c r="AF2952" i="156"/>
  <c r="AF3025" i="156" s="1"/>
  <c r="AF997" i="156"/>
  <c r="AF2249" i="156"/>
  <c r="AF1616" i="156"/>
  <c r="AF776" i="156"/>
  <c r="AF2563" i="156"/>
  <c r="AF2953" i="156"/>
  <c r="AF3026" i="156" s="1"/>
  <c r="AF1556" i="156"/>
  <c r="AF2050" i="156"/>
  <c r="AF3295" i="156"/>
  <c r="AF3360" i="156" s="1"/>
  <c r="AF2587" i="156"/>
  <c r="AF1436" i="156"/>
  <c r="AF2586" i="156"/>
  <c r="AF772" i="156"/>
  <c r="AF748" i="156"/>
  <c r="AF2951" i="156"/>
  <c r="AF3005" i="156"/>
  <c r="AF2668" i="156"/>
  <c r="AF2698" i="156"/>
  <c r="AF769" i="156"/>
  <c r="AF3339" i="156"/>
  <c r="AF3293" i="156"/>
  <c r="AF2803" i="156"/>
  <c r="AF2873" i="156" s="1"/>
  <c r="AF2863" i="156"/>
  <c r="AF3096" i="156"/>
  <c r="AF3140" i="156"/>
  <c r="AF2839" i="156"/>
  <c r="AF2802" i="156"/>
  <c r="AF2872" i="156" s="1"/>
  <c r="AF2576" i="156"/>
  <c r="AF2533" i="156"/>
  <c r="AF2588" i="156" s="1"/>
  <c r="AF3097" i="156"/>
  <c r="AF3160" i="156" s="1"/>
  <c r="AF3127" i="156"/>
  <c r="AF3326" i="156"/>
  <c r="AF3294" i="156"/>
  <c r="AF3359" i="156" s="1"/>
  <c r="AF2594" i="156"/>
  <c r="AF2551" i="156"/>
  <c r="AF2590" i="156" l="1"/>
  <c r="AF2805" i="156"/>
  <c r="AF2875" i="156" s="1"/>
  <c r="AF3358" i="156"/>
  <c r="AF3297" i="156"/>
  <c r="AF3362" i="156" s="1"/>
  <c r="AF2731" i="156"/>
  <c r="AF2671" i="156"/>
  <c r="AF2734" i="156" s="1"/>
  <c r="AF3159" i="156"/>
  <c r="AF3100" i="156"/>
  <c r="AF3163" i="156" s="1"/>
  <c r="AF3024" i="156"/>
  <c r="AF2955" i="156"/>
  <c r="AF3028" i="156" s="1"/>
  <c r="E2545" i="156" l="1"/>
  <c r="G2545" i="156"/>
  <c r="G2692" i="156"/>
  <c r="G759" i="156"/>
  <c r="G1448" i="156"/>
  <c r="D26" i="46"/>
  <c r="H1546" i="157"/>
  <c r="H170" i="157" l="1"/>
  <c r="H96" i="157" l="1"/>
  <c r="G2679" i="156"/>
  <c r="G2819" i="156"/>
  <c r="G2096" i="156"/>
  <c r="F2098" i="156"/>
  <c r="H2098" i="156" s="1"/>
  <c r="G1132" i="156"/>
  <c r="F991" i="156"/>
  <c r="F923" i="156"/>
  <c r="H923" i="156" s="1"/>
  <c r="G720" i="156"/>
  <c r="G196" i="156"/>
  <c r="H991" i="156" l="1"/>
  <c r="AE136" i="57"/>
  <c r="AE82" i="57"/>
  <c r="AE142" i="57" s="1"/>
  <c r="AE78" i="57"/>
  <c r="AE138" i="57" s="1"/>
  <c r="AE69" i="57"/>
  <c r="AE134" i="57" s="1"/>
  <c r="AE64" i="57"/>
  <c r="AE130" i="57" s="1"/>
  <c r="AE54" i="57"/>
  <c r="AE120" i="57" s="1"/>
  <c r="AE45" i="57"/>
  <c r="AE111" i="57" s="1"/>
  <c r="AE33" i="57"/>
  <c r="AE99" i="57" s="1"/>
  <c r="AE22" i="57"/>
  <c r="AE88" i="57" s="1"/>
  <c r="AE21" i="57"/>
  <c r="AE87" i="57" s="1"/>
  <c r="AE19" i="57"/>
  <c r="AE85" i="57" s="1"/>
  <c r="AD136" i="57"/>
  <c r="AD82" i="57"/>
  <c r="AD142" i="57" s="1"/>
  <c r="AD78" i="57"/>
  <c r="AD138" i="57" s="1"/>
  <c r="AD69" i="57"/>
  <c r="AD134" i="57" s="1"/>
  <c r="AD64" i="57"/>
  <c r="AD130" i="57" s="1"/>
  <c r="AD54" i="57"/>
  <c r="AD120" i="57" s="1"/>
  <c r="AD45" i="57"/>
  <c r="AD111" i="57" s="1"/>
  <c r="AD33" i="57"/>
  <c r="AD99" i="57" s="1"/>
  <c r="AD22" i="57"/>
  <c r="AD88" i="57" s="1"/>
  <c r="AD21" i="57"/>
  <c r="AD87" i="57" s="1"/>
  <c r="AD19" i="57"/>
  <c r="AD85" i="57" s="1"/>
  <c r="AE70" i="57" l="1"/>
  <c r="AD70" i="57"/>
  <c r="AE135" i="57" l="1"/>
  <c r="AE83" i="57"/>
  <c r="AE84" i="57" s="1"/>
  <c r="AD135" i="57"/>
  <c r="AD83" i="57"/>
  <c r="AD84" i="57" s="1"/>
  <c r="G1828" i="157" l="1"/>
  <c r="G1827" i="157"/>
  <c r="G1826" i="157"/>
  <c r="G1825" i="157"/>
  <c r="G1824" i="157"/>
  <c r="G1823" i="157"/>
  <c r="G1822" i="157"/>
  <c r="G1821" i="157"/>
  <c r="G1820" i="157"/>
  <c r="H1318" i="157"/>
  <c r="H1099" i="157"/>
  <c r="H1308" i="157"/>
  <c r="G838" i="157"/>
  <c r="G1836" i="157"/>
  <c r="G1838" i="157" s="1"/>
  <c r="G1839" i="157" s="1"/>
  <c r="G1545" i="157"/>
  <c r="G1531" i="157"/>
  <c r="G1530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50" i="156"/>
  <c r="F2949" i="156"/>
  <c r="F2948" i="156"/>
  <c r="F2946" i="156"/>
  <c r="F2945" i="156"/>
  <c r="F3243" i="156"/>
  <c r="I1824" i="157" l="1"/>
  <c r="F1220" i="156"/>
  <c r="F1219" i="156"/>
  <c r="F1218" i="156"/>
  <c r="F1217" i="156"/>
  <c r="F1216" i="156"/>
  <c r="F1215" i="156"/>
  <c r="F1214" i="156"/>
  <c r="F2530" i="156"/>
  <c r="F2527" i="156"/>
  <c r="F2372" i="156"/>
  <c r="F2366" i="156"/>
  <c r="F2365" i="156"/>
  <c r="F2364" i="156"/>
  <c r="F2363" i="156"/>
  <c r="F2362" i="156"/>
  <c r="F2361" i="156"/>
  <c r="F2360" i="156"/>
  <c r="F2359" i="156"/>
  <c r="F2358" i="156"/>
  <c r="F2357" i="156"/>
  <c r="F2356" i="156"/>
  <c r="F2355" i="156"/>
  <c r="F2354" i="156"/>
  <c r="F2353" i="156"/>
  <c r="F2352" i="156"/>
  <c r="F2351" i="156"/>
  <c r="F2350" i="156"/>
  <c r="F2349" i="156"/>
  <c r="F2348" i="156"/>
  <c r="F2347" i="156"/>
  <c r="F2346" i="156"/>
  <c r="G2067" i="156"/>
  <c r="F2066" i="156"/>
  <c r="F2065" i="156"/>
  <c r="F2064" i="156"/>
  <c r="F1507" i="156"/>
  <c r="F1363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350" i="156"/>
  <c r="F1349" i="156"/>
  <c r="F1348" i="156"/>
  <c r="F1347" i="156"/>
  <c r="F1346" i="156"/>
  <c r="F1345" i="156"/>
  <c r="F1344" i="156"/>
  <c r="F1343" i="156"/>
  <c r="F1123" i="156"/>
  <c r="F1122" i="156"/>
  <c r="F929" i="156"/>
  <c r="F927" i="156"/>
  <c r="F926" i="156"/>
  <c r="F925" i="156"/>
  <c r="F924" i="156"/>
  <c r="F877" i="156"/>
  <c r="F876" i="156"/>
  <c r="F875" i="156"/>
  <c r="F874" i="156"/>
  <c r="F873" i="156"/>
  <c r="F872" i="156"/>
  <c r="F871" i="156"/>
  <c r="F870" i="156"/>
  <c r="F869" i="156"/>
  <c r="F868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1" i="156"/>
  <c r="F210" i="156"/>
  <c r="F209" i="156"/>
  <c r="F208" i="156"/>
  <c r="F207" i="156"/>
  <c r="F206" i="156"/>
  <c r="F205" i="156"/>
  <c r="F204" i="156"/>
  <c r="F203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H1356" i="156" l="1"/>
  <c r="H376" i="156"/>
  <c r="F922" i="156"/>
  <c r="H210" i="156"/>
  <c r="H222" i="156"/>
  <c r="F2067" i="156"/>
  <c r="G3019" i="156"/>
  <c r="H1460" i="157"/>
  <c r="F1460" i="157"/>
  <c r="I1458" i="157"/>
  <c r="H1458" i="157"/>
  <c r="G1458" i="157"/>
  <c r="F1458" i="157"/>
  <c r="F426" i="156"/>
  <c r="H426" i="156" s="1"/>
  <c r="H1450" i="157"/>
  <c r="F1450" i="157"/>
  <c r="H1449" i="157"/>
  <c r="G1449" i="157"/>
  <c r="F1449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88" i="157"/>
  <c r="F2288" i="157"/>
  <c r="G2275" i="157"/>
  <c r="G2274" i="157"/>
  <c r="H2273" i="157"/>
  <c r="H2272" i="157"/>
  <c r="F2273" i="157"/>
  <c r="F2272" i="157"/>
  <c r="G2272" i="157" s="1"/>
  <c r="G2255" i="157"/>
  <c r="I2255" i="157" s="1"/>
  <c r="H2254" i="157"/>
  <c r="F2254" i="157"/>
  <c r="H2243" i="157"/>
  <c r="G2245" i="157"/>
  <c r="I2245" i="157" s="1"/>
  <c r="F2243" i="157"/>
  <c r="H2226" i="157"/>
  <c r="G2225" i="157"/>
  <c r="G2224" i="157"/>
  <c r="I2224" i="157" s="1"/>
  <c r="I2288" i="157" s="1"/>
  <c r="G2222" i="157"/>
  <c r="F2226" i="157"/>
  <c r="F2223" i="157"/>
  <c r="G2223" i="157" s="1"/>
  <c r="F2221" i="157"/>
  <c r="G2221" i="157" s="1"/>
  <c r="L2213" i="157"/>
  <c r="L2212" i="157"/>
  <c r="L2211" i="157"/>
  <c r="L2210" i="157"/>
  <c r="L2209" i="157"/>
  <c r="L2208" i="157"/>
  <c r="H2157" i="157"/>
  <c r="F2157" i="157"/>
  <c r="G2145" i="157"/>
  <c r="G2144" i="157"/>
  <c r="H2143" i="157"/>
  <c r="H2142" i="157"/>
  <c r="F2143" i="157"/>
  <c r="F2142" i="157"/>
  <c r="G2120" i="157"/>
  <c r="H2118" i="157"/>
  <c r="G2119" i="157"/>
  <c r="G2118" i="157" s="1"/>
  <c r="G2116" i="157" s="1"/>
  <c r="F2118" i="157"/>
  <c r="G2109" i="157"/>
  <c r="I2109" i="157" s="1"/>
  <c r="H2107" i="157"/>
  <c r="F2107" i="157"/>
  <c r="H2090" i="157"/>
  <c r="F2090" i="157"/>
  <c r="G2088" i="157"/>
  <c r="I2088" i="157" s="1"/>
  <c r="I2157" i="157" s="1"/>
  <c r="G2085" i="157"/>
  <c r="G2077" i="157"/>
  <c r="G2076" i="157"/>
  <c r="G2075" i="157"/>
  <c r="G2074" i="157"/>
  <c r="G2073" i="157"/>
  <c r="G2072" i="157"/>
  <c r="H2020" i="157"/>
  <c r="F2020" i="157"/>
  <c r="G2007" i="157"/>
  <c r="G2006" i="157"/>
  <c r="H2005" i="157"/>
  <c r="H2004" i="157"/>
  <c r="F2005" i="157"/>
  <c r="F2004" i="157"/>
  <c r="H1981" i="157"/>
  <c r="G1982" i="157"/>
  <c r="F1981" i="157"/>
  <c r="G1972" i="157"/>
  <c r="F1970" i="157"/>
  <c r="H1953" i="157"/>
  <c r="G1952" i="157"/>
  <c r="G1951" i="157"/>
  <c r="I1951" i="157" s="1"/>
  <c r="I2020" i="157" s="1"/>
  <c r="G1950" i="157"/>
  <c r="G1949" i="157"/>
  <c r="G1948" i="157"/>
  <c r="F1953" i="157"/>
  <c r="G1940" i="157"/>
  <c r="G1939" i="157"/>
  <c r="G1938" i="157"/>
  <c r="G1937" i="157"/>
  <c r="G1936" i="157"/>
  <c r="G1935" i="157"/>
  <c r="G1934" i="157"/>
  <c r="G1933" i="157"/>
  <c r="H1912" i="157"/>
  <c r="F1912" i="157"/>
  <c r="I1910" i="157"/>
  <c r="H1910" i="157"/>
  <c r="G1910" i="157"/>
  <c r="F1910" i="157"/>
  <c r="H1902" i="157"/>
  <c r="F1902" i="157"/>
  <c r="H1881" i="157"/>
  <c r="F1881" i="157"/>
  <c r="G1843" i="157"/>
  <c r="G1842" i="157"/>
  <c r="F1841" i="157"/>
  <c r="F1840" i="157"/>
  <c r="H1841" i="157"/>
  <c r="H1840" i="157"/>
  <c r="G1815" i="157"/>
  <c r="I1815" i="157" s="1"/>
  <c r="I1912" i="157" s="1"/>
  <c r="H1814" i="157"/>
  <c r="F1814" i="157"/>
  <c r="H1803" i="157"/>
  <c r="G1805" i="157"/>
  <c r="I1805" i="157" s="1"/>
  <c r="I1902" i="157" s="1"/>
  <c r="F1803" i="157"/>
  <c r="H1786" i="157"/>
  <c r="F1786" i="157"/>
  <c r="G1785" i="157"/>
  <c r="G1784" i="157"/>
  <c r="I1784" i="157" s="1"/>
  <c r="I1881" i="157" s="1"/>
  <c r="G1783" i="157"/>
  <c r="G1782" i="157"/>
  <c r="G1781" i="157"/>
  <c r="G1773" i="157"/>
  <c r="G1772" i="157"/>
  <c r="G1771" i="157"/>
  <c r="G1770" i="157"/>
  <c r="G1769" i="157"/>
  <c r="G1768" i="157"/>
  <c r="G1767" i="157"/>
  <c r="G1766" i="157"/>
  <c r="G1764" i="157"/>
  <c r="H1710" i="157"/>
  <c r="F1710" i="157"/>
  <c r="G1697" i="157"/>
  <c r="H1695" i="157"/>
  <c r="H1694" i="157"/>
  <c r="F1695" i="157"/>
  <c r="F1694" i="157"/>
  <c r="H1667" i="157"/>
  <c r="F1667" i="157"/>
  <c r="G1668" i="157"/>
  <c r="G1657" i="157"/>
  <c r="I1657" i="157" s="1"/>
  <c r="H1655" i="157"/>
  <c r="F1655" i="157"/>
  <c r="H1638" i="157"/>
  <c r="F1638" i="157"/>
  <c r="G1636" i="157"/>
  <c r="I1636" i="157" s="1"/>
  <c r="I1710" i="157" s="1"/>
  <c r="G1635" i="157"/>
  <c r="G1634" i="157"/>
  <c r="G1633" i="157"/>
  <c r="G1625" i="157"/>
  <c r="G1624" i="157"/>
  <c r="G1623" i="157"/>
  <c r="G1622" i="157"/>
  <c r="G1621" i="157"/>
  <c r="G1620" i="157"/>
  <c r="G1619" i="157"/>
  <c r="G1618" i="157"/>
  <c r="G1617" i="157"/>
  <c r="H1564" i="157"/>
  <c r="F1564" i="157"/>
  <c r="G1551" i="157"/>
  <c r="H1549" i="157"/>
  <c r="H1548" i="157"/>
  <c r="F1549" i="157"/>
  <c r="F1548" i="157"/>
  <c r="H1524" i="157"/>
  <c r="G1525" i="157"/>
  <c r="F1524" i="157"/>
  <c r="G1515" i="157"/>
  <c r="H1513" i="157"/>
  <c r="F1513" i="157"/>
  <c r="H1496" i="157"/>
  <c r="F1496" i="157"/>
  <c r="G1494" i="157"/>
  <c r="I1494" i="157" s="1"/>
  <c r="I1564" i="157" s="1"/>
  <c r="G1493" i="157"/>
  <c r="G1492" i="157"/>
  <c r="G1491" i="157"/>
  <c r="H1429" i="157"/>
  <c r="F1429" i="157"/>
  <c r="H1414" i="157"/>
  <c r="H1413" i="157"/>
  <c r="G1416" i="157"/>
  <c r="G1415" i="157"/>
  <c r="F1414" i="157"/>
  <c r="F1413" i="157"/>
  <c r="G1395" i="157"/>
  <c r="G1394" i="157"/>
  <c r="G1389" i="157"/>
  <c r="I1389" i="157" s="1"/>
  <c r="I1460" i="157" s="1"/>
  <c r="H1388" i="157"/>
  <c r="F1388" i="157"/>
  <c r="F1459" i="157" s="1"/>
  <c r="H1377" i="157"/>
  <c r="H1448" i="157" s="1"/>
  <c r="F1377" i="157"/>
  <c r="F1448" i="157" s="1"/>
  <c r="G1379" i="157"/>
  <c r="H1360" i="157"/>
  <c r="F1360" i="157"/>
  <c r="G1359" i="157"/>
  <c r="G1358" i="157"/>
  <c r="I1358" i="157" s="1"/>
  <c r="I1429" i="157" s="1"/>
  <c r="G1357" i="157"/>
  <c r="G1356" i="157"/>
  <c r="G1355" i="157"/>
  <c r="G1347" i="157"/>
  <c r="G1346" i="157"/>
  <c r="G1345" i="157"/>
  <c r="G1344" i="157"/>
  <c r="G1343" i="157"/>
  <c r="G1342" i="157"/>
  <c r="G1341" i="157"/>
  <c r="G1340" i="157"/>
  <c r="H1287" i="157"/>
  <c r="F1287" i="157"/>
  <c r="G1249" i="157"/>
  <c r="I1249" i="157" s="1"/>
  <c r="H1248" i="157"/>
  <c r="F1248" i="157"/>
  <c r="F1246" i="157" s="1"/>
  <c r="G1239" i="157"/>
  <c r="H1237" i="157"/>
  <c r="F1237" i="157"/>
  <c r="H1221" i="157"/>
  <c r="F1221" i="157"/>
  <c r="G1220" i="157"/>
  <c r="I1220" i="157" s="1"/>
  <c r="G1219" i="157"/>
  <c r="I1219" i="157" s="1"/>
  <c r="G1216" i="157"/>
  <c r="G1203" i="157"/>
  <c r="G1202" i="157"/>
  <c r="H1201" i="157"/>
  <c r="H1200" i="157"/>
  <c r="F1201" i="157"/>
  <c r="F1200" i="157"/>
  <c r="G1185" i="157"/>
  <c r="G1184" i="157"/>
  <c r="G1183" i="157"/>
  <c r="G1182" i="157"/>
  <c r="G1181" i="157"/>
  <c r="G1180" i="157"/>
  <c r="G1179" i="157"/>
  <c r="G1178" i="157"/>
  <c r="G1173" i="157"/>
  <c r="H1172" i="157"/>
  <c r="F1172" i="157"/>
  <c r="G1163" i="157"/>
  <c r="H1161" i="157"/>
  <c r="F1161" i="157"/>
  <c r="H1144" i="157"/>
  <c r="F1144" i="157"/>
  <c r="G1142" i="157"/>
  <c r="I1142" i="157" s="1"/>
  <c r="G1139" i="157"/>
  <c r="I1179" i="157" l="1"/>
  <c r="E57" i="57"/>
  <c r="E55" i="46"/>
  <c r="F55" i="46" s="1"/>
  <c r="H1522" i="157"/>
  <c r="H2252" i="157"/>
  <c r="H1170" i="157"/>
  <c r="H1386" i="157"/>
  <c r="H1246" i="157"/>
  <c r="H1812" i="157"/>
  <c r="H1909" i="157" s="1"/>
  <c r="H1979" i="157"/>
  <c r="H2116" i="157"/>
  <c r="I2116" i="157" s="1"/>
  <c r="H1665" i="157"/>
  <c r="D90" i="46"/>
  <c r="F27" i="46"/>
  <c r="F90" i="46" s="1"/>
  <c r="D59" i="57"/>
  <c r="F60" i="57"/>
  <c r="D95" i="57"/>
  <c r="F29" i="57"/>
  <c r="F95" i="57" s="1"/>
  <c r="G1308" i="157"/>
  <c r="F46" i="46"/>
  <c r="H1317" i="157"/>
  <c r="F48" i="57"/>
  <c r="G1318" i="157"/>
  <c r="I1318" i="157" s="1"/>
  <c r="G2004" i="157"/>
  <c r="G1388" i="157"/>
  <c r="I1388" i="157" s="1"/>
  <c r="I1459" i="157" s="1"/>
  <c r="I1515" i="157"/>
  <c r="G1710" i="157"/>
  <c r="G2107" i="157"/>
  <c r="I2107" i="157" s="1"/>
  <c r="G1429" i="157"/>
  <c r="G1377" i="157"/>
  <c r="G1448" i="157" s="1"/>
  <c r="G1413" i="157"/>
  <c r="G1564" i="157"/>
  <c r="F1665" i="157"/>
  <c r="F1979" i="157"/>
  <c r="I1982" i="157"/>
  <c r="I2120" i="157"/>
  <c r="G2243" i="157"/>
  <c r="I2243" i="157" s="1"/>
  <c r="H1459" i="157"/>
  <c r="G1548" i="157"/>
  <c r="F1812" i="157"/>
  <c r="I1163" i="157"/>
  <c r="G1200" i="157"/>
  <c r="G1248" i="157"/>
  <c r="F1522" i="157"/>
  <c r="G1549" i="157"/>
  <c r="G1881" i="157"/>
  <c r="G1981" i="157"/>
  <c r="G1979" i="157" s="1"/>
  <c r="I1979" i="157" s="1"/>
  <c r="F2252" i="157"/>
  <c r="G2288" i="157"/>
  <c r="G1172" i="157"/>
  <c r="G1170" i="157" s="1"/>
  <c r="G1414" i="157"/>
  <c r="G2254" i="157"/>
  <c r="F1170" i="157"/>
  <c r="G1201" i="157"/>
  <c r="F1386" i="157"/>
  <c r="I1525" i="157"/>
  <c r="I1668" i="157"/>
  <c r="G1902" i="157"/>
  <c r="G1814" i="157"/>
  <c r="G1911" i="157" s="1"/>
  <c r="G1970" i="157"/>
  <c r="G2020" i="157"/>
  <c r="F2116" i="157"/>
  <c r="I2119" i="157"/>
  <c r="G2142" i="157"/>
  <c r="G2157" i="157"/>
  <c r="G1450" i="157"/>
  <c r="G1460" i="157"/>
  <c r="H1911" i="157"/>
  <c r="I2118" i="157"/>
  <c r="F50" i="57"/>
  <c r="F57" i="46"/>
  <c r="F58" i="46"/>
  <c r="F48" i="46"/>
  <c r="G1803" i="157"/>
  <c r="I1803" i="157" s="1"/>
  <c r="F1911" i="157"/>
  <c r="G1912" i="157"/>
  <c r="G1667" i="157"/>
  <c r="G1665" i="157" s="1"/>
  <c r="G1287" i="157"/>
  <c r="I1287" i="157" s="1"/>
  <c r="G1524" i="157"/>
  <c r="I1379" i="157"/>
  <c r="G1513" i="157"/>
  <c r="I1513" i="157" s="1"/>
  <c r="G1161" i="157"/>
  <c r="I1161" i="157" s="1"/>
  <c r="H1457" i="157" l="1"/>
  <c r="I1665" i="157"/>
  <c r="I1248" i="157"/>
  <c r="G1246" i="157"/>
  <c r="I1981" i="157"/>
  <c r="I1814" i="157"/>
  <c r="I1911" i="157" s="1"/>
  <c r="I1377" i="157"/>
  <c r="D57" i="57"/>
  <c r="F57" i="57" s="1"/>
  <c r="F59" i="57"/>
  <c r="G1317" i="157"/>
  <c r="I1317" i="157" s="1"/>
  <c r="G1812" i="157"/>
  <c r="I1812" i="157" s="1"/>
  <c r="I1909" i="157" s="1"/>
  <c r="G1386" i="157"/>
  <c r="G1457" i="157" s="1"/>
  <c r="G1459" i="157"/>
  <c r="F1457" i="157"/>
  <c r="G2252" i="157"/>
  <c r="I2252" i="157" s="1"/>
  <c r="I2254" i="157"/>
  <c r="F1909" i="157"/>
  <c r="H1970" i="157"/>
  <c r="I1972" i="157"/>
  <c r="I1667" i="157"/>
  <c r="G1522" i="157"/>
  <c r="I1522" i="157" s="1"/>
  <c r="I1524" i="157"/>
  <c r="I1386" i="157" l="1"/>
  <c r="I1457" i="157" s="1"/>
  <c r="G1909" i="157"/>
  <c r="I1970" i="157"/>
  <c r="I2039" i="157" s="1"/>
  <c r="F846" i="37" s="1"/>
  <c r="AG1239" i="37"/>
  <c r="AF1239" i="37"/>
  <c r="AF1238" i="37"/>
  <c r="AF1237" i="37"/>
  <c r="AF1236" i="37"/>
  <c r="W1201" i="37"/>
  <c r="AG1162" i="37"/>
  <c r="AG1161" i="37"/>
  <c r="AG1160" i="37"/>
  <c r="AG1158" i="37"/>
  <c r="AG1157" i="37"/>
  <c r="AG1156" i="37"/>
  <c r="AG1155" i="37"/>
  <c r="AG1154" i="37"/>
  <c r="AG1153" i="37"/>
  <c r="AG1152" i="37"/>
  <c r="AG1151" i="37"/>
  <c r="AG1147" i="37"/>
  <c r="AG1146" i="37"/>
  <c r="AC1146" i="37"/>
  <c r="AB1146" i="37"/>
  <c r="AA1146" i="37"/>
  <c r="Z1146" i="37"/>
  <c r="Y1146" i="37"/>
  <c r="X1146" i="37"/>
  <c r="W1146" i="37"/>
  <c r="V1146" i="37"/>
  <c r="O1146" i="37"/>
  <c r="AG1145" i="37"/>
  <c r="AF1145" i="37"/>
  <c r="AC1145" i="37"/>
  <c r="AB1145" i="37"/>
  <c r="AA1145" i="37"/>
  <c r="Z1145" i="37"/>
  <c r="Y1145" i="37"/>
  <c r="X1145" i="37"/>
  <c r="W1145" i="37"/>
  <c r="V1145" i="37"/>
  <c r="O1145" i="37"/>
  <c r="AC1144" i="37"/>
  <c r="AB1144" i="37"/>
  <c r="AA1144" i="37"/>
  <c r="Z1144" i="37"/>
  <c r="Y1144" i="37"/>
  <c r="X1144" i="37"/>
  <c r="W1144" i="37"/>
  <c r="V1144" i="37"/>
  <c r="O1144" i="37"/>
  <c r="N1144" i="37"/>
  <c r="M1144" i="37"/>
  <c r="L1144" i="37"/>
  <c r="K1144" i="37"/>
  <c r="J1144" i="37"/>
  <c r="I1144" i="37"/>
  <c r="H1144" i="37"/>
  <c r="G1144" i="37"/>
  <c r="F1144" i="37"/>
  <c r="E1144" i="37"/>
  <c r="D1144" i="37"/>
  <c r="C1144" i="37"/>
  <c r="N1143" i="37"/>
  <c r="M1143" i="37"/>
  <c r="L1143" i="37"/>
  <c r="K1143" i="37"/>
  <c r="J1143" i="37"/>
  <c r="I1143" i="37"/>
  <c r="H1143" i="37"/>
  <c r="G1143" i="37"/>
  <c r="AG1142" i="37"/>
  <c r="N1142" i="37"/>
  <c r="M1142" i="37"/>
  <c r="L1142" i="37"/>
  <c r="K1142" i="37"/>
  <c r="J1142" i="37"/>
  <c r="I1142" i="37"/>
  <c r="H1142" i="37"/>
  <c r="G1142" i="37"/>
  <c r="AG1141" i="37"/>
  <c r="AC1141" i="37"/>
  <c r="AB1141" i="37"/>
  <c r="AA1141" i="37"/>
  <c r="Z1141" i="37"/>
  <c r="Y1141" i="37"/>
  <c r="X1141" i="37"/>
  <c r="W1141" i="37"/>
  <c r="V1141" i="37"/>
  <c r="O1141" i="37"/>
  <c r="N1141" i="37"/>
  <c r="M1141" i="37"/>
  <c r="L1141" i="37"/>
  <c r="K1141" i="37"/>
  <c r="J1141" i="37"/>
  <c r="I1141" i="37"/>
  <c r="H1141" i="37"/>
  <c r="G1141" i="37"/>
  <c r="AC1140" i="37"/>
  <c r="AB1140" i="37"/>
  <c r="AA1140" i="37"/>
  <c r="Z1140" i="37"/>
  <c r="Y1140" i="37"/>
  <c r="X1140" i="37"/>
  <c r="W1140" i="37"/>
  <c r="V1140" i="37"/>
  <c r="O1140" i="37"/>
  <c r="N1140" i="37"/>
  <c r="M1140" i="37"/>
  <c r="L1140" i="37"/>
  <c r="K1140" i="37"/>
  <c r="J1140" i="37"/>
  <c r="I1140" i="37"/>
  <c r="H1140" i="37"/>
  <c r="G1140" i="37"/>
  <c r="N1139" i="37"/>
  <c r="M1139" i="37"/>
  <c r="L1139" i="37"/>
  <c r="K1139" i="37"/>
  <c r="J1139" i="37"/>
  <c r="I1139" i="37"/>
  <c r="H1139" i="37"/>
  <c r="G1139" i="37"/>
  <c r="AG1138" i="37"/>
  <c r="N1138" i="37"/>
  <c r="M1138" i="37"/>
  <c r="L1138" i="37"/>
  <c r="K1138" i="37"/>
  <c r="J1138" i="37"/>
  <c r="I1138" i="37"/>
  <c r="H1138" i="37"/>
  <c r="G1138" i="37"/>
  <c r="AG1137" i="37"/>
  <c r="AC1137" i="37"/>
  <c r="AB1137" i="37"/>
  <c r="AA1137" i="37"/>
  <c r="Z1137" i="37"/>
  <c r="Y1137" i="37"/>
  <c r="X1137" i="37"/>
  <c r="W1137" i="37"/>
  <c r="V1137" i="37"/>
  <c r="O1137" i="37"/>
  <c r="N1137" i="37"/>
  <c r="M1137" i="37"/>
  <c r="L1137" i="37"/>
  <c r="K1137" i="37"/>
  <c r="J1137" i="37"/>
  <c r="I1137" i="37"/>
  <c r="H1137" i="37"/>
  <c r="G1137" i="37"/>
  <c r="AG1136" i="37"/>
  <c r="AC1136" i="37"/>
  <c r="AB1136" i="37"/>
  <c r="AA1136" i="37"/>
  <c r="Z1136" i="37"/>
  <c r="Y1136" i="37"/>
  <c r="X1136" i="37"/>
  <c r="W1136" i="37"/>
  <c r="V1136" i="37"/>
  <c r="O1136" i="37"/>
  <c r="N1136" i="37"/>
  <c r="M1136" i="37"/>
  <c r="L1136" i="37"/>
  <c r="K1136" i="37"/>
  <c r="J1136" i="37"/>
  <c r="I1136" i="37"/>
  <c r="H1136" i="37"/>
  <c r="G1136" i="37"/>
  <c r="AG1135" i="37"/>
  <c r="AC1135" i="37"/>
  <c r="AB1135" i="37"/>
  <c r="AA1135" i="37"/>
  <c r="Z1135" i="37"/>
  <c r="Y1135" i="37"/>
  <c r="X1135" i="37"/>
  <c r="W1135" i="37"/>
  <c r="V1135" i="37"/>
  <c r="O1135" i="37"/>
  <c r="N1135" i="37"/>
  <c r="M1135" i="37"/>
  <c r="L1135" i="37"/>
  <c r="K1135" i="37"/>
  <c r="J1135" i="37"/>
  <c r="I1135" i="37"/>
  <c r="H1135" i="37"/>
  <c r="G1135" i="37"/>
  <c r="AG1133" i="37"/>
  <c r="AC1133" i="37"/>
  <c r="AB1133" i="37"/>
  <c r="AA1133" i="37"/>
  <c r="Z1133" i="37"/>
  <c r="Y1133" i="37"/>
  <c r="X1133" i="37"/>
  <c r="W1133" i="37"/>
  <c r="V1133" i="37"/>
  <c r="O1133" i="37"/>
  <c r="N1133" i="37"/>
  <c r="M1133" i="37"/>
  <c r="L1133" i="37"/>
  <c r="K1133" i="37"/>
  <c r="J1133" i="37"/>
  <c r="I1133" i="37"/>
  <c r="H1133" i="37"/>
  <c r="G1133" i="37"/>
  <c r="AG1132" i="37"/>
  <c r="AC1132" i="37"/>
  <c r="AB1132" i="37"/>
  <c r="AA1132" i="37"/>
  <c r="Z1132" i="37"/>
  <c r="Y1132" i="37"/>
  <c r="X1132" i="37"/>
  <c r="W1132" i="37"/>
  <c r="V1132" i="37"/>
  <c r="O1132" i="37"/>
  <c r="N1132" i="37"/>
  <c r="M1132" i="37"/>
  <c r="L1132" i="37"/>
  <c r="K1132" i="37"/>
  <c r="J1132" i="37"/>
  <c r="I1132" i="37"/>
  <c r="H1132" i="37"/>
  <c r="G1132" i="37"/>
  <c r="AG1131" i="37"/>
  <c r="AC1131" i="37"/>
  <c r="AB1131" i="37"/>
  <c r="AA1131" i="37"/>
  <c r="Z1131" i="37"/>
  <c r="Y1131" i="37"/>
  <c r="X1131" i="37"/>
  <c r="W1131" i="37"/>
  <c r="V1131" i="37"/>
  <c r="O1131" i="37"/>
  <c r="N1131" i="37"/>
  <c r="M1131" i="37"/>
  <c r="L1131" i="37"/>
  <c r="K1131" i="37"/>
  <c r="J1131" i="37"/>
  <c r="I1131" i="37"/>
  <c r="H1131" i="37"/>
  <c r="G1131" i="37"/>
  <c r="AG1130" i="37"/>
  <c r="AC1130" i="37"/>
  <c r="AB1130" i="37"/>
  <c r="AA1130" i="37"/>
  <c r="Z1130" i="37"/>
  <c r="Y1130" i="37"/>
  <c r="X1130" i="37"/>
  <c r="W1130" i="37"/>
  <c r="V1130" i="37"/>
  <c r="O1130" i="37"/>
  <c r="N1130" i="37"/>
  <c r="M1130" i="37"/>
  <c r="L1130" i="37"/>
  <c r="K1130" i="37"/>
  <c r="J1130" i="37"/>
  <c r="I1130" i="37"/>
  <c r="H1130" i="37"/>
  <c r="G1130" i="37"/>
  <c r="AC1129" i="37"/>
  <c r="AB1129" i="37"/>
  <c r="AA1129" i="37"/>
  <c r="Z1129" i="37"/>
  <c r="Y1129" i="37"/>
  <c r="X1129" i="37"/>
  <c r="W1129" i="37"/>
  <c r="V1129" i="37"/>
  <c r="O1129" i="37"/>
  <c r="N1129" i="37"/>
  <c r="M1129" i="37"/>
  <c r="L1129" i="37"/>
  <c r="K1129" i="37"/>
  <c r="J1129" i="37"/>
  <c r="I1129" i="37"/>
  <c r="H1129" i="37"/>
  <c r="G1129" i="37"/>
  <c r="AC1128" i="37"/>
  <c r="AB1128" i="37"/>
  <c r="AA1128" i="37"/>
  <c r="Z1128" i="37"/>
  <c r="Y1128" i="37"/>
  <c r="X1128" i="37"/>
  <c r="W1128" i="37"/>
  <c r="V1128" i="37"/>
  <c r="O1128" i="37"/>
  <c r="N1128" i="37"/>
  <c r="M1128" i="37"/>
  <c r="L1128" i="37"/>
  <c r="K1128" i="37"/>
  <c r="J1128" i="37"/>
  <c r="I1128" i="37"/>
  <c r="H1128" i="37"/>
  <c r="G1128" i="37"/>
  <c r="F1128" i="37"/>
  <c r="AG1127" i="37"/>
  <c r="AC1127" i="37"/>
  <c r="AB1127" i="37"/>
  <c r="AA1127" i="37"/>
  <c r="Z1127" i="37"/>
  <c r="Y1127" i="37"/>
  <c r="X1127" i="37"/>
  <c r="W1127" i="37"/>
  <c r="V1127" i="37"/>
  <c r="O1127" i="37"/>
  <c r="N1127" i="37"/>
  <c r="M1127" i="37"/>
  <c r="L1127" i="37"/>
  <c r="K1127" i="37"/>
  <c r="J1127" i="37"/>
  <c r="I1127" i="37"/>
  <c r="H1127" i="37"/>
  <c r="G1127" i="37"/>
  <c r="AG1126" i="37"/>
  <c r="AC1126" i="37"/>
  <c r="AB1126" i="37"/>
  <c r="AA1126" i="37"/>
  <c r="Z1126" i="37"/>
  <c r="Y1126" i="37"/>
  <c r="X1126" i="37"/>
  <c r="W1126" i="37"/>
  <c r="V1126" i="37"/>
  <c r="O1126" i="37"/>
  <c r="N1126" i="37"/>
  <c r="M1126" i="37"/>
  <c r="L1126" i="37"/>
  <c r="K1126" i="37"/>
  <c r="J1126" i="37"/>
  <c r="I1126" i="37"/>
  <c r="H1126" i="37"/>
  <c r="G1126" i="37"/>
  <c r="AG1125" i="37"/>
  <c r="AC1125" i="37"/>
  <c r="AB1125" i="37"/>
  <c r="AA1125" i="37"/>
  <c r="Z1125" i="37"/>
  <c r="Y1125" i="37"/>
  <c r="X1125" i="37"/>
  <c r="W1125" i="37"/>
  <c r="V1125" i="37"/>
  <c r="O1125" i="37"/>
  <c r="N1125" i="37"/>
  <c r="M1125" i="37"/>
  <c r="L1125" i="37"/>
  <c r="K1125" i="37"/>
  <c r="J1125" i="37"/>
  <c r="I1125" i="37"/>
  <c r="H1125" i="37"/>
  <c r="G1125" i="37"/>
  <c r="AG1124" i="37"/>
  <c r="AC1124" i="37"/>
  <c r="AB1124" i="37"/>
  <c r="AA1124" i="37"/>
  <c r="Z1124" i="37"/>
  <c r="Y1124" i="37"/>
  <c r="X1124" i="37"/>
  <c r="W1124" i="37"/>
  <c r="V1124" i="37"/>
  <c r="O1124" i="37"/>
  <c r="N1124" i="37"/>
  <c r="M1124" i="37"/>
  <c r="L1124" i="37"/>
  <c r="K1124" i="37"/>
  <c r="J1124" i="37"/>
  <c r="I1124" i="37"/>
  <c r="H1124" i="37"/>
  <c r="G1124" i="37"/>
  <c r="AG1123" i="37"/>
  <c r="AC1123" i="37"/>
  <c r="AB1123" i="37"/>
  <c r="AA1123" i="37"/>
  <c r="Z1123" i="37"/>
  <c r="Y1123" i="37"/>
  <c r="X1123" i="37"/>
  <c r="W1123" i="37"/>
  <c r="V1123" i="37"/>
  <c r="O1123" i="37"/>
  <c r="N1123" i="37"/>
  <c r="M1123" i="37"/>
  <c r="L1123" i="37"/>
  <c r="K1123" i="37"/>
  <c r="J1123" i="37"/>
  <c r="I1123" i="37"/>
  <c r="H1123" i="37"/>
  <c r="G1123" i="37"/>
  <c r="AG1122" i="37"/>
  <c r="AC1122" i="37"/>
  <c r="AB1122" i="37"/>
  <c r="AA1122" i="37"/>
  <c r="Z1122" i="37"/>
  <c r="Y1122" i="37"/>
  <c r="X1122" i="37"/>
  <c r="W1122" i="37"/>
  <c r="V1122" i="37"/>
  <c r="O1122" i="37"/>
  <c r="N1122" i="37"/>
  <c r="M1122" i="37"/>
  <c r="L1122" i="37"/>
  <c r="K1122" i="37"/>
  <c r="J1122" i="37"/>
  <c r="I1122" i="37"/>
  <c r="H1122" i="37"/>
  <c r="G1122" i="37"/>
  <c r="AC1121" i="37"/>
  <c r="AB1121" i="37"/>
  <c r="AA1121" i="37"/>
  <c r="Z1121" i="37"/>
  <c r="Y1121" i="37"/>
  <c r="X1121" i="37"/>
  <c r="W1121" i="37"/>
  <c r="V1121" i="37"/>
  <c r="O1121" i="37"/>
  <c r="N1121" i="37"/>
  <c r="M1121" i="37"/>
  <c r="L1121" i="37"/>
  <c r="K1121" i="37"/>
  <c r="J1121" i="37"/>
  <c r="I1121" i="37"/>
  <c r="H1121" i="37"/>
  <c r="G1121" i="37"/>
  <c r="AG1120" i="37"/>
  <c r="AC1120" i="37"/>
  <c r="AB1120" i="37"/>
  <c r="AA1120" i="37"/>
  <c r="Z1120" i="37"/>
  <c r="Y1120" i="37"/>
  <c r="X1120" i="37"/>
  <c r="W1120" i="37"/>
  <c r="V1120" i="37"/>
  <c r="O1120" i="37"/>
  <c r="N1120" i="37"/>
  <c r="M1120" i="37"/>
  <c r="L1120" i="37"/>
  <c r="K1120" i="37"/>
  <c r="J1120" i="37"/>
  <c r="I1120" i="37"/>
  <c r="H1120" i="37"/>
  <c r="G1120" i="37"/>
  <c r="AG1119" i="37"/>
  <c r="AC1119" i="37"/>
  <c r="AB1119" i="37"/>
  <c r="AA1119" i="37"/>
  <c r="Z1119" i="37"/>
  <c r="Y1119" i="37"/>
  <c r="X1119" i="37"/>
  <c r="W1119" i="37"/>
  <c r="V1119" i="37"/>
  <c r="O1119" i="37"/>
  <c r="N1119" i="37"/>
  <c r="M1119" i="37"/>
  <c r="L1119" i="37"/>
  <c r="K1119" i="37"/>
  <c r="J1119" i="37"/>
  <c r="I1119" i="37"/>
  <c r="H1119" i="37"/>
  <c r="G1119" i="37"/>
  <c r="AF1118" i="37"/>
  <c r="N1118" i="37"/>
  <c r="M1118" i="37"/>
  <c r="L1118" i="37"/>
  <c r="K1118" i="37"/>
  <c r="J1118" i="37"/>
  <c r="I1118" i="37"/>
  <c r="H1118" i="37"/>
  <c r="G1118" i="37"/>
  <c r="F1118" i="37"/>
  <c r="E1118" i="37"/>
  <c r="D1118" i="37"/>
  <c r="C1118" i="37"/>
  <c r="N1117" i="37"/>
  <c r="H1117" i="37"/>
  <c r="G1117" i="37"/>
  <c r="N1116" i="37"/>
  <c r="M1116" i="37"/>
  <c r="L1116" i="37"/>
  <c r="K1116" i="37"/>
  <c r="J1116" i="37"/>
  <c r="I1116" i="37"/>
  <c r="H1116" i="37"/>
  <c r="G1116" i="37"/>
  <c r="AF1114" i="37"/>
  <c r="N1114" i="37"/>
  <c r="M1114" i="37"/>
  <c r="L1114" i="37"/>
  <c r="K1114" i="37"/>
  <c r="J1114" i="37"/>
  <c r="I1114" i="37"/>
  <c r="H1114" i="37"/>
  <c r="G1114" i="37"/>
  <c r="F1114" i="37"/>
  <c r="E1114" i="37"/>
  <c r="D1114" i="37"/>
  <c r="C1114" i="37"/>
  <c r="AF1113" i="37"/>
  <c r="AG1112" i="37"/>
  <c r="AF1112" i="37"/>
  <c r="N1112" i="37"/>
  <c r="M1112" i="37"/>
  <c r="L1112" i="37"/>
  <c r="K1112" i="37"/>
  <c r="J1112" i="37"/>
  <c r="I1112" i="37"/>
  <c r="H1112" i="37"/>
  <c r="G1112" i="37"/>
  <c r="Y1111" i="37"/>
  <c r="X1111" i="37"/>
  <c r="N1111" i="37"/>
  <c r="M1111" i="37"/>
  <c r="L1111" i="37"/>
  <c r="K1111" i="37"/>
  <c r="J1111" i="37"/>
  <c r="I1111" i="37"/>
  <c r="H1111" i="37"/>
  <c r="G1111" i="37"/>
  <c r="Y1110" i="37"/>
  <c r="X1110" i="37"/>
  <c r="N1110" i="37"/>
  <c r="M1110" i="37"/>
  <c r="L1110" i="37"/>
  <c r="K1110" i="37"/>
  <c r="J1110" i="37"/>
  <c r="I1110" i="37"/>
  <c r="H1110" i="37"/>
  <c r="G1110" i="37"/>
  <c r="Y1109" i="37"/>
  <c r="X1109" i="37"/>
  <c r="N1109" i="37"/>
  <c r="M1109" i="37"/>
  <c r="L1109" i="37"/>
  <c r="K1109" i="37"/>
  <c r="J1109" i="37"/>
  <c r="I1109" i="37"/>
  <c r="H1109" i="37"/>
  <c r="G1109" i="37"/>
  <c r="Y1107" i="37"/>
  <c r="X1107" i="37"/>
  <c r="Y1106" i="37"/>
  <c r="X1106" i="37"/>
  <c r="N1105" i="37"/>
  <c r="M1105" i="37"/>
  <c r="L1105" i="37"/>
  <c r="K1105" i="37"/>
  <c r="J1105" i="37"/>
  <c r="I1105" i="37"/>
  <c r="H1105" i="37"/>
  <c r="G1105" i="37"/>
  <c r="AG1104" i="37"/>
  <c r="N1104" i="37"/>
  <c r="M1104" i="37"/>
  <c r="L1104" i="37"/>
  <c r="K1104" i="37"/>
  <c r="J1104" i="37"/>
  <c r="I1104" i="37"/>
  <c r="H1104" i="37"/>
  <c r="G1104" i="37"/>
  <c r="AG1103" i="37"/>
  <c r="AC1103" i="37"/>
  <c r="AB1103" i="37"/>
  <c r="AA1103" i="37"/>
  <c r="Z1103" i="37"/>
  <c r="Y1103" i="37"/>
  <c r="X1103" i="37"/>
  <c r="W1103" i="37"/>
  <c r="V1103" i="37"/>
  <c r="O1103" i="37"/>
  <c r="N1103" i="37"/>
  <c r="M1103" i="37"/>
  <c r="L1103" i="37"/>
  <c r="K1103" i="37"/>
  <c r="J1103" i="37"/>
  <c r="I1103" i="37"/>
  <c r="H1103" i="37"/>
  <c r="G1103" i="37"/>
  <c r="AG1102" i="37"/>
  <c r="AC1102" i="37"/>
  <c r="AB1102" i="37"/>
  <c r="AA1102" i="37"/>
  <c r="Z1102" i="37"/>
  <c r="Y1102" i="37"/>
  <c r="X1102" i="37"/>
  <c r="W1102" i="37"/>
  <c r="V1102" i="37"/>
  <c r="O1102" i="37"/>
  <c r="N1102" i="37"/>
  <c r="M1102" i="37"/>
  <c r="L1102" i="37"/>
  <c r="K1102" i="37"/>
  <c r="J1102" i="37"/>
  <c r="I1102" i="37"/>
  <c r="H1102" i="37"/>
  <c r="G1102" i="37"/>
  <c r="AC1101" i="37"/>
  <c r="AB1101" i="37"/>
  <c r="AA1101" i="37"/>
  <c r="Z1101" i="37"/>
  <c r="Y1101" i="37"/>
  <c r="X1101" i="37"/>
  <c r="W1101" i="37"/>
  <c r="V1101" i="37"/>
  <c r="O1101" i="37"/>
  <c r="N1101" i="37"/>
  <c r="M1101" i="37"/>
  <c r="L1101" i="37"/>
  <c r="K1101" i="37"/>
  <c r="J1101" i="37"/>
  <c r="I1101" i="37"/>
  <c r="H1101" i="37"/>
  <c r="G1101" i="37"/>
  <c r="AG1100" i="37"/>
  <c r="AF1100" i="37"/>
  <c r="N1100" i="37"/>
  <c r="M1100" i="37"/>
  <c r="L1100" i="37"/>
  <c r="K1100" i="37"/>
  <c r="J1100" i="37"/>
  <c r="I1100" i="37"/>
  <c r="H1100" i="37"/>
  <c r="G1100" i="37"/>
  <c r="AG1099" i="37"/>
  <c r="AF1099" i="37"/>
  <c r="AC1099" i="37"/>
  <c r="AB1099" i="37"/>
  <c r="AA1099" i="37"/>
  <c r="Z1099" i="37"/>
  <c r="Y1099" i="37"/>
  <c r="X1099" i="37"/>
  <c r="W1099" i="37"/>
  <c r="V1099" i="37"/>
  <c r="O1099" i="37"/>
  <c r="N1099" i="37"/>
  <c r="M1099" i="37"/>
  <c r="L1099" i="37"/>
  <c r="K1099" i="37"/>
  <c r="J1099" i="37"/>
  <c r="I1099" i="37"/>
  <c r="H1099" i="37"/>
  <c r="G1099" i="37"/>
  <c r="F1099" i="37"/>
  <c r="E1099" i="37"/>
  <c r="D1099" i="37"/>
  <c r="AG1098" i="37"/>
  <c r="AC1098" i="37"/>
  <c r="AB1098" i="37"/>
  <c r="AA1098" i="37"/>
  <c r="Z1098" i="37"/>
  <c r="Y1098" i="37"/>
  <c r="X1098" i="37"/>
  <c r="W1098" i="37"/>
  <c r="V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G1097" i="37"/>
  <c r="AF1097" i="37"/>
  <c r="AC1097" i="37"/>
  <c r="AB1097" i="37"/>
  <c r="AA1097" i="37"/>
  <c r="Z1097" i="37"/>
  <c r="Y1097" i="37"/>
  <c r="X1097" i="37"/>
  <c r="W1097" i="37"/>
  <c r="V1097" i="37"/>
  <c r="O1097" i="37"/>
  <c r="N1097" i="37"/>
  <c r="M1097" i="37"/>
  <c r="L1097" i="37"/>
  <c r="K1097" i="37"/>
  <c r="J1097" i="37"/>
  <c r="I1097" i="37"/>
  <c r="H1097" i="37"/>
  <c r="G1097" i="37"/>
  <c r="AG1096" i="37"/>
  <c r="AF1096" i="37"/>
  <c r="AC1096" i="37"/>
  <c r="AB1096" i="37"/>
  <c r="AA1096" i="37"/>
  <c r="Z1096" i="37"/>
  <c r="Y1096" i="37"/>
  <c r="X1096" i="37"/>
  <c r="W1096" i="37"/>
  <c r="V1096" i="37"/>
  <c r="O1096" i="37"/>
  <c r="N1096" i="37"/>
  <c r="M1096" i="37"/>
  <c r="L1096" i="37"/>
  <c r="K1096" i="37"/>
  <c r="J1096" i="37"/>
  <c r="I1096" i="37"/>
  <c r="H1096" i="37"/>
  <c r="G1096" i="37"/>
  <c r="F1096" i="37"/>
  <c r="AG1095" i="37"/>
  <c r="AF1095" i="37"/>
  <c r="AC1095" i="37"/>
  <c r="AB1095" i="37"/>
  <c r="AA1095" i="37"/>
  <c r="Z1095" i="37"/>
  <c r="Y1095" i="37"/>
  <c r="X1095" i="37"/>
  <c r="W1095" i="37"/>
  <c r="V1095" i="37"/>
  <c r="O1095" i="37"/>
  <c r="N1095" i="37"/>
  <c r="M1095" i="37"/>
  <c r="L1095" i="37"/>
  <c r="K1095" i="37"/>
  <c r="J1095" i="37"/>
  <c r="I1095" i="37"/>
  <c r="H1095" i="37"/>
  <c r="G1095" i="37"/>
  <c r="F1095" i="37"/>
  <c r="AG1094" i="37"/>
  <c r="AF1094" i="37"/>
  <c r="AC1094" i="37"/>
  <c r="AB1094" i="37"/>
  <c r="AA1094" i="37"/>
  <c r="Z1094" i="37"/>
  <c r="Y1094" i="37"/>
  <c r="X1094" i="37"/>
  <c r="W1094" i="37"/>
  <c r="V1094" i="37"/>
  <c r="O1094" i="37"/>
  <c r="N1094" i="37"/>
  <c r="M1094" i="37"/>
  <c r="L1094" i="37"/>
  <c r="K1094" i="37"/>
  <c r="J1094" i="37"/>
  <c r="I1094" i="37"/>
  <c r="H1094" i="37"/>
  <c r="G1094" i="37"/>
  <c r="F1094" i="37"/>
  <c r="AC1093" i="37"/>
  <c r="AB1093" i="37"/>
  <c r="AA1093" i="37"/>
  <c r="Z1093" i="37"/>
  <c r="Y1093" i="37"/>
  <c r="X1093" i="37"/>
  <c r="W1093" i="37"/>
  <c r="V1093" i="37"/>
  <c r="O1093" i="37"/>
  <c r="N1093" i="37"/>
  <c r="M1093" i="37"/>
  <c r="L1093" i="37"/>
  <c r="K1093" i="37"/>
  <c r="J1093" i="37"/>
  <c r="I1093" i="37"/>
  <c r="H1093" i="37"/>
  <c r="G1093" i="37"/>
  <c r="F1093" i="37"/>
  <c r="AC1092" i="37"/>
  <c r="AB1092" i="37"/>
  <c r="AA1092" i="37"/>
  <c r="Z1092" i="37"/>
  <c r="Y1092" i="37"/>
  <c r="X1092" i="37"/>
  <c r="W1092" i="37"/>
  <c r="V1092" i="37"/>
  <c r="O1092" i="37"/>
  <c r="N1092" i="37"/>
  <c r="M1092" i="37"/>
  <c r="L1092" i="37"/>
  <c r="K1092" i="37"/>
  <c r="J1092" i="37"/>
  <c r="I1092" i="37"/>
  <c r="H1092" i="37"/>
  <c r="G1092" i="37"/>
  <c r="F1092" i="37"/>
  <c r="AC1091" i="37"/>
  <c r="AB1091" i="37"/>
  <c r="AA1091" i="37"/>
  <c r="Z1091" i="37"/>
  <c r="Y1091" i="37"/>
  <c r="X1091" i="37"/>
  <c r="W1091" i="37"/>
  <c r="V1091" i="37"/>
  <c r="O1091" i="37"/>
  <c r="N1091" i="37"/>
  <c r="M1091" i="37"/>
  <c r="L1091" i="37"/>
  <c r="K1091" i="37"/>
  <c r="J1091" i="37"/>
  <c r="I1091" i="37"/>
  <c r="H1091" i="37"/>
  <c r="G1091" i="37"/>
  <c r="N1090" i="37"/>
  <c r="M1090" i="37"/>
  <c r="L1090" i="37"/>
  <c r="K1090" i="37"/>
  <c r="J1090" i="37"/>
  <c r="I1090" i="37"/>
  <c r="H1090" i="37"/>
  <c r="G1090" i="37"/>
  <c r="AG1089" i="37"/>
  <c r="AF1089" i="37"/>
  <c r="AC1089" i="37"/>
  <c r="AB1089" i="37"/>
  <c r="AA1089" i="37"/>
  <c r="Z1089" i="37"/>
  <c r="Y1089" i="37"/>
  <c r="X1089" i="37"/>
  <c r="W1089" i="37"/>
  <c r="V1089" i="37"/>
  <c r="O1089" i="37"/>
  <c r="N1089" i="37"/>
  <c r="M1089" i="37"/>
  <c r="L1089" i="37"/>
  <c r="K1089" i="37"/>
  <c r="J1089" i="37"/>
  <c r="I1089" i="37"/>
  <c r="H1089" i="37"/>
  <c r="G1089" i="37"/>
  <c r="AF1088" i="37"/>
  <c r="AC1088" i="37"/>
  <c r="AB1088" i="37"/>
  <c r="AA1088" i="37"/>
  <c r="Z1088" i="37"/>
  <c r="Y1088" i="37"/>
  <c r="X1088" i="37"/>
  <c r="W1088" i="37"/>
  <c r="V1088" i="37"/>
  <c r="O1088" i="37"/>
  <c r="N1088" i="37"/>
  <c r="M1088" i="37"/>
  <c r="L1088" i="37"/>
  <c r="K1088" i="37"/>
  <c r="J1088" i="37"/>
  <c r="I1088" i="37"/>
  <c r="H1088" i="37"/>
  <c r="G1088" i="37"/>
  <c r="F1088" i="37"/>
  <c r="AG1087" i="37"/>
  <c r="AF1087" i="37"/>
  <c r="N1087" i="37"/>
  <c r="M1087" i="37"/>
  <c r="L1087" i="37"/>
  <c r="K1087" i="37"/>
  <c r="J1087" i="37"/>
  <c r="I1087" i="37"/>
  <c r="H1087" i="37"/>
  <c r="G1087" i="37"/>
  <c r="F1087" i="37"/>
  <c r="AG1086" i="37"/>
  <c r="AF1086" i="37"/>
  <c r="AC1086" i="37"/>
  <c r="AB1086" i="37"/>
  <c r="AA1086" i="37"/>
  <c r="Z1086" i="37"/>
  <c r="Y1086" i="37"/>
  <c r="X1086" i="37"/>
  <c r="W1086" i="37"/>
  <c r="V1086" i="37"/>
  <c r="O1086" i="37"/>
  <c r="N1086" i="37"/>
  <c r="M1086" i="37"/>
  <c r="L1086" i="37"/>
  <c r="K1086" i="37"/>
  <c r="J1086" i="37"/>
  <c r="I1086" i="37"/>
  <c r="H1086" i="37"/>
  <c r="G1086" i="37"/>
  <c r="F1086" i="37"/>
  <c r="AG1085" i="37"/>
  <c r="AF1085" i="37"/>
  <c r="AC1085" i="37"/>
  <c r="AB1085" i="37"/>
  <c r="AA1085" i="37"/>
  <c r="Z1085" i="37"/>
  <c r="Y1085" i="37"/>
  <c r="X1085" i="37"/>
  <c r="W1085" i="37"/>
  <c r="V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D1085" i="37"/>
  <c r="AG1084" i="37"/>
  <c r="AF1084" i="37"/>
  <c r="AC1084" i="37"/>
  <c r="AB1084" i="37"/>
  <c r="AA1084" i="37"/>
  <c r="Z1084" i="37"/>
  <c r="Y1084" i="37"/>
  <c r="X1084" i="37"/>
  <c r="W1084" i="37"/>
  <c r="V1084" i="37"/>
  <c r="O1084" i="37"/>
  <c r="N1084" i="37"/>
  <c r="M1084" i="37"/>
  <c r="L1084" i="37"/>
  <c r="K1084" i="37"/>
  <c r="J1084" i="37"/>
  <c r="I1084" i="37"/>
  <c r="H1084" i="37"/>
  <c r="G1084" i="37"/>
  <c r="F1084" i="37"/>
  <c r="AG1083" i="37"/>
  <c r="AC1083" i="37"/>
  <c r="AB1083" i="37"/>
  <c r="AA1083" i="37"/>
  <c r="Z1083" i="37"/>
  <c r="Y1083" i="37"/>
  <c r="X1083" i="37"/>
  <c r="W1083" i="37"/>
  <c r="V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G1082" i="37"/>
  <c r="AF1082" i="37"/>
  <c r="AC1082" i="37"/>
  <c r="AB1082" i="37"/>
  <c r="AA1082" i="37"/>
  <c r="Z1082" i="37"/>
  <c r="Y1082" i="37"/>
  <c r="X1082" i="37"/>
  <c r="W1082" i="37"/>
  <c r="V1082" i="37"/>
  <c r="O1082" i="37"/>
  <c r="N1082" i="37"/>
  <c r="M1082" i="37"/>
  <c r="L1082" i="37"/>
  <c r="K1082" i="37"/>
  <c r="J1082" i="37"/>
  <c r="I1082" i="37"/>
  <c r="H1082" i="37"/>
  <c r="G1082" i="37"/>
  <c r="AG1081" i="37"/>
  <c r="N1081" i="37"/>
  <c r="M1081" i="37"/>
  <c r="L1081" i="37"/>
  <c r="K1081" i="37"/>
  <c r="J1081" i="37"/>
  <c r="I1081" i="37"/>
  <c r="H1081" i="37"/>
  <c r="G1081" i="37"/>
  <c r="F1081" i="37"/>
  <c r="E1081" i="37"/>
  <c r="D1081" i="37"/>
  <c r="C1081" i="37"/>
  <c r="AG1080" i="37"/>
  <c r="AC1080" i="37"/>
  <c r="AB1080" i="37"/>
  <c r="AA1080" i="37"/>
  <c r="Z1080" i="37"/>
  <c r="Y1080" i="37"/>
  <c r="X1080" i="37"/>
  <c r="W1080" i="37"/>
  <c r="V1080" i="37"/>
  <c r="O1080" i="37"/>
  <c r="N1080" i="37"/>
  <c r="M1080" i="37"/>
  <c r="L1080" i="37"/>
  <c r="K1080" i="37"/>
  <c r="J1080" i="37"/>
  <c r="I1080" i="37"/>
  <c r="H1080" i="37"/>
  <c r="G1080" i="37"/>
  <c r="AG1079" i="37"/>
  <c r="AC1079" i="37"/>
  <c r="AB1079" i="37"/>
  <c r="AA1079" i="37"/>
  <c r="Z1079" i="37"/>
  <c r="Y1079" i="37"/>
  <c r="X1079" i="37"/>
  <c r="W1079" i="37"/>
  <c r="V1079" i="37"/>
  <c r="O1079" i="37"/>
  <c r="N1079" i="37"/>
  <c r="M1079" i="37"/>
  <c r="L1079" i="37"/>
  <c r="K1079" i="37"/>
  <c r="J1079" i="37"/>
  <c r="I1079" i="37"/>
  <c r="H1079" i="37"/>
  <c r="G1079" i="37"/>
  <c r="AG1078" i="37"/>
  <c r="AC1078" i="37"/>
  <c r="AB1078" i="37"/>
  <c r="AA1078" i="37"/>
  <c r="Z1078" i="37"/>
  <c r="Y1078" i="37"/>
  <c r="X1078" i="37"/>
  <c r="W1078" i="37"/>
  <c r="V1078" i="37"/>
  <c r="O1078" i="37"/>
  <c r="N1078" i="37"/>
  <c r="M1078" i="37"/>
  <c r="L1078" i="37"/>
  <c r="K1078" i="37"/>
  <c r="J1078" i="37"/>
  <c r="I1078" i="37"/>
  <c r="H1078" i="37"/>
  <c r="G1078" i="37"/>
  <c r="AG1077" i="37"/>
  <c r="AC1077" i="37"/>
  <c r="AB1077" i="37"/>
  <c r="AA1077" i="37"/>
  <c r="Z1077" i="37"/>
  <c r="Y1077" i="37"/>
  <c r="X1077" i="37"/>
  <c r="W1077" i="37"/>
  <c r="V1077" i="37"/>
  <c r="O1077" i="37"/>
  <c r="N1077" i="37"/>
  <c r="M1077" i="37"/>
  <c r="L1077" i="37"/>
  <c r="K1077" i="37"/>
  <c r="J1077" i="37"/>
  <c r="I1077" i="37"/>
  <c r="H1077" i="37"/>
  <c r="G1077" i="37"/>
  <c r="F1077" i="37"/>
  <c r="AG1076" i="37"/>
  <c r="AC1076" i="37"/>
  <c r="AB1076" i="37"/>
  <c r="AA1076" i="37"/>
  <c r="Z1076" i="37"/>
  <c r="Y1076" i="37"/>
  <c r="X1076" i="37"/>
  <c r="W1076" i="37"/>
  <c r="V1076" i="37"/>
  <c r="O1076" i="37"/>
  <c r="N1076" i="37"/>
  <c r="M1076" i="37"/>
  <c r="L1076" i="37"/>
  <c r="K1076" i="37"/>
  <c r="J1076" i="37"/>
  <c r="I1076" i="37"/>
  <c r="H1076" i="37"/>
  <c r="G1076" i="37"/>
  <c r="AG1075" i="37"/>
  <c r="AC1075" i="37"/>
  <c r="AB1075" i="37"/>
  <c r="AA1075" i="37"/>
  <c r="Z1075" i="37"/>
  <c r="Y1075" i="37"/>
  <c r="X1075" i="37"/>
  <c r="W1075" i="37"/>
  <c r="V1075" i="37"/>
  <c r="O1075" i="37"/>
  <c r="N1075" i="37"/>
  <c r="M1075" i="37"/>
  <c r="L1075" i="37"/>
  <c r="K1075" i="37"/>
  <c r="J1075" i="37"/>
  <c r="I1075" i="37"/>
  <c r="H1075" i="37"/>
  <c r="G1075" i="37"/>
  <c r="AG1074" i="37"/>
  <c r="AC1074" i="37"/>
  <c r="AB1074" i="37"/>
  <c r="AA1074" i="37"/>
  <c r="Z1074" i="37"/>
  <c r="Y1074" i="37"/>
  <c r="X1074" i="37"/>
  <c r="W1074" i="37"/>
  <c r="V1074" i="37"/>
  <c r="O1074" i="37"/>
  <c r="N1074" i="37"/>
  <c r="M1074" i="37"/>
  <c r="L1074" i="37"/>
  <c r="K1074" i="37"/>
  <c r="J1074" i="37"/>
  <c r="I1074" i="37"/>
  <c r="H1074" i="37"/>
  <c r="G1074" i="37"/>
  <c r="AG1073" i="37"/>
  <c r="AC1073" i="37"/>
  <c r="AB1073" i="37"/>
  <c r="AA1073" i="37"/>
  <c r="Z1073" i="37"/>
  <c r="Y1073" i="37"/>
  <c r="X1073" i="37"/>
  <c r="W1073" i="37"/>
  <c r="V1073" i="37"/>
  <c r="O1073" i="37"/>
  <c r="N1073" i="37"/>
  <c r="M1073" i="37"/>
  <c r="L1073" i="37"/>
  <c r="K1073" i="37"/>
  <c r="J1073" i="37"/>
  <c r="I1073" i="37"/>
  <c r="H1073" i="37"/>
  <c r="G1073" i="37"/>
  <c r="AG1072" i="37"/>
  <c r="AC1072" i="37"/>
  <c r="AB1072" i="37"/>
  <c r="AA1072" i="37"/>
  <c r="Z1072" i="37"/>
  <c r="Y1072" i="37"/>
  <c r="X1072" i="37"/>
  <c r="W1072" i="37"/>
  <c r="V1072" i="37"/>
  <c r="O1072" i="37"/>
  <c r="N1072" i="37"/>
  <c r="M1072" i="37"/>
  <c r="L1072" i="37"/>
  <c r="K1072" i="37"/>
  <c r="J1072" i="37"/>
  <c r="I1072" i="37"/>
  <c r="H1072" i="37"/>
  <c r="G1072" i="37"/>
  <c r="F1072" i="37"/>
  <c r="AG1071" i="37"/>
  <c r="AC1071" i="37"/>
  <c r="AB1071" i="37"/>
  <c r="AA1071" i="37"/>
  <c r="Z1071" i="37"/>
  <c r="Y1071" i="37"/>
  <c r="X1071" i="37"/>
  <c r="W1071" i="37"/>
  <c r="V1071" i="37"/>
  <c r="O1071" i="37"/>
  <c r="N1071" i="37"/>
  <c r="M1071" i="37"/>
  <c r="L1071" i="37"/>
  <c r="K1071" i="37"/>
  <c r="J1071" i="37"/>
  <c r="I1071" i="37"/>
  <c r="H1071" i="37"/>
  <c r="G1071" i="37"/>
  <c r="AC1070" i="37"/>
  <c r="AB1070" i="37"/>
  <c r="AA1070" i="37"/>
  <c r="Z1070" i="37"/>
  <c r="Y1070" i="37"/>
  <c r="X1070" i="37"/>
  <c r="W1070" i="37"/>
  <c r="V1070" i="37"/>
  <c r="O1070" i="37"/>
  <c r="N1070" i="37"/>
  <c r="M1070" i="37"/>
  <c r="L1070" i="37"/>
  <c r="K1070" i="37"/>
  <c r="J1070" i="37"/>
  <c r="I1070" i="37"/>
  <c r="H1070" i="37"/>
  <c r="G1070" i="37"/>
  <c r="AG1069" i="37"/>
  <c r="AF1069" i="37"/>
  <c r="N1069" i="37"/>
  <c r="M1069" i="37"/>
  <c r="L1069" i="37"/>
  <c r="K1069" i="37"/>
  <c r="J1069" i="37"/>
  <c r="I1069" i="37"/>
  <c r="H1069" i="37"/>
  <c r="G1069" i="37"/>
  <c r="AG1068" i="37"/>
  <c r="AF1068" i="37"/>
  <c r="AC1068" i="37"/>
  <c r="AB1068" i="37"/>
  <c r="AA1068" i="37"/>
  <c r="Z1068" i="37"/>
  <c r="Y1068" i="37"/>
  <c r="X1068" i="37"/>
  <c r="W1068" i="37"/>
  <c r="V1068" i="37"/>
  <c r="O1068" i="37"/>
  <c r="N1068" i="37"/>
  <c r="M1068" i="37"/>
  <c r="L1068" i="37"/>
  <c r="K1068" i="37"/>
  <c r="J1068" i="37"/>
  <c r="I1068" i="37"/>
  <c r="H1068" i="37"/>
  <c r="G1068" i="37"/>
  <c r="AG1067" i="37"/>
  <c r="AC1067" i="37"/>
  <c r="AB1067" i="37"/>
  <c r="AA1067" i="37"/>
  <c r="Z1067" i="37"/>
  <c r="Y1067" i="37"/>
  <c r="X1067" i="37"/>
  <c r="W1067" i="37"/>
  <c r="V1067" i="37"/>
  <c r="O1067" i="37"/>
  <c r="N1067" i="37"/>
  <c r="M1067" i="37"/>
  <c r="L1067" i="37"/>
  <c r="K1067" i="37"/>
  <c r="J1067" i="37"/>
  <c r="I1067" i="37"/>
  <c r="H1067" i="37"/>
  <c r="G1067" i="37"/>
  <c r="AG1066" i="37"/>
  <c r="AC1066" i="37"/>
  <c r="AB1066" i="37"/>
  <c r="AA1066" i="37"/>
  <c r="Z1066" i="37"/>
  <c r="Y1066" i="37"/>
  <c r="X1066" i="37"/>
  <c r="W1066" i="37"/>
  <c r="V1066" i="37"/>
  <c r="O1066" i="37"/>
  <c r="N1066" i="37"/>
  <c r="M1066" i="37"/>
  <c r="L1066" i="37"/>
  <c r="K1066" i="37"/>
  <c r="J1066" i="37"/>
  <c r="I1066" i="37"/>
  <c r="H1066" i="37"/>
  <c r="G1066" i="37"/>
  <c r="AG1065" i="37"/>
  <c r="AC1065" i="37"/>
  <c r="AB1065" i="37"/>
  <c r="AA1065" i="37"/>
  <c r="Z1065" i="37"/>
  <c r="Y1065" i="37"/>
  <c r="X1065" i="37"/>
  <c r="W1065" i="37"/>
  <c r="V1065" i="37"/>
  <c r="O1065" i="37"/>
  <c r="N1065" i="37"/>
  <c r="M1065" i="37"/>
  <c r="L1065" i="37"/>
  <c r="K1065" i="37"/>
  <c r="J1065" i="37"/>
  <c r="I1065" i="37"/>
  <c r="H1065" i="37"/>
  <c r="G1065" i="37"/>
  <c r="AG1064" i="37"/>
  <c r="AC1064" i="37"/>
  <c r="AB1064" i="37"/>
  <c r="AA1064" i="37"/>
  <c r="Z1064" i="37"/>
  <c r="Y1064" i="37"/>
  <c r="X1064" i="37"/>
  <c r="W1064" i="37"/>
  <c r="V1064" i="37"/>
  <c r="O1064" i="37"/>
  <c r="N1064" i="37"/>
  <c r="M1064" i="37"/>
  <c r="L1064" i="37"/>
  <c r="K1064" i="37"/>
  <c r="J1064" i="37"/>
  <c r="I1064" i="37"/>
  <c r="H1064" i="37"/>
  <c r="G1064" i="37"/>
  <c r="AG1063" i="37"/>
  <c r="AC1063" i="37"/>
  <c r="AB1063" i="37"/>
  <c r="AA1063" i="37"/>
  <c r="Z1063" i="37"/>
  <c r="Y1063" i="37"/>
  <c r="X1063" i="37"/>
  <c r="W1063" i="37"/>
  <c r="V1063" i="37"/>
  <c r="O1063" i="37"/>
  <c r="N1063" i="37"/>
  <c r="M1063" i="37"/>
  <c r="L1063" i="37"/>
  <c r="K1063" i="37"/>
  <c r="J1063" i="37"/>
  <c r="I1063" i="37"/>
  <c r="H1063" i="37"/>
  <c r="G1063" i="37"/>
  <c r="AG1062" i="37"/>
  <c r="AC1062" i="37"/>
  <c r="AB1062" i="37"/>
  <c r="AA1062" i="37"/>
  <c r="Z1062" i="37"/>
  <c r="Y1062" i="37"/>
  <c r="X1062" i="37"/>
  <c r="W1062" i="37"/>
  <c r="V1062" i="37"/>
  <c r="O1062" i="37"/>
  <c r="N1062" i="37"/>
  <c r="M1062" i="37"/>
  <c r="L1062" i="37"/>
  <c r="K1062" i="37"/>
  <c r="J1062" i="37"/>
  <c r="I1062" i="37"/>
  <c r="H1062" i="37"/>
  <c r="G1062" i="37"/>
  <c r="AG1061" i="37"/>
  <c r="AC1061" i="37"/>
  <c r="AB1061" i="37"/>
  <c r="AA1061" i="37"/>
  <c r="Z1061" i="37"/>
  <c r="Y1061" i="37"/>
  <c r="X1061" i="37"/>
  <c r="W1061" i="37"/>
  <c r="V1061" i="37"/>
  <c r="O1061" i="37"/>
  <c r="N1061" i="37"/>
  <c r="M1061" i="37"/>
  <c r="L1061" i="37"/>
  <c r="K1061" i="37"/>
  <c r="J1061" i="37"/>
  <c r="I1061" i="37"/>
  <c r="H1061" i="37"/>
  <c r="G1061" i="37"/>
  <c r="AG1060" i="37"/>
  <c r="AC1060" i="37"/>
  <c r="AB1060" i="37"/>
  <c r="AA1060" i="37"/>
  <c r="Z1060" i="37"/>
  <c r="Y1060" i="37"/>
  <c r="X1060" i="37"/>
  <c r="W1060" i="37"/>
  <c r="V1060" i="37"/>
  <c r="O1060" i="37"/>
  <c r="N1060" i="37"/>
  <c r="M1060" i="37"/>
  <c r="L1060" i="37"/>
  <c r="K1060" i="37"/>
  <c r="J1060" i="37"/>
  <c r="I1060" i="37"/>
  <c r="H1060" i="37"/>
  <c r="G1060" i="37"/>
  <c r="F1060" i="37"/>
  <c r="AG1059" i="37"/>
  <c r="AC1059" i="37"/>
  <c r="AB1059" i="37"/>
  <c r="AA1059" i="37"/>
  <c r="Z1059" i="37"/>
  <c r="Y1059" i="37"/>
  <c r="X1059" i="37"/>
  <c r="W1059" i="37"/>
  <c r="V1059" i="37"/>
  <c r="O1059" i="37"/>
  <c r="N1059" i="37"/>
  <c r="M1059" i="37"/>
  <c r="L1059" i="37"/>
  <c r="K1059" i="37"/>
  <c r="J1059" i="37"/>
  <c r="I1059" i="37"/>
  <c r="H1059" i="37"/>
  <c r="G1059" i="37"/>
  <c r="AF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C1058" i="37"/>
  <c r="AF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G1056" i="37"/>
  <c r="AF1056" i="37"/>
  <c r="AC1056" i="37"/>
  <c r="AB1056" i="37"/>
  <c r="AA1056" i="37"/>
  <c r="Z1056" i="37"/>
  <c r="Y1056" i="37"/>
  <c r="X1056" i="37"/>
  <c r="W1056" i="37"/>
  <c r="V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F1054" i="37"/>
  <c r="N1054" i="37"/>
  <c r="M1054" i="37"/>
  <c r="L1054" i="37"/>
  <c r="K1054" i="37"/>
  <c r="J1054" i="37"/>
  <c r="I1054" i="37"/>
  <c r="H1054" i="37"/>
  <c r="G1054" i="37"/>
  <c r="F1054" i="37"/>
  <c r="E1054" i="37"/>
  <c r="D1054" i="37"/>
  <c r="C1054" i="37"/>
  <c r="AG1052" i="37"/>
  <c r="AA1052" i="37"/>
  <c r="N1052" i="37"/>
  <c r="M1052" i="37"/>
  <c r="L1052" i="37"/>
  <c r="K1052" i="37"/>
  <c r="J1052" i="37"/>
  <c r="I1052" i="37"/>
  <c r="H1052" i="37"/>
  <c r="G1052" i="37"/>
  <c r="AC1051" i="37"/>
  <c r="AB1051" i="37"/>
  <c r="AA1051" i="37"/>
  <c r="Z1051" i="37"/>
  <c r="Y1051" i="37"/>
  <c r="X1051" i="37"/>
  <c r="W1051" i="37"/>
  <c r="V1051" i="37"/>
  <c r="O1051" i="37"/>
  <c r="N1051" i="37"/>
  <c r="M1051" i="37"/>
  <c r="L1051" i="37"/>
  <c r="K1051" i="37"/>
  <c r="J1051" i="37"/>
  <c r="I1051" i="37"/>
  <c r="H1051" i="37"/>
  <c r="G1051" i="37"/>
  <c r="F1051" i="37"/>
  <c r="AG1050" i="37"/>
  <c r="AC1050" i="37"/>
  <c r="AB1050" i="37"/>
  <c r="AA1050" i="37"/>
  <c r="Z1050" i="37"/>
  <c r="Y1050" i="37"/>
  <c r="X1050" i="37"/>
  <c r="W1050" i="37"/>
  <c r="V1050" i="37"/>
  <c r="O1050" i="37"/>
  <c r="N1050" i="37"/>
  <c r="M1050" i="37"/>
  <c r="L1050" i="37"/>
  <c r="K1050" i="37"/>
  <c r="J1050" i="37"/>
  <c r="I1050" i="37"/>
  <c r="H1050" i="37"/>
  <c r="G1050" i="37"/>
  <c r="AG1049" i="37"/>
  <c r="AC1049" i="37"/>
  <c r="AB1049" i="37"/>
  <c r="AA1049" i="37"/>
  <c r="Z1049" i="37"/>
  <c r="Y1049" i="37"/>
  <c r="X1049" i="37"/>
  <c r="W1049" i="37"/>
  <c r="V1049" i="37"/>
  <c r="O1049" i="37"/>
  <c r="N1049" i="37"/>
  <c r="M1049" i="37"/>
  <c r="L1049" i="37"/>
  <c r="K1049" i="37"/>
  <c r="J1049" i="37"/>
  <c r="I1049" i="37"/>
  <c r="H1049" i="37"/>
  <c r="G1049" i="37"/>
  <c r="AA1048" i="37"/>
  <c r="AC1047" i="37"/>
  <c r="AB1047" i="37"/>
  <c r="AA1047" i="37"/>
  <c r="Z1047" i="37"/>
  <c r="Y1047" i="37"/>
  <c r="X1047" i="37"/>
  <c r="W1047" i="37"/>
  <c r="V1047" i="37"/>
  <c r="O1047" i="37"/>
  <c r="AG1046" i="37"/>
  <c r="AC1046" i="37"/>
  <c r="AB1046" i="37"/>
  <c r="AA1046" i="37"/>
  <c r="Z1046" i="37"/>
  <c r="Y1046" i="37"/>
  <c r="X1046" i="37"/>
  <c r="W1046" i="37"/>
  <c r="V1046" i="37"/>
  <c r="O1046" i="37"/>
  <c r="AG1045" i="37"/>
  <c r="N1045" i="37"/>
  <c r="M1045" i="37"/>
  <c r="L1045" i="37"/>
  <c r="K1045" i="37"/>
  <c r="J1045" i="37"/>
  <c r="I1045" i="37"/>
  <c r="H1045" i="37"/>
  <c r="G1045" i="37"/>
  <c r="AG1044" i="37"/>
  <c r="AA1044" i="37"/>
  <c r="N1044" i="37"/>
  <c r="M1044" i="37"/>
  <c r="L1044" i="37"/>
  <c r="K1044" i="37"/>
  <c r="J1044" i="37"/>
  <c r="I1044" i="37"/>
  <c r="H1044" i="37"/>
  <c r="G1044" i="37"/>
  <c r="AG1043" i="37"/>
  <c r="AC1043" i="37"/>
  <c r="AB1043" i="37"/>
  <c r="AA1043" i="37"/>
  <c r="Z1043" i="37"/>
  <c r="Y1043" i="37"/>
  <c r="X1043" i="37"/>
  <c r="W1043" i="37"/>
  <c r="V1043" i="37"/>
  <c r="O1043" i="37"/>
  <c r="N1043" i="37"/>
  <c r="M1043" i="37"/>
  <c r="L1043" i="37"/>
  <c r="K1043" i="37"/>
  <c r="J1043" i="37"/>
  <c r="I1043" i="37"/>
  <c r="H1043" i="37"/>
  <c r="G1043" i="37"/>
  <c r="AG1042" i="37"/>
  <c r="AC1042" i="37"/>
  <c r="AB1042" i="37"/>
  <c r="AA1042" i="37"/>
  <c r="Z1042" i="37"/>
  <c r="Y1042" i="37"/>
  <c r="X1042" i="37"/>
  <c r="W1042" i="37"/>
  <c r="V1042" i="37"/>
  <c r="O1042" i="37"/>
  <c r="N1042" i="37"/>
  <c r="M1042" i="37"/>
  <c r="L1042" i="37"/>
  <c r="K1042" i="37"/>
  <c r="J1042" i="37"/>
  <c r="I1042" i="37"/>
  <c r="H1042" i="37"/>
  <c r="G1042" i="37"/>
  <c r="AG1041" i="37"/>
  <c r="AC1041" i="37"/>
  <c r="AB1041" i="37"/>
  <c r="AA1041" i="37"/>
  <c r="Z1041" i="37"/>
  <c r="Y1041" i="37"/>
  <c r="X1041" i="37"/>
  <c r="W1041" i="37"/>
  <c r="V1041" i="37"/>
  <c r="O1041" i="37"/>
  <c r="N1041" i="37"/>
  <c r="M1041" i="37"/>
  <c r="L1041" i="37"/>
  <c r="K1041" i="37"/>
  <c r="J1041" i="37"/>
  <c r="I1041" i="37"/>
  <c r="H1041" i="37"/>
  <c r="G1041" i="37"/>
  <c r="AG1040" i="37"/>
  <c r="AC1040" i="37"/>
  <c r="AB1040" i="37"/>
  <c r="AA1040" i="37"/>
  <c r="Z1040" i="37"/>
  <c r="Y1040" i="37"/>
  <c r="X1040" i="37"/>
  <c r="W1040" i="37"/>
  <c r="V1040" i="37"/>
  <c r="O1040" i="37"/>
  <c r="N1040" i="37"/>
  <c r="M1040" i="37"/>
  <c r="L1040" i="37"/>
  <c r="K1040" i="37"/>
  <c r="J1040" i="37"/>
  <c r="I1040" i="37"/>
  <c r="H1040" i="37"/>
  <c r="G1040" i="37"/>
  <c r="AG1039" i="37"/>
  <c r="AC1039" i="37"/>
  <c r="AB1039" i="37"/>
  <c r="AA1039" i="37"/>
  <c r="Z1039" i="37"/>
  <c r="Y1039" i="37"/>
  <c r="X1039" i="37"/>
  <c r="W1039" i="37"/>
  <c r="V1039" i="37"/>
  <c r="O1039" i="37"/>
  <c r="N1039" i="37"/>
  <c r="M1039" i="37"/>
  <c r="L1039" i="37"/>
  <c r="K1039" i="37"/>
  <c r="J1039" i="37"/>
  <c r="I1039" i="37"/>
  <c r="H1039" i="37"/>
  <c r="G1039" i="37"/>
  <c r="AG1038" i="37"/>
  <c r="AC1038" i="37"/>
  <c r="AB1038" i="37"/>
  <c r="AA1038" i="37"/>
  <c r="Z1038" i="37"/>
  <c r="Y1038" i="37"/>
  <c r="X1038" i="37"/>
  <c r="W1038" i="37"/>
  <c r="V1038" i="37"/>
  <c r="O1038" i="37"/>
  <c r="N1038" i="37"/>
  <c r="M1038" i="37"/>
  <c r="L1038" i="37"/>
  <c r="K1038" i="37"/>
  <c r="J1038" i="37"/>
  <c r="I1038" i="37"/>
  <c r="H1038" i="37"/>
  <c r="G1038" i="37"/>
  <c r="AG1037" i="37"/>
  <c r="AC1037" i="37"/>
  <c r="AB1037" i="37"/>
  <c r="AA1037" i="37"/>
  <c r="Z1037" i="37"/>
  <c r="Y1037" i="37"/>
  <c r="X1037" i="37"/>
  <c r="W1037" i="37"/>
  <c r="V1037" i="37"/>
  <c r="O1037" i="37"/>
  <c r="N1037" i="37"/>
  <c r="M1037" i="37"/>
  <c r="L1037" i="37"/>
  <c r="K1037" i="37"/>
  <c r="J1037" i="37"/>
  <c r="I1037" i="37"/>
  <c r="H1037" i="37"/>
  <c r="G1037" i="37"/>
  <c r="AC1036" i="37"/>
  <c r="AB1036" i="37"/>
  <c r="AA1036" i="37"/>
  <c r="Z1036" i="37"/>
  <c r="Y1036" i="37"/>
  <c r="X1036" i="37"/>
  <c r="W1036" i="37"/>
  <c r="V1036" i="37"/>
  <c r="O1036" i="37"/>
  <c r="N1036" i="37"/>
  <c r="M1036" i="37"/>
  <c r="L1036" i="37"/>
  <c r="K1036" i="37"/>
  <c r="J1036" i="37"/>
  <c r="I1036" i="37"/>
  <c r="H1036" i="37"/>
  <c r="G1036" i="37"/>
  <c r="AC1035" i="37"/>
  <c r="AB1035" i="37"/>
  <c r="AA1035" i="37"/>
  <c r="Z1035" i="37"/>
  <c r="Y1035" i="37"/>
  <c r="X1035" i="37"/>
  <c r="W1035" i="37"/>
  <c r="V1035" i="37"/>
  <c r="O1035" i="37"/>
  <c r="N1035" i="37"/>
  <c r="M1035" i="37"/>
  <c r="L1035" i="37"/>
  <c r="K1035" i="37"/>
  <c r="J1035" i="37"/>
  <c r="I1035" i="37"/>
  <c r="H1035" i="37"/>
  <c r="G1035" i="37"/>
  <c r="AC1034" i="37"/>
  <c r="AB1034" i="37"/>
  <c r="AA1034" i="37"/>
  <c r="Z1034" i="37"/>
  <c r="Y1034" i="37"/>
  <c r="X1034" i="37"/>
  <c r="W1034" i="37"/>
  <c r="V1034" i="37"/>
  <c r="O1034" i="37"/>
  <c r="N1034" i="37"/>
  <c r="M1034" i="37"/>
  <c r="L1034" i="37"/>
  <c r="K1034" i="37"/>
  <c r="J1034" i="37"/>
  <c r="I1034" i="37"/>
  <c r="H1034" i="37"/>
  <c r="G1034" i="37"/>
  <c r="AC1033" i="37"/>
  <c r="AB1033" i="37"/>
  <c r="AA1033" i="37"/>
  <c r="Z1033" i="37"/>
  <c r="Y1033" i="37"/>
  <c r="X1033" i="37"/>
  <c r="W1033" i="37"/>
  <c r="V1033" i="37"/>
  <c r="O1033" i="37"/>
  <c r="N1033" i="37"/>
  <c r="M1033" i="37"/>
  <c r="L1033" i="37"/>
  <c r="K1033" i="37"/>
  <c r="J1033" i="37"/>
  <c r="I1033" i="37"/>
  <c r="H1033" i="37"/>
  <c r="G1033" i="37"/>
  <c r="AG1032" i="37"/>
  <c r="AC1032" i="37"/>
  <c r="AB1032" i="37"/>
  <c r="AA1032" i="37"/>
  <c r="Z1032" i="37"/>
  <c r="Y1032" i="37"/>
  <c r="X1032" i="37"/>
  <c r="W1032" i="37"/>
  <c r="V1032" i="37"/>
  <c r="O1032" i="37"/>
  <c r="N1032" i="37"/>
  <c r="M1032" i="37"/>
  <c r="L1032" i="37"/>
  <c r="K1032" i="37"/>
  <c r="J1032" i="37"/>
  <c r="I1032" i="37"/>
  <c r="H1032" i="37"/>
  <c r="G1032" i="37"/>
  <c r="N1031" i="37"/>
  <c r="M1031" i="37"/>
  <c r="L1031" i="37"/>
  <c r="K1031" i="37"/>
  <c r="J1031" i="37"/>
  <c r="I1031" i="37"/>
  <c r="H1031" i="37"/>
  <c r="G1031" i="37"/>
  <c r="AG1030" i="37"/>
  <c r="AC1030" i="37"/>
  <c r="AB1030" i="37"/>
  <c r="AA1030" i="37"/>
  <c r="Z1030" i="37"/>
  <c r="Y1030" i="37"/>
  <c r="X1030" i="37"/>
  <c r="W1030" i="37"/>
  <c r="V1030" i="37"/>
  <c r="O1030" i="37"/>
  <c r="N1030" i="37"/>
  <c r="M1030" i="37"/>
  <c r="L1030" i="37"/>
  <c r="K1030" i="37"/>
  <c r="J1030" i="37"/>
  <c r="I1030" i="37"/>
  <c r="H1030" i="37"/>
  <c r="G1030" i="37"/>
  <c r="AG1029" i="37"/>
  <c r="AC1029" i="37"/>
  <c r="AB1029" i="37"/>
  <c r="AA1029" i="37"/>
  <c r="Z1029" i="37"/>
  <c r="Y1029" i="37"/>
  <c r="X1029" i="37"/>
  <c r="W1029" i="37"/>
  <c r="V1029" i="37"/>
  <c r="O1029" i="37"/>
  <c r="N1029" i="37"/>
  <c r="M1029" i="37"/>
  <c r="L1029" i="37"/>
  <c r="K1029" i="37"/>
  <c r="J1029" i="37"/>
  <c r="I1029" i="37"/>
  <c r="H1029" i="37"/>
  <c r="G1029" i="37"/>
  <c r="AG1028" i="37"/>
  <c r="AA1028" i="37"/>
  <c r="N1028" i="37"/>
  <c r="M1028" i="37"/>
  <c r="L1028" i="37"/>
  <c r="K1028" i="37"/>
  <c r="J1028" i="37"/>
  <c r="I1028" i="37"/>
  <c r="H1028" i="37"/>
  <c r="G1028" i="37"/>
  <c r="AG1027" i="37"/>
  <c r="AC1027" i="37"/>
  <c r="AB1027" i="37"/>
  <c r="AA1027" i="37"/>
  <c r="Z1027" i="37"/>
  <c r="Y1027" i="37"/>
  <c r="X1027" i="37"/>
  <c r="W1027" i="37"/>
  <c r="V1027" i="37"/>
  <c r="O1027" i="37"/>
  <c r="N1027" i="37"/>
  <c r="M1027" i="37"/>
  <c r="L1027" i="37"/>
  <c r="K1027" i="37"/>
  <c r="J1027" i="37"/>
  <c r="I1027" i="37"/>
  <c r="H1027" i="37"/>
  <c r="G1027" i="37"/>
  <c r="AG1026" i="37"/>
  <c r="AC1026" i="37"/>
  <c r="AB1026" i="37"/>
  <c r="AA1026" i="37"/>
  <c r="Z1026" i="37"/>
  <c r="Y1026" i="37"/>
  <c r="X1026" i="37"/>
  <c r="W1026" i="37"/>
  <c r="V1026" i="37"/>
  <c r="O1026" i="37"/>
  <c r="N1026" i="37"/>
  <c r="M1026" i="37"/>
  <c r="L1026" i="37"/>
  <c r="K1026" i="37"/>
  <c r="J1026" i="37"/>
  <c r="I1026" i="37"/>
  <c r="H1026" i="37"/>
  <c r="G1026" i="37"/>
  <c r="AG1025" i="37"/>
  <c r="AF1025" i="37"/>
  <c r="AC1025" i="37"/>
  <c r="AB1025" i="37"/>
  <c r="AA1025" i="37"/>
  <c r="Z1025" i="37"/>
  <c r="Y1025" i="37"/>
  <c r="X1025" i="37"/>
  <c r="W1025" i="37"/>
  <c r="V1025" i="37"/>
  <c r="O1025" i="37"/>
  <c r="N1025" i="37"/>
  <c r="M1025" i="37"/>
  <c r="L1025" i="37"/>
  <c r="K1025" i="37"/>
  <c r="J1025" i="37"/>
  <c r="I1025" i="37"/>
  <c r="H1025" i="37"/>
  <c r="G1025" i="37"/>
  <c r="AG1024" i="37"/>
  <c r="AC1024" i="37"/>
  <c r="AB1024" i="37"/>
  <c r="AA1024" i="37"/>
  <c r="Z1024" i="37"/>
  <c r="Y1024" i="37"/>
  <c r="X1024" i="37"/>
  <c r="W1024" i="37"/>
  <c r="V1024" i="37"/>
  <c r="O1024" i="37"/>
  <c r="N1024" i="37"/>
  <c r="M1024" i="37"/>
  <c r="L1024" i="37"/>
  <c r="K1024" i="37"/>
  <c r="J1024" i="37"/>
  <c r="I1024" i="37"/>
  <c r="H1024" i="37"/>
  <c r="G1024" i="37"/>
  <c r="AG1023" i="37"/>
  <c r="AC1023" i="37"/>
  <c r="AB1023" i="37"/>
  <c r="AA1023" i="37"/>
  <c r="Z1023" i="37"/>
  <c r="Y1023" i="37"/>
  <c r="X1023" i="37"/>
  <c r="W1023" i="37"/>
  <c r="V1023" i="37"/>
  <c r="O1023" i="37"/>
  <c r="N1023" i="37"/>
  <c r="M1023" i="37"/>
  <c r="L1023" i="37"/>
  <c r="K1023" i="37"/>
  <c r="J1023" i="37"/>
  <c r="I1023" i="37"/>
  <c r="H1023" i="37"/>
  <c r="G1023" i="37"/>
  <c r="AG1022" i="37"/>
  <c r="N1022" i="37"/>
  <c r="M1022" i="37"/>
  <c r="L1022" i="37"/>
  <c r="K1022" i="37"/>
  <c r="J1022" i="37"/>
  <c r="I1022" i="37"/>
  <c r="H1022" i="37"/>
  <c r="G1022" i="37"/>
  <c r="F1022" i="37"/>
  <c r="E1022" i="37"/>
  <c r="D1022" i="37"/>
  <c r="C1022" i="37"/>
  <c r="AG1021" i="37"/>
  <c r="AC1021" i="37"/>
  <c r="AB1021" i="37"/>
  <c r="AA1021" i="37"/>
  <c r="Z1021" i="37"/>
  <c r="Y1021" i="37"/>
  <c r="X1021" i="37"/>
  <c r="W1021" i="37"/>
  <c r="V1021" i="37"/>
  <c r="O1021" i="37"/>
  <c r="N1021" i="37"/>
  <c r="M1021" i="37"/>
  <c r="L1021" i="37"/>
  <c r="K1021" i="37"/>
  <c r="J1021" i="37"/>
  <c r="I1021" i="37"/>
  <c r="H1021" i="37"/>
  <c r="G1021" i="37"/>
  <c r="AG1020" i="37"/>
  <c r="AC1020" i="37"/>
  <c r="AB1020" i="37"/>
  <c r="AA1020" i="37"/>
  <c r="Z1020" i="37"/>
  <c r="Y1020" i="37"/>
  <c r="X1020" i="37"/>
  <c r="W1020" i="37"/>
  <c r="V1020" i="37"/>
  <c r="O1020" i="37"/>
  <c r="N1020" i="37"/>
  <c r="M1020" i="37"/>
  <c r="L1020" i="37"/>
  <c r="K1020" i="37"/>
  <c r="J1020" i="37"/>
  <c r="I1020" i="37"/>
  <c r="H1020" i="37"/>
  <c r="G1020" i="37"/>
  <c r="AG1019" i="37"/>
  <c r="AC1019" i="37"/>
  <c r="AB1019" i="37"/>
  <c r="AA1019" i="37"/>
  <c r="Z1019" i="37"/>
  <c r="Y1019" i="37"/>
  <c r="X1019" i="37"/>
  <c r="W1019" i="37"/>
  <c r="V1019" i="37"/>
  <c r="O1019" i="37"/>
  <c r="N1019" i="37"/>
  <c r="M1019" i="37"/>
  <c r="L1019" i="37"/>
  <c r="K1019" i="37"/>
  <c r="J1019" i="37"/>
  <c r="I1019" i="37"/>
  <c r="H1019" i="37"/>
  <c r="G1019" i="37"/>
  <c r="AG1018" i="37"/>
  <c r="AC1018" i="37"/>
  <c r="AB1018" i="37"/>
  <c r="AA1018" i="37"/>
  <c r="Z1018" i="37"/>
  <c r="Y1018" i="37"/>
  <c r="X1018" i="37"/>
  <c r="W1018" i="37"/>
  <c r="V1018" i="37"/>
  <c r="O1018" i="37"/>
  <c r="N1018" i="37"/>
  <c r="M1018" i="37"/>
  <c r="L1018" i="37"/>
  <c r="K1018" i="37"/>
  <c r="J1018" i="37"/>
  <c r="I1018" i="37"/>
  <c r="H1018" i="37"/>
  <c r="G1018" i="37"/>
  <c r="F1018" i="37"/>
  <c r="AG1017" i="37"/>
  <c r="AC1017" i="37"/>
  <c r="AB1017" i="37"/>
  <c r="AA1017" i="37"/>
  <c r="Z1017" i="37"/>
  <c r="Y1017" i="37"/>
  <c r="X1017" i="37"/>
  <c r="W1017" i="37"/>
  <c r="V1017" i="37"/>
  <c r="O1017" i="37"/>
  <c r="N1017" i="37"/>
  <c r="M1017" i="37"/>
  <c r="L1017" i="37"/>
  <c r="K1017" i="37"/>
  <c r="J1017" i="37"/>
  <c r="I1017" i="37"/>
  <c r="H1017" i="37"/>
  <c r="G1017" i="37"/>
  <c r="AG1016" i="37"/>
  <c r="AC1016" i="37"/>
  <c r="AB1016" i="37"/>
  <c r="AA1016" i="37"/>
  <c r="Z1016" i="37"/>
  <c r="Y1016" i="37"/>
  <c r="X1016" i="37"/>
  <c r="W1016" i="37"/>
  <c r="V1016" i="37"/>
  <c r="O1016" i="37"/>
  <c r="N1016" i="37"/>
  <c r="M1016" i="37"/>
  <c r="L1016" i="37"/>
  <c r="K1016" i="37"/>
  <c r="J1016" i="37"/>
  <c r="I1016" i="37"/>
  <c r="H1016" i="37"/>
  <c r="G1016" i="37"/>
  <c r="AG1015" i="37"/>
  <c r="AC1015" i="37"/>
  <c r="AB1015" i="37"/>
  <c r="AA1015" i="37"/>
  <c r="Z1015" i="37"/>
  <c r="Y1015" i="37"/>
  <c r="X1015" i="37"/>
  <c r="W1015" i="37"/>
  <c r="V1015" i="37"/>
  <c r="O1015" i="37"/>
  <c r="N1015" i="37"/>
  <c r="M1015" i="37"/>
  <c r="L1015" i="37"/>
  <c r="K1015" i="37"/>
  <c r="J1015" i="37"/>
  <c r="I1015" i="37"/>
  <c r="H1015" i="37"/>
  <c r="G1015" i="37"/>
  <c r="AG1014" i="37"/>
  <c r="AC1014" i="37"/>
  <c r="AB1014" i="37"/>
  <c r="AA1014" i="37"/>
  <c r="Z1014" i="37"/>
  <c r="Y1014" i="37"/>
  <c r="X1014" i="37"/>
  <c r="W1014" i="37"/>
  <c r="V1014" i="37"/>
  <c r="O1014" i="37"/>
  <c r="N1014" i="37"/>
  <c r="M1014" i="37"/>
  <c r="L1014" i="37"/>
  <c r="K1014" i="37"/>
  <c r="J1014" i="37"/>
  <c r="I1014" i="37"/>
  <c r="H1014" i="37"/>
  <c r="G1014" i="37"/>
  <c r="AC1013" i="37"/>
  <c r="AB1013" i="37"/>
  <c r="AA1013" i="37"/>
  <c r="Z1013" i="37"/>
  <c r="Y1013" i="37"/>
  <c r="X1013" i="37"/>
  <c r="W1013" i="37"/>
  <c r="V1013" i="37"/>
  <c r="O1013" i="37"/>
  <c r="N1013" i="37"/>
  <c r="M1013" i="37"/>
  <c r="L1013" i="37"/>
  <c r="K1013" i="37"/>
  <c r="J1013" i="37"/>
  <c r="I1013" i="37"/>
  <c r="H1013" i="37"/>
  <c r="G1013" i="37"/>
  <c r="AG1012" i="37"/>
  <c r="AF1012" i="37"/>
  <c r="AC1012" i="37"/>
  <c r="AB1012" i="37"/>
  <c r="AA1012" i="37"/>
  <c r="Z1012" i="37"/>
  <c r="Y1012" i="37"/>
  <c r="X1012" i="37"/>
  <c r="W1012" i="37"/>
  <c r="V1012" i="37"/>
  <c r="O1012" i="37"/>
  <c r="N1012" i="37"/>
  <c r="M1012" i="37"/>
  <c r="L1012" i="37"/>
  <c r="K1012" i="37"/>
  <c r="J1012" i="37"/>
  <c r="I1012" i="37"/>
  <c r="H1012" i="37"/>
  <c r="G1012" i="37"/>
  <c r="AG1011" i="37"/>
  <c r="AF1011" i="37"/>
  <c r="AC1011" i="37"/>
  <c r="AB1011" i="37"/>
  <c r="AA1011" i="37"/>
  <c r="Z1011" i="37"/>
  <c r="Y1011" i="37"/>
  <c r="X1011" i="37"/>
  <c r="W1011" i="37"/>
  <c r="V1011" i="37"/>
  <c r="O1011" i="37"/>
  <c r="N1011" i="37"/>
  <c r="M1011" i="37"/>
  <c r="L1011" i="37"/>
  <c r="K1011" i="37"/>
  <c r="J1011" i="37"/>
  <c r="I1011" i="37"/>
  <c r="H1011" i="37"/>
  <c r="G1011" i="37"/>
  <c r="AG1010" i="37"/>
  <c r="AA1010" i="37"/>
  <c r="N1010" i="37"/>
  <c r="M1010" i="37"/>
  <c r="L1010" i="37"/>
  <c r="K1010" i="37"/>
  <c r="J1010" i="37"/>
  <c r="I1010" i="37"/>
  <c r="H1010" i="37"/>
  <c r="G1010" i="37"/>
  <c r="AG1009" i="37"/>
  <c r="AC1009" i="37"/>
  <c r="AB1009" i="37"/>
  <c r="AA1009" i="37"/>
  <c r="Z1009" i="37"/>
  <c r="Y1009" i="37"/>
  <c r="X1009" i="37"/>
  <c r="W1009" i="37"/>
  <c r="V1009" i="37"/>
  <c r="O1009" i="37"/>
  <c r="N1009" i="37"/>
  <c r="M1009" i="37"/>
  <c r="L1009" i="37"/>
  <c r="K1009" i="37"/>
  <c r="J1009" i="37"/>
  <c r="I1009" i="37"/>
  <c r="H1009" i="37"/>
  <c r="G1009" i="37"/>
  <c r="AG1008" i="37"/>
  <c r="AC1008" i="37"/>
  <c r="AB1008" i="37"/>
  <c r="AA1008" i="37"/>
  <c r="Z1008" i="37"/>
  <c r="Y1008" i="37"/>
  <c r="X1008" i="37"/>
  <c r="W1008" i="37"/>
  <c r="V1008" i="37"/>
  <c r="O1008" i="37"/>
  <c r="N1008" i="37"/>
  <c r="M1008" i="37"/>
  <c r="L1008" i="37"/>
  <c r="K1008" i="37"/>
  <c r="J1008" i="37"/>
  <c r="I1008" i="37"/>
  <c r="H1008" i="37"/>
  <c r="G1008" i="37"/>
  <c r="AG1007" i="37"/>
  <c r="AC1007" i="37"/>
  <c r="AB1007" i="37"/>
  <c r="AA1007" i="37"/>
  <c r="Z1007" i="37"/>
  <c r="Y1007" i="37"/>
  <c r="X1007" i="37"/>
  <c r="W1007" i="37"/>
  <c r="V1007" i="37"/>
  <c r="O1007" i="37"/>
  <c r="N1007" i="37"/>
  <c r="M1007" i="37"/>
  <c r="L1007" i="37"/>
  <c r="K1007" i="37"/>
  <c r="J1007" i="37"/>
  <c r="I1007" i="37"/>
  <c r="H1007" i="37"/>
  <c r="G1007" i="37"/>
  <c r="AG1006" i="37"/>
  <c r="AC1006" i="37"/>
  <c r="AB1006" i="37"/>
  <c r="AA1006" i="37"/>
  <c r="Z1006" i="37"/>
  <c r="Y1006" i="37"/>
  <c r="X1006" i="37"/>
  <c r="W1006" i="37"/>
  <c r="V1006" i="37"/>
  <c r="O1006" i="37"/>
  <c r="N1006" i="37"/>
  <c r="M1006" i="37"/>
  <c r="L1006" i="37"/>
  <c r="K1006" i="37"/>
  <c r="J1006" i="37"/>
  <c r="I1006" i="37"/>
  <c r="H1006" i="37"/>
  <c r="G1006" i="37"/>
  <c r="F1006" i="37"/>
  <c r="E1006" i="37"/>
  <c r="D1006" i="37"/>
  <c r="C1006" i="37"/>
  <c r="AG1005" i="37"/>
  <c r="AF1005" i="37"/>
  <c r="AC1005" i="37"/>
  <c r="AB1005" i="37"/>
  <c r="AA1005" i="37"/>
  <c r="Z1005" i="37"/>
  <c r="Y1005" i="37"/>
  <c r="X1005" i="37"/>
  <c r="W1005" i="37"/>
  <c r="V1005" i="37"/>
  <c r="O1005" i="37"/>
  <c r="N1005" i="37"/>
  <c r="M1005" i="37"/>
  <c r="L1005" i="37"/>
  <c r="K1005" i="37"/>
  <c r="J1005" i="37"/>
  <c r="I1005" i="37"/>
  <c r="H1005" i="37"/>
  <c r="G1005" i="37"/>
  <c r="AG1004" i="37"/>
  <c r="AF1004" i="37"/>
  <c r="AC1004" i="37"/>
  <c r="AB1004" i="37"/>
  <c r="AA1004" i="37"/>
  <c r="Z1004" i="37"/>
  <c r="Y1004" i="37"/>
  <c r="X1004" i="37"/>
  <c r="W1004" i="37"/>
  <c r="V1004" i="37"/>
  <c r="O1004" i="37"/>
  <c r="N1004" i="37"/>
  <c r="M1004" i="37"/>
  <c r="L1004" i="37"/>
  <c r="K1004" i="37"/>
  <c r="J1004" i="37"/>
  <c r="I1004" i="37"/>
  <c r="H1004" i="37"/>
  <c r="G1004" i="37"/>
  <c r="AG1003" i="37"/>
  <c r="AC1003" i="37"/>
  <c r="AB1003" i="37"/>
  <c r="AA1003" i="37"/>
  <c r="Z1003" i="37"/>
  <c r="Y1003" i="37"/>
  <c r="X1003" i="37"/>
  <c r="W1003" i="37"/>
  <c r="V1003" i="37"/>
  <c r="O1003" i="37"/>
  <c r="N1003" i="37"/>
  <c r="M1003" i="37"/>
  <c r="L1003" i="37"/>
  <c r="K1003" i="37"/>
  <c r="J1003" i="37"/>
  <c r="I1003" i="37"/>
  <c r="H1003" i="37"/>
  <c r="G1003" i="37"/>
  <c r="AG1002" i="37"/>
  <c r="AC1002" i="37"/>
  <c r="AB1002" i="37"/>
  <c r="AA1002" i="37"/>
  <c r="Z1002" i="37"/>
  <c r="Y1002" i="37"/>
  <c r="X1002" i="37"/>
  <c r="W1002" i="37"/>
  <c r="V1002" i="37"/>
  <c r="O1002" i="37"/>
  <c r="N1002" i="37"/>
  <c r="M1002" i="37"/>
  <c r="L1002" i="37"/>
  <c r="K1002" i="37"/>
  <c r="J1002" i="37"/>
  <c r="I1002" i="37"/>
  <c r="H1002" i="37"/>
  <c r="G1002" i="37"/>
  <c r="AG1001" i="37"/>
  <c r="AC1001" i="37"/>
  <c r="AB1001" i="37"/>
  <c r="AA1001" i="37"/>
  <c r="Z1001" i="37"/>
  <c r="Y1001" i="37"/>
  <c r="X1001" i="37"/>
  <c r="W1001" i="37"/>
  <c r="V1001" i="37"/>
  <c r="O1001" i="37"/>
  <c r="N1001" i="37"/>
  <c r="M1001" i="37"/>
  <c r="L1001" i="37"/>
  <c r="K1001" i="37"/>
  <c r="J1001" i="37"/>
  <c r="I1001" i="37"/>
  <c r="H1001" i="37"/>
  <c r="G1001" i="37"/>
  <c r="AG1000" i="37"/>
  <c r="AC1000" i="37"/>
  <c r="AB1000" i="37"/>
  <c r="AA1000" i="37"/>
  <c r="Z1000" i="37"/>
  <c r="Y1000" i="37"/>
  <c r="X1000" i="37"/>
  <c r="W1000" i="37"/>
  <c r="V1000" i="37"/>
  <c r="O1000" i="37"/>
  <c r="N1000" i="37"/>
  <c r="M1000" i="37"/>
  <c r="L1000" i="37"/>
  <c r="K1000" i="37"/>
  <c r="J1000" i="37"/>
  <c r="I1000" i="37"/>
  <c r="H1000" i="37"/>
  <c r="G1000" i="37"/>
  <c r="AF999" i="37"/>
  <c r="AA999" i="37"/>
  <c r="N999" i="37"/>
  <c r="M999" i="37"/>
  <c r="L999" i="37"/>
  <c r="K999" i="37"/>
  <c r="J999" i="37"/>
  <c r="I999" i="37"/>
  <c r="H999" i="37"/>
  <c r="G999" i="37"/>
  <c r="F999" i="37"/>
  <c r="E999" i="37"/>
  <c r="D999" i="37"/>
  <c r="C999" i="37"/>
  <c r="AF998" i="37"/>
  <c r="AA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F997" i="37"/>
  <c r="AA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AA996" i="37"/>
  <c r="AF995" i="37"/>
  <c r="N995" i="37"/>
  <c r="M995" i="37"/>
  <c r="L995" i="37"/>
  <c r="K995" i="37"/>
  <c r="J995" i="37"/>
  <c r="I995" i="37"/>
  <c r="H995" i="37"/>
  <c r="G995" i="37"/>
  <c r="F995" i="37"/>
  <c r="E995" i="37"/>
  <c r="D995" i="37"/>
  <c r="C995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AG993" i="37"/>
  <c r="N993" i="37"/>
  <c r="M993" i="37"/>
  <c r="L993" i="37"/>
  <c r="K993" i="37"/>
  <c r="J993" i="37"/>
  <c r="I993" i="37"/>
  <c r="H993" i="37"/>
  <c r="G993" i="37"/>
  <c r="AC992" i="37"/>
  <c r="AB992" i="37"/>
  <c r="AA992" i="37"/>
  <c r="Z992" i="37"/>
  <c r="Y992" i="37"/>
  <c r="X992" i="37"/>
  <c r="W992" i="37"/>
  <c r="V992" i="37"/>
  <c r="O992" i="37"/>
  <c r="N992" i="37"/>
  <c r="M992" i="37"/>
  <c r="L992" i="37"/>
  <c r="K992" i="37"/>
  <c r="J992" i="37"/>
  <c r="I992" i="37"/>
  <c r="H992" i="37"/>
  <c r="G992" i="37"/>
  <c r="AG991" i="37"/>
  <c r="AC991" i="37"/>
  <c r="AB991" i="37"/>
  <c r="AA991" i="37"/>
  <c r="Z991" i="37"/>
  <c r="Y991" i="37"/>
  <c r="X991" i="37"/>
  <c r="W991" i="37"/>
  <c r="V991" i="37"/>
  <c r="O991" i="37"/>
  <c r="N991" i="37"/>
  <c r="M991" i="37"/>
  <c r="L991" i="37"/>
  <c r="K991" i="37"/>
  <c r="J991" i="37"/>
  <c r="I991" i="37"/>
  <c r="H991" i="37"/>
  <c r="G991" i="37"/>
  <c r="AG990" i="37"/>
  <c r="AC990" i="37"/>
  <c r="AB990" i="37"/>
  <c r="AA990" i="37"/>
  <c r="Z990" i="37"/>
  <c r="Y990" i="37"/>
  <c r="X990" i="37"/>
  <c r="W990" i="37"/>
  <c r="V990" i="37"/>
  <c r="O990" i="37"/>
  <c r="N990" i="37"/>
  <c r="M990" i="37"/>
  <c r="L990" i="37"/>
  <c r="K990" i="37"/>
  <c r="J990" i="37"/>
  <c r="I990" i="37"/>
  <c r="H990" i="37"/>
  <c r="G990" i="37"/>
  <c r="Y989" i="37"/>
  <c r="X989" i="37"/>
  <c r="AC988" i="37"/>
  <c r="AB988" i="37"/>
  <c r="AA988" i="37"/>
  <c r="Z988" i="37"/>
  <c r="Y988" i="37"/>
  <c r="X988" i="37"/>
  <c r="W988" i="37"/>
  <c r="V988" i="37"/>
  <c r="O988" i="37"/>
  <c r="AG987" i="37"/>
  <c r="AC987" i="37"/>
  <c r="AB987" i="37"/>
  <c r="AA987" i="37"/>
  <c r="Z987" i="37"/>
  <c r="Y987" i="37"/>
  <c r="X987" i="37"/>
  <c r="W987" i="37"/>
  <c r="V987" i="37"/>
  <c r="O987" i="37"/>
  <c r="AG986" i="37"/>
  <c r="N986" i="37"/>
  <c r="M986" i="37"/>
  <c r="L986" i="37"/>
  <c r="K986" i="37"/>
  <c r="J986" i="37"/>
  <c r="I986" i="37"/>
  <c r="H986" i="37"/>
  <c r="G986" i="37"/>
  <c r="AG985" i="37"/>
  <c r="N985" i="37"/>
  <c r="M985" i="37"/>
  <c r="L985" i="37"/>
  <c r="K985" i="37"/>
  <c r="J985" i="37"/>
  <c r="I985" i="37"/>
  <c r="H985" i="37"/>
  <c r="G985" i="37"/>
  <c r="AC984" i="37"/>
  <c r="AB984" i="37"/>
  <c r="AA984" i="37"/>
  <c r="Z984" i="37"/>
  <c r="Y984" i="37"/>
  <c r="X984" i="37"/>
  <c r="W984" i="37"/>
  <c r="V984" i="37"/>
  <c r="O984" i="37"/>
  <c r="N984" i="37"/>
  <c r="M984" i="37"/>
  <c r="L984" i="37"/>
  <c r="K984" i="37"/>
  <c r="J984" i="37"/>
  <c r="I984" i="37"/>
  <c r="H984" i="37"/>
  <c r="G984" i="37"/>
  <c r="AC983" i="37"/>
  <c r="AB983" i="37"/>
  <c r="AA983" i="37"/>
  <c r="Z983" i="37"/>
  <c r="Y983" i="37"/>
  <c r="X983" i="37"/>
  <c r="W983" i="37"/>
  <c r="V983" i="37"/>
  <c r="O983" i="37"/>
  <c r="N983" i="37"/>
  <c r="M983" i="37"/>
  <c r="L983" i="37"/>
  <c r="K983" i="37"/>
  <c r="J983" i="37"/>
  <c r="I983" i="37"/>
  <c r="H983" i="37"/>
  <c r="G983" i="37"/>
  <c r="AG982" i="37"/>
  <c r="AC982" i="37"/>
  <c r="AB982" i="37"/>
  <c r="AA982" i="37"/>
  <c r="Z982" i="37"/>
  <c r="Y982" i="37"/>
  <c r="X982" i="37"/>
  <c r="W982" i="37"/>
  <c r="V982" i="37"/>
  <c r="O982" i="37"/>
  <c r="N982" i="37"/>
  <c r="M982" i="37"/>
  <c r="L982" i="37"/>
  <c r="K982" i="37"/>
  <c r="J982" i="37"/>
  <c r="I982" i="37"/>
  <c r="H982" i="37"/>
  <c r="G982" i="37"/>
  <c r="AG981" i="37"/>
  <c r="N981" i="37"/>
  <c r="M981" i="37"/>
  <c r="L981" i="37"/>
  <c r="K981" i="37"/>
  <c r="J981" i="37"/>
  <c r="I981" i="37"/>
  <c r="H981" i="37"/>
  <c r="G981" i="37"/>
  <c r="AG980" i="37"/>
  <c r="N980" i="37"/>
  <c r="M980" i="37"/>
  <c r="L980" i="37"/>
  <c r="K980" i="37"/>
  <c r="J980" i="37"/>
  <c r="I980" i="37"/>
  <c r="H980" i="37"/>
  <c r="G980" i="37"/>
  <c r="AG979" i="37"/>
  <c r="AC979" i="37"/>
  <c r="AB979" i="37"/>
  <c r="AA979" i="37"/>
  <c r="Z979" i="37"/>
  <c r="Y979" i="37"/>
  <c r="X979" i="37"/>
  <c r="W979" i="37"/>
  <c r="V979" i="37"/>
  <c r="O979" i="37"/>
  <c r="N979" i="37"/>
  <c r="M979" i="37"/>
  <c r="L979" i="37"/>
  <c r="K979" i="37"/>
  <c r="J979" i="37"/>
  <c r="I979" i="37"/>
  <c r="H979" i="37"/>
  <c r="G979" i="37"/>
  <c r="AG978" i="37"/>
  <c r="AC978" i="37"/>
  <c r="AB978" i="37"/>
  <c r="AA978" i="37"/>
  <c r="Z978" i="37"/>
  <c r="Y978" i="37"/>
  <c r="X978" i="37"/>
  <c r="W978" i="37"/>
  <c r="V978" i="37"/>
  <c r="O978" i="37"/>
  <c r="N978" i="37"/>
  <c r="M978" i="37"/>
  <c r="L978" i="37"/>
  <c r="K978" i="37"/>
  <c r="J978" i="37"/>
  <c r="I978" i="37"/>
  <c r="H978" i="37"/>
  <c r="G978" i="37"/>
  <c r="AG977" i="37"/>
  <c r="AC977" i="37"/>
  <c r="AB977" i="37"/>
  <c r="AA977" i="37"/>
  <c r="Z977" i="37"/>
  <c r="Y977" i="37"/>
  <c r="X977" i="37"/>
  <c r="W977" i="37"/>
  <c r="V977" i="37"/>
  <c r="O977" i="37"/>
  <c r="N977" i="37"/>
  <c r="M977" i="37"/>
  <c r="L977" i="37"/>
  <c r="K977" i="37"/>
  <c r="J977" i="37"/>
  <c r="I977" i="37"/>
  <c r="H977" i="37"/>
  <c r="G977" i="37"/>
  <c r="AC976" i="37"/>
  <c r="AB976" i="37"/>
  <c r="AA976" i="37"/>
  <c r="Z976" i="37"/>
  <c r="Y976" i="37"/>
  <c r="X976" i="37"/>
  <c r="W976" i="37"/>
  <c r="V976" i="37"/>
  <c r="O976" i="37"/>
  <c r="N976" i="37"/>
  <c r="M976" i="37"/>
  <c r="L976" i="37"/>
  <c r="K976" i="37"/>
  <c r="J976" i="37"/>
  <c r="I976" i="37"/>
  <c r="H976" i="37"/>
  <c r="G976" i="37"/>
  <c r="AC975" i="37"/>
  <c r="AB975" i="37"/>
  <c r="AA975" i="37"/>
  <c r="Z975" i="37"/>
  <c r="Y975" i="37"/>
  <c r="X975" i="37"/>
  <c r="W975" i="37"/>
  <c r="V975" i="37"/>
  <c r="O975" i="37"/>
  <c r="N975" i="37"/>
  <c r="M975" i="37"/>
  <c r="L975" i="37"/>
  <c r="K975" i="37"/>
  <c r="J975" i="37"/>
  <c r="I975" i="37"/>
  <c r="H975" i="37"/>
  <c r="G975" i="37"/>
  <c r="AC974" i="37"/>
  <c r="AB974" i="37"/>
  <c r="AA974" i="37"/>
  <c r="Z974" i="37"/>
  <c r="Y974" i="37"/>
  <c r="X974" i="37"/>
  <c r="W974" i="37"/>
  <c r="V974" i="37"/>
  <c r="O974" i="37"/>
  <c r="N974" i="37"/>
  <c r="M974" i="37"/>
  <c r="L974" i="37"/>
  <c r="K974" i="37"/>
  <c r="J974" i="37"/>
  <c r="I974" i="37"/>
  <c r="H974" i="37"/>
  <c r="G974" i="37"/>
  <c r="AC973" i="37"/>
  <c r="AB973" i="37"/>
  <c r="AA973" i="37"/>
  <c r="Z973" i="37"/>
  <c r="Y973" i="37"/>
  <c r="X973" i="37"/>
  <c r="W973" i="37"/>
  <c r="V973" i="37"/>
  <c r="O973" i="37"/>
  <c r="N973" i="37"/>
  <c r="M973" i="37"/>
  <c r="L973" i="37"/>
  <c r="K973" i="37"/>
  <c r="J973" i="37"/>
  <c r="I973" i="37"/>
  <c r="H973" i="37"/>
  <c r="G973" i="37"/>
  <c r="AG972" i="37"/>
  <c r="AC972" i="37"/>
  <c r="AB972" i="37"/>
  <c r="AA972" i="37"/>
  <c r="Z972" i="37"/>
  <c r="Y972" i="37"/>
  <c r="X972" i="37"/>
  <c r="W972" i="37"/>
  <c r="V972" i="37"/>
  <c r="O972" i="37"/>
  <c r="N972" i="37"/>
  <c r="M972" i="37"/>
  <c r="L972" i="37"/>
  <c r="K972" i="37"/>
  <c r="J972" i="37"/>
  <c r="I972" i="37"/>
  <c r="H972" i="37"/>
  <c r="G972" i="37"/>
  <c r="AG971" i="37"/>
  <c r="N971" i="37"/>
  <c r="M971" i="37"/>
  <c r="L971" i="37"/>
  <c r="K971" i="37"/>
  <c r="J971" i="37"/>
  <c r="I971" i="37"/>
  <c r="H971" i="37"/>
  <c r="G971" i="37"/>
  <c r="AG970" i="37"/>
  <c r="AC970" i="37"/>
  <c r="AB970" i="37"/>
  <c r="AA970" i="37"/>
  <c r="Z970" i="37"/>
  <c r="Y970" i="37"/>
  <c r="X970" i="37"/>
  <c r="W970" i="37"/>
  <c r="V970" i="37"/>
  <c r="O970" i="37"/>
  <c r="N970" i="37"/>
  <c r="M970" i="37"/>
  <c r="L970" i="37"/>
  <c r="K970" i="37"/>
  <c r="J970" i="37"/>
  <c r="I970" i="37"/>
  <c r="H970" i="37"/>
  <c r="G970" i="37"/>
  <c r="AG969" i="37"/>
  <c r="AC969" i="37"/>
  <c r="AB969" i="37"/>
  <c r="AA969" i="37"/>
  <c r="Z969" i="37"/>
  <c r="Y969" i="37"/>
  <c r="X969" i="37"/>
  <c r="W969" i="37"/>
  <c r="V969" i="37"/>
  <c r="O969" i="37"/>
  <c r="N969" i="37"/>
  <c r="M969" i="37"/>
  <c r="L969" i="37"/>
  <c r="K969" i="37"/>
  <c r="J969" i="37"/>
  <c r="I969" i="37"/>
  <c r="H969" i="37"/>
  <c r="G969" i="37"/>
  <c r="AG968" i="37"/>
  <c r="AC968" i="37"/>
  <c r="AB968" i="37"/>
  <c r="AA968" i="37"/>
  <c r="Z968" i="37"/>
  <c r="Y968" i="37"/>
  <c r="X968" i="37"/>
  <c r="W968" i="37"/>
  <c r="V968" i="37"/>
  <c r="O968" i="37"/>
  <c r="N968" i="37"/>
  <c r="M968" i="37"/>
  <c r="L968" i="37"/>
  <c r="K968" i="37"/>
  <c r="J968" i="37"/>
  <c r="I968" i="37"/>
  <c r="H968" i="37"/>
  <c r="G968" i="37"/>
  <c r="AG967" i="37"/>
  <c r="AC967" i="37"/>
  <c r="AB967" i="37"/>
  <c r="AA967" i="37"/>
  <c r="Z967" i="37"/>
  <c r="Y967" i="37"/>
  <c r="X967" i="37"/>
  <c r="W967" i="37"/>
  <c r="V967" i="37"/>
  <c r="O967" i="37"/>
  <c r="N967" i="37"/>
  <c r="M967" i="37"/>
  <c r="L967" i="37"/>
  <c r="K967" i="37"/>
  <c r="J967" i="37"/>
  <c r="I967" i="37"/>
  <c r="H967" i="37"/>
  <c r="G967" i="37"/>
  <c r="AG966" i="37"/>
  <c r="AC966" i="37"/>
  <c r="AB966" i="37"/>
  <c r="AA966" i="37"/>
  <c r="Z966" i="37"/>
  <c r="Y966" i="37"/>
  <c r="X966" i="37"/>
  <c r="W966" i="37"/>
  <c r="V966" i="37"/>
  <c r="O966" i="37"/>
  <c r="N966" i="37"/>
  <c r="M966" i="37"/>
  <c r="L966" i="37"/>
  <c r="K966" i="37"/>
  <c r="J966" i="37"/>
  <c r="I966" i="37"/>
  <c r="H966" i="37"/>
  <c r="G966" i="37"/>
  <c r="AG965" i="37"/>
  <c r="AF965" i="37"/>
  <c r="AC965" i="37"/>
  <c r="AB965" i="37"/>
  <c r="AA965" i="37"/>
  <c r="Z965" i="37"/>
  <c r="Y965" i="37"/>
  <c r="X965" i="37"/>
  <c r="W965" i="37"/>
  <c r="V965" i="37"/>
  <c r="O965" i="37"/>
  <c r="N965" i="37"/>
  <c r="M965" i="37"/>
  <c r="L965" i="37"/>
  <c r="K965" i="37"/>
  <c r="J965" i="37"/>
  <c r="I965" i="37"/>
  <c r="H965" i="37"/>
  <c r="G965" i="37"/>
  <c r="AG964" i="37"/>
  <c r="AC964" i="37"/>
  <c r="AB964" i="37"/>
  <c r="AA964" i="37"/>
  <c r="Z964" i="37"/>
  <c r="Y964" i="37"/>
  <c r="X964" i="37"/>
  <c r="W964" i="37"/>
  <c r="V964" i="37"/>
  <c r="O964" i="37"/>
  <c r="N964" i="37"/>
  <c r="M964" i="37"/>
  <c r="L964" i="37"/>
  <c r="K964" i="37"/>
  <c r="J964" i="37"/>
  <c r="I964" i="37"/>
  <c r="H964" i="37"/>
  <c r="G964" i="37"/>
  <c r="AG963" i="37"/>
  <c r="AC963" i="37"/>
  <c r="AB963" i="37"/>
  <c r="AA963" i="37"/>
  <c r="Z963" i="37"/>
  <c r="Y963" i="37"/>
  <c r="X963" i="37"/>
  <c r="W963" i="37"/>
  <c r="V963" i="37"/>
  <c r="O963" i="37"/>
  <c r="N963" i="37"/>
  <c r="M963" i="37"/>
  <c r="L963" i="37"/>
  <c r="K963" i="37"/>
  <c r="J963" i="37"/>
  <c r="I963" i="37"/>
  <c r="H963" i="37"/>
  <c r="G963" i="37"/>
  <c r="AG962" i="37"/>
  <c r="N962" i="37"/>
  <c r="M962" i="37"/>
  <c r="L962" i="37"/>
  <c r="K962" i="37"/>
  <c r="J962" i="37"/>
  <c r="I962" i="37"/>
  <c r="H962" i="37"/>
  <c r="G962" i="37"/>
  <c r="F962" i="37"/>
  <c r="E962" i="37"/>
  <c r="D962" i="37"/>
  <c r="C962" i="37"/>
  <c r="AG961" i="37"/>
  <c r="AC961" i="37"/>
  <c r="AB961" i="37"/>
  <c r="AA961" i="37"/>
  <c r="Z961" i="37"/>
  <c r="Y961" i="37"/>
  <c r="X961" i="37"/>
  <c r="W961" i="37"/>
  <c r="V961" i="37"/>
  <c r="O961" i="37"/>
  <c r="N961" i="37"/>
  <c r="M961" i="37"/>
  <c r="L961" i="37"/>
  <c r="K961" i="37"/>
  <c r="J961" i="37"/>
  <c r="I961" i="37"/>
  <c r="H961" i="37"/>
  <c r="G961" i="37"/>
  <c r="AG960" i="37"/>
  <c r="AC960" i="37"/>
  <c r="AB960" i="37"/>
  <c r="AA960" i="37"/>
  <c r="Z960" i="37"/>
  <c r="Y960" i="37"/>
  <c r="X960" i="37"/>
  <c r="W960" i="37"/>
  <c r="V960" i="37"/>
  <c r="O960" i="37"/>
  <c r="N960" i="37"/>
  <c r="M960" i="37"/>
  <c r="L960" i="37"/>
  <c r="K960" i="37"/>
  <c r="J960" i="37"/>
  <c r="I960" i="37"/>
  <c r="H960" i="37"/>
  <c r="G960" i="37"/>
  <c r="AG959" i="37"/>
  <c r="AC959" i="37"/>
  <c r="AB959" i="37"/>
  <c r="AA959" i="37"/>
  <c r="Z959" i="37"/>
  <c r="Y959" i="37"/>
  <c r="X959" i="37"/>
  <c r="W959" i="37"/>
  <c r="V959" i="37"/>
  <c r="O959" i="37"/>
  <c r="N959" i="37"/>
  <c r="M959" i="37"/>
  <c r="L959" i="37"/>
  <c r="K959" i="37"/>
  <c r="J959" i="37"/>
  <c r="I959" i="37"/>
  <c r="H959" i="37"/>
  <c r="G959" i="37"/>
  <c r="AG958" i="37"/>
  <c r="AC958" i="37"/>
  <c r="AB958" i="37"/>
  <c r="AA958" i="37"/>
  <c r="Z958" i="37"/>
  <c r="Y958" i="37"/>
  <c r="X958" i="37"/>
  <c r="W958" i="37"/>
  <c r="V958" i="37"/>
  <c r="O958" i="37"/>
  <c r="N958" i="37"/>
  <c r="M958" i="37"/>
  <c r="L958" i="37"/>
  <c r="K958" i="37"/>
  <c r="J958" i="37"/>
  <c r="I958" i="37"/>
  <c r="H958" i="37"/>
  <c r="G958" i="37"/>
  <c r="F958" i="37"/>
  <c r="AG957" i="37"/>
  <c r="AC957" i="37"/>
  <c r="AB957" i="37"/>
  <c r="AA957" i="37"/>
  <c r="Z957" i="37"/>
  <c r="Y957" i="37"/>
  <c r="X957" i="37"/>
  <c r="W957" i="37"/>
  <c r="V957" i="37"/>
  <c r="O957" i="37"/>
  <c r="N957" i="37"/>
  <c r="M957" i="37"/>
  <c r="L957" i="37"/>
  <c r="K957" i="37"/>
  <c r="J957" i="37"/>
  <c r="I957" i="37"/>
  <c r="H957" i="37"/>
  <c r="G957" i="37"/>
  <c r="AG956" i="37"/>
  <c r="AC956" i="37"/>
  <c r="AB956" i="37"/>
  <c r="AA956" i="37"/>
  <c r="Z956" i="37"/>
  <c r="Y956" i="37"/>
  <c r="X956" i="37"/>
  <c r="W956" i="37"/>
  <c r="V956" i="37"/>
  <c r="O956" i="37"/>
  <c r="N956" i="37"/>
  <c r="M956" i="37"/>
  <c r="L956" i="37"/>
  <c r="K956" i="37"/>
  <c r="J956" i="37"/>
  <c r="I956" i="37"/>
  <c r="H956" i="37"/>
  <c r="G956" i="37"/>
  <c r="AG955" i="37"/>
  <c r="AC955" i="37"/>
  <c r="AB955" i="37"/>
  <c r="AA955" i="37"/>
  <c r="Z955" i="37"/>
  <c r="Y955" i="37"/>
  <c r="X955" i="37"/>
  <c r="W955" i="37"/>
  <c r="V955" i="37"/>
  <c r="O955" i="37"/>
  <c r="N955" i="37"/>
  <c r="M955" i="37"/>
  <c r="L955" i="37"/>
  <c r="K955" i="37"/>
  <c r="J955" i="37"/>
  <c r="I955" i="37"/>
  <c r="H955" i="37"/>
  <c r="G955" i="37"/>
  <c r="AG954" i="37"/>
  <c r="AC954" i="37"/>
  <c r="AB954" i="37"/>
  <c r="AA954" i="37"/>
  <c r="Z954" i="37"/>
  <c r="Y954" i="37"/>
  <c r="X954" i="37"/>
  <c r="W954" i="37"/>
  <c r="V954" i="37"/>
  <c r="O954" i="37"/>
  <c r="N954" i="37"/>
  <c r="M954" i="37"/>
  <c r="L954" i="37"/>
  <c r="K954" i="37"/>
  <c r="J954" i="37"/>
  <c r="I954" i="37"/>
  <c r="H954" i="37"/>
  <c r="G954" i="37"/>
  <c r="AC953" i="37"/>
  <c r="AB953" i="37"/>
  <c r="AA953" i="37"/>
  <c r="Z953" i="37"/>
  <c r="Y953" i="37"/>
  <c r="X953" i="37"/>
  <c r="W953" i="37"/>
  <c r="V953" i="37"/>
  <c r="O953" i="37"/>
  <c r="N953" i="37"/>
  <c r="M953" i="37"/>
  <c r="L953" i="37"/>
  <c r="K953" i="37"/>
  <c r="J953" i="37"/>
  <c r="I953" i="37"/>
  <c r="H953" i="37"/>
  <c r="G953" i="37"/>
  <c r="AG952" i="37"/>
  <c r="AF952" i="37"/>
  <c r="AC952" i="37"/>
  <c r="AB952" i="37"/>
  <c r="AA952" i="37"/>
  <c r="Z952" i="37"/>
  <c r="Y952" i="37"/>
  <c r="X952" i="37"/>
  <c r="W952" i="37"/>
  <c r="V952" i="37"/>
  <c r="O952" i="37"/>
  <c r="N952" i="37"/>
  <c r="M952" i="37"/>
  <c r="L952" i="37"/>
  <c r="K952" i="37"/>
  <c r="J952" i="37"/>
  <c r="I952" i="37"/>
  <c r="H952" i="37"/>
  <c r="G952" i="37"/>
  <c r="AG951" i="37"/>
  <c r="AF951" i="37"/>
  <c r="AC951" i="37"/>
  <c r="AB951" i="37"/>
  <c r="AA951" i="37"/>
  <c r="Z951" i="37"/>
  <c r="Y951" i="37"/>
  <c r="X951" i="37"/>
  <c r="W951" i="37"/>
  <c r="V951" i="37"/>
  <c r="O951" i="37"/>
  <c r="N951" i="37"/>
  <c r="M951" i="37"/>
  <c r="L951" i="37"/>
  <c r="K951" i="37"/>
  <c r="J951" i="37"/>
  <c r="I951" i="37"/>
  <c r="H951" i="37"/>
  <c r="G951" i="37"/>
  <c r="AG950" i="37"/>
  <c r="N950" i="37"/>
  <c r="M950" i="37"/>
  <c r="L950" i="37"/>
  <c r="K950" i="37"/>
  <c r="J950" i="37"/>
  <c r="I950" i="37"/>
  <c r="H950" i="37"/>
  <c r="G950" i="37"/>
  <c r="AG949" i="37"/>
  <c r="AC949" i="37"/>
  <c r="AB949" i="37"/>
  <c r="AA949" i="37"/>
  <c r="Z949" i="37"/>
  <c r="Y949" i="37"/>
  <c r="X949" i="37"/>
  <c r="W949" i="37"/>
  <c r="V949" i="37"/>
  <c r="O949" i="37"/>
  <c r="N949" i="37"/>
  <c r="M949" i="37"/>
  <c r="L949" i="37"/>
  <c r="K949" i="37"/>
  <c r="J949" i="37"/>
  <c r="I949" i="37"/>
  <c r="H949" i="37"/>
  <c r="G949" i="37"/>
  <c r="AG948" i="37"/>
  <c r="AC948" i="37"/>
  <c r="AB948" i="37"/>
  <c r="AA948" i="37"/>
  <c r="Z948" i="37"/>
  <c r="Y948" i="37"/>
  <c r="X948" i="37"/>
  <c r="W948" i="37"/>
  <c r="V948" i="37"/>
  <c r="O948" i="37"/>
  <c r="N948" i="37"/>
  <c r="M948" i="37"/>
  <c r="L948" i="37"/>
  <c r="K948" i="37"/>
  <c r="J948" i="37"/>
  <c r="I948" i="37"/>
  <c r="H948" i="37"/>
  <c r="G948" i="37"/>
  <c r="AG947" i="37"/>
  <c r="AC947" i="37"/>
  <c r="AB947" i="37"/>
  <c r="AA947" i="37"/>
  <c r="Z947" i="37"/>
  <c r="Y947" i="37"/>
  <c r="X947" i="37"/>
  <c r="W947" i="37"/>
  <c r="V947" i="37"/>
  <c r="O947" i="37"/>
  <c r="N947" i="37"/>
  <c r="M947" i="37"/>
  <c r="L947" i="37"/>
  <c r="K947" i="37"/>
  <c r="J947" i="37"/>
  <c r="I947" i="37"/>
  <c r="H947" i="37"/>
  <c r="G947" i="37"/>
  <c r="AG946" i="37"/>
  <c r="AC946" i="37"/>
  <c r="AB946" i="37"/>
  <c r="AA946" i="37"/>
  <c r="Z946" i="37"/>
  <c r="Y946" i="37"/>
  <c r="X946" i="37"/>
  <c r="W946" i="37"/>
  <c r="V946" i="37"/>
  <c r="O946" i="37"/>
  <c r="N946" i="37"/>
  <c r="M946" i="37"/>
  <c r="L946" i="37"/>
  <c r="K946" i="37"/>
  <c r="J946" i="37"/>
  <c r="I946" i="37"/>
  <c r="H946" i="37"/>
  <c r="G946" i="37"/>
  <c r="F946" i="37"/>
  <c r="E946" i="37"/>
  <c r="D946" i="37"/>
  <c r="C946" i="37"/>
  <c r="AG945" i="37"/>
  <c r="AF945" i="37"/>
  <c r="AC945" i="37"/>
  <c r="AB945" i="37"/>
  <c r="AA945" i="37"/>
  <c r="Z945" i="37"/>
  <c r="Y945" i="37"/>
  <c r="X945" i="37"/>
  <c r="W945" i="37"/>
  <c r="V945" i="37"/>
  <c r="O945" i="37"/>
  <c r="N945" i="37"/>
  <c r="M945" i="37"/>
  <c r="L945" i="37"/>
  <c r="K945" i="37"/>
  <c r="J945" i="37"/>
  <c r="I945" i="37"/>
  <c r="H945" i="37"/>
  <c r="G945" i="37"/>
  <c r="AG944" i="37"/>
  <c r="AF944" i="37"/>
  <c r="AC944" i="37"/>
  <c r="AB944" i="37"/>
  <c r="AA944" i="37"/>
  <c r="Z944" i="37"/>
  <c r="Y944" i="37"/>
  <c r="X944" i="37"/>
  <c r="W944" i="37"/>
  <c r="V944" i="37"/>
  <c r="O944" i="37"/>
  <c r="N944" i="37"/>
  <c r="M944" i="37"/>
  <c r="L944" i="37"/>
  <c r="K944" i="37"/>
  <c r="J944" i="37"/>
  <c r="I944" i="37"/>
  <c r="H944" i="37"/>
  <c r="G944" i="37"/>
  <c r="AG943" i="37"/>
  <c r="AC943" i="37"/>
  <c r="AB943" i="37"/>
  <c r="AA943" i="37"/>
  <c r="Z943" i="37"/>
  <c r="Y943" i="37"/>
  <c r="X943" i="37"/>
  <c r="W943" i="37"/>
  <c r="V943" i="37"/>
  <c r="O943" i="37"/>
  <c r="N943" i="37"/>
  <c r="M943" i="37"/>
  <c r="L943" i="37"/>
  <c r="K943" i="37"/>
  <c r="J943" i="37"/>
  <c r="I943" i="37"/>
  <c r="H943" i="37"/>
  <c r="G943" i="37"/>
  <c r="AG942" i="37"/>
  <c r="AC942" i="37"/>
  <c r="AB942" i="37"/>
  <c r="AA942" i="37"/>
  <c r="Z942" i="37"/>
  <c r="Y942" i="37"/>
  <c r="X942" i="37"/>
  <c r="W942" i="37"/>
  <c r="V942" i="37"/>
  <c r="O942" i="37"/>
  <c r="N942" i="37"/>
  <c r="M942" i="37"/>
  <c r="L942" i="37"/>
  <c r="K942" i="37"/>
  <c r="J942" i="37"/>
  <c r="I942" i="37"/>
  <c r="H942" i="37"/>
  <c r="G942" i="37"/>
  <c r="AG941" i="37"/>
  <c r="AC941" i="37"/>
  <c r="AB941" i="37"/>
  <c r="AA941" i="37"/>
  <c r="Z941" i="37"/>
  <c r="Y941" i="37"/>
  <c r="X941" i="37"/>
  <c r="W941" i="37"/>
  <c r="V941" i="37"/>
  <c r="O941" i="37"/>
  <c r="N941" i="37"/>
  <c r="M941" i="37"/>
  <c r="L941" i="37"/>
  <c r="K941" i="37"/>
  <c r="J941" i="37"/>
  <c r="I941" i="37"/>
  <c r="H941" i="37"/>
  <c r="G941" i="37"/>
  <c r="AG940" i="37"/>
  <c r="AC940" i="37"/>
  <c r="AB940" i="37"/>
  <c r="AA940" i="37"/>
  <c r="Z940" i="37"/>
  <c r="Y940" i="37"/>
  <c r="X940" i="37"/>
  <c r="W940" i="37"/>
  <c r="V940" i="37"/>
  <c r="O940" i="37"/>
  <c r="N940" i="37"/>
  <c r="M940" i="37"/>
  <c r="L940" i="37"/>
  <c r="K940" i="37"/>
  <c r="J940" i="37"/>
  <c r="I940" i="37"/>
  <c r="H940" i="37"/>
  <c r="G940" i="37"/>
  <c r="AF939" i="37"/>
  <c r="N939" i="37"/>
  <c r="M939" i="37"/>
  <c r="L939" i="37"/>
  <c r="K939" i="37"/>
  <c r="J939" i="37"/>
  <c r="I939" i="37"/>
  <c r="H939" i="37"/>
  <c r="G939" i="37"/>
  <c r="F939" i="37"/>
  <c r="E939" i="37"/>
  <c r="D939" i="37"/>
  <c r="C939" i="37"/>
  <c r="AF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F936" i="37"/>
  <c r="N936" i="37"/>
  <c r="M936" i="37"/>
  <c r="L936" i="37"/>
  <c r="K936" i="37"/>
  <c r="J936" i="37"/>
  <c r="I936" i="37"/>
  <c r="H936" i="37"/>
  <c r="G936" i="37"/>
  <c r="F936" i="37"/>
  <c r="E936" i="37"/>
  <c r="D936" i="37"/>
  <c r="C936" i="37"/>
  <c r="AG934" i="37"/>
  <c r="N934" i="37"/>
  <c r="M934" i="37"/>
  <c r="L934" i="37"/>
  <c r="K934" i="37"/>
  <c r="J934" i="37"/>
  <c r="I934" i="37"/>
  <c r="H934" i="37"/>
  <c r="G934" i="37"/>
  <c r="AG933" i="37"/>
  <c r="AC933" i="37"/>
  <c r="AB933" i="37"/>
  <c r="AA933" i="37"/>
  <c r="Z933" i="37"/>
  <c r="Y933" i="37"/>
  <c r="X933" i="37"/>
  <c r="W933" i="37"/>
  <c r="V933" i="37"/>
  <c r="O933" i="37"/>
  <c r="N933" i="37"/>
  <c r="M933" i="37"/>
  <c r="L933" i="37"/>
  <c r="K933" i="37"/>
  <c r="J933" i="37"/>
  <c r="I933" i="37"/>
  <c r="H933" i="37"/>
  <c r="G933" i="37"/>
  <c r="AG932" i="37"/>
  <c r="AC932" i="37"/>
  <c r="AB932" i="37"/>
  <c r="AA932" i="37"/>
  <c r="Z932" i="37"/>
  <c r="Y932" i="37"/>
  <c r="X932" i="37"/>
  <c r="W932" i="37"/>
  <c r="V932" i="37"/>
  <c r="O932" i="37"/>
  <c r="N932" i="37"/>
  <c r="M932" i="37"/>
  <c r="L932" i="37"/>
  <c r="K932" i="37"/>
  <c r="J932" i="37"/>
  <c r="I932" i="37"/>
  <c r="H932" i="37"/>
  <c r="G932" i="37"/>
  <c r="AC931" i="37"/>
  <c r="AB931" i="37"/>
  <c r="AA931" i="37"/>
  <c r="Z931" i="37"/>
  <c r="Y931" i="37"/>
  <c r="X931" i="37"/>
  <c r="W931" i="37"/>
  <c r="V931" i="37"/>
  <c r="O931" i="37"/>
  <c r="N931" i="37"/>
  <c r="M931" i="37"/>
  <c r="L931" i="37"/>
  <c r="K931" i="37"/>
  <c r="J931" i="37"/>
  <c r="I931" i="37"/>
  <c r="H931" i="37"/>
  <c r="G931" i="37"/>
  <c r="AC929" i="37"/>
  <c r="AB929" i="37"/>
  <c r="AA929" i="37"/>
  <c r="Z929" i="37"/>
  <c r="Y929" i="37"/>
  <c r="X929" i="37"/>
  <c r="W929" i="37"/>
  <c r="V929" i="37"/>
  <c r="O929" i="37"/>
  <c r="AG928" i="37"/>
  <c r="AG927" i="37"/>
  <c r="N927" i="37"/>
  <c r="M927" i="37"/>
  <c r="L927" i="37"/>
  <c r="K927" i="37"/>
  <c r="J927" i="37"/>
  <c r="I927" i="37"/>
  <c r="H927" i="37"/>
  <c r="G927" i="37"/>
  <c r="AG926" i="37"/>
  <c r="N926" i="37"/>
  <c r="M926" i="37"/>
  <c r="L926" i="37"/>
  <c r="K926" i="37"/>
  <c r="J926" i="37"/>
  <c r="I926" i="37"/>
  <c r="H926" i="37"/>
  <c r="G926" i="37"/>
  <c r="AC925" i="37"/>
  <c r="AB925" i="37"/>
  <c r="AA925" i="37"/>
  <c r="Z925" i="37"/>
  <c r="Y925" i="37"/>
  <c r="X925" i="37"/>
  <c r="W925" i="37"/>
  <c r="V925" i="37"/>
  <c r="O925" i="37"/>
  <c r="N925" i="37"/>
  <c r="M925" i="37"/>
  <c r="L925" i="37"/>
  <c r="K925" i="37"/>
  <c r="J925" i="37"/>
  <c r="I925" i="37"/>
  <c r="H925" i="37"/>
  <c r="G925" i="37"/>
  <c r="AG924" i="37"/>
  <c r="AC924" i="37"/>
  <c r="AB924" i="37"/>
  <c r="AA924" i="37"/>
  <c r="Z924" i="37"/>
  <c r="Y924" i="37"/>
  <c r="X924" i="37"/>
  <c r="W924" i="37"/>
  <c r="V924" i="37"/>
  <c r="O924" i="37"/>
  <c r="N924" i="37"/>
  <c r="M924" i="37"/>
  <c r="L924" i="37"/>
  <c r="K924" i="37"/>
  <c r="J924" i="37"/>
  <c r="I924" i="37"/>
  <c r="H924" i="37"/>
  <c r="G924" i="37"/>
  <c r="AG923" i="37"/>
  <c r="AC923" i="37"/>
  <c r="AB923" i="37"/>
  <c r="AA923" i="37"/>
  <c r="Z923" i="37"/>
  <c r="Y923" i="37"/>
  <c r="X923" i="37"/>
  <c r="W923" i="37"/>
  <c r="V923" i="37"/>
  <c r="O923" i="37"/>
  <c r="N923" i="37"/>
  <c r="M923" i="37"/>
  <c r="L923" i="37"/>
  <c r="K923" i="37"/>
  <c r="J923" i="37"/>
  <c r="I923" i="37"/>
  <c r="H923" i="37"/>
  <c r="G923" i="37"/>
  <c r="AG922" i="37"/>
  <c r="N922" i="37"/>
  <c r="M922" i="37"/>
  <c r="L922" i="37"/>
  <c r="K922" i="37"/>
  <c r="J922" i="37"/>
  <c r="I922" i="37"/>
  <c r="H922" i="37"/>
  <c r="G922" i="37"/>
  <c r="AG921" i="37"/>
  <c r="AC921" i="37"/>
  <c r="AB921" i="37"/>
  <c r="AA921" i="37"/>
  <c r="Z921" i="37"/>
  <c r="Y921" i="37"/>
  <c r="X921" i="37"/>
  <c r="W921" i="37"/>
  <c r="V921" i="37"/>
  <c r="O921" i="37"/>
  <c r="N921" i="37"/>
  <c r="M921" i="37"/>
  <c r="L921" i="37"/>
  <c r="K921" i="37"/>
  <c r="J921" i="37"/>
  <c r="I921" i="37"/>
  <c r="H921" i="37"/>
  <c r="G921" i="37"/>
  <c r="AG920" i="37"/>
  <c r="AC920" i="37"/>
  <c r="AB920" i="37"/>
  <c r="AA920" i="37"/>
  <c r="Z920" i="37"/>
  <c r="Y920" i="37"/>
  <c r="X920" i="37"/>
  <c r="W920" i="37"/>
  <c r="V920" i="37"/>
  <c r="O920" i="37"/>
  <c r="N920" i="37"/>
  <c r="M920" i="37"/>
  <c r="L920" i="37"/>
  <c r="K920" i="37"/>
  <c r="J920" i="37"/>
  <c r="I920" i="37"/>
  <c r="H920" i="37"/>
  <c r="G920" i="37"/>
  <c r="AG919" i="37"/>
  <c r="AC919" i="37"/>
  <c r="AB919" i="37"/>
  <c r="AA919" i="37"/>
  <c r="Z919" i="37"/>
  <c r="Y919" i="37"/>
  <c r="X919" i="37"/>
  <c r="W919" i="37"/>
  <c r="V919" i="37"/>
  <c r="O919" i="37"/>
  <c r="N919" i="37"/>
  <c r="M919" i="37"/>
  <c r="L919" i="37"/>
  <c r="K919" i="37"/>
  <c r="J919" i="37"/>
  <c r="I919" i="37"/>
  <c r="H919" i="37"/>
  <c r="G919" i="37"/>
  <c r="AG918" i="37"/>
  <c r="AC918" i="37"/>
  <c r="AB918" i="37"/>
  <c r="AA918" i="37"/>
  <c r="Z918" i="37"/>
  <c r="Y918" i="37"/>
  <c r="X918" i="37"/>
  <c r="W918" i="37"/>
  <c r="V918" i="37"/>
  <c r="O918" i="37"/>
  <c r="N918" i="37"/>
  <c r="M918" i="37"/>
  <c r="L918" i="37"/>
  <c r="K918" i="37"/>
  <c r="J918" i="37"/>
  <c r="I918" i="37"/>
  <c r="H918" i="37"/>
  <c r="G918" i="37"/>
  <c r="AC917" i="37"/>
  <c r="AB917" i="37"/>
  <c r="AA917" i="37"/>
  <c r="Z917" i="37"/>
  <c r="Y917" i="37"/>
  <c r="X917" i="37"/>
  <c r="W917" i="37"/>
  <c r="V917" i="37"/>
  <c r="O917" i="37"/>
  <c r="N917" i="37"/>
  <c r="M917" i="37"/>
  <c r="L917" i="37"/>
  <c r="K917" i="37"/>
  <c r="J917" i="37"/>
  <c r="I917" i="37"/>
  <c r="H917" i="37"/>
  <c r="G917" i="37"/>
  <c r="AC916" i="37"/>
  <c r="AB916" i="37"/>
  <c r="AA916" i="37"/>
  <c r="Z916" i="37"/>
  <c r="Y916" i="37"/>
  <c r="X916" i="37"/>
  <c r="W916" i="37"/>
  <c r="V916" i="37"/>
  <c r="O916" i="37"/>
  <c r="N916" i="37"/>
  <c r="M916" i="37"/>
  <c r="L916" i="37"/>
  <c r="K916" i="37"/>
  <c r="J916" i="37"/>
  <c r="I916" i="37"/>
  <c r="H916" i="37"/>
  <c r="G916" i="37"/>
  <c r="AC915" i="37"/>
  <c r="AB915" i="37"/>
  <c r="AA915" i="37"/>
  <c r="Z915" i="37"/>
  <c r="Y915" i="37"/>
  <c r="X915" i="37"/>
  <c r="W915" i="37"/>
  <c r="V915" i="37"/>
  <c r="O915" i="37"/>
  <c r="N915" i="37"/>
  <c r="M915" i="37"/>
  <c r="L915" i="37"/>
  <c r="K915" i="37"/>
  <c r="J915" i="37"/>
  <c r="I915" i="37"/>
  <c r="H915" i="37"/>
  <c r="G915" i="37"/>
  <c r="AC914" i="37"/>
  <c r="AB914" i="37"/>
  <c r="AA914" i="37"/>
  <c r="Z914" i="37"/>
  <c r="Y914" i="37"/>
  <c r="X914" i="37"/>
  <c r="W914" i="37"/>
  <c r="V914" i="37"/>
  <c r="O914" i="37"/>
  <c r="N914" i="37"/>
  <c r="M914" i="37"/>
  <c r="L914" i="37"/>
  <c r="K914" i="37"/>
  <c r="J914" i="37"/>
  <c r="I914" i="37"/>
  <c r="H914" i="37"/>
  <c r="G914" i="37"/>
  <c r="AG913" i="37"/>
  <c r="AC913" i="37"/>
  <c r="AB913" i="37"/>
  <c r="AA913" i="37"/>
  <c r="Z913" i="37"/>
  <c r="Y913" i="37"/>
  <c r="X913" i="37"/>
  <c r="W913" i="37"/>
  <c r="V913" i="37"/>
  <c r="O913" i="37"/>
  <c r="N913" i="37"/>
  <c r="M913" i="37"/>
  <c r="L913" i="37"/>
  <c r="K913" i="37"/>
  <c r="J913" i="37"/>
  <c r="I913" i="37"/>
  <c r="H913" i="37"/>
  <c r="G913" i="37"/>
  <c r="AG912" i="37"/>
  <c r="N912" i="37"/>
  <c r="M912" i="37"/>
  <c r="L912" i="37"/>
  <c r="K912" i="37"/>
  <c r="J912" i="37"/>
  <c r="I912" i="37"/>
  <c r="H912" i="37"/>
  <c r="G912" i="37"/>
  <c r="AG911" i="37"/>
  <c r="AC911" i="37"/>
  <c r="AB911" i="37"/>
  <c r="AA911" i="37"/>
  <c r="Z911" i="37"/>
  <c r="Y911" i="37"/>
  <c r="X911" i="37"/>
  <c r="W911" i="37"/>
  <c r="V911" i="37"/>
  <c r="O911" i="37"/>
  <c r="N911" i="37"/>
  <c r="M911" i="37"/>
  <c r="L911" i="37"/>
  <c r="K911" i="37"/>
  <c r="J911" i="37"/>
  <c r="I911" i="37"/>
  <c r="H911" i="37"/>
  <c r="G911" i="37"/>
  <c r="AG910" i="37"/>
  <c r="AC910" i="37"/>
  <c r="AB910" i="37"/>
  <c r="AA910" i="37"/>
  <c r="Z910" i="37"/>
  <c r="Y910" i="37"/>
  <c r="X910" i="37"/>
  <c r="W910" i="37"/>
  <c r="V910" i="37"/>
  <c r="O910" i="37"/>
  <c r="N910" i="37"/>
  <c r="M910" i="37"/>
  <c r="L910" i="37"/>
  <c r="K910" i="37"/>
  <c r="J910" i="37"/>
  <c r="I910" i="37"/>
  <c r="H910" i="37"/>
  <c r="G910" i="37"/>
  <c r="AG909" i="37"/>
  <c r="AC909" i="37"/>
  <c r="AB909" i="37"/>
  <c r="AA909" i="37"/>
  <c r="Z909" i="37"/>
  <c r="Y909" i="37"/>
  <c r="X909" i="37"/>
  <c r="W909" i="37"/>
  <c r="V909" i="37"/>
  <c r="O909" i="37"/>
  <c r="N909" i="37"/>
  <c r="M909" i="37"/>
  <c r="L909" i="37"/>
  <c r="K909" i="37"/>
  <c r="J909" i="37"/>
  <c r="I909" i="37"/>
  <c r="H909" i="37"/>
  <c r="G909" i="37"/>
  <c r="AG908" i="37"/>
  <c r="AC908" i="37"/>
  <c r="AB908" i="37"/>
  <c r="AA908" i="37"/>
  <c r="Z908" i="37"/>
  <c r="Y908" i="37"/>
  <c r="X908" i="37"/>
  <c r="W908" i="37"/>
  <c r="V908" i="37"/>
  <c r="O908" i="37"/>
  <c r="N908" i="37"/>
  <c r="M908" i="37"/>
  <c r="L908" i="37"/>
  <c r="K908" i="37"/>
  <c r="J908" i="37"/>
  <c r="I908" i="37"/>
  <c r="H908" i="37"/>
  <c r="G908" i="37"/>
  <c r="AG907" i="37"/>
  <c r="AC907" i="37"/>
  <c r="AB907" i="37"/>
  <c r="AA907" i="37"/>
  <c r="Z907" i="37"/>
  <c r="Y907" i="37"/>
  <c r="X907" i="37"/>
  <c r="W907" i="37"/>
  <c r="V907" i="37"/>
  <c r="O907" i="37"/>
  <c r="N907" i="37"/>
  <c r="M907" i="37"/>
  <c r="L907" i="37"/>
  <c r="K907" i="37"/>
  <c r="J907" i="37"/>
  <c r="I907" i="37"/>
  <c r="H907" i="37"/>
  <c r="G907" i="37"/>
  <c r="AG906" i="37"/>
  <c r="AF906" i="37"/>
  <c r="AC906" i="37"/>
  <c r="AB906" i="37"/>
  <c r="AA906" i="37"/>
  <c r="Z906" i="37"/>
  <c r="Y906" i="37"/>
  <c r="X906" i="37"/>
  <c r="W906" i="37"/>
  <c r="V906" i="37"/>
  <c r="O906" i="37"/>
  <c r="N906" i="37"/>
  <c r="M906" i="37"/>
  <c r="L906" i="37"/>
  <c r="K906" i="37"/>
  <c r="J906" i="37"/>
  <c r="I906" i="37"/>
  <c r="H906" i="37"/>
  <c r="G906" i="37"/>
  <c r="AG905" i="37"/>
  <c r="AC905" i="37"/>
  <c r="AB905" i="37"/>
  <c r="AA905" i="37"/>
  <c r="Z905" i="37"/>
  <c r="Y905" i="37"/>
  <c r="X905" i="37"/>
  <c r="W905" i="37"/>
  <c r="V905" i="37"/>
  <c r="O905" i="37"/>
  <c r="N905" i="37"/>
  <c r="M905" i="37"/>
  <c r="L905" i="37"/>
  <c r="K905" i="37"/>
  <c r="J905" i="37"/>
  <c r="I905" i="37"/>
  <c r="H905" i="37"/>
  <c r="G905" i="37"/>
  <c r="AG904" i="37"/>
  <c r="AC904" i="37"/>
  <c r="AB904" i="37"/>
  <c r="AA904" i="37"/>
  <c r="Z904" i="37"/>
  <c r="Y904" i="37"/>
  <c r="X904" i="37"/>
  <c r="W904" i="37"/>
  <c r="V904" i="37"/>
  <c r="O904" i="37"/>
  <c r="N904" i="37"/>
  <c r="M904" i="37"/>
  <c r="L904" i="37"/>
  <c r="K904" i="37"/>
  <c r="J904" i="37"/>
  <c r="I904" i="37"/>
  <c r="H904" i="37"/>
  <c r="G904" i="37"/>
  <c r="AG903" i="37"/>
  <c r="N903" i="37"/>
  <c r="M903" i="37"/>
  <c r="L903" i="37"/>
  <c r="K903" i="37"/>
  <c r="J903" i="37"/>
  <c r="I903" i="37"/>
  <c r="H903" i="37"/>
  <c r="G903" i="37"/>
  <c r="F903" i="37"/>
  <c r="E903" i="37"/>
  <c r="D903" i="37"/>
  <c r="C903" i="37"/>
  <c r="AG902" i="37"/>
  <c r="AC902" i="37"/>
  <c r="AB902" i="37"/>
  <c r="AA902" i="37"/>
  <c r="Z902" i="37"/>
  <c r="Y902" i="37"/>
  <c r="X902" i="37"/>
  <c r="W902" i="37"/>
  <c r="V902" i="37"/>
  <c r="O902" i="37"/>
  <c r="N902" i="37"/>
  <c r="M902" i="37"/>
  <c r="L902" i="37"/>
  <c r="K902" i="37"/>
  <c r="J902" i="37"/>
  <c r="I902" i="37"/>
  <c r="H902" i="37"/>
  <c r="G902" i="37"/>
  <c r="AG901" i="37"/>
  <c r="AC901" i="37"/>
  <c r="AB901" i="37"/>
  <c r="AA901" i="37"/>
  <c r="Z901" i="37"/>
  <c r="Y901" i="37"/>
  <c r="X901" i="37"/>
  <c r="W901" i="37"/>
  <c r="V901" i="37"/>
  <c r="O901" i="37"/>
  <c r="N901" i="37"/>
  <c r="M901" i="37"/>
  <c r="L901" i="37"/>
  <c r="K901" i="37"/>
  <c r="J901" i="37"/>
  <c r="I901" i="37"/>
  <c r="H901" i="37"/>
  <c r="G901" i="37"/>
  <c r="AG900" i="37"/>
  <c r="AC900" i="37"/>
  <c r="AB900" i="37"/>
  <c r="AA900" i="37"/>
  <c r="Z900" i="37"/>
  <c r="Y900" i="37"/>
  <c r="X900" i="37"/>
  <c r="W900" i="37"/>
  <c r="V900" i="37"/>
  <c r="O900" i="37"/>
  <c r="N900" i="37"/>
  <c r="M900" i="37"/>
  <c r="L900" i="37"/>
  <c r="K900" i="37"/>
  <c r="J900" i="37"/>
  <c r="I900" i="37"/>
  <c r="H900" i="37"/>
  <c r="G900" i="37"/>
  <c r="AG899" i="37"/>
  <c r="AC899" i="37"/>
  <c r="AB899" i="37"/>
  <c r="AA899" i="37"/>
  <c r="Z899" i="37"/>
  <c r="Y899" i="37"/>
  <c r="X899" i="37"/>
  <c r="W899" i="37"/>
  <c r="V899" i="37"/>
  <c r="O899" i="37"/>
  <c r="N899" i="37"/>
  <c r="M899" i="37"/>
  <c r="L899" i="37"/>
  <c r="K899" i="37"/>
  <c r="J899" i="37"/>
  <c r="I899" i="37"/>
  <c r="H899" i="37"/>
  <c r="G899" i="37"/>
  <c r="AG898" i="37"/>
  <c r="AC898" i="37"/>
  <c r="AB898" i="37"/>
  <c r="AA898" i="37"/>
  <c r="Z898" i="37"/>
  <c r="Y898" i="37"/>
  <c r="X898" i="37"/>
  <c r="W898" i="37"/>
  <c r="V898" i="37"/>
  <c r="O898" i="37"/>
  <c r="N898" i="37"/>
  <c r="M898" i="37"/>
  <c r="L898" i="37"/>
  <c r="K898" i="37"/>
  <c r="J898" i="37"/>
  <c r="I898" i="37"/>
  <c r="H898" i="37"/>
  <c r="G898" i="37"/>
  <c r="AG897" i="37"/>
  <c r="AC897" i="37"/>
  <c r="AB897" i="37"/>
  <c r="AA897" i="37"/>
  <c r="Z897" i="37"/>
  <c r="Y897" i="37"/>
  <c r="X897" i="37"/>
  <c r="W897" i="37"/>
  <c r="V897" i="37"/>
  <c r="O897" i="37"/>
  <c r="N897" i="37"/>
  <c r="M897" i="37"/>
  <c r="L897" i="37"/>
  <c r="K897" i="37"/>
  <c r="J897" i="37"/>
  <c r="I897" i="37"/>
  <c r="H897" i="37"/>
  <c r="G897" i="37"/>
  <c r="AG896" i="37"/>
  <c r="AC896" i="37"/>
  <c r="AB896" i="37"/>
  <c r="AA896" i="37"/>
  <c r="Z896" i="37"/>
  <c r="Y896" i="37"/>
  <c r="X896" i="37"/>
  <c r="W896" i="37"/>
  <c r="V896" i="37"/>
  <c r="O896" i="37"/>
  <c r="N896" i="37"/>
  <c r="M896" i="37"/>
  <c r="L896" i="37"/>
  <c r="K896" i="37"/>
  <c r="J896" i="37"/>
  <c r="I896" i="37"/>
  <c r="H896" i="37"/>
  <c r="G896" i="37"/>
  <c r="AG895" i="37"/>
  <c r="AC895" i="37"/>
  <c r="AB895" i="37"/>
  <c r="AA895" i="37"/>
  <c r="Z895" i="37"/>
  <c r="Y895" i="37"/>
  <c r="X895" i="37"/>
  <c r="W895" i="37"/>
  <c r="V895" i="37"/>
  <c r="O895" i="37"/>
  <c r="N895" i="37"/>
  <c r="M895" i="37"/>
  <c r="L895" i="37"/>
  <c r="K895" i="37"/>
  <c r="J895" i="37"/>
  <c r="I895" i="37"/>
  <c r="H895" i="37"/>
  <c r="G895" i="37"/>
  <c r="AC894" i="37"/>
  <c r="AB894" i="37"/>
  <c r="AA894" i="37"/>
  <c r="Z894" i="37"/>
  <c r="Y894" i="37"/>
  <c r="X894" i="37"/>
  <c r="W894" i="37"/>
  <c r="V894" i="37"/>
  <c r="O894" i="37"/>
  <c r="N894" i="37"/>
  <c r="M894" i="37"/>
  <c r="L894" i="37"/>
  <c r="K894" i="37"/>
  <c r="J894" i="37"/>
  <c r="I894" i="37"/>
  <c r="H894" i="37"/>
  <c r="G894" i="37"/>
  <c r="AG893" i="37"/>
  <c r="AF893" i="37"/>
  <c r="AC893" i="37"/>
  <c r="AB893" i="37"/>
  <c r="AA893" i="37"/>
  <c r="Z893" i="37"/>
  <c r="Y893" i="37"/>
  <c r="X893" i="37"/>
  <c r="W893" i="37"/>
  <c r="V893" i="37"/>
  <c r="O893" i="37"/>
  <c r="N893" i="37"/>
  <c r="M893" i="37"/>
  <c r="L893" i="37"/>
  <c r="K893" i="37"/>
  <c r="J893" i="37"/>
  <c r="I893" i="37"/>
  <c r="H893" i="37"/>
  <c r="G893" i="37"/>
  <c r="AG892" i="37"/>
  <c r="AF892" i="37"/>
  <c r="AC892" i="37"/>
  <c r="AB892" i="37"/>
  <c r="AA892" i="37"/>
  <c r="Z892" i="37"/>
  <c r="Y892" i="37"/>
  <c r="X892" i="37"/>
  <c r="W892" i="37"/>
  <c r="V892" i="37"/>
  <c r="O892" i="37"/>
  <c r="N892" i="37"/>
  <c r="M892" i="37"/>
  <c r="L892" i="37"/>
  <c r="K892" i="37"/>
  <c r="J892" i="37"/>
  <c r="I892" i="37"/>
  <c r="H892" i="37"/>
  <c r="G892" i="37"/>
  <c r="AG891" i="37"/>
  <c r="N891" i="37"/>
  <c r="M891" i="37"/>
  <c r="L891" i="37"/>
  <c r="K891" i="37"/>
  <c r="J891" i="37"/>
  <c r="I891" i="37"/>
  <c r="H891" i="37"/>
  <c r="G891" i="37"/>
  <c r="AG890" i="37"/>
  <c r="AC890" i="37"/>
  <c r="AB890" i="37"/>
  <c r="AA890" i="37"/>
  <c r="Z890" i="37"/>
  <c r="Y890" i="37"/>
  <c r="X890" i="37"/>
  <c r="W890" i="37"/>
  <c r="V890" i="37"/>
  <c r="O890" i="37"/>
  <c r="N890" i="37"/>
  <c r="M890" i="37"/>
  <c r="L890" i="37"/>
  <c r="K890" i="37"/>
  <c r="J890" i="37"/>
  <c r="I890" i="37"/>
  <c r="H890" i="37"/>
  <c r="G890" i="37"/>
  <c r="AG889" i="37"/>
  <c r="AC889" i="37"/>
  <c r="AB889" i="37"/>
  <c r="AA889" i="37"/>
  <c r="Z889" i="37"/>
  <c r="Y889" i="37"/>
  <c r="X889" i="37"/>
  <c r="W889" i="37"/>
  <c r="V889" i="37"/>
  <c r="O889" i="37"/>
  <c r="N889" i="37"/>
  <c r="M889" i="37"/>
  <c r="L889" i="37"/>
  <c r="K889" i="37"/>
  <c r="J889" i="37"/>
  <c r="I889" i="37"/>
  <c r="H889" i="37"/>
  <c r="G889" i="37"/>
  <c r="AG888" i="37"/>
  <c r="AC888" i="37"/>
  <c r="AB888" i="37"/>
  <c r="AA888" i="37"/>
  <c r="Z888" i="37"/>
  <c r="Y888" i="37"/>
  <c r="X888" i="37"/>
  <c r="W888" i="37"/>
  <c r="V888" i="37"/>
  <c r="O888" i="37"/>
  <c r="N888" i="37"/>
  <c r="M888" i="37"/>
  <c r="L888" i="37"/>
  <c r="K888" i="37"/>
  <c r="J888" i="37"/>
  <c r="I888" i="37"/>
  <c r="H888" i="37"/>
  <c r="G888" i="37"/>
  <c r="AG887" i="37"/>
  <c r="AC887" i="37"/>
  <c r="AB887" i="37"/>
  <c r="AA887" i="37"/>
  <c r="Z887" i="37"/>
  <c r="Y887" i="37"/>
  <c r="X887" i="37"/>
  <c r="W887" i="37"/>
  <c r="V887" i="37"/>
  <c r="O887" i="37"/>
  <c r="N887" i="37"/>
  <c r="M887" i="37"/>
  <c r="L887" i="37"/>
  <c r="K887" i="37"/>
  <c r="J887" i="37"/>
  <c r="I887" i="37"/>
  <c r="H887" i="37"/>
  <c r="G887" i="37"/>
  <c r="F887" i="37"/>
  <c r="E887" i="37"/>
  <c r="D887" i="37"/>
  <c r="C887" i="37"/>
  <c r="AG886" i="37"/>
  <c r="AF886" i="37"/>
  <c r="AC886" i="37"/>
  <c r="AB886" i="37"/>
  <c r="AA886" i="37"/>
  <c r="Z886" i="37"/>
  <c r="Y886" i="37"/>
  <c r="X886" i="37"/>
  <c r="W886" i="37"/>
  <c r="V886" i="37"/>
  <c r="O886" i="37"/>
  <c r="N886" i="37"/>
  <c r="M886" i="37"/>
  <c r="L886" i="37"/>
  <c r="K886" i="37"/>
  <c r="J886" i="37"/>
  <c r="I886" i="37"/>
  <c r="H886" i="37"/>
  <c r="G886" i="37"/>
  <c r="AG885" i="37"/>
  <c r="AF885" i="37"/>
  <c r="AC885" i="37"/>
  <c r="AB885" i="37"/>
  <c r="AA885" i="37"/>
  <c r="Z885" i="37"/>
  <c r="Y885" i="37"/>
  <c r="X885" i="37"/>
  <c r="W885" i="37"/>
  <c r="V885" i="37"/>
  <c r="O885" i="37"/>
  <c r="N885" i="37"/>
  <c r="M885" i="37"/>
  <c r="L885" i="37"/>
  <c r="K885" i="37"/>
  <c r="J885" i="37"/>
  <c r="I885" i="37"/>
  <c r="H885" i="37"/>
  <c r="G885" i="37"/>
  <c r="AG884" i="37"/>
  <c r="AC884" i="37"/>
  <c r="AB884" i="37"/>
  <c r="AA884" i="37"/>
  <c r="Z884" i="37"/>
  <c r="Y884" i="37"/>
  <c r="X884" i="37"/>
  <c r="W884" i="37"/>
  <c r="V884" i="37"/>
  <c r="O884" i="37"/>
  <c r="N884" i="37"/>
  <c r="M884" i="37"/>
  <c r="L884" i="37"/>
  <c r="K884" i="37"/>
  <c r="J884" i="37"/>
  <c r="I884" i="37"/>
  <c r="H884" i="37"/>
  <c r="G884" i="37"/>
  <c r="AG883" i="37"/>
  <c r="AC883" i="37"/>
  <c r="AB883" i="37"/>
  <c r="AA883" i="37"/>
  <c r="Z883" i="37"/>
  <c r="Y883" i="37"/>
  <c r="X883" i="37"/>
  <c r="W883" i="37"/>
  <c r="V883" i="37"/>
  <c r="O883" i="37"/>
  <c r="N883" i="37"/>
  <c r="M883" i="37"/>
  <c r="L883" i="37"/>
  <c r="K883" i="37"/>
  <c r="J883" i="37"/>
  <c r="I883" i="37"/>
  <c r="H883" i="37"/>
  <c r="G883" i="37"/>
  <c r="AG882" i="37"/>
  <c r="AC882" i="37"/>
  <c r="AB882" i="37"/>
  <c r="AA882" i="37"/>
  <c r="Z882" i="37"/>
  <c r="Y882" i="37"/>
  <c r="X882" i="37"/>
  <c r="W882" i="37"/>
  <c r="V882" i="37"/>
  <c r="O882" i="37"/>
  <c r="N882" i="37"/>
  <c r="M882" i="37"/>
  <c r="L882" i="37"/>
  <c r="K882" i="37"/>
  <c r="J882" i="37"/>
  <c r="I882" i="37"/>
  <c r="H882" i="37"/>
  <c r="G882" i="37"/>
  <c r="AG881" i="37"/>
  <c r="AC881" i="37"/>
  <c r="AB881" i="37"/>
  <c r="AA881" i="37"/>
  <c r="Z881" i="37"/>
  <c r="Y881" i="37"/>
  <c r="X881" i="37"/>
  <c r="W881" i="37"/>
  <c r="V881" i="37"/>
  <c r="O881" i="37"/>
  <c r="N881" i="37"/>
  <c r="M881" i="37"/>
  <c r="L881" i="37"/>
  <c r="K881" i="37"/>
  <c r="J881" i="37"/>
  <c r="I881" i="37"/>
  <c r="H881" i="37"/>
  <c r="G881" i="37"/>
  <c r="AF880" i="37"/>
  <c r="N880" i="37"/>
  <c r="M880" i="37"/>
  <c r="L880" i="37"/>
  <c r="K880" i="37"/>
  <c r="J880" i="37"/>
  <c r="I880" i="37"/>
  <c r="H880" i="37"/>
  <c r="G880" i="37"/>
  <c r="F880" i="37"/>
  <c r="E880" i="37"/>
  <c r="D880" i="37"/>
  <c r="C880" i="37"/>
  <c r="AF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G878" i="37"/>
  <c r="AF878" i="37"/>
  <c r="AC878" i="37"/>
  <c r="AB878" i="37"/>
  <c r="AA878" i="37"/>
  <c r="Z878" i="37"/>
  <c r="Y878" i="37"/>
  <c r="X878" i="37"/>
  <c r="W878" i="37"/>
  <c r="V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H877" i="37"/>
  <c r="AF876" i="37"/>
  <c r="N876" i="37"/>
  <c r="M876" i="37"/>
  <c r="L876" i="37"/>
  <c r="K876" i="37"/>
  <c r="J876" i="37"/>
  <c r="I876" i="37"/>
  <c r="H876" i="37"/>
  <c r="G876" i="37"/>
  <c r="F876" i="37"/>
  <c r="E876" i="37"/>
  <c r="D876" i="37"/>
  <c r="C876" i="37"/>
  <c r="AG874" i="37"/>
  <c r="N874" i="37"/>
  <c r="M874" i="37"/>
  <c r="L874" i="37"/>
  <c r="K874" i="37"/>
  <c r="J874" i="37"/>
  <c r="I874" i="37"/>
  <c r="H874" i="37"/>
  <c r="G874" i="37"/>
  <c r="AC873" i="37"/>
  <c r="AB873" i="37"/>
  <c r="AA873" i="37"/>
  <c r="Z873" i="37"/>
  <c r="Y873" i="37"/>
  <c r="X873" i="37"/>
  <c r="W873" i="37"/>
  <c r="V873" i="37"/>
  <c r="O873" i="37"/>
  <c r="N873" i="37"/>
  <c r="M873" i="37"/>
  <c r="L873" i="37"/>
  <c r="K873" i="37"/>
  <c r="J873" i="37"/>
  <c r="I873" i="37"/>
  <c r="H873" i="37"/>
  <c r="G873" i="37"/>
  <c r="AG872" i="37"/>
  <c r="AC872" i="37"/>
  <c r="AB872" i="37"/>
  <c r="AA872" i="37"/>
  <c r="Z872" i="37"/>
  <c r="Y872" i="37"/>
  <c r="X872" i="37"/>
  <c r="W872" i="37"/>
  <c r="V872" i="37"/>
  <c r="O872" i="37"/>
  <c r="N872" i="37"/>
  <c r="M872" i="37"/>
  <c r="L872" i="37"/>
  <c r="K872" i="37"/>
  <c r="J872" i="37"/>
  <c r="I872" i="37"/>
  <c r="H872" i="37"/>
  <c r="G872" i="37"/>
  <c r="AG871" i="37"/>
  <c r="AC871" i="37"/>
  <c r="AB871" i="37"/>
  <c r="AA871" i="37"/>
  <c r="Z871" i="37"/>
  <c r="Y871" i="37"/>
  <c r="X871" i="37"/>
  <c r="W871" i="37"/>
  <c r="V871" i="37"/>
  <c r="O871" i="37"/>
  <c r="N871" i="37"/>
  <c r="M871" i="37"/>
  <c r="L871" i="37"/>
  <c r="K871" i="37"/>
  <c r="J871" i="37"/>
  <c r="I871" i="37"/>
  <c r="H871" i="37"/>
  <c r="G871" i="37"/>
  <c r="AC869" i="37"/>
  <c r="AB869" i="37"/>
  <c r="AA869" i="37"/>
  <c r="Z869" i="37"/>
  <c r="Y869" i="37"/>
  <c r="X869" i="37"/>
  <c r="W869" i="37"/>
  <c r="V869" i="37"/>
  <c r="O869" i="37"/>
  <c r="AG868" i="37"/>
  <c r="AC868" i="37"/>
  <c r="AB868" i="37"/>
  <c r="AA868" i="37"/>
  <c r="Z868" i="37"/>
  <c r="Y868" i="37"/>
  <c r="X868" i="37"/>
  <c r="W868" i="37"/>
  <c r="V868" i="37"/>
  <c r="O868" i="37"/>
  <c r="AG867" i="37"/>
  <c r="N867" i="37"/>
  <c r="M867" i="37"/>
  <c r="L867" i="37"/>
  <c r="K867" i="37"/>
  <c r="J867" i="37"/>
  <c r="I867" i="37"/>
  <c r="H867" i="37"/>
  <c r="G867" i="37"/>
  <c r="AG866" i="37"/>
  <c r="N866" i="37"/>
  <c r="M866" i="37"/>
  <c r="L866" i="37"/>
  <c r="K866" i="37"/>
  <c r="J866" i="37"/>
  <c r="I866" i="37"/>
  <c r="H866" i="37"/>
  <c r="G866" i="37"/>
  <c r="AC865" i="37"/>
  <c r="AB865" i="37"/>
  <c r="AA865" i="37"/>
  <c r="Z865" i="37"/>
  <c r="Y865" i="37"/>
  <c r="X865" i="37"/>
  <c r="W865" i="37"/>
  <c r="V865" i="37"/>
  <c r="O865" i="37"/>
  <c r="N865" i="37"/>
  <c r="M865" i="37"/>
  <c r="L865" i="37"/>
  <c r="K865" i="37"/>
  <c r="J865" i="37"/>
  <c r="I865" i="37"/>
  <c r="H865" i="37"/>
  <c r="G865" i="37"/>
  <c r="AC864" i="37"/>
  <c r="AB864" i="37"/>
  <c r="AA864" i="37"/>
  <c r="Z864" i="37"/>
  <c r="Y864" i="37"/>
  <c r="X864" i="37"/>
  <c r="W864" i="37"/>
  <c r="V864" i="37"/>
  <c r="O864" i="37"/>
  <c r="N864" i="37"/>
  <c r="M864" i="37"/>
  <c r="L864" i="37"/>
  <c r="K864" i="37"/>
  <c r="J864" i="37"/>
  <c r="I864" i="37"/>
  <c r="H864" i="37"/>
  <c r="G864" i="37"/>
  <c r="AG863" i="37"/>
  <c r="AC863" i="37"/>
  <c r="AB863" i="37"/>
  <c r="AA863" i="37"/>
  <c r="Z863" i="37"/>
  <c r="Y863" i="37"/>
  <c r="X863" i="37"/>
  <c r="W863" i="37"/>
  <c r="V863" i="37"/>
  <c r="O863" i="37"/>
  <c r="N863" i="37"/>
  <c r="M863" i="37"/>
  <c r="L863" i="37"/>
  <c r="K863" i="37"/>
  <c r="J863" i="37"/>
  <c r="I863" i="37"/>
  <c r="H863" i="37"/>
  <c r="G863" i="37"/>
  <c r="AG862" i="37"/>
  <c r="N862" i="37"/>
  <c r="M862" i="37"/>
  <c r="L862" i="37"/>
  <c r="K862" i="37"/>
  <c r="J862" i="37"/>
  <c r="I862" i="37"/>
  <c r="H862" i="37"/>
  <c r="G862" i="37"/>
  <c r="AG861" i="37"/>
  <c r="N861" i="37"/>
  <c r="M861" i="37"/>
  <c r="L861" i="37"/>
  <c r="K861" i="37"/>
  <c r="J861" i="37"/>
  <c r="I861" i="37"/>
  <c r="H861" i="37"/>
  <c r="G861" i="37"/>
  <c r="AG860" i="37"/>
  <c r="AC860" i="37"/>
  <c r="AB860" i="37"/>
  <c r="AA860" i="37"/>
  <c r="Z860" i="37"/>
  <c r="Y860" i="37"/>
  <c r="X860" i="37"/>
  <c r="W860" i="37"/>
  <c r="V860" i="37"/>
  <c r="O860" i="37"/>
  <c r="N860" i="37"/>
  <c r="M860" i="37"/>
  <c r="L860" i="37"/>
  <c r="K860" i="37"/>
  <c r="J860" i="37"/>
  <c r="I860" i="37"/>
  <c r="H860" i="37"/>
  <c r="G860" i="37"/>
  <c r="AG859" i="37"/>
  <c r="AC859" i="37"/>
  <c r="AB859" i="37"/>
  <c r="AA859" i="37"/>
  <c r="Z859" i="37"/>
  <c r="Y859" i="37"/>
  <c r="X859" i="37"/>
  <c r="W859" i="37"/>
  <c r="V859" i="37"/>
  <c r="O859" i="37"/>
  <c r="N859" i="37"/>
  <c r="M859" i="37"/>
  <c r="L859" i="37"/>
  <c r="K859" i="37"/>
  <c r="J859" i="37"/>
  <c r="I859" i="37"/>
  <c r="H859" i="37"/>
  <c r="G859" i="37"/>
  <c r="AG858" i="37"/>
  <c r="AC858" i="37"/>
  <c r="AB858" i="37"/>
  <c r="AA858" i="37"/>
  <c r="Z858" i="37"/>
  <c r="Y858" i="37"/>
  <c r="X858" i="37"/>
  <c r="W858" i="37"/>
  <c r="V858" i="37"/>
  <c r="O858" i="37"/>
  <c r="N858" i="37"/>
  <c r="M858" i="37"/>
  <c r="L858" i="37"/>
  <c r="K858" i="37"/>
  <c r="J858" i="37"/>
  <c r="I858" i="37"/>
  <c r="H858" i="37"/>
  <c r="G858" i="37"/>
  <c r="AC857" i="37"/>
  <c r="AB857" i="37"/>
  <c r="AA857" i="37"/>
  <c r="Z857" i="37"/>
  <c r="Y857" i="37"/>
  <c r="X857" i="37"/>
  <c r="W857" i="37"/>
  <c r="V857" i="37"/>
  <c r="O857" i="37"/>
  <c r="N857" i="37"/>
  <c r="M857" i="37"/>
  <c r="L857" i="37"/>
  <c r="K857" i="37"/>
  <c r="J857" i="37"/>
  <c r="I857" i="37"/>
  <c r="H857" i="37"/>
  <c r="G857" i="37"/>
  <c r="AC856" i="37"/>
  <c r="AB856" i="37"/>
  <c r="AA856" i="37"/>
  <c r="Z856" i="37"/>
  <c r="Y856" i="37"/>
  <c r="X856" i="37"/>
  <c r="W856" i="37"/>
  <c r="V856" i="37"/>
  <c r="O856" i="37"/>
  <c r="N856" i="37"/>
  <c r="M856" i="37"/>
  <c r="L856" i="37"/>
  <c r="K856" i="37"/>
  <c r="J856" i="37"/>
  <c r="I856" i="37"/>
  <c r="H856" i="37"/>
  <c r="G856" i="37"/>
  <c r="AC855" i="37"/>
  <c r="AB855" i="37"/>
  <c r="AA855" i="37"/>
  <c r="Z855" i="37"/>
  <c r="Y855" i="37"/>
  <c r="X855" i="37"/>
  <c r="W855" i="37"/>
  <c r="V855" i="37"/>
  <c r="O855" i="37"/>
  <c r="N855" i="37"/>
  <c r="M855" i="37"/>
  <c r="L855" i="37"/>
  <c r="K855" i="37"/>
  <c r="J855" i="37"/>
  <c r="I855" i="37"/>
  <c r="H855" i="37"/>
  <c r="G855" i="37"/>
  <c r="AC854" i="37"/>
  <c r="AB854" i="37"/>
  <c r="AA854" i="37"/>
  <c r="Z854" i="37"/>
  <c r="Y854" i="37"/>
  <c r="X854" i="37"/>
  <c r="W854" i="37"/>
  <c r="V854" i="37"/>
  <c r="O854" i="37"/>
  <c r="N854" i="37"/>
  <c r="M854" i="37"/>
  <c r="L854" i="37"/>
  <c r="K854" i="37"/>
  <c r="J854" i="37"/>
  <c r="I854" i="37"/>
  <c r="H854" i="37"/>
  <c r="G854" i="37"/>
  <c r="AG853" i="37"/>
  <c r="AC853" i="37"/>
  <c r="AB853" i="37"/>
  <c r="AA853" i="37"/>
  <c r="Z853" i="37"/>
  <c r="Y853" i="37"/>
  <c r="X853" i="37"/>
  <c r="W853" i="37"/>
  <c r="V853" i="37"/>
  <c r="O853" i="37"/>
  <c r="N853" i="37"/>
  <c r="M853" i="37"/>
  <c r="L853" i="37"/>
  <c r="K853" i="37"/>
  <c r="J853" i="37"/>
  <c r="I853" i="37"/>
  <c r="H853" i="37"/>
  <c r="G853" i="37"/>
  <c r="AG852" i="37"/>
  <c r="N852" i="37"/>
  <c r="M852" i="37"/>
  <c r="L852" i="37"/>
  <c r="K852" i="37"/>
  <c r="J852" i="37"/>
  <c r="I852" i="37"/>
  <c r="H852" i="37"/>
  <c r="G852" i="37"/>
  <c r="AG851" i="37"/>
  <c r="AC851" i="37"/>
  <c r="AB851" i="37"/>
  <c r="AA851" i="37"/>
  <c r="Z851" i="37"/>
  <c r="Y851" i="37"/>
  <c r="X851" i="37"/>
  <c r="W851" i="37"/>
  <c r="V851" i="37"/>
  <c r="O851" i="37"/>
  <c r="N851" i="37"/>
  <c r="M851" i="37"/>
  <c r="L851" i="37"/>
  <c r="K851" i="37"/>
  <c r="J851" i="37"/>
  <c r="I851" i="37"/>
  <c r="H851" i="37"/>
  <c r="G851" i="37"/>
  <c r="AG850" i="37"/>
  <c r="AC850" i="37"/>
  <c r="AB850" i="37"/>
  <c r="AA850" i="37"/>
  <c r="Z850" i="37"/>
  <c r="Y850" i="37"/>
  <c r="X850" i="37"/>
  <c r="W850" i="37"/>
  <c r="V850" i="37"/>
  <c r="O850" i="37"/>
  <c r="N850" i="37"/>
  <c r="M850" i="37"/>
  <c r="L850" i="37"/>
  <c r="K850" i="37"/>
  <c r="J850" i="37"/>
  <c r="I850" i="37"/>
  <c r="H850" i="37"/>
  <c r="G850" i="37"/>
  <c r="AG849" i="37"/>
  <c r="AC849" i="37"/>
  <c r="AB849" i="37"/>
  <c r="AA849" i="37"/>
  <c r="Z849" i="37"/>
  <c r="Y849" i="37"/>
  <c r="X849" i="37"/>
  <c r="W849" i="37"/>
  <c r="V849" i="37"/>
  <c r="O849" i="37"/>
  <c r="N849" i="37"/>
  <c r="M849" i="37"/>
  <c r="L849" i="37"/>
  <c r="K849" i="37"/>
  <c r="J849" i="37"/>
  <c r="I849" i="37"/>
  <c r="H849" i="37"/>
  <c r="G849" i="37"/>
  <c r="AG848" i="37"/>
  <c r="AC848" i="37"/>
  <c r="AB848" i="37"/>
  <c r="AA848" i="37"/>
  <c r="Z848" i="37"/>
  <c r="Y848" i="37"/>
  <c r="X848" i="37"/>
  <c r="W848" i="37"/>
  <c r="V848" i="37"/>
  <c r="O848" i="37"/>
  <c r="N848" i="37"/>
  <c r="M848" i="37"/>
  <c r="L848" i="37"/>
  <c r="K848" i="37"/>
  <c r="J848" i="37"/>
  <c r="I848" i="37"/>
  <c r="H848" i="37"/>
  <c r="G848" i="37"/>
  <c r="AG847" i="37"/>
  <c r="AC847" i="37"/>
  <c r="AB847" i="37"/>
  <c r="AA847" i="37"/>
  <c r="Z847" i="37"/>
  <c r="Y847" i="37"/>
  <c r="X847" i="37"/>
  <c r="W847" i="37"/>
  <c r="V847" i="37"/>
  <c r="O847" i="37"/>
  <c r="N847" i="37"/>
  <c r="M847" i="37"/>
  <c r="L847" i="37"/>
  <c r="K847" i="37"/>
  <c r="J847" i="37"/>
  <c r="I847" i="37"/>
  <c r="H847" i="37"/>
  <c r="G847" i="37"/>
  <c r="AG846" i="37"/>
  <c r="AF846" i="37"/>
  <c r="AC846" i="37"/>
  <c r="AB846" i="37"/>
  <c r="AA846" i="37"/>
  <c r="Z846" i="37"/>
  <c r="Y846" i="37"/>
  <c r="X846" i="37"/>
  <c r="W846" i="37"/>
  <c r="V846" i="37"/>
  <c r="O846" i="37"/>
  <c r="N846" i="37"/>
  <c r="M846" i="37"/>
  <c r="L846" i="37"/>
  <c r="K846" i="37"/>
  <c r="J846" i="37"/>
  <c r="I846" i="37"/>
  <c r="H846" i="37"/>
  <c r="G846" i="37"/>
  <c r="AG845" i="37"/>
  <c r="AC845" i="37"/>
  <c r="AB845" i="37"/>
  <c r="AA845" i="37"/>
  <c r="Z845" i="37"/>
  <c r="Y845" i="37"/>
  <c r="X845" i="37"/>
  <c r="W845" i="37"/>
  <c r="V845" i="37"/>
  <c r="O845" i="37"/>
  <c r="N845" i="37"/>
  <c r="M845" i="37"/>
  <c r="L845" i="37"/>
  <c r="K845" i="37"/>
  <c r="J845" i="37"/>
  <c r="I845" i="37"/>
  <c r="H845" i="37"/>
  <c r="G845" i="37"/>
  <c r="AG844" i="37"/>
  <c r="AC844" i="37"/>
  <c r="AB844" i="37"/>
  <c r="AA844" i="37"/>
  <c r="Z844" i="37"/>
  <c r="Y844" i="37"/>
  <c r="X844" i="37"/>
  <c r="W844" i="37"/>
  <c r="V844" i="37"/>
  <c r="O844" i="37"/>
  <c r="N844" i="37"/>
  <c r="M844" i="37"/>
  <c r="L844" i="37"/>
  <c r="K844" i="37"/>
  <c r="J844" i="37"/>
  <c r="I844" i="37"/>
  <c r="H844" i="37"/>
  <c r="G844" i="37"/>
  <c r="AG843" i="37"/>
  <c r="N843" i="37"/>
  <c r="M843" i="37"/>
  <c r="L843" i="37"/>
  <c r="K843" i="37"/>
  <c r="J843" i="37"/>
  <c r="I843" i="37"/>
  <c r="H843" i="37"/>
  <c r="G843" i="37"/>
  <c r="F843" i="37"/>
  <c r="E843" i="37"/>
  <c r="D843" i="37"/>
  <c r="C843" i="37"/>
  <c r="AG842" i="37"/>
  <c r="AC842" i="37"/>
  <c r="AB842" i="37"/>
  <c r="AA842" i="37"/>
  <c r="Z842" i="37"/>
  <c r="Y842" i="37"/>
  <c r="X842" i="37"/>
  <c r="W842" i="37"/>
  <c r="V842" i="37"/>
  <c r="O842" i="37"/>
  <c r="N842" i="37"/>
  <c r="M842" i="37"/>
  <c r="L842" i="37"/>
  <c r="K842" i="37"/>
  <c r="J842" i="37"/>
  <c r="I842" i="37"/>
  <c r="H842" i="37"/>
  <c r="G842" i="37"/>
  <c r="AG841" i="37"/>
  <c r="AC841" i="37"/>
  <c r="AB841" i="37"/>
  <c r="AA841" i="37"/>
  <c r="Z841" i="37"/>
  <c r="Y841" i="37"/>
  <c r="X841" i="37"/>
  <c r="W841" i="37"/>
  <c r="V841" i="37"/>
  <c r="O841" i="37"/>
  <c r="N841" i="37"/>
  <c r="M841" i="37"/>
  <c r="L841" i="37"/>
  <c r="K841" i="37"/>
  <c r="J841" i="37"/>
  <c r="I841" i="37"/>
  <c r="H841" i="37"/>
  <c r="G841" i="37"/>
  <c r="AG840" i="37"/>
  <c r="AC840" i="37"/>
  <c r="AB840" i="37"/>
  <c r="AA840" i="37"/>
  <c r="Z840" i="37"/>
  <c r="Y840" i="37"/>
  <c r="X840" i="37"/>
  <c r="W840" i="37"/>
  <c r="V840" i="37"/>
  <c r="O840" i="37"/>
  <c r="N840" i="37"/>
  <c r="M840" i="37"/>
  <c r="L840" i="37"/>
  <c r="K840" i="37"/>
  <c r="J840" i="37"/>
  <c r="I840" i="37"/>
  <c r="H840" i="37"/>
  <c r="G840" i="37"/>
  <c r="AG839" i="37"/>
  <c r="AC839" i="37"/>
  <c r="AB839" i="37"/>
  <c r="AA839" i="37"/>
  <c r="Z839" i="37"/>
  <c r="Y839" i="37"/>
  <c r="X839" i="37"/>
  <c r="W839" i="37"/>
  <c r="V839" i="37"/>
  <c r="O839" i="37"/>
  <c r="N839" i="37"/>
  <c r="M839" i="37"/>
  <c r="L839" i="37"/>
  <c r="K839" i="37"/>
  <c r="J839" i="37"/>
  <c r="I839" i="37"/>
  <c r="H839" i="37"/>
  <c r="G839" i="37"/>
  <c r="F839" i="37"/>
  <c r="AG838" i="37"/>
  <c r="AC838" i="37"/>
  <c r="AB838" i="37"/>
  <c r="AA838" i="37"/>
  <c r="Z838" i="37"/>
  <c r="Y838" i="37"/>
  <c r="X838" i="37"/>
  <c r="W838" i="37"/>
  <c r="V838" i="37"/>
  <c r="O838" i="37"/>
  <c r="N838" i="37"/>
  <c r="M838" i="37"/>
  <c r="L838" i="37"/>
  <c r="K838" i="37"/>
  <c r="J838" i="37"/>
  <c r="I838" i="37"/>
  <c r="H838" i="37"/>
  <c r="G838" i="37"/>
  <c r="AG837" i="37"/>
  <c r="AC837" i="37"/>
  <c r="AB837" i="37"/>
  <c r="AA837" i="37"/>
  <c r="Z837" i="37"/>
  <c r="Y837" i="37"/>
  <c r="X837" i="37"/>
  <c r="W837" i="37"/>
  <c r="V837" i="37"/>
  <c r="O837" i="37"/>
  <c r="N837" i="37"/>
  <c r="M837" i="37"/>
  <c r="L837" i="37"/>
  <c r="K837" i="37"/>
  <c r="J837" i="37"/>
  <c r="I837" i="37"/>
  <c r="H837" i="37"/>
  <c r="G837" i="37"/>
  <c r="AG836" i="37"/>
  <c r="AC836" i="37"/>
  <c r="AB836" i="37"/>
  <c r="AA836" i="37"/>
  <c r="Z836" i="37"/>
  <c r="Y836" i="37"/>
  <c r="X836" i="37"/>
  <c r="W836" i="37"/>
  <c r="V836" i="37"/>
  <c r="O836" i="37"/>
  <c r="N836" i="37"/>
  <c r="M836" i="37"/>
  <c r="L836" i="37"/>
  <c r="K836" i="37"/>
  <c r="J836" i="37"/>
  <c r="I836" i="37"/>
  <c r="H836" i="37"/>
  <c r="G836" i="37"/>
  <c r="AG835" i="37"/>
  <c r="AC835" i="37"/>
  <c r="AB835" i="37"/>
  <c r="AA835" i="37"/>
  <c r="Z835" i="37"/>
  <c r="Y835" i="37"/>
  <c r="X835" i="37"/>
  <c r="W835" i="37"/>
  <c r="V835" i="37"/>
  <c r="O835" i="37"/>
  <c r="N835" i="37"/>
  <c r="M835" i="37"/>
  <c r="L835" i="37"/>
  <c r="K835" i="37"/>
  <c r="J835" i="37"/>
  <c r="I835" i="37"/>
  <c r="H835" i="37"/>
  <c r="G835" i="37"/>
  <c r="AC834" i="37"/>
  <c r="AB834" i="37"/>
  <c r="AA834" i="37"/>
  <c r="Z834" i="37"/>
  <c r="Y834" i="37"/>
  <c r="X834" i="37"/>
  <c r="W834" i="37"/>
  <c r="V834" i="37"/>
  <c r="O834" i="37"/>
  <c r="N834" i="37"/>
  <c r="M834" i="37"/>
  <c r="L834" i="37"/>
  <c r="K834" i="37"/>
  <c r="J834" i="37"/>
  <c r="I834" i="37"/>
  <c r="H834" i="37"/>
  <c r="G834" i="37"/>
  <c r="AG833" i="37"/>
  <c r="AF833" i="37"/>
  <c r="AC833" i="37"/>
  <c r="AB833" i="37"/>
  <c r="AA833" i="37"/>
  <c r="Z833" i="37"/>
  <c r="Y833" i="37"/>
  <c r="X833" i="37"/>
  <c r="W833" i="37"/>
  <c r="V833" i="37"/>
  <c r="O833" i="37"/>
  <c r="N833" i="37"/>
  <c r="M833" i="37"/>
  <c r="L833" i="37"/>
  <c r="K833" i="37"/>
  <c r="J833" i="37"/>
  <c r="I833" i="37"/>
  <c r="H833" i="37"/>
  <c r="G833" i="37"/>
  <c r="AG832" i="37"/>
  <c r="AF832" i="37"/>
  <c r="AC832" i="37"/>
  <c r="AB832" i="37"/>
  <c r="AA832" i="37"/>
  <c r="Z832" i="37"/>
  <c r="Y832" i="37"/>
  <c r="X832" i="37"/>
  <c r="W832" i="37"/>
  <c r="V832" i="37"/>
  <c r="O832" i="37"/>
  <c r="N832" i="37"/>
  <c r="M832" i="37"/>
  <c r="L832" i="37"/>
  <c r="K832" i="37"/>
  <c r="J832" i="37"/>
  <c r="I832" i="37"/>
  <c r="H832" i="37"/>
  <c r="G832" i="37"/>
  <c r="AG831" i="37"/>
  <c r="N831" i="37"/>
  <c r="M831" i="37"/>
  <c r="L831" i="37"/>
  <c r="K831" i="37"/>
  <c r="J831" i="37"/>
  <c r="I831" i="37"/>
  <c r="H831" i="37"/>
  <c r="G831" i="37"/>
  <c r="AG830" i="37"/>
  <c r="AC830" i="37"/>
  <c r="AB830" i="37"/>
  <c r="AA830" i="37"/>
  <c r="Z830" i="37"/>
  <c r="Y830" i="37"/>
  <c r="X830" i="37"/>
  <c r="W830" i="37"/>
  <c r="V830" i="37"/>
  <c r="O830" i="37"/>
  <c r="N830" i="37"/>
  <c r="M830" i="37"/>
  <c r="L830" i="37"/>
  <c r="K830" i="37"/>
  <c r="J830" i="37"/>
  <c r="I830" i="37"/>
  <c r="H830" i="37"/>
  <c r="G830" i="37"/>
  <c r="AG829" i="37"/>
  <c r="AC829" i="37"/>
  <c r="AB829" i="37"/>
  <c r="AA829" i="37"/>
  <c r="Z829" i="37"/>
  <c r="Y829" i="37"/>
  <c r="X829" i="37"/>
  <c r="W829" i="37"/>
  <c r="V829" i="37"/>
  <c r="O829" i="37"/>
  <c r="N829" i="37"/>
  <c r="M829" i="37"/>
  <c r="L829" i="37"/>
  <c r="K829" i="37"/>
  <c r="J829" i="37"/>
  <c r="I829" i="37"/>
  <c r="H829" i="37"/>
  <c r="G829" i="37"/>
  <c r="AG828" i="37"/>
  <c r="AC828" i="37"/>
  <c r="AB828" i="37"/>
  <c r="AA828" i="37"/>
  <c r="Z828" i="37"/>
  <c r="Y828" i="37"/>
  <c r="X828" i="37"/>
  <c r="W828" i="37"/>
  <c r="V828" i="37"/>
  <c r="O828" i="37"/>
  <c r="N828" i="37"/>
  <c r="M828" i="37"/>
  <c r="L828" i="37"/>
  <c r="K828" i="37"/>
  <c r="J828" i="37"/>
  <c r="I828" i="37"/>
  <c r="H828" i="37"/>
  <c r="G828" i="37"/>
  <c r="AG827" i="37"/>
  <c r="AC827" i="37"/>
  <c r="AB827" i="37"/>
  <c r="AA827" i="37"/>
  <c r="Z827" i="37"/>
  <c r="Y827" i="37"/>
  <c r="X827" i="37"/>
  <c r="W827" i="37"/>
  <c r="V827" i="37"/>
  <c r="O827" i="37"/>
  <c r="N827" i="37"/>
  <c r="M827" i="37"/>
  <c r="L827" i="37"/>
  <c r="K827" i="37"/>
  <c r="J827" i="37"/>
  <c r="I827" i="37"/>
  <c r="H827" i="37"/>
  <c r="G827" i="37"/>
  <c r="F827" i="37"/>
  <c r="E827" i="37"/>
  <c r="D827" i="37"/>
  <c r="C827" i="37"/>
  <c r="AG826" i="37"/>
  <c r="AF826" i="37"/>
  <c r="AC826" i="37"/>
  <c r="AB826" i="37"/>
  <c r="AA826" i="37"/>
  <c r="Z826" i="37"/>
  <c r="Y826" i="37"/>
  <c r="X826" i="37"/>
  <c r="W826" i="37"/>
  <c r="V826" i="37"/>
  <c r="O826" i="37"/>
  <c r="N826" i="37"/>
  <c r="M826" i="37"/>
  <c r="L826" i="37"/>
  <c r="K826" i="37"/>
  <c r="J826" i="37"/>
  <c r="I826" i="37"/>
  <c r="H826" i="37"/>
  <c r="G826" i="37"/>
  <c r="AG825" i="37"/>
  <c r="AF825" i="37"/>
  <c r="AC825" i="37"/>
  <c r="AB825" i="37"/>
  <c r="AA825" i="37"/>
  <c r="Z825" i="37"/>
  <c r="Y825" i="37"/>
  <c r="X825" i="37"/>
  <c r="W825" i="37"/>
  <c r="V825" i="37"/>
  <c r="O825" i="37"/>
  <c r="N825" i="37"/>
  <c r="M825" i="37"/>
  <c r="L825" i="37"/>
  <c r="K825" i="37"/>
  <c r="J825" i="37"/>
  <c r="I825" i="37"/>
  <c r="H825" i="37"/>
  <c r="G825" i="37"/>
  <c r="AG824" i="37"/>
  <c r="AC824" i="37"/>
  <c r="AB824" i="37"/>
  <c r="AA824" i="37"/>
  <c r="Z824" i="37"/>
  <c r="Y824" i="37"/>
  <c r="X824" i="37"/>
  <c r="W824" i="37"/>
  <c r="V824" i="37"/>
  <c r="O824" i="37"/>
  <c r="N824" i="37"/>
  <c r="M824" i="37"/>
  <c r="L824" i="37"/>
  <c r="K824" i="37"/>
  <c r="J824" i="37"/>
  <c r="I824" i="37"/>
  <c r="H824" i="37"/>
  <c r="G824" i="37"/>
  <c r="AG823" i="37"/>
  <c r="AC823" i="37"/>
  <c r="AB823" i="37"/>
  <c r="AA823" i="37"/>
  <c r="Z823" i="37"/>
  <c r="Y823" i="37"/>
  <c r="X823" i="37"/>
  <c r="W823" i="37"/>
  <c r="V823" i="37"/>
  <c r="O823" i="37"/>
  <c r="N823" i="37"/>
  <c r="M823" i="37"/>
  <c r="L823" i="37"/>
  <c r="K823" i="37"/>
  <c r="J823" i="37"/>
  <c r="I823" i="37"/>
  <c r="H823" i="37"/>
  <c r="G823" i="37"/>
  <c r="AG822" i="37"/>
  <c r="AC822" i="37"/>
  <c r="AB822" i="37"/>
  <c r="AA822" i="37"/>
  <c r="Z822" i="37"/>
  <c r="Y822" i="37"/>
  <c r="X822" i="37"/>
  <c r="W822" i="37"/>
  <c r="V822" i="37"/>
  <c r="O822" i="37"/>
  <c r="N822" i="37"/>
  <c r="M822" i="37"/>
  <c r="L822" i="37"/>
  <c r="K822" i="37"/>
  <c r="J822" i="37"/>
  <c r="I822" i="37"/>
  <c r="H822" i="37"/>
  <c r="G822" i="37"/>
  <c r="AG821" i="37"/>
  <c r="AC821" i="37"/>
  <c r="AB821" i="37"/>
  <c r="AA821" i="37"/>
  <c r="Z821" i="37"/>
  <c r="Y821" i="37"/>
  <c r="X821" i="37"/>
  <c r="W821" i="37"/>
  <c r="V821" i="37"/>
  <c r="O821" i="37"/>
  <c r="N821" i="37"/>
  <c r="M821" i="37"/>
  <c r="L821" i="37"/>
  <c r="K821" i="37"/>
  <c r="J821" i="37"/>
  <c r="I821" i="37"/>
  <c r="H821" i="37"/>
  <c r="G821" i="37"/>
  <c r="AF820" i="37"/>
  <c r="N820" i="37"/>
  <c r="M820" i="37"/>
  <c r="L820" i="37"/>
  <c r="K820" i="37"/>
  <c r="J820" i="37"/>
  <c r="I820" i="37"/>
  <c r="H820" i="37"/>
  <c r="G820" i="37"/>
  <c r="F820" i="37"/>
  <c r="E820" i="37"/>
  <c r="D820" i="37"/>
  <c r="C820" i="37"/>
  <c r="AF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G818" i="37"/>
  <c r="AF818" i="37"/>
  <c r="AC818" i="37"/>
  <c r="AB818" i="37"/>
  <c r="AA818" i="37"/>
  <c r="Z818" i="37"/>
  <c r="Y818" i="37"/>
  <c r="X818" i="37"/>
  <c r="W818" i="37"/>
  <c r="V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F816" i="37"/>
  <c r="N816" i="37"/>
  <c r="M816" i="37"/>
  <c r="L816" i="37"/>
  <c r="K816" i="37"/>
  <c r="J816" i="37"/>
  <c r="I816" i="37"/>
  <c r="H816" i="37"/>
  <c r="G816" i="37"/>
  <c r="F816" i="37"/>
  <c r="E816" i="37"/>
  <c r="D816" i="37"/>
  <c r="C816" i="37"/>
  <c r="AG814" i="37"/>
  <c r="N814" i="37"/>
  <c r="M814" i="37"/>
  <c r="L814" i="37"/>
  <c r="K814" i="37"/>
  <c r="J814" i="37"/>
  <c r="I814" i="37"/>
  <c r="H814" i="37"/>
  <c r="G814" i="37"/>
  <c r="AC813" i="37"/>
  <c r="AB813" i="37"/>
  <c r="AA813" i="37"/>
  <c r="Z813" i="37"/>
  <c r="Y813" i="37"/>
  <c r="X813" i="37"/>
  <c r="W813" i="37"/>
  <c r="V813" i="37"/>
  <c r="O813" i="37"/>
  <c r="N813" i="37"/>
  <c r="M813" i="37"/>
  <c r="L813" i="37"/>
  <c r="K813" i="37"/>
  <c r="J813" i="37"/>
  <c r="I813" i="37"/>
  <c r="H813" i="37"/>
  <c r="G813" i="37"/>
  <c r="AG812" i="37"/>
  <c r="AC812" i="37"/>
  <c r="AB812" i="37"/>
  <c r="AA812" i="37"/>
  <c r="Z812" i="37"/>
  <c r="Y812" i="37"/>
  <c r="X812" i="37"/>
  <c r="W812" i="37"/>
  <c r="V812" i="37"/>
  <c r="O812" i="37"/>
  <c r="N812" i="37"/>
  <c r="M812" i="37"/>
  <c r="L812" i="37"/>
  <c r="K812" i="37"/>
  <c r="J812" i="37"/>
  <c r="I812" i="37"/>
  <c r="H812" i="37"/>
  <c r="G812" i="37"/>
  <c r="AG811" i="37"/>
  <c r="AF811" i="37"/>
  <c r="AC811" i="37"/>
  <c r="AB811" i="37"/>
  <c r="AA811" i="37"/>
  <c r="Z811" i="37"/>
  <c r="Y811" i="37"/>
  <c r="X811" i="37"/>
  <c r="W811" i="37"/>
  <c r="V811" i="37"/>
  <c r="O811" i="37"/>
  <c r="N811" i="37"/>
  <c r="M811" i="37"/>
  <c r="L811" i="37"/>
  <c r="K811" i="37"/>
  <c r="J811" i="37"/>
  <c r="I811" i="37"/>
  <c r="H811" i="37"/>
  <c r="G811" i="37"/>
  <c r="Y810" i="37"/>
  <c r="X810" i="37"/>
  <c r="AC809" i="37"/>
  <c r="AB809" i="37"/>
  <c r="AA809" i="37"/>
  <c r="Z809" i="37"/>
  <c r="Y809" i="37"/>
  <c r="X809" i="37"/>
  <c r="W809" i="37"/>
  <c r="V809" i="37"/>
  <c r="O809" i="37"/>
  <c r="AG808" i="37"/>
  <c r="AC808" i="37"/>
  <c r="AB808" i="37"/>
  <c r="AA808" i="37"/>
  <c r="Z808" i="37"/>
  <c r="Y808" i="37"/>
  <c r="X808" i="37"/>
  <c r="W808" i="37"/>
  <c r="V808" i="37"/>
  <c r="O808" i="37"/>
  <c r="N808" i="37"/>
  <c r="M808" i="37"/>
  <c r="L808" i="37"/>
  <c r="K808" i="37"/>
  <c r="J808" i="37"/>
  <c r="I808" i="37"/>
  <c r="H808" i="37"/>
  <c r="G808" i="37"/>
  <c r="F808" i="37"/>
  <c r="E808" i="37"/>
  <c r="D808" i="37"/>
  <c r="C808" i="37"/>
  <c r="AG807" i="37"/>
  <c r="N807" i="37"/>
  <c r="M807" i="37"/>
  <c r="L807" i="37"/>
  <c r="K807" i="37"/>
  <c r="J807" i="37"/>
  <c r="I807" i="37"/>
  <c r="H807" i="37"/>
  <c r="G807" i="37"/>
  <c r="AG806" i="37"/>
  <c r="N806" i="37"/>
  <c r="M806" i="37"/>
  <c r="L806" i="37"/>
  <c r="K806" i="37"/>
  <c r="J806" i="37"/>
  <c r="I806" i="37"/>
  <c r="H806" i="37"/>
  <c r="G806" i="37"/>
  <c r="AC805" i="37"/>
  <c r="AB805" i="37"/>
  <c r="AA805" i="37"/>
  <c r="Z805" i="37"/>
  <c r="Y805" i="37"/>
  <c r="X805" i="37"/>
  <c r="W805" i="37"/>
  <c r="V805" i="37"/>
  <c r="O805" i="37"/>
  <c r="N805" i="37"/>
  <c r="M805" i="37"/>
  <c r="L805" i="37"/>
  <c r="K805" i="37"/>
  <c r="J805" i="37"/>
  <c r="I805" i="37"/>
  <c r="H805" i="37"/>
  <c r="G805" i="37"/>
  <c r="AG804" i="37"/>
  <c r="AF804" i="37"/>
  <c r="AC804" i="37"/>
  <c r="AB804" i="37"/>
  <c r="AA804" i="37"/>
  <c r="Z804" i="37"/>
  <c r="Y804" i="37"/>
  <c r="X804" i="37"/>
  <c r="W804" i="37"/>
  <c r="V804" i="37"/>
  <c r="O804" i="37"/>
  <c r="N804" i="37"/>
  <c r="M804" i="37"/>
  <c r="L804" i="37"/>
  <c r="K804" i="37"/>
  <c r="J804" i="37"/>
  <c r="I804" i="37"/>
  <c r="H804" i="37"/>
  <c r="G804" i="37"/>
  <c r="AG803" i="37"/>
  <c r="AC803" i="37"/>
  <c r="AB803" i="37"/>
  <c r="AA803" i="37"/>
  <c r="Z803" i="37"/>
  <c r="Y803" i="37"/>
  <c r="X803" i="37"/>
  <c r="W803" i="37"/>
  <c r="V803" i="37"/>
  <c r="O803" i="37"/>
  <c r="N803" i="37"/>
  <c r="M803" i="37"/>
  <c r="L803" i="37"/>
  <c r="K803" i="37"/>
  <c r="J803" i="37"/>
  <c r="I803" i="37"/>
  <c r="H803" i="37"/>
  <c r="G803" i="37"/>
  <c r="AG802" i="37"/>
  <c r="N802" i="37"/>
  <c r="M802" i="37"/>
  <c r="L802" i="37"/>
  <c r="K802" i="37"/>
  <c r="J802" i="37"/>
  <c r="I802" i="37"/>
  <c r="H802" i="37"/>
  <c r="G802" i="37"/>
  <c r="AG801" i="37"/>
  <c r="AF801" i="37"/>
  <c r="AC801" i="37"/>
  <c r="AB801" i="37"/>
  <c r="AA801" i="37"/>
  <c r="Z801" i="37"/>
  <c r="Y801" i="37"/>
  <c r="X801" i="37"/>
  <c r="W801" i="37"/>
  <c r="V801" i="37"/>
  <c r="O801" i="37"/>
  <c r="N801" i="37"/>
  <c r="M801" i="37"/>
  <c r="L801" i="37"/>
  <c r="K801" i="37"/>
  <c r="J801" i="37"/>
  <c r="I801" i="37"/>
  <c r="H801" i="37"/>
  <c r="G801" i="37"/>
  <c r="F801" i="37"/>
  <c r="E801" i="37"/>
  <c r="D801" i="37"/>
  <c r="C801" i="37"/>
  <c r="AF800" i="37"/>
  <c r="AC800" i="37"/>
  <c r="AB800" i="37"/>
  <c r="AA800" i="37"/>
  <c r="Z800" i="37"/>
  <c r="Y800" i="37"/>
  <c r="X800" i="37"/>
  <c r="W800" i="37"/>
  <c r="V800" i="37"/>
  <c r="O800" i="37"/>
  <c r="N800" i="37"/>
  <c r="M800" i="37"/>
  <c r="L800" i="37"/>
  <c r="K800" i="37"/>
  <c r="J800" i="37"/>
  <c r="I800" i="37"/>
  <c r="H800" i="37"/>
  <c r="G800" i="37"/>
  <c r="AG799" i="37"/>
  <c r="AF799" i="37"/>
  <c r="AC799" i="37"/>
  <c r="AB799" i="37"/>
  <c r="AA799" i="37"/>
  <c r="Z799" i="37"/>
  <c r="Y799" i="37"/>
  <c r="X799" i="37"/>
  <c r="W799" i="37"/>
  <c r="V799" i="37"/>
  <c r="O799" i="37"/>
  <c r="N799" i="37"/>
  <c r="M799" i="37"/>
  <c r="L799" i="37"/>
  <c r="K799" i="37"/>
  <c r="J799" i="37"/>
  <c r="I799" i="37"/>
  <c r="H799" i="37"/>
  <c r="G799" i="37"/>
  <c r="AG798" i="37"/>
  <c r="AF798" i="37"/>
  <c r="AC798" i="37"/>
  <c r="AB798" i="37"/>
  <c r="AA798" i="37"/>
  <c r="Z798" i="37"/>
  <c r="Y798" i="37"/>
  <c r="X798" i="37"/>
  <c r="W798" i="37"/>
  <c r="V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C798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AC796" i="37"/>
  <c r="AB796" i="37"/>
  <c r="AA796" i="37"/>
  <c r="Z796" i="37"/>
  <c r="Y796" i="37"/>
  <c r="X796" i="37"/>
  <c r="W796" i="37"/>
  <c r="V796" i="37"/>
  <c r="O796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AC795" i="37"/>
  <c r="AB795" i="37"/>
  <c r="AA795" i="37"/>
  <c r="Z795" i="37"/>
  <c r="Y795" i="37"/>
  <c r="X795" i="37"/>
  <c r="W795" i="37"/>
  <c r="V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AC794" i="37"/>
  <c r="AB794" i="37"/>
  <c r="AA794" i="37"/>
  <c r="Z794" i="37"/>
  <c r="Y794" i="37"/>
  <c r="X794" i="37"/>
  <c r="W794" i="37"/>
  <c r="V794" i="37"/>
  <c r="O794" i="37"/>
  <c r="N794" i="37"/>
  <c r="M794" i="37"/>
  <c r="L794" i="37"/>
  <c r="K794" i="37"/>
  <c r="J794" i="37"/>
  <c r="I794" i="37"/>
  <c r="H794" i="37"/>
  <c r="G794" i="37"/>
  <c r="AG793" i="37"/>
  <c r="AC793" i="37"/>
  <c r="AB793" i="37"/>
  <c r="AA793" i="37"/>
  <c r="Z793" i="37"/>
  <c r="Y793" i="37"/>
  <c r="X793" i="37"/>
  <c r="W793" i="37"/>
  <c r="V793" i="37"/>
  <c r="O793" i="37"/>
  <c r="N793" i="37"/>
  <c r="M793" i="37"/>
  <c r="L793" i="37"/>
  <c r="K793" i="37"/>
  <c r="J793" i="37"/>
  <c r="I793" i="37"/>
  <c r="H793" i="37"/>
  <c r="G793" i="37"/>
  <c r="AG792" i="37"/>
  <c r="N792" i="37"/>
  <c r="M792" i="37"/>
  <c r="L792" i="37"/>
  <c r="K792" i="37"/>
  <c r="J792" i="37"/>
  <c r="I792" i="37"/>
  <c r="H792" i="37"/>
  <c r="G792" i="37"/>
  <c r="AG791" i="37"/>
  <c r="AF791" i="37"/>
  <c r="AC791" i="37"/>
  <c r="AB791" i="37"/>
  <c r="AA791" i="37"/>
  <c r="Z791" i="37"/>
  <c r="Y791" i="37"/>
  <c r="X791" i="37"/>
  <c r="W791" i="37"/>
  <c r="V791" i="37"/>
  <c r="O791" i="37"/>
  <c r="N791" i="37"/>
  <c r="M791" i="37"/>
  <c r="L791" i="37"/>
  <c r="K791" i="37"/>
  <c r="J791" i="37"/>
  <c r="I791" i="37"/>
  <c r="H791" i="37"/>
  <c r="G791" i="37"/>
  <c r="AG790" i="37"/>
  <c r="AC790" i="37"/>
  <c r="AB790" i="37"/>
  <c r="AA790" i="37"/>
  <c r="Z790" i="37"/>
  <c r="Y790" i="37"/>
  <c r="X790" i="37"/>
  <c r="W790" i="37"/>
  <c r="V790" i="37"/>
  <c r="O790" i="37"/>
  <c r="N790" i="37"/>
  <c r="M790" i="37"/>
  <c r="L790" i="37"/>
  <c r="K790" i="37"/>
  <c r="J790" i="37"/>
  <c r="I790" i="37"/>
  <c r="H790" i="37"/>
  <c r="G790" i="37"/>
  <c r="AG789" i="37"/>
  <c r="AC789" i="37"/>
  <c r="AB789" i="37"/>
  <c r="AA789" i="37"/>
  <c r="Z789" i="37"/>
  <c r="Y789" i="37"/>
  <c r="X789" i="37"/>
  <c r="W789" i="37"/>
  <c r="V789" i="37"/>
  <c r="O789" i="37"/>
  <c r="N789" i="37"/>
  <c r="M789" i="37"/>
  <c r="L789" i="37"/>
  <c r="K789" i="37"/>
  <c r="J789" i="37"/>
  <c r="I789" i="37"/>
  <c r="H789" i="37"/>
  <c r="G789" i="37"/>
  <c r="F789" i="37"/>
  <c r="AG788" i="37"/>
  <c r="AF788" i="37"/>
  <c r="AC788" i="37"/>
  <c r="AB788" i="37"/>
  <c r="AA788" i="37"/>
  <c r="Z788" i="37"/>
  <c r="Y788" i="37"/>
  <c r="X788" i="37"/>
  <c r="W788" i="37"/>
  <c r="V788" i="37"/>
  <c r="O788" i="37"/>
  <c r="N788" i="37"/>
  <c r="M788" i="37"/>
  <c r="L788" i="37"/>
  <c r="K788" i="37"/>
  <c r="J788" i="37"/>
  <c r="I788" i="37"/>
  <c r="H788" i="37"/>
  <c r="G788" i="37"/>
  <c r="F788" i="37"/>
  <c r="E788" i="37"/>
  <c r="D788" i="37"/>
  <c r="C788" i="37"/>
  <c r="AG787" i="37"/>
  <c r="AC787" i="37"/>
  <c r="AB787" i="37"/>
  <c r="AA787" i="37"/>
  <c r="Z787" i="37"/>
  <c r="Y787" i="37"/>
  <c r="X787" i="37"/>
  <c r="W787" i="37"/>
  <c r="V787" i="37"/>
  <c r="O787" i="37"/>
  <c r="N787" i="37"/>
  <c r="M787" i="37"/>
  <c r="L787" i="37"/>
  <c r="K787" i="37"/>
  <c r="J787" i="37"/>
  <c r="I787" i="37"/>
  <c r="H787" i="37"/>
  <c r="G787" i="37"/>
  <c r="AF786" i="37"/>
  <c r="AC786" i="37"/>
  <c r="AB786" i="37"/>
  <c r="AA786" i="37"/>
  <c r="Z786" i="37"/>
  <c r="Y786" i="37"/>
  <c r="X786" i="37"/>
  <c r="W786" i="37"/>
  <c r="V786" i="37"/>
  <c r="O786" i="37"/>
  <c r="N786" i="37"/>
  <c r="M786" i="37"/>
  <c r="L786" i="37"/>
  <c r="K786" i="37"/>
  <c r="J786" i="37"/>
  <c r="I786" i="37"/>
  <c r="H786" i="37"/>
  <c r="G786" i="37"/>
  <c r="AG785" i="37"/>
  <c r="AC785" i="37"/>
  <c r="AB785" i="37"/>
  <c r="AA785" i="37"/>
  <c r="Z785" i="37"/>
  <c r="Y785" i="37"/>
  <c r="X785" i="37"/>
  <c r="W785" i="37"/>
  <c r="V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C785" i="37"/>
  <c r="AG784" i="37"/>
  <c r="AC784" i="37"/>
  <c r="AB784" i="37"/>
  <c r="AA784" i="37"/>
  <c r="Z784" i="37"/>
  <c r="Y784" i="37"/>
  <c r="X784" i="37"/>
  <c r="W784" i="37"/>
  <c r="V784" i="37"/>
  <c r="O784" i="37"/>
  <c r="N784" i="37"/>
  <c r="M784" i="37"/>
  <c r="L784" i="37"/>
  <c r="K784" i="37"/>
  <c r="J784" i="37"/>
  <c r="I784" i="37"/>
  <c r="H784" i="37"/>
  <c r="G784" i="37"/>
  <c r="AG783" i="37"/>
  <c r="N783" i="37"/>
  <c r="M783" i="37"/>
  <c r="L783" i="37"/>
  <c r="K783" i="37"/>
  <c r="J783" i="37"/>
  <c r="I783" i="37"/>
  <c r="H783" i="37"/>
  <c r="G783" i="37"/>
  <c r="F783" i="37"/>
  <c r="E783" i="37"/>
  <c r="D783" i="37"/>
  <c r="C783" i="37"/>
  <c r="AG782" i="37"/>
  <c r="AC782" i="37"/>
  <c r="AB782" i="37"/>
  <c r="AA782" i="37"/>
  <c r="Z782" i="37"/>
  <c r="Y782" i="37"/>
  <c r="X782" i="37"/>
  <c r="W782" i="37"/>
  <c r="V782" i="37"/>
  <c r="O782" i="37"/>
  <c r="N782" i="37"/>
  <c r="M782" i="37"/>
  <c r="L782" i="37"/>
  <c r="K782" i="37"/>
  <c r="J782" i="37"/>
  <c r="I782" i="37"/>
  <c r="H782" i="37"/>
  <c r="G782" i="37"/>
  <c r="AG781" i="37"/>
  <c r="AC781" i="37"/>
  <c r="AB781" i="37"/>
  <c r="AA781" i="37"/>
  <c r="Z781" i="37"/>
  <c r="Y781" i="37"/>
  <c r="X781" i="37"/>
  <c r="W781" i="37"/>
  <c r="V781" i="37"/>
  <c r="O781" i="37"/>
  <c r="N781" i="37"/>
  <c r="M781" i="37"/>
  <c r="L781" i="37"/>
  <c r="K781" i="37"/>
  <c r="J781" i="37"/>
  <c r="I781" i="37"/>
  <c r="H781" i="37"/>
  <c r="G781" i="37"/>
  <c r="AG780" i="37"/>
  <c r="AC780" i="37"/>
  <c r="AB780" i="37"/>
  <c r="AA780" i="37"/>
  <c r="Z780" i="37"/>
  <c r="Y780" i="37"/>
  <c r="X780" i="37"/>
  <c r="W780" i="37"/>
  <c r="V780" i="37"/>
  <c r="O780" i="37"/>
  <c r="N780" i="37"/>
  <c r="M780" i="37"/>
  <c r="L780" i="37"/>
  <c r="K780" i="37"/>
  <c r="J780" i="37"/>
  <c r="I780" i="37"/>
  <c r="H780" i="37"/>
  <c r="G780" i="37"/>
  <c r="AG779" i="37"/>
  <c r="AC779" i="37"/>
  <c r="AB779" i="37"/>
  <c r="AA779" i="37"/>
  <c r="Z779" i="37"/>
  <c r="Y779" i="37"/>
  <c r="X779" i="37"/>
  <c r="W779" i="37"/>
  <c r="V779" i="37"/>
  <c r="O779" i="37"/>
  <c r="N779" i="37"/>
  <c r="M779" i="37"/>
  <c r="L779" i="37"/>
  <c r="K779" i="37"/>
  <c r="J779" i="37"/>
  <c r="I779" i="37"/>
  <c r="H779" i="37"/>
  <c r="G779" i="37"/>
  <c r="F779" i="37"/>
  <c r="AG778" i="37"/>
  <c r="AC778" i="37"/>
  <c r="AB778" i="37"/>
  <c r="AA778" i="37"/>
  <c r="Z778" i="37"/>
  <c r="Y778" i="37"/>
  <c r="X778" i="37"/>
  <c r="W778" i="37"/>
  <c r="V778" i="37"/>
  <c r="O778" i="37"/>
  <c r="N778" i="37"/>
  <c r="M778" i="37"/>
  <c r="L778" i="37"/>
  <c r="K778" i="37"/>
  <c r="J778" i="37"/>
  <c r="I778" i="37"/>
  <c r="H778" i="37"/>
  <c r="G778" i="37"/>
  <c r="AG777" i="37"/>
  <c r="AC777" i="37"/>
  <c r="AB777" i="37"/>
  <c r="AA777" i="37"/>
  <c r="Z777" i="37"/>
  <c r="Y777" i="37"/>
  <c r="X777" i="37"/>
  <c r="W777" i="37"/>
  <c r="V777" i="37"/>
  <c r="O777" i="37"/>
  <c r="N777" i="37"/>
  <c r="M777" i="37"/>
  <c r="L777" i="37"/>
  <c r="K777" i="37"/>
  <c r="J777" i="37"/>
  <c r="I777" i="37"/>
  <c r="H777" i="37"/>
  <c r="G777" i="37"/>
  <c r="AG776" i="37"/>
  <c r="AC776" i="37"/>
  <c r="AB776" i="37"/>
  <c r="AA776" i="37"/>
  <c r="Z776" i="37"/>
  <c r="Y776" i="37"/>
  <c r="X776" i="37"/>
  <c r="W776" i="37"/>
  <c r="V776" i="37"/>
  <c r="O776" i="37"/>
  <c r="N776" i="37"/>
  <c r="M776" i="37"/>
  <c r="L776" i="37"/>
  <c r="K776" i="37"/>
  <c r="J776" i="37"/>
  <c r="I776" i="37"/>
  <c r="H776" i="37"/>
  <c r="G776" i="37"/>
  <c r="AG775" i="37"/>
  <c r="AC775" i="37"/>
  <c r="AB775" i="37"/>
  <c r="AA775" i="37"/>
  <c r="Z775" i="37"/>
  <c r="Y775" i="37"/>
  <c r="X775" i="37"/>
  <c r="W775" i="37"/>
  <c r="V775" i="37"/>
  <c r="O775" i="37"/>
  <c r="N775" i="37"/>
  <c r="M775" i="37"/>
  <c r="L775" i="37"/>
  <c r="K775" i="37"/>
  <c r="J775" i="37"/>
  <c r="I775" i="37"/>
  <c r="H775" i="37"/>
  <c r="G775" i="37"/>
  <c r="AC774" i="37"/>
  <c r="AB774" i="37"/>
  <c r="AA774" i="37"/>
  <c r="Z774" i="37"/>
  <c r="Y774" i="37"/>
  <c r="X774" i="37"/>
  <c r="W774" i="37"/>
  <c r="V774" i="37"/>
  <c r="O774" i="37"/>
  <c r="N774" i="37"/>
  <c r="M774" i="37"/>
  <c r="L774" i="37"/>
  <c r="K774" i="37"/>
  <c r="J774" i="37"/>
  <c r="I774" i="37"/>
  <c r="H774" i="37"/>
  <c r="G774" i="37"/>
  <c r="AG773" i="37"/>
  <c r="AF773" i="37"/>
  <c r="AC773" i="37"/>
  <c r="AB773" i="37"/>
  <c r="AA773" i="37"/>
  <c r="Z773" i="37"/>
  <c r="Y773" i="37"/>
  <c r="X773" i="37"/>
  <c r="W773" i="37"/>
  <c r="V773" i="37"/>
  <c r="O773" i="37"/>
  <c r="N773" i="37"/>
  <c r="M773" i="37"/>
  <c r="L773" i="37"/>
  <c r="K773" i="37"/>
  <c r="J773" i="37"/>
  <c r="I773" i="37"/>
  <c r="H773" i="37"/>
  <c r="G773" i="37"/>
  <c r="AG772" i="37"/>
  <c r="AF772" i="37"/>
  <c r="AC772" i="37"/>
  <c r="AB772" i="37"/>
  <c r="AA772" i="37"/>
  <c r="Z772" i="37"/>
  <c r="Y772" i="37"/>
  <c r="X772" i="37"/>
  <c r="W772" i="37"/>
  <c r="V772" i="37"/>
  <c r="O772" i="37"/>
  <c r="N772" i="37"/>
  <c r="M772" i="37"/>
  <c r="L772" i="37"/>
  <c r="K772" i="37"/>
  <c r="J772" i="37"/>
  <c r="I772" i="37"/>
  <c r="H772" i="37"/>
  <c r="G772" i="37"/>
  <c r="AG771" i="37"/>
  <c r="N771" i="37"/>
  <c r="M771" i="37"/>
  <c r="L771" i="37"/>
  <c r="K771" i="37"/>
  <c r="J771" i="37"/>
  <c r="I771" i="37"/>
  <c r="H771" i="37"/>
  <c r="G771" i="37"/>
  <c r="AG770" i="37"/>
  <c r="AC770" i="37"/>
  <c r="AB770" i="37"/>
  <c r="AA770" i="37"/>
  <c r="Z770" i="37"/>
  <c r="Y770" i="37"/>
  <c r="X770" i="37"/>
  <c r="W770" i="37"/>
  <c r="V770" i="37"/>
  <c r="O770" i="37"/>
  <c r="N770" i="37"/>
  <c r="M770" i="37"/>
  <c r="L770" i="37"/>
  <c r="K770" i="37"/>
  <c r="J770" i="37"/>
  <c r="I770" i="37"/>
  <c r="H770" i="37"/>
  <c r="G770" i="37"/>
  <c r="AG769" i="37"/>
  <c r="AC769" i="37"/>
  <c r="AB769" i="37"/>
  <c r="AA769" i="37"/>
  <c r="Z769" i="37"/>
  <c r="Y769" i="37"/>
  <c r="X769" i="37"/>
  <c r="W769" i="37"/>
  <c r="V769" i="37"/>
  <c r="O769" i="37"/>
  <c r="N769" i="37"/>
  <c r="M769" i="37"/>
  <c r="L769" i="37"/>
  <c r="K769" i="37"/>
  <c r="J769" i="37"/>
  <c r="I769" i="37"/>
  <c r="H769" i="37"/>
  <c r="G769" i="37"/>
  <c r="AG768" i="37"/>
  <c r="AC768" i="37"/>
  <c r="AB768" i="37"/>
  <c r="AA768" i="37"/>
  <c r="Z768" i="37"/>
  <c r="Y768" i="37"/>
  <c r="X768" i="37"/>
  <c r="W768" i="37"/>
  <c r="V768" i="37"/>
  <c r="O768" i="37"/>
  <c r="N768" i="37"/>
  <c r="M768" i="37"/>
  <c r="L768" i="37"/>
  <c r="K768" i="37"/>
  <c r="J768" i="37"/>
  <c r="I768" i="37"/>
  <c r="H768" i="37"/>
  <c r="G768" i="37"/>
  <c r="AG767" i="37"/>
  <c r="AC767" i="37"/>
  <c r="AB767" i="37"/>
  <c r="AA767" i="37"/>
  <c r="Z767" i="37"/>
  <c r="Y767" i="37"/>
  <c r="X767" i="37"/>
  <c r="W767" i="37"/>
  <c r="V767" i="37"/>
  <c r="O767" i="37"/>
  <c r="N767" i="37"/>
  <c r="M767" i="37"/>
  <c r="L767" i="37"/>
  <c r="K767" i="37"/>
  <c r="J767" i="37"/>
  <c r="I767" i="37"/>
  <c r="H767" i="37"/>
  <c r="G767" i="37"/>
  <c r="F767" i="37"/>
  <c r="E767" i="37"/>
  <c r="D767" i="37"/>
  <c r="C767" i="37"/>
  <c r="AG766" i="37"/>
  <c r="AF766" i="37"/>
  <c r="AC766" i="37"/>
  <c r="AB766" i="37"/>
  <c r="AA766" i="37"/>
  <c r="Z766" i="37"/>
  <c r="Y766" i="37"/>
  <c r="X766" i="37"/>
  <c r="W766" i="37"/>
  <c r="V766" i="37"/>
  <c r="O766" i="37"/>
  <c r="N766" i="37"/>
  <c r="M766" i="37"/>
  <c r="L766" i="37"/>
  <c r="K766" i="37"/>
  <c r="J766" i="37"/>
  <c r="I766" i="37"/>
  <c r="H766" i="37"/>
  <c r="G766" i="37"/>
  <c r="AG765" i="37"/>
  <c r="AF765" i="37"/>
  <c r="AC765" i="37"/>
  <c r="AB765" i="37"/>
  <c r="AA765" i="37"/>
  <c r="Z765" i="37"/>
  <c r="Y765" i="37"/>
  <c r="X765" i="37"/>
  <c r="W765" i="37"/>
  <c r="V765" i="37"/>
  <c r="O765" i="37"/>
  <c r="N765" i="37"/>
  <c r="M765" i="37"/>
  <c r="L765" i="37"/>
  <c r="K765" i="37"/>
  <c r="J765" i="37"/>
  <c r="I765" i="37"/>
  <c r="H765" i="37"/>
  <c r="G765" i="37"/>
  <c r="AG764" i="37"/>
  <c r="AC764" i="37"/>
  <c r="AB764" i="37"/>
  <c r="AA764" i="37"/>
  <c r="Z764" i="37"/>
  <c r="Y764" i="37"/>
  <c r="X764" i="37"/>
  <c r="W764" i="37"/>
  <c r="V764" i="37"/>
  <c r="O764" i="37"/>
  <c r="N764" i="37"/>
  <c r="M764" i="37"/>
  <c r="L764" i="37"/>
  <c r="K764" i="37"/>
  <c r="J764" i="37"/>
  <c r="I764" i="37"/>
  <c r="H764" i="37"/>
  <c r="G764" i="37"/>
  <c r="AG763" i="37"/>
  <c r="AC763" i="37"/>
  <c r="AB763" i="37"/>
  <c r="AA763" i="37"/>
  <c r="Z763" i="37"/>
  <c r="Y763" i="37"/>
  <c r="X763" i="37"/>
  <c r="W763" i="37"/>
  <c r="V763" i="37"/>
  <c r="O763" i="37"/>
  <c r="N763" i="37"/>
  <c r="M763" i="37"/>
  <c r="L763" i="37"/>
  <c r="K763" i="37"/>
  <c r="J763" i="37"/>
  <c r="I763" i="37"/>
  <c r="H763" i="37"/>
  <c r="G763" i="37"/>
  <c r="AG762" i="37"/>
  <c r="AC762" i="37"/>
  <c r="AB762" i="37"/>
  <c r="AA762" i="37"/>
  <c r="Z762" i="37"/>
  <c r="Y762" i="37"/>
  <c r="X762" i="37"/>
  <c r="W762" i="37"/>
  <c r="V762" i="37"/>
  <c r="O762" i="37"/>
  <c r="N762" i="37"/>
  <c r="M762" i="37"/>
  <c r="L762" i="37"/>
  <c r="K762" i="37"/>
  <c r="J762" i="37"/>
  <c r="I762" i="37"/>
  <c r="H762" i="37"/>
  <c r="G762" i="37"/>
  <c r="AG761" i="37"/>
  <c r="AC761" i="37"/>
  <c r="AB761" i="37"/>
  <c r="AA761" i="37"/>
  <c r="Z761" i="37"/>
  <c r="Y761" i="37"/>
  <c r="X761" i="37"/>
  <c r="W761" i="37"/>
  <c r="V761" i="37"/>
  <c r="O761" i="37"/>
  <c r="N761" i="37"/>
  <c r="M761" i="37"/>
  <c r="L761" i="37"/>
  <c r="K761" i="37"/>
  <c r="J761" i="37"/>
  <c r="I761" i="37"/>
  <c r="H761" i="37"/>
  <c r="G761" i="37"/>
  <c r="AF760" i="37"/>
  <c r="N760" i="37"/>
  <c r="M760" i="37"/>
  <c r="L760" i="37"/>
  <c r="K760" i="37"/>
  <c r="J760" i="37"/>
  <c r="I760" i="37"/>
  <c r="H760" i="37"/>
  <c r="G760" i="37"/>
  <c r="F760" i="37"/>
  <c r="E760" i="37"/>
  <c r="D760" i="37"/>
  <c r="C760" i="37"/>
  <c r="AF759" i="37"/>
  <c r="N759" i="37"/>
  <c r="M759" i="37"/>
  <c r="L759" i="37"/>
  <c r="K759" i="37"/>
  <c r="J759" i="37"/>
  <c r="I759" i="37"/>
  <c r="H759" i="37"/>
  <c r="G759" i="37"/>
  <c r="F759" i="37"/>
  <c r="E759" i="37"/>
  <c r="D759" i="37"/>
  <c r="AG758" i="37"/>
  <c r="AF758" i="37"/>
  <c r="AC758" i="37"/>
  <c r="AB758" i="37"/>
  <c r="AA758" i="37"/>
  <c r="Z758" i="37"/>
  <c r="Y758" i="37"/>
  <c r="X758" i="37"/>
  <c r="W758" i="37"/>
  <c r="V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C758" i="37"/>
  <c r="AF756" i="37"/>
  <c r="N756" i="37"/>
  <c r="M756" i="37"/>
  <c r="L756" i="37"/>
  <c r="K756" i="37"/>
  <c r="J756" i="37"/>
  <c r="I756" i="37"/>
  <c r="H756" i="37"/>
  <c r="G756" i="37"/>
  <c r="F756" i="37"/>
  <c r="E756" i="37"/>
  <c r="D756" i="37"/>
  <c r="C756" i="37"/>
  <c r="AG754" i="37"/>
  <c r="AA754" i="37"/>
  <c r="N754" i="37"/>
  <c r="M754" i="37"/>
  <c r="L754" i="37"/>
  <c r="K754" i="37"/>
  <c r="J754" i="37"/>
  <c r="I754" i="37"/>
  <c r="H754" i="37"/>
  <c r="G754" i="37"/>
  <c r="AG753" i="37"/>
  <c r="AC753" i="37"/>
  <c r="AB753" i="37"/>
  <c r="AA753" i="37"/>
  <c r="Z753" i="37"/>
  <c r="Y753" i="37"/>
  <c r="X753" i="37"/>
  <c r="W753" i="37"/>
  <c r="V753" i="37"/>
  <c r="O753" i="37"/>
  <c r="N753" i="37"/>
  <c r="M753" i="37"/>
  <c r="L753" i="37"/>
  <c r="K753" i="37"/>
  <c r="J753" i="37"/>
  <c r="I753" i="37"/>
  <c r="H753" i="37"/>
  <c r="G753" i="37"/>
  <c r="AG752" i="37"/>
  <c r="AF752" i="37"/>
  <c r="AC752" i="37"/>
  <c r="AB752" i="37"/>
  <c r="AA752" i="37"/>
  <c r="Z752" i="37"/>
  <c r="Y752" i="37"/>
  <c r="X752" i="37"/>
  <c r="W752" i="37"/>
  <c r="V752" i="37"/>
  <c r="O752" i="37"/>
  <c r="N752" i="37"/>
  <c r="M752" i="37"/>
  <c r="L752" i="37"/>
  <c r="K752" i="37"/>
  <c r="J752" i="37"/>
  <c r="I752" i="37"/>
  <c r="H752" i="37"/>
  <c r="G752" i="37"/>
  <c r="AG751" i="37"/>
  <c r="AF751" i="37"/>
  <c r="AC751" i="37"/>
  <c r="AB751" i="37"/>
  <c r="AA751" i="37"/>
  <c r="Z751" i="37"/>
  <c r="Y751" i="37"/>
  <c r="X751" i="37"/>
  <c r="W751" i="37"/>
  <c r="V751" i="37"/>
  <c r="O751" i="37"/>
  <c r="N751" i="37"/>
  <c r="M751" i="37"/>
  <c r="L751" i="37"/>
  <c r="K751" i="37"/>
  <c r="J751" i="37"/>
  <c r="I751" i="37"/>
  <c r="H751" i="37"/>
  <c r="G751" i="37"/>
  <c r="AA750" i="37"/>
  <c r="AC749" i="37"/>
  <c r="AB749" i="37"/>
  <c r="AA749" i="37"/>
  <c r="Z749" i="37"/>
  <c r="Y749" i="37"/>
  <c r="X749" i="37"/>
  <c r="W749" i="37"/>
  <c r="V749" i="37"/>
  <c r="O749" i="37"/>
  <c r="AG748" i="37"/>
  <c r="AC748" i="37"/>
  <c r="AB748" i="37"/>
  <c r="AA748" i="37"/>
  <c r="Z748" i="37"/>
  <c r="Y748" i="37"/>
  <c r="X748" i="37"/>
  <c r="W748" i="37"/>
  <c r="V748" i="37"/>
  <c r="O748" i="37"/>
  <c r="AG747" i="37"/>
  <c r="AC747" i="37"/>
  <c r="AB747" i="37"/>
  <c r="AA747" i="37"/>
  <c r="Z747" i="37"/>
  <c r="Y747" i="37"/>
  <c r="X747" i="37"/>
  <c r="W747" i="37"/>
  <c r="V747" i="37"/>
  <c r="O747" i="37"/>
  <c r="N747" i="37"/>
  <c r="M747" i="37"/>
  <c r="L747" i="37"/>
  <c r="K747" i="37"/>
  <c r="J747" i="37"/>
  <c r="I747" i="37"/>
  <c r="H747" i="37"/>
  <c r="G747" i="37"/>
  <c r="F747" i="37"/>
  <c r="E747" i="37"/>
  <c r="D747" i="37"/>
  <c r="C747" i="37"/>
  <c r="AG746" i="37"/>
  <c r="AC746" i="37"/>
  <c r="AB746" i="37"/>
  <c r="AA746" i="37"/>
  <c r="Z746" i="37"/>
  <c r="Y746" i="37"/>
  <c r="X746" i="37"/>
  <c r="W746" i="37"/>
  <c r="V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N745" i="37"/>
  <c r="M745" i="37"/>
  <c r="L745" i="37"/>
  <c r="K745" i="37"/>
  <c r="J745" i="37"/>
  <c r="I745" i="37"/>
  <c r="H745" i="37"/>
  <c r="G745" i="37"/>
  <c r="AG744" i="37"/>
  <c r="AA744" i="37"/>
  <c r="N744" i="37"/>
  <c r="M744" i="37"/>
  <c r="L744" i="37"/>
  <c r="K744" i="37"/>
  <c r="J744" i="37"/>
  <c r="I744" i="37"/>
  <c r="H744" i="37"/>
  <c r="G744" i="37"/>
  <c r="AG743" i="37"/>
  <c r="AC743" i="37"/>
  <c r="AB743" i="37"/>
  <c r="AA743" i="37"/>
  <c r="Z743" i="37"/>
  <c r="Y743" i="37"/>
  <c r="X743" i="37"/>
  <c r="W743" i="37"/>
  <c r="V743" i="37"/>
  <c r="O743" i="37"/>
  <c r="N743" i="37"/>
  <c r="M743" i="37"/>
  <c r="L743" i="37"/>
  <c r="K743" i="37"/>
  <c r="J743" i="37"/>
  <c r="I743" i="37"/>
  <c r="H743" i="37"/>
  <c r="G743" i="37"/>
  <c r="AG742" i="37"/>
  <c r="AC742" i="37"/>
  <c r="AB742" i="37"/>
  <c r="AA742" i="37"/>
  <c r="Z742" i="37"/>
  <c r="Y742" i="37"/>
  <c r="X742" i="37"/>
  <c r="W742" i="37"/>
  <c r="V742" i="37"/>
  <c r="O742" i="37"/>
  <c r="N742" i="37"/>
  <c r="M742" i="37"/>
  <c r="L742" i="37"/>
  <c r="K742" i="37"/>
  <c r="J742" i="37"/>
  <c r="I742" i="37"/>
  <c r="H742" i="37"/>
  <c r="G742" i="37"/>
  <c r="AG741" i="37"/>
  <c r="AC741" i="37"/>
  <c r="AB741" i="37"/>
  <c r="AA741" i="37"/>
  <c r="Z741" i="37"/>
  <c r="Y741" i="37"/>
  <c r="X741" i="37"/>
  <c r="W741" i="37"/>
  <c r="V741" i="37"/>
  <c r="O741" i="37"/>
  <c r="N741" i="37"/>
  <c r="M741" i="37"/>
  <c r="L741" i="37"/>
  <c r="K741" i="37"/>
  <c r="J741" i="37"/>
  <c r="I741" i="37"/>
  <c r="H741" i="37"/>
  <c r="G741" i="37"/>
  <c r="AG740" i="37"/>
  <c r="AA740" i="37"/>
  <c r="N740" i="37"/>
  <c r="M740" i="37"/>
  <c r="L740" i="37"/>
  <c r="K740" i="37"/>
  <c r="J740" i="37"/>
  <c r="I740" i="37"/>
  <c r="H740" i="37"/>
  <c r="G740" i="37"/>
  <c r="AG739" i="37"/>
  <c r="AC739" i="37"/>
  <c r="AB739" i="37"/>
  <c r="AA739" i="37"/>
  <c r="Z739" i="37"/>
  <c r="Y739" i="37"/>
  <c r="X739" i="37"/>
  <c r="W739" i="37"/>
  <c r="V739" i="37"/>
  <c r="O739" i="37"/>
  <c r="N739" i="37"/>
  <c r="M739" i="37"/>
  <c r="L739" i="37"/>
  <c r="K739" i="37"/>
  <c r="J739" i="37"/>
  <c r="I739" i="37"/>
  <c r="H739" i="37"/>
  <c r="G739" i="37"/>
  <c r="AG738" i="37"/>
  <c r="AC738" i="37"/>
  <c r="AB738" i="37"/>
  <c r="AA738" i="37"/>
  <c r="Z738" i="37"/>
  <c r="Y738" i="37"/>
  <c r="X738" i="37"/>
  <c r="W738" i="37"/>
  <c r="V738" i="37"/>
  <c r="O738" i="37"/>
  <c r="N738" i="37"/>
  <c r="M738" i="37"/>
  <c r="L738" i="37"/>
  <c r="K738" i="37"/>
  <c r="J738" i="37"/>
  <c r="I738" i="37"/>
  <c r="H738" i="37"/>
  <c r="G738" i="37"/>
  <c r="AC737" i="37"/>
  <c r="AB737" i="37"/>
  <c r="AA737" i="37"/>
  <c r="Z737" i="37"/>
  <c r="Y737" i="37"/>
  <c r="X737" i="37"/>
  <c r="W737" i="37"/>
  <c r="V737" i="37"/>
  <c r="O737" i="37"/>
  <c r="N737" i="37"/>
  <c r="M737" i="37"/>
  <c r="L737" i="37"/>
  <c r="K737" i="37"/>
  <c r="J737" i="37"/>
  <c r="I737" i="37"/>
  <c r="H737" i="37"/>
  <c r="G737" i="37"/>
  <c r="AC736" i="37"/>
  <c r="AB736" i="37"/>
  <c r="AA736" i="37"/>
  <c r="Z736" i="37"/>
  <c r="Y736" i="37"/>
  <c r="X736" i="37"/>
  <c r="W736" i="37"/>
  <c r="V736" i="37"/>
  <c r="O736" i="37"/>
  <c r="N736" i="37"/>
  <c r="M736" i="37"/>
  <c r="L736" i="37"/>
  <c r="K736" i="37"/>
  <c r="J736" i="37"/>
  <c r="I736" i="37"/>
  <c r="H736" i="37"/>
  <c r="G736" i="37"/>
  <c r="AC735" i="37"/>
  <c r="AB735" i="37"/>
  <c r="AA735" i="37"/>
  <c r="Z735" i="37"/>
  <c r="Y735" i="37"/>
  <c r="X735" i="37"/>
  <c r="W735" i="37"/>
  <c r="V735" i="37"/>
  <c r="O735" i="37"/>
  <c r="N735" i="37"/>
  <c r="M735" i="37"/>
  <c r="L735" i="37"/>
  <c r="K735" i="37"/>
  <c r="J735" i="37"/>
  <c r="I735" i="37"/>
  <c r="H735" i="37"/>
  <c r="G735" i="37"/>
  <c r="AC734" i="37"/>
  <c r="AB734" i="37"/>
  <c r="AA734" i="37"/>
  <c r="Z734" i="37"/>
  <c r="Y734" i="37"/>
  <c r="X734" i="37"/>
  <c r="W734" i="37"/>
  <c r="V734" i="37"/>
  <c r="O734" i="37"/>
  <c r="N734" i="37"/>
  <c r="M734" i="37"/>
  <c r="L734" i="37"/>
  <c r="K734" i="37"/>
  <c r="J734" i="37"/>
  <c r="I734" i="37"/>
  <c r="H734" i="37"/>
  <c r="G734" i="37"/>
  <c r="AG733" i="37"/>
  <c r="AC733" i="37"/>
  <c r="AB733" i="37"/>
  <c r="AA733" i="37"/>
  <c r="Z733" i="37"/>
  <c r="Y733" i="37"/>
  <c r="X733" i="37"/>
  <c r="W733" i="37"/>
  <c r="V733" i="37"/>
  <c r="O733" i="37"/>
  <c r="N733" i="37"/>
  <c r="M733" i="37"/>
  <c r="L733" i="37"/>
  <c r="K733" i="37"/>
  <c r="J733" i="37"/>
  <c r="I733" i="37"/>
  <c r="H733" i="37"/>
  <c r="G733" i="37"/>
  <c r="AG732" i="37"/>
  <c r="AC732" i="37"/>
  <c r="AB732" i="37"/>
  <c r="AA732" i="37"/>
  <c r="Z732" i="37"/>
  <c r="Y732" i="37"/>
  <c r="X732" i="37"/>
  <c r="W732" i="37"/>
  <c r="V732" i="37"/>
  <c r="O732" i="37"/>
  <c r="N732" i="37"/>
  <c r="M732" i="37"/>
  <c r="L732" i="37"/>
  <c r="K732" i="37"/>
  <c r="J732" i="37"/>
  <c r="I732" i="37"/>
  <c r="H732" i="37"/>
  <c r="G732" i="37"/>
  <c r="AG731" i="37"/>
  <c r="AC731" i="37"/>
  <c r="AB731" i="37"/>
  <c r="AA731" i="37"/>
  <c r="Z731" i="37"/>
  <c r="Y731" i="37"/>
  <c r="X731" i="37"/>
  <c r="W731" i="37"/>
  <c r="V731" i="37"/>
  <c r="O731" i="37"/>
  <c r="N731" i="37"/>
  <c r="M731" i="37"/>
  <c r="L731" i="37"/>
  <c r="K731" i="37"/>
  <c r="J731" i="37"/>
  <c r="I731" i="37"/>
  <c r="H731" i="37"/>
  <c r="G731" i="37"/>
  <c r="AG730" i="37"/>
  <c r="N730" i="37"/>
  <c r="M730" i="37"/>
  <c r="L730" i="37"/>
  <c r="K730" i="37"/>
  <c r="J730" i="37"/>
  <c r="I730" i="37"/>
  <c r="H730" i="37"/>
  <c r="G730" i="37"/>
  <c r="AG729" i="37"/>
  <c r="AC729" i="37"/>
  <c r="AB729" i="37"/>
  <c r="AA729" i="37"/>
  <c r="Z729" i="37"/>
  <c r="Y729" i="37"/>
  <c r="X729" i="37"/>
  <c r="W729" i="37"/>
  <c r="V729" i="37"/>
  <c r="O729" i="37"/>
  <c r="N729" i="37"/>
  <c r="M729" i="37"/>
  <c r="L729" i="37"/>
  <c r="K729" i="37"/>
  <c r="J729" i="37"/>
  <c r="I729" i="37"/>
  <c r="H729" i="37"/>
  <c r="G729" i="37"/>
  <c r="AG728" i="37"/>
  <c r="AC728" i="37"/>
  <c r="AB728" i="37"/>
  <c r="AA728" i="37"/>
  <c r="Z728" i="37"/>
  <c r="Y728" i="37"/>
  <c r="X728" i="37"/>
  <c r="W728" i="37"/>
  <c r="V728" i="37"/>
  <c r="O728" i="37"/>
  <c r="N728" i="37"/>
  <c r="M728" i="37"/>
  <c r="L728" i="37"/>
  <c r="K728" i="37"/>
  <c r="J728" i="37"/>
  <c r="I728" i="37"/>
  <c r="H728" i="37"/>
  <c r="G728" i="37"/>
  <c r="AG727" i="37"/>
  <c r="AC727" i="37"/>
  <c r="AB727" i="37"/>
  <c r="AA727" i="37"/>
  <c r="Z727" i="37"/>
  <c r="Y727" i="37"/>
  <c r="X727" i="37"/>
  <c r="W727" i="37"/>
  <c r="V727" i="37"/>
  <c r="O727" i="37"/>
  <c r="N727" i="37"/>
  <c r="M727" i="37"/>
  <c r="L727" i="37"/>
  <c r="K727" i="37"/>
  <c r="J727" i="37"/>
  <c r="I727" i="37"/>
  <c r="H727" i="37"/>
  <c r="G727" i="37"/>
  <c r="AG726" i="37"/>
  <c r="AC726" i="37"/>
  <c r="AB726" i="37"/>
  <c r="AA726" i="37"/>
  <c r="Z726" i="37"/>
  <c r="Y726" i="37"/>
  <c r="X726" i="37"/>
  <c r="W726" i="37"/>
  <c r="V726" i="37"/>
  <c r="O726" i="37"/>
  <c r="N726" i="37"/>
  <c r="M726" i="37"/>
  <c r="L726" i="37"/>
  <c r="K726" i="37"/>
  <c r="J726" i="37"/>
  <c r="I726" i="37"/>
  <c r="H726" i="37"/>
  <c r="G726" i="37"/>
  <c r="AG725" i="37"/>
  <c r="AF725" i="37"/>
  <c r="AC725" i="37"/>
  <c r="AB725" i="37"/>
  <c r="AA725" i="37"/>
  <c r="Z725" i="37"/>
  <c r="Y725" i="37"/>
  <c r="X725" i="37"/>
  <c r="W725" i="37"/>
  <c r="V725" i="37"/>
  <c r="O725" i="37"/>
  <c r="N725" i="37"/>
  <c r="M725" i="37"/>
  <c r="L725" i="37"/>
  <c r="K725" i="37"/>
  <c r="J725" i="37"/>
  <c r="I725" i="37"/>
  <c r="H725" i="37"/>
  <c r="G725" i="37"/>
  <c r="AG724" i="37"/>
  <c r="AC724" i="37"/>
  <c r="AB724" i="37"/>
  <c r="AA724" i="37"/>
  <c r="Z724" i="37"/>
  <c r="Y724" i="37"/>
  <c r="X724" i="37"/>
  <c r="W724" i="37"/>
  <c r="V724" i="37"/>
  <c r="O724" i="37"/>
  <c r="N724" i="37"/>
  <c r="M724" i="37"/>
  <c r="L724" i="37"/>
  <c r="K724" i="37"/>
  <c r="J724" i="37"/>
  <c r="I724" i="37"/>
  <c r="H724" i="37"/>
  <c r="G724" i="37"/>
  <c r="AG723" i="37"/>
  <c r="AC723" i="37"/>
  <c r="AB723" i="37"/>
  <c r="AA723" i="37"/>
  <c r="Z723" i="37"/>
  <c r="Y723" i="37"/>
  <c r="X723" i="37"/>
  <c r="W723" i="37"/>
  <c r="V723" i="37"/>
  <c r="O723" i="37"/>
  <c r="N723" i="37"/>
  <c r="M723" i="37"/>
  <c r="L723" i="37"/>
  <c r="K723" i="37"/>
  <c r="J723" i="37"/>
  <c r="I723" i="37"/>
  <c r="H723" i="37"/>
  <c r="G723" i="37"/>
  <c r="AG722" i="37"/>
  <c r="AC722" i="37"/>
  <c r="AB722" i="37"/>
  <c r="AA722" i="37"/>
  <c r="Z722" i="37"/>
  <c r="Y722" i="37"/>
  <c r="X722" i="37"/>
  <c r="W722" i="37"/>
  <c r="V722" i="37"/>
  <c r="O722" i="37"/>
  <c r="N722" i="37"/>
  <c r="M722" i="37"/>
  <c r="L722" i="37"/>
  <c r="K722" i="37"/>
  <c r="J722" i="37"/>
  <c r="I722" i="37"/>
  <c r="H722" i="37"/>
  <c r="G722" i="37"/>
  <c r="AG721" i="37"/>
  <c r="AC721" i="37"/>
  <c r="AB721" i="37"/>
  <c r="AA721" i="37"/>
  <c r="Z721" i="37"/>
  <c r="Y721" i="37"/>
  <c r="X721" i="37"/>
  <c r="W721" i="37"/>
  <c r="V721" i="37"/>
  <c r="O721" i="37"/>
  <c r="N721" i="37"/>
  <c r="M721" i="37"/>
  <c r="L721" i="37"/>
  <c r="K721" i="37"/>
  <c r="J721" i="37"/>
  <c r="I721" i="37"/>
  <c r="H721" i="37"/>
  <c r="G721" i="37"/>
  <c r="N720" i="37"/>
  <c r="M720" i="37"/>
  <c r="L720" i="37"/>
  <c r="K720" i="37"/>
  <c r="J720" i="37"/>
  <c r="I720" i="37"/>
  <c r="H720" i="37"/>
  <c r="G720" i="37"/>
  <c r="F720" i="37"/>
  <c r="E720" i="37"/>
  <c r="D720" i="37"/>
  <c r="C720" i="37"/>
  <c r="AC719" i="37"/>
  <c r="AB719" i="37"/>
  <c r="AA719" i="37"/>
  <c r="Z719" i="37"/>
  <c r="Y719" i="37"/>
  <c r="X719" i="37"/>
  <c r="W719" i="37"/>
  <c r="V719" i="37"/>
  <c r="O719" i="37"/>
  <c r="N719" i="37"/>
  <c r="M719" i="37"/>
  <c r="L719" i="37"/>
  <c r="K719" i="37"/>
  <c r="J719" i="37"/>
  <c r="I719" i="37"/>
  <c r="H719" i="37"/>
  <c r="G719" i="37"/>
  <c r="AG718" i="37"/>
  <c r="AC718" i="37"/>
  <c r="AB718" i="37"/>
  <c r="AA718" i="37"/>
  <c r="Z718" i="37"/>
  <c r="Y718" i="37"/>
  <c r="X718" i="37"/>
  <c r="W718" i="37"/>
  <c r="V718" i="37"/>
  <c r="O718" i="37"/>
  <c r="N718" i="37"/>
  <c r="M718" i="37"/>
  <c r="L718" i="37"/>
  <c r="K718" i="37"/>
  <c r="J718" i="37"/>
  <c r="I718" i="37"/>
  <c r="H718" i="37"/>
  <c r="G718" i="37"/>
  <c r="AG717" i="37"/>
  <c r="AC717" i="37"/>
  <c r="AB717" i="37"/>
  <c r="AA717" i="37"/>
  <c r="Z717" i="37"/>
  <c r="Y717" i="37"/>
  <c r="X717" i="37"/>
  <c r="W717" i="37"/>
  <c r="V717" i="37"/>
  <c r="O717" i="37"/>
  <c r="N717" i="37"/>
  <c r="M717" i="37"/>
  <c r="L717" i="37"/>
  <c r="K717" i="37"/>
  <c r="J717" i="37"/>
  <c r="I717" i="37"/>
  <c r="H717" i="37"/>
  <c r="G717" i="37"/>
  <c r="AG716" i="37"/>
  <c r="AC716" i="37"/>
  <c r="AB716" i="37"/>
  <c r="AA716" i="37"/>
  <c r="Z716" i="37"/>
  <c r="Y716" i="37"/>
  <c r="X716" i="37"/>
  <c r="W716" i="37"/>
  <c r="V716" i="37"/>
  <c r="O716" i="37"/>
  <c r="N716" i="37"/>
  <c r="M716" i="37"/>
  <c r="L716" i="37"/>
  <c r="K716" i="37"/>
  <c r="J716" i="37"/>
  <c r="I716" i="37"/>
  <c r="H716" i="37"/>
  <c r="G716" i="37"/>
  <c r="F716" i="37"/>
  <c r="AG715" i="37"/>
  <c r="AC715" i="37"/>
  <c r="AB715" i="37"/>
  <c r="AA715" i="37"/>
  <c r="Z715" i="37"/>
  <c r="Y715" i="37"/>
  <c r="X715" i="37"/>
  <c r="W715" i="37"/>
  <c r="V715" i="37"/>
  <c r="O715" i="37"/>
  <c r="N715" i="37"/>
  <c r="M715" i="37"/>
  <c r="L715" i="37"/>
  <c r="K715" i="37"/>
  <c r="J715" i="37"/>
  <c r="I715" i="37"/>
  <c r="H715" i="37"/>
  <c r="G715" i="37"/>
  <c r="AG714" i="37"/>
  <c r="AC714" i="37"/>
  <c r="AB714" i="37"/>
  <c r="AA714" i="37"/>
  <c r="Z714" i="37"/>
  <c r="Y714" i="37"/>
  <c r="X714" i="37"/>
  <c r="W714" i="37"/>
  <c r="V714" i="37"/>
  <c r="O714" i="37"/>
  <c r="N714" i="37"/>
  <c r="M714" i="37"/>
  <c r="L714" i="37"/>
  <c r="K714" i="37"/>
  <c r="J714" i="37"/>
  <c r="I714" i="37"/>
  <c r="H714" i="37"/>
  <c r="G714" i="37"/>
  <c r="AG713" i="37"/>
  <c r="AC713" i="37"/>
  <c r="AB713" i="37"/>
  <c r="AA713" i="37"/>
  <c r="Z713" i="37"/>
  <c r="Y713" i="37"/>
  <c r="X713" i="37"/>
  <c r="W713" i="37"/>
  <c r="V713" i="37"/>
  <c r="O713" i="37"/>
  <c r="N713" i="37"/>
  <c r="M713" i="37"/>
  <c r="L713" i="37"/>
  <c r="K713" i="37"/>
  <c r="J713" i="37"/>
  <c r="I713" i="37"/>
  <c r="H713" i="37"/>
  <c r="G713" i="37"/>
  <c r="AG712" i="37"/>
  <c r="AC712" i="37"/>
  <c r="AB712" i="37"/>
  <c r="AA712" i="37"/>
  <c r="Z712" i="37"/>
  <c r="Y712" i="37"/>
  <c r="X712" i="37"/>
  <c r="W712" i="37"/>
  <c r="V712" i="37"/>
  <c r="O712" i="37"/>
  <c r="N712" i="37"/>
  <c r="M712" i="37"/>
  <c r="L712" i="37"/>
  <c r="K712" i="37"/>
  <c r="J712" i="37"/>
  <c r="I712" i="37"/>
  <c r="H712" i="37"/>
  <c r="G712" i="37"/>
  <c r="AC711" i="37"/>
  <c r="AB711" i="37"/>
  <c r="AA711" i="37"/>
  <c r="Z711" i="37"/>
  <c r="Y711" i="37"/>
  <c r="X711" i="37"/>
  <c r="W711" i="37"/>
  <c r="V711" i="37"/>
  <c r="O711" i="37"/>
  <c r="N711" i="37"/>
  <c r="M711" i="37"/>
  <c r="L711" i="37"/>
  <c r="K711" i="37"/>
  <c r="J711" i="37"/>
  <c r="I711" i="37"/>
  <c r="H711" i="37"/>
  <c r="G711" i="37"/>
  <c r="AG710" i="37"/>
  <c r="AF710" i="37"/>
  <c r="AC710" i="37"/>
  <c r="AB710" i="37"/>
  <c r="AA710" i="37"/>
  <c r="Z710" i="37"/>
  <c r="Y710" i="37"/>
  <c r="X710" i="37"/>
  <c r="W710" i="37"/>
  <c r="V710" i="37"/>
  <c r="O710" i="37"/>
  <c r="N710" i="37"/>
  <c r="M710" i="37"/>
  <c r="L710" i="37"/>
  <c r="K710" i="37"/>
  <c r="J710" i="37"/>
  <c r="I710" i="37"/>
  <c r="H710" i="37"/>
  <c r="G710" i="37"/>
  <c r="AG709" i="37"/>
  <c r="AF709" i="37"/>
  <c r="AC709" i="37"/>
  <c r="AB709" i="37"/>
  <c r="AA709" i="37"/>
  <c r="Z709" i="37"/>
  <c r="Y709" i="37"/>
  <c r="X709" i="37"/>
  <c r="W709" i="37"/>
  <c r="V709" i="37"/>
  <c r="O709" i="37"/>
  <c r="N709" i="37"/>
  <c r="M709" i="37"/>
  <c r="L709" i="37"/>
  <c r="K709" i="37"/>
  <c r="J709" i="37"/>
  <c r="I709" i="37"/>
  <c r="H709" i="37"/>
  <c r="G709" i="37"/>
  <c r="AG708" i="37"/>
  <c r="AA708" i="37"/>
  <c r="N708" i="37"/>
  <c r="M708" i="37"/>
  <c r="L708" i="37"/>
  <c r="K708" i="37"/>
  <c r="J708" i="37"/>
  <c r="I708" i="37"/>
  <c r="H708" i="37"/>
  <c r="G708" i="37"/>
  <c r="AG707" i="37"/>
  <c r="AC707" i="37"/>
  <c r="AB707" i="37"/>
  <c r="AA707" i="37"/>
  <c r="Z707" i="37"/>
  <c r="Y707" i="37"/>
  <c r="X707" i="37"/>
  <c r="W707" i="37"/>
  <c r="V707" i="37"/>
  <c r="O707" i="37"/>
  <c r="N707" i="37"/>
  <c r="M707" i="37"/>
  <c r="L707" i="37"/>
  <c r="K707" i="37"/>
  <c r="J707" i="37"/>
  <c r="I707" i="37"/>
  <c r="H707" i="37"/>
  <c r="G707" i="37"/>
  <c r="AG706" i="37"/>
  <c r="AC706" i="37"/>
  <c r="AB706" i="37"/>
  <c r="AA706" i="37"/>
  <c r="Z706" i="37"/>
  <c r="Y706" i="37"/>
  <c r="X706" i="37"/>
  <c r="W706" i="37"/>
  <c r="V706" i="37"/>
  <c r="O706" i="37"/>
  <c r="N706" i="37"/>
  <c r="M706" i="37"/>
  <c r="L706" i="37"/>
  <c r="K706" i="37"/>
  <c r="J706" i="37"/>
  <c r="I706" i="37"/>
  <c r="H706" i="37"/>
  <c r="G706" i="37"/>
  <c r="AG705" i="37"/>
  <c r="AC705" i="37"/>
  <c r="AB705" i="37"/>
  <c r="AA705" i="37"/>
  <c r="Z705" i="37"/>
  <c r="Y705" i="37"/>
  <c r="X705" i="37"/>
  <c r="W705" i="37"/>
  <c r="V705" i="37"/>
  <c r="O705" i="37"/>
  <c r="N705" i="37"/>
  <c r="M705" i="37"/>
  <c r="L705" i="37"/>
  <c r="K705" i="37"/>
  <c r="J705" i="37"/>
  <c r="I705" i="37"/>
  <c r="H705" i="37"/>
  <c r="G705" i="37"/>
  <c r="AG704" i="37"/>
  <c r="AC704" i="37"/>
  <c r="AB704" i="37"/>
  <c r="AA704" i="37"/>
  <c r="Z704" i="37"/>
  <c r="Y704" i="37"/>
  <c r="X704" i="37"/>
  <c r="W704" i="37"/>
  <c r="V704" i="37"/>
  <c r="O704" i="37"/>
  <c r="N704" i="37"/>
  <c r="M704" i="37"/>
  <c r="L704" i="37"/>
  <c r="K704" i="37"/>
  <c r="J704" i="37"/>
  <c r="I704" i="37"/>
  <c r="H704" i="37"/>
  <c r="G704" i="37"/>
  <c r="F704" i="37"/>
  <c r="E704" i="37"/>
  <c r="D704" i="37"/>
  <c r="C704" i="37"/>
  <c r="AG703" i="37"/>
  <c r="AF703" i="37"/>
  <c r="AC703" i="37"/>
  <c r="AB703" i="37"/>
  <c r="AA703" i="37"/>
  <c r="Z703" i="37"/>
  <c r="Y703" i="37"/>
  <c r="X703" i="37"/>
  <c r="W703" i="37"/>
  <c r="V703" i="37"/>
  <c r="O703" i="37"/>
  <c r="N703" i="37"/>
  <c r="M703" i="37"/>
  <c r="L703" i="37"/>
  <c r="K703" i="37"/>
  <c r="J703" i="37"/>
  <c r="I703" i="37"/>
  <c r="H703" i="37"/>
  <c r="G703" i="37"/>
  <c r="AG702" i="37"/>
  <c r="AF702" i="37"/>
  <c r="AC702" i="37"/>
  <c r="AB702" i="37"/>
  <c r="AA702" i="37"/>
  <c r="Z702" i="37"/>
  <c r="Y702" i="37"/>
  <c r="X702" i="37"/>
  <c r="W702" i="37"/>
  <c r="V702" i="37"/>
  <c r="O702" i="37"/>
  <c r="N702" i="37"/>
  <c r="M702" i="37"/>
  <c r="L702" i="37"/>
  <c r="K702" i="37"/>
  <c r="J702" i="37"/>
  <c r="I702" i="37"/>
  <c r="H702" i="37"/>
  <c r="G702" i="37"/>
  <c r="AG701" i="37"/>
  <c r="AC701" i="37"/>
  <c r="AB701" i="37"/>
  <c r="AA701" i="37"/>
  <c r="Z701" i="37"/>
  <c r="Y701" i="37"/>
  <c r="X701" i="37"/>
  <c r="W701" i="37"/>
  <c r="V701" i="37"/>
  <c r="O701" i="37"/>
  <c r="N701" i="37"/>
  <c r="M701" i="37"/>
  <c r="L701" i="37"/>
  <c r="K701" i="37"/>
  <c r="J701" i="37"/>
  <c r="I701" i="37"/>
  <c r="H701" i="37"/>
  <c r="G701" i="37"/>
  <c r="AG700" i="37"/>
  <c r="AC700" i="37"/>
  <c r="AB700" i="37"/>
  <c r="AA700" i="37"/>
  <c r="Z700" i="37"/>
  <c r="Y700" i="37"/>
  <c r="X700" i="37"/>
  <c r="W700" i="37"/>
  <c r="V700" i="37"/>
  <c r="O700" i="37"/>
  <c r="N700" i="37"/>
  <c r="M700" i="37"/>
  <c r="L700" i="37"/>
  <c r="K700" i="37"/>
  <c r="J700" i="37"/>
  <c r="I700" i="37"/>
  <c r="H700" i="37"/>
  <c r="G700" i="37"/>
  <c r="AG699" i="37"/>
  <c r="AC699" i="37"/>
  <c r="AB699" i="37"/>
  <c r="AA699" i="37"/>
  <c r="Z699" i="37"/>
  <c r="Y699" i="37"/>
  <c r="X699" i="37"/>
  <c r="W699" i="37"/>
  <c r="V699" i="37"/>
  <c r="O699" i="37"/>
  <c r="N699" i="37"/>
  <c r="M699" i="37"/>
  <c r="L699" i="37"/>
  <c r="K699" i="37"/>
  <c r="J699" i="37"/>
  <c r="I699" i="37"/>
  <c r="H699" i="37"/>
  <c r="G699" i="37"/>
  <c r="AG698" i="37"/>
  <c r="AC698" i="37"/>
  <c r="AB698" i="37"/>
  <c r="AA698" i="37"/>
  <c r="Z698" i="37"/>
  <c r="Y698" i="37"/>
  <c r="X698" i="37"/>
  <c r="W698" i="37"/>
  <c r="V698" i="37"/>
  <c r="O698" i="37"/>
  <c r="N698" i="37"/>
  <c r="M698" i="37"/>
  <c r="L698" i="37"/>
  <c r="K698" i="37"/>
  <c r="J698" i="37"/>
  <c r="I698" i="37"/>
  <c r="H698" i="37"/>
  <c r="G698" i="37"/>
  <c r="AF697" i="37"/>
  <c r="AA697" i="37"/>
  <c r="N697" i="37"/>
  <c r="M697" i="37"/>
  <c r="L697" i="37"/>
  <c r="K697" i="37"/>
  <c r="J697" i="37"/>
  <c r="I697" i="37"/>
  <c r="H697" i="37"/>
  <c r="G697" i="37"/>
  <c r="F697" i="37"/>
  <c r="E697" i="37"/>
  <c r="D697" i="37"/>
  <c r="C697" i="37"/>
  <c r="AF696" i="37"/>
  <c r="AA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G695" i="37"/>
  <c r="AF695" i="37"/>
  <c r="AC695" i="37"/>
  <c r="AB695" i="37"/>
  <c r="AA695" i="37"/>
  <c r="Z695" i="37"/>
  <c r="Y695" i="37"/>
  <c r="X695" i="37"/>
  <c r="W695" i="37"/>
  <c r="V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AA694" i="37"/>
  <c r="AF693" i="37"/>
  <c r="N693" i="37"/>
  <c r="M693" i="37"/>
  <c r="L693" i="37"/>
  <c r="K693" i="37"/>
  <c r="J693" i="37"/>
  <c r="I693" i="37"/>
  <c r="H693" i="37"/>
  <c r="G693" i="37"/>
  <c r="F693" i="37"/>
  <c r="E693" i="37"/>
  <c r="D693" i="37"/>
  <c r="C693" i="37"/>
  <c r="AG691" i="37"/>
  <c r="AF691" i="37"/>
  <c r="AA691" i="37"/>
  <c r="N691" i="37"/>
  <c r="M691" i="37"/>
  <c r="L691" i="37"/>
  <c r="K691" i="37"/>
  <c r="J691" i="37"/>
  <c r="I691" i="37"/>
  <c r="H691" i="37"/>
  <c r="G691" i="37"/>
  <c r="AG690" i="37"/>
  <c r="AC690" i="37"/>
  <c r="AB690" i="37"/>
  <c r="AA690" i="37"/>
  <c r="Z690" i="37"/>
  <c r="Y690" i="37"/>
  <c r="X690" i="37"/>
  <c r="W690" i="37"/>
  <c r="V690" i="37"/>
  <c r="O690" i="37"/>
  <c r="N690" i="37"/>
  <c r="M690" i="37"/>
  <c r="L690" i="37"/>
  <c r="K690" i="37"/>
  <c r="J690" i="37"/>
  <c r="I690" i="37"/>
  <c r="H690" i="37"/>
  <c r="G690" i="37"/>
  <c r="AC689" i="37"/>
  <c r="AB689" i="37"/>
  <c r="AA689" i="37"/>
  <c r="Z689" i="37"/>
  <c r="Y689" i="37"/>
  <c r="X689" i="37"/>
  <c r="W689" i="37"/>
  <c r="V689" i="37"/>
  <c r="O689" i="37"/>
  <c r="N689" i="37"/>
  <c r="M689" i="37"/>
  <c r="L689" i="37"/>
  <c r="K689" i="37"/>
  <c r="J689" i="37"/>
  <c r="I689" i="37"/>
  <c r="H689" i="37"/>
  <c r="G689" i="37"/>
  <c r="AA688" i="37"/>
  <c r="Y688" i="37"/>
  <c r="X688" i="37"/>
  <c r="AG687" i="37"/>
  <c r="AA687" i="37"/>
  <c r="Y687" i="37"/>
  <c r="X687" i="37"/>
  <c r="AC686" i="37"/>
  <c r="AB686" i="37"/>
  <c r="AA686" i="37"/>
  <c r="Z686" i="37"/>
  <c r="Y686" i="37"/>
  <c r="X686" i="37"/>
  <c r="W686" i="37"/>
  <c r="V686" i="37"/>
  <c r="O686" i="37"/>
  <c r="N685" i="37"/>
  <c r="M685" i="37"/>
  <c r="L685" i="37"/>
  <c r="K685" i="37"/>
  <c r="J685" i="37"/>
  <c r="I685" i="37"/>
  <c r="H685" i="37"/>
  <c r="G685" i="37"/>
  <c r="AG684" i="37"/>
  <c r="AA684" i="37"/>
  <c r="N684" i="37"/>
  <c r="M684" i="37"/>
  <c r="L684" i="37"/>
  <c r="K684" i="37"/>
  <c r="J684" i="37"/>
  <c r="I684" i="37"/>
  <c r="H684" i="37"/>
  <c r="G684" i="37"/>
  <c r="AG683" i="37"/>
  <c r="AC683" i="37"/>
  <c r="AB683" i="37"/>
  <c r="AA683" i="37"/>
  <c r="Z683" i="37"/>
  <c r="Y683" i="37"/>
  <c r="X683" i="37"/>
  <c r="W683" i="37"/>
  <c r="V683" i="37"/>
  <c r="O683" i="37"/>
  <c r="N683" i="37"/>
  <c r="M683" i="37"/>
  <c r="L683" i="37"/>
  <c r="K683" i="37"/>
  <c r="J683" i="37"/>
  <c r="I683" i="37"/>
  <c r="H683" i="37"/>
  <c r="G683" i="37"/>
  <c r="AG682" i="37"/>
  <c r="AC682" i="37"/>
  <c r="AB682" i="37"/>
  <c r="AA682" i="37"/>
  <c r="Z682" i="37"/>
  <c r="Y682" i="37"/>
  <c r="X682" i="37"/>
  <c r="W682" i="37"/>
  <c r="V682" i="37"/>
  <c r="O682" i="37"/>
  <c r="N682" i="37"/>
  <c r="M682" i="37"/>
  <c r="L682" i="37"/>
  <c r="K682" i="37"/>
  <c r="J682" i="37"/>
  <c r="I682" i="37"/>
  <c r="H682" i="37"/>
  <c r="G682" i="37"/>
  <c r="AC681" i="37"/>
  <c r="AB681" i="37"/>
  <c r="AA681" i="37"/>
  <c r="Z681" i="37"/>
  <c r="Y681" i="37"/>
  <c r="X681" i="37"/>
  <c r="W681" i="37"/>
  <c r="V681" i="37"/>
  <c r="O681" i="37"/>
  <c r="N681" i="37"/>
  <c r="M681" i="37"/>
  <c r="L681" i="37"/>
  <c r="K681" i="37"/>
  <c r="J681" i="37"/>
  <c r="I681" i="37"/>
  <c r="H681" i="37"/>
  <c r="G681" i="37"/>
  <c r="AG680" i="37"/>
  <c r="AF680" i="37"/>
  <c r="AA680" i="37"/>
  <c r="N680" i="37"/>
  <c r="M680" i="37"/>
  <c r="L680" i="37"/>
  <c r="K680" i="37"/>
  <c r="J680" i="37"/>
  <c r="I680" i="37"/>
  <c r="H680" i="37"/>
  <c r="G680" i="37"/>
  <c r="AG679" i="37"/>
  <c r="AF679" i="37"/>
  <c r="AC679" i="37"/>
  <c r="AB679" i="37"/>
  <c r="AA679" i="37"/>
  <c r="Z679" i="37"/>
  <c r="Y679" i="37"/>
  <c r="X679" i="37"/>
  <c r="W679" i="37"/>
  <c r="V679" i="37"/>
  <c r="O679" i="37"/>
  <c r="N679" i="37"/>
  <c r="M679" i="37"/>
  <c r="L679" i="37"/>
  <c r="K679" i="37"/>
  <c r="J679" i="37"/>
  <c r="I679" i="37"/>
  <c r="H679" i="37"/>
  <c r="G679" i="37"/>
  <c r="F679" i="37"/>
  <c r="E679" i="37"/>
  <c r="D679" i="37"/>
  <c r="AG678" i="37"/>
  <c r="AC678" i="37"/>
  <c r="AB678" i="37"/>
  <c r="AA678" i="37"/>
  <c r="Z678" i="37"/>
  <c r="Y678" i="37"/>
  <c r="X678" i="37"/>
  <c r="W678" i="37"/>
  <c r="V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G677" i="37"/>
  <c r="AF677" i="37"/>
  <c r="AC677" i="37"/>
  <c r="AB677" i="37"/>
  <c r="AA677" i="37"/>
  <c r="Z677" i="37"/>
  <c r="Y677" i="37"/>
  <c r="X677" i="37"/>
  <c r="W677" i="37"/>
  <c r="V677" i="37"/>
  <c r="O677" i="37"/>
  <c r="N677" i="37"/>
  <c r="M677" i="37"/>
  <c r="L677" i="37"/>
  <c r="K677" i="37"/>
  <c r="J677" i="37"/>
  <c r="I677" i="37"/>
  <c r="H677" i="37"/>
  <c r="G677" i="37"/>
  <c r="AG676" i="37"/>
  <c r="AF676" i="37"/>
  <c r="AC676" i="37"/>
  <c r="AB676" i="37"/>
  <c r="AA676" i="37"/>
  <c r="Z676" i="37"/>
  <c r="Y676" i="37"/>
  <c r="X676" i="37"/>
  <c r="W676" i="37"/>
  <c r="V676" i="37"/>
  <c r="O676" i="37"/>
  <c r="N676" i="37"/>
  <c r="M676" i="37"/>
  <c r="L676" i="37"/>
  <c r="K676" i="37"/>
  <c r="J676" i="37"/>
  <c r="I676" i="37"/>
  <c r="H676" i="37"/>
  <c r="G676" i="37"/>
  <c r="F676" i="37"/>
  <c r="AG675" i="37"/>
  <c r="AF675" i="37"/>
  <c r="AC675" i="37"/>
  <c r="AB675" i="37"/>
  <c r="AA675" i="37"/>
  <c r="Z675" i="37"/>
  <c r="Y675" i="37"/>
  <c r="X675" i="37"/>
  <c r="W675" i="37"/>
  <c r="V675" i="37"/>
  <c r="O675" i="37"/>
  <c r="N675" i="37"/>
  <c r="M675" i="37"/>
  <c r="L675" i="37"/>
  <c r="K675" i="37"/>
  <c r="J675" i="37"/>
  <c r="I675" i="37"/>
  <c r="H675" i="37"/>
  <c r="G675" i="37"/>
  <c r="F675" i="37"/>
  <c r="AG674" i="37"/>
  <c r="AF674" i="37"/>
  <c r="AC674" i="37"/>
  <c r="AB674" i="37"/>
  <c r="AA674" i="37"/>
  <c r="Z674" i="37"/>
  <c r="Y674" i="37"/>
  <c r="X674" i="37"/>
  <c r="W674" i="37"/>
  <c r="V674" i="37"/>
  <c r="O674" i="37"/>
  <c r="N674" i="37"/>
  <c r="M674" i="37"/>
  <c r="L674" i="37"/>
  <c r="K674" i="37"/>
  <c r="J674" i="37"/>
  <c r="I674" i="37"/>
  <c r="H674" i="37"/>
  <c r="G674" i="37"/>
  <c r="F674" i="37"/>
  <c r="AC673" i="37"/>
  <c r="AB673" i="37"/>
  <c r="AA673" i="37"/>
  <c r="Z673" i="37"/>
  <c r="Y673" i="37"/>
  <c r="X673" i="37"/>
  <c r="W673" i="37"/>
  <c r="V673" i="37"/>
  <c r="O673" i="37"/>
  <c r="N673" i="37"/>
  <c r="M673" i="37"/>
  <c r="L673" i="37"/>
  <c r="K673" i="37"/>
  <c r="J673" i="37"/>
  <c r="I673" i="37"/>
  <c r="H673" i="37"/>
  <c r="G673" i="37"/>
  <c r="F673" i="37"/>
  <c r="AC672" i="37"/>
  <c r="AB672" i="37"/>
  <c r="AA672" i="37"/>
  <c r="Z672" i="37"/>
  <c r="Y672" i="37"/>
  <c r="X672" i="37"/>
  <c r="W672" i="37"/>
  <c r="V672" i="37"/>
  <c r="O672" i="37"/>
  <c r="N672" i="37"/>
  <c r="M672" i="37"/>
  <c r="L672" i="37"/>
  <c r="K672" i="37"/>
  <c r="J672" i="37"/>
  <c r="I672" i="37"/>
  <c r="H672" i="37"/>
  <c r="G672" i="37"/>
  <c r="AC671" i="37"/>
  <c r="AB671" i="37"/>
  <c r="AA671" i="37"/>
  <c r="Z671" i="37"/>
  <c r="Y671" i="37"/>
  <c r="X671" i="37"/>
  <c r="W671" i="37"/>
  <c r="V671" i="37"/>
  <c r="O671" i="37"/>
  <c r="N671" i="37"/>
  <c r="M671" i="37"/>
  <c r="L671" i="37"/>
  <c r="K671" i="37"/>
  <c r="J671" i="37"/>
  <c r="I671" i="37"/>
  <c r="H671" i="37"/>
  <c r="G671" i="37"/>
  <c r="N670" i="37"/>
  <c r="M670" i="37"/>
  <c r="L670" i="37"/>
  <c r="K670" i="37"/>
  <c r="J670" i="37"/>
  <c r="I670" i="37"/>
  <c r="H670" i="37"/>
  <c r="G670" i="37"/>
  <c r="AG669" i="37"/>
  <c r="AF669" i="37"/>
  <c r="AC669" i="37"/>
  <c r="AB669" i="37"/>
  <c r="AA669" i="37"/>
  <c r="Z669" i="37"/>
  <c r="Y669" i="37"/>
  <c r="X669" i="37"/>
  <c r="W669" i="37"/>
  <c r="V669" i="37"/>
  <c r="O669" i="37"/>
  <c r="N669" i="37"/>
  <c r="M669" i="37"/>
  <c r="L669" i="37"/>
  <c r="K669" i="37"/>
  <c r="J669" i="37"/>
  <c r="I669" i="37"/>
  <c r="H669" i="37"/>
  <c r="G669" i="37"/>
  <c r="AG668" i="37"/>
  <c r="AF668" i="37"/>
  <c r="AC668" i="37"/>
  <c r="AB668" i="37"/>
  <c r="AA668" i="37"/>
  <c r="Z668" i="37"/>
  <c r="Y668" i="37"/>
  <c r="X668" i="37"/>
  <c r="W668" i="37"/>
  <c r="V668" i="37"/>
  <c r="O668" i="37"/>
  <c r="N668" i="37"/>
  <c r="M668" i="37"/>
  <c r="L668" i="37"/>
  <c r="K668" i="37"/>
  <c r="J668" i="37"/>
  <c r="I668" i="37"/>
  <c r="H668" i="37"/>
  <c r="G668" i="37"/>
  <c r="F668" i="37"/>
  <c r="AG667" i="37"/>
  <c r="AF667" i="37"/>
  <c r="AC667" i="37"/>
  <c r="AB667" i="37"/>
  <c r="AA667" i="37"/>
  <c r="Z667" i="37"/>
  <c r="Y667" i="37"/>
  <c r="X667" i="37"/>
  <c r="W667" i="37"/>
  <c r="V667" i="37"/>
  <c r="O667" i="37"/>
  <c r="N667" i="37"/>
  <c r="M667" i="37"/>
  <c r="L667" i="37"/>
  <c r="K667" i="37"/>
  <c r="J667" i="37"/>
  <c r="I667" i="37"/>
  <c r="H667" i="37"/>
  <c r="G667" i="37"/>
  <c r="F667" i="37"/>
  <c r="AG666" i="37"/>
  <c r="AF666" i="37"/>
  <c r="AC666" i="37"/>
  <c r="AB666" i="37"/>
  <c r="AA666" i="37"/>
  <c r="Z666" i="37"/>
  <c r="Y666" i="37"/>
  <c r="X666" i="37"/>
  <c r="W666" i="37"/>
  <c r="V666" i="37"/>
  <c r="O666" i="37"/>
  <c r="N666" i="37"/>
  <c r="M666" i="37"/>
  <c r="L666" i="37"/>
  <c r="K666" i="37"/>
  <c r="J666" i="37"/>
  <c r="I666" i="37"/>
  <c r="H666" i="37"/>
  <c r="G666" i="37"/>
  <c r="F666" i="37"/>
  <c r="AG665" i="37"/>
  <c r="AF665" i="37"/>
  <c r="AC665" i="37"/>
  <c r="AB665" i="37"/>
  <c r="AA665" i="37"/>
  <c r="Z665" i="37"/>
  <c r="Y665" i="37"/>
  <c r="X665" i="37"/>
  <c r="W665" i="37"/>
  <c r="V665" i="37"/>
  <c r="O665" i="37"/>
  <c r="N665" i="37"/>
  <c r="M665" i="37"/>
  <c r="L665" i="37"/>
  <c r="K665" i="37"/>
  <c r="J665" i="37"/>
  <c r="I665" i="37"/>
  <c r="H665" i="37"/>
  <c r="G665" i="37"/>
  <c r="F665" i="37"/>
  <c r="E665" i="37"/>
  <c r="D665" i="37"/>
  <c r="AG664" i="37"/>
  <c r="AF664" i="37"/>
  <c r="AC664" i="37"/>
  <c r="AB664" i="37"/>
  <c r="AA664" i="37"/>
  <c r="Z664" i="37"/>
  <c r="Y664" i="37"/>
  <c r="X664" i="37"/>
  <c r="W664" i="37"/>
  <c r="V664" i="37"/>
  <c r="O664" i="37"/>
  <c r="N664" i="37"/>
  <c r="M664" i="37"/>
  <c r="L664" i="37"/>
  <c r="K664" i="37"/>
  <c r="J664" i="37"/>
  <c r="I664" i="37"/>
  <c r="H664" i="37"/>
  <c r="G664" i="37"/>
  <c r="F664" i="37"/>
  <c r="AG663" i="37"/>
  <c r="AC663" i="37"/>
  <c r="AB663" i="37"/>
  <c r="AA663" i="37"/>
  <c r="Z663" i="37"/>
  <c r="Y663" i="37"/>
  <c r="X663" i="37"/>
  <c r="W663" i="37"/>
  <c r="V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G662" i="37"/>
  <c r="AF662" i="37"/>
  <c r="AC662" i="37"/>
  <c r="AB662" i="37"/>
  <c r="AA662" i="37"/>
  <c r="Z662" i="37"/>
  <c r="Y662" i="37"/>
  <c r="X662" i="37"/>
  <c r="W662" i="37"/>
  <c r="V662" i="37"/>
  <c r="O662" i="37"/>
  <c r="N662" i="37"/>
  <c r="M662" i="37"/>
  <c r="L662" i="37"/>
  <c r="K662" i="37"/>
  <c r="J662" i="37"/>
  <c r="I662" i="37"/>
  <c r="H662" i="37"/>
  <c r="G662" i="37"/>
  <c r="F662" i="37"/>
  <c r="AG661" i="37"/>
  <c r="N661" i="37"/>
  <c r="M661" i="37"/>
  <c r="L661" i="37"/>
  <c r="K661" i="37"/>
  <c r="J661" i="37"/>
  <c r="I661" i="37"/>
  <c r="H661" i="37"/>
  <c r="G661" i="37"/>
  <c r="F661" i="37"/>
  <c r="E661" i="37"/>
  <c r="D661" i="37"/>
  <c r="C661" i="37"/>
  <c r="AG660" i="37"/>
  <c r="AC660" i="37"/>
  <c r="AB660" i="37"/>
  <c r="AA660" i="37"/>
  <c r="Z660" i="37"/>
  <c r="Y660" i="37"/>
  <c r="X660" i="37"/>
  <c r="W660" i="37"/>
  <c r="V660" i="37"/>
  <c r="O660" i="37"/>
  <c r="N660" i="37"/>
  <c r="M660" i="37"/>
  <c r="L660" i="37"/>
  <c r="K660" i="37"/>
  <c r="J660" i="37"/>
  <c r="I660" i="37"/>
  <c r="H660" i="37"/>
  <c r="G660" i="37"/>
  <c r="AG659" i="37"/>
  <c r="AC659" i="37"/>
  <c r="AB659" i="37"/>
  <c r="AA659" i="37"/>
  <c r="Z659" i="37"/>
  <c r="Y659" i="37"/>
  <c r="X659" i="37"/>
  <c r="W659" i="37"/>
  <c r="V659" i="37"/>
  <c r="O659" i="37"/>
  <c r="N659" i="37"/>
  <c r="M659" i="37"/>
  <c r="L659" i="37"/>
  <c r="K659" i="37"/>
  <c r="J659" i="37"/>
  <c r="I659" i="37"/>
  <c r="H659" i="37"/>
  <c r="G659" i="37"/>
  <c r="AG658" i="37"/>
  <c r="AC658" i="37"/>
  <c r="AB658" i="37"/>
  <c r="AA658" i="37"/>
  <c r="Z658" i="37"/>
  <c r="Y658" i="37"/>
  <c r="X658" i="37"/>
  <c r="W658" i="37"/>
  <c r="V658" i="37"/>
  <c r="O658" i="37"/>
  <c r="N658" i="37"/>
  <c r="M658" i="37"/>
  <c r="L658" i="37"/>
  <c r="K658" i="37"/>
  <c r="J658" i="37"/>
  <c r="I658" i="37"/>
  <c r="H658" i="37"/>
  <c r="G658" i="37"/>
  <c r="AC657" i="37"/>
  <c r="AB657" i="37"/>
  <c r="AA657" i="37"/>
  <c r="Z657" i="37"/>
  <c r="Y657" i="37"/>
  <c r="X657" i="37"/>
  <c r="W657" i="37"/>
  <c r="V657" i="37"/>
  <c r="O657" i="37"/>
  <c r="N657" i="37"/>
  <c r="M657" i="37"/>
  <c r="L657" i="37"/>
  <c r="K657" i="37"/>
  <c r="J657" i="37"/>
  <c r="I657" i="37"/>
  <c r="H657" i="37"/>
  <c r="G657" i="37"/>
  <c r="F657" i="37"/>
  <c r="AG656" i="37"/>
  <c r="AA656" i="37"/>
  <c r="N656" i="37"/>
  <c r="M656" i="37"/>
  <c r="L656" i="37"/>
  <c r="K656" i="37"/>
  <c r="J656" i="37"/>
  <c r="I656" i="37"/>
  <c r="H656" i="37"/>
  <c r="G656" i="37"/>
  <c r="AG655" i="37"/>
  <c r="AC655" i="37"/>
  <c r="AB655" i="37"/>
  <c r="AA655" i="37"/>
  <c r="Z655" i="37"/>
  <c r="Y655" i="37"/>
  <c r="X655" i="37"/>
  <c r="W655" i="37"/>
  <c r="V655" i="37"/>
  <c r="O655" i="37"/>
  <c r="N655" i="37"/>
  <c r="M655" i="37"/>
  <c r="L655" i="37"/>
  <c r="K655" i="37"/>
  <c r="J655" i="37"/>
  <c r="I655" i="37"/>
  <c r="H655" i="37"/>
  <c r="G655" i="37"/>
  <c r="AG654" i="37"/>
  <c r="AC654" i="37"/>
  <c r="AB654" i="37"/>
  <c r="AA654" i="37"/>
  <c r="Z654" i="37"/>
  <c r="Y654" i="37"/>
  <c r="X654" i="37"/>
  <c r="W654" i="37"/>
  <c r="V654" i="37"/>
  <c r="O654" i="37"/>
  <c r="N654" i="37"/>
  <c r="M654" i="37"/>
  <c r="L654" i="37"/>
  <c r="K654" i="37"/>
  <c r="J654" i="37"/>
  <c r="I654" i="37"/>
  <c r="H654" i="37"/>
  <c r="G654" i="37"/>
  <c r="AG653" i="37"/>
  <c r="AF653" i="37"/>
  <c r="AC653" i="37"/>
  <c r="AB653" i="37"/>
  <c r="AA653" i="37"/>
  <c r="Z653" i="37"/>
  <c r="Y653" i="37"/>
  <c r="X653" i="37"/>
  <c r="W653" i="37"/>
  <c r="V653" i="37"/>
  <c r="O653" i="37"/>
  <c r="N653" i="37"/>
  <c r="M653" i="37"/>
  <c r="L653" i="37"/>
  <c r="K653" i="37"/>
  <c r="J653" i="37"/>
  <c r="I653" i="37"/>
  <c r="H653" i="37"/>
  <c r="G653" i="37"/>
  <c r="AG652" i="37"/>
  <c r="AC652" i="37"/>
  <c r="AB652" i="37"/>
  <c r="AA652" i="37"/>
  <c r="Z652" i="37"/>
  <c r="Y652" i="37"/>
  <c r="X652" i="37"/>
  <c r="W652" i="37"/>
  <c r="V652" i="37"/>
  <c r="O652" i="37"/>
  <c r="N652" i="37"/>
  <c r="M652" i="37"/>
  <c r="L652" i="37"/>
  <c r="K652" i="37"/>
  <c r="J652" i="37"/>
  <c r="I652" i="37"/>
  <c r="H652" i="37"/>
  <c r="G652" i="37"/>
  <c r="F652" i="37"/>
  <c r="E652" i="37"/>
  <c r="D652" i="37"/>
  <c r="AG651" i="37"/>
  <c r="AC651" i="37"/>
  <c r="AB651" i="37"/>
  <c r="AA651" i="37"/>
  <c r="Z651" i="37"/>
  <c r="Y651" i="37"/>
  <c r="X651" i="37"/>
  <c r="W651" i="37"/>
  <c r="V651" i="37"/>
  <c r="O651" i="37"/>
  <c r="N651" i="37"/>
  <c r="M651" i="37"/>
  <c r="L651" i="37"/>
  <c r="K651" i="37"/>
  <c r="J651" i="37"/>
  <c r="I651" i="37"/>
  <c r="H651" i="37"/>
  <c r="G651" i="37"/>
  <c r="AC650" i="37"/>
  <c r="AB650" i="37"/>
  <c r="AA650" i="37"/>
  <c r="Z650" i="37"/>
  <c r="Y650" i="37"/>
  <c r="X650" i="37"/>
  <c r="W650" i="37"/>
  <c r="V650" i="37"/>
  <c r="O650" i="37"/>
  <c r="N650" i="37"/>
  <c r="M650" i="37"/>
  <c r="L650" i="37"/>
  <c r="K650" i="37"/>
  <c r="J650" i="37"/>
  <c r="I650" i="37"/>
  <c r="H650" i="37"/>
  <c r="G650" i="37"/>
  <c r="AG649" i="37"/>
  <c r="AF649" i="37"/>
  <c r="AA649" i="37"/>
  <c r="N649" i="37"/>
  <c r="M649" i="37"/>
  <c r="L649" i="37"/>
  <c r="K649" i="37"/>
  <c r="J649" i="37"/>
  <c r="I649" i="37"/>
  <c r="H649" i="37"/>
  <c r="G649" i="37"/>
  <c r="AG648" i="37"/>
  <c r="AF648" i="37"/>
  <c r="AC648" i="37"/>
  <c r="AB648" i="37"/>
  <c r="AA648" i="37"/>
  <c r="Z648" i="37"/>
  <c r="Y648" i="37"/>
  <c r="X648" i="37"/>
  <c r="W648" i="37"/>
  <c r="V648" i="37"/>
  <c r="O648" i="37"/>
  <c r="N648" i="37"/>
  <c r="M648" i="37"/>
  <c r="L648" i="37"/>
  <c r="K648" i="37"/>
  <c r="J648" i="37"/>
  <c r="I648" i="37"/>
  <c r="H648" i="37"/>
  <c r="G648" i="37"/>
  <c r="AG647" i="37"/>
  <c r="AC647" i="37"/>
  <c r="AB647" i="37"/>
  <c r="AA647" i="37"/>
  <c r="Z647" i="37"/>
  <c r="Y647" i="37"/>
  <c r="X647" i="37"/>
  <c r="W647" i="37"/>
  <c r="V647" i="37"/>
  <c r="O647" i="37"/>
  <c r="N647" i="37"/>
  <c r="M647" i="37"/>
  <c r="L647" i="37"/>
  <c r="K647" i="37"/>
  <c r="J647" i="37"/>
  <c r="I647" i="37"/>
  <c r="H647" i="37"/>
  <c r="G647" i="37"/>
  <c r="AG646" i="37"/>
  <c r="AC646" i="37"/>
  <c r="AB646" i="37"/>
  <c r="AA646" i="37"/>
  <c r="Z646" i="37"/>
  <c r="Y646" i="37"/>
  <c r="X646" i="37"/>
  <c r="W646" i="37"/>
  <c r="V646" i="37"/>
  <c r="O646" i="37"/>
  <c r="N646" i="37"/>
  <c r="M646" i="37"/>
  <c r="L646" i="37"/>
  <c r="K646" i="37"/>
  <c r="J646" i="37"/>
  <c r="I646" i="37"/>
  <c r="H646" i="37"/>
  <c r="G646" i="37"/>
  <c r="AG645" i="37"/>
  <c r="AC645" i="37"/>
  <c r="AB645" i="37"/>
  <c r="AA645" i="37"/>
  <c r="Z645" i="37"/>
  <c r="Y645" i="37"/>
  <c r="X645" i="37"/>
  <c r="W645" i="37"/>
  <c r="V645" i="37"/>
  <c r="O645" i="37"/>
  <c r="N645" i="37"/>
  <c r="M645" i="37"/>
  <c r="L645" i="37"/>
  <c r="K645" i="37"/>
  <c r="J645" i="37"/>
  <c r="I645" i="37"/>
  <c r="H645" i="37"/>
  <c r="G645" i="37"/>
  <c r="AG644" i="37"/>
  <c r="AC644" i="37"/>
  <c r="AB644" i="37"/>
  <c r="AA644" i="37"/>
  <c r="Z644" i="37"/>
  <c r="Y644" i="37"/>
  <c r="X644" i="37"/>
  <c r="W644" i="37"/>
  <c r="V644" i="37"/>
  <c r="O644" i="37"/>
  <c r="N644" i="37"/>
  <c r="M644" i="37"/>
  <c r="L644" i="37"/>
  <c r="K644" i="37"/>
  <c r="J644" i="37"/>
  <c r="I644" i="37"/>
  <c r="H644" i="37"/>
  <c r="G644" i="37"/>
  <c r="AG643" i="37"/>
  <c r="AC643" i="37"/>
  <c r="AB643" i="37"/>
  <c r="AA643" i="37"/>
  <c r="Z643" i="37"/>
  <c r="Y643" i="37"/>
  <c r="X643" i="37"/>
  <c r="W643" i="37"/>
  <c r="V643" i="37"/>
  <c r="O643" i="37"/>
  <c r="N643" i="37"/>
  <c r="M643" i="37"/>
  <c r="L643" i="37"/>
  <c r="K643" i="37"/>
  <c r="J643" i="37"/>
  <c r="I643" i="37"/>
  <c r="H643" i="37"/>
  <c r="G643" i="37"/>
  <c r="AG642" i="37"/>
  <c r="AC642" i="37"/>
  <c r="AB642" i="37"/>
  <c r="AA642" i="37"/>
  <c r="Z642" i="37"/>
  <c r="Y642" i="37"/>
  <c r="X642" i="37"/>
  <c r="W642" i="37"/>
  <c r="V642" i="37"/>
  <c r="O642" i="37"/>
  <c r="N642" i="37"/>
  <c r="M642" i="37"/>
  <c r="L642" i="37"/>
  <c r="K642" i="37"/>
  <c r="J642" i="37"/>
  <c r="I642" i="37"/>
  <c r="H642" i="37"/>
  <c r="G642" i="37"/>
  <c r="AG641" i="37"/>
  <c r="AC641" i="37"/>
  <c r="AB641" i="37"/>
  <c r="AA641" i="37"/>
  <c r="Z641" i="37"/>
  <c r="Y641" i="37"/>
  <c r="X641" i="37"/>
  <c r="W641" i="37"/>
  <c r="V641" i="37"/>
  <c r="O641" i="37"/>
  <c r="N641" i="37"/>
  <c r="M641" i="37"/>
  <c r="L641" i="37"/>
  <c r="K641" i="37"/>
  <c r="J641" i="37"/>
  <c r="I641" i="37"/>
  <c r="H641" i="37"/>
  <c r="G641" i="37"/>
  <c r="AG640" i="37"/>
  <c r="AF640" i="37"/>
  <c r="AC640" i="37"/>
  <c r="AB640" i="37"/>
  <c r="AA640" i="37"/>
  <c r="Z640" i="37"/>
  <c r="Y640" i="37"/>
  <c r="X640" i="37"/>
  <c r="W640" i="37"/>
  <c r="V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G639" i="37"/>
  <c r="AC639" i="37"/>
  <c r="AB639" i="37"/>
  <c r="AA639" i="37"/>
  <c r="Z639" i="37"/>
  <c r="Y639" i="37"/>
  <c r="X639" i="37"/>
  <c r="W639" i="37"/>
  <c r="V639" i="37"/>
  <c r="O639" i="37"/>
  <c r="N639" i="37"/>
  <c r="M639" i="37"/>
  <c r="L639" i="37"/>
  <c r="K639" i="37"/>
  <c r="J639" i="37"/>
  <c r="I639" i="37"/>
  <c r="H639" i="37"/>
  <c r="G639" i="37"/>
  <c r="AF638" i="37"/>
  <c r="AA638" i="37"/>
  <c r="N638" i="37"/>
  <c r="M638" i="37"/>
  <c r="L638" i="37"/>
  <c r="K638" i="37"/>
  <c r="J638" i="37"/>
  <c r="I638" i="37"/>
  <c r="H638" i="37"/>
  <c r="G638" i="37"/>
  <c r="F638" i="37"/>
  <c r="E638" i="37"/>
  <c r="D638" i="37"/>
  <c r="C638" i="37"/>
  <c r="AF637" i="37"/>
  <c r="AA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G636" i="37"/>
  <c r="AF636" i="37"/>
  <c r="AC636" i="37"/>
  <c r="AB636" i="37"/>
  <c r="AA636" i="37"/>
  <c r="Z636" i="37"/>
  <c r="Y636" i="37"/>
  <c r="X636" i="37"/>
  <c r="W636" i="37"/>
  <c r="V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AA635" i="37"/>
  <c r="AF634" i="37"/>
  <c r="N634" i="37"/>
  <c r="M634" i="37"/>
  <c r="L634" i="37"/>
  <c r="K634" i="37"/>
  <c r="J634" i="37"/>
  <c r="I634" i="37"/>
  <c r="H634" i="37"/>
  <c r="G634" i="37"/>
  <c r="F634" i="37"/>
  <c r="E634" i="37"/>
  <c r="D634" i="37"/>
  <c r="C634" i="37"/>
  <c r="AG632" i="37"/>
  <c r="AF632" i="37"/>
  <c r="N632" i="37"/>
  <c r="M632" i="37"/>
  <c r="L632" i="37"/>
  <c r="K632" i="37"/>
  <c r="J632" i="37"/>
  <c r="I632" i="37"/>
  <c r="H632" i="37"/>
  <c r="G632" i="37"/>
  <c r="AG631" i="37"/>
  <c r="AC631" i="37"/>
  <c r="AB631" i="37"/>
  <c r="AA631" i="37"/>
  <c r="Z631" i="37"/>
  <c r="Y631" i="37"/>
  <c r="X631" i="37"/>
  <c r="W631" i="37"/>
  <c r="V631" i="37"/>
  <c r="O631" i="37"/>
  <c r="N631" i="37"/>
  <c r="M631" i="37"/>
  <c r="L631" i="37"/>
  <c r="K631" i="37"/>
  <c r="J631" i="37"/>
  <c r="I631" i="37"/>
  <c r="H631" i="37"/>
  <c r="G631" i="37"/>
  <c r="AC630" i="37"/>
  <c r="AB630" i="37"/>
  <c r="AA630" i="37"/>
  <c r="Z630" i="37"/>
  <c r="Y630" i="37"/>
  <c r="X630" i="37"/>
  <c r="W630" i="37"/>
  <c r="V630" i="37"/>
  <c r="O630" i="37"/>
  <c r="N630" i="37"/>
  <c r="M630" i="37"/>
  <c r="L630" i="37"/>
  <c r="K630" i="37"/>
  <c r="J630" i="37"/>
  <c r="I630" i="37"/>
  <c r="H630" i="37"/>
  <c r="G630" i="37"/>
  <c r="AG628" i="37"/>
  <c r="AG627" i="37"/>
  <c r="AC627" i="37"/>
  <c r="AB627" i="37"/>
  <c r="AA627" i="37"/>
  <c r="Z627" i="37"/>
  <c r="Y627" i="37"/>
  <c r="X627" i="37"/>
  <c r="W627" i="37"/>
  <c r="V627" i="37"/>
  <c r="O627" i="37"/>
  <c r="AC626" i="37"/>
  <c r="AB626" i="37"/>
  <c r="AA626" i="37"/>
  <c r="Z626" i="37"/>
  <c r="Y626" i="37"/>
  <c r="X626" i="37"/>
  <c r="W626" i="37"/>
  <c r="V626" i="37"/>
  <c r="O626" i="37"/>
  <c r="N625" i="37"/>
  <c r="M625" i="37"/>
  <c r="L625" i="37"/>
  <c r="K625" i="37"/>
  <c r="J625" i="37"/>
  <c r="I625" i="37"/>
  <c r="H625" i="37"/>
  <c r="G625" i="37"/>
  <c r="AG624" i="37"/>
  <c r="N624" i="37"/>
  <c r="M624" i="37"/>
  <c r="L624" i="37"/>
  <c r="K624" i="37"/>
  <c r="J624" i="37"/>
  <c r="I624" i="37"/>
  <c r="H624" i="37"/>
  <c r="G624" i="37"/>
  <c r="AG623" i="37"/>
  <c r="AC623" i="37"/>
  <c r="AB623" i="37"/>
  <c r="AA623" i="37"/>
  <c r="Z623" i="37"/>
  <c r="Y623" i="37"/>
  <c r="X623" i="37"/>
  <c r="W623" i="37"/>
  <c r="V623" i="37"/>
  <c r="O623" i="37"/>
  <c r="N623" i="37"/>
  <c r="M623" i="37"/>
  <c r="L623" i="37"/>
  <c r="K623" i="37"/>
  <c r="J623" i="37"/>
  <c r="I623" i="37"/>
  <c r="H623" i="37"/>
  <c r="G623" i="37"/>
  <c r="AG622" i="37"/>
  <c r="AC622" i="37"/>
  <c r="AB622" i="37"/>
  <c r="AA622" i="37"/>
  <c r="Z622" i="37"/>
  <c r="Y622" i="37"/>
  <c r="X622" i="37"/>
  <c r="W622" i="37"/>
  <c r="V622" i="37"/>
  <c r="O622" i="37"/>
  <c r="N622" i="37"/>
  <c r="M622" i="37"/>
  <c r="L622" i="37"/>
  <c r="K622" i="37"/>
  <c r="J622" i="37"/>
  <c r="I622" i="37"/>
  <c r="H622" i="37"/>
  <c r="G622" i="37"/>
  <c r="AC621" i="37"/>
  <c r="AB621" i="37"/>
  <c r="AA621" i="37"/>
  <c r="Z621" i="37"/>
  <c r="Y621" i="37"/>
  <c r="X621" i="37"/>
  <c r="W621" i="37"/>
  <c r="V621" i="37"/>
  <c r="O621" i="37"/>
  <c r="N621" i="37"/>
  <c r="M621" i="37"/>
  <c r="L621" i="37"/>
  <c r="K621" i="37"/>
  <c r="J621" i="37"/>
  <c r="I621" i="37"/>
  <c r="H621" i="37"/>
  <c r="G621" i="37"/>
  <c r="AG620" i="37"/>
  <c r="N620" i="37"/>
  <c r="M620" i="37"/>
  <c r="L620" i="37"/>
  <c r="K620" i="37"/>
  <c r="J620" i="37"/>
  <c r="I620" i="37"/>
  <c r="H620" i="37"/>
  <c r="G620" i="37"/>
  <c r="AG619" i="37"/>
  <c r="AC619" i="37"/>
  <c r="AB619" i="37"/>
  <c r="AA619" i="37"/>
  <c r="Z619" i="37"/>
  <c r="Y619" i="37"/>
  <c r="X619" i="37"/>
  <c r="W619" i="37"/>
  <c r="V619" i="37"/>
  <c r="O619" i="37"/>
  <c r="N619" i="37"/>
  <c r="M619" i="37"/>
  <c r="L619" i="37"/>
  <c r="K619" i="37"/>
  <c r="J619" i="37"/>
  <c r="I619" i="37"/>
  <c r="H619" i="37"/>
  <c r="G619" i="37"/>
  <c r="AG618" i="37"/>
  <c r="AC618" i="37"/>
  <c r="AB618" i="37"/>
  <c r="AA618" i="37"/>
  <c r="Z618" i="37"/>
  <c r="Y618" i="37"/>
  <c r="X618" i="37"/>
  <c r="W618" i="37"/>
  <c r="V618" i="37"/>
  <c r="O618" i="37"/>
  <c r="N618" i="37"/>
  <c r="M618" i="37"/>
  <c r="L618" i="37"/>
  <c r="K618" i="37"/>
  <c r="J618" i="37"/>
  <c r="I618" i="37"/>
  <c r="H618" i="37"/>
  <c r="G618" i="37"/>
  <c r="AG617" i="37"/>
  <c r="AF617" i="37"/>
  <c r="AC617" i="37"/>
  <c r="AB617" i="37"/>
  <c r="AA617" i="37"/>
  <c r="Z617" i="37"/>
  <c r="Y617" i="37"/>
  <c r="X617" i="37"/>
  <c r="W617" i="37"/>
  <c r="V617" i="37"/>
  <c r="O617" i="37"/>
  <c r="N617" i="37"/>
  <c r="M617" i="37"/>
  <c r="L617" i="37"/>
  <c r="K617" i="37"/>
  <c r="J617" i="37"/>
  <c r="I617" i="37"/>
  <c r="H617" i="37"/>
  <c r="G617" i="37"/>
  <c r="AG616" i="37"/>
  <c r="AF616" i="37"/>
  <c r="AC616" i="37"/>
  <c r="AB616" i="37"/>
  <c r="AA616" i="37"/>
  <c r="Z616" i="37"/>
  <c r="Y616" i="37"/>
  <c r="X616" i="37"/>
  <c r="W616" i="37"/>
  <c r="V616" i="37"/>
  <c r="O616" i="37"/>
  <c r="N616" i="37"/>
  <c r="M616" i="37"/>
  <c r="L616" i="37"/>
  <c r="K616" i="37"/>
  <c r="J616" i="37"/>
  <c r="I616" i="37"/>
  <c r="H616" i="37"/>
  <c r="G616" i="37"/>
  <c r="E616" i="37"/>
  <c r="AC614" i="37"/>
  <c r="AB614" i="37"/>
  <c r="AA614" i="37"/>
  <c r="Z614" i="37"/>
  <c r="Y614" i="37"/>
  <c r="X614" i="37"/>
  <c r="W614" i="37"/>
  <c r="V614" i="37"/>
  <c r="O614" i="37"/>
  <c r="N614" i="37"/>
  <c r="M614" i="37"/>
  <c r="L614" i="37"/>
  <c r="K614" i="37"/>
  <c r="J614" i="37"/>
  <c r="I614" i="37"/>
  <c r="H614" i="37"/>
  <c r="G614" i="37"/>
  <c r="F614" i="37"/>
  <c r="AC613" i="37"/>
  <c r="AB613" i="37"/>
  <c r="AA613" i="37"/>
  <c r="Z613" i="37"/>
  <c r="Y613" i="37"/>
  <c r="X613" i="37"/>
  <c r="W613" i="37"/>
  <c r="V613" i="37"/>
  <c r="O613" i="37"/>
  <c r="N613" i="37"/>
  <c r="M613" i="37"/>
  <c r="L613" i="37"/>
  <c r="K613" i="37"/>
  <c r="J613" i="37"/>
  <c r="I613" i="37"/>
  <c r="H613" i="37"/>
  <c r="G613" i="37"/>
  <c r="AC612" i="37"/>
  <c r="AB612" i="37"/>
  <c r="AA612" i="37"/>
  <c r="Z612" i="37"/>
  <c r="Y612" i="37"/>
  <c r="X612" i="37"/>
  <c r="W612" i="37"/>
  <c r="V612" i="37"/>
  <c r="O612" i="37"/>
  <c r="N612" i="37"/>
  <c r="M612" i="37"/>
  <c r="L612" i="37"/>
  <c r="K612" i="37"/>
  <c r="J612" i="37"/>
  <c r="I612" i="37"/>
  <c r="H612" i="37"/>
  <c r="G612" i="37"/>
  <c r="N611" i="37"/>
  <c r="M611" i="37"/>
  <c r="L611" i="37"/>
  <c r="K611" i="37"/>
  <c r="J611" i="37"/>
  <c r="I611" i="37"/>
  <c r="H611" i="37"/>
  <c r="G611" i="37"/>
  <c r="AG610" i="37"/>
  <c r="AF610" i="37"/>
  <c r="AC610" i="37"/>
  <c r="AB610" i="37"/>
  <c r="AA610" i="37"/>
  <c r="Z610" i="37"/>
  <c r="Y610" i="37"/>
  <c r="X610" i="37"/>
  <c r="W610" i="37"/>
  <c r="V610" i="37"/>
  <c r="O610" i="37"/>
  <c r="N610" i="37"/>
  <c r="M610" i="37"/>
  <c r="L610" i="37"/>
  <c r="K610" i="37"/>
  <c r="J610" i="37"/>
  <c r="I610" i="37"/>
  <c r="H610" i="37"/>
  <c r="G610" i="37"/>
  <c r="AG609" i="37"/>
  <c r="AF609" i="37"/>
  <c r="AC609" i="37"/>
  <c r="AB609" i="37"/>
  <c r="AA609" i="37"/>
  <c r="Z609" i="37"/>
  <c r="Y609" i="37"/>
  <c r="X609" i="37"/>
  <c r="W609" i="37"/>
  <c r="V609" i="37"/>
  <c r="O609" i="37"/>
  <c r="N609" i="37"/>
  <c r="M609" i="37"/>
  <c r="L609" i="37"/>
  <c r="K609" i="37"/>
  <c r="J609" i="37"/>
  <c r="I609" i="37"/>
  <c r="H609" i="37"/>
  <c r="G609" i="37"/>
  <c r="F609" i="37"/>
  <c r="AG608" i="37"/>
  <c r="AC608" i="37"/>
  <c r="AB608" i="37"/>
  <c r="AA608" i="37"/>
  <c r="Z608" i="37"/>
  <c r="Y608" i="37"/>
  <c r="X608" i="37"/>
  <c r="W608" i="37"/>
  <c r="V608" i="37"/>
  <c r="O608" i="37"/>
  <c r="N608" i="37"/>
  <c r="M608" i="37"/>
  <c r="L608" i="37"/>
  <c r="K608" i="37"/>
  <c r="J608" i="37"/>
  <c r="I608" i="37"/>
  <c r="H608" i="37"/>
  <c r="G608" i="37"/>
  <c r="F608" i="37"/>
  <c r="AF607" i="37"/>
  <c r="AC607" i="37"/>
  <c r="AB607" i="37"/>
  <c r="AA607" i="37"/>
  <c r="Z607" i="37"/>
  <c r="Y607" i="37"/>
  <c r="X607" i="37"/>
  <c r="W607" i="37"/>
  <c r="V607" i="37"/>
  <c r="O607" i="37"/>
  <c r="N607" i="37"/>
  <c r="M607" i="37"/>
  <c r="L607" i="37"/>
  <c r="K607" i="37"/>
  <c r="J607" i="37"/>
  <c r="I607" i="37"/>
  <c r="H607" i="37"/>
  <c r="G607" i="37"/>
  <c r="F607" i="37"/>
  <c r="AG606" i="37"/>
  <c r="AF606" i="37"/>
  <c r="N606" i="37"/>
  <c r="M606" i="37"/>
  <c r="L606" i="37"/>
  <c r="K606" i="37"/>
  <c r="J606" i="37"/>
  <c r="I606" i="37"/>
  <c r="H606" i="37"/>
  <c r="G606" i="37"/>
  <c r="F606" i="37"/>
  <c r="AG605" i="37"/>
  <c r="AC605" i="37"/>
  <c r="AB605" i="37"/>
  <c r="AA605" i="37"/>
  <c r="Z605" i="37"/>
  <c r="Y605" i="37"/>
  <c r="X605" i="37"/>
  <c r="W605" i="37"/>
  <c r="V605" i="37"/>
  <c r="O605" i="37"/>
  <c r="N605" i="37"/>
  <c r="M605" i="37"/>
  <c r="L605" i="37"/>
  <c r="K605" i="37"/>
  <c r="J605" i="37"/>
  <c r="I605" i="37"/>
  <c r="H605" i="37"/>
  <c r="G605" i="37"/>
  <c r="F605" i="37"/>
  <c r="E605" i="37"/>
  <c r="D605" i="37"/>
  <c r="AG604" i="37"/>
  <c r="AF604" i="37"/>
  <c r="AC604" i="37"/>
  <c r="AB604" i="37"/>
  <c r="AA604" i="37"/>
  <c r="Z604" i="37"/>
  <c r="Y604" i="37"/>
  <c r="X604" i="37"/>
  <c r="W604" i="37"/>
  <c r="V604" i="37"/>
  <c r="O604" i="37"/>
  <c r="N604" i="37"/>
  <c r="M604" i="37"/>
  <c r="L604" i="37"/>
  <c r="K604" i="37"/>
  <c r="J604" i="37"/>
  <c r="I604" i="37"/>
  <c r="H604" i="37"/>
  <c r="G604" i="37"/>
  <c r="F604" i="37"/>
  <c r="AG603" i="37"/>
  <c r="AC603" i="37"/>
  <c r="AB603" i="37"/>
  <c r="AA603" i="37"/>
  <c r="Z603" i="37"/>
  <c r="Y603" i="37"/>
  <c r="X603" i="37"/>
  <c r="W603" i="37"/>
  <c r="V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G602" i="37"/>
  <c r="AF602" i="37"/>
  <c r="AC602" i="37"/>
  <c r="AB602" i="37"/>
  <c r="AA602" i="37"/>
  <c r="Z602" i="37"/>
  <c r="Y602" i="37"/>
  <c r="X602" i="37"/>
  <c r="W602" i="37"/>
  <c r="V602" i="37"/>
  <c r="O602" i="37"/>
  <c r="N602" i="37"/>
  <c r="M602" i="37"/>
  <c r="L602" i="37"/>
  <c r="K602" i="37"/>
  <c r="J602" i="37"/>
  <c r="I602" i="37"/>
  <c r="H602" i="37"/>
  <c r="G602" i="37"/>
  <c r="AG601" i="37"/>
  <c r="N601" i="37"/>
  <c r="M601" i="37"/>
  <c r="L601" i="37"/>
  <c r="K601" i="37"/>
  <c r="J601" i="37"/>
  <c r="I601" i="37"/>
  <c r="H601" i="37"/>
  <c r="G601" i="37"/>
  <c r="F601" i="37"/>
  <c r="E601" i="37"/>
  <c r="D601" i="37"/>
  <c r="C601" i="37"/>
  <c r="AG600" i="37"/>
  <c r="AC600" i="37"/>
  <c r="AB600" i="37"/>
  <c r="AA600" i="37"/>
  <c r="Z600" i="37"/>
  <c r="Y600" i="37"/>
  <c r="X600" i="37"/>
  <c r="W600" i="37"/>
  <c r="V600" i="37"/>
  <c r="O600" i="37"/>
  <c r="N600" i="37"/>
  <c r="M600" i="37"/>
  <c r="L600" i="37"/>
  <c r="K600" i="37"/>
  <c r="J600" i="37"/>
  <c r="I600" i="37"/>
  <c r="H600" i="37"/>
  <c r="G600" i="37"/>
  <c r="AG599" i="37"/>
  <c r="AC599" i="37"/>
  <c r="AB599" i="37"/>
  <c r="AA599" i="37"/>
  <c r="Z599" i="37"/>
  <c r="Y599" i="37"/>
  <c r="X599" i="37"/>
  <c r="W599" i="37"/>
  <c r="V599" i="37"/>
  <c r="O599" i="37"/>
  <c r="N599" i="37"/>
  <c r="M599" i="37"/>
  <c r="L599" i="37"/>
  <c r="K599" i="37"/>
  <c r="J599" i="37"/>
  <c r="I599" i="37"/>
  <c r="H599" i="37"/>
  <c r="G599" i="37"/>
  <c r="AG598" i="37"/>
  <c r="AC598" i="37"/>
  <c r="AB598" i="37"/>
  <c r="AA598" i="37"/>
  <c r="Z598" i="37"/>
  <c r="Y598" i="37"/>
  <c r="X598" i="37"/>
  <c r="W598" i="37"/>
  <c r="V598" i="37"/>
  <c r="O598" i="37"/>
  <c r="N598" i="37"/>
  <c r="M598" i="37"/>
  <c r="L598" i="37"/>
  <c r="K598" i="37"/>
  <c r="J598" i="37"/>
  <c r="I598" i="37"/>
  <c r="H598" i="37"/>
  <c r="G598" i="37"/>
  <c r="AG597" i="37"/>
  <c r="AC597" i="37"/>
  <c r="AB597" i="37"/>
  <c r="AA597" i="37"/>
  <c r="Z597" i="37"/>
  <c r="Y597" i="37"/>
  <c r="X597" i="37"/>
  <c r="W597" i="37"/>
  <c r="V597" i="37"/>
  <c r="O597" i="37"/>
  <c r="N597" i="37"/>
  <c r="M597" i="37"/>
  <c r="L597" i="37"/>
  <c r="K597" i="37"/>
  <c r="J597" i="37"/>
  <c r="I597" i="37"/>
  <c r="H597" i="37"/>
  <c r="G597" i="37"/>
  <c r="F597" i="37"/>
  <c r="AG596" i="37"/>
  <c r="AC596" i="37"/>
  <c r="AB596" i="37"/>
  <c r="AA596" i="37"/>
  <c r="Z596" i="37"/>
  <c r="Y596" i="37"/>
  <c r="X596" i="37"/>
  <c r="W596" i="37"/>
  <c r="V596" i="37"/>
  <c r="O596" i="37"/>
  <c r="N596" i="37"/>
  <c r="M596" i="37"/>
  <c r="L596" i="37"/>
  <c r="K596" i="37"/>
  <c r="J596" i="37"/>
  <c r="I596" i="37"/>
  <c r="H596" i="37"/>
  <c r="G596" i="37"/>
  <c r="AG595" i="37"/>
  <c r="AC595" i="37"/>
  <c r="AB595" i="37"/>
  <c r="AA595" i="37"/>
  <c r="Z595" i="37"/>
  <c r="Y595" i="37"/>
  <c r="X595" i="37"/>
  <c r="W595" i="37"/>
  <c r="V595" i="37"/>
  <c r="O595" i="37"/>
  <c r="N595" i="37"/>
  <c r="M595" i="37"/>
  <c r="L595" i="37"/>
  <c r="K595" i="37"/>
  <c r="J595" i="37"/>
  <c r="I595" i="37"/>
  <c r="H595" i="37"/>
  <c r="G595" i="37"/>
  <c r="AG594" i="37"/>
  <c r="AC594" i="37"/>
  <c r="AB594" i="37"/>
  <c r="AA594" i="37"/>
  <c r="Z594" i="37"/>
  <c r="Y594" i="37"/>
  <c r="X594" i="37"/>
  <c r="W594" i="37"/>
  <c r="V594" i="37"/>
  <c r="O594" i="37"/>
  <c r="N594" i="37"/>
  <c r="M594" i="37"/>
  <c r="L594" i="37"/>
  <c r="K594" i="37"/>
  <c r="J594" i="37"/>
  <c r="I594" i="37"/>
  <c r="H594" i="37"/>
  <c r="G594" i="37"/>
  <c r="AG593" i="37"/>
  <c r="AC593" i="37"/>
  <c r="AB593" i="37"/>
  <c r="AA593" i="37"/>
  <c r="Z593" i="37"/>
  <c r="Y593" i="37"/>
  <c r="X593" i="37"/>
  <c r="W593" i="37"/>
  <c r="V593" i="37"/>
  <c r="O593" i="37"/>
  <c r="N593" i="37"/>
  <c r="M593" i="37"/>
  <c r="L593" i="37"/>
  <c r="K593" i="37"/>
  <c r="J593" i="37"/>
  <c r="I593" i="37"/>
  <c r="H593" i="37"/>
  <c r="G593" i="37"/>
  <c r="AG592" i="37"/>
  <c r="AC592" i="37"/>
  <c r="AB592" i="37"/>
  <c r="AA592" i="37"/>
  <c r="Z592" i="37"/>
  <c r="Y592" i="37"/>
  <c r="X592" i="37"/>
  <c r="W592" i="37"/>
  <c r="V592" i="37"/>
  <c r="O592" i="37"/>
  <c r="N592" i="37"/>
  <c r="M592" i="37"/>
  <c r="L592" i="37"/>
  <c r="K592" i="37"/>
  <c r="J592" i="37"/>
  <c r="I592" i="37"/>
  <c r="H592" i="37"/>
  <c r="G592" i="37"/>
  <c r="AG591" i="37"/>
  <c r="AC591" i="37"/>
  <c r="AB591" i="37"/>
  <c r="AA591" i="37"/>
  <c r="Z591" i="37"/>
  <c r="Y591" i="37"/>
  <c r="X591" i="37"/>
  <c r="W591" i="37"/>
  <c r="V591" i="37"/>
  <c r="O591" i="37"/>
  <c r="N591" i="37"/>
  <c r="M591" i="37"/>
  <c r="L591" i="37"/>
  <c r="K591" i="37"/>
  <c r="J591" i="37"/>
  <c r="I591" i="37"/>
  <c r="H591" i="37"/>
  <c r="G591" i="37"/>
  <c r="AG590" i="37"/>
  <c r="AC590" i="37"/>
  <c r="AB590" i="37"/>
  <c r="AA590" i="37"/>
  <c r="Z590" i="37"/>
  <c r="Y590" i="37"/>
  <c r="X590" i="37"/>
  <c r="W590" i="37"/>
  <c r="V590" i="37"/>
  <c r="O590" i="37"/>
  <c r="N590" i="37"/>
  <c r="M590" i="37"/>
  <c r="L590" i="37"/>
  <c r="K590" i="37"/>
  <c r="J590" i="37"/>
  <c r="I590" i="37"/>
  <c r="H590" i="37"/>
  <c r="G590" i="37"/>
  <c r="AG589" i="37"/>
  <c r="AC589" i="37"/>
  <c r="AB589" i="37"/>
  <c r="AA589" i="37"/>
  <c r="Z589" i="37"/>
  <c r="Y589" i="37"/>
  <c r="X589" i="37"/>
  <c r="W589" i="37"/>
  <c r="V589" i="37"/>
  <c r="O589" i="37"/>
  <c r="N589" i="37"/>
  <c r="M589" i="37"/>
  <c r="L589" i="37"/>
  <c r="K589" i="37"/>
  <c r="J589" i="37"/>
  <c r="I589" i="37"/>
  <c r="H589" i="37"/>
  <c r="G589" i="37"/>
  <c r="AC588" i="37"/>
  <c r="AB588" i="37"/>
  <c r="AA588" i="37"/>
  <c r="Z588" i="37"/>
  <c r="Y588" i="37"/>
  <c r="X588" i="37"/>
  <c r="W588" i="37"/>
  <c r="V588" i="37"/>
  <c r="O588" i="37"/>
  <c r="N588" i="37"/>
  <c r="M588" i="37"/>
  <c r="L588" i="37"/>
  <c r="K588" i="37"/>
  <c r="J588" i="37"/>
  <c r="I588" i="37"/>
  <c r="H588" i="37"/>
  <c r="G588" i="37"/>
  <c r="AG587" i="37"/>
  <c r="AF587" i="37"/>
  <c r="N587" i="37"/>
  <c r="M587" i="37"/>
  <c r="L587" i="37"/>
  <c r="K587" i="37"/>
  <c r="J587" i="37"/>
  <c r="I587" i="37"/>
  <c r="H587" i="37"/>
  <c r="G587" i="37"/>
  <c r="AG586" i="37"/>
  <c r="AF586" i="37"/>
  <c r="AC586" i="37"/>
  <c r="AB586" i="37"/>
  <c r="AA586" i="37"/>
  <c r="Z586" i="37"/>
  <c r="Y586" i="37"/>
  <c r="X586" i="37"/>
  <c r="W586" i="37"/>
  <c r="V586" i="37"/>
  <c r="O586" i="37"/>
  <c r="N586" i="37"/>
  <c r="M586" i="37"/>
  <c r="L586" i="37"/>
  <c r="K586" i="37"/>
  <c r="J586" i="37"/>
  <c r="I586" i="37"/>
  <c r="H586" i="37"/>
  <c r="G586" i="37"/>
  <c r="AG585" i="37"/>
  <c r="AC585" i="37"/>
  <c r="AB585" i="37"/>
  <c r="AA585" i="37"/>
  <c r="Z585" i="37"/>
  <c r="Y585" i="37"/>
  <c r="X585" i="37"/>
  <c r="W585" i="37"/>
  <c r="V585" i="37"/>
  <c r="O585" i="37"/>
  <c r="N585" i="37"/>
  <c r="M585" i="37"/>
  <c r="L585" i="37"/>
  <c r="K585" i="37"/>
  <c r="J585" i="37"/>
  <c r="I585" i="37"/>
  <c r="H585" i="37"/>
  <c r="G585" i="37"/>
  <c r="AG584" i="37"/>
  <c r="AC584" i="37"/>
  <c r="AB584" i="37"/>
  <c r="AA584" i="37"/>
  <c r="Z584" i="37"/>
  <c r="Y584" i="37"/>
  <c r="X584" i="37"/>
  <c r="W584" i="37"/>
  <c r="V584" i="37"/>
  <c r="O584" i="37"/>
  <c r="N584" i="37"/>
  <c r="M584" i="37"/>
  <c r="L584" i="37"/>
  <c r="K584" i="37"/>
  <c r="J584" i="37"/>
  <c r="I584" i="37"/>
  <c r="H584" i="37"/>
  <c r="G584" i="37"/>
  <c r="AG583" i="37"/>
  <c r="AC583" i="37"/>
  <c r="AB583" i="37"/>
  <c r="AA583" i="37"/>
  <c r="Z583" i="37"/>
  <c r="Y583" i="37"/>
  <c r="X583" i="37"/>
  <c r="W583" i="37"/>
  <c r="V583" i="37"/>
  <c r="O583" i="37"/>
  <c r="N583" i="37"/>
  <c r="M583" i="37"/>
  <c r="L583" i="37"/>
  <c r="K583" i="37"/>
  <c r="J583" i="37"/>
  <c r="I583" i="37"/>
  <c r="H583" i="37"/>
  <c r="G583" i="37"/>
  <c r="AG582" i="37"/>
  <c r="AC582" i="37"/>
  <c r="AB582" i="37"/>
  <c r="AA582" i="37"/>
  <c r="Z582" i="37"/>
  <c r="Y582" i="37"/>
  <c r="X582" i="37"/>
  <c r="W582" i="37"/>
  <c r="V582" i="37"/>
  <c r="O582" i="37"/>
  <c r="N582" i="37"/>
  <c r="M582" i="37"/>
  <c r="L582" i="37"/>
  <c r="K582" i="37"/>
  <c r="J582" i="37"/>
  <c r="I582" i="37"/>
  <c r="H582" i="37"/>
  <c r="G582" i="37"/>
  <c r="AG581" i="37"/>
  <c r="AC581" i="37"/>
  <c r="AB581" i="37"/>
  <c r="AA581" i="37"/>
  <c r="Z581" i="37"/>
  <c r="Y581" i="37"/>
  <c r="X581" i="37"/>
  <c r="W581" i="37"/>
  <c r="V581" i="37"/>
  <c r="O581" i="37"/>
  <c r="N581" i="37"/>
  <c r="M581" i="37"/>
  <c r="L581" i="37"/>
  <c r="K581" i="37"/>
  <c r="J581" i="37"/>
  <c r="I581" i="37"/>
  <c r="H581" i="37"/>
  <c r="G581" i="37"/>
  <c r="AG580" i="37"/>
  <c r="AC580" i="37"/>
  <c r="AB580" i="37"/>
  <c r="AA580" i="37"/>
  <c r="Z580" i="37"/>
  <c r="Y580" i="37"/>
  <c r="X580" i="37"/>
  <c r="W580" i="37"/>
  <c r="V580" i="37"/>
  <c r="O580" i="37"/>
  <c r="N580" i="37"/>
  <c r="M580" i="37"/>
  <c r="L580" i="37"/>
  <c r="K580" i="37"/>
  <c r="J580" i="37"/>
  <c r="I580" i="37"/>
  <c r="H580" i="37"/>
  <c r="G580" i="37"/>
  <c r="AG579" i="37"/>
  <c r="AC579" i="37"/>
  <c r="AB579" i="37"/>
  <c r="AA579" i="37"/>
  <c r="Z579" i="37"/>
  <c r="Y579" i="37"/>
  <c r="X579" i="37"/>
  <c r="W579" i="37"/>
  <c r="V579" i="37"/>
  <c r="O579" i="37"/>
  <c r="N579" i="37"/>
  <c r="M579" i="37"/>
  <c r="L579" i="37"/>
  <c r="K579" i="37"/>
  <c r="J579" i="37"/>
  <c r="I579" i="37"/>
  <c r="H579" i="37"/>
  <c r="G579" i="37"/>
  <c r="AG578" i="37"/>
  <c r="AC578" i="37"/>
  <c r="AB578" i="37"/>
  <c r="AA578" i="37"/>
  <c r="Z578" i="37"/>
  <c r="Y578" i="37"/>
  <c r="X578" i="37"/>
  <c r="W578" i="37"/>
  <c r="V578" i="37"/>
  <c r="O578" i="37"/>
  <c r="N578" i="37"/>
  <c r="M578" i="37"/>
  <c r="L578" i="37"/>
  <c r="K578" i="37"/>
  <c r="J578" i="37"/>
  <c r="I578" i="37"/>
  <c r="H578" i="37"/>
  <c r="G578" i="37"/>
  <c r="AG577" i="37"/>
  <c r="AC577" i="37"/>
  <c r="AB577" i="37"/>
  <c r="AA577" i="37"/>
  <c r="Z577" i="37"/>
  <c r="Y577" i="37"/>
  <c r="X577" i="37"/>
  <c r="W577" i="37"/>
  <c r="V577" i="37"/>
  <c r="O577" i="37"/>
  <c r="N577" i="37"/>
  <c r="M577" i="37"/>
  <c r="L577" i="37"/>
  <c r="K577" i="37"/>
  <c r="J577" i="37"/>
  <c r="I577" i="37"/>
  <c r="H577" i="37"/>
  <c r="G577" i="37"/>
  <c r="AF576" i="37"/>
  <c r="N576" i="37"/>
  <c r="M576" i="37"/>
  <c r="L576" i="37"/>
  <c r="K576" i="37"/>
  <c r="J576" i="37"/>
  <c r="I576" i="37"/>
  <c r="H576" i="37"/>
  <c r="G576" i="37"/>
  <c r="F576" i="37"/>
  <c r="E576" i="37"/>
  <c r="D576" i="37"/>
  <c r="C576" i="37"/>
  <c r="AF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F573" i="37"/>
  <c r="N573" i="37"/>
  <c r="M573" i="37"/>
  <c r="L573" i="37"/>
  <c r="K573" i="37"/>
  <c r="J573" i="37"/>
  <c r="I573" i="37"/>
  <c r="H573" i="37"/>
  <c r="G573" i="37"/>
  <c r="F573" i="37"/>
  <c r="E573" i="37"/>
  <c r="D573" i="37"/>
  <c r="C573" i="37"/>
  <c r="AG571" i="37"/>
  <c r="AA571" i="37"/>
  <c r="N571" i="37"/>
  <c r="M571" i="37"/>
  <c r="L571" i="37"/>
  <c r="K571" i="37"/>
  <c r="J571" i="37"/>
  <c r="I571" i="37"/>
  <c r="H571" i="37"/>
  <c r="G571" i="37"/>
  <c r="AC570" i="37"/>
  <c r="AB570" i="37"/>
  <c r="AA570" i="37"/>
  <c r="Z570" i="37"/>
  <c r="Y570" i="37"/>
  <c r="X570" i="37"/>
  <c r="W570" i="37"/>
  <c r="V570" i="37"/>
  <c r="O570" i="37"/>
  <c r="N570" i="37"/>
  <c r="M570" i="37"/>
  <c r="L570" i="37"/>
  <c r="K570" i="37"/>
  <c r="J570" i="37"/>
  <c r="I570" i="37"/>
  <c r="H570" i="37"/>
  <c r="G570" i="37"/>
  <c r="AC569" i="37"/>
  <c r="AB569" i="37"/>
  <c r="AA569" i="37"/>
  <c r="Z569" i="37"/>
  <c r="Y569" i="37"/>
  <c r="X569" i="37"/>
  <c r="W569" i="37"/>
  <c r="V569" i="37"/>
  <c r="O569" i="37"/>
  <c r="N569" i="37"/>
  <c r="M569" i="37"/>
  <c r="L569" i="37"/>
  <c r="K569" i="37"/>
  <c r="J569" i="37"/>
  <c r="I569" i="37"/>
  <c r="H569" i="37"/>
  <c r="G569" i="37"/>
  <c r="AC568" i="37"/>
  <c r="AB568" i="37"/>
  <c r="AA568" i="37"/>
  <c r="Z568" i="37"/>
  <c r="Y568" i="37"/>
  <c r="X568" i="37"/>
  <c r="W568" i="37"/>
  <c r="V568" i="37"/>
  <c r="O568" i="37"/>
  <c r="N568" i="37"/>
  <c r="M568" i="37"/>
  <c r="L568" i="37"/>
  <c r="K568" i="37"/>
  <c r="J568" i="37"/>
  <c r="I568" i="37"/>
  <c r="H568" i="37"/>
  <c r="G568" i="37"/>
  <c r="AG567" i="37"/>
  <c r="AF567" i="37"/>
  <c r="AA567" i="37"/>
  <c r="AA566" i="37"/>
  <c r="Y566" i="37"/>
  <c r="X566" i="37"/>
  <c r="AA565" i="37"/>
  <c r="Y565" i="37"/>
  <c r="X565" i="37"/>
  <c r="AG564" i="37"/>
  <c r="AC564" i="37"/>
  <c r="AB564" i="37"/>
  <c r="AA564" i="37"/>
  <c r="Z564" i="37"/>
  <c r="Y564" i="37"/>
  <c r="X564" i="37"/>
  <c r="W564" i="37"/>
  <c r="V564" i="37"/>
  <c r="O564" i="37"/>
  <c r="N564" i="37"/>
  <c r="M564" i="37"/>
  <c r="L564" i="37"/>
  <c r="K564" i="37"/>
  <c r="J564" i="37"/>
  <c r="I564" i="37"/>
  <c r="H564" i="37"/>
  <c r="G564" i="37"/>
  <c r="F564" i="37"/>
  <c r="E564" i="37"/>
  <c r="D564" i="37"/>
  <c r="C564" i="37"/>
  <c r="AG563" i="37"/>
  <c r="N563" i="37"/>
  <c r="M563" i="37"/>
  <c r="L563" i="37"/>
  <c r="K563" i="37"/>
  <c r="J563" i="37"/>
  <c r="I563" i="37"/>
  <c r="H563" i="37"/>
  <c r="G563" i="37"/>
  <c r="AG562" i="37"/>
  <c r="AA562" i="37"/>
  <c r="N562" i="37"/>
  <c r="M562" i="37"/>
  <c r="L562" i="37"/>
  <c r="K562" i="37"/>
  <c r="J562" i="37"/>
  <c r="I562" i="37"/>
  <c r="H562" i="37"/>
  <c r="G562" i="37"/>
  <c r="AE561" i="37"/>
  <c r="AD561" i="37"/>
  <c r="AC561" i="37"/>
  <c r="AB561" i="37"/>
  <c r="AA561" i="37"/>
  <c r="Z561" i="37"/>
  <c r="Y561" i="37"/>
  <c r="X561" i="37"/>
  <c r="W561" i="37"/>
  <c r="V561" i="37"/>
  <c r="O561" i="37"/>
  <c r="N561" i="37"/>
  <c r="M561" i="37"/>
  <c r="L561" i="37"/>
  <c r="K561" i="37"/>
  <c r="J561" i="37"/>
  <c r="I561" i="37"/>
  <c r="H561" i="37"/>
  <c r="G561" i="37"/>
  <c r="AG560" i="37"/>
  <c r="AC560" i="37"/>
  <c r="AB560" i="37"/>
  <c r="AA560" i="37"/>
  <c r="Z560" i="37"/>
  <c r="Y560" i="37"/>
  <c r="X560" i="37"/>
  <c r="W560" i="37"/>
  <c r="V560" i="37"/>
  <c r="O560" i="37"/>
  <c r="N560" i="37"/>
  <c r="M560" i="37"/>
  <c r="L560" i="37"/>
  <c r="K560" i="37"/>
  <c r="J560" i="37"/>
  <c r="I560" i="37"/>
  <c r="H560" i="37"/>
  <c r="G560" i="37"/>
  <c r="AG559" i="37"/>
  <c r="AC559" i="37"/>
  <c r="AB559" i="37"/>
  <c r="AA559" i="37"/>
  <c r="Z559" i="37"/>
  <c r="Y559" i="37"/>
  <c r="X559" i="37"/>
  <c r="W559" i="37"/>
  <c r="V559" i="37"/>
  <c r="O559" i="37"/>
  <c r="N559" i="37"/>
  <c r="M559" i="37"/>
  <c r="L559" i="37"/>
  <c r="K559" i="37"/>
  <c r="J559" i="37"/>
  <c r="I559" i="37"/>
  <c r="H559" i="37"/>
  <c r="G559" i="37"/>
  <c r="AG558" i="37"/>
  <c r="N558" i="37"/>
  <c r="M558" i="37"/>
  <c r="L558" i="37"/>
  <c r="K558" i="37"/>
  <c r="J558" i="37"/>
  <c r="I558" i="37"/>
  <c r="H558" i="37"/>
  <c r="G558" i="37"/>
  <c r="AG557" i="37"/>
  <c r="AC557" i="37"/>
  <c r="AB557" i="37"/>
  <c r="AA557" i="37"/>
  <c r="Z557" i="37"/>
  <c r="Y557" i="37"/>
  <c r="X557" i="37"/>
  <c r="W557" i="37"/>
  <c r="V557" i="37"/>
  <c r="O557" i="37"/>
  <c r="N557" i="37"/>
  <c r="M557" i="37"/>
  <c r="L557" i="37"/>
  <c r="K557" i="37"/>
  <c r="J557" i="37"/>
  <c r="I557" i="37"/>
  <c r="H557" i="37"/>
  <c r="G557" i="37"/>
  <c r="AG556" i="37"/>
  <c r="AC556" i="37"/>
  <c r="AB556" i="37"/>
  <c r="AA556" i="37"/>
  <c r="Z556" i="37"/>
  <c r="Y556" i="37"/>
  <c r="X556" i="37"/>
  <c r="W556" i="37"/>
  <c r="V556" i="37"/>
  <c r="O556" i="37"/>
  <c r="N556" i="37"/>
  <c r="M556" i="37"/>
  <c r="L556" i="37"/>
  <c r="K556" i="37"/>
  <c r="J556" i="37"/>
  <c r="I556" i="37"/>
  <c r="H556" i="37"/>
  <c r="G556" i="37"/>
  <c r="AC555" i="37"/>
  <c r="AB555" i="37"/>
  <c r="AA555" i="37"/>
  <c r="Z555" i="37"/>
  <c r="Y555" i="37"/>
  <c r="X555" i="37"/>
  <c r="W555" i="37"/>
  <c r="V555" i="37"/>
  <c r="O555" i="37"/>
  <c r="N555" i="37"/>
  <c r="M555" i="37"/>
  <c r="L555" i="37"/>
  <c r="K555" i="37"/>
  <c r="J555" i="37"/>
  <c r="I555" i="37"/>
  <c r="H555" i="37"/>
  <c r="G555" i="37"/>
  <c r="AG554" i="37"/>
  <c r="AC554" i="37"/>
  <c r="AB554" i="37"/>
  <c r="AA554" i="37"/>
  <c r="Z554" i="37"/>
  <c r="Y554" i="37"/>
  <c r="X554" i="37"/>
  <c r="W554" i="37"/>
  <c r="V554" i="37"/>
  <c r="O554" i="37"/>
  <c r="N554" i="37"/>
  <c r="M554" i="37"/>
  <c r="L554" i="37"/>
  <c r="K554" i="37"/>
  <c r="J554" i="37"/>
  <c r="I554" i="37"/>
  <c r="H554" i="37"/>
  <c r="G554" i="37"/>
  <c r="AC553" i="37"/>
  <c r="AB553" i="37"/>
  <c r="AA553" i="37"/>
  <c r="Z553" i="37"/>
  <c r="Y553" i="37"/>
  <c r="X553" i="37"/>
  <c r="W553" i="37"/>
  <c r="V553" i="37"/>
  <c r="O553" i="37"/>
  <c r="N553" i="37"/>
  <c r="M553" i="37"/>
  <c r="L553" i="37"/>
  <c r="K553" i="37"/>
  <c r="J553" i="37"/>
  <c r="I553" i="37"/>
  <c r="H553" i="37"/>
  <c r="G553" i="37"/>
  <c r="AA552" i="37"/>
  <c r="N552" i="37"/>
  <c r="M552" i="37"/>
  <c r="L552" i="37"/>
  <c r="K552" i="37"/>
  <c r="J552" i="37"/>
  <c r="I552" i="37"/>
  <c r="H552" i="37"/>
  <c r="G552" i="37"/>
  <c r="AC551" i="37"/>
  <c r="AB551" i="37"/>
  <c r="AA551" i="37"/>
  <c r="Z551" i="37"/>
  <c r="Y551" i="37"/>
  <c r="X551" i="37"/>
  <c r="W551" i="37"/>
  <c r="V551" i="37"/>
  <c r="O551" i="37"/>
  <c r="N551" i="37"/>
  <c r="M551" i="37"/>
  <c r="L551" i="37"/>
  <c r="K551" i="37"/>
  <c r="J551" i="37"/>
  <c r="I551" i="37"/>
  <c r="H551" i="37"/>
  <c r="G551" i="37"/>
  <c r="AC550" i="37"/>
  <c r="AB550" i="37"/>
  <c r="AA550" i="37"/>
  <c r="Z550" i="37"/>
  <c r="Y550" i="37"/>
  <c r="X550" i="37"/>
  <c r="W550" i="37"/>
  <c r="V550" i="37"/>
  <c r="O550" i="37"/>
  <c r="N550" i="37"/>
  <c r="M550" i="37"/>
  <c r="L550" i="37"/>
  <c r="K550" i="37"/>
  <c r="J550" i="37"/>
  <c r="I550" i="37"/>
  <c r="H550" i="37"/>
  <c r="G550" i="37"/>
  <c r="AG549" i="37"/>
  <c r="AC549" i="37"/>
  <c r="AB549" i="37"/>
  <c r="AA549" i="37"/>
  <c r="Z549" i="37"/>
  <c r="Y549" i="37"/>
  <c r="X549" i="37"/>
  <c r="W549" i="37"/>
  <c r="V549" i="37"/>
  <c r="O549" i="37"/>
  <c r="N549" i="37"/>
  <c r="M549" i="37"/>
  <c r="L549" i="37"/>
  <c r="K549" i="37"/>
  <c r="J549" i="37"/>
  <c r="I549" i="37"/>
  <c r="H549" i="37"/>
  <c r="G549" i="37"/>
  <c r="AG548" i="37"/>
  <c r="N548" i="37"/>
  <c r="M548" i="37"/>
  <c r="L548" i="37"/>
  <c r="K548" i="37"/>
  <c r="J548" i="37"/>
  <c r="I548" i="37"/>
  <c r="H548" i="37"/>
  <c r="G548" i="37"/>
  <c r="AG547" i="37"/>
  <c r="AC547" i="37"/>
  <c r="AB547" i="37"/>
  <c r="AA547" i="37"/>
  <c r="Z547" i="37"/>
  <c r="Y547" i="37"/>
  <c r="X547" i="37"/>
  <c r="W547" i="37"/>
  <c r="V547" i="37"/>
  <c r="O547" i="37"/>
  <c r="N547" i="37"/>
  <c r="M547" i="37"/>
  <c r="L547" i="37"/>
  <c r="K547" i="37"/>
  <c r="J547" i="37"/>
  <c r="I547" i="37"/>
  <c r="H547" i="37"/>
  <c r="G547" i="37"/>
  <c r="AG546" i="37"/>
  <c r="AC546" i="37"/>
  <c r="AB546" i="37"/>
  <c r="AA546" i="37"/>
  <c r="Z546" i="37"/>
  <c r="Y546" i="37"/>
  <c r="X546" i="37"/>
  <c r="W546" i="37"/>
  <c r="V546" i="37"/>
  <c r="O546" i="37"/>
  <c r="N546" i="37"/>
  <c r="M546" i="37"/>
  <c r="L546" i="37"/>
  <c r="K546" i="37"/>
  <c r="J546" i="37"/>
  <c r="I546" i="37"/>
  <c r="H546" i="37"/>
  <c r="G546" i="37"/>
  <c r="AG545" i="37"/>
  <c r="AC545" i="37"/>
  <c r="AB545" i="37"/>
  <c r="AA545" i="37"/>
  <c r="Z545" i="37"/>
  <c r="Y545" i="37"/>
  <c r="X545" i="37"/>
  <c r="W545" i="37"/>
  <c r="V545" i="37"/>
  <c r="O545" i="37"/>
  <c r="N545" i="37"/>
  <c r="M545" i="37"/>
  <c r="L545" i="37"/>
  <c r="K545" i="37"/>
  <c r="J545" i="37"/>
  <c r="I545" i="37"/>
  <c r="H545" i="37"/>
  <c r="G545" i="37"/>
  <c r="AG544" i="37"/>
  <c r="AC544" i="37"/>
  <c r="AB544" i="37"/>
  <c r="AA544" i="37"/>
  <c r="Z544" i="37"/>
  <c r="Y544" i="37"/>
  <c r="X544" i="37"/>
  <c r="W544" i="37"/>
  <c r="V544" i="37"/>
  <c r="O544" i="37"/>
  <c r="N544" i="37"/>
  <c r="M544" i="37"/>
  <c r="L544" i="37"/>
  <c r="K544" i="37"/>
  <c r="J544" i="37"/>
  <c r="I544" i="37"/>
  <c r="H544" i="37"/>
  <c r="G544" i="37"/>
  <c r="AG543" i="37"/>
  <c r="AC543" i="37"/>
  <c r="AB543" i="37"/>
  <c r="AA543" i="37"/>
  <c r="Z543" i="37"/>
  <c r="Y543" i="37"/>
  <c r="X543" i="37"/>
  <c r="W543" i="37"/>
  <c r="V543" i="37"/>
  <c r="O543" i="37"/>
  <c r="N543" i="37"/>
  <c r="M543" i="37"/>
  <c r="L543" i="37"/>
  <c r="K543" i="37"/>
  <c r="J543" i="37"/>
  <c r="I543" i="37"/>
  <c r="H543" i="37"/>
  <c r="G543" i="37"/>
  <c r="AG542" i="37"/>
  <c r="AF542" i="37"/>
  <c r="AC542" i="37"/>
  <c r="AB542" i="37"/>
  <c r="AA542" i="37"/>
  <c r="Z542" i="37"/>
  <c r="Y542" i="37"/>
  <c r="X542" i="37"/>
  <c r="W542" i="37"/>
  <c r="V542" i="37"/>
  <c r="O542" i="37"/>
  <c r="N542" i="37"/>
  <c r="M542" i="37"/>
  <c r="L542" i="37"/>
  <c r="K542" i="37"/>
  <c r="J542" i="37"/>
  <c r="I542" i="37"/>
  <c r="H542" i="37"/>
  <c r="G542" i="37"/>
  <c r="AG541" i="37"/>
  <c r="AC541" i="37"/>
  <c r="AB541" i="37"/>
  <c r="AA541" i="37"/>
  <c r="Z541" i="37"/>
  <c r="Y541" i="37"/>
  <c r="X541" i="37"/>
  <c r="W541" i="37"/>
  <c r="V541" i="37"/>
  <c r="O541" i="37"/>
  <c r="N541" i="37"/>
  <c r="M541" i="37"/>
  <c r="L541" i="37"/>
  <c r="K541" i="37"/>
  <c r="J541" i="37"/>
  <c r="I541" i="37"/>
  <c r="H541" i="37"/>
  <c r="G541" i="37"/>
  <c r="AG540" i="37"/>
  <c r="AC540" i="37"/>
  <c r="AB540" i="37"/>
  <c r="AA540" i="37"/>
  <c r="Z540" i="37"/>
  <c r="Y540" i="37"/>
  <c r="X540" i="37"/>
  <c r="W540" i="37"/>
  <c r="V540" i="37"/>
  <c r="O540" i="37"/>
  <c r="N540" i="37"/>
  <c r="M540" i="37"/>
  <c r="L540" i="37"/>
  <c r="K540" i="37"/>
  <c r="J540" i="37"/>
  <c r="I540" i="37"/>
  <c r="H540" i="37"/>
  <c r="G540" i="37"/>
  <c r="AG539" i="37"/>
  <c r="N539" i="37"/>
  <c r="M539" i="37"/>
  <c r="L539" i="37"/>
  <c r="K539" i="37"/>
  <c r="J539" i="37"/>
  <c r="I539" i="37"/>
  <c r="H539" i="37"/>
  <c r="G539" i="37"/>
  <c r="F539" i="37"/>
  <c r="E539" i="37"/>
  <c r="D539" i="37"/>
  <c r="C539" i="37"/>
  <c r="AG538" i="37"/>
  <c r="AC538" i="37"/>
  <c r="AB538" i="37"/>
  <c r="AA538" i="37"/>
  <c r="Z538" i="37"/>
  <c r="Y538" i="37"/>
  <c r="X538" i="37"/>
  <c r="W538" i="37"/>
  <c r="V538" i="37"/>
  <c r="O538" i="37"/>
  <c r="N538" i="37"/>
  <c r="M538" i="37"/>
  <c r="L538" i="37"/>
  <c r="K538" i="37"/>
  <c r="J538" i="37"/>
  <c r="I538" i="37"/>
  <c r="H538" i="37"/>
  <c r="G538" i="37"/>
  <c r="AG537" i="37"/>
  <c r="AC537" i="37"/>
  <c r="AB537" i="37"/>
  <c r="AA537" i="37"/>
  <c r="Z537" i="37"/>
  <c r="Y537" i="37"/>
  <c r="X537" i="37"/>
  <c r="W537" i="37"/>
  <c r="V537" i="37"/>
  <c r="O537" i="37"/>
  <c r="N537" i="37"/>
  <c r="M537" i="37"/>
  <c r="L537" i="37"/>
  <c r="K537" i="37"/>
  <c r="J537" i="37"/>
  <c r="I537" i="37"/>
  <c r="H537" i="37"/>
  <c r="G537" i="37"/>
  <c r="AG536" i="37"/>
  <c r="AC536" i="37"/>
  <c r="AB536" i="37"/>
  <c r="AA536" i="37"/>
  <c r="Z536" i="37"/>
  <c r="Y536" i="37"/>
  <c r="X536" i="37"/>
  <c r="W536" i="37"/>
  <c r="V536" i="37"/>
  <c r="O536" i="37"/>
  <c r="N536" i="37"/>
  <c r="M536" i="37"/>
  <c r="L536" i="37"/>
  <c r="K536" i="37"/>
  <c r="J536" i="37"/>
  <c r="I536" i="37"/>
  <c r="H536" i="37"/>
  <c r="G536" i="37"/>
  <c r="AG535" i="37"/>
  <c r="AC535" i="37"/>
  <c r="AB535" i="37"/>
  <c r="AA535" i="37"/>
  <c r="Z535" i="37"/>
  <c r="Y535" i="37"/>
  <c r="X535" i="37"/>
  <c r="W535" i="37"/>
  <c r="V535" i="37"/>
  <c r="O535" i="37"/>
  <c r="N535" i="37"/>
  <c r="M535" i="37"/>
  <c r="L535" i="37"/>
  <c r="K535" i="37"/>
  <c r="J535" i="37"/>
  <c r="I535" i="37"/>
  <c r="H535" i="37"/>
  <c r="G535" i="37"/>
  <c r="F535" i="37"/>
  <c r="AG534" i="37"/>
  <c r="AC534" i="37"/>
  <c r="AB534" i="37"/>
  <c r="AA534" i="37"/>
  <c r="Z534" i="37"/>
  <c r="Y534" i="37"/>
  <c r="X534" i="37"/>
  <c r="W534" i="37"/>
  <c r="V534" i="37"/>
  <c r="O534" i="37"/>
  <c r="N534" i="37"/>
  <c r="M534" i="37"/>
  <c r="L534" i="37"/>
  <c r="K534" i="37"/>
  <c r="J534" i="37"/>
  <c r="I534" i="37"/>
  <c r="H534" i="37"/>
  <c r="G534" i="37"/>
  <c r="AG533" i="37"/>
  <c r="AC533" i="37"/>
  <c r="AB533" i="37"/>
  <c r="AA533" i="37"/>
  <c r="Z533" i="37"/>
  <c r="Y533" i="37"/>
  <c r="X533" i="37"/>
  <c r="W533" i="37"/>
  <c r="V533" i="37"/>
  <c r="O533" i="37"/>
  <c r="N533" i="37"/>
  <c r="M533" i="37"/>
  <c r="L533" i="37"/>
  <c r="K533" i="37"/>
  <c r="J533" i="37"/>
  <c r="I533" i="37"/>
  <c r="H533" i="37"/>
  <c r="G533" i="37"/>
  <c r="AG532" i="37"/>
  <c r="AC532" i="37"/>
  <c r="AB532" i="37"/>
  <c r="AA532" i="37"/>
  <c r="Z532" i="37"/>
  <c r="Y532" i="37"/>
  <c r="X532" i="37"/>
  <c r="W532" i="37"/>
  <c r="V532" i="37"/>
  <c r="O532" i="37"/>
  <c r="N532" i="37"/>
  <c r="M532" i="37"/>
  <c r="L532" i="37"/>
  <c r="K532" i="37"/>
  <c r="J532" i="37"/>
  <c r="I532" i="37"/>
  <c r="H532" i="37"/>
  <c r="G532" i="37"/>
  <c r="AG531" i="37"/>
  <c r="AC531" i="37"/>
  <c r="AB531" i="37"/>
  <c r="AA531" i="37"/>
  <c r="Z531" i="37"/>
  <c r="Y531" i="37"/>
  <c r="X531" i="37"/>
  <c r="W531" i="37"/>
  <c r="V531" i="37"/>
  <c r="O531" i="37"/>
  <c r="N531" i="37"/>
  <c r="M531" i="37"/>
  <c r="L531" i="37"/>
  <c r="K531" i="37"/>
  <c r="J531" i="37"/>
  <c r="I531" i="37"/>
  <c r="H531" i="37"/>
  <c r="G531" i="37"/>
  <c r="AC530" i="37"/>
  <c r="AB530" i="37"/>
  <c r="AA530" i="37"/>
  <c r="Z530" i="37"/>
  <c r="Y530" i="37"/>
  <c r="X530" i="37"/>
  <c r="W530" i="37"/>
  <c r="V530" i="37"/>
  <c r="O530" i="37"/>
  <c r="N530" i="37"/>
  <c r="M530" i="37"/>
  <c r="L530" i="37"/>
  <c r="K530" i="37"/>
  <c r="J530" i="37"/>
  <c r="I530" i="37"/>
  <c r="H530" i="37"/>
  <c r="G530" i="37"/>
  <c r="AG529" i="37"/>
  <c r="AF529" i="37"/>
  <c r="AC529" i="37"/>
  <c r="AB529" i="37"/>
  <c r="AA529" i="37"/>
  <c r="Z529" i="37"/>
  <c r="Y529" i="37"/>
  <c r="X529" i="37"/>
  <c r="W529" i="37"/>
  <c r="V529" i="37"/>
  <c r="O529" i="37"/>
  <c r="N529" i="37"/>
  <c r="M529" i="37"/>
  <c r="L529" i="37"/>
  <c r="K529" i="37"/>
  <c r="J529" i="37"/>
  <c r="I529" i="37"/>
  <c r="H529" i="37"/>
  <c r="G529" i="37"/>
  <c r="AG528" i="37"/>
  <c r="AF528" i="37"/>
  <c r="AC528" i="37"/>
  <c r="AB528" i="37"/>
  <c r="AA528" i="37"/>
  <c r="Z528" i="37"/>
  <c r="Y528" i="37"/>
  <c r="X528" i="37"/>
  <c r="W528" i="37"/>
  <c r="V528" i="37"/>
  <c r="O528" i="37"/>
  <c r="N528" i="37"/>
  <c r="M528" i="37"/>
  <c r="L528" i="37"/>
  <c r="K528" i="37"/>
  <c r="J528" i="37"/>
  <c r="I528" i="37"/>
  <c r="H528" i="37"/>
  <c r="G528" i="37"/>
  <c r="AG527" i="37"/>
  <c r="AA527" i="37"/>
  <c r="N527" i="37"/>
  <c r="M527" i="37"/>
  <c r="L527" i="37"/>
  <c r="K527" i="37"/>
  <c r="J527" i="37"/>
  <c r="I527" i="37"/>
  <c r="H527" i="37"/>
  <c r="G527" i="37"/>
  <c r="AG526" i="37"/>
  <c r="AC526" i="37"/>
  <c r="AB526" i="37"/>
  <c r="AA526" i="37"/>
  <c r="Z526" i="37"/>
  <c r="Y526" i="37"/>
  <c r="X526" i="37"/>
  <c r="W526" i="37"/>
  <c r="V526" i="37"/>
  <c r="O526" i="37"/>
  <c r="N526" i="37"/>
  <c r="M526" i="37"/>
  <c r="L526" i="37"/>
  <c r="K526" i="37"/>
  <c r="J526" i="37"/>
  <c r="I526" i="37"/>
  <c r="H526" i="37"/>
  <c r="G526" i="37"/>
  <c r="AG525" i="37"/>
  <c r="AC525" i="37"/>
  <c r="AB525" i="37"/>
  <c r="AA525" i="37"/>
  <c r="Z525" i="37"/>
  <c r="Y525" i="37"/>
  <c r="X525" i="37"/>
  <c r="W525" i="37"/>
  <c r="V525" i="37"/>
  <c r="O525" i="37"/>
  <c r="N525" i="37"/>
  <c r="M525" i="37"/>
  <c r="L525" i="37"/>
  <c r="K525" i="37"/>
  <c r="J525" i="37"/>
  <c r="I525" i="37"/>
  <c r="H525" i="37"/>
  <c r="G525" i="37"/>
  <c r="AG524" i="37"/>
  <c r="AC524" i="37"/>
  <c r="AB524" i="37"/>
  <c r="AA524" i="37"/>
  <c r="Z524" i="37"/>
  <c r="Y524" i="37"/>
  <c r="X524" i="37"/>
  <c r="W524" i="37"/>
  <c r="V524" i="37"/>
  <c r="O524" i="37"/>
  <c r="N524" i="37"/>
  <c r="M524" i="37"/>
  <c r="L524" i="37"/>
  <c r="K524" i="37"/>
  <c r="J524" i="37"/>
  <c r="I524" i="37"/>
  <c r="H524" i="37"/>
  <c r="G524" i="37"/>
  <c r="AG523" i="37"/>
  <c r="AC523" i="37"/>
  <c r="AB523" i="37"/>
  <c r="AA523" i="37"/>
  <c r="Z523" i="37"/>
  <c r="Y523" i="37"/>
  <c r="X523" i="37"/>
  <c r="W523" i="37"/>
  <c r="V523" i="37"/>
  <c r="O523" i="37"/>
  <c r="N523" i="37"/>
  <c r="M523" i="37"/>
  <c r="L523" i="37"/>
  <c r="K523" i="37"/>
  <c r="J523" i="37"/>
  <c r="I523" i="37"/>
  <c r="H523" i="37"/>
  <c r="G523" i="37"/>
  <c r="F523" i="37"/>
  <c r="E523" i="37"/>
  <c r="D523" i="37"/>
  <c r="C523" i="37"/>
  <c r="AG522" i="37"/>
  <c r="AF522" i="37"/>
  <c r="AC522" i="37"/>
  <c r="AB522" i="37"/>
  <c r="AA522" i="37"/>
  <c r="Z522" i="37"/>
  <c r="Y522" i="37"/>
  <c r="X522" i="37"/>
  <c r="W522" i="37"/>
  <c r="V522" i="37"/>
  <c r="O522" i="37"/>
  <c r="N522" i="37"/>
  <c r="M522" i="37"/>
  <c r="L522" i="37"/>
  <c r="K522" i="37"/>
  <c r="J522" i="37"/>
  <c r="I522" i="37"/>
  <c r="H522" i="37"/>
  <c r="G522" i="37"/>
  <c r="AG521" i="37"/>
  <c r="AF521" i="37"/>
  <c r="AC521" i="37"/>
  <c r="AB521" i="37"/>
  <c r="AA521" i="37"/>
  <c r="Z521" i="37"/>
  <c r="Y521" i="37"/>
  <c r="X521" i="37"/>
  <c r="W521" i="37"/>
  <c r="V521" i="37"/>
  <c r="O521" i="37"/>
  <c r="N521" i="37"/>
  <c r="M521" i="37"/>
  <c r="L521" i="37"/>
  <c r="K521" i="37"/>
  <c r="J521" i="37"/>
  <c r="I521" i="37"/>
  <c r="H521" i="37"/>
  <c r="G521" i="37"/>
  <c r="AG520" i="37"/>
  <c r="AC520" i="37"/>
  <c r="AB520" i="37"/>
  <c r="AA520" i="37"/>
  <c r="Z520" i="37"/>
  <c r="Y520" i="37"/>
  <c r="X520" i="37"/>
  <c r="W520" i="37"/>
  <c r="V520" i="37"/>
  <c r="O520" i="37"/>
  <c r="N520" i="37"/>
  <c r="M520" i="37"/>
  <c r="L520" i="37"/>
  <c r="K520" i="37"/>
  <c r="J520" i="37"/>
  <c r="I520" i="37"/>
  <c r="H520" i="37"/>
  <c r="G520" i="37"/>
  <c r="AG519" i="37"/>
  <c r="AC519" i="37"/>
  <c r="AB519" i="37"/>
  <c r="AA519" i="37"/>
  <c r="Z519" i="37"/>
  <c r="Y519" i="37"/>
  <c r="X519" i="37"/>
  <c r="W519" i="37"/>
  <c r="V519" i="37"/>
  <c r="O519" i="37"/>
  <c r="N519" i="37"/>
  <c r="M519" i="37"/>
  <c r="L519" i="37"/>
  <c r="K519" i="37"/>
  <c r="J519" i="37"/>
  <c r="I519" i="37"/>
  <c r="H519" i="37"/>
  <c r="G519" i="37"/>
  <c r="AG518" i="37"/>
  <c r="AC518" i="37"/>
  <c r="AB518" i="37"/>
  <c r="AA518" i="37"/>
  <c r="Z518" i="37"/>
  <c r="Y518" i="37"/>
  <c r="X518" i="37"/>
  <c r="W518" i="37"/>
  <c r="V518" i="37"/>
  <c r="O518" i="37"/>
  <c r="N518" i="37"/>
  <c r="M518" i="37"/>
  <c r="L518" i="37"/>
  <c r="K518" i="37"/>
  <c r="J518" i="37"/>
  <c r="I518" i="37"/>
  <c r="H518" i="37"/>
  <c r="G518" i="37"/>
  <c r="AG517" i="37"/>
  <c r="AC517" i="37"/>
  <c r="AB517" i="37"/>
  <c r="AA517" i="37"/>
  <c r="Z517" i="37"/>
  <c r="Y517" i="37"/>
  <c r="X517" i="37"/>
  <c r="W517" i="37"/>
  <c r="V517" i="37"/>
  <c r="O517" i="37"/>
  <c r="N517" i="37"/>
  <c r="M517" i="37"/>
  <c r="L517" i="37"/>
  <c r="K517" i="37"/>
  <c r="J517" i="37"/>
  <c r="I517" i="37"/>
  <c r="H517" i="37"/>
  <c r="G517" i="37"/>
  <c r="AF516" i="37"/>
  <c r="AA516" i="37"/>
  <c r="N516" i="37"/>
  <c r="M516" i="37"/>
  <c r="L516" i="37"/>
  <c r="K516" i="37"/>
  <c r="J516" i="37"/>
  <c r="I516" i="37"/>
  <c r="H516" i="37"/>
  <c r="G516" i="37"/>
  <c r="F516" i="37"/>
  <c r="E516" i="37"/>
  <c r="D516" i="37"/>
  <c r="C516" i="37"/>
  <c r="AF515" i="37"/>
  <c r="AA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G514" i="37"/>
  <c r="AF514" i="37"/>
  <c r="AC514" i="37"/>
  <c r="AB514" i="37"/>
  <c r="AA514" i="37"/>
  <c r="Z514" i="37"/>
  <c r="Y514" i="37"/>
  <c r="X514" i="37"/>
  <c r="W514" i="37"/>
  <c r="V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AA513" i="37"/>
  <c r="AF512" i="37"/>
  <c r="N512" i="37"/>
  <c r="M512" i="37"/>
  <c r="L512" i="37"/>
  <c r="K512" i="37"/>
  <c r="J512" i="37"/>
  <c r="I512" i="37"/>
  <c r="H512" i="37"/>
  <c r="G512" i="37"/>
  <c r="F512" i="37"/>
  <c r="E512" i="37"/>
  <c r="D512" i="37"/>
  <c r="C512" i="37"/>
  <c r="AG510" i="37"/>
  <c r="AF510" i="37"/>
  <c r="AG505" i="37"/>
  <c r="AG504" i="37"/>
  <c r="AC504" i="37"/>
  <c r="AB504" i="37"/>
  <c r="AA504" i="37"/>
  <c r="Z504" i="37"/>
  <c r="Y504" i="37"/>
  <c r="X504" i="37"/>
  <c r="W504" i="37"/>
  <c r="V504" i="37"/>
  <c r="O504" i="37"/>
  <c r="AG503" i="37"/>
  <c r="AF503" i="37"/>
  <c r="AC503" i="37"/>
  <c r="AB503" i="37"/>
  <c r="AA503" i="37"/>
  <c r="Z503" i="37"/>
  <c r="Y503" i="37"/>
  <c r="X503" i="37"/>
  <c r="W503" i="37"/>
  <c r="V503" i="37"/>
  <c r="O503" i="37"/>
  <c r="AC502" i="37"/>
  <c r="AB502" i="37"/>
  <c r="AA502" i="37"/>
  <c r="Z502" i="37"/>
  <c r="Y502" i="37"/>
  <c r="X502" i="37"/>
  <c r="W502" i="37"/>
  <c r="V502" i="37"/>
  <c r="O502" i="37"/>
  <c r="N502" i="37"/>
  <c r="M502" i="37"/>
  <c r="L502" i="37"/>
  <c r="K502" i="37"/>
  <c r="J502" i="37"/>
  <c r="I502" i="37"/>
  <c r="H502" i="37"/>
  <c r="G502" i="37"/>
  <c r="F502" i="37"/>
  <c r="E502" i="37"/>
  <c r="D502" i="37"/>
  <c r="C502" i="37"/>
  <c r="N501" i="37"/>
  <c r="M501" i="37"/>
  <c r="L501" i="37"/>
  <c r="K501" i="37"/>
  <c r="J501" i="37"/>
  <c r="I501" i="37"/>
  <c r="H501" i="37"/>
  <c r="G501" i="37"/>
  <c r="AG500" i="37"/>
  <c r="N500" i="37"/>
  <c r="M500" i="37"/>
  <c r="L500" i="37"/>
  <c r="K500" i="37"/>
  <c r="J500" i="37"/>
  <c r="I500" i="37"/>
  <c r="H500" i="37"/>
  <c r="G500" i="37"/>
  <c r="AG499" i="37"/>
  <c r="AC499" i="37"/>
  <c r="AB499" i="37"/>
  <c r="AA499" i="37"/>
  <c r="Z499" i="37"/>
  <c r="Y499" i="37"/>
  <c r="X499" i="37"/>
  <c r="W499" i="37"/>
  <c r="V499" i="37"/>
  <c r="O499" i="37"/>
  <c r="N499" i="37"/>
  <c r="M499" i="37"/>
  <c r="L499" i="37"/>
  <c r="K499" i="37"/>
  <c r="J499" i="37"/>
  <c r="I499" i="37"/>
  <c r="H499" i="37"/>
  <c r="G499" i="37"/>
  <c r="AG498" i="37"/>
  <c r="AC498" i="37"/>
  <c r="AB498" i="37"/>
  <c r="AA498" i="37"/>
  <c r="Z498" i="37"/>
  <c r="Y498" i="37"/>
  <c r="X498" i="37"/>
  <c r="W498" i="37"/>
  <c r="V498" i="37"/>
  <c r="O498" i="37"/>
  <c r="N498" i="37"/>
  <c r="M498" i="37"/>
  <c r="L498" i="37"/>
  <c r="K498" i="37"/>
  <c r="J498" i="37"/>
  <c r="I498" i="37"/>
  <c r="H498" i="37"/>
  <c r="G498" i="37"/>
  <c r="AC497" i="37"/>
  <c r="AB497" i="37"/>
  <c r="AA497" i="37"/>
  <c r="Z497" i="37"/>
  <c r="Y497" i="37"/>
  <c r="X497" i="37"/>
  <c r="W497" i="37"/>
  <c r="V497" i="37"/>
  <c r="O497" i="37"/>
  <c r="N497" i="37"/>
  <c r="M497" i="37"/>
  <c r="L497" i="37"/>
  <c r="K497" i="37"/>
  <c r="J497" i="37"/>
  <c r="I497" i="37"/>
  <c r="H497" i="37"/>
  <c r="G497" i="37"/>
  <c r="AG496" i="37"/>
  <c r="N496" i="37"/>
  <c r="M496" i="37"/>
  <c r="L496" i="37"/>
  <c r="K496" i="37"/>
  <c r="J496" i="37"/>
  <c r="I496" i="37"/>
  <c r="H496" i="37"/>
  <c r="G496" i="37"/>
  <c r="AG495" i="37"/>
  <c r="AC495" i="37"/>
  <c r="AB495" i="37"/>
  <c r="AA495" i="37"/>
  <c r="Z495" i="37"/>
  <c r="Y495" i="37"/>
  <c r="X495" i="37"/>
  <c r="W495" i="37"/>
  <c r="V495" i="37"/>
  <c r="O495" i="37"/>
  <c r="N495" i="37"/>
  <c r="M495" i="37"/>
  <c r="L495" i="37"/>
  <c r="K495" i="37"/>
  <c r="J495" i="37"/>
  <c r="I495" i="37"/>
  <c r="H495" i="37"/>
  <c r="G495" i="37"/>
  <c r="AG494" i="37"/>
  <c r="AC494" i="37"/>
  <c r="AB494" i="37"/>
  <c r="AA494" i="37"/>
  <c r="Z494" i="37"/>
  <c r="Y494" i="37"/>
  <c r="X494" i="37"/>
  <c r="W494" i="37"/>
  <c r="V494" i="37"/>
  <c r="O494" i="37"/>
  <c r="N494" i="37"/>
  <c r="M494" i="37"/>
  <c r="L494" i="37"/>
  <c r="K494" i="37"/>
  <c r="J494" i="37"/>
  <c r="I494" i="37"/>
  <c r="H494" i="37"/>
  <c r="G494" i="37"/>
  <c r="F494" i="37"/>
  <c r="AG493" i="37"/>
  <c r="AC493" i="37"/>
  <c r="AB493" i="37"/>
  <c r="AA493" i="37"/>
  <c r="Z493" i="37"/>
  <c r="Y493" i="37"/>
  <c r="X493" i="37"/>
  <c r="W493" i="37"/>
  <c r="V493" i="37"/>
  <c r="O493" i="37"/>
  <c r="N493" i="37"/>
  <c r="M493" i="37"/>
  <c r="L493" i="37"/>
  <c r="K493" i="37"/>
  <c r="J493" i="37"/>
  <c r="I493" i="37"/>
  <c r="H493" i="37"/>
  <c r="G493" i="37"/>
  <c r="AF492" i="37"/>
  <c r="AC492" i="37"/>
  <c r="AB492" i="37"/>
  <c r="AA492" i="37"/>
  <c r="Z492" i="37"/>
  <c r="Y492" i="37"/>
  <c r="X492" i="37"/>
  <c r="W492" i="37"/>
  <c r="V492" i="37"/>
  <c r="O492" i="37"/>
  <c r="N492" i="37"/>
  <c r="M492" i="37"/>
  <c r="L492" i="37"/>
  <c r="K492" i="37"/>
  <c r="J492" i="37"/>
  <c r="I492" i="37"/>
  <c r="H492" i="37"/>
  <c r="G492" i="37"/>
  <c r="AG491" i="37"/>
  <c r="AF491" i="37"/>
  <c r="N491" i="37"/>
  <c r="M491" i="37"/>
  <c r="L491" i="37"/>
  <c r="K491" i="37"/>
  <c r="J491" i="37"/>
  <c r="I491" i="37"/>
  <c r="H491" i="37"/>
  <c r="G491" i="37"/>
  <c r="AG490" i="37"/>
  <c r="AF490" i="37"/>
  <c r="AC490" i="37"/>
  <c r="AB490" i="37"/>
  <c r="AA490" i="37"/>
  <c r="Z490" i="37"/>
  <c r="Y490" i="37"/>
  <c r="X490" i="37"/>
  <c r="W490" i="37"/>
  <c r="V490" i="37"/>
  <c r="O490" i="37"/>
  <c r="N490" i="37"/>
  <c r="M490" i="37"/>
  <c r="L490" i="37"/>
  <c r="K490" i="37"/>
  <c r="J490" i="37"/>
  <c r="I490" i="37"/>
  <c r="H490" i="37"/>
  <c r="G490" i="37"/>
  <c r="F490" i="37"/>
  <c r="AC489" i="37"/>
  <c r="AB489" i="37"/>
  <c r="AA489" i="37"/>
  <c r="Z489" i="37"/>
  <c r="Y489" i="37"/>
  <c r="X489" i="37"/>
  <c r="W489" i="37"/>
  <c r="V489" i="37"/>
  <c r="O489" i="37"/>
  <c r="N489" i="37"/>
  <c r="M489" i="37"/>
  <c r="L489" i="37"/>
  <c r="K489" i="37"/>
  <c r="J489" i="37"/>
  <c r="I489" i="37"/>
  <c r="H489" i="37"/>
  <c r="G489" i="37"/>
  <c r="AC488" i="37"/>
  <c r="AB488" i="37"/>
  <c r="AA488" i="37"/>
  <c r="Z488" i="37"/>
  <c r="Y488" i="37"/>
  <c r="X488" i="37"/>
  <c r="W488" i="37"/>
  <c r="V488" i="37"/>
  <c r="O488" i="37"/>
  <c r="N488" i="37"/>
  <c r="M488" i="37"/>
  <c r="L488" i="37"/>
  <c r="K488" i="37"/>
  <c r="J488" i="37"/>
  <c r="I488" i="37"/>
  <c r="H488" i="37"/>
  <c r="G488" i="37"/>
  <c r="AC487" i="37"/>
  <c r="AB487" i="37"/>
  <c r="AA487" i="37"/>
  <c r="Z487" i="37"/>
  <c r="Y487" i="37"/>
  <c r="X487" i="37"/>
  <c r="W487" i="37"/>
  <c r="V487" i="37"/>
  <c r="O487" i="37"/>
  <c r="N487" i="37"/>
  <c r="M487" i="37"/>
  <c r="L487" i="37"/>
  <c r="K487" i="37"/>
  <c r="J487" i="37"/>
  <c r="I487" i="37"/>
  <c r="H487" i="37"/>
  <c r="G487" i="37"/>
  <c r="N486" i="37"/>
  <c r="M486" i="37"/>
  <c r="L486" i="37"/>
  <c r="K486" i="37"/>
  <c r="J486" i="37"/>
  <c r="I486" i="37"/>
  <c r="H486" i="37"/>
  <c r="G486" i="37"/>
  <c r="AG485" i="37"/>
  <c r="AF485" i="37"/>
  <c r="AC485" i="37"/>
  <c r="AB485" i="37"/>
  <c r="AA485" i="37"/>
  <c r="Z485" i="37"/>
  <c r="Y485" i="37"/>
  <c r="X485" i="37"/>
  <c r="W485" i="37"/>
  <c r="V485" i="37"/>
  <c r="O485" i="37"/>
  <c r="N485" i="37"/>
  <c r="M485" i="37"/>
  <c r="L485" i="37"/>
  <c r="K485" i="37"/>
  <c r="J485" i="37"/>
  <c r="I485" i="37"/>
  <c r="H485" i="37"/>
  <c r="G485" i="37"/>
  <c r="AG484" i="37"/>
  <c r="AF484" i="37"/>
  <c r="AC484" i="37"/>
  <c r="AB484" i="37"/>
  <c r="AA484" i="37"/>
  <c r="Z484" i="37"/>
  <c r="Y484" i="37"/>
  <c r="X484" i="37"/>
  <c r="W484" i="37"/>
  <c r="V484" i="37"/>
  <c r="O484" i="37"/>
  <c r="N484" i="37"/>
  <c r="M484" i="37"/>
  <c r="L484" i="37"/>
  <c r="K484" i="37"/>
  <c r="J484" i="37"/>
  <c r="I484" i="37"/>
  <c r="H484" i="37"/>
  <c r="G484" i="37"/>
  <c r="F484" i="37"/>
  <c r="AG483" i="37"/>
  <c r="AC483" i="37"/>
  <c r="AB483" i="37"/>
  <c r="AA483" i="37"/>
  <c r="Z483" i="37"/>
  <c r="Y483" i="37"/>
  <c r="X483" i="37"/>
  <c r="W483" i="37"/>
  <c r="V483" i="37"/>
  <c r="O483" i="37"/>
  <c r="N483" i="37"/>
  <c r="M483" i="37"/>
  <c r="L483" i="37"/>
  <c r="K483" i="37"/>
  <c r="J483" i="37"/>
  <c r="I483" i="37"/>
  <c r="H483" i="37"/>
  <c r="G483" i="37"/>
  <c r="F483" i="37"/>
  <c r="AG482" i="37"/>
  <c r="AC482" i="37"/>
  <c r="AB482" i="37"/>
  <c r="AA482" i="37"/>
  <c r="Z482" i="37"/>
  <c r="Y482" i="37"/>
  <c r="X482" i="37"/>
  <c r="W482" i="37"/>
  <c r="V482" i="37"/>
  <c r="O482" i="37"/>
  <c r="N482" i="37"/>
  <c r="M482" i="37"/>
  <c r="L482" i="37"/>
  <c r="K482" i="37"/>
  <c r="J482" i="37"/>
  <c r="I482" i="37"/>
  <c r="H482" i="37"/>
  <c r="G482" i="37"/>
  <c r="AG481" i="37"/>
  <c r="AC481" i="37"/>
  <c r="AB481" i="37"/>
  <c r="AA481" i="37"/>
  <c r="Z481" i="37"/>
  <c r="Y481" i="37"/>
  <c r="X481" i="37"/>
  <c r="W481" i="37"/>
  <c r="V481" i="37"/>
  <c r="O481" i="37"/>
  <c r="N481" i="37"/>
  <c r="M481" i="37"/>
  <c r="L481" i="37"/>
  <c r="K481" i="37"/>
  <c r="J481" i="37"/>
  <c r="I481" i="37"/>
  <c r="H481" i="37"/>
  <c r="G481" i="37"/>
  <c r="F481" i="37"/>
  <c r="AG480" i="37"/>
  <c r="AC480" i="37"/>
  <c r="AB480" i="37"/>
  <c r="AA480" i="37"/>
  <c r="Z480" i="37"/>
  <c r="Y480" i="37"/>
  <c r="X480" i="37"/>
  <c r="W480" i="37"/>
  <c r="V480" i="37"/>
  <c r="O480" i="37"/>
  <c r="N480" i="37"/>
  <c r="M480" i="37"/>
  <c r="L480" i="37"/>
  <c r="K480" i="37"/>
  <c r="J480" i="37"/>
  <c r="I480" i="37"/>
  <c r="H480" i="37"/>
  <c r="G480" i="37"/>
  <c r="AG479" i="37"/>
  <c r="AC479" i="37"/>
  <c r="AB479" i="37"/>
  <c r="AA479" i="37"/>
  <c r="Z479" i="37"/>
  <c r="Y479" i="37"/>
  <c r="X479" i="37"/>
  <c r="W479" i="37"/>
  <c r="V479" i="37"/>
  <c r="O479" i="37"/>
  <c r="N479" i="37"/>
  <c r="M479" i="37"/>
  <c r="L479" i="37"/>
  <c r="K479" i="37"/>
  <c r="J479" i="37"/>
  <c r="I479" i="37"/>
  <c r="H479" i="37"/>
  <c r="G479" i="37"/>
  <c r="F479" i="37"/>
  <c r="AG478" i="37"/>
  <c r="AF478" i="37"/>
  <c r="AC478" i="37"/>
  <c r="AB478" i="37"/>
  <c r="AA478" i="37"/>
  <c r="Z478" i="37"/>
  <c r="Y478" i="37"/>
  <c r="X478" i="37"/>
  <c r="W478" i="37"/>
  <c r="V478" i="37"/>
  <c r="O478" i="37"/>
  <c r="N478" i="37"/>
  <c r="M478" i="37"/>
  <c r="L478" i="37"/>
  <c r="K478" i="37"/>
  <c r="J478" i="37"/>
  <c r="I478" i="37"/>
  <c r="H478" i="37"/>
  <c r="G478" i="37"/>
  <c r="AG477" i="37"/>
  <c r="N477" i="37"/>
  <c r="M477" i="37"/>
  <c r="L477" i="37"/>
  <c r="K477" i="37"/>
  <c r="J477" i="37"/>
  <c r="I477" i="37"/>
  <c r="H477" i="37"/>
  <c r="G477" i="37"/>
  <c r="F477" i="37"/>
  <c r="E477" i="37"/>
  <c r="D477" i="37"/>
  <c r="C477" i="37"/>
  <c r="AG476" i="37"/>
  <c r="AC476" i="37"/>
  <c r="AB476" i="37"/>
  <c r="AA476" i="37"/>
  <c r="Z476" i="37"/>
  <c r="Y476" i="37"/>
  <c r="X476" i="37"/>
  <c r="W476" i="37"/>
  <c r="V476" i="37"/>
  <c r="O476" i="37"/>
  <c r="N476" i="37"/>
  <c r="M476" i="37"/>
  <c r="L476" i="37"/>
  <c r="K476" i="37"/>
  <c r="J476" i="37"/>
  <c r="I476" i="37"/>
  <c r="H476" i="37"/>
  <c r="G476" i="37"/>
  <c r="AG475" i="37"/>
  <c r="AC475" i="37"/>
  <c r="AB475" i="37"/>
  <c r="AA475" i="37"/>
  <c r="Z475" i="37"/>
  <c r="Y475" i="37"/>
  <c r="X475" i="37"/>
  <c r="W475" i="37"/>
  <c r="V475" i="37"/>
  <c r="O475" i="37"/>
  <c r="N475" i="37"/>
  <c r="M475" i="37"/>
  <c r="L475" i="37"/>
  <c r="K475" i="37"/>
  <c r="J475" i="37"/>
  <c r="I475" i="37"/>
  <c r="H475" i="37"/>
  <c r="G475" i="37"/>
  <c r="AG474" i="37"/>
  <c r="AC474" i="37"/>
  <c r="AB474" i="37"/>
  <c r="AA474" i="37"/>
  <c r="Z474" i="37"/>
  <c r="Y474" i="37"/>
  <c r="X474" i="37"/>
  <c r="W474" i="37"/>
  <c r="V474" i="37"/>
  <c r="O474" i="37"/>
  <c r="N474" i="37"/>
  <c r="M474" i="37"/>
  <c r="L474" i="37"/>
  <c r="K474" i="37"/>
  <c r="J474" i="37"/>
  <c r="I474" i="37"/>
  <c r="H474" i="37"/>
  <c r="G474" i="37"/>
  <c r="AG473" i="37"/>
  <c r="AC473" i="37"/>
  <c r="AB473" i="37"/>
  <c r="AA473" i="37"/>
  <c r="Z473" i="37"/>
  <c r="Y473" i="37"/>
  <c r="X473" i="37"/>
  <c r="W473" i="37"/>
  <c r="V473" i="37"/>
  <c r="O473" i="37"/>
  <c r="N473" i="37"/>
  <c r="M473" i="37"/>
  <c r="L473" i="37"/>
  <c r="K473" i="37"/>
  <c r="J473" i="37"/>
  <c r="I473" i="37"/>
  <c r="H473" i="37"/>
  <c r="G473" i="37"/>
  <c r="F473" i="37"/>
  <c r="AG472" i="37"/>
  <c r="AC472" i="37"/>
  <c r="AB472" i="37"/>
  <c r="AA472" i="37"/>
  <c r="Z472" i="37"/>
  <c r="Y472" i="37"/>
  <c r="X472" i="37"/>
  <c r="W472" i="37"/>
  <c r="V472" i="37"/>
  <c r="O472" i="37"/>
  <c r="N472" i="37"/>
  <c r="M472" i="37"/>
  <c r="L472" i="37"/>
  <c r="K472" i="37"/>
  <c r="J472" i="37"/>
  <c r="I472" i="37"/>
  <c r="H472" i="37"/>
  <c r="G472" i="37"/>
  <c r="AG471" i="37"/>
  <c r="AC471" i="37"/>
  <c r="AB471" i="37"/>
  <c r="AA471" i="37"/>
  <c r="Z471" i="37"/>
  <c r="Y471" i="37"/>
  <c r="X471" i="37"/>
  <c r="W471" i="37"/>
  <c r="V471" i="37"/>
  <c r="O471" i="37"/>
  <c r="N471" i="37"/>
  <c r="M471" i="37"/>
  <c r="L471" i="37"/>
  <c r="K471" i="37"/>
  <c r="J471" i="37"/>
  <c r="I471" i="37"/>
  <c r="H471" i="37"/>
  <c r="G471" i="37"/>
  <c r="AG470" i="37"/>
  <c r="AC470" i="37"/>
  <c r="AB470" i="37"/>
  <c r="AA470" i="37"/>
  <c r="Z470" i="37"/>
  <c r="Y470" i="37"/>
  <c r="X470" i="37"/>
  <c r="W470" i="37"/>
  <c r="V470" i="37"/>
  <c r="O470" i="37"/>
  <c r="N470" i="37"/>
  <c r="M470" i="37"/>
  <c r="L470" i="37"/>
  <c r="K470" i="37"/>
  <c r="J470" i="37"/>
  <c r="I470" i="37"/>
  <c r="H470" i="37"/>
  <c r="G470" i="37"/>
  <c r="AG469" i="37"/>
  <c r="AC469" i="37"/>
  <c r="AB469" i="37"/>
  <c r="AA469" i="37"/>
  <c r="Z469" i="37"/>
  <c r="Y469" i="37"/>
  <c r="X469" i="37"/>
  <c r="W469" i="37"/>
  <c r="V469" i="37"/>
  <c r="O469" i="37"/>
  <c r="N469" i="37"/>
  <c r="M469" i="37"/>
  <c r="L469" i="37"/>
  <c r="K469" i="37"/>
  <c r="J469" i="37"/>
  <c r="I469" i="37"/>
  <c r="H469" i="37"/>
  <c r="G469" i="37"/>
  <c r="AG468" i="37"/>
  <c r="AC468" i="37"/>
  <c r="AB468" i="37"/>
  <c r="AA468" i="37"/>
  <c r="Z468" i="37"/>
  <c r="Y468" i="37"/>
  <c r="X468" i="37"/>
  <c r="W468" i="37"/>
  <c r="V468" i="37"/>
  <c r="O468" i="37"/>
  <c r="N468" i="37"/>
  <c r="M468" i="37"/>
  <c r="L468" i="37"/>
  <c r="K468" i="37"/>
  <c r="J468" i="37"/>
  <c r="I468" i="37"/>
  <c r="H468" i="37"/>
  <c r="G468" i="37"/>
  <c r="F468" i="37"/>
  <c r="AG467" i="37"/>
  <c r="AC467" i="37"/>
  <c r="AB467" i="37"/>
  <c r="AA467" i="37"/>
  <c r="Z467" i="37"/>
  <c r="Y467" i="37"/>
  <c r="X467" i="37"/>
  <c r="W467" i="37"/>
  <c r="V467" i="37"/>
  <c r="O467" i="37"/>
  <c r="N467" i="37"/>
  <c r="M467" i="37"/>
  <c r="L467" i="37"/>
  <c r="K467" i="37"/>
  <c r="J467" i="37"/>
  <c r="I467" i="37"/>
  <c r="H467" i="37"/>
  <c r="G467" i="37"/>
  <c r="AC466" i="37"/>
  <c r="AB466" i="37"/>
  <c r="AA466" i="37"/>
  <c r="Z466" i="37"/>
  <c r="Y466" i="37"/>
  <c r="X466" i="37"/>
  <c r="W466" i="37"/>
  <c r="V466" i="37"/>
  <c r="O466" i="37"/>
  <c r="N466" i="37"/>
  <c r="M466" i="37"/>
  <c r="L466" i="37"/>
  <c r="K466" i="37"/>
  <c r="J466" i="37"/>
  <c r="I466" i="37"/>
  <c r="H466" i="37"/>
  <c r="G466" i="37"/>
  <c r="AG465" i="37"/>
  <c r="AF465" i="37"/>
  <c r="N465" i="37"/>
  <c r="M465" i="37"/>
  <c r="L465" i="37"/>
  <c r="K465" i="37"/>
  <c r="J465" i="37"/>
  <c r="I465" i="37"/>
  <c r="H465" i="37"/>
  <c r="G465" i="37"/>
  <c r="AG464" i="37"/>
  <c r="AF464" i="37"/>
  <c r="N464" i="37"/>
  <c r="M464" i="37"/>
  <c r="L464" i="37"/>
  <c r="K464" i="37"/>
  <c r="J464" i="37"/>
  <c r="I464" i="37"/>
  <c r="H464" i="37"/>
  <c r="G464" i="37"/>
  <c r="N463" i="37"/>
  <c r="M463" i="37"/>
  <c r="L463" i="37"/>
  <c r="K463" i="37"/>
  <c r="J463" i="37"/>
  <c r="I463" i="37"/>
  <c r="H463" i="37"/>
  <c r="G463" i="37"/>
  <c r="AC462" i="37"/>
  <c r="AB462" i="37"/>
  <c r="AA462" i="37"/>
  <c r="Z462" i="37"/>
  <c r="Y462" i="37"/>
  <c r="X462" i="37"/>
  <c r="W462" i="37"/>
  <c r="V462" i="37"/>
  <c r="O462" i="37"/>
  <c r="N462" i="37"/>
  <c r="M462" i="37"/>
  <c r="L462" i="37"/>
  <c r="K462" i="37"/>
  <c r="J462" i="37"/>
  <c r="I462" i="37"/>
  <c r="H462" i="37"/>
  <c r="G462" i="37"/>
  <c r="AG461" i="37"/>
  <c r="AC461" i="37"/>
  <c r="AB461" i="37"/>
  <c r="AA461" i="37"/>
  <c r="Z461" i="37"/>
  <c r="Y461" i="37"/>
  <c r="X461" i="37"/>
  <c r="W461" i="37"/>
  <c r="V461" i="37"/>
  <c r="O461" i="37"/>
  <c r="N461" i="37"/>
  <c r="M461" i="37"/>
  <c r="L461" i="37"/>
  <c r="K461" i="37"/>
  <c r="J461" i="37"/>
  <c r="I461" i="37"/>
  <c r="H461" i="37"/>
  <c r="G461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AC458" i="37"/>
  <c r="AB458" i="37"/>
  <c r="AA458" i="37"/>
  <c r="Z458" i="37"/>
  <c r="Y458" i="37"/>
  <c r="X458" i="37"/>
  <c r="W458" i="37"/>
  <c r="V458" i="37"/>
  <c r="O458" i="37"/>
  <c r="N458" i="37"/>
  <c r="M458" i="37"/>
  <c r="L458" i="37"/>
  <c r="K458" i="37"/>
  <c r="J458" i="37"/>
  <c r="I458" i="37"/>
  <c r="H458" i="37"/>
  <c r="G458" i="37"/>
  <c r="AC457" i="37"/>
  <c r="AB457" i="37"/>
  <c r="AA457" i="37"/>
  <c r="Z457" i="37"/>
  <c r="Y457" i="37"/>
  <c r="X457" i="37"/>
  <c r="W457" i="37"/>
  <c r="V457" i="37"/>
  <c r="O457" i="37"/>
  <c r="N457" i="37"/>
  <c r="M457" i="37"/>
  <c r="L457" i="37"/>
  <c r="K457" i="37"/>
  <c r="J457" i="37"/>
  <c r="I457" i="37"/>
  <c r="H457" i="37"/>
  <c r="G457" i="37"/>
  <c r="AC456" i="37"/>
  <c r="AB456" i="37"/>
  <c r="AA456" i="37"/>
  <c r="Z456" i="37"/>
  <c r="Y456" i="37"/>
  <c r="X456" i="37"/>
  <c r="W456" i="37"/>
  <c r="V456" i="37"/>
  <c r="O456" i="37"/>
  <c r="N456" i="37"/>
  <c r="M456" i="37"/>
  <c r="L456" i="37"/>
  <c r="K456" i="37"/>
  <c r="J456" i="37"/>
  <c r="I456" i="37"/>
  <c r="H456" i="37"/>
  <c r="G456" i="37"/>
  <c r="F456" i="37"/>
  <c r="AC455" i="37"/>
  <c r="AB455" i="37"/>
  <c r="AA455" i="37"/>
  <c r="Z455" i="37"/>
  <c r="Y455" i="37"/>
  <c r="X455" i="37"/>
  <c r="W455" i="37"/>
  <c r="V455" i="37"/>
  <c r="O455" i="37"/>
  <c r="N455" i="37"/>
  <c r="M455" i="37"/>
  <c r="L455" i="37"/>
  <c r="K455" i="37"/>
  <c r="J455" i="37"/>
  <c r="I455" i="37"/>
  <c r="H455" i="37"/>
  <c r="G455" i="37"/>
  <c r="AF454" i="37"/>
  <c r="N454" i="37"/>
  <c r="M454" i="37"/>
  <c r="L454" i="37"/>
  <c r="K454" i="37"/>
  <c r="J454" i="37"/>
  <c r="I454" i="37"/>
  <c r="H454" i="37"/>
  <c r="G454" i="37"/>
  <c r="F454" i="37"/>
  <c r="E454" i="37"/>
  <c r="D454" i="37"/>
  <c r="C454" i="37"/>
  <c r="AF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G452" i="37"/>
  <c r="AF452" i="37"/>
  <c r="AC452" i="37"/>
  <c r="AB452" i="37"/>
  <c r="AA452" i="37"/>
  <c r="Z452" i="37"/>
  <c r="Y452" i="37"/>
  <c r="X452" i="37"/>
  <c r="W452" i="37"/>
  <c r="V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F450" i="37"/>
  <c r="N450" i="37"/>
  <c r="M450" i="37"/>
  <c r="L450" i="37"/>
  <c r="K450" i="37"/>
  <c r="J450" i="37"/>
  <c r="I450" i="37"/>
  <c r="H450" i="37"/>
  <c r="G450" i="37"/>
  <c r="F450" i="37"/>
  <c r="E450" i="37"/>
  <c r="D450" i="37"/>
  <c r="C450" i="37"/>
  <c r="AF449" i="37"/>
  <c r="AG448" i="37"/>
  <c r="N448" i="37"/>
  <c r="M448" i="37"/>
  <c r="L448" i="37"/>
  <c r="K448" i="37"/>
  <c r="J448" i="37"/>
  <c r="I448" i="37"/>
  <c r="H448" i="37"/>
  <c r="G448" i="37"/>
  <c r="AC447" i="37"/>
  <c r="AB447" i="37"/>
  <c r="AA447" i="37"/>
  <c r="Z447" i="37"/>
  <c r="Y447" i="37"/>
  <c r="X447" i="37"/>
  <c r="W447" i="37"/>
  <c r="V447" i="37"/>
  <c r="O447" i="37"/>
  <c r="N447" i="37"/>
  <c r="M447" i="37"/>
  <c r="L447" i="37"/>
  <c r="K447" i="37"/>
  <c r="J447" i="37"/>
  <c r="I447" i="37"/>
  <c r="H447" i="37"/>
  <c r="G447" i="37"/>
  <c r="AG446" i="37"/>
  <c r="AC446" i="37"/>
  <c r="AB446" i="37"/>
  <c r="AA446" i="37"/>
  <c r="Z446" i="37"/>
  <c r="Y446" i="37"/>
  <c r="X446" i="37"/>
  <c r="W446" i="37"/>
  <c r="V446" i="37"/>
  <c r="O446" i="37"/>
  <c r="N446" i="37"/>
  <c r="M446" i="37"/>
  <c r="L446" i="37"/>
  <c r="K446" i="37"/>
  <c r="J446" i="37"/>
  <c r="I446" i="37"/>
  <c r="H446" i="37"/>
  <c r="G446" i="37"/>
  <c r="AG445" i="37"/>
  <c r="AC445" i="37"/>
  <c r="AB445" i="37"/>
  <c r="AA445" i="37"/>
  <c r="Z445" i="37"/>
  <c r="Y445" i="37"/>
  <c r="X445" i="37"/>
  <c r="W445" i="37"/>
  <c r="V445" i="37"/>
  <c r="O445" i="37"/>
  <c r="N445" i="37"/>
  <c r="M445" i="37"/>
  <c r="L445" i="37"/>
  <c r="K445" i="37"/>
  <c r="J445" i="37"/>
  <c r="I445" i="37"/>
  <c r="H445" i="37"/>
  <c r="G445" i="37"/>
  <c r="Y444" i="37"/>
  <c r="X444" i="37"/>
  <c r="AC443" i="37"/>
  <c r="AB443" i="37"/>
  <c r="AA443" i="37"/>
  <c r="Z443" i="37"/>
  <c r="Y443" i="37"/>
  <c r="X443" i="37"/>
  <c r="W443" i="37"/>
  <c r="V443" i="37"/>
  <c r="O443" i="37"/>
  <c r="AG442" i="37"/>
  <c r="AC442" i="37"/>
  <c r="AB442" i="37"/>
  <c r="AA442" i="37"/>
  <c r="Z442" i="37"/>
  <c r="Y442" i="37"/>
  <c r="X442" i="37"/>
  <c r="W442" i="37"/>
  <c r="V442" i="37"/>
  <c r="O442" i="37"/>
  <c r="AG441" i="37"/>
  <c r="N441" i="37"/>
  <c r="M441" i="37"/>
  <c r="L441" i="37"/>
  <c r="K441" i="37"/>
  <c r="J441" i="37"/>
  <c r="I441" i="37"/>
  <c r="H441" i="37"/>
  <c r="G441" i="37"/>
  <c r="AG440" i="37"/>
  <c r="N440" i="37"/>
  <c r="M440" i="37"/>
  <c r="L440" i="37"/>
  <c r="K440" i="37"/>
  <c r="J440" i="37"/>
  <c r="I440" i="37"/>
  <c r="H440" i="37"/>
  <c r="G440" i="37"/>
  <c r="AC439" i="37"/>
  <c r="AB439" i="37"/>
  <c r="AA439" i="37"/>
  <c r="Z439" i="37"/>
  <c r="Y439" i="37"/>
  <c r="X439" i="37"/>
  <c r="W439" i="37"/>
  <c r="V439" i="37"/>
  <c r="O439" i="37"/>
  <c r="N439" i="37"/>
  <c r="M439" i="37"/>
  <c r="L439" i="37"/>
  <c r="K439" i="37"/>
  <c r="J439" i="37"/>
  <c r="I439" i="37"/>
  <c r="H439" i="37"/>
  <c r="G439" i="37"/>
  <c r="AG438" i="37"/>
  <c r="AC438" i="37"/>
  <c r="AB438" i="37"/>
  <c r="AA438" i="37"/>
  <c r="Z438" i="37"/>
  <c r="Y438" i="37"/>
  <c r="X438" i="37"/>
  <c r="W438" i="37"/>
  <c r="V438" i="37"/>
  <c r="O438" i="37"/>
  <c r="N438" i="37"/>
  <c r="M438" i="37"/>
  <c r="L438" i="37"/>
  <c r="K438" i="37"/>
  <c r="J438" i="37"/>
  <c r="I438" i="37"/>
  <c r="H438" i="37"/>
  <c r="G438" i="37"/>
  <c r="AG437" i="37"/>
  <c r="AF437" i="37"/>
  <c r="AC437" i="37"/>
  <c r="AB437" i="37"/>
  <c r="AA437" i="37"/>
  <c r="Z437" i="37"/>
  <c r="Y437" i="37"/>
  <c r="X437" i="37"/>
  <c r="W437" i="37"/>
  <c r="V437" i="37"/>
  <c r="O437" i="37"/>
  <c r="N437" i="37"/>
  <c r="M437" i="37"/>
  <c r="L437" i="37"/>
  <c r="K437" i="37"/>
  <c r="J437" i="37"/>
  <c r="I437" i="37"/>
  <c r="H437" i="37"/>
  <c r="G437" i="37"/>
  <c r="AG436" i="37"/>
  <c r="AG435" i="37"/>
  <c r="AC435" i="37"/>
  <c r="AB435" i="37"/>
  <c r="AA435" i="37"/>
  <c r="Z435" i="37"/>
  <c r="Y435" i="37"/>
  <c r="X435" i="37"/>
  <c r="W435" i="37"/>
  <c r="V435" i="37"/>
  <c r="O435" i="37"/>
  <c r="N435" i="37"/>
  <c r="M435" i="37"/>
  <c r="L435" i="37"/>
  <c r="K435" i="37"/>
  <c r="J435" i="37"/>
  <c r="I435" i="37"/>
  <c r="H435" i="37"/>
  <c r="G435" i="37"/>
  <c r="AG434" i="37"/>
  <c r="AC434" i="37"/>
  <c r="AB434" i="37"/>
  <c r="AA434" i="37"/>
  <c r="Z434" i="37"/>
  <c r="Y434" i="37"/>
  <c r="X434" i="37"/>
  <c r="W434" i="37"/>
  <c r="V434" i="37"/>
  <c r="O434" i="37"/>
  <c r="N434" i="37"/>
  <c r="M434" i="37"/>
  <c r="L434" i="37"/>
  <c r="K434" i="37"/>
  <c r="J434" i="37"/>
  <c r="I434" i="37"/>
  <c r="H434" i="37"/>
  <c r="G434" i="37"/>
  <c r="F434" i="37"/>
  <c r="E434" i="37"/>
  <c r="D434" i="37"/>
  <c r="C434" i="37"/>
  <c r="AG433" i="37"/>
  <c r="AC433" i="37"/>
  <c r="AB433" i="37"/>
  <c r="AA433" i="37"/>
  <c r="Z433" i="37"/>
  <c r="Y433" i="37"/>
  <c r="X433" i="37"/>
  <c r="W433" i="37"/>
  <c r="V433" i="37"/>
  <c r="O433" i="37"/>
  <c r="N433" i="37"/>
  <c r="M433" i="37"/>
  <c r="L433" i="37"/>
  <c r="K433" i="37"/>
  <c r="J433" i="37"/>
  <c r="I433" i="37"/>
  <c r="H433" i="37"/>
  <c r="G433" i="37"/>
  <c r="AG432" i="37"/>
  <c r="AC432" i="37"/>
  <c r="AB432" i="37"/>
  <c r="AA432" i="37"/>
  <c r="Z432" i="37"/>
  <c r="Y432" i="37"/>
  <c r="X432" i="37"/>
  <c r="W432" i="37"/>
  <c r="V432" i="37"/>
  <c r="O432" i="37"/>
  <c r="N432" i="37"/>
  <c r="M432" i="37"/>
  <c r="L432" i="37"/>
  <c r="K432" i="37"/>
  <c r="J432" i="37"/>
  <c r="I432" i="37"/>
  <c r="H432" i="37"/>
  <c r="G432" i="37"/>
  <c r="AC431" i="37"/>
  <c r="AB431" i="37"/>
  <c r="AA431" i="37"/>
  <c r="Z431" i="37"/>
  <c r="Y431" i="37"/>
  <c r="X431" i="37"/>
  <c r="W431" i="37"/>
  <c r="V431" i="37"/>
  <c r="O431" i="37"/>
  <c r="N431" i="37"/>
  <c r="M431" i="37"/>
  <c r="L431" i="37"/>
  <c r="K431" i="37"/>
  <c r="J431" i="37"/>
  <c r="I431" i="37"/>
  <c r="H431" i="37"/>
  <c r="G431" i="37"/>
  <c r="AC430" i="37"/>
  <c r="AB430" i="37"/>
  <c r="AA430" i="37"/>
  <c r="Z430" i="37"/>
  <c r="Y430" i="37"/>
  <c r="X430" i="37"/>
  <c r="W430" i="37"/>
  <c r="V430" i="37"/>
  <c r="O430" i="37"/>
  <c r="N430" i="37"/>
  <c r="M430" i="37"/>
  <c r="L430" i="37"/>
  <c r="K430" i="37"/>
  <c r="J430" i="37"/>
  <c r="I430" i="37"/>
  <c r="H430" i="37"/>
  <c r="G430" i="37"/>
  <c r="AC429" i="37"/>
  <c r="AB429" i="37"/>
  <c r="AA429" i="37"/>
  <c r="Z429" i="37"/>
  <c r="Y429" i="37"/>
  <c r="X429" i="37"/>
  <c r="W429" i="37"/>
  <c r="V429" i="37"/>
  <c r="O429" i="37"/>
  <c r="N429" i="37"/>
  <c r="M429" i="37"/>
  <c r="L429" i="37"/>
  <c r="K429" i="37"/>
  <c r="J429" i="37"/>
  <c r="I429" i="37"/>
  <c r="H429" i="37"/>
  <c r="G429" i="37"/>
  <c r="AC428" i="37"/>
  <c r="AB428" i="37"/>
  <c r="AA428" i="37"/>
  <c r="Z428" i="37"/>
  <c r="Y428" i="37"/>
  <c r="X428" i="37"/>
  <c r="W428" i="37"/>
  <c r="V428" i="37"/>
  <c r="O428" i="37"/>
  <c r="N428" i="37"/>
  <c r="M428" i="37"/>
  <c r="L428" i="37"/>
  <c r="K428" i="37"/>
  <c r="J428" i="37"/>
  <c r="I428" i="37"/>
  <c r="H428" i="37"/>
  <c r="G428" i="37"/>
  <c r="AG427" i="37"/>
  <c r="AC427" i="37"/>
  <c r="AB427" i="37"/>
  <c r="AA427" i="37"/>
  <c r="Z427" i="37"/>
  <c r="Y427" i="37"/>
  <c r="X427" i="37"/>
  <c r="W427" i="37"/>
  <c r="V427" i="37"/>
  <c r="O427" i="37"/>
  <c r="N427" i="37"/>
  <c r="M427" i="37"/>
  <c r="L427" i="37"/>
  <c r="K427" i="37"/>
  <c r="J427" i="37"/>
  <c r="I427" i="37"/>
  <c r="H427" i="37"/>
  <c r="G427" i="37"/>
  <c r="AG426" i="37"/>
  <c r="N426" i="37"/>
  <c r="M426" i="37"/>
  <c r="L426" i="37"/>
  <c r="K426" i="37"/>
  <c r="J426" i="37"/>
  <c r="I426" i="37"/>
  <c r="H426" i="37"/>
  <c r="G426" i="37"/>
  <c r="AG425" i="37"/>
  <c r="AC425" i="37"/>
  <c r="AB425" i="37"/>
  <c r="AA425" i="37"/>
  <c r="Z425" i="37"/>
  <c r="Y425" i="37"/>
  <c r="X425" i="37"/>
  <c r="W425" i="37"/>
  <c r="V425" i="37"/>
  <c r="O425" i="37"/>
  <c r="N425" i="37"/>
  <c r="M425" i="37"/>
  <c r="L425" i="37"/>
  <c r="K425" i="37"/>
  <c r="J425" i="37"/>
  <c r="I425" i="37"/>
  <c r="H425" i="37"/>
  <c r="G425" i="37"/>
  <c r="AG424" i="37"/>
  <c r="AC424" i="37"/>
  <c r="AB424" i="37"/>
  <c r="AA424" i="37"/>
  <c r="Z424" i="37"/>
  <c r="Y424" i="37"/>
  <c r="X424" i="37"/>
  <c r="W424" i="37"/>
  <c r="V424" i="37"/>
  <c r="O424" i="37"/>
  <c r="N424" i="37"/>
  <c r="M424" i="37"/>
  <c r="L424" i="37"/>
  <c r="K424" i="37"/>
  <c r="J424" i="37"/>
  <c r="I424" i="37"/>
  <c r="H424" i="37"/>
  <c r="G424" i="37"/>
  <c r="AG423" i="37"/>
  <c r="AC423" i="37"/>
  <c r="AB423" i="37"/>
  <c r="AA423" i="37"/>
  <c r="Z423" i="37"/>
  <c r="Y423" i="37"/>
  <c r="X423" i="37"/>
  <c r="W423" i="37"/>
  <c r="V423" i="37"/>
  <c r="O423" i="37"/>
  <c r="N423" i="37"/>
  <c r="M423" i="37"/>
  <c r="L423" i="37"/>
  <c r="K423" i="37"/>
  <c r="J423" i="37"/>
  <c r="I423" i="37"/>
  <c r="H423" i="37"/>
  <c r="G423" i="37"/>
  <c r="AG422" i="37"/>
  <c r="AC422" i="37"/>
  <c r="AB422" i="37"/>
  <c r="AA422" i="37"/>
  <c r="Z422" i="37"/>
  <c r="Y422" i="37"/>
  <c r="X422" i="37"/>
  <c r="W422" i="37"/>
  <c r="V422" i="37"/>
  <c r="O422" i="37"/>
  <c r="N422" i="37"/>
  <c r="M422" i="37"/>
  <c r="L422" i="37"/>
  <c r="K422" i="37"/>
  <c r="J422" i="37"/>
  <c r="I422" i="37"/>
  <c r="H422" i="37"/>
  <c r="G422" i="37"/>
  <c r="AG421" i="37"/>
  <c r="AF421" i="37"/>
  <c r="AC421" i="37"/>
  <c r="AB421" i="37"/>
  <c r="AA421" i="37"/>
  <c r="Z421" i="37"/>
  <c r="Y421" i="37"/>
  <c r="X421" i="37"/>
  <c r="W421" i="37"/>
  <c r="V421" i="37"/>
  <c r="O421" i="37"/>
  <c r="N421" i="37"/>
  <c r="M421" i="37"/>
  <c r="L421" i="37"/>
  <c r="K421" i="37"/>
  <c r="J421" i="37"/>
  <c r="I421" i="37"/>
  <c r="H421" i="37"/>
  <c r="G421" i="37"/>
  <c r="AG420" i="37"/>
  <c r="AF420" i="37"/>
  <c r="AC420" i="37"/>
  <c r="AB420" i="37"/>
  <c r="AA420" i="37"/>
  <c r="Z420" i="37"/>
  <c r="Y420" i="37"/>
  <c r="X420" i="37"/>
  <c r="W420" i="37"/>
  <c r="V420" i="37"/>
  <c r="O420" i="37"/>
  <c r="N420" i="37"/>
  <c r="M420" i="37"/>
  <c r="L420" i="37"/>
  <c r="K420" i="37"/>
  <c r="J420" i="37"/>
  <c r="I420" i="37"/>
  <c r="H420" i="37"/>
  <c r="G420" i="37"/>
  <c r="AG419" i="37"/>
  <c r="AC419" i="37"/>
  <c r="AB419" i="37"/>
  <c r="AA419" i="37"/>
  <c r="Z419" i="37"/>
  <c r="Y419" i="37"/>
  <c r="X419" i="37"/>
  <c r="W419" i="37"/>
  <c r="V419" i="37"/>
  <c r="O419" i="37"/>
  <c r="N419" i="37"/>
  <c r="M419" i="37"/>
  <c r="L419" i="37"/>
  <c r="K419" i="37"/>
  <c r="J419" i="37"/>
  <c r="I419" i="37"/>
  <c r="H419" i="37"/>
  <c r="G419" i="37"/>
  <c r="D419" i="37"/>
  <c r="C419" i="37"/>
  <c r="AG418" i="37"/>
  <c r="AC418" i="37"/>
  <c r="AB418" i="37"/>
  <c r="AA418" i="37"/>
  <c r="Z418" i="37"/>
  <c r="Y418" i="37"/>
  <c r="X418" i="37"/>
  <c r="W418" i="37"/>
  <c r="V418" i="37"/>
  <c r="O418" i="37"/>
  <c r="N418" i="37"/>
  <c r="M418" i="37"/>
  <c r="L418" i="37"/>
  <c r="K418" i="37"/>
  <c r="J418" i="37"/>
  <c r="I418" i="37"/>
  <c r="H418" i="37"/>
  <c r="G418" i="37"/>
  <c r="AG417" i="37"/>
  <c r="N417" i="37"/>
  <c r="M417" i="37"/>
  <c r="L417" i="37"/>
  <c r="K417" i="37"/>
  <c r="J417" i="37"/>
  <c r="I417" i="37"/>
  <c r="H417" i="37"/>
  <c r="G417" i="37"/>
  <c r="F417" i="37"/>
  <c r="E417" i="37"/>
  <c r="D417" i="37"/>
  <c r="C417" i="37"/>
  <c r="AG416" i="37"/>
  <c r="AC416" i="37"/>
  <c r="AB416" i="37"/>
  <c r="AA416" i="37"/>
  <c r="Z416" i="37"/>
  <c r="Y416" i="37"/>
  <c r="X416" i="37"/>
  <c r="W416" i="37"/>
  <c r="V416" i="37"/>
  <c r="O416" i="37"/>
  <c r="N416" i="37"/>
  <c r="M416" i="37"/>
  <c r="L416" i="37"/>
  <c r="K416" i="37"/>
  <c r="J416" i="37"/>
  <c r="I416" i="37"/>
  <c r="H416" i="37"/>
  <c r="G416" i="37"/>
  <c r="AG415" i="37"/>
  <c r="AC415" i="37"/>
  <c r="AB415" i="37"/>
  <c r="AA415" i="37"/>
  <c r="Z415" i="37"/>
  <c r="Y415" i="37"/>
  <c r="X415" i="37"/>
  <c r="W415" i="37"/>
  <c r="V415" i="37"/>
  <c r="O415" i="37"/>
  <c r="N415" i="37"/>
  <c r="M415" i="37"/>
  <c r="L415" i="37"/>
  <c r="K415" i="37"/>
  <c r="J415" i="37"/>
  <c r="I415" i="37"/>
  <c r="H415" i="37"/>
  <c r="G415" i="37"/>
  <c r="AG414" i="37"/>
  <c r="AC414" i="37"/>
  <c r="AB414" i="37"/>
  <c r="AA414" i="37"/>
  <c r="Z414" i="37"/>
  <c r="Y414" i="37"/>
  <c r="X414" i="37"/>
  <c r="W414" i="37"/>
  <c r="V414" i="37"/>
  <c r="O414" i="37"/>
  <c r="N414" i="37"/>
  <c r="M414" i="37"/>
  <c r="L414" i="37"/>
  <c r="K414" i="37"/>
  <c r="J414" i="37"/>
  <c r="I414" i="37"/>
  <c r="H414" i="37"/>
  <c r="G414" i="37"/>
  <c r="AG413" i="37"/>
  <c r="AC413" i="37"/>
  <c r="AB413" i="37"/>
  <c r="AA413" i="37"/>
  <c r="Z413" i="37"/>
  <c r="Y413" i="37"/>
  <c r="X413" i="37"/>
  <c r="W413" i="37"/>
  <c r="V413" i="37"/>
  <c r="O413" i="37"/>
  <c r="N413" i="37"/>
  <c r="M413" i="37"/>
  <c r="L413" i="37"/>
  <c r="K413" i="37"/>
  <c r="J413" i="37"/>
  <c r="I413" i="37"/>
  <c r="H413" i="37"/>
  <c r="G413" i="37"/>
  <c r="F413" i="37"/>
  <c r="AG412" i="37"/>
  <c r="AC412" i="37"/>
  <c r="AB412" i="37"/>
  <c r="AA412" i="37"/>
  <c r="Z412" i="37"/>
  <c r="Y412" i="37"/>
  <c r="X412" i="37"/>
  <c r="W412" i="37"/>
  <c r="V412" i="37"/>
  <c r="O412" i="37"/>
  <c r="N412" i="37"/>
  <c r="M412" i="37"/>
  <c r="L412" i="37"/>
  <c r="K412" i="37"/>
  <c r="J412" i="37"/>
  <c r="I412" i="37"/>
  <c r="H412" i="37"/>
  <c r="G412" i="37"/>
  <c r="AG411" i="37"/>
  <c r="AC411" i="37"/>
  <c r="AB411" i="37"/>
  <c r="AA411" i="37"/>
  <c r="Z411" i="37"/>
  <c r="Y411" i="37"/>
  <c r="X411" i="37"/>
  <c r="W411" i="37"/>
  <c r="V411" i="37"/>
  <c r="O411" i="37"/>
  <c r="N411" i="37"/>
  <c r="M411" i="37"/>
  <c r="L411" i="37"/>
  <c r="K411" i="37"/>
  <c r="J411" i="37"/>
  <c r="I411" i="37"/>
  <c r="H411" i="37"/>
  <c r="G411" i="37"/>
  <c r="AG410" i="37"/>
  <c r="AC410" i="37"/>
  <c r="AB410" i="37"/>
  <c r="AA410" i="37"/>
  <c r="Z410" i="37"/>
  <c r="Y410" i="37"/>
  <c r="X410" i="37"/>
  <c r="W410" i="37"/>
  <c r="V410" i="37"/>
  <c r="O410" i="37"/>
  <c r="N410" i="37"/>
  <c r="M410" i="37"/>
  <c r="L410" i="37"/>
  <c r="K410" i="37"/>
  <c r="J410" i="37"/>
  <c r="I410" i="37"/>
  <c r="H410" i="37"/>
  <c r="G410" i="37"/>
  <c r="AG409" i="37"/>
  <c r="AC409" i="37"/>
  <c r="AB409" i="37"/>
  <c r="AA409" i="37"/>
  <c r="Z409" i="37"/>
  <c r="Y409" i="37"/>
  <c r="X409" i="37"/>
  <c r="W409" i="37"/>
  <c r="V409" i="37"/>
  <c r="O409" i="37"/>
  <c r="N409" i="37"/>
  <c r="M409" i="37"/>
  <c r="L409" i="37"/>
  <c r="K409" i="37"/>
  <c r="J409" i="37"/>
  <c r="I409" i="37"/>
  <c r="H409" i="37"/>
  <c r="G409" i="37"/>
  <c r="AC408" i="37"/>
  <c r="AB408" i="37"/>
  <c r="AA408" i="37"/>
  <c r="Z408" i="37"/>
  <c r="Y408" i="37"/>
  <c r="X408" i="37"/>
  <c r="W408" i="37"/>
  <c r="V408" i="37"/>
  <c r="O408" i="37"/>
  <c r="N408" i="37"/>
  <c r="M408" i="37"/>
  <c r="L408" i="37"/>
  <c r="K408" i="37"/>
  <c r="J408" i="37"/>
  <c r="I408" i="37"/>
  <c r="H408" i="37"/>
  <c r="G408" i="37"/>
  <c r="AG407" i="37"/>
  <c r="AF407" i="37"/>
  <c r="AC407" i="37"/>
  <c r="AB407" i="37"/>
  <c r="AA407" i="37"/>
  <c r="Z407" i="37"/>
  <c r="Y407" i="37"/>
  <c r="X407" i="37"/>
  <c r="W407" i="37"/>
  <c r="V407" i="37"/>
  <c r="O407" i="37"/>
  <c r="N407" i="37"/>
  <c r="M407" i="37"/>
  <c r="L407" i="37"/>
  <c r="K407" i="37"/>
  <c r="J407" i="37"/>
  <c r="I407" i="37"/>
  <c r="H407" i="37"/>
  <c r="G407" i="37"/>
  <c r="AG406" i="37"/>
  <c r="AF406" i="37"/>
  <c r="AC406" i="37"/>
  <c r="AB406" i="37"/>
  <c r="AA406" i="37"/>
  <c r="Z406" i="37"/>
  <c r="Y406" i="37"/>
  <c r="X406" i="37"/>
  <c r="W406" i="37"/>
  <c r="V406" i="37"/>
  <c r="O406" i="37"/>
  <c r="N406" i="37"/>
  <c r="M406" i="37"/>
  <c r="L406" i="37"/>
  <c r="K406" i="37"/>
  <c r="J406" i="37"/>
  <c r="I406" i="37"/>
  <c r="H406" i="37"/>
  <c r="G406" i="37"/>
  <c r="AG405" i="37"/>
  <c r="N405" i="37"/>
  <c r="M405" i="37"/>
  <c r="L405" i="37"/>
  <c r="K405" i="37"/>
  <c r="J405" i="37"/>
  <c r="I405" i="37"/>
  <c r="H405" i="37"/>
  <c r="G405" i="37"/>
  <c r="AG404" i="37"/>
  <c r="AC404" i="37"/>
  <c r="AB404" i="37"/>
  <c r="AA404" i="37"/>
  <c r="Z404" i="37"/>
  <c r="Y404" i="37"/>
  <c r="X404" i="37"/>
  <c r="W404" i="37"/>
  <c r="V404" i="37"/>
  <c r="O404" i="37"/>
  <c r="N404" i="37"/>
  <c r="M404" i="37"/>
  <c r="L404" i="37"/>
  <c r="K404" i="37"/>
  <c r="J404" i="37"/>
  <c r="I404" i="37"/>
  <c r="H404" i="37"/>
  <c r="G404" i="37"/>
  <c r="AG403" i="37"/>
  <c r="AC403" i="37"/>
  <c r="AB403" i="37"/>
  <c r="AA403" i="37"/>
  <c r="Z403" i="37"/>
  <c r="Y403" i="37"/>
  <c r="X403" i="37"/>
  <c r="W403" i="37"/>
  <c r="V403" i="37"/>
  <c r="O403" i="37"/>
  <c r="N403" i="37"/>
  <c r="M403" i="37"/>
  <c r="L403" i="37"/>
  <c r="K403" i="37"/>
  <c r="J403" i="37"/>
  <c r="I403" i="37"/>
  <c r="H403" i="37"/>
  <c r="G403" i="37"/>
  <c r="AG402" i="37"/>
  <c r="AC402" i="37"/>
  <c r="AB402" i="37"/>
  <c r="AA402" i="37"/>
  <c r="Z402" i="37"/>
  <c r="Y402" i="37"/>
  <c r="X402" i="37"/>
  <c r="W402" i="37"/>
  <c r="V402" i="37"/>
  <c r="O402" i="37"/>
  <c r="N402" i="37"/>
  <c r="M402" i="37"/>
  <c r="L402" i="37"/>
  <c r="K402" i="37"/>
  <c r="J402" i="37"/>
  <c r="I402" i="37"/>
  <c r="H402" i="37"/>
  <c r="G402" i="37"/>
  <c r="AG401" i="37"/>
  <c r="AC401" i="37"/>
  <c r="AB401" i="37"/>
  <c r="AA401" i="37"/>
  <c r="Z401" i="37"/>
  <c r="Y401" i="37"/>
  <c r="X401" i="37"/>
  <c r="W401" i="37"/>
  <c r="V401" i="37"/>
  <c r="O401" i="37"/>
  <c r="N401" i="37"/>
  <c r="M401" i="37"/>
  <c r="L401" i="37"/>
  <c r="K401" i="37"/>
  <c r="J401" i="37"/>
  <c r="I401" i="37"/>
  <c r="H401" i="37"/>
  <c r="G401" i="37"/>
  <c r="F401" i="37"/>
  <c r="E401" i="37"/>
  <c r="D401" i="37"/>
  <c r="C401" i="37"/>
  <c r="AG400" i="37"/>
  <c r="AF400" i="37"/>
  <c r="AC400" i="37"/>
  <c r="AB400" i="37"/>
  <c r="AA400" i="37"/>
  <c r="Z400" i="37"/>
  <c r="Y400" i="37"/>
  <c r="X400" i="37"/>
  <c r="W400" i="37"/>
  <c r="V400" i="37"/>
  <c r="O400" i="37"/>
  <c r="N400" i="37"/>
  <c r="M400" i="37"/>
  <c r="L400" i="37"/>
  <c r="K400" i="37"/>
  <c r="J400" i="37"/>
  <c r="I400" i="37"/>
  <c r="H400" i="37"/>
  <c r="G400" i="37"/>
  <c r="AG399" i="37"/>
  <c r="AF399" i="37"/>
  <c r="AC399" i="37"/>
  <c r="AB399" i="37"/>
  <c r="AA399" i="37"/>
  <c r="Z399" i="37"/>
  <c r="Y399" i="37"/>
  <c r="X399" i="37"/>
  <c r="W399" i="37"/>
  <c r="V399" i="37"/>
  <c r="O399" i="37"/>
  <c r="N399" i="37"/>
  <c r="M399" i="37"/>
  <c r="L399" i="37"/>
  <c r="K399" i="37"/>
  <c r="J399" i="37"/>
  <c r="I399" i="37"/>
  <c r="H399" i="37"/>
  <c r="G399" i="37"/>
  <c r="AG398" i="37"/>
  <c r="AC398" i="37"/>
  <c r="AB398" i="37"/>
  <c r="AA398" i="37"/>
  <c r="Z398" i="37"/>
  <c r="Y398" i="37"/>
  <c r="X398" i="37"/>
  <c r="W398" i="37"/>
  <c r="V398" i="37"/>
  <c r="O398" i="37"/>
  <c r="N398" i="37"/>
  <c r="M398" i="37"/>
  <c r="L398" i="37"/>
  <c r="K398" i="37"/>
  <c r="J398" i="37"/>
  <c r="I398" i="37"/>
  <c r="H398" i="37"/>
  <c r="G398" i="37"/>
  <c r="AG397" i="37"/>
  <c r="AC397" i="37"/>
  <c r="AB397" i="37"/>
  <c r="AA397" i="37"/>
  <c r="Z397" i="37"/>
  <c r="Y397" i="37"/>
  <c r="X397" i="37"/>
  <c r="W397" i="37"/>
  <c r="V397" i="37"/>
  <c r="O397" i="37"/>
  <c r="N397" i="37"/>
  <c r="M397" i="37"/>
  <c r="L397" i="37"/>
  <c r="K397" i="37"/>
  <c r="J397" i="37"/>
  <c r="I397" i="37"/>
  <c r="H397" i="37"/>
  <c r="G397" i="37"/>
  <c r="AG396" i="37"/>
  <c r="AC396" i="37"/>
  <c r="AB396" i="37"/>
  <c r="AA396" i="37"/>
  <c r="Z396" i="37"/>
  <c r="Y396" i="37"/>
  <c r="X396" i="37"/>
  <c r="W396" i="37"/>
  <c r="V396" i="37"/>
  <c r="O396" i="37"/>
  <c r="N396" i="37"/>
  <c r="M396" i="37"/>
  <c r="L396" i="37"/>
  <c r="K396" i="37"/>
  <c r="J396" i="37"/>
  <c r="I396" i="37"/>
  <c r="H396" i="37"/>
  <c r="G396" i="37"/>
  <c r="AG395" i="37"/>
  <c r="AC395" i="37"/>
  <c r="AB395" i="37"/>
  <c r="AA395" i="37"/>
  <c r="Z395" i="37"/>
  <c r="Y395" i="37"/>
  <c r="X395" i="37"/>
  <c r="W395" i="37"/>
  <c r="V395" i="37"/>
  <c r="O395" i="37"/>
  <c r="N395" i="37"/>
  <c r="M395" i="37"/>
  <c r="L395" i="37"/>
  <c r="K395" i="37"/>
  <c r="J395" i="37"/>
  <c r="I395" i="37"/>
  <c r="H395" i="37"/>
  <c r="G395" i="37"/>
  <c r="AF394" i="37"/>
  <c r="N394" i="37"/>
  <c r="M394" i="37"/>
  <c r="L394" i="37"/>
  <c r="K394" i="37"/>
  <c r="J394" i="37"/>
  <c r="I394" i="37"/>
  <c r="H394" i="37"/>
  <c r="G394" i="37"/>
  <c r="F394" i="37"/>
  <c r="E394" i="37"/>
  <c r="D394" i="37"/>
  <c r="C394" i="37"/>
  <c r="AF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G392" i="37"/>
  <c r="AF392" i="37"/>
  <c r="AC392" i="37"/>
  <c r="AB392" i="37"/>
  <c r="AA392" i="37"/>
  <c r="Z392" i="37"/>
  <c r="Y392" i="37"/>
  <c r="X392" i="37"/>
  <c r="W392" i="37"/>
  <c r="V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F390" i="37"/>
  <c r="N390" i="37"/>
  <c r="M390" i="37"/>
  <c r="L390" i="37"/>
  <c r="K390" i="37"/>
  <c r="J390" i="37"/>
  <c r="I390" i="37"/>
  <c r="H390" i="37"/>
  <c r="G390" i="37"/>
  <c r="F390" i="37"/>
  <c r="E390" i="37"/>
  <c r="D390" i="37"/>
  <c r="C390" i="37"/>
  <c r="AG388" i="37"/>
  <c r="N388" i="37"/>
  <c r="M388" i="37"/>
  <c r="L388" i="37"/>
  <c r="K388" i="37"/>
  <c r="J388" i="37"/>
  <c r="I388" i="37"/>
  <c r="H388" i="37"/>
  <c r="G388" i="37"/>
  <c r="AC387" i="37"/>
  <c r="AB387" i="37"/>
  <c r="AA387" i="37"/>
  <c r="Z387" i="37"/>
  <c r="Y387" i="37"/>
  <c r="X387" i="37"/>
  <c r="W387" i="37"/>
  <c r="V387" i="37"/>
  <c r="O387" i="37"/>
  <c r="N387" i="37"/>
  <c r="M387" i="37"/>
  <c r="L387" i="37"/>
  <c r="K387" i="37"/>
  <c r="J387" i="37"/>
  <c r="I387" i="37"/>
  <c r="H387" i="37"/>
  <c r="G387" i="37"/>
  <c r="AC386" i="37"/>
  <c r="AB386" i="37"/>
  <c r="AA386" i="37"/>
  <c r="Z386" i="37"/>
  <c r="Y386" i="37"/>
  <c r="X386" i="37"/>
  <c r="W386" i="37"/>
  <c r="V386" i="37"/>
  <c r="O386" i="37"/>
  <c r="N386" i="37"/>
  <c r="M386" i="37"/>
  <c r="L386" i="37"/>
  <c r="K386" i="37"/>
  <c r="J386" i="37"/>
  <c r="I386" i="37"/>
  <c r="H386" i="37"/>
  <c r="G386" i="37"/>
  <c r="AG385" i="37"/>
  <c r="AC385" i="37"/>
  <c r="AB385" i="37"/>
  <c r="AA385" i="37"/>
  <c r="Z385" i="37"/>
  <c r="Y385" i="37"/>
  <c r="X385" i="37"/>
  <c r="W385" i="37"/>
  <c r="V385" i="37"/>
  <c r="O385" i="37"/>
  <c r="N385" i="37"/>
  <c r="M385" i="37"/>
  <c r="L385" i="37"/>
  <c r="K385" i="37"/>
  <c r="J385" i="37"/>
  <c r="I385" i="37"/>
  <c r="H385" i="37"/>
  <c r="G385" i="37"/>
  <c r="AG384" i="37"/>
  <c r="AC382" i="37"/>
  <c r="AB382" i="37"/>
  <c r="AA382" i="37"/>
  <c r="Z382" i="37"/>
  <c r="Y382" i="37"/>
  <c r="X382" i="37"/>
  <c r="W382" i="37"/>
  <c r="V382" i="37"/>
  <c r="O382" i="37"/>
  <c r="AG381" i="37"/>
  <c r="AC381" i="37"/>
  <c r="AB381" i="37"/>
  <c r="AA381" i="37"/>
  <c r="Z381" i="37"/>
  <c r="Y381" i="37"/>
  <c r="X381" i="37"/>
  <c r="W381" i="37"/>
  <c r="V381" i="37"/>
  <c r="O381" i="37"/>
  <c r="AG380" i="37"/>
  <c r="N380" i="37"/>
  <c r="M380" i="37"/>
  <c r="L380" i="37"/>
  <c r="K380" i="37"/>
  <c r="J380" i="37"/>
  <c r="I380" i="37"/>
  <c r="H380" i="37"/>
  <c r="G380" i="37"/>
  <c r="AG379" i="37"/>
  <c r="N379" i="37"/>
  <c r="M379" i="37"/>
  <c r="L379" i="37"/>
  <c r="K379" i="37"/>
  <c r="J379" i="37"/>
  <c r="I379" i="37"/>
  <c r="H379" i="37"/>
  <c r="G379" i="37"/>
  <c r="AC378" i="37"/>
  <c r="AB378" i="37"/>
  <c r="AA378" i="37"/>
  <c r="Z378" i="37"/>
  <c r="Y378" i="37"/>
  <c r="X378" i="37"/>
  <c r="W378" i="37"/>
  <c r="V378" i="37"/>
  <c r="O378" i="37"/>
  <c r="N378" i="37"/>
  <c r="M378" i="37"/>
  <c r="L378" i="37"/>
  <c r="K378" i="37"/>
  <c r="J378" i="37"/>
  <c r="I378" i="37"/>
  <c r="H378" i="37"/>
  <c r="G378" i="37"/>
  <c r="AG377" i="37"/>
  <c r="AC377" i="37"/>
  <c r="AB377" i="37"/>
  <c r="AA377" i="37"/>
  <c r="Z377" i="37"/>
  <c r="Y377" i="37"/>
  <c r="X377" i="37"/>
  <c r="W377" i="37"/>
  <c r="V377" i="37"/>
  <c r="O377" i="37"/>
  <c r="N377" i="37"/>
  <c r="M377" i="37"/>
  <c r="L377" i="37"/>
  <c r="K377" i="37"/>
  <c r="J377" i="37"/>
  <c r="I377" i="37"/>
  <c r="H377" i="37"/>
  <c r="G377" i="37"/>
  <c r="AG376" i="37"/>
  <c r="AC376" i="37"/>
  <c r="AB376" i="37"/>
  <c r="AA376" i="37"/>
  <c r="Z376" i="37"/>
  <c r="Y376" i="37"/>
  <c r="X376" i="37"/>
  <c r="W376" i="37"/>
  <c r="V376" i="37"/>
  <c r="O376" i="37"/>
  <c r="N376" i="37"/>
  <c r="M376" i="37"/>
  <c r="L376" i="37"/>
  <c r="K376" i="37"/>
  <c r="J376" i="37"/>
  <c r="I376" i="37"/>
  <c r="H376" i="37"/>
  <c r="G376" i="37"/>
  <c r="AG375" i="37"/>
  <c r="N375" i="37"/>
  <c r="M375" i="37"/>
  <c r="L375" i="37"/>
  <c r="K375" i="37"/>
  <c r="J375" i="37"/>
  <c r="I375" i="37"/>
  <c r="H375" i="37"/>
  <c r="G375" i="37"/>
  <c r="AG374" i="37"/>
  <c r="AF374" i="37"/>
  <c r="AC374" i="37"/>
  <c r="AB374" i="37"/>
  <c r="AA374" i="37"/>
  <c r="Z374" i="37"/>
  <c r="Y374" i="37"/>
  <c r="X374" i="37"/>
  <c r="W374" i="37"/>
  <c r="V374" i="37"/>
  <c r="O374" i="37"/>
  <c r="N374" i="37"/>
  <c r="M374" i="37"/>
  <c r="L374" i="37"/>
  <c r="K374" i="37"/>
  <c r="J374" i="37"/>
  <c r="I374" i="37"/>
  <c r="H374" i="37"/>
  <c r="G374" i="37"/>
  <c r="AG373" i="37"/>
  <c r="AF373" i="37"/>
  <c r="AC373" i="37"/>
  <c r="AB373" i="37"/>
  <c r="AA373" i="37"/>
  <c r="Z373" i="37"/>
  <c r="Y373" i="37"/>
  <c r="X373" i="37"/>
  <c r="W373" i="37"/>
  <c r="V373" i="37"/>
  <c r="O373" i="37"/>
  <c r="N373" i="37"/>
  <c r="M373" i="37"/>
  <c r="L373" i="37"/>
  <c r="K373" i="37"/>
  <c r="J373" i="37"/>
  <c r="I373" i="37"/>
  <c r="H373" i="37"/>
  <c r="G373" i="37"/>
  <c r="AG372" i="37"/>
  <c r="AC372" i="37"/>
  <c r="AB372" i="37"/>
  <c r="AA372" i="37"/>
  <c r="Z372" i="37"/>
  <c r="Y372" i="37"/>
  <c r="X372" i="37"/>
  <c r="W372" i="37"/>
  <c r="V372" i="37"/>
  <c r="O372" i="37"/>
  <c r="N372" i="37"/>
  <c r="M372" i="37"/>
  <c r="L372" i="37"/>
  <c r="K372" i="37"/>
  <c r="J372" i="37"/>
  <c r="I372" i="37"/>
  <c r="H372" i="37"/>
  <c r="G372" i="37"/>
  <c r="AG370" i="37"/>
  <c r="AC370" i="37"/>
  <c r="AB370" i="37"/>
  <c r="AA370" i="37"/>
  <c r="Z370" i="37"/>
  <c r="Y370" i="37"/>
  <c r="X370" i="37"/>
  <c r="W370" i="37"/>
  <c r="V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AC369" i="37"/>
  <c r="AB369" i="37"/>
  <c r="AA369" i="37"/>
  <c r="Z369" i="37"/>
  <c r="Y369" i="37"/>
  <c r="X369" i="37"/>
  <c r="W369" i="37"/>
  <c r="V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AC368" i="37"/>
  <c r="AB368" i="37"/>
  <c r="AA368" i="37"/>
  <c r="Z368" i="37"/>
  <c r="Y368" i="37"/>
  <c r="X368" i="37"/>
  <c r="W368" i="37"/>
  <c r="V368" i="37"/>
  <c r="O368" i="37"/>
  <c r="N368" i="37"/>
  <c r="M368" i="37"/>
  <c r="L368" i="37"/>
  <c r="K368" i="37"/>
  <c r="J368" i="37"/>
  <c r="I368" i="37"/>
  <c r="H368" i="37"/>
  <c r="G368" i="37"/>
  <c r="AC367" i="37"/>
  <c r="AB367" i="37"/>
  <c r="AA367" i="37"/>
  <c r="Z367" i="37"/>
  <c r="Y367" i="37"/>
  <c r="X367" i="37"/>
  <c r="W367" i="37"/>
  <c r="V367" i="37"/>
  <c r="O367" i="37"/>
  <c r="N367" i="37"/>
  <c r="M367" i="37"/>
  <c r="L367" i="37"/>
  <c r="K367" i="37"/>
  <c r="J367" i="37"/>
  <c r="I367" i="37"/>
  <c r="H367" i="37"/>
  <c r="G367" i="37"/>
  <c r="AC366" i="37"/>
  <c r="AB366" i="37"/>
  <c r="AA366" i="37"/>
  <c r="Z366" i="37"/>
  <c r="Y366" i="37"/>
  <c r="X366" i="37"/>
  <c r="W366" i="37"/>
  <c r="V366" i="37"/>
  <c r="O366" i="37"/>
  <c r="N366" i="37"/>
  <c r="M366" i="37"/>
  <c r="L366" i="37"/>
  <c r="K366" i="37"/>
  <c r="J366" i="37"/>
  <c r="I366" i="37"/>
  <c r="H366" i="37"/>
  <c r="G366" i="37"/>
  <c r="F366" i="37"/>
  <c r="AG365" i="37"/>
  <c r="AF365" i="37"/>
  <c r="AC365" i="37"/>
  <c r="AB365" i="37"/>
  <c r="AA365" i="37"/>
  <c r="Z365" i="37"/>
  <c r="Y365" i="37"/>
  <c r="X365" i="37"/>
  <c r="W365" i="37"/>
  <c r="V365" i="37"/>
  <c r="O365" i="37"/>
  <c r="N365" i="37"/>
  <c r="M365" i="37"/>
  <c r="L365" i="37"/>
  <c r="K365" i="37"/>
  <c r="J365" i="37"/>
  <c r="I365" i="37"/>
  <c r="H365" i="37"/>
  <c r="G365" i="37"/>
  <c r="AF364" i="37"/>
  <c r="N364" i="37"/>
  <c r="M364" i="37"/>
  <c r="L364" i="37"/>
  <c r="K364" i="37"/>
  <c r="J364" i="37"/>
  <c r="I364" i="37"/>
  <c r="H364" i="37"/>
  <c r="G364" i="37"/>
  <c r="AG363" i="37"/>
  <c r="AF363" i="37"/>
  <c r="AC363" i="37"/>
  <c r="AB363" i="37"/>
  <c r="AA363" i="37"/>
  <c r="Z363" i="37"/>
  <c r="Y363" i="37"/>
  <c r="X363" i="37"/>
  <c r="W363" i="37"/>
  <c r="V363" i="37"/>
  <c r="O363" i="37"/>
  <c r="N363" i="37"/>
  <c r="M363" i="37"/>
  <c r="L363" i="37"/>
  <c r="K363" i="37"/>
  <c r="J363" i="37"/>
  <c r="I363" i="37"/>
  <c r="H363" i="37"/>
  <c r="G363" i="37"/>
  <c r="AG362" i="37"/>
  <c r="AC362" i="37"/>
  <c r="AB362" i="37"/>
  <c r="AA362" i="37"/>
  <c r="Z362" i="37"/>
  <c r="Y362" i="37"/>
  <c r="X362" i="37"/>
  <c r="W362" i="37"/>
  <c r="V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G361" i="37"/>
  <c r="N361" i="37"/>
  <c r="M361" i="37"/>
  <c r="L361" i="37"/>
  <c r="K361" i="37"/>
  <c r="J361" i="37"/>
  <c r="I361" i="37"/>
  <c r="H361" i="37"/>
  <c r="G361" i="37"/>
  <c r="F361" i="37"/>
  <c r="E361" i="37"/>
  <c r="D361" i="37"/>
  <c r="AG360" i="37"/>
  <c r="AF360" i="37"/>
  <c r="AC360" i="37"/>
  <c r="AB360" i="37"/>
  <c r="AA360" i="37"/>
  <c r="Z360" i="37"/>
  <c r="Y360" i="37"/>
  <c r="X360" i="37"/>
  <c r="W360" i="37"/>
  <c r="V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G359" i="37"/>
  <c r="AC359" i="37"/>
  <c r="AB359" i="37"/>
  <c r="AA359" i="37"/>
  <c r="Z359" i="37"/>
  <c r="Y359" i="37"/>
  <c r="X359" i="37"/>
  <c r="W359" i="37"/>
  <c r="V359" i="37"/>
  <c r="O359" i="37"/>
  <c r="N359" i="37"/>
  <c r="M359" i="37"/>
  <c r="L359" i="37"/>
  <c r="K359" i="37"/>
  <c r="J359" i="37"/>
  <c r="I359" i="37"/>
  <c r="H359" i="37"/>
  <c r="G359" i="37"/>
  <c r="F359" i="37"/>
  <c r="AF358" i="37"/>
  <c r="AC358" i="37"/>
  <c r="AB358" i="37"/>
  <c r="AA358" i="37"/>
  <c r="Z358" i="37"/>
  <c r="Y358" i="37"/>
  <c r="X358" i="37"/>
  <c r="W358" i="37"/>
  <c r="V358" i="37"/>
  <c r="O358" i="37"/>
  <c r="N358" i="37"/>
  <c r="M358" i="37"/>
  <c r="L358" i="37"/>
  <c r="K358" i="37"/>
  <c r="J358" i="37"/>
  <c r="I358" i="37"/>
  <c r="H358" i="37"/>
  <c r="G358" i="37"/>
  <c r="F358" i="37"/>
  <c r="AG357" i="37"/>
  <c r="AC357" i="37"/>
  <c r="AB357" i="37"/>
  <c r="AA357" i="37"/>
  <c r="Z357" i="37"/>
  <c r="Y357" i="37"/>
  <c r="X357" i="37"/>
  <c r="W357" i="37"/>
  <c r="V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G356" i="37"/>
  <c r="AC356" i="37"/>
  <c r="AB356" i="37"/>
  <c r="AA356" i="37"/>
  <c r="Z356" i="37"/>
  <c r="Y356" i="37"/>
  <c r="X356" i="37"/>
  <c r="W356" i="37"/>
  <c r="V356" i="37"/>
  <c r="O356" i="37"/>
  <c r="N356" i="37"/>
  <c r="M356" i="37"/>
  <c r="L356" i="37"/>
  <c r="K356" i="37"/>
  <c r="J356" i="37"/>
  <c r="I356" i="37"/>
  <c r="H356" i="37"/>
  <c r="G356" i="37"/>
  <c r="AG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G354" i="37"/>
  <c r="AC354" i="37"/>
  <c r="AB354" i="37"/>
  <c r="AA354" i="37"/>
  <c r="Z354" i="37"/>
  <c r="Y354" i="37"/>
  <c r="X354" i="37"/>
  <c r="W354" i="37"/>
  <c r="V354" i="37"/>
  <c r="O354" i="37"/>
  <c r="N354" i="37"/>
  <c r="M354" i="37"/>
  <c r="L354" i="37"/>
  <c r="K354" i="37"/>
  <c r="J354" i="37"/>
  <c r="I354" i="37"/>
  <c r="H354" i="37"/>
  <c r="G354" i="37"/>
  <c r="AG353" i="37"/>
  <c r="AC353" i="37"/>
  <c r="AB353" i="37"/>
  <c r="AA353" i="37"/>
  <c r="Z353" i="37"/>
  <c r="Y353" i="37"/>
  <c r="X353" i="37"/>
  <c r="W353" i="37"/>
  <c r="V353" i="37"/>
  <c r="O353" i="37"/>
  <c r="N353" i="37"/>
  <c r="M353" i="37"/>
  <c r="L353" i="37"/>
  <c r="K353" i="37"/>
  <c r="J353" i="37"/>
  <c r="I353" i="37"/>
  <c r="H353" i="37"/>
  <c r="G353" i="37"/>
  <c r="AG352" i="37"/>
  <c r="AC352" i="37"/>
  <c r="AB352" i="37"/>
  <c r="AA352" i="37"/>
  <c r="Z352" i="37"/>
  <c r="Y352" i="37"/>
  <c r="X352" i="37"/>
  <c r="W352" i="37"/>
  <c r="V352" i="37"/>
  <c r="O352" i="37"/>
  <c r="N352" i="37"/>
  <c r="M352" i="37"/>
  <c r="L352" i="37"/>
  <c r="K352" i="37"/>
  <c r="J352" i="37"/>
  <c r="I352" i="37"/>
  <c r="H352" i="37"/>
  <c r="G352" i="37"/>
  <c r="AG351" i="37"/>
  <c r="AC351" i="37"/>
  <c r="AB351" i="37"/>
  <c r="AA351" i="37"/>
  <c r="Z351" i="37"/>
  <c r="Y351" i="37"/>
  <c r="X351" i="37"/>
  <c r="W351" i="37"/>
  <c r="V351" i="37"/>
  <c r="O351" i="37"/>
  <c r="N351" i="37"/>
  <c r="M351" i="37"/>
  <c r="L351" i="37"/>
  <c r="K351" i="37"/>
  <c r="J351" i="37"/>
  <c r="I351" i="37"/>
  <c r="H351" i="37"/>
  <c r="G351" i="37"/>
  <c r="F351" i="37"/>
  <c r="AG350" i="37"/>
  <c r="AC350" i="37"/>
  <c r="AB350" i="37"/>
  <c r="AA350" i="37"/>
  <c r="Z350" i="37"/>
  <c r="Y350" i="37"/>
  <c r="X350" i="37"/>
  <c r="W350" i="37"/>
  <c r="V350" i="37"/>
  <c r="O350" i="37"/>
  <c r="N350" i="37"/>
  <c r="M350" i="37"/>
  <c r="L350" i="37"/>
  <c r="K350" i="37"/>
  <c r="J350" i="37"/>
  <c r="I350" i="37"/>
  <c r="H350" i="37"/>
  <c r="G350" i="37"/>
  <c r="AG349" i="37"/>
  <c r="AF349" i="37"/>
  <c r="AC349" i="37"/>
  <c r="AB349" i="37"/>
  <c r="AA349" i="37"/>
  <c r="Z349" i="37"/>
  <c r="Y349" i="37"/>
  <c r="X349" i="37"/>
  <c r="W349" i="37"/>
  <c r="V349" i="37"/>
  <c r="O349" i="37"/>
  <c r="N349" i="37"/>
  <c r="M349" i="37"/>
  <c r="L349" i="37"/>
  <c r="K349" i="37"/>
  <c r="J349" i="37"/>
  <c r="I349" i="37"/>
  <c r="H349" i="37"/>
  <c r="G349" i="37"/>
  <c r="AG348" i="37"/>
  <c r="AC348" i="37"/>
  <c r="AB348" i="37"/>
  <c r="AA348" i="37"/>
  <c r="Z348" i="37"/>
  <c r="Y348" i="37"/>
  <c r="X348" i="37"/>
  <c r="W348" i="37"/>
  <c r="V348" i="37"/>
  <c r="O348" i="37"/>
  <c r="N348" i="37"/>
  <c r="M348" i="37"/>
  <c r="L348" i="37"/>
  <c r="K348" i="37"/>
  <c r="J348" i="37"/>
  <c r="I348" i="37"/>
  <c r="H348" i="37"/>
  <c r="G348" i="37"/>
  <c r="AG347" i="37"/>
  <c r="AC347" i="37"/>
  <c r="AB347" i="37"/>
  <c r="AA347" i="37"/>
  <c r="Z347" i="37"/>
  <c r="Y347" i="37"/>
  <c r="X347" i="37"/>
  <c r="W347" i="37"/>
  <c r="V347" i="37"/>
  <c r="O347" i="37"/>
  <c r="N347" i="37"/>
  <c r="M347" i="37"/>
  <c r="L347" i="37"/>
  <c r="K347" i="37"/>
  <c r="J347" i="37"/>
  <c r="I347" i="37"/>
  <c r="H347" i="37"/>
  <c r="G347" i="37"/>
  <c r="AC346" i="37"/>
  <c r="AB346" i="37"/>
  <c r="AA346" i="37"/>
  <c r="Z346" i="37"/>
  <c r="Y346" i="37"/>
  <c r="X346" i="37"/>
  <c r="W346" i="37"/>
  <c r="V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G345" i="37"/>
  <c r="AF345" i="37"/>
  <c r="AC345" i="37"/>
  <c r="AB345" i="37"/>
  <c r="AA345" i="37"/>
  <c r="Z345" i="37"/>
  <c r="Y345" i="37"/>
  <c r="X345" i="37"/>
  <c r="W345" i="37"/>
  <c r="V345" i="37"/>
  <c r="O345" i="37"/>
  <c r="N345" i="37"/>
  <c r="M345" i="37"/>
  <c r="L345" i="37"/>
  <c r="K345" i="37"/>
  <c r="J345" i="37"/>
  <c r="I345" i="37"/>
  <c r="H345" i="37"/>
  <c r="G345" i="37"/>
  <c r="AG344" i="37"/>
  <c r="AF344" i="37"/>
  <c r="AC344" i="37"/>
  <c r="AB344" i="37"/>
  <c r="AA344" i="37"/>
  <c r="Z344" i="37"/>
  <c r="Y344" i="37"/>
  <c r="X344" i="37"/>
  <c r="W344" i="37"/>
  <c r="V344" i="37"/>
  <c r="O344" i="37"/>
  <c r="N344" i="37"/>
  <c r="M344" i="37"/>
  <c r="L344" i="37"/>
  <c r="K344" i="37"/>
  <c r="J344" i="37"/>
  <c r="I344" i="37"/>
  <c r="H344" i="37"/>
  <c r="G344" i="37"/>
  <c r="AG343" i="37"/>
  <c r="N343" i="37"/>
  <c r="M343" i="37"/>
  <c r="L343" i="37"/>
  <c r="K343" i="37"/>
  <c r="J343" i="37"/>
  <c r="I343" i="37"/>
  <c r="H343" i="37"/>
  <c r="G343" i="37"/>
  <c r="AG342" i="37"/>
  <c r="AC342" i="37"/>
  <c r="AB342" i="37"/>
  <c r="AA342" i="37"/>
  <c r="Z342" i="37"/>
  <c r="Y342" i="37"/>
  <c r="X342" i="37"/>
  <c r="W342" i="37"/>
  <c r="V342" i="37"/>
  <c r="O342" i="37"/>
  <c r="N342" i="37"/>
  <c r="M342" i="37"/>
  <c r="L342" i="37"/>
  <c r="K342" i="37"/>
  <c r="J342" i="37"/>
  <c r="I342" i="37"/>
  <c r="H342" i="37"/>
  <c r="G342" i="37"/>
  <c r="AG341" i="37"/>
  <c r="AC341" i="37"/>
  <c r="AB341" i="37"/>
  <c r="AA341" i="37"/>
  <c r="Z341" i="37"/>
  <c r="Y341" i="37"/>
  <c r="X341" i="37"/>
  <c r="W341" i="37"/>
  <c r="V341" i="37"/>
  <c r="O341" i="37"/>
  <c r="N341" i="37"/>
  <c r="M341" i="37"/>
  <c r="L341" i="37"/>
  <c r="K341" i="37"/>
  <c r="J341" i="37"/>
  <c r="I341" i="37"/>
  <c r="H341" i="37"/>
  <c r="G341" i="37"/>
  <c r="AG340" i="37"/>
  <c r="AC340" i="37"/>
  <c r="AB340" i="37"/>
  <c r="AA340" i="37"/>
  <c r="Z340" i="37"/>
  <c r="Y340" i="37"/>
  <c r="X340" i="37"/>
  <c r="W340" i="37"/>
  <c r="V340" i="37"/>
  <c r="O340" i="37"/>
  <c r="N340" i="37"/>
  <c r="M340" i="37"/>
  <c r="L340" i="37"/>
  <c r="K340" i="37"/>
  <c r="J340" i="37"/>
  <c r="I340" i="37"/>
  <c r="H340" i="37"/>
  <c r="G340" i="37"/>
  <c r="AG339" i="37"/>
  <c r="AC339" i="37"/>
  <c r="AB339" i="37"/>
  <c r="AA339" i="37"/>
  <c r="Z339" i="37"/>
  <c r="Y339" i="37"/>
  <c r="X339" i="37"/>
  <c r="W339" i="37"/>
  <c r="V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G338" i="37"/>
  <c r="AF338" i="37"/>
  <c r="AC338" i="37"/>
  <c r="AB338" i="37"/>
  <c r="AA338" i="37"/>
  <c r="Z338" i="37"/>
  <c r="Y338" i="37"/>
  <c r="X338" i="37"/>
  <c r="W338" i="37"/>
  <c r="V338" i="37"/>
  <c r="O338" i="37"/>
  <c r="N338" i="37"/>
  <c r="M338" i="37"/>
  <c r="L338" i="37"/>
  <c r="K338" i="37"/>
  <c r="J338" i="37"/>
  <c r="I338" i="37"/>
  <c r="H338" i="37"/>
  <c r="G338" i="37"/>
  <c r="AG337" i="37"/>
  <c r="AF337" i="37"/>
  <c r="AC337" i="37"/>
  <c r="AB337" i="37"/>
  <c r="AA337" i="37"/>
  <c r="Z337" i="37"/>
  <c r="Y337" i="37"/>
  <c r="X337" i="37"/>
  <c r="W337" i="37"/>
  <c r="V337" i="37"/>
  <c r="O337" i="37"/>
  <c r="N337" i="37"/>
  <c r="M337" i="37"/>
  <c r="L337" i="37"/>
  <c r="K337" i="37"/>
  <c r="J337" i="37"/>
  <c r="I337" i="37"/>
  <c r="H337" i="37"/>
  <c r="G337" i="37"/>
  <c r="AG336" i="37"/>
  <c r="AC336" i="37"/>
  <c r="AB336" i="37"/>
  <c r="AA336" i="37"/>
  <c r="Z336" i="37"/>
  <c r="Y336" i="37"/>
  <c r="X336" i="37"/>
  <c r="W336" i="37"/>
  <c r="V336" i="37"/>
  <c r="O336" i="37"/>
  <c r="N336" i="37"/>
  <c r="M336" i="37"/>
  <c r="L336" i="37"/>
  <c r="K336" i="37"/>
  <c r="J336" i="37"/>
  <c r="I336" i="37"/>
  <c r="H336" i="37"/>
  <c r="G336" i="37"/>
  <c r="AG335" i="37"/>
  <c r="AC335" i="37"/>
  <c r="AB335" i="37"/>
  <c r="AA335" i="37"/>
  <c r="Z335" i="37"/>
  <c r="Y335" i="37"/>
  <c r="X335" i="37"/>
  <c r="W335" i="37"/>
  <c r="V335" i="37"/>
  <c r="O335" i="37"/>
  <c r="N335" i="37"/>
  <c r="M335" i="37"/>
  <c r="L335" i="37"/>
  <c r="K335" i="37"/>
  <c r="J335" i="37"/>
  <c r="I335" i="37"/>
  <c r="H335" i="37"/>
  <c r="G335" i="37"/>
  <c r="AG334" i="37"/>
  <c r="AF334" i="37"/>
  <c r="AC334" i="37"/>
  <c r="AB334" i="37"/>
  <c r="AA334" i="37"/>
  <c r="Z334" i="37"/>
  <c r="Y334" i="37"/>
  <c r="X334" i="37"/>
  <c r="W334" i="37"/>
  <c r="V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G333" i="37"/>
  <c r="AC333" i="37"/>
  <c r="AB333" i="37"/>
  <c r="AA333" i="37"/>
  <c r="Z333" i="37"/>
  <c r="Y333" i="37"/>
  <c r="X333" i="37"/>
  <c r="W333" i="37"/>
  <c r="V333" i="37"/>
  <c r="O333" i="37"/>
  <c r="N333" i="37"/>
  <c r="M333" i="37"/>
  <c r="L333" i="37"/>
  <c r="K333" i="37"/>
  <c r="J333" i="37"/>
  <c r="I333" i="37"/>
  <c r="H333" i="37"/>
  <c r="G333" i="37"/>
  <c r="AF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F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G330" i="37"/>
  <c r="AF330" i="37"/>
  <c r="AC330" i="37"/>
  <c r="AB330" i="37"/>
  <c r="AA330" i="37"/>
  <c r="Z330" i="37"/>
  <c r="Y330" i="37"/>
  <c r="X330" i="37"/>
  <c r="W330" i="37"/>
  <c r="V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F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AA326" i="37"/>
  <c r="N326" i="37"/>
  <c r="M326" i="37"/>
  <c r="L326" i="37"/>
  <c r="K326" i="37"/>
  <c r="J326" i="37"/>
  <c r="I326" i="37"/>
  <c r="H326" i="37"/>
  <c r="G326" i="37"/>
  <c r="AA325" i="37"/>
  <c r="Y325" i="37"/>
  <c r="X325" i="37"/>
  <c r="AG324" i="37"/>
  <c r="AF324" i="37"/>
  <c r="AA324" i="37"/>
  <c r="Y324" i="37"/>
  <c r="X324" i="37"/>
  <c r="AA323" i="37"/>
  <c r="Y323" i="37"/>
  <c r="X323" i="37"/>
  <c r="AA322" i="37"/>
  <c r="Y322" i="37"/>
  <c r="X322" i="37"/>
  <c r="AC321" i="37"/>
  <c r="AB321" i="37"/>
  <c r="AA321" i="37"/>
  <c r="Z321" i="37"/>
  <c r="Y321" i="37"/>
  <c r="X321" i="37"/>
  <c r="W321" i="37"/>
  <c r="V321" i="37"/>
  <c r="O321" i="37"/>
  <c r="AG320" i="37"/>
  <c r="AC320" i="37"/>
  <c r="AB320" i="37"/>
  <c r="AA320" i="37"/>
  <c r="Z320" i="37"/>
  <c r="Y320" i="37"/>
  <c r="X320" i="37"/>
  <c r="W320" i="37"/>
  <c r="V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G319" i="37"/>
  <c r="AF319" i="37"/>
  <c r="AA319" i="37"/>
  <c r="N319" i="37"/>
  <c r="M319" i="37"/>
  <c r="L319" i="37"/>
  <c r="K319" i="37"/>
  <c r="J319" i="37"/>
  <c r="I319" i="37"/>
  <c r="H319" i="37"/>
  <c r="G319" i="37"/>
  <c r="AA318" i="37"/>
  <c r="N318" i="37"/>
  <c r="M318" i="37"/>
  <c r="L318" i="37"/>
  <c r="K318" i="37"/>
  <c r="J318" i="37"/>
  <c r="I318" i="37"/>
  <c r="H318" i="37"/>
  <c r="G318" i="37"/>
  <c r="AC317" i="37"/>
  <c r="AB317" i="37"/>
  <c r="AA317" i="37"/>
  <c r="Z317" i="37"/>
  <c r="Y317" i="37"/>
  <c r="X317" i="37"/>
  <c r="W317" i="37"/>
  <c r="V317" i="37"/>
  <c r="O317" i="37"/>
  <c r="N317" i="37"/>
  <c r="M317" i="37"/>
  <c r="L317" i="37"/>
  <c r="K317" i="37"/>
  <c r="J317" i="37"/>
  <c r="I317" i="37"/>
  <c r="H317" i="37"/>
  <c r="G317" i="37"/>
  <c r="AG316" i="37"/>
  <c r="AC316" i="37"/>
  <c r="AB316" i="37"/>
  <c r="AA316" i="37"/>
  <c r="Z316" i="37"/>
  <c r="Y316" i="37"/>
  <c r="X316" i="37"/>
  <c r="W316" i="37"/>
  <c r="V316" i="37"/>
  <c r="O316" i="37"/>
  <c r="N316" i="37"/>
  <c r="M316" i="37"/>
  <c r="L316" i="37"/>
  <c r="K316" i="37"/>
  <c r="J316" i="37"/>
  <c r="I316" i="37"/>
  <c r="H316" i="37"/>
  <c r="G316" i="37"/>
  <c r="AG315" i="37"/>
  <c r="AC315" i="37"/>
  <c r="AB315" i="37"/>
  <c r="AA315" i="37"/>
  <c r="Z315" i="37"/>
  <c r="Y315" i="37"/>
  <c r="X315" i="37"/>
  <c r="W315" i="37"/>
  <c r="V315" i="37"/>
  <c r="O315" i="37"/>
  <c r="N315" i="37"/>
  <c r="M315" i="37"/>
  <c r="L315" i="37"/>
  <c r="K315" i="37"/>
  <c r="J315" i="37"/>
  <c r="I315" i="37"/>
  <c r="H315" i="37"/>
  <c r="G315" i="37"/>
  <c r="AG314" i="37"/>
  <c r="AC314" i="37"/>
  <c r="AB314" i="37"/>
  <c r="AA314" i="37"/>
  <c r="Z314" i="37"/>
  <c r="Y314" i="37"/>
  <c r="X314" i="37"/>
  <c r="W314" i="37"/>
  <c r="V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G313" i="37"/>
  <c r="AF313" i="37"/>
  <c r="N313" i="37"/>
  <c r="M313" i="37"/>
  <c r="L313" i="37"/>
  <c r="K313" i="37"/>
  <c r="J313" i="37"/>
  <c r="I313" i="37"/>
  <c r="H313" i="37"/>
  <c r="G313" i="37"/>
  <c r="AG312" i="37"/>
  <c r="AF312" i="37"/>
  <c r="AC312" i="37"/>
  <c r="AB312" i="37"/>
  <c r="AA312" i="37"/>
  <c r="Z312" i="37"/>
  <c r="Y312" i="37"/>
  <c r="X312" i="37"/>
  <c r="W312" i="37"/>
  <c r="V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G311" i="37"/>
  <c r="AC311" i="37"/>
  <c r="AB311" i="37"/>
  <c r="AA311" i="37"/>
  <c r="Z311" i="37"/>
  <c r="Y311" i="37"/>
  <c r="X311" i="37"/>
  <c r="W311" i="37"/>
  <c r="V311" i="37"/>
  <c r="O311" i="37"/>
  <c r="N311" i="37"/>
  <c r="M311" i="37"/>
  <c r="L311" i="37"/>
  <c r="K311" i="37"/>
  <c r="J311" i="37"/>
  <c r="I311" i="37"/>
  <c r="H311" i="37"/>
  <c r="G311" i="37"/>
  <c r="AG310" i="37"/>
  <c r="AF310" i="37"/>
  <c r="AC310" i="37"/>
  <c r="AB310" i="37"/>
  <c r="AA310" i="37"/>
  <c r="Z310" i="37"/>
  <c r="Y310" i="37"/>
  <c r="X310" i="37"/>
  <c r="W310" i="37"/>
  <c r="V310" i="37"/>
  <c r="O310" i="37"/>
  <c r="N310" i="37"/>
  <c r="M310" i="37"/>
  <c r="L310" i="37"/>
  <c r="K310" i="37"/>
  <c r="J310" i="37"/>
  <c r="I310" i="37"/>
  <c r="H310" i="37"/>
  <c r="G310" i="37"/>
  <c r="AG309" i="37"/>
  <c r="AF309" i="37"/>
  <c r="AC309" i="37"/>
  <c r="AB309" i="37"/>
  <c r="AA309" i="37"/>
  <c r="Z309" i="37"/>
  <c r="Y309" i="37"/>
  <c r="X309" i="37"/>
  <c r="W309" i="37"/>
  <c r="V309" i="37"/>
  <c r="O309" i="37"/>
  <c r="N309" i="37"/>
  <c r="M309" i="37"/>
  <c r="L309" i="37"/>
  <c r="K309" i="37"/>
  <c r="J309" i="37"/>
  <c r="I309" i="37"/>
  <c r="H309" i="37"/>
  <c r="G309" i="37"/>
  <c r="AG308" i="37"/>
  <c r="AC308" i="37"/>
  <c r="AB308" i="37"/>
  <c r="AA308" i="37"/>
  <c r="Z308" i="37"/>
  <c r="Y308" i="37"/>
  <c r="X308" i="37"/>
  <c r="W308" i="37"/>
  <c r="V308" i="37"/>
  <c r="O308" i="37"/>
  <c r="N308" i="37"/>
  <c r="M308" i="37"/>
  <c r="L308" i="37"/>
  <c r="K308" i="37"/>
  <c r="J308" i="37"/>
  <c r="I308" i="37"/>
  <c r="H308" i="37"/>
  <c r="G308" i="37"/>
  <c r="F308" i="37"/>
  <c r="AC307" i="37"/>
  <c r="AB307" i="37"/>
  <c r="AA307" i="37"/>
  <c r="Z307" i="37"/>
  <c r="Y307" i="37"/>
  <c r="X307" i="37"/>
  <c r="W307" i="37"/>
  <c r="V307" i="37"/>
  <c r="O307" i="37"/>
  <c r="N307" i="37"/>
  <c r="M307" i="37"/>
  <c r="L307" i="37"/>
  <c r="K307" i="37"/>
  <c r="J307" i="37"/>
  <c r="I307" i="37"/>
  <c r="H307" i="37"/>
  <c r="G307" i="37"/>
  <c r="AC306" i="37"/>
  <c r="AB306" i="37"/>
  <c r="AA306" i="37"/>
  <c r="Z306" i="37"/>
  <c r="Y306" i="37"/>
  <c r="X306" i="37"/>
  <c r="W306" i="37"/>
  <c r="V306" i="37"/>
  <c r="O306" i="37"/>
  <c r="N306" i="37"/>
  <c r="M306" i="37"/>
  <c r="L306" i="37"/>
  <c r="K306" i="37"/>
  <c r="J306" i="37"/>
  <c r="I306" i="37"/>
  <c r="H306" i="37"/>
  <c r="G306" i="37"/>
  <c r="AC305" i="37"/>
  <c r="AB305" i="37"/>
  <c r="AA305" i="37"/>
  <c r="Z305" i="37"/>
  <c r="Y305" i="37"/>
  <c r="X305" i="37"/>
  <c r="W305" i="37"/>
  <c r="V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G303" i="37"/>
  <c r="AF303" i="37"/>
  <c r="AC303" i="37"/>
  <c r="AB303" i="37"/>
  <c r="AA303" i="37"/>
  <c r="Z303" i="37"/>
  <c r="Y303" i="37"/>
  <c r="X303" i="37"/>
  <c r="W303" i="37"/>
  <c r="V303" i="37"/>
  <c r="O303" i="37"/>
  <c r="N303" i="37"/>
  <c r="M303" i="37"/>
  <c r="L303" i="37"/>
  <c r="K303" i="37"/>
  <c r="J303" i="37"/>
  <c r="I303" i="37"/>
  <c r="H303" i="37"/>
  <c r="G303" i="37"/>
  <c r="AG302" i="37"/>
  <c r="AF302" i="37"/>
  <c r="AC302" i="37"/>
  <c r="AB302" i="37"/>
  <c r="AA302" i="37"/>
  <c r="Z302" i="37"/>
  <c r="Y302" i="37"/>
  <c r="X302" i="37"/>
  <c r="W302" i="37"/>
  <c r="V302" i="37"/>
  <c r="O302" i="37"/>
  <c r="N302" i="37"/>
  <c r="M302" i="37"/>
  <c r="L302" i="37"/>
  <c r="K302" i="37"/>
  <c r="J302" i="37"/>
  <c r="I302" i="37"/>
  <c r="H302" i="37"/>
  <c r="G302" i="37"/>
  <c r="F302" i="37"/>
  <c r="AF301" i="37"/>
  <c r="AA301" i="37"/>
  <c r="N301" i="37"/>
  <c r="M301" i="37"/>
  <c r="L301" i="37"/>
  <c r="K301" i="37"/>
  <c r="J301" i="37"/>
  <c r="I301" i="37"/>
  <c r="H301" i="37"/>
  <c r="G301" i="37"/>
  <c r="F301" i="37"/>
  <c r="AG300" i="37"/>
  <c r="AC300" i="37"/>
  <c r="AB300" i="37"/>
  <c r="AA300" i="37"/>
  <c r="Z300" i="37"/>
  <c r="Y300" i="37"/>
  <c r="X300" i="37"/>
  <c r="W300" i="37"/>
  <c r="V300" i="37"/>
  <c r="O300" i="37"/>
  <c r="N300" i="37"/>
  <c r="M300" i="37"/>
  <c r="L300" i="37"/>
  <c r="K300" i="37"/>
  <c r="J300" i="37"/>
  <c r="I300" i="37"/>
  <c r="H300" i="37"/>
  <c r="G300" i="37"/>
  <c r="AG299" i="37"/>
  <c r="AC299" i="37"/>
  <c r="AB299" i="37"/>
  <c r="AA299" i="37"/>
  <c r="Z299" i="37"/>
  <c r="Y299" i="37"/>
  <c r="X299" i="37"/>
  <c r="W299" i="37"/>
  <c r="V299" i="37"/>
  <c r="O299" i="37"/>
  <c r="N299" i="37"/>
  <c r="M299" i="37"/>
  <c r="L299" i="37"/>
  <c r="K299" i="37"/>
  <c r="J299" i="37"/>
  <c r="I299" i="37"/>
  <c r="H299" i="37"/>
  <c r="G299" i="37"/>
  <c r="F299" i="37"/>
  <c r="AG298" i="37"/>
  <c r="AC298" i="37"/>
  <c r="AB298" i="37"/>
  <c r="AA298" i="37"/>
  <c r="Z298" i="37"/>
  <c r="Y298" i="37"/>
  <c r="X298" i="37"/>
  <c r="W298" i="37"/>
  <c r="V298" i="37"/>
  <c r="O298" i="37"/>
  <c r="N298" i="37"/>
  <c r="M298" i="37"/>
  <c r="L298" i="37"/>
  <c r="K298" i="37"/>
  <c r="J298" i="37"/>
  <c r="I298" i="37"/>
  <c r="H298" i="37"/>
  <c r="G298" i="37"/>
  <c r="AG297" i="37"/>
  <c r="AC297" i="37"/>
  <c r="AB297" i="37"/>
  <c r="AA297" i="37"/>
  <c r="Z297" i="37"/>
  <c r="Y297" i="37"/>
  <c r="X297" i="37"/>
  <c r="W297" i="37"/>
  <c r="V297" i="37"/>
  <c r="O297" i="37"/>
  <c r="N297" i="37"/>
  <c r="M297" i="37"/>
  <c r="L297" i="37"/>
  <c r="K297" i="37"/>
  <c r="J297" i="37"/>
  <c r="I297" i="37"/>
  <c r="H297" i="37"/>
  <c r="G297" i="37"/>
  <c r="F297" i="37"/>
  <c r="AG296" i="37"/>
  <c r="AC296" i="37"/>
  <c r="AB296" i="37"/>
  <c r="AA296" i="37"/>
  <c r="Z296" i="37"/>
  <c r="Y296" i="37"/>
  <c r="X296" i="37"/>
  <c r="W296" i="37"/>
  <c r="V296" i="37"/>
  <c r="O296" i="37"/>
  <c r="N296" i="37"/>
  <c r="M296" i="37"/>
  <c r="L296" i="37"/>
  <c r="K296" i="37"/>
  <c r="J296" i="37"/>
  <c r="I296" i="37"/>
  <c r="H296" i="37"/>
  <c r="G296" i="37"/>
  <c r="AG295" i="37"/>
  <c r="AF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G294" i="37"/>
  <c r="AC294" i="37"/>
  <c r="AB294" i="37"/>
  <c r="AA294" i="37"/>
  <c r="Z294" i="37"/>
  <c r="Y294" i="37"/>
  <c r="X294" i="37"/>
  <c r="W294" i="37"/>
  <c r="V294" i="37"/>
  <c r="O294" i="37"/>
  <c r="N294" i="37"/>
  <c r="M294" i="37"/>
  <c r="L294" i="37"/>
  <c r="K294" i="37"/>
  <c r="J294" i="37"/>
  <c r="I294" i="37"/>
  <c r="H294" i="37"/>
  <c r="G294" i="37"/>
  <c r="AG293" i="37"/>
  <c r="AC293" i="37"/>
  <c r="AB293" i="37"/>
  <c r="AA293" i="37"/>
  <c r="Z293" i="37"/>
  <c r="Y293" i="37"/>
  <c r="X293" i="37"/>
  <c r="W293" i="37"/>
  <c r="V293" i="37"/>
  <c r="O293" i="37"/>
  <c r="N293" i="37"/>
  <c r="M293" i="37"/>
  <c r="L293" i="37"/>
  <c r="K293" i="37"/>
  <c r="J293" i="37"/>
  <c r="I293" i="37"/>
  <c r="H293" i="37"/>
  <c r="G293" i="37"/>
  <c r="AG292" i="37"/>
  <c r="AC292" i="37"/>
  <c r="AB292" i="37"/>
  <c r="AA292" i="37"/>
  <c r="Z292" i="37"/>
  <c r="Y292" i="37"/>
  <c r="X292" i="37"/>
  <c r="W292" i="37"/>
  <c r="V292" i="37"/>
  <c r="O292" i="37"/>
  <c r="N292" i="37"/>
  <c r="M292" i="37"/>
  <c r="L292" i="37"/>
  <c r="K292" i="37"/>
  <c r="J292" i="37"/>
  <c r="I292" i="37"/>
  <c r="H292" i="37"/>
  <c r="G292" i="37"/>
  <c r="AG291" i="37"/>
  <c r="AC291" i="37"/>
  <c r="AB291" i="37"/>
  <c r="AA291" i="37"/>
  <c r="Z291" i="37"/>
  <c r="Y291" i="37"/>
  <c r="X291" i="37"/>
  <c r="W291" i="37"/>
  <c r="V291" i="37"/>
  <c r="O291" i="37"/>
  <c r="N291" i="37"/>
  <c r="M291" i="37"/>
  <c r="L291" i="37"/>
  <c r="K291" i="37"/>
  <c r="J291" i="37"/>
  <c r="I291" i="37"/>
  <c r="H291" i="37"/>
  <c r="G291" i="37"/>
  <c r="F291" i="37"/>
  <c r="AG290" i="37"/>
  <c r="AC290" i="37"/>
  <c r="AB290" i="37"/>
  <c r="AA290" i="37"/>
  <c r="Z290" i="37"/>
  <c r="Y290" i="37"/>
  <c r="X290" i="37"/>
  <c r="W290" i="37"/>
  <c r="V290" i="37"/>
  <c r="O290" i="37"/>
  <c r="N290" i="37"/>
  <c r="M290" i="37"/>
  <c r="L290" i="37"/>
  <c r="K290" i="37"/>
  <c r="J290" i="37"/>
  <c r="I290" i="37"/>
  <c r="H290" i="37"/>
  <c r="G290" i="37"/>
  <c r="AG289" i="37"/>
  <c r="AC289" i="37"/>
  <c r="AB289" i="37"/>
  <c r="AA289" i="37"/>
  <c r="Z289" i="37"/>
  <c r="Y289" i="37"/>
  <c r="X289" i="37"/>
  <c r="W289" i="37"/>
  <c r="V289" i="37"/>
  <c r="O289" i="37"/>
  <c r="N289" i="37"/>
  <c r="M289" i="37"/>
  <c r="L289" i="37"/>
  <c r="K289" i="37"/>
  <c r="J289" i="37"/>
  <c r="I289" i="37"/>
  <c r="H289" i="37"/>
  <c r="G289" i="37"/>
  <c r="AG288" i="37"/>
  <c r="AC288" i="37"/>
  <c r="AB288" i="37"/>
  <c r="AA288" i="37"/>
  <c r="Z288" i="37"/>
  <c r="Y288" i="37"/>
  <c r="X288" i="37"/>
  <c r="W288" i="37"/>
  <c r="V288" i="37"/>
  <c r="O288" i="37"/>
  <c r="N288" i="37"/>
  <c r="M288" i="37"/>
  <c r="L288" i="37"/>
  <c r="K288" i="37"/>
  <c r="J288" i="37"/>
  <c r="I288" i="37"/>
  <c r="H288" i="37"/>
  <c r="G288" i="37"/>
  <c r="AG287" i="37"/>
  <c r="AC287" i="37"/>
  <c r="AB287" i="37"/>
  <c r="AA287" i="37"/>
  <c r="Z287" i="37"/>
  <c r="Y287" i="37"/>
  <c r="X287" i="37"/>
  <c r="W287" i="37"/>
  <c r="V287" i="37"/>
  <c r="O287" i="37"/>
  <c r="N287" i="37"/>
  <c r="M287" i="37"/>
  <c r="L287" i="37"/>
  <c r="K287" i="37"/>
  <c r="J287" i="37"/>
  <c r="I287" i="37"/>
  <c r="H287" i="37"/>
  <c r="G287" i="37"/>
  <c r="AG286" i="37"/>
  <c r="AC286" i="37"/>
  <c r="AB286" i="37"/>
  <c r="AA286" i="37"/>
  <c r="Z286" i="37"/>
  <c r="Y286" i="37"/>
  <c r="X286" i="37"/>
  <c r="W286" i="37"/>
  <c r="V286" i="37"/>
  <c r="O286" i="37"/>
  <c r="N286" i="37"/>
  <c r="M286" i="37"/>
  <c r="L286" i="37"/>
  <c r="K286" i="37"/>
  <c r="J286" i="37"/>
  <c r="I286" i="37"/>
  <c r="H286" i="37"/>
  <c r="G286" i="37"/>
  <c r="F286" i="37"/>
  <c r="AG285" i="37"/>
  <c r="AC285" i="37"/>
  <c r="AB285" i="37"/>
  <c r="AA285" i="37"/>
  <c r="Z285" i="37"/>
  <c r="Y285" i="37"/>
  <c r="X285" i="37"/>
  <c r="W285" i="37"/>
  <c r="V285" i="37"/>
  <c r="O285" i="37"/>
  <c r="N285" i="37"/>
  <c r="M285" i="37"/>
  <c r="L285" i="37"/>
  <c r="K285" i="37"/>
  <c r="J285" i="37"/>
  <c r="I285" i="37"/>
  <c r="H285" i="37"/>
  <c r="G285" i="37"/>
  <c r="AG284" i="37"/>
  <c r="AC284" i="37"/>
  <c r="AB284" i="37"/>
  <c r="AA284" i="37"/>
  <c r="Z284" i="37"/>
  <c r="Y284" i="37"/>
  <c r="X284" i="37"/>
  <c r="W284" i="37"/>
  <c r="V284" i="37"/>
  <c r="O284" i="37"/>
  <c r="N284" i="37"/>
  <c r="M284" i="37"/>
  <c r="L284" i="37"/>
  <c r="K284" i="37"/>
  <c r="J284" i="37"/>
  <c r="I284" i="37"/>
  <c r="H284" i="37"/>
  <c r="G284" i="37"/>
  <c r="AA283" i="37"/>
  <c r="N283" i="37"/>
  <c r="M283" i="37"/>
  <c r="L283" i="37"/>
  <c r="K283" i="37"/>
  <c r="J283" i="37"/>
  <c r="I283" i="37"/>
  <c r="H283" i="37"/>
  <c r="G283" i="37"/>
  <c r="AG282" i="37"/>
  <c r="AF282" i="37"/>
  <c r="AC282" i="37"/>
  <c r="AB282" i="37"/>
  <c r="AA282" i="37"/>
  <c r="Z282" i="37"/>
  <c r="Y282" i="37"/>
  <c r="X282" i="37"/>
  <c r="W282" i="37"/>
  <c r="V282" i="37"/>
  <c r="O282" i="37"/>
  <c r="N282" i="37"/>
  <c r="M282" i="37"/>
  <c r="L282" i="37"/>
  <c r="K282" i="37"/>
  <c r="J282" i="37"/>
  <c r="I282" i="37"/>
  <c r="H282" i="37"/>
  <c r="G282" i="37"/>
  <c r="AG281" i="37"/>
  <c r="AF281" i="37"/>
  <c r="AC281" i="37"/>
  <c r="AB281" i="37"/>
  <c r="AA281" i="37"/>
  <c r="Z281" i="37"/>
  <c r="Y281" i="37"/>
  <c r="X281" i="37"/>
  <c r="W281" i="37"/>
  <c r="V281" i="37"/>
  <c r="O281" i="37"/>
  <c r="N281" i="37"/>
  <c r="M281" i="37"/>
  <c r="L281" i="37"/>
  <c r="K281" i="37"/>
  <c r="J281" i="37"/>
  <c r="I281" i="37"/>
  <c r="H281" i="37"/>
  <c r="G281" i="37"/>
  <c r="AG280" i="37"/>
  <c r="AC280" i="37"/>
  <c r="AB280" i="37"/>
  <c r="AA280" i="37"/>
  <c r="Z280" i="37"/>
  <c r="Y280" i="37"/>
  <c r="X280" i="37"/>
  <c r="W280" i="37"/>
  <c r="V280" i="37"/>
  <c r="O280" i="37"/>
  <c r="N280" i="37"/>
  <c r="M280" i="37"/>
  <c r="L280" i="37"/>
  <c r="K280" i="37"/>
  <c r="J280" i="37"/>
  <c r="I280" i="37"/>
  <c r="H280" i="37"/>
  <c r="G280" i="37"/>
  <c r="AG279" i="37"/>
  <c r="AC279" i="37"/>
  <c r="AB279" i="37"/>
  <c r="AA279" i="37"/>
  <c r="Z279" i="37"/>
  <c r="Y279" i="37"/>
  <c r="X279" i="37"/>
  <c r="W279" i="37"/>
  <c r="V279" i="37"/>
  <c r="O279" i="37"/>
  <c r="N279" i="37"/>
  <c r="M279" i="37"/>
  <c r="L279" i="37"/>
  <c r="K279" i="37"/>
  <c r="J279" i="37"/>
  <c r="I279" i="37"/>
  <c r="H279" i="37"/>
  <c r="G279" i="37"/>
  <c r="AG278" i="37"/>
  <c r="AC278" i="37"/>
  <c r="AB278" i="37"/>
  <c r="AA278" i="37"/>
  <c r="Z278" i="37"/>
  <c r="Y278" i="37"/>
  <c r="X278" i="37"/>
  <c r="W278" i="37"/>
  <c r="V278" i="37"/>
  <c r="O278" i="37"/>
  <c r="N278" i="37"/>
  <c r="M278" i="37"/>
  <c r="L278" i="37"/>
  <c r="K278" i="37"/>
  <c r="J278" i="37"/>
  <c r="I278" i="37"/>
  <c r="H278" i="37"/>
  <c r="G278" i="37"/>
  <c r="AG277" i="37"/>
  <c r="AC277" i="37"/>
  <c r="AB277" i="37"/>
  <c r="AA277" i="37"/>
  <c r="Z277" i="37"/>
  <c r="Y277" i="37"/>
  <c r="X277" i="37"/>
  <c r="W277" i="37"/>
  <c r="V277" i="37"/>
  <c r="O277" i="37"/>
  <c r="N277" i="37"/>
  <c r="M277" i="37"/>
  <c r="L277" i="37"/>
  <c r="K277" i="37"/>
  <c r="J277" i="37"/>
  <c r="I277" i="37"/>
  <c r="H277" i="37"/>
  <c r="G277" i="37"/>
  <c r="AG276" i="37"/>
  <c r="AF276" i="37"/>
  <c r="AC276" i="37"/>
  <c r="AB276" i="37"/>
  <c r="AA276" i="37"/>
  <c r="Z276" i="37"/>
  <c r="Y276" i="37"/>
  <c r="X276" i="37"/>
  <c r="W276" i="37"/>
  <c r="V276" i="37"/>
  <c r="O276" i="37"/>
  <c r="N276" i="37"/>
  <c r="M276" i="37"/>
  <c r="L276" i="37"/>
  <c r="K276" i="37"/>
  <c r="J276" i="37"/>
  <c r="I276" i="37"/>
  <c r="H276" i="37"/>
  <c r="G276" i="37"/>
  <c r="AG275" i="37"/>
  <c r="AC275" i="37"/>
  <c r="AB275" i="37"/>
  <c r="AA275" i="37"/>
  <c r="Z275" i="37"/>
  <c r="Y275" i="37"/>
  <c r="X275" i="37"/>
  <c r="W275" i="37"/>
  <c r="V275" i="37"/>
  <c r="O275" i="37"/>
  <c r="N275" i="37"/>
  <c r="M275" i="37"/>
  <c r="L275" i="37"/>
  <c r="K275" i="37"/>
  <c r="J275" i="37"/>
  <c r="I275" i="37"/>
  <c r="H275" i="37"/>
  <c r="G275" i="37"/>
  <c r="AG274" i="37"/>
  <c r="AC274" i="37"/>
  <c r="AB274" i="37"/>
  <c r="AA274" i="37"/>
  <c r="Z274" i="37"/>
  <c r="Y274" i="37"/>
  <c r="X274" i="37"/>
  <c r="W274" i="37"/>
  <c r="V274" i="37"/>
  <c r="O274" i="37"/>
  <c r="N274" i="37"/>
  <c r="M274" i="37"/>
  <c r="L274" i="37"/>
  <c r="K274" i="37"/>
  <c r="J274" i="37"/>
  <c r="I274" i="37"/>
  <c r="H274" i="37"/>
  <c r="G274" i="37"/>
  <c r="F274" i="37"/>
  <c r="AG273" i="37"/>
  <c r="AC273" i="37"/>
  <c r="AB273" i="37"/>
  <c r="AA273" i="37"/>
  <c r="Z273" i="37"/>
  <c r="Y273" i="37"/>
  <c r="X273" i="37"/>
  <c r="W273" i="37"/>
  <c r="V273" i="37"/>
  <c r="O273" i="37"/>
  <c r="N273" i="37"/>
  <c r="M273" i="37"/>
  <c r="L273" i="37"/>
  <c r="K273" i="37"/>
  <c r="J273" i="37"/>
  <c r="I273" i="37"/>
  <c r="H273" i="37"/>
  <c r="G273" i="37"/>
  <c r="AG272" i="37"/>
  <c r="AA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F271" i="37"/>
  <c r="AA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F270" i="37"/>
  <c r="AC270" i="37"/>
  <c r="AB270" i="37"/>
  <c r="AA270" i="37"/>
  <c r="Z270" i="37"/>
  <c r="Y270" i="37"/>
  <c r="X270" i="37"/>
  <c r="W270" i="37"/>
  <c r="V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G269" i="37"/>
  <c r="AF269" i="37"/>
  <c r="AA269" i="37"/>
  <c r="AA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F267" i="37"/>
  <c r="AG266" i="37"/>
  <c r="N266" i="37"/>
  <c r="M266" i="37"/>
  <c r="L266" i="37"/>
  <c r="K266" i="37"/>
  <c r="J266" i="37"/>
  <c r="I266" i="37"/>
  <c r="H266" i="37"/>
  <c r="G266" i="37"/>
  <c r="AG265" i="37"/>
  <c r="AD265" i="37"/>
  <c r="AC265" i="37"/>
  <c r="AB265" i="37"/>
  <c r="AA265" i="37"/>
  <c r="Z265" i="37"/>
  <c r="Y265" i="37"/>
  <c r="X265" i="37"/>
  <c r="W265" i="37"/>
  <c r="V265" i="37"/>
  <c r="O265" i="37"/>
  <c r="N265" i="37"/>
  <c r="M265" i="37"/>
  <c r="L265" i="37"/>
  <c r="K265" i="37"/>
  <c r="J265" i="37"/>
  <c r="I265" i="37"/>
  <c r="H265" i="37"/>
  <c r="G265" i="37"/>
  <c r="AG264" i="37"/>
  <c r="AD264" i="37"/>
  <c r="AC264" i="37"/>
  <c r="AB264" i="37"/>
  <c r="AA264" i="37"/>
  <c r="Z264" i="37"/>
  <c r="Y264" i="37"/>
  <c r="X264" i="37"/>
  <c r="W264" i="37"/>
  <c r="V264" i="37"/>
  <c r="O264" i="37"/>
  <c r="N264" i="37"/>
  <c r="M264" i="37"/>
  <c r="L264" i="37"/>
  <c r="K264" i="37"/>
  <c r="J264" i="37"/>
  <c r="I264" i="37"/>
  <c r="H264" i="37"/>
  <c r="G264" i="37"/>
  <c r="AG263" i="37"/>
  <c r="AD263" i="37"/>
  <c r="AC263" i="37"/>
  <c r="AB263" i="37"/>
  <c r="AA263" i="37"/>
  <c r="Z263" i="37"/>
  <c r="Y263" i="37"/>
  <c r="X263" i="37"/>
  <c r="W263" i="37"/>
  <c r="V263" i="37"/>
  <c r="O263" i="37"/>
  <c r="N263" i="37"/>
  <c r="M263" i="37"/>
  <c r="L263" i="37"/>
  <c r="K263" i="37"/>
  <c r="J263" i="37"/>
  <c r="I263" i="37"/>
  <c r="H263" i="37"/>
  <c r="G263" i="37"/>
  <c r="AD261" i="37"/>
  <c r="AC261" i="37"/>
  <c r="AB261" i="37"/>
  <c r="AA261" i="37"/>
  <c r="Z261" i="37"/>
  <c r="Y261" i="37"/>
  <c r="X261" i="37"/>
  <c r="W261" i="37"/>
  <c r="V261" i="37"/>
  <c r="O261" i="37"/>
  <c r="AG260" i="37"/>
  <c r="AD260" i="37"/>
  <c r="AC260" i="37"/>
  <c r="AB260" i="37"/>
  <c r="AA260" i="37"/>
  <c r="Z260" i="37"/>
  <c r="Y260" i="37"/>
  <c r="X260" i="37"/>
  <c r="W260" i="37"/>
  <c r="V260" i="37"/>
  <c r="O260" i="37"/>
  <c r="AG259" i="37"/>
  <c r="N259" i="37"/>
  <c r="M259" i="37"/>
  <c r="L259" i="37"/>
  <c r="K259" i="37"/>
  <c r="J259" i="37"/>
  <c r="I259" i="37"/>
  <c r="H259" i="37"/>
  <c r="G259" i="37"/>
  <c r="AG258" i="37"/>
  <c r="N258" i="37"/>
  <c r="M258" i="37"/>
  <c r="L258" i="37"/>
  <c r="K258" i="37"/>
  <c r="J258" i="37"/>
  <c r="I258" i="37"/>
  <c r="H258" i="37"/>
  <c r="G258" i="37"/>
  <c r="AG257" i="37"/>
  <c r="AD257" i="37"/>
  <c r="AC257" i="37"/>
  <c r="AB257" i="37"/>
  <c r="AA257" i="37"/>
  <c r="Z257" i="37"/>
  <c r="Y257" i="37"/>
  <c r="X257" i="37"/>
  <c r="W257" i="37"/>
  <c r="V257" i="37"/>
  <c r="O257" i="37"/>
  <c r="N257" i="37"/>
  <c r="M257" i="37"/>
  <c r="L257" i="37"/>
  <c r="K257" i="37"/>
  <c r="J257" i="37"/>
  <c r="I257" i="37"/>
  <c r="H257" i="37"/>
  <c r="G257" i="37"/>
  <c r="AG256" i="37"/>
  <c r="AD256" i="37"/>
  <c r="AC256" i="37"/>
  <c r="AB256" i="37"/>
  <c r="AA256" i="37"/>
  <c r="Z256" i="37"/>
  <c r="Y256" i="37"/>
  <c r="X256" i="37"/>
  <c r="W256" i="37"/>
  <c r="V256" i="37"/>
  <c r="O256" i="37"/>
  <c r="N256" i="37"/>
  <c r="M256" i="37"/>
  <c r="L256" i="37"/>
  <c r="K256" i="37"/>
  <c r="J256" i="37"/>
  <c r="I256" i="37"/>
  <c r="H256" i="37"/>
  <c r="G256" i="37"/>
  <c r="AG255" i="37"/>
  <c r="AD255" i="37"/>
  <c r="AC255" i="37"/>
  <c r="AB255" i="37"/>
  <c r="AA255" i="37"/>
  <c r="Z255" i="37"/>
  <c r="Y255" i="37"/>
  <c r="X255" i="37"/>
  <c r="W255" i="37"/>
  <c r="V255" i="37"/>
  <c r="O255" i="37"/>
  <c r="N255" i="37"/>
  <c r="M255" i="37"/>
  <c r="L255" i="37"/>
  <c r="K255" i="37"/>
  <c r="J255" i="37"/>
  <c r="I255" i="37"/>
  <c r="H255" i="37"/>
  <c r="G255" i="37"/>
  <c r="AG254" i="37"/>
  <c r="AD254" i="37"/>
  <c r="AC254" i="37"/>
  <c r="AB254" i="37"/>
  <c r="AA254" i="37"/>
  <c r="Z254" i="37"/>
  <c r="Y254" i="37"/>
  <c r="X254" i="37"/>
  <c r="W254" i="37"/>
  <c r="V254" i="37"/>
  <c r="O254" i="37"/>
  <c r="N254" i="37"/>
  <c r="M254" i="37"/>
  <c r="L254" i="37"/>
  <c r="K254" i="37"/>
  <c r="J254" i="37"/>
  <c r="I254" i="37"/>
  <c r="H254" i="37"/>
  <c r="G254" i="37"/>
  <c r="AG253" i="37"/>
  <c r="AD253" i="37"/>
  <c r="AC253" i="37"/>
  <c r="AB253" i="37"/>
  <c r="AA253" i="37"/>
  <c r="Z253" i="37"/>
  <c r="Y253" i="37"/>
  <c r="X253" i="37"/>
  <c r="W253" i="37"/>
  <c r="V253" i="37"/>
  <c r="O253" i="37"/>
  <c r="N253" i="37"/>
  <c r="M253" i="37"/>
  <c r="L253" i="37"/>
  <c r="K253" i="37"/>
  <c r="J253" i="37"/>
  <c r="I253" i="37"/>
  <c r="H253" i="37"/>
  <c r="G253" i="37"/>
  <c r="AG252" i="37"/>
  <c r="AD252" i="37"/>
  <c r="AC252" i="37"/>
  <c r="AB252" i="37"/>
  <c r="AA252" i="37"/>
  <c r="Z252" i="37"/>
  <c r="Y252" i="37"/>
  <c r="X252" i="37"/>
  <c r="W252" i="37"/>
  <c r="V252" i="37"/>
  <c r="O252" i="37"/>
  <c r="N252" i="37"/>
  <c r="M252" i="37"/>
  <c r="L252" i="37"/>
  <c r="K252" i="37"/>
  <c r="J252" i="37"/>
  <c r="I252" i="37"/>
  <c r="H252" i="37"/>
  <c r="G252" i="37"/>
  <c r="AG251" i="37"/>
  <c r="AD251" i="37"/>
  <c r="AC251" i="37"/>
  <c r="AB251" i="37"/>
  <c r="AA251" i="37"/>
  <c r="Z251" i="37"/>
  <c r="Y251" i="37"/>
  <c r="X251" i="37"/>
  <c r="W251" i="37"/>
  <c r="V251" i="37"/>
  <c r="O251" i="37"/>
  <c r="N251" i="37"/>
  <c r="M251" i="37"/>
  <c r="L251" i="37"/>
  <c r="K251" i="37"/>
  <c r="J251" i="37"/>
  <c r="I251" i="37"/>
  <c r="H251" i="37"/>
  <c r="G251" i="37"/>
  <c r="AD250" i="37"/>
  <c r="AC250" i="37"/>
  <c r="AB250" i="37"/>
  <c r="AA250" i="37"/>
  <c r="Z250" i="37"/>
  <c r="Y250" i="37"/>
  <c r="X250" i="37"/>
  <c r="W250" i="37"/>
  <c r="V250" i="37"/>
  <c r="O250" i="37"/>
  <c r="N250" i="37"/>
  <c r="M250" i="37"/>
  <c r="L250" i="37"/>
  <c r="K250" i="37"/>
  <c r="J250" i="37"/>
  <c r="I250" i="37"/>
  <c r="H250" i="37"/>
  <c r="G250" i="37"/>
  <c r="AD249" i="37"/>
  <c r="AC249" i="37"/>
  <c r="AB249" i="37"/>
  <c r="AA249" i="37"/>
  <c r="Z249" i="37"/>
  <c r="Y249" i="37"/>
  <c r="X249" i="37"/>
  <c r="W249" i="37"/>
  <c r="V249" i="37"/>
  <c r="O249" i="37"/>
  <c r="N249" i="37"/>
  <c r="M249" i="37"/>
  <c r="L249" i="37"/>
  <c r="K249" i="37"/>
  <c r="J249" i="37"/>
  <c r="I249" i="37"/>
  <c r="H249" i="37"/>
  <c r="G249" i="37"/>
  <c r="AD248" i="37"/>
  <c r="AC248" i="37"/>
  <c r="AB248" i="37"/>
  <c r="AA248" i="37"/>
  <c r="Z248" i="37"/>
  <c r="Y248" i="37"/>
  <c r="X248" i="37"/>
  <c r="W248" i="37"/>
  <c r="V248" i="37"/>
  <c r="O248" i="37"/>
  <c r="N248" i="37"/>
  <c r="M248" i="37"/>
  <c r="L248" i="37"/>
  <c r="K248" i="37"/>
  <c r="J248" i="37"/>
  <c r="I248" i="37"/>
  <c r="H248" i="37"/>
  <c r="G248" i="37"/>
  <c r="AD247" i="37"/>
  <c r="AC247" i="37"/>
  <c r="AB247" i="37"/>
  <c r="AA247" i="37"/>
  <c r="Z247" i="37"/>
  <c r="Y247" i="37"/>
  <c r="X247" i="37"/>
  <c r="W247" i="37"/>
  <c r="V247" i="37"/>
  <c r="O247" i="37"/>
  <c r="N247" i="37"/>
  <c r="M247" i="37"/>
  <c r="L247" i="37"/>
  <c r="K247" i="37"/>
  <c r="J247" i="37"/>
  <c r="I247" i="37"/>
  <c r="H247" i="37"/>
  <c r="G247" i="37"/>
  <c r="AG246" i="37"/>
  <c r="AD246" i="37"/>
  <c r="AC246" i="37"/>
  <c r="AB246" i="37"/>
  <c r="AA246" i="37"/>
  <c r="Z246" i="37"/>
  <c r="Y246" i="37"/>
  <c r="X246" i="37"/>
  <c r="W246" i="37"/>
  <c r="V246" i="37"/>
  <c r="O246" i="37"/>
  <c r="N246" i="37"/>
  <c r="M246" i="37"/>
  <c r="L246" i="37"/>
  <c r="K246" i="37"/>
  <c r="J246" i="37"/>
  <c r="I246" i="37"/>
  <c r="H246" i="37"/>
  <c r="G246" i="37"/>
  <c r="AG245" i="37"/>
  <c r="N245" i="37"/>
  <c r="M245" i="37"/>
  <c r="L245" i="37"/>
  <c r="K245" i="37"/>
  <c r="J245" i="37"/>
  <c r="I245" i="37"/>
  <c r="H245" i="37"/>
  <c r="G245" i="37"/>
  <c r="AG244" i="37"/>
  <c r="AD244" i="37"/>
  <c r="AC244" i="37"/>
  <c r="AB244" i="37"/>
  <c r="AA244" i="37"/>
  <c r="Z244" i="37"/>
  <c r="Y244" i="37"/>
  <c r="X244" i="37"/>
  <c r="W244" i="37"/>
  <c r="V244" i="37"/>
  <c r="O244" i="37"/>
  <c r="N244" i="37"/>
  <c r="M244" i="37"/>
  <c r="L244" i="37"/>
  <c r="K244" i="37"/>
  <c r="J244" i="37"/>
  <c r="I244" i="37"/>
  <c r="H244" i="37"/>
  <c r="G244" i="37"/>
  <c r="AG243" i="37"/>
  <c r="AD243" i="37"/>
  <c r="AC243" i="37"/>
  <c r="AB243" i="37"/>
  <c r="AA243" i="37"/>
  <c r="Z243" i="37"/>
  <c r="Y243" i="37"/>
  <c r="X243" i="37"/>
  <c r="W243" i="37"/>
  <c r="V243" i="37"/>
  <c r="O243" i="37"/>
  <c r="N243" i="37"/>
  <c r="M243" i="37"/>
  <c r="L243" i="37"/>
  <c r="K243" i="37"/>
  <c r="J243" i="37"/>
  <c r="I243" i="37"/>
  <c r="H243" i="37"/>
  <c r="G243" i="37"/>
  <c r="AG242" i="37"/>
  <c r="AD242" i="37"/>
  <c r="AC242" i="37"/>
  <c r="AB242" i="37"/>
  <c r="AA242" i="37"/>
  <c r="Z242" i="37"/>
  <c r="Y242" i="37"/>
  <c r="X242" i="37"/>
  <c r="W242" i="37"/>
  <c r="V242" i="37"/>
  <c r="O242" i="37"/>
  <c r="N242" i="37"/>
  <c r="M242" i="37"/>
  <c r="L242" i="37"/>
  <c r="K242" i="37"/>
  <c r="J242" i="37"/>
  <c r="I242" i="37"/>
  <c r="H242" i="37"/>
  <c r="G242" i="37"/>
  <c r="AG241" i="37"/>
  <c r="AD241" i="37"/>
  <c r="AC241" i="37"/>
  <c r="AB241" i="37"/>
  <c r="AA241" i="37"/>
  <c r="Z241" i="37"/>
  <c r="Y241" i="37"/>
  <c r="X241" i="37"/>
  <c r="W241" i="37"/>
  <c r="V241" i="37"/>
  <c r="O241" i="37"/>
  <c r="N241" i="37"/>
  <c r="M241" i="37"/>
  <c r="L241" i="37"/>
  <c r="K241" i="37"/>
  <c r="J241" i="37"/>
  <c r="I241" i="37"/>
  <c r="H241" i="37"/>
  <c r="G241" i="37"/>
  <c r="AG240" i="37"/>
  <c r="AF240" i="37"/>
  <c r="AD240" i="37"/>
  <c r="AC240" i="37"/>
  <c r="AB240" i="37"/>
  <c r="AA240" i="37"/>
  <c r="Z240" i="37"/>
  <c r="Y240" i="37"/>
  <c r="X240" i="37"/>
  <c r="W240" i="37"/>
  <c r="V240" i="37"/>
  <c r="O240" i="37"/>
  <c r="N240" i="37"/>
  <c r="M240" i="37"/>
  <c r="L240" i="37"/>
  <c r="K240" i="37"/>
  <c r="J240" i="37"/>
  <c r="I240" i="37"/>
  <c r="H240" i="37"/>
  <c r="G240" i="37"/>
  <c r="AG239" i="37"/>
  <c r="AD239" i="37"/>
  <c r="AC239" i="37"/>
  <c r="AB239" i="37"/>
  <c r="AA239" i="37"/>
  <c r="Z239" i="37"/>
  <c r="Y239" i="37"/>
  <c r="X239" i="37"/>
  <c r="W239" i="37"/>
  <c r="V239" i="37"/>
  <c r="O239" i="37"/>
  <c r="N239" i="37"/>
  <c r="M239" i="37"/>
  <c r="L239" i="37"/>
  <c r="K239" i="37"/>
  <c r="J239" i="37"/>
  <c r="I239" i="37"/>
  <c r="H239" i="37"/>
  <c r="G239" i="37"/>
  <c r="AG238" i="37"/>
  <c r="AD238" i="37"/>
  <c r="AC238" i="37"/>
  <c r="AB238" i="37"/>
  <c r="AA238" i="37"/>
  <c r="Z238" i="37"/>
  <c r="Y238" i="37"/>
  <c r="X238" i="37"/>
  <c r="W238" i="37"/>
  <c r="V238" i="37"/>
  <c r="O238" i="37"/>
  <c r="N238" i="37"/>
  <c r="M238" i="37"/>
  <c r="L238" i="37"/>
  <c r="K238" i="37"/>
  <c r="J238" i="37"/>
  <c r="I238" i="37"/>
  <c r="H238" i="37"/>
  <c r="G238" i="37"/>
  <c r="AG237" i="37"/>
  <c r="AD237" i="37"/>
  <c r="AC237" i="37"/>
  <c r="AB237" i="37"/>
  <c r="AA237" i="37"/>
  <c r="Z237" i="37"/>
  <c r="Y237" i="37"/>
  <c r="X237" i="37"/>
  <c r="W237" i="37"/>
  <c r="V237" i="37"/>
  <c r="O237" i="37"/>
  <c r="N237" i="37"/>
  <c r="M237" i="37"/>
  <c r="L237" i="37"/>
  <c r="K237" i="37"/>
  <c r="J237" i="37"/>
  <c r="I237" i="37"/>
  <c r="H237" i="37"/>
  <c r="G237" i="37"/>
  <c r="AG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G235" i="37"/>
  <c r="AD235" i="37"/>
  <c r="AC235" i="37"/>
  <c r="AB235" i="37"/>
  <c r="AA235" i="37"/>
  <c r="Z235" i="37"/>
  <c r="Y235" i="37"/>
  <c r="X235" i="37"/>
  <c r="W235" i="37"/>
  <c r="V235" i="37"/>
  <c r="O235" i="37"/>
  <c r="N235" i="37"/>
  <c r="M235" i="37"/>
  <c r="L235" i="37"/>
  <c r="K235" i="37"/>
  <c r="J235" i="37"/>
  <c r="I235" i="37"/>
  <c r="H235" i="37"/>
  <c r="G235" i="37"/>
  <c r="AG234" i="37"/>
  <c r="AD234" i="37"/>
  <c r="AC234" i="37"/>
  <c r="AB234" i="37"/>
  <c r="AA234" i="37"/>
  <c r="Z234" i="37"/>
  <c r="Y234" i="37"/>
  <c r="X234" i="37"/>
  <c r="W234" i="37"/>
  <c r="V234" i="37"/>
  <c r="O234" i="37"/>
  <c r="N234" i="37"/>
  <c r="M234" i="37"/>
  <c r="L234" i="37"/>
  <c r="K234" i="37"/>
  <c r="J234" i="37"/>
  <c r="I234" i="37"/>
  <c r="H234" i="37"/>
  <c r="G234" i="37"/>
  <c r="AG233" i="37"/>
  <c r="AD233" i="37"/>
  <c r="AC233" i="37"/>
  <c r="AB233" i="37"/>
  <c r="AA233" i="37"/>
  <c r="Z233" i="37"/>
  <c r="Y233" i="37"/>
  <c r="X233" i="37"/>
  <c r="W233" i="37"/>
  <c r="V233" i="37"/>
  <c r="O233" i="37"/>
  <c r="N233" i="37"/>
  <c r="M233" i="37"/>
  <c r="L233" i="37"/>
  <c r="K233" i="37"/>
  <c r="J233" i="37"/>
  <c r="I233" i="37"/>
  <c r="H233" i="37"/>
  <c r="G233" i="37"/>
  <c r="AG232" i="37"/>
  <c r="AD232" i="37"/>
  <c r="AC232" i="37"/>
  <c r="AB232" i="37"/>
  <c r="AA232" i="37"/>
  <c r="Z232" i="37"/>
  <c r="Y232" i="37"/>
  <c r="X232" i="37"/>
  <c r="W232" i="37"/>
  <c r="V232" i="37"/>
  <c r="O232" i="37"/>
  <c r="N232" i="37"/>
  <c r="M232" i="37"/>
  <c r="L232" i="37"/>
  <c r="K232" i="37"/>
  <c r="J232" i="37"/>
  <c r="I232" i="37"/>
  <c r="H232" i="37"/>
  <c r="G232" i="37"/>
  <c r="AG231" i="37"/>
  <c r="AD231" i="37"/>
  <c r="AC231" i="37"/>
  <c r="AB231" i="37"/>
  <c r="AA231" i="37"/>
  <c r="Z231" i="37"/>
  <c r="Y231" i="37"/>
  <c r="X231" i="37"/>
  <c r="W231" i="37"/>
  <c r="V231" i="37"/>
  <c r="O231" i="37"/>
  <c r="N231" i="37"/>
  <c r="M231" i="37"/>
  <c r="L231" i="37"/>
  <c r="K231" i="37"/>
  <c r="J231" i="37"/>
  <c r="I231" i="37"/>
  <c r="H231" i="37"/>
  <c r="G231" i="37"/>
  <c r="AG230" i="37"/>
  <c r="AD230" i="37"/>
  <c r="AC230" i="37"/>
  <c r="AB230" i="37"/>
  <c r="AA230" i="37"/>
  <c r="Z230" i="37"/>
  <c r="Y230" i="37"/>
  <c r="X230" i="37"/>
  <c r="W230" i="37"/>
  <c r="V230" i="37"/>
  <c r="O230" i="37"/>
  <c r="N230" i="37"/>
  <c r="M230" i="37"/>
  <c r="L230" i="37"/>
  <c r="K230" i="37"/>
  <c r="J230" i="37"/>
  <c r="I230" i="37"/>
  <c r="H230" i="37"/>
  <c r="G230" i="37"/>
  <c r="AG229" i="37"/>
  <c r="AD229" i="37"/>
  <c r="AC229" i="37"/>
  <c r="AB229" i="37"/>
  <c r="AA229" i="37"/>
  <c r="Z229" i="37"/>
  <c r="Y229" i="37"/>
  <c r="X229" i="37"/>
  <c r="W229" i="37"/>
  <c r="V229" i="37"/>
  <c r="O229" i="37"/>
  <c r="N229" i="37"/>
  <c r="M229" i="37"/>
  <c r="L229" i="37"/>
  <c r="K229" i="37"/>
  <c r="J229" i="37"/>
  <c r="I229" i="37"/>
  <c r="H229" i="37"/>
  <c r="G229" i="37"/>
  <c r="AG228" i="37"/>
  <c r="AD228" i="37"/>
  <c r="AC228" i="37"/>
  <c r="AB228" i="37"/>
  <c r="AA228" i="37"/>
  <c r="Z228" i="37"/>
  <c r="Y228" i="37"/>
  <c r="X228" i="37"/>
  <c r="W228" i="37"/>
  <c r="V228" i="37"/>
  <c r="O228" i="37"/>
  <c r="N228" i="37"/>
  <c r="M228" i="37"/>
  <c r="L228" i="37"/>
  <c r="K228" i="37"/>
  <c r="J228" i="37"/>
  <c r="I228" i="37"/>
  <c r="H228" i="37"/>
  <c r="G228" i="37"/>
  <c r="AD227" i="37"/>
  <c r="AC227" i="37"/>
  <c r="AB227" i="37"/>
  <c r="AA227" i="37"/>
  <c r="Z227" i="37"/>
  <c r="Y227" i="37"/>
  <c r="X227" i="37"/>
  <c r="W227" i="37"/>
  <c r="V227" i="37"/>
  <c r="O227" i="37"/>
  <c r="N227" i="37"/>
  <c r="M227" i="37"/>
  <c r="L227" i="37"/>
  <c r="K227" i="37"/>
  <c r="J227" i="37"/>
  <c r="I227" i="37"/>
  <c r="H227" i="37"/>
  <c r="G227" i="37"/>
  <c r="AG226" i="37"/>
  <c r="AF226" i="37"/>
  <c r="AD226" i="37"/>
  <c r="AC226" i="37"/>
  <c r="AB226" i="37"/>
  <c r="AA226" i="37"/>
  <c r="Z226" i="37"/>
  <c r="Y226" i="37"/>
  <c r="X226" i="37"/>
  <c r="W226" i="37"/>
  <c r="V226" i="37"/>
  <c r="O226" i="37"/>
  <c r="N226" i="37"/>
  <c r="M226" i="37"/>
  <c r="L226" i="37"/>
  <c r="K226" i="37"/>
  <c r="J226" i="37"/>
  <c r="I226" i="37"/>
  <c r="H226" i="37"/>
  <c r="G226" i="37"/>
  <c r="AG225" i="37"/>
  <c r="AF225" i="37"/>
  <c r="AD225" i="37"/>
  <c r="AC225" i="37"/>
  <c r="AB225" i="37"/>
  <c r="AA225" i="37"/>
  <c r="Z225" i="37"/>
  <c r="Y225" i="37"/>
  <c r="X225" i="37"/>
  <c r="W225" i="37"/>
  <c r="V225" i="37"/>
  <c r="O225" i="37"/>
  <c r="N225" i="37"/>
  <c r="M225" i="37"/>
  <c r="L225" i="37"/>
  <c r="K225" i="37"/>
  <c r="J225" i="37"/>
  <c r="I225" i="37"/>
  <c r="H225" i="37"/>
  <c r="G225" i="37"/>
  <c r="AG224" i="37"/>
  <c r="N224" i="37"/>
  <c r="M224" i="37"/>
  <c r="L224" i="37"/>
  <c r="K224" i="37"/>
  <c r="J224" i="37"/>
  <c r="I224" i="37"/>
  <c r="H224" i="37"/>
  <c r="G224" i="37"/>
  <c r="AG223" i="37"/>
  <c r="AD223" i="37"/>
  <c r="AC223" i="37"/>
  <c r="AB223" i="37"/>
  <c r="AA223" i="37"/>
  <c r="Z223" i="37"/>
  <c r="Y223" i="37"/>
  <c r="X223" i="37"/>
  <c r="W223" i="37"/>
  <c r="V223" i="37"/>
  <c r="O223" i="37"/>
  <c r="N223" i="37"/>
  <c r="M223" i="37"/>
  <c r="L223" i="37"/>
  <c r="K223" i="37"/>
  <c r="J223" i="37"/>
  <c r="I223" i="37"/>
  <c r="H223" i="37"/>
  <c r="G223" i="37"/>
  <c r="AG222" i="37"/>
  <c r="AD222" i="37"/>
  <c r="AC222" i="37"/>
  <c r="AB222" i="37"/>
  <c r="AA222" i="37"/>
  <c r="Z222" i="37"/>
  <c r="Y222" i="37"/>
  <c r="X222" i="37"/>
  <c r="W222" i="37"/>
  <c r="V222" i="37"/>
  <c r="O222" i="37"/>
  <c r="N222" i="37"/>
  <c r="M222" i="37"/>
  <c r="L222" i="37"/>
  <c r="K222" i="37"/>
  <c r="J222" i="37"/>
  <c r="I222" i="37"/>
  <c r="H222" i="37"/>
  <c r="G222" i="37"/>
  <c r="AG221" i="37"/>
  <c r="AD221" i="37"/>
  <c r="AC221" i="37"/>
  <c r="AB221" i="37"/>
  <c r="AA221" i="37"/>
  <c r="Z221" i="37"/>
  <c r="Y221" i="37"/>
  <c r="X221" i="37"/>
  <c r="W221" i="37"/>
  <c r="V221" i="37"/>
  <c r="O221" i="37"/>
  <c r="N221" i="37"/>
  <c r="M221" i="37"/>
  <c r="L221" i="37"/>
  <c r="K221" i="37"/>
  <c r="J221" i="37"/>
  <c r="I221" i="37"/>
  <c r="H221" i="37"/>
  <c r="G221" i="37"/>
  <c r="AG220" i="37"/>
  <c r="AD220" i="37"/>
  <c r="AC220" i="37"/>
  <c r="AB220" i="37"/>
  <c r="AA220" i="37"/>
  <c r="Z220" i="37"/>
  <c r="Y220" i="37"/>
  <c r="X220" i="37"/>
  <c r="W220" i="37"/>
  <c r="V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G219" i="37"/>
  <c r="AF219" i="37"/>
  <c r="AD219" i="37"/>
  <c r="AC219" i="37"/>
  <c r="AB219" i="37"/>
  <c r="AA219" i="37"/>
  <c r="Z219" i="37"/>
  <c r="Y219" i="37"/>
  <c r="X219" i="37"/>
  <c r="W219" i="37"/>
  <c r="V219" i="37"/>
  <c r="O219" i="37"/>
  <c r="N219" i="37"/>
  <c r="M219" i="37"/>
  <c r="L219" i="37"/>
  <c r="K219" i="37"/>
  <c r="J219" i="37"/>
  <c r="I219" i="37"/>
  <c r="H219" i="37"/>
  <c r="G219" i="37"/>
  <c r="AG218" i="37"/>
  <c r="AF218" i="37"/>
  <c r="AD218" i="37"/>
  <c r="AC218" i="37"/>
  <c r="AB218" i="37"/>
  <c r="AA218" i="37"/>
  <c r="Z218" i="37"/>
  <c r="Y218" i="37"/>
  <c r="X218" i="37"/>
  <c r="W218" i="37"/>
  <c r="V218" i="37"/>
  <c r="O218" i="37"/>
  <c r="N218" i="37"/>
  <c r="M218" i="37"/>
  <c r="L218" i="37"/>
  <c r="K218" i="37"/>
  <c r="J218" i="37"/>
  <c r="I218" i="37"/>
  <c r="H218" i="37"/>
  <c r="G218" i="37"/>
  <c r="AG217" i="37"/>
  <c r="AD217" i="37"/>
  <c r="AC217" i="37"/>
  <c r="AB217" i="37"/>
  <c r="AA217" i="37"/>
  <c r="Z217" i="37"/>
  <c r="Y217" i="37"/>
  <c r="X217" i="37"/>
  <c r="W217" i="37"/>
  <c r="V217" i="37"/>
  <c r="O217" i="37"/>
  <c r="N217" i="37"/>
  <c r="M217" i="37"/>
  <c r="L217" i="37"/>
  <c r="K217" i="37"/>
  <c r="J217" i="37"/>
  <c r="I217" i="37"/>
  <c r="H217" i="37"/>
  <c r="G217" i="37"/>
  <c r="AG216" i="37"/>
  <c r="AD216" i="37"/>
  <c r="AC216" i="37"/>
  <c r="AB216" i="37"/>
  <c r="AA216" i="37"/>
  <c r="Z216" i="37"/>
  <c r="Y216" i="37"/>
  <c r="X216" i="37"/>
  <c r="W216" i="37"/>
  <c r="V216" i="37"/>
  <c r="O216" i="37"/>
  <c r="N216" i="37"/>
  <c r="M216" i="37"/>
  <c r="L216" i="37"/>
  <c r="K216" i="37"/>
  <c r="J216" i="37"/>
  <c r="I216" i="37"/>
  <c r="H216" i="37"/>
  <c r="G216" i="37"/>
  <c r="AG215" i="37"/>
  <c r="AD215" i="37"/>
  <c r="AC215" i="37"/>
  <c r="AB215" i="37"/>
  <c r="AA215" i="37"/>
  <c r="Z215" i="37"/>
  <c r="Y215" i="37"/>
  <c r="X215" i="37"/>
  <c r="W215" i="37"/>
  <c r="V215" i="37"/>
  <c r="O215" i="37"/>
  <c r="N215" i="37"/>
  <c r="M215" i="37"/>
  <c r="L215" i="37"/>
  <c r="K215" i="37"/>
  <c r="J215" i="37"/>
  <c r="I215" i="37"/>
  <c r="H215" i="37"/>
  <c r="G215" i="37"/>
  <c r="AG214" i="37"/>
  <c r="AD214" i="37"/>
  <c r="AC214" i="37"/>
  <c r="AB214" i="37"/>
  <c r="AA214" i="37"/>
  <c r="Z214" i="37"/>
  <c r="Y214" i="37"/>
  <c r="X214" i="37"/>
  <c r="W214" i="37"/>
  <c r="V214" i="37"/>
  <c r="O214" i="37"/>
  <c r="N214" i="37"/>
  <c r="M214" i="37"/>
  <c r="L214" i="37"/>
  <c r="K214" i="37"/>
  <c r="J214" i="37"/>
  <c r="I214" i="37"/>
  <c r="H214" i="37"/>
  <c r="G214" i="37"/>
  <c r="AF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F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F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G208" i="37"/>
  <c r="N208" i="37"/>
  <c r="M208" i="37"/>
  <c r="L208" i="37"/>
  <c r="K208" i="37"/>
  <c r="J208" i="37"/>
  <c r="I208" i="37"/>
  <c r="H208" i="37"/>
  <c r="G208" i="37"/>
  <c r="AC207" i="37"/>
  <c r="AB207" i="37"/>
  <c r="AA207" i="37"/>
  <c r="Z207" i="37"/>
  <c r="Y207" i="37"/>
  <c r="X207" i="37"/>
  <c r="W207" i="37"/>
  <c r="V207" i="37"/>
  <c r="O207" i="37"/>
  <c r="N207" i="37"/>
  <c r="M207" i="37"/>
  <c r="L207" i="37"/>
  <c r="K207" i="37"/>
  <c r="J207" i="37"/>
  <c r="I207" i="37"/>
  <c r="H207" i="37"/>
  <c r="G207" i="37"/>
  <c r="AG206" i="37"/>
  <c r="AC206" i="37"/>
  <c r="AB206" i="37"/>
  <c r="AA206" i="37"/>
  <c r="Z206" i="37"/>
  <c r="Y206" i="37"/>
  <c r="X206" i="37"/>
  <c r="W206" i="37"/>
  <c r="V206" i="37"/>
  <c r="O206" i="37"/>
  <c r="N206" i="37"/>
  <c r="M206" i="37"/>
  <c r="L206" i="37"/>
  <c r="K206" i="37"/>
  <c r="J206" i="37"/>
  <c r="I206" i="37"/>
  <c r="H206" i="37"/>
  <c r="G206" i="37"/>
  <c r="AG205" i="37"/>
  <c r="AC205" i="37"/>
  <c r="AB205" i="37"/>
  <c r="AA205" i="37"/>
  <c r="Z205" i="37"/>
  <c r="Y205" i="37"/>
  <c r="X205" i="37"/>
  <c r="W205" i="37"/>
  <c r="V205" i="37"/>
  <c r="O205" i="37"/>
  <c r="N205" i="37"/>
  <c r="M205" i="37"/>
  <c r="L205" i="37"/>
  <c r="K205" i="37"/>
  <c r="J205" i="37"/>
  <c r="I205" i="37"/>
  <c r="H205" i="37"/>
  <c r="G205" i="37"/>
  <c r="AG204" i="37"/>
  <c r="AF204" i="37"/>
  <c r="AC203" i="37"/>
  <c r="AB203" i="37"/>
  <c r="AA203" i="37"/>
  <c r="Z203" i="37"/>
  <c r="Y203" i="37"/>
  <c r="X203" i="37"/>
  <c r="W203" i="37"/>
  <c r="V203" i="37"/>
  <c r="O203" i="37"/>
  <c r="AC202" i="37"/>
  <c r="AB202" i="37"/>
  <c r="AA202" i="37"/>
  <c r="Z202" i="37"/>
  <c r="Y202" i="37"/>
  <c r="X202" i="37"/>
  <c r="W202" i="37"/>
  <c r="V202" i="37"/>
  <c r="O202" i="37"/>
  <c r="AG201" i="37"/>
  <c r="AC201" i="37"/>
  <c r="AB201" i="37"/>
  <c r="AA201" i="37"/>
  <c r="Z201" i="37"/>
  <c r="Y201" i="37"/>
  <c r="X201" i="37"/>
  <c r="W201" i="37"/>
  <c r="V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G200" i="37"/>
  <c r="N200" i="37"/>
  <c r="M200" i="37"/>
  <c r="L200" i="37"/>
  <c r="K200" i="37"/>
  <c r="J200" i="37"/>
  <c r="I200" i="37"/>
  <c r="H200" i="37"/>
  <c r="G200" i="37"/>
  <c r="AG199" i="37"/>
  <c r="N199" i="37"/>
  <c r="M199" i="37"/>
  <c r="L199" i="37"/>
  <c r="K199" i="37"/>
  <c r="J199" i="37"/>
  <c r="I199" i="37"/>
  <c r="H199" i="37"/>
  <c r="G199" i="37"/>
  <c r="AC198" i="37"/>
  <c r="AB198" i="37"/>
  <c r="AA198" i="37"/>
  <c r="Z198" i="37"/>
  <c r="Y198" i="37"/>
  <c r="X198" i="37"/>
  <c r="W198" i="37"/>
  <c r="V198" i="37"/>
  <c r="O198" i="37"/>
  <c r="N198" i="37"/>
  <c r="M198" i="37"/>
  <c r="L198" i="37"/>
  <c r="K198" i="37"/>
  <c r="J198" i="37"/>
  <c r="I198" i="37"/>
  <c r="H198" i="37"/>
  <c r="G198" i="37"/>
  <c r="AG197" i="37"/>
  <c r="AC197" i="37"/>
  <c r="AB197" i="37"/>
  <c r="AA197" i="37"/>
  <c r="Z197" i="37"/>
  <c r="Y197" i="37"/>
  <c r="X197" i="37"/>
  <c r="W197" i="37"/>
  <c r="V197" i="37"/>
  <c r="O197" i="37"/>
  <c r="N197" i="37"/>
  <c r="M197" i="37"/>
  <c r="L197" i="37"/>
  <c r="K197" i="37"/>
  <c r="J197" i="37"/>
  <c r="I197" i="37"/>
  <c r="H197" i="37"/>
  <c r="G197" i="37"/>
  <c r="AG196" i="37"/>
  <c r="AC196" i="37"/>
  <c r="AB196" i="37"/>
  <c r="AA196" i="37"/>
  <c r="Z196" i="37"/>
  <c r="Y196" i="37"/>
  <c r="X196" i="37"/>
  <c r="W196" i="37"/>
  <c r="V196" i="37"/>
  <c r="O196" i="37"/>
  <c r="N196" i="37"/>
  <c r="M196" i="37"/>
  <c r="L196" i="37"/>
  <c r="K196" i="37"/>
  <c r="J196" i="37"/>
  <c r="I196" i="37"/>
  <c r="H196" i="37"/>
  <c r="G196" i="37"/>
  <c r="AG195" i="37"/>
  <c r="N195" i="37"/>
  <c r="M195" i="37"/>
  <c r="L195" i="37"/>
  <c r="K195" i="37"/>
  <c r="J195" i="37"/>
  <c r="I195" i="37"/>
  <c r="H195" i="37"/>
  <c r="G195" i="37"/>
  <c r="AG194" i="37"/>
  <c r="AC194" i="37"/>
  <c r="AB194" i="37"/>
  <c r="AA194" i="37"/>
  <c r="Z194" i="37"/>
  <c r="Y194" i="37"/>
  <c r="X194" i="37"/>
  <c r="W194" i="37"/>
  <c r="V194" i="37"/>
  <c r="O194" i="37"/>
  <c r="N194" i="37"/>
  <c r="M194" i="37"/>
  <c r="L194" i="37"/>
  <c r="K194" i="37"/>
  <c r="J194" i="37"/>
  <c r="I194" i="37"/>
  <c r="H194" i="37"/>
  <c r="G194" i="37"/>
  <c r="AG193" i="37"/>
  <c r="AC193" i="37"/>
  <c r="AB193" i="37"/>
  <c r="AA193" i="37"/>
  <c r="Z193" i="37"/>
  <c r="Y193" i="37"/>
  <c r="X193" i="37"/>
  <c r="W193" i="37"/>
  <c r="V193" i="37"/>
  <c r="O193" i="37"/>
  <c r="N193" i="37"/>
  <c r="M193" i="37"/>
  <c r="L193" i="37"/>
  <c r="K193" i="37"/>
  <c r="J193" i="37"/>
  <c r="I193" i="37"/>
  <c r="H193" i="37"/>
  <c r="G193" i="37"/>
  <c r="AG192" i="37"/>
  <c r="AF192" i="37"/>
  <c r="AC192" i="37"/>
  <c r="AB192" i="37"/>
  <c r="AA192" i="37"/>
  <c r="Z192" i="37"/>
  <c r="Y192" i="37"/>
  <c r="X192" i="37"/>
  <c r="W192" i="37"/>
  <c r="V192" i="37"/>
  <c r="O192" i="37"/>
  <c r="N192" i="37"/>
  <c r="M192" i="37"/>
  <c r="L192" i="37"/>
  <c r="K192" i="37"/>
  <c r="J192" i="37"/>
  <c r="I192" i="37"/>
  <c r="H192" i="37"/>
  <c r="G192" i="37"/>
  <c r="AG191" i="37"/>
  <c r="AC191" i="37"/>
  <c r="AB191" i="37"/>
  <c r="AA191" i="37"/>
  <c r="Z191" i="37"/>
  <c r="Y191" i="37"/>
  <c r="X191" i="37"/>
  <c r="W191" i="37"/>
  <c r="V191" i="37"/>
  <c r="O191" i="37"/>
  <c r="N191" i="37"/>
  <c r="M191" i="37"/>
  <c r="L191" i="37"/>
  <c r="K191" i="37"/>
  <c r="J191" i="37"/>
  <c r="I191" i="37"/>
  <c r="H191" i="37"/>
  <c r="G191" i="37"/>
  <c r="AC190" i="37"/>
  <c r="AB190" i="37"/>
  <c r="AA190" i="37"/>
  <c r="Z190" i="37"/>
  <c r="Y190" i="37"/>
  <c r="X190" i="37"/>
  <c r="W190" i="37"/>
  <c r="V190" i="37"/>
  <c r="O190" i="37"/>
  <c r="N190" i="37"/>
  <c r="M190" i="37"/>
  <c r="L190" i="37"/>
  <c r="K190" i="37"/>
  <c r="J190" i="37"/>
  <c r="I190" i="37"/>
  <c r="H190" i="37"/>
  <c r="G190" i="37"/>
  <c r="AC189" i="37"/>
  <c r="AB189" i="37"/>
  <c r="AA189" i="37"/>
  <c r="Z189" i="37"/>
  <c r="Y189" i="37"/>
  <c r="X189" i="37"/>
  <c r="W189" i="37"/>
  <c r="V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AC188" i="37"/>
  <c r="AB188" i="37"/>
  <c r="AA188" i="37"/>
  <c r="Z188" i="37"/>
  <c r="Y188" i="37"/>
  <c r="X188" i="37"/>
  <c r="W188" i="37"/>
  <c r="V188" i="37"/>
  <c r="O188" i="37"/>
  <c r="N188" i="37"/>
  <c r="M188" i="37"/>
  <c r="L188" i="37"/>
  <c r="K188" i="37"/>
  <c r="J188" i="37"/>
  <c r="I188" i="37"/>
  <c r="H188" i="37"/>
  <c r="G188" i="37"/>
  <c r="AC187" i="37"/>
  <c r="AB187" i="37"/>
  <c r="AA187" i="37"/>
  <c r="Z187" i="37"/>
  <c r="Y187" i="37"/>
  <c r="X187" i="37"/>
  <c r="W187" i="37"/>
  <c r="V187" i="37"/>
  <c r="O187" i="37"/>
  <c r="N187" i="37"/>
  <c r="M187" i="37"/>
  <c r="L187" i="37"/>
  <c r="K187" i="37"/>
  <c r="J187" i="37"/>
  <c r="I187" i="37"/>
  <c r="H187" i="37"/>
  <c r="G187" i="37"/>
  <c r="AG186" i="37"/>
  <c r="AF186" i="37"/>
  <c r="AC186" i="37"/>
  <c r="AB186" i="37"/>
  <c r="AA186" i="37"/>
  <c r="Z186" i="37"/>
  <c r="Y186" i="37"/>
  <c r="X186" i="37"/>
  <c r="W186" i="37"/>
  <c r="V186" i="37"/>
  <c r="O186" i="37"/>
  <c r="N186" i="37"/>
  <c r="M186" i="37"/>
  <c r="L186" i="37"/>
  <c r="K186" i="37"/>
  <c r="J186" i="37"/>
  <c r="I186" i="37"/>
  <c r="H186" i="37"/>
  <c r="G186" i="37"/>
  <c r="AG185" i="37"/>
  <c r="AF185" i="37"/>
  <c r="N185" i="37"/>
  <c r="M185" i="37"/>
  <c r="L185" i="37"/>
  <c r="K185" i="37"/>
  <c r="J185" i="37"/>
  <c r="I185" i="37"/>
  <c r="H185" i="37"/>
  <c r="G185" i="37"/>
  <c r="AG184" i="37"/>
  <c r="AC184" i="37"/>
  <c r="AB184" i="37"/>
  <c r="AA184" i="37"/>
  <c r="Z184" i="37"/>
  <c r="Y184" i="37"/>
  <c r="X184" i="37"/>
  <c r="W184" i="37"/>
  <c r="V184" i="37"/>
  <c r="O184" i="37"/>
  <c r="N184" i="37"/>
  <c r="M184" i="37"/>
  <c r="L184" i="37"/>
  <c r="K184" i="37"/>
  <c r="J184" i="37"/>
  <c r="I184" i="37"/>
  <c r="H184" i="37"/>
  <c r="G184" i="37"/>
  <c r="AG183" i="37"/>
  <c r="AC183" i="37"/>
  <c r="AB183" i="37"/>
  <c r="AA183" i="37"/>
  <c r="Z183" i="37"/>
  <c r="Y183" i="37"/>
  <c r="X183" i="37"/>
  <c r="W183" i="37"/>
  <c r="V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G182" i="37"/>
  <c r="AC182" i="37"/>
  <c r="AB182" i="37"/>
  <c r="AA182" i="37"/>
  <c r="Z182" i="37"/>
  <c r="Y182" i="37"/>
  <c r="X182" i="37"/>
  <c r="W182" i="37"/>
  <c r="V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G181" i="37"/>
  <c r="AC181" i="37"/>
  <c r="AB181" i="37"/>
  <c r="AA181" i="37"/>
  <c r="Z181" i="37"/>
  <c r="Y181" i="37"/>
  <c r="X181" i="37"/>
  <c r="W181" i="37"/>
  <c r="V181" i="37"/>
  <c r="O181" i="37"/>
  <c r="N181" i="37"/>
  <c r="M181" i="37"/>
  <c r="L181" i="37"/>
  <c r="K181" i="37"/>
  <c r="J181" i="37"/>
  <c r="I181" i="37"/>
  <c r="H181" i="37"/>
  <c r="G181" i="37"/>
  <c r="AG180" i="37"/>
  <c r="AC180" i="37"/>
  <c r="AB180" i="37"/>
  <c r="AA180" i="37"/>
  <c r="Z180" i="37"/>
  <c r="Y180" i="37"/>
  <c r="X180" i="37"/>
  <c r="W180" i="37"/>
  <c r="V180" i="37"/>
  <c r="O180" i="37"/>
  <c r="N180" i="37"/>
  <c r="M180" i="37"/>
  <c r="L180" i="37"/>
  <c r="K180" i="37"/>
  <c r="J180" i="37"/>
  <c r="I180" i="37"/>
  <c r="H180" i="37"/>
  <c r="G180" i="37"/>
  <c r="F180" i="37"/>
  <c r="AF179" i="37"/>
  <c r="AC179" i="37"/>
  <c r="AB179" i="37"/>
  <c r="AA179" i="37"/>
  <c r="Z179" i="37"/>
  <c r="Y179" i="37"/>
  <c r="X179" i="37"/>
  <c r="W179" i="37"/>
  <c r="V179" i="37"/>
  <c r="O179" i="37"/>
  <c r="N179" i="37"/>
  <c r="M179" i="37"/>
  <c r="L179" i="37"/>
  <c r="K179" i="37"/>
  <c r="J179" i="37"/>
  <c r="I179" i="37"/>
  <c r="H179" i="37"/>
  <c r="G179" i="37"/>
  <c r="AG178" i="37"/>
  <c r="AC178" i="37"/>
  <c r="AB178" i="37"/>
  <c r="AA178" i="37"/>
  <c r="Z178" i="37"/>
  <c r="Y178" i="37"/>
  <c r="X178" i="37"/>
  <c r="W178" i="37"/>
  <c r="V178" i="37"/>
  <c r="O178" i="37"/>
  <c r="N178" i="37"/>
  <c r="M178" i="37"/>
  <c r="L178" i="37"/>
  <c r="K178" i="37"/>
  <c r="J178" i="37"/>
  <c r="I178" i="37"/>
  <c r="H178" i="37"/>
  <c r="G178" i="37"/>
  <c r="F178" i="37"/>
  <c r="AG177" i="37"/>
  <c r="AC177" i="37"/>
  <c r="AB177" i="37"/>
  <c r="AA177" i="37"/>
  <c r="Z177" i="37"/>
  <c r="Y177" i="37"/>
  <c r="X177" i="37"/>
  <c r="W177" i="37"/>
  <c r="V177" i="37"/>
  <c r="O177" i="37"/>
  <c r="N177" i="37"/>
  <c r="M177" i="37"/>
  <c r="L177" i="37"/>
  <c r="K177" i="37"/>
  <c r="J177" i="37"/>
  <c r="I177" i="37"/>
  <c r="H177" i="37"/>
  <c r="G177" i="37"/>
  <c r="AG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G175" i="37"/>
  <c r="AC175" i="37"/>
  <c r="AB175" i="37"/>
  <c r="AA175" i="37"/>
  <c r="Z175" i="37"/>
  <c r="Y175" i="37"/>
  <c r="X175" i="37"/>
  <c r="W175" i="37"/>
  <c r="V175" i="37"/>
  <c r="O175" i="37"/>
  <c r="N175" i="37"/>
  <c r="M175" i="37"/>
  <c r="L175" i="37"/>
  <c r="K175" i="37"/>
  <c r="J175" i="37"/>
  <c r="I175" i="37"/>
  <c r="H175" i="37"/>
  <c r="G175" i="37"/>
  <c r="AG174" i="37"/>
  <c r="AC174" i="37"/>
  <c r="AB174" i="37"/>
  <c r="AA174" i="37"/>
  <c r="Z174" i="37"/>
  <c r="Y174" i="37"/>
  <c r="X174" i="37"/>
  <c r="W174" i="37"/>
  <c r="V174" i="37"/>
  <c r="O174" i="37"/>
  <c r="N174" i="37"/>
  <c r="M174" i="37"/>
  <c r="L174" i="37"/>
  <c r="K174" i="37"/>
  <c r="J174" i="37"/>
  <c r="I174" i="37"/>
  <c r="H174" i="37"/>
  <c r="G174" i="37"/>
  <c r="AG173" i="37"/>
  <c r="AC173" i="37"/>
  <c r="AB173" i="37"/>
  <c r="AA173" i="37"/>
  <c r="Z173" i="37"/>
  <c r="Y173" i="37"/>
  <c r="X173" i="37"/>
  <c r="W173" i="37"/>
  <c r="V173" i="37"/>
  <c r="O173" i="37"/>
  <c r="N173" i="37"/>
  <c r="M173" i="37"/>
  <c r="L173" i="37"/>
  <c r="K173" i="37"/>
  <c r="J173" i="37"/>
  <c r="I173" i="37"/>
  <c r="H173" i="37"/>
  <c r="G173" i="37"/>
  <c r="AG172" i="37"/>
  <c r="AC172" i="37"/>
  <c r="AB172" i="37"/>
  <c r="AA172" i="37"/>
  <c r="Z172" i="37"/>
  <c r="Y172" i="37"/>
  <c r="X172" i="37"/>
  <c r="W172" i="37"/>
  <c r="V172" i="37"/>
  <c r="O172" i="37"/>
  <c r="N172" i="37"/>
  <c r="M172" i="37"/>
  <c r="L172" i="37"/>
  <c r="K172" i="37"/>
  <c r="J172" i="37"/>
  <c r="I172" i="37"/>
  <c r="H172" i="37"/>
  <c r="G172" i="37"/>
  <c r="F172" i="37"/>
  <c r="AG171" i="37"/>
  <c r="AC171" i="37"/>
  <c r="AB171" i="37"/>
  <c r="AA171" i="37"/>
  <c r="Z171" i="37"/>
  <c r="Y171" i="37"/>
  <c r="X171" i="37"/>
  <c r="W171" i="37"/>
  <c r="V171" i="37"/>
  <c r="O171" i="37"/>
  <c r="N171" i="37"/>
  <c r="M171" i="37"/>
  <c r="L171" i="37"/>
  <c r="K171" i="37"/>
  <c r="J171" i="37"/>
  <c r="I171" i="37"/>
  <c r="H171" i="37"/>
  <c r="G171" i="37"/>
  <c r="AG170" i="37"/>
  <c r="AF170" i="37"/>
  <c r="AC170" i="37"/>
  <c r="AB170" i="37"/>
  <c r="AA170" i="37"/>
  <c r="Z170" i="37"/>
  <c r="Y170" i="37"/>
  <c r="X170" i="37"/>
  <c r="W170" i="37"/>
  <c r="V170" i="37"/>
  <c r="O170" i="37"/>
  <c r="N170" i="37"/>
  <c r="M170" i="37"/>
  <c r="L170" i="37"/>
  <c r="K170" i="37"/>
  <c r="J170" i="37"/>
  <c r="I170" i="37"/>
  <c r="H170" i="37"/>
  <c r="G170" i="37"/>
  <c r="AG169" i="37"/>
  <c r="AC169" i="37"/>
  <c r="AB169" i="37"/>
  <c r="AA169" i="37"/>
  <c r="Z169" i="37"/>
  <c r="Y169" i="37"/>
  <c r="X169" i="37"/>
  <c r="W169" i="37"/>
  <c r="V169" i="37"/>
  <c r="O169" i="37"/>
  <c r="N169" i="37"/>
  <c r="M169" i="37"/>
  <c r="L169" i="37"/>
  <c r="K169" i="37"/>
  <c r="J169" i="37"/>
  <c r="I169" i="37"/>
  <c r="H169" i="37"/>
  <c r="G169" i="37"/>
  <c r="AG168" i="37"/>
  <c r="AC168" i="37"/>
  <c r="AB168" i="37"/>
  <c r="AA168" i="37"/>
  <c r="Z168" i="37"/>
  <c r="Y168" i="37"/>
  <c r="X168" i="37"/>
  <c r="W168" i="37"/>
  <c r="V168" i="37"/>
  <c r="O168" i="37"/>
  <c r="N168" i="37"/>
  <c r="M168" i="37"/>
  <c r="L168" i="37"/>
  <c r="K168" i="37"/>
  <c r="J168" i="37"/>
  <c r="I168" i="37"/>
  <c r="H168" i="37"/>
  <c r="G168" i="37"/>
  <c r="AC167" i="37"/>
  <c r="AB167" i="37"/>
  <c r="AA167" i="37"/>
  <c r="Z167" i="37"/>
  <c r="Y167" i="37"/>
  <c r="X167" i="37"/>
  <c r="W167" i="37"/>
  <c r="V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G166" i="37"/>
  <c r="AF166" i="37"/>
  <c r="AC166" i="37"/>
  <c r="AB166" i="37"/>
  <c r="AA166" i="37"/>
  <c r="Z166" i="37"/>
  <c r="Y166" i="37"/>
  <c r="X166" i="37"/>
  <c r="W166" i="37"/>
  <c r="V166" i="37"/>
  <c r="O166" i="37"/>
  <c r="N166" i="37"/>
  <c r="M166" i="37"/>
  <c r="L166" i="37"/>
  <c r="K166" i="37"/>
  <c r="J166" i="37"/>
  <c r="I166" i="37"/>
  <c r="H166" i="37"/>
  <c r="G166" i="37"/>
  <c r="AG165" i="37"/>
  <c r="AF165" i="37"/>
  <c r="AC165" i="37"/>
  <c r="AB165" i="37"/>
  <c r="AA165" i="37"/>
  <c r="Z165" i="37"/>
  <c r="Y165" i="37"/>
  <c r="X165" i="37"/>
  <c r="W165" i="37"/>
  <c r="V165" i="37"/>
  <c r="O165" i="37"/>
  <c r="N165" i="37"/>
  <c r="M165" i="37"/>
  <c r="L165" i="37"/>
  <c r="K165" i="37"/>
  <c r="J165" i="37"/>
  <c r="I165" i="37"/>
  <c r="H165" i="37"/>
  <c r="G165" i="37"/>
  <c r="AG164" i="37"/>
  <c r="N164" i="37"/>
  <c r="M164" i="37"/>
  <c r="L164" i="37"/>
  <c r="K164" i="37"/>
  <c r="J164" i="37"/>
  <c r="I164" i="37"/>
  <c r="H164" i="37"/>
  <c r="G164" i="37"/>
  <c r="AG163" i="37"/>
  <c r="AC163" i="37"/>
  <c r="AB163" i="37"/>
  <c r="AA163" i="37"/>
  <c r="Z163" i="37"/>
  <c r="Y163" i="37"/>
  <c r="X163" i="37"/>
  <c r="W163" i="37"/>
  <c r="V163" i="37"/>
  <c r="O163" i="37"/>
  <c r="N163" i="37"/>
  <c r="M163" i="37"/>
  <c r="L163" i="37"/>
  <c r="K163" i="37"/>
  <c r="J163" i="37"/>
  <c r="I163" i="37"/>
  <c r="H163" i="37"/>
  <c r="G163" i="37"/>
  <c r="AG162" i="37"/>
  <c r="AC162" i="37"/>
  <c r="AB162" i="37"/>
  <c r="AA162" i="37"/>
  <c r="Z162" i="37"/>
  <c r="Y162" i="37"/>
  <c r="X162" i="37"/>
  <c r="W162" i="37"/>
  <c r="V162" i="37"/>
  <c r="O162" i="37"/>
  <c r="N162" i="37"/>
  <c r="M162" i="37"/>
  <c r="L162" i="37"/>
  <c r="K162" i="37"/>
  <c r="J162" i="37"/>
  <c r="I162" i="37"/>
  <c r="H162" i="37"/>
  <c r="G162" i="37"/>
  <c r="AG161" i="37"/>
  <c r="AC161" i="37"/>
  <c r="AB161" i="37"/>
  <c r="AA161" i="37"/>
  <c r="Z161" i="37"/>
  <c r="Y161" i="37"/>
  <c r="X161" i="37"/>
  <c r="W161" i="37"/>
  <c r="V161" i="37"/>
  <c r="O161" i="37"/>
  <c r="N161" i="37"/>
  <c r="M161" i="37"/>
  <c r="L161" i="37"/>
  <c r="K161" i="37"/>
  <c r="J161" i="37"/>
  <c r="I161" i="37"/>
  <c r="H161" i="37"/>
  <c r="G161" i="37"/>
  <c r="AG160" i="37"/>
  <c r="AC160" i="37"/>
  <c r="AB160" i="37"/>
  <c r="AA160" i="37"/>
  <c r="Z160" i="37"/>
  <c r="Y160" i="37"/>
  <c r="X160" i="37"/>
  <c r="W160" i="37"/>
  <c r="V160" i="37"/>
  <c r="O160" i="37"/>
  <c r="N160" i="37"/>
  <c r="M160" i="37"/>
  <c r="L160" i="37"/>
  <c r="K160" i="37"/>
  <c r="J160" i="37"/>
  <c r="I160" i="37"/>
  <c r="H160" i="37"/>
  <c r="G160" i="37"/>
  <c r="AG159" i="37"/>
  <c r="AF159" i="37"/>
  <c r="AC159" i="37"/>
  <c r="AB159" i="37"/>
  <c r="AA159" i="37"/>
  <c r="Z159" i="37"/>
  <c r="Y159" i="37"/>
  <c r="X159" i="37"/>
  <c r="W159" i="37"/>
  <c r="V159" i="37"/>
  <c r="O159" i="37"/>
  <c r="N159" i="37"/>
  <c r="M159" i="37"/>
  <c r="L159" i="37"/>
  <c r="K159" i="37"/>
  <c r="J159" i="37"/>
  <c r="I159" i="37"/>
  <c r="H159" i="37"/>
  <c r="G159" i="37"/>
  <c r="AG158" i="37"/>
  <c r="AF158" i="37"/>
  <c r="AC158" i="37"/>
  <c r="AB158" i="37"/>
  <c r="AA158" i="37"/>
  <c r="Z158" i="37"/>
  <c r="Y158" i="37"/>
  <c r="X158" i="37"/>
  <c r="W158" i="37"/>
  <c r="V158" i="37"/>
  <c r="O158" i="37"/>
  <c r="N158" i="37"/>
  <c r="M158" i="37"/>
  <c r="L158" i="37"/>
  <c r="K158" i="37"/>
  <c r="J158" i="37"/>
  <c r="I158" i="37"/>
  <c r="H158" i="37"/>
  <c r="G158" i="37"/>
  <c r="AG157" i="37"/>
  <c r="AC157" i="37"/>
  <c r="AB157" i="37"/>
  <c r="AA157" i="37"/>
  <c r="Z157" i="37"/>
  <c r="Y157" i="37"/>
  <c r="X157" i="37"/>
  <c r="W157" i="37"/>
  <c r="V157" i="37"/>
  <c r="O157" i="37"/>
  <c r="N157" i="37"/>
  <c r="M157" i="37"/>
  <c r="L157" i="37"/>
  <c r="K157" i="37"/>
  <c r="J157" i="37"/>
  <c r="I157" i="37"/>
  <c r="H157" i="37"/>
  <c r="G157" i="37"/>
  <c r="AG156" i="37"/>
  <c r="AC156" i="37"/>
  <c r="AB156" i="37"/>
  <c r="AA156" i="37"/>
  <c r="Z156" i="37"/>
  <c r="Y156" i="37"/>
  <c r="X156" i="37"/>
  <c r="W156" i="37"/>
  <c r="V156" i="37"/>
  <c r="O156" i="37"/>
  <c r="N156" i="37"/>
  <c r="M156" i="37"/>
  <c r="L156" i="37"/>
  <c r="K156" i="37"/>
  <c r="J156" i="37"/>
  <c r="I156" i="37"/>
  <c r="H156" i="37"/>
  <c r="G156" i="37"/>
  <c r="AG155" i="37"/>
  <c r="AF155" i="37"/>
  <c r="AC155" i="37"/>
  <c r="AB155" i="37"/>
  <c r="AA155" i="37"/>
  <c r="Z155" i="37"/>
  <c r="Y155" i="37"/>
  <c r="X155" i="37"/>
  <c r="W155" i="37"/>
  <c r="V155" i="37"/>
  <c r="O155" i="37"/>
  <c r="N155" i="37"/>
  <c r="M155" i="37"/>
  <c r="L155" i="37"/>
  <c r="K155" i="37"/>
  <c r="J155" i="37"/>
  <c r="I155" i="37"/>
  <c r="H155" i="37"/>
  <c r="F155" i="37"/>
  <c r="E155" i="37"/>
  <c r="D155" i="37"/>
  <c r="AG154" i="37"/>
  <c r="AC154" i="37"/>
  <c r="AB154" i="37"/>
  <c r="AA154" i="37"/>
  <c r="Z154" i="37"/>
  <c r="Y154" i="37"/>
  <c r="X154" i="37"/>
  <c r="W154" i="37"/>
  <c r="V154" i="37"/>
  <c r="O154" i="37"/>
  <c r="N154" i="37"/>
  <c r="M154" i="37"/>
  <c r="L154" i="37"/>
  <c r="K154" i="37"/>
  <c r="J154" i="37"/>
  <c r="I154" i="37"/>
  <c r="H154" i="37"/>
  <c r="G154" i="37"/>
  <c r="AF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F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F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G148" i="37"/>
  <c r="N148" i="37"/>
  <c r="M148" i="37"/>
  <c r="L148" i="37"/>
  <c r="K148" i="37"/>
  <c r="J148" i="37"/>
  <c r="I148" i="37"/>
  <c r="H148" i="37"/>
  <c r="G148" i="37"/>
  <c r="AC147" i="37"/>
  <c r="AB147" i="37"/>
  <c r="AA147" i="37"/>
  <c r="Z147" i="37"/>
  <c r="Y147" i="37"/>
  <c r="X147" i="37"/>
  <c r="W147" i="37"/>
  <c r="V147" i="37"/>
  <c r="O147" i="37"/>
  <c r="N147" i="37"/>
  <c r="M147" i="37"/>
  <c r="L147" i="37"/>
  <c r="K147" i="37"/>
  <c r="J147" i="37"/>
  <c r="I147" i="37"/>
  <c r="H147" i="37"/>
  <c r="G147" i="37"/>
  <c r="AG146" i="37"/>
  <c r="AC146" i="37"/>
  <c r="AB146" i="37"/>
  <c r="AA146" i="37"/>
  <c r="Z146" i="37"/>
  <c r="Y146" i="37"/>
  <c r="X146" i="37"/>
  <c r="W146" i="37"/>
  <c r="V146" i="37"/>
  <c r="O146" i="37"/>
  <c r="N146" i="37"/>
  <c r="M146" i="37"/>
  <c r="L146" i="37"/>
  <c r="K146" i="37"/>
  <c r="J146" i="37"/>
  <c r="I146" i="37"/>
  <c r="H146" i="37"/>
  <c r="G146" i="37"/>
  <c r="AG145" i="37"/>
  <c r="AC145" i="37"/>
  <c r="AB145" i="37"/>
  <c r="AA145" i="37"/>
  <c r="Z145" i="37"/>
  <c r="Y145" i="37"/>
  <c r="X145" i="37"/>
  <c r="W145" i="37"/>
  <c r="V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AC143" i="37"/>
  <c r="AB143" i="37"/>
  <c r="AA143" i="37"/>
  <c r="Z143" i="37"/>
  <c r="Y143" i="37"/>
  <c r="X143" i="37"/>
  <c r="W143" i="37"/>
  <c r="V143" i="37"/>
  <c r="O143" i="37"/>
  <c r="N143" i="37"/>
  <c r="M143" i="37"/>
  <c r="L143" i="37"/>
  <c r="K143" i="37"/>
  <c r="J143" i="37"/>
  <c r="I143" i="37"/>
  <c r="H143" i="37"/>
  <c r="G143" i="37"/>
  <c r="AG142" i="37"/>
  <c r="AC142" i="37"/>
  <c r="AB142" i="37"/>
  <c r="AA142" i="37"/>
  <c r="Z142" i="37"/>
  <c r="Y142" i="37"/>
  <c r="X142" i="37"/>
  <c r="W142" i="37"/>
  <c r="V142" i="37"/>
  <c r="O142" i="37"/>
  <c r="N142" i="37"/>
  <c r="M142" i="37"/>
  <c r="L142" i="37"/>
  <c r="K142" i="37"/>
  <c r="J142" i="37"/>
  <c r="I142" i="37"/>
  <c r="H142" i="37"/>
  <c r="G142" i="37"/>
  <c r="AG141" i="37"/>
  <c r="Y141" i="37"/>
  <c r="X141" i="37"/>
  <c r="N141" i="37"/>
  <c r="M141" i="37"/>
  <c r="L141" i="37"/>
  <c r="K141" i="37"/>
  <c r="J141" i="37"/>
  <c r="I141" i="37"/>
  <c r="H141" i="37"/>
  <c r="G141" i="37"/>
  <c r="AG140" i="37"/>
  <c r="AF140" i="37"/>
  <c r="AC139" i="37"/>
  <c r="AB139" i="37"/>
  <c r="AA139" i="37"/>
  <c r="Z139" i="37"/>
  <c r="Y139" i="37"/>
  <c r="X139" i="37"/>
  <c r="W139" i="37"/>
  <c r="V139" i="37"/>
  <c r="O139" i="37"/>
  <c r="AC138" i="37"/>
  <c r="AB138" i="37"/>
  <c r="AA138" i="37"/>
  <c r="Z138" i="37"/>
  <c r="Y138" i="37"/>
  <c r="X138" i="37"/>
  <c r="W138" i="37"/>
  <c r="V138" i="37"/>
  <c r="O138" i="37"/>
  <c r="AG137" i="37"/>
  <c r="AC137" i="37"/>
  <c r="AB137" i="37"/>
  <c r="AA137" i="37"/>
  <c r="Z137" i="37"/>
  <c r="Y137" i="37"/>
  <c r="X137" i="37"/>
  <c r="W137" i="37"/>
  <c r="V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G136" i="37"/>
  <c r="N136" i="37"/>
  <c r="M136" i="37"/>
  <c r="L136" i="37"/>
  <c r="K136" i="37"/>
  <c r="J136" i="37"/>
  <c r="I136" i="37"/>
  <c r="H136" i="37"/>
  <c r="G136" i="37"/>
  <c r="AG135" i="37"/>
  <c r="N135" i="37"/>
  <c r="M135" i="37"/>
  <c r="L135" i="37"/>
  <c r="K135" i="37"/>
  <c r="J135" i="37"/>
  <c r="I135" i="37"/>
  <c r="H135" i="37"/>
  <c r="G135" i="37"/>
  <c r="AC134" i="37"/>
  <c r="AB134" i="37"/>
  <c r="AA134" i="37"/>
  <c r="Z134" i="37"/>
  <c r="Y134" i="37"/>
  <c r="X134" i="37"/>
  <c r="W134" i="37"/>
  <c r="V134" i="37"/>
  <c r="O134" i="37"/>
  <c r="N134" i="37"/>
  <c r="M134" i="37"/>
  <c r="L134" i="37"/>
  <c r="K134" i="37"/>
  <c r="J134" i="37"/>
  <c r="I134" i="37"/>
  <c r="H134" i="37"/>
  <c r="G134" i="37"/>
  <c r="AC133" i="37"/>
  <c r="AB133" i="37"/>
  <c r="AA133" i="37"/>
  <c r="Z133" i="37"/>
  <c r="Y133" i="37"/>
  <c r="X133" i="37"/>
  <c r="W133" i="37"/>
  <c r="V133" i="37"/>
  <c r="O133" i="37"/>
  <c r="N133" i="37"/>
  <c r="M133" i="37"/>
  <c r="L133" i="37"/>
  <c r="K133" i="37"/>
  <c r="J133" i="37"/>
  <c r="I133" i="37"/>
  <c r="H133" i="37"/>
  <c r="G133" i="37"/>
  <c r="AG132" i="37"/>
  <c r="AC132" i="37"/>
  <c r="AB132" i="37"/>
  <c r="AA132" i="37"/>
  <c r="Z132" i="37"/>
  <c r="Y132" i="37"/>
  <c r="X132" i="37"/>
  <c r="W132" i="37"/>
  <c r="V132" i="37"/>
  <c r="O132" i="37"/>
  <c r="N132" i="37"/>
  <c r="M132" i="37"/>
  <c r="L132" i="37"/>
  <c r="K132" i="37"/>
  <c r="J132" i="37"/>
  <c r="I132" i="37"/>
  <c r="H132" i="37"/>
  <c r="G132" i="37"/>
  <c r="AG131" i="37"/>
  <c r="N131" i="37"/>
  <c r="M131" i="37"/>
  <c r="L131" i="37"/>
  <c r="K131" i="37"/>
  <c r="J131" i="37"/>
  <c r="I131" i="37"/>
  <c r="H131" i="37"/>
  <c r="G131" i="37"/>
  <c r="F131" i="37"/>
  <c r="AG130" i="37"/>
  <c r="N130" i="37"/>
  <c r="M130" i="37"/>
  <c r="L130" i="37"/>
  <c r="K130" i="37"/>
  <c r="J130" i="37"/>
  <c r="I130" i="37"/>
  <c r="H130" i="37"/>
  <c r="G130" i="37"/>
  <c r="AG129" i="37"/>
  <c r="AC129" i="37"/>
  <c r="AB129" i="37"/>
  <c r="AA129" i="37"/>
  <c r="Z129" i="37"/>
  <c r="Y129" i="37"/>
  <c r="X129" i="37"/>
  <c r="W129" i="37"/>
  <c r="V129" i="37"/>
  <c r="O129" i="37"/>
  <c r="N129" i="37"/>
  <c r="M129" i="37"/>
  <c r="L129" i="37"/>
  <c r="K129" i="37"/>
  <c r="J129" i="37"/>
  <c r="I129" i="37"/>
  <c r="H129" i="37"/>
  <c r="G129" i="37"/>
  <c r="AG128" i="37"/>
  <c r="AC128" i="37"/>
  <c r="AB128" i="37"/>
  <c r="AA128" i="37"/>
  <c r="Z128" i="37"/>
  <c r="Y128" i="37"/>
  <c r="X128" i="37"/>
  <c r="W128" i="37"/>
  <c r="V128" i="37"/>
  <c r="O128" i="37"/>
  <c r="N128" i="37"/>
  <c r="M128" i="37"/>
  <c r="L128" i="37"/>
  <c r="K128" i="37"/>
  <c r="J128" i="37"/>
  <c r="I128" i="37"/>
  <c r="H128" i="37"/>
  <c r="G128" i="37"/>
  <c r="AG127" i="37"/>
  <c r="AC127" i="37"/>
  <c r="AB127" i="37"/>
  <c r="AA127" i="37"/>
  <c r="Z127" i="37"/>
  <c r="Y127" i="37"/>
  <c r="X127" i="37"/>
  <c r="W127" i="37"/>
  <c r="V127" i="37"/>
  <c r="O127" i="37"/>
  <c r="N127" i="37"/>
  <c r="M127" i="37"/>
  <c r="L127" i="37"/>
  <c r="K127" i="37"/>
  <c r="J127" i="37"/>
  <c r="I127" i="37"/>
  <c r="H127" i="37"/>
  <c r="G127" i="37"/>
  <c r="AG126" i="37"/>
  <c r="AC126" i="37"/>
  <c r="AB126" i="37"/>
  <c r="AA126" i="37"/>
  <c r="Z126" i="37"/>
  <c r="Y126" i="37"/>
  <c r="X126" i="37"/>
  <c r="W126" i="37"/>
  <c r="V126" i="37"/>
  <c r="O126" i="37"/>
  <c r="N126" i="37"/>
  <c r="M126" i="37"/>
  <c r="L126" i="37"/>
  <c r="K126" i="37"/>
  <c r="J126" i="37"/>
  <c r="I126" i="37"/>
  <c r="H126" i="37"/>
  <c r="G126" i="37"/>
  <c r="AG125" i="37"/>
  <c r="AC125" i="37"/>
  <c r="AB125" i="37"/>
  <c r="AA125" i="37"/>
  <c r="Z125" i="37"/>
  <c r="Y125" i="37"/>
  <c r="X125" i="37"/>
  <c r="W125" i="37"/>
  <c r="V125" i="37"/>
  <c r="O125" i="37"/>
  <c r="N125" i="37"/>
  <c r="M125" i="37"/>
  <c r="L125" i="37"/>
  <c r="K125" i="37"/>
  <c r="J125" i="37"/>
  <c r="I125" i="37"/>
  <c r="H125" i="37"/>
  <c r="G125" i="37"/>
  <c r="AC124" i="37"/>
  <c r="AB124" i="37"/>
  <c r="AA124" i="37"/>
  <c r="Z124" i="37"/>
  <c r="Y124" i="37"/>
  <c r="X124" i="37"/>
  <c r="W124" i="37"/>
  <c r="V124" i="37"/>
  <c r="O124" i="37"/>
  <c r="N124" i="37"/>
  <c r="M124" i="37"/>
  <c r="L124" i="37"/>
  <c r="K124" i="37"/>
  <c r="J124" i="37"/>
  <c r="I124" i="37"/>
  <c r="H124" i="37"/>
  <c r="G124" i="37"/>
  <c r="AC123" i="37"/>
  <c r="AB123" i="37"/>
  <c r="AA123" i="37"/>
  <c r="Z123" i="37"/>
  <c r="Y123" i="37"/>
  <c r="X123" i="37"/>
  <c r="W123" i="37"/>
  <c r="V123" i="37"/>
  <c r="O123" i="37"/>
  <c r="N123" i="37"/>
  <c r="M123" i="37"/>
  <c r="L123" i="37"/>
  <c r="K123" i="37"/>
  <c r="J123" i="37"/>
  <c r="I123" i="37"/>
  <c r="H123" i="37"/>
  <c r="G123" i="37"/>
  <c r="AC122" i="37"/>
  <c r="AB122" i="37"/>
  <c r="AA122" i="37"/>
  <c r="Z122" i="37"/>
  <c r="Y122" i="37"/>
  <c r="X122" i="37"/>
  <c r="W122" i="37"/>
  <c r="V122" i="37"/>
  <c r="O122" i="37"/>
  <c r="N122" i="37"/>
  <c r="M122" i="37"/>
  <c r="L122" i="37"/>
  <c r="K122" i="37"/>
  <c r="J122" i="37"/>
  <c r="I122" i="37"/>
  <c r="H122" i="37"/>
  <c r="G122" i="37"/>
  <c r="AC121" i="37"/>
  <c r="AB121" i="37"/>
  <c r="AA121" i="37"/>
  <c r="Z121" i="37"/>
  <c r="Y121" i="37"/>
  <c r="X121" i="37"/>
  <c r="W121" i="37"/>
  <c r="V121" i="37"/>
  <c r="O121" i="37"/>
  <c r="N121" i="37"/>
  <c r="M121" i="37"/>
  <c r="L121" i="37"/>
  <c r="K121" i="37"/>
  <c r="J121" i="37"/>
  <c r="I121" i="37"/>
  <c r="H121" i="37"/>
  <c r="G121" i="37"/>
  <c r="F121" i="37"/>
  <c r="AC120" i="37"/>
  <c r="AB120" i="37"/>
  <c r="AA120" i="37"/>
  <c r="Z120" i="37"/>
  <c r="Y120" i="37"/>
  <c r="X120" i="37"/>
  <c r="W120" i="37"/>
  <c r="V120" i="37"/>
  <c r="O120" i="37"/>
  <c r="N120" i="37"/>
  <c r="M120" i="37"/>
  <c r="L120" i="37"/>
  <c r="K120" i="37"/>
  <c r="J120" i="37"/>
  <c r="I120" i="37"/>
  <c r="H120" i="37"/>
  <c r="G120" i="37"/>
  <c r="AG119" i="37"/>
  <c r="N119" i="37"/>
  <c r="M119" i="37"/>
  <c r="L119" i="37"/>
  <c r="K119" i="37"/>
  <c r="J119" i="37"/>
  <c r="I119" i="37"/>
  <c r="H119" i="37"/>
  <c r="G119" i="37"/>
  <c r="AG118" i="37"/>
  <c r="AF118" i="37"/>
  <c r="AC118" i="37"/>
  <c r="AB118" i="37"/>
  <c r="AA118" i="37"/>
  <c r="Z118" i="37"/>
  <c r="Y118" i="37"/>
  <c r="X118" i="37"/>
  <c r="W118" i="37"/>
  <c r="V118" i="37"/>
  <c r="O118" i="37"/>
  <c r="N118" i="37"/>
  <c r="M118" i="37"/>
  <c r="L118" i="37"/>
  <c r="K118" i="37"/>
  <c r="J118" i="37"/>
  <c r="I118" i="37"/>
  <c r="H118" i="37"/>
  <c r="G118" i="37"/>
  <c r="F118" i="37"/>
  <c r="AG117" i="37"/>
  <c r="AC117" i="37"/>
  <c r="AB117" i="37"/>
  <c r="AA117" i="37"/>
  <c r="Z117" i="37"/>
  <c r="Y117" i="37"/>
  <c r="X117" i="37"/>
  <c r="W117" i="37"/>
  <c r="V117" i="37"/>
  <c r="O117" i="37"/>
  <c r="N117" i="37"/>
  <c r="M117" i="37"/>
  <c r="L117" i="37"/>
  <c r="K117" i="37"/>
  <c r="J117" i="37"/>
  <c r="I117" i="37"/>
  <c r="H117" i="37"/>
  <c r="G117" i="37"/>
  <c r="AG116" i="37"/>
  <c r="AC116" i="37"/>
  <c r="AB116" i="37"/>
  <c r="AA116" i="37"/>
  <c r="Z116" i="37"/>
  <c r="Y116" i="37"/>
  <c r="X116" i="37"/>
  <c r="W116" i="37"/>
  <c r="V116" i="37"/>
  <c r="O116" i="37"/>
  <c r="N116" i="37"/>
  <c r="M116" i="37"/>
  <c r="L116" i="37"/>
  <c r="K116" i="37"/>
  <c r="J116" i="37"/>
  <c r="I116" i="37"/>
  <c r="H116" i="37"/>
  <c r="G116" i="37"/>
  <c r="AG115" i="37"/>
  <c r="AC115" i="37"/>
  <c r="AB115" i="37"/>
  <c r="AA115" i="37"/>
  <c r="Z115" i="37"/>
  <c r="Y115" i="37"/>
  <c r="X115" i="37"/>
  <c r="W115" i="37"/>
  <c r="V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G114" i="37"/>
  <c r="AC114" i="37"/>
  <c r="AB114" i="37"/>
  <c r="AA114" i="37"/>
  <c r="Z114" i="37"/>
  <c r="Y114" i="37"/>
  <c r="X114" i="37"/>
  <c r="W114" i="37"/>
  <c r="V114" i="37"/>
  <c r="O114" i="37"/>
  <c r="N114" i="37"/>
  <c r="M114" i="37"/>
  <c r="L114" i="37"/>
  <c r="K114" i="37"/>
  <c r="J114" i="37"/>
  <c r="I114" i="37"/>
  <c r="H114" i="37"/>
  <c r="G114" i="37"/>
  <c r="AG113" i="37"/>
  <c r="AC113" i="37"/>
  <c r="AB113" i="37"/>
  <c r="AA113" i="37"/>
  <c r="Z113" i="37"/>
  <c r="Y113" i="37"/>
  <c r="X113" i="37"/>
  <c r="W113" i="37"/>
  <c r="V113" i="37"/>
  <c r="O113" i="37"/>
  <c r="N113" i="37"/>
  <c r="M113" i="37"/>
  <c r="L113" i="37"/>
  <c r="K113" i="37"/>
  <c r="J113" i="37"/>
  <c r="I113" i="37"/>
  <c r="H113" i="37"/>
  <c r="G113" i="37"/>
  <c r="AG112" i="37"/>
  <c r="AC112" i="37"/>
  <c r="AB112" i="37"/>
  <c r="AA112" i="37"/>
  <c r="Z112" i="37"/>
  <c r="Y112" i="37"/>
  <c r="X112" i="37"/>
  <c r="W112" i="37"/>
  <c r="V112" i="37"/>
  <c r="O112" i="37"/>
  <c r="N112" i="37"/>
  <c r="M112" i="37"/>
  <c r="L112" i="37"/>
  <c r="K112" i="37"/>
  <c r="J112" i="37"/>
  <c r="I112" i="37"/>
  <c r="H112" i="37"/>
  <c r="G112" i="37"/>
  <c r="AG111" i="37"/>
  <c r="AC111" i="37"/>
  <c r="AB111" i="37"/>
  <c r="AA111" i="37"/>
  <c r="Z111" i="37"/>
  <c r="Y111" i="37"/>
  <c r="X111" i="37"/>
  <c r="W111" i="37"/>
  <c r="V111" i="37"/>
  <c r="O111" i="37"/>
  <c r="N111" i="37"/>
  <c r="M111" i="37"/>
  <c r="L111" i="37"/>
  <c r="K111" i="37"/>
  <c r="J111" i="37"/>
  <c r="I111" i="37"/>
  <c r="H111" i="37"/>
  <c r="G111" i="37"/>
  <c r="AG110" i="37"/>
  <c r="AF110" i="37"/>
  <c r="AC110" i="37"/>
  <c r="AB110" i="37"/>
  <c r="AA110" i="37"/>
  <c r="Z110" i="37"/>
  <c r="Y110" i="37"/>
  <c r="X110" i="37"/>
  <c r="W110" i="37"/>
  <c r="V110" i="37"/>
  <c r="O110" i="37"/>
  <c r="N110" i="37"/>
  <c r="M110" i="37"/>
  <c r="L110" i="37"/>
  <c r="K110" i="37"/>
  <c r="J110" i="37"/>
  <c r="I110" i="37"/>
  <c r="H110" i="37"/>
  <c r="G110" i="37"/>
  <c r="AG109" i="37"/>
  <c r="AC109" i="37"/>
  <c r="AB109" i="37"/>
  <c r="AA109" i="37"/>
  <c r="Z109" i="37"/>
  <c r="Y109" i="37"/>
  <c r="X109" i="37"/>
  <c r="W109" i="37"/>
  <c r="V109" i="37"/>
  <c r="O109" i="37"/>
  <c r="N109" i="37"/>
  <c r="M109" i="37"/>
  <c r="L109" i="37"/>
  <c r="K109" i="37"/>
  <c r="J109" i="37"/>
  <c r="I109" i="37"/>
  <c r="H109" i="37"/>
  <c r="G109" i="37"/>
  <c r="AG108" i="37"/>
  <c r="AC108" i="37"/>
  <c r="AB108" i="37"/>
  <c r="AA108" i="37"/>
  <c r="Z108" i="37"/>
  <c r="Y108" i="37"/>
  <c r="X108" i="37"/>
  <c r="W108" i="37"/>
  <c r="V108" i="37"/>
  <c r="O108" i="37"/>
  <c r="N108" i="37"/>
  <c r="M108" i="37"/>
  <c r="L108" i="37"/>
  <c r="K108" i="37"/>
  <c r="J108" i="37"/>
  <c r="I108" i="37"/>
  <c r="H108" i="37"/>
  <c r="G108" i="37"/>
  <c r="AG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G106" i="37"/>
  <c r="AC106" i="37"/>
  <c r="AB106" i="37"/>
  <c r="AA106" i="37"/>
  <c r="Z106" i="37"/>
  <c r="Y106" i="37"/>
  <c r="X106" i="37"/>
  <c r="W106" i="37"/>
  <c r="V106" i="37"/>
  <c r="O106" i="37"/>
  <c r="N106" i="37"/>
  <c r="M106" i="37"/>
  <c r="L106" i="37"/>
  <c r="K106" i="37"/>
  <c r="J106" i="37"/>
  <c r="I106" i="37"/>
  <c r="H106" i="37"/>
  <c r="G106" i="37"/>
  <c r="AG105" i="37"/>
  <c r="AC105" i="37"/>
  <c r="AB105" i="37"/>
  <c r="AA105" i="37"/>
  <c r="Z105" i="37"/>
  <c r="Y105" i="37"/>
  <c r="X105" i="37"/>
  <c r="W105" i="37"/>
  <c r="V105" i="37"/>
  <c r="O105" i="37"/>
  <c r="N105" i="37"/>
  <c r="M105" i="37"/>
  <c r="L105" i="37"/>
  <c r="K105" i="37"/>
  <c r="J105" i="37"/>
  <c r="I105" i="37"/>
  <c r="H105" i="37"/>
  <c r="G105" i="37"/>
  <c r="AG104" i="37"/>
  <c r="AC104" i="37"/>
  <c r="AB104" i="37"/>
  <c r="AA104" i="37"/>
  <c r="Z104" i="37"/>
  <c r="Y104" i="37"/>
  <c r="X104" i="37"/>
  <c r="W104" i="37"/>
  <c r="V104" i="37"/>
  <c r="O104" i="37"/>
  <c r="N104" i="37"/>
  <c r="M104" i="37"/>
  <c r="L104" i="37"/>
  <c r="K104" i="37"/>
  <c r="J104" i="37"/>
  <c r="I104" i="37"/>
  <c r="H104" i="37"/>
  <c r="G104" i="37"/>
  <c r="AG103" i="37"/>
  <c r="AC103" i="37"/>
  <c r="AB103" i="37"/>
  <c r="AA103" i="37"/>
  <c r="Z103" i="37"/>
  <c r="Y103" i="37"/>
  <c r="X103" i="37"/>
  <c r="W103" i="37"/>
  <c r="V103" i="37"/>
  <c r="O103" i="37"/>
  <c r="N103" i="37"/>
  <c r="M103" i="37"/>
  <c r="L103" i="37"/>
  <c r="K103" i="37"/>
  <c r="J103" i="37"/>
  <c r="I103" i="37"/>
  <c r="H103" i="37"/>
  <c r="G103" i="37"/>
  <c r="F103" i="37"/>
  <c r="AG102" i="37"/>
  <c r="AC102" i="37"/>
  <c r="AB102" i="37"/>
  <c r="AA102" i="37"/>
  <c r="Z102" i="37"/>
  <c r="Y102" i="37"/>
  <c r="X102" i="37"/>
  <c r="W102" i="37"/>
  <c r="V102" i="37"/>
  <c r="O102" i="37"/>
  <c r="N102" i="37"/>
  <c r="M102" i="37"/>
  <c r="L102" i="37"/>
  <c r="K102" i="37"/>
  <c r="J102" i="37"/>
  <c r="I102" i="37"/>
  <c r="H102" i="37"/>
  <c r="G102" i="37"/>
  <c r="AG101" i="37"/>
  <c r="AF101" i="37"/>
  <c r="AC101" i="37"/>
  <c r="AB101" i="37"/>
  <c r="AA101" i="37"/>
  <c r="Z101" i="37"/>
  <c r="Y101" i="37"/>
  <c r="X101" i="37"/>
  <c r="W101" i="37"/>
  <c r="V101" i="37"/>
  <c r="O101" i="37"/>
  <c r="N101" i="37"/>
  <c r="M101" i="37"/>
  <c r="L101" i="37"/>
  <c r="K101" i="37"/>
  <c r="J101" i="37"/>
  <c r="I101" i="37"/>
  <c r="H101" i="37"/>
  <c r="G101" i="37"/>
  <c r="AG100" i="37"/>
  <c r="AC100" i="37"/>
  <c r="AB100" i="37"/>
  <c r="AA100" i="37"/>
  <c r="Z100" i="37"/>
  <c r="Y100" i="37"/>
  <c r="X100" i="37"/>
  <c r="W100" i="37"/>
  <c r="V100" i="37"/>
  <c r="O100" i="37"/>
  <c r="N100" i="37"/>
  <c r="M100" i="37"/>
  <c r="L100" i="37"/>
  <c r="K100" i="37"/>
  <c r="J100" i="37"/>
  <c r="I100" i="37"/>
  <c r="H100" i="37"/>
  <c r="G100" i="37"/>
  <c r="AG99" i="37"/>
  <c r="AC99" i="37"/>
  <c r="AB99" i="37"/>
  <c r="AA99" i="37"/>
  <c r="Z99" i="37"/>
  <c r="Y99" i="37"/>
  <c r="X99" i="37"/>
  <c r="W99" i="37"/>
  <c r="V99" i="37"/>
  <c r="O99" i="37"/>
  <c r="N99" i="37"/>
  <c r="M99" i="37"/>
  <c r="L99" i="37"/>
  <c r="K99" i="37"/>
  <c r="J99" i="37"/>
  <c r="I99" i="37"/>
  <c r="H99" i="37"/>
  <c r="G99" i="37"/>
  <c r="AC98" i="37"/>
  <c r="AB98" i="37"/>
  <c r="AA98" i="37"/>
  <c r="Z98" i="37"/>
  <c r="Y98" i="37"/>
  <c r="X98" i="37"/>
  <c r="W98" i="37"/>
  <c r="V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G97" i="37"/>
  <c r="AF97" i="37"/>
  <c r="AC97" i="37"/>
  <c r="AB97" i="37"/>
  <c r="AA97" i="37"/>
  <c r="Z97" i="37"/>
  <c r="Y97" i="37"/>
  <c r="X97" i="37"/>
  <c r="W97" i="37"/>
  <c r="V97" i="37"/>
  <c r="O97" i="37"/>
  <c r="N97" i="37"/>
  <c r="M97" i="37"/>
  <c r="L97" i="37"/>
  <c r="K97" i="37"/>
  <c r="J97" i="37"/>
  <c r="I97" i="37"/>
  <c r="H97" i="37"/>
  <c r="G97" i="37"/>
  <c r="AC96" i="37"/>
  <c r="AB96" i="37"/>
  <c r="AA96" i="37"/>
  <c r="Z96" i="37"/>
  <c r="Y96" i="37"/>
  <c r="X96" i="37"/>
  <c r="W96" i="37"/>
  <c r="V96" i="37"/>
  <c r="O96" i="37"/>
  <c r="N96" i="37"/>
  <c r="M96" i="37"/>
  <c r="L96" i="37"/>
  <c r="K96" i="37"/>
  <c r="J96" i="37"/>
  <c r="I96" i="37"/>
  <c r="H96" i="37"/>
  <c r="G96" i="37"/>
  <c r="AG95" i="37"/>
  <c r="AF95" i="37"/>
  <c r="N95" i="37"/>
  <c r="M95" i="37"/>
  <c r="L95" i="37"/>
  <c r="K95" i="37"/>
  <c r="J95" i="37"/>
  <c r="I95" i="37"/>
  <c r="H95" i="37"/>
  <c r="G95" i="37"/>
  <c r="AG94" i="37"/>
  <c r="AF94" i="37"/>
  <c r="AC94" i="37"/>
  <c r="AB94" i="37"/>
  <c r="AA94" i="37"/>
  <c r="Z94" i="37"/>
  <c r="Y94" i="37"/>
  <c r="X94" i="37"/>
  <c r="W94" i="37"/>
  <c r="V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G93" i="37"/>
  <c r="AC93" i="37"/>
  <c r="AB93" i="37"/>
  <c r="AA93" i="37"/>
  <c r="Z93" i="37"/>
  <c r="Y93" i="37"/>
  <c r="X93" i="37"/>
  <c r="W93" i="37"/>
  <c r="V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G92" i="37"/>
  <c r="AC92" i="37"/>
  <c r="AB92" i="37"/>
  <c r="AA92" i="37"/>
  <c r="Z92" i="37"/>
  <c r="Y92" i="37"/>
  <c r="X92" i="37"/>
  <c r="W92" i="37"/>
  <c r="V92" i="37"/>
  <c r="O92" i="37"/>
  <c r="N92" i="37"/>
  <c r="M92" i="37"/>
  <c r="L92" i="37"/>
  <c r="K92" i="37"/>
  <c r="J92" i="37"/>
  <c r="I92" i="37"/>
  <c r="H92" i="37"/>
  <c r="G92" i="37"/>
  <c r="AG91" i="37"/>
  <c r="AC91" i="37"/>
  <c r="AB91" i="37"/>
  <c r="AA91" i="37"/>
  <c r="Z91" i="37"/>
  <c r="Y91" i="37"/>
  <c r="X91" i="37"/>
  <c r="W91" i="37"/>
  <c r="V91" i="37"/>
  <c r="O91" i="37"/>
  <c r="N91" i="37"/>
  <c r="M91" i="37"/>
  <c r="L91" i="37"/>
  <c r="K91" i="37"/>
  <c r="J91" i="37"/>
  <c r="I91" i="37"/>
  <c r="H91" i="37"/>
  <c r="G91" i="37"/>
  <c r="AG90" i="37"/>
  <c r="AC90" i="37"/>
  <c r="AB90" i="37"/>
  <c r="AA90" i="37"/>
  <c r="Z90" i="37"/>
  <c r="Y90" i="37"/>
  <c r="X90" i="37"/>
  <c r="W90" i="37"/>
  <c r="V90" i="37"/>
  <c r="O90" i="37"/>
  <c r="N90" i="37"/>
  <c r="M90" i="37"/>
  <c r="L90" i="37"/>
  <c r="K90" i="37"/>
  <c r="J90" i="37"/>
  <c r="I90" i="37"/>
  <c r="H90" i="37"/>
  <c r="G90" i="37"/>
  <c r="AG89" i="37"/>
  <c r="AC89" i="37"/>
  <c r="AB89" i="37"/>
  <c r="AA89" i="37"/>
  <c r="Z89" i="37"/>
  <c r="Y89" i="37"/>
  <c r="X89" i="37"/>
  <c r="W89" i="37"/>
  <c r="V89" i="37"/>
  <c r="O89" i="37"/>
  <c r="N89" i="37"/>
  <c r="M89" i="37"/>
  <c r="L89" i="37"/>
  <c r="K89" i="37"/>
  <c r="J89" i="37"/>
  <c r="I89" i="37"/>
  <c r="H89" i="37"/>
  <c r="G89" i="37"/>
  <c r="AG88" i="37"/>
  <c r="AF88" i="37"/>
  <c r="AC88" i="37"/>
  <c r="AB88" i="37"/>
  <c r="AA88" i="37"/>
  <c r="Z88" i="37"/>
  <c r="Y88" i="37"/>
  <c r="X88" i="37"/>
  <c r="W88" i="37"/>
  <c r="V88" i="37"/>
  <c r="O88" i="37"/>
  <c r="N88" i="37"/>
  <c r="M88" i="37"/>
  <c r="L88" i="37"/>
  <c r="K88" i="37"/>
  <c r="J88" i="37"/>
  <c r="I88" i="37"/>
  <c r="H88" i="37"/>
  <c r="G88" i="37"/>
  <c r="AG87" i="37"/>
  <c r="AF87" i="37"/>
  <c r="AC87" i="37"/>
  <c r="AB87" i="37"/>
  <c r="AA87" i="37"/>
  <c r="Z87" i="37"/>
  <c r="Y87" i="37"/>
  <c r="X87" i="37"/>
  <c r="W87" i="37"/>
  <c r="V87" i="37"/>
  <c r="O87" i="37"/>
  <c r="N87" i="37"/>
  <c r="M87" i="37"/>
  <c r="L87" i="37"/>
  <c r="K87" i="37"/>
  <c r="J87" i="37"/>
  <c r="I87" i="37"/>
  <c r="H87" i="37"/>
  <c r="G87" i="37"/>
  <c r="AG86" i="37"/>
  <c r="AC86" i="37"/>
  <c r="AB86" i="37"/>
  <c r="AA86" i="37"/>
  <c r="Z86" i="37"/>
  <c r="Y86" i="37"/>
  <c r="X86" i="37"/>
  <c r="W86" i="37"/>
  <c r="V86" i="37"/>
  <c r="O86" i="37"/>
  <c r="N86" i="37"/>
  <c r="M86" i="37"/>
  <c r="L86" i="37"/>
  <c r="K86" i="37"/>
  <c r="J86" i="37"/>
  <c r="I86" i="37"/>
  <c r="H86" i="37"/>
  <c r="G86" i="37"/>
  <c r="AG85" i="37"/>
  <c r="AC85" i="37"/>
  <c r="AB85" i="37"/>
  <c r="AA85" i="37"/>
  <c r="Z85" i="37"/>
  <c r="Y85" i="37"/>
  <c r="X85" i="37"/>
  <c r="W85" i="37"/>
  <c r="V85" i="37"/>
  <c r="O85" i="37"/>
  <c r="N85" i="37"/>
  <c r="M85" i="37"/>
  <c r="L85" i="37"/>
  <c r="K85" i="37"/>
  <c r="J85" i="37"/>
  <c r="I85" i="37"/>
  <c r="H85" i="37"/>
  <c r="G85" i="37"/>
  <c r="AG84" i="37"/>
  <c r="AC84" i="37"/>
  <c r="AB84" i="37"/>
  <c r="AA84" i="37"/>
  <c r="Z84" i="37"/>
  <c r="Y84" i="37"/>
  <c r="X84" i="37"/>
  <c r="W84" i="37"/>
  <c r="V84" i="37"/>
  <c r="O84" i="37"/>
  <c r="N84" i="37"/>
  <c r="M84" i="37"/>
  <c r="L84" i="37"/>
  <c r="K84" i="37"/>
  <c r="J84" i="37"/>
  <c r="I84" i="37"/>
  <c r="H84" i="37"/>
  <c r="G84" i="37"/>
  <c r="AG83" i="37"/>
  <c r="AC83" i="37"/>
  <c r="AB83" i="37"/>
  <c r="AA83" i="37"/>
  <c r="Z83" i="37"/>
  <c r="Y83" i="37"/>
  <c r="X83" i="37"/>
  <c r="W83" i="37"/>
  <c r="V83" i="37"/>
  <c r="O83" i="37"/>
  <c r="N83" i="37"/>
  <c r="M83" i="37"/>
  <c r="L83" i="37"/>
  <c r="K83" i="37"/>
  <c r="J83" i="37"/>
  <c r="I83" i="37"/>
  <c r="H83" i="37"/>
  <c r="G83" i="37"/>
  <c r="AF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F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F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G76" i="37"/>
  <c r="AF76" i="37"/>
  <c r="N76" i="37"/>
  <c r="M76" i="37"/>
  <c r="L76" i="37"/>
  <c r="K76" i="37"/>
  <c r="J76" i="37"/>
  <c r="I76" i="37"/>
  <c r="H76" i="37"/>
  <c r="G76" i="37"/>
  <c r="AG75" i="37"/>
  <c r="AC75" i="37"/>
  <c r="AB75" i="37"/>
  <c r="AA75" i="37"/>
  <c r="Z75" i="37"/>
  <c r="Y75" i="37"/>
  <c r="X75" i="37"/>
  <c r="W75" i="37"/>
  <c r="V75" i="37"/>
  <c r="O75" i="37"/>
  <c r="N75" i="37"/>
  <c r="M75" i="37"/>
  <c r="L75" i="37"/>
  <c r="K75" i="37"/>
  <c r="J75" i="37"/>
  <c r="I75" i="37"/>
  <c r="H75" i="37"/>
  <c r="G75" i="37"/>
  <c r="AG74" i="37"/>
  <c r="AC74" i="37"/>
  <c r="AB74" i="37"/>
  <c r="AA74" i="37"/>
  <c r="Z74" i="37"/>
  <c r="Y74" i="37"/>
  <c r="X74" i="37"/>
  <c r="W74" i="37"/>
  <c r="V74" i="37"/>
  <c r="O74" i="37"/>
  <c r="N74" i="37"/>
  <c r="M74" i="37"/>
  <c r="L74" i="37"/>
  <c r="K74" i="37"/>
  <c r="J74" i="37"/>
  <c r="I74" i="37"/>
  <c r="H74" i="37"/>
  <c r="G74" i="37"/>
  <c r="AC73" i="37"/>
  <c r="AB73" i="37"/>
  <c r="AA73" i="37"/>
  <c r="Z73" i="37"/>
  <c r="Y73" i="37"/>
  <c r="X73" i="37"/>
  <c r="W73" i="37"/>
  <c r="V73" i="37"/>
  <c r="O73" i="37"/>
  <c r="N73" i="37"/>
  <c r="M73" i="37"/>
  <c r="L73" i="37"/>
  <c r="K73" i="37"/>
  <c r="J73" i="37"/>
  <c r="I73" i="37"/>
  <c r="H73" i="37"/>
  <c r="G73" i="37"/>
  <c r="AG72" i="37"/>
  <c r="N72" i="37"/>
  <c r="M72" i="37"/>
  <c r="L72" i="37"/>
  <c r="K72" i="37"/>
  <c r="J72" i="37"/>
  <c r="I72" i="37"/>
  <c r="H72" i="37"/>
  <c r="G72" i="37"/>
  <c r="AC71" i="37"/>
  <c r="AB71" i="37"/>
  <c r="AA71" i="37"/>
  <c r="Z71" i="37"/>
  <c r="Y71" i="37"/>
  <c r="X71" i="37"/>
  <c r="W71" i="37"/>
  <c r="V71" i="37"/>
  <c r="O71" i="37"/>
  <c r="N71" i="37"/>
  <c r="M71" i="37"/>
  <c r="L71" i="37"/>
  <c r="K71" i="37"/>
  <c r="J71" i="37"/>
  <c r="I71" i="37"/>
  <c r="H71" i="37"/>
  <c r="G71" i="37"/>
  <c r="AG70" i="37"/>
  <c r="AA70" i="37"/>
  <c r="Z70" i="37"/>
  <c r="Y70" i="37"/>
  <c r="X70" i="37"/>
  <c r="W70" i="37"/>
  <c r="V70" i="37"/>
  <c r="O70" i="37"/>
  <c r="N70" i="37"/>
  <c r="M70" i="37"/>
  <c r="L70" i="37"/>
  <c r="K70" i="37"/>
  <c r="J70" i="37"/>
  <c r="I70" i="37"/>
  <c r="H70" i="37"/>
  <c r="G70" i="37"/>
  <c r="AC69" i="37"/>
  <c r="AB69" i="37"/>
  <c r="AA69" i="37"/>
  <c r="Z69" i="37"/>
  <c r="Y69" i="37"/>
  <c r="X69" i="37"/>
  <c r="W69" i="37"/>
  <c r="V69" i="37"/>
  <c r="O69" i="37"/>
  <c r="N69" i="37"/>
  <c r="M69" i="37"/>
  <c r="L69" i="37"/>
  <c r="K69" i="37"/>
  <c r="J69" i="37"/>
  <c r="I69" i="37"/>
  <c r="H69" i="37"/>
  <c r="G69" i="37"/>
  <c r="AG66" i="37"/>
  <c r="AG65" i="37"/>
  <c r="AC65" i="37"/>
  <c r="AB65" i="37"/>
  <c r="AA65" i="37"/>
  <c r="Z65" i="37"/>
  <c r="Y65" i="37"/>
  <c r="X65" i="37"/>
  <c r="W65" i="37"/>
  <c r="V65" i="37"/>
  <c r="O65" i="37"/>
  <c r="AG64" i="37"/>
  <c r="AF64" i="37"/>
  <c r="AC64" i="37"/>
  <c r="AB64" i="37"/>
  <c r="AA64" i="37"/>
  <c r="Z64" i="37"/>
  <c r="Y64" i="37"/>
  <c r="X64" i="37"/>
  <c r="W64" i="37"/>
  <c r="V64" i="37"/>
  <c r="O64" i="37"/>
  <c r="AC63" i="37"/>
  <c r="AB63" i="37"/>
  <c r="AA63" i="37"/>
  <c r="Z63" i="37"/>
  <c r="Y63" i="37"/>
  <c r="X63" i="37"/>
  <c r="W63" i="37"/>
  <c r="V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G61" i="37"/>
  <c r="N61" i="37"/>
  <c r="M61" i="37"/>
  <c r="L61" i="37"/>
  <c r="K61" i="37"/>
  <c r="J61" i="37"/>
  <c r="I61" i="37"/>
  <c r="H61" i="37"/>
  <c r="G61" i="37"/>
  <c r="AG60" i="37"/>
  <c r="AC60" i="37"/>
  <c r="AB60" i="37"/>
  <c r="AA60" i="37"/>
  <c r="Z60" i="37"/>
  <c r="Y60" i="37"/>
  <c r="X60" i="37"/>
  <c r="W60" i="37"/>
  <c r="V60" i="37"/>
  <c r="O60" i="37"/>
  <c r="N60" i="37"/>
  <c r="M60" i="37"/>
  <c r="L60" i="37"/>
  <c r="K60" i="37"/>
  <c r="J60" i="37"/>
  <c r="I60" i="37"/>
  <c r="H60" i="37"/>
  <c r="G60" i="37"/>
  <c r="AG59" i="37"/>
  <c r="AC59" i="37"/>
  <c r="AB59" i="37"/>
  <c r="AA59" i="37"/>
  <c r="Z59" i="37"/>
  <c r="Y59" i="37"/>
  <c r="X59" i="37"/>
  <c r="W59" i="37"/>
  <c r="V59" i="37"/>
  <c r="O59" i="37"/>
  <c r="N59" i="37"/>
  <c r="M59" i="37"/>
  <c r="L59" i="37"/>
  <c r="K59" i="37"/>
  <c r="J59" i="37"/>
  <c r="I59" i="37"/>
  <c r="H59" i="37"/>
  <c r="G59" i="37"/>
  <c r="AC58" i="37"/>
  <c r="AB58" i="37"/>
  <c r="AA58" i="37"/>
  <c r="Z58" i="37"/>
  <c r="Y58" i="37"/>
  <c r="X58" i="37"/>
  <c r="W58" i="37"/>
  <c r="V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G56" i="37"/>
  <c r="N56" i="37"/>
  <c r="M56" i="37"/>
  <c r="L56" i="37"/>
  <c r="K56" i="37"/>
  <c r="J56" i="37"/>
  <c r="I56" i="37"/>
  <c r="H56" i="37"/>
  <c r="G56" i="37"/>
  <c r="AG55" i="37"/>
  <c r="AC55" i="37"/>
  <c r="AB55" i="37"/>
  <c r="AA55" i="37"/>
  <c r="Z55" i="37"/>
  <c r="Y55" i="37"/>
  <c r="X55" i="37"/>
  <c r="W55" i="37"/>
  <c r="V55" i="37"/>
  <c r="O55" i="37"/>
  <c r="N55" i="37"/>
  <c r="M55" i="37"/>
  <c r="L55" i="37"/>
  <c r="K55" i="37"/>
  <c r="J55" i="37"/>
  <c r="I55" i="37"/>
  <c r="H55" i="37"/>
  <c r="G55" i="37"/>
  <c r="AG54" i="37"/>
  <c r="AC54" i="37"/>
  <c r="AB54" i="37"/>
  <c r="AA54" i="37"/>
  <c r="Z54" i="37"/>
  <c r="Y54" i="37"/>
  <c r="X54" i="37"/>
  <c r="W54" i="37"/>
  <c r="V54" i="37"/>
  <c r="O54" i="37"/>
  <c r="N54" i="37"/>
  <c r="M54" i="37"/>
  <c r="L54" i="37"/>
  <c r="K54" i="37"/>
  <c r="J54" i="37"/>
  <c r="I54" i="37"/>
  <c r="H54" i="37"/>
  <c r="G54" i="37"/>
  <c r="AG53" i="37"/>
  <c r="AC53" i="37"/>
  <c r="AB53" i="37"/>
  <c r="AA53" i="37"/>
  <c r="Z53" i="37"/>
  <c r="Y53" i="37"/>
  <c r="X53" i="37"/>
  <c r="W53" i="37"/>
  <c r="V53" i="37"/>
  <c r="O53" i="37"/>
  <c r="N53" i="37"/>
  <c r="M53" i="37"/>
  <c r="L53" i="37"/>
  <c r="K53" i="37"/>
  <c r="J53" i="37"/>
  <c r="I53" i="37"/>
  <c r="H53" i="37"/>
  <c r="G53" i="37"/>
  <c r="AG52" i="37"/>
  <c r="AC52" i="37"/>
  <c r="AB52" i="37"/>
  <c r="AA52" i="37"/>
  <c r="Z52" i="37"/>
  <c r="Y52" i="37"/>
  <c r="X52" i="37"/>
  <c r="W52" i="37"/>
  <c r="V52" i="37"/>
  <c r="O52" i="37"/>
  <c r="N52" i="37"/>
  <c r="M52" i="37"/>
  <c r="L52" i="37"/>
  <c r="K52" i="37"/>
  <c r="J52" i="37"/>
  <c r="I52" i="37"/>
  <c r="H52" i="37"/>
  <c r="G52" i="37"/>
  <c r="AG51" i="37"/>
  <c r="AC51" i="37"/>
  <c r="AB51" i="37"/>
  <c r="AA51" i="37"/>
  <c r="Z51" i="37"/>
  <c r="Y51" i="37"/>
  <c r="X51" i="37"/>
  <c r="W51" i="37"/>
  <c r="V51" i="37"/>
  <c r="O51" i="37"/>
  <c r="N51" i="37"/>
  <c r="M51" i="37"/>
  <c r="L51" i="37"/>
  <c r="K51" i="37"/>
  <c r="J51" i="37"/>
  <c r="I51" i="37"/>
  <c r="H51" i="37"/>
  <c r="G51" i="37"/>
  <c r="AG50" i="37"/>
  <c r="AC50" i="37"/>
  <c r="AB50" i="37"/>
  <c r="AA50" i="37"/>
  <c r="Z50" i="37"/>
  <c r="Y50" i="37"/>
  <c r="X50" i="37"/>
  <c r="W50" i="37"/>
  <c r="V50" i="37"/>
  <c r="O50" i="37"/>
  <c r="N50" i="37"/>
  <c r="M50" i="37"/>
  <c r="L50" i="37"/>
  <c r="K50" i="37"/>
  <c r="J50" i="37"/>
  <c r="I50" i="37"/>
  <c r="H50" i="37"/>
  <c r="G50" i="37"/>
  <c r="AG49" i="37"/>
  <c r="AC49" i="37"/>
  <c r="AB49" i="37"/>
  <c r="AA49" i="37"/>
  <c r="Z49" i="37"/>
  <c r="Y49" i="37"/>
  <c r="X49" i="37"/>
  <c r="W49" i="37"/>
  <c r="V49" i="37"/>
  <c r="O49" i="37"/>
  <c r="N49" i="37"/>
  <c r="M49" i="37"/>
  <c r="L49" i="37"/>
  <c r="K49" i="37"/>
  <c r="J49" i="37"/>
  <c r="I49" i="37"/>
  <c r="H49" i="37"/>
  <c r="G49" i="37"/>
  <c r="AC48" i="37"/>
  <c r="AB48" i="37"/>
  <c r="AA48" i="37"/>
  <c r="Z48" i="37"/>
  <c r="Y48" i="37"/>
  <c r="X48" i="37"/>
  <c r="W48" i="37"/>
  <c r="V48" i="37"/>
  <c r="O48" i="37"/>
  <c r="N48" i="37"/>
  <c r="M48" i="37"/>
  <c r="L48" i="37"/>
  <c r="K48" i="37"/>
  <c r="J48" i="37"/>
  <c r="I48" i="37"/>
  <c r="H48" i="37"/>
  <c r="G48" i="37"/>
  <c r="AC47" i="37"/>
  <c r="AB47" i="37"/>
  <c r="AA47" i="37"/>
  <c r="Z47" i="37"/>
  <c r="Y47" i="37"/>
  <c r="X47" i="37"/>
  <c r="W47" i="37"/>
  <c r="V47" i="37"/>
  <c r="O47" i="37"/>
  <c r="N47" i="37"/>
  <c r="M47" i="37"/>
  <c r="L47" i="37"/>
  <c r="K47" i="37"/>
  <c r="J47" i="37"/>
  <c r="I47" i="37"/>
  <c r="H47" i="37"/>
  <c r="G47" i="37"/>
  <c r="F47" i="37"/>
  <c r="AC46" i="37"/>
  <c r="AB46" i="37"/>
  <c r="AA46" i="37"/>
  <c r="Z46" i="37"/>
  <c r="Y46" i="37"/>
  <c r="X46" i="37"/>
  <c r="W46" i="37"/>
  <c r="V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AC44" i="37"/>
  <c r="AB44" i="37"/>
  <c r="AA44" i="37"/>
  <c r="Z44" i="37"/>
  <c r="Y44" i="37"/>
  <c r="X44" i="37"/>
  <c r="W44" i="37"/>
  <c r="V44" i="37"/>
  <c r="O44" i="37"/>
  <c r="N44" i="37"/>
  <c r="M44" i="37"/>
  <c r="L44" i="37"/>
  <c r="K44" i="37"/>
  <c r="J44" i="37"/>
  <c r="I44" i="37"/>
  <c r="H44" i="37"/>
  <c r="G44" i="37"/>
  <c r="AG43" i="37"/>
  <c r="AC43" i="37"/>
  <c r="AB43" i="37"/>
  <c r="AA43" i="37"/>
  <c r="Z43" i="37"/>
  <c r="Y43" i="37"/>
  <c r="X43" i="37"/>
  <c r="W43" i="37"/>
  <c r="V43" i="37"/>
  <c r="O43" i="37"/>
  <c r="N43" i="37"/>
  <c r="M43" i="37"/>
  <c r="L43" i="37"/>
  <c r="K43" i="37"/>
  <c r="J43" i="37"/>
  <c r="I43" i="37"/>
  <c r="H43" i="37"/>
  <c r="G43" i="37"/>
  <c r="AG42" i="37"/>
  <c r="AC42" i="37"/>
  <c r="AB42" i="37"/>
  <c r="AA42" i="37"/>
  <c r="Z42" i="37"/>
  <c r="Y42" i="37"/>
  <c r="X42" i="37"/>
  <c r="W42" i="37"/>
  <c r="V42" i="37"/>
  <c r="O42" i="37"/>
  <c r="N42" i="37"/>
  <c r="M42" i="37"/>
  <c r="L42" i="37"/>
  <c r="K42" i="37"/>
  <c r="J42" i="37"/>
  <c r="I42" i="37"/>
  <c r="H42" i="37"/>
  <c r="G42" i="37"/>
  <c r="AG41" i="37"/>
  <c r="AC41" i="37"/>
  <c r="AB41" i="37"/>
  <c r="AA41" i="37"/>
  <c r="Z41" i="37"/>
  <c r="Y41" i="37"/>
  <c r="X41" i="37"/>
  <c r="W41" i="37"/>
  <c r="V41" i="37"/>
  <c r="O41" i="37"/>
  <c r="N41" i="37"/>
  <c r="M41" i="37"/>
  <c r="L41" i="37"/>
  <c r="K41" i="37"/>
  <c r="J41" i="37"/>
  <c r="I41" i="37"/>
  <c r="H41" i="37"/>
  <c r="G41" i="37"/>
  <c r="F41" i="37"/>
  <c r="AG40" i="37"/>
  <c r="AC40" i="37"/>
  <c r="AB40" i="37"/>
  <c r="AA40" i="37"/>
  <c r="Z40" i="37"/>
  <c r="Y40" i="37"/>
  <c r="X40" i="37"/>
  <c r="W40" i="37"/>
  <c r="V40" i="37"/>
  <c r="O40" i="37"/>
  <c r="N40" i="37"/>
  <c r="M40" i="37"/>
  <c r="L40" i="37"/>
  <c r="K40" i="37"/>
  <c r="J40" i="37"/>
  <c r="I40" i="37"/>
  <c r="H40" i="37"/>
  <c r="G40" i="37"/>
  <c r="AG39" i="37"/>
  <c r="AC39" i="37"/>
  <c r="AB39" i="37"/>
  <c r="AA39" i="37"/>
  <c r="Z39" i="37"/>
  <c r="Y39" i="37"/>
  <c r="X39" i="37"/>
  <c r="W39" i="37"/>
  <c r="V39" i="37"/>
  <c r="O39" i="37"/>
  <c r="N39" i="37"/>
  <c r="M39" i="37"/>
  <c r="L39" i="37"/>
  <c r="K39" i="37"/>
  <c r="J39" i="37"/>
  <c r="I39" i="37"/>
  <c r="H39" i="37"/>
  <c r="G39" i="37"/>
  <c r="AG38" i="37"/>
  <c r="AC38" i="37"/>
  <c r="AB38" i="37"/>
  <c r="AA38" i="37"/>
  <c r="Z38" i="37"/>
  <c r="Y38" i="37"/>
  <c r="X38" i="37"/>
  <c r="W38" i="37"/>
  <c r="V38" i="37"/>
  <c r="O38" i="37"/>
  <c r="N38" i="37"/>
  <c r="M38" i="37"/>
  <c r="L38" i="37"/>
  <c r="K38" i="37"/>
  <c r="J38" i="37"/>
  <c r="I38" i="37"/>
  <c r="H38" i="37"/>
  <c r="G38" i="37"/>
  <c r="AG37" i="37"/>
  <c r="AC37" i="37"/>
  <c r="AB37" i="37"/>
  <c r="AA37" i="37"/>
  <c r="Z37" i="37"/>
  <c r="Y37" i="37"/>
  <c r="X37" i="37"/>
  <c r="W37" i="37"/>
  <c r="V37" i="37"/>
  <c r="O37" i="37"/>
  <c r="N37" i="37"/>
  <c r="M37" i="37"/>
  <c r="L37" i="37"/>
  <c r="K37" i="37"/>
  <c r="J37" i="37"/>
  <c r="I37" i="37"/>
  <c r="H37" i="37"/>
  <c r="G37" i="37"/>
  <c r="AG36" i="37"/>
  <c r="AC36" i="37"/>
  <c r="AB36" i="37"/>
  <c r="AA36" i="37"/>
  <c r="Z36" i="37"/>
  <c r="Y36" i="37"/>
  <c r="X36" i="37"/>
  <c r="W36" i="37"/>
  <c r="V36" i="37"/>
  <c r="O36" i="37"/>
  <c r="N36" i="37"/>
  <c r="M36" i="37"/>
  <c r="L36" i="37"/>
  <c r="K36" i="37"/>
  <c r="J36" i="37"/>
  <c r="I36" i="37"/>
  <c r="H36" i="37"/>
  <c r="G36" i="37"/>
  <c r="AC35" i="37"/>
  <c r="AB35" i="37"/>
  <c r="AA35" i="37"/>
  <c r="Z35" i="37"/>
  <c r="Y35" i="37"/>
  <c r="X35" i="37"/>
  <c r="W35" i="37"/>
  <c r="V35" i="37"/>
  <c r="O35" i="37"/>
  <c r="N35" i="37"/>
  <c r="M35" i="37"/>
  <c r="L35" i="37"/>
  <c r="K35" i="37"/>
  <c r="J35" i="37"/>
  <c r="I35" i="37"/>
  <c r="H35" i="37"/>
  <c r="G35" i="37"/>
  <c r="AG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G33" i="37"/>
  <c r="AC33" i="37"/>
  <c r="AB33" i="37"/>
  <c r="AA33" i="37"/>
  <c r="Z33" i="37"/>
  <c r="Y33" i="37"/>
  <c r="X33" i="37"/>
  <c r="W33" i="37"/>
  <c r="V33" i="37"/>
  <c r="O33" i="37"/>
  <c r="N33" i="37"/>
  <c r="M33" i="37"/>
  <c r="L33" i="37"/>
  <c r="K33" i="37"/>
  <c r="J33" i="37"/>
  <c r="I33" i="37"/>
  <c r="H33" i="37"/>
  <c r="G33" i="37"/>
  <c r="AG32" i="37"/>
  <c r="AC32" i="37"/>
  <c r="AB32" i="37"/>
  <c r="AA32" i="37"/>
  <c r="Z32" i="37"/>
  <c r="Y32" i="37"/>
  <c r="X32" i="37"/>
  <c r="W32" i="37"/>
  <c r="V32" i="37"/>
  <c r="O32" i="37"/>
  <c r="N32" i="37"/>
  <c r="M32" i="37"/>
  <c r="L32" i="37"/>
  <c r="K32" i="37"/>
  <c r="J32" i="37"/>
  <c r="I32" i="37"/>
  <c r="H32" i="37"/>
  <c r="G32" i="37"/>
  <c r="AG31" i="37"/>
  <c r="AC31" i="37"/>
  <c r="AB31" i="37"/>
  <c r="AA31" i="37"/>
  <c r="Z31" i="37"/>
  <c r="Y31" i="37"/>
  <c r="X31" i="37"/>
  <c r="W31" i="37"/>
  <c r="V31" i="37"/>
  <c r="O31" i="37"/>
  <c r="N31" i="37"/>
  <c r="M31" i="37"/>
  <c r="L31" i="37"/>
  <c r="K31" i="37"/>
  <c r="J31" i="37"/>
  <c r="I31" i="37"/>
  <c r="H31" i="37"/>
  <c r="G31" i="37"/>
  <c r="F31" i="37"/>
  <c r="AG30" i="37"/>
  <c r="AC30" i="37"/>
  <c r="AB30" i="37"/>
  <c r="AA30" i="37"/>
  <c r="Z30" i="37"/>
  <c r="Y30" i="37"/>
  <c r="X30" i="37"/>
  <c r="W30" i="37"/>
  <c r="V30" i="37"/>
  <c r="O30" i="37"/>
  <c r="N30" i="37"/>
  <c r="M30" i="37"/>
  <c r="L30" i="37"/>
  <c r="K30" i="37"/>
  <c r="J30" i="37"/>
  <c r="I30" i="37"/>
  <c r="H30" i="37"/>
  <c r="G30" i="37"/>
  <c r="AG29" i="37"/>
  <c r="AC29" i="37"/>
  <c r="AB29" i="37"/>
  <c r="AA29" i="37"/>
  <c r="Z29" i="37"/>
  <c r="Y29" i="37"/>
  <c r="X29" i="37"/>
  <c r="W29" i="37"/>
  <c r="V29" i="37"/>
  <c r="O29" i="37"/>
  <c r="N29" i="37"/>
  <c r="M29" i="37"/>
  <c r="L29" i="37"/>
  <c r="K29" i="37"/>
  <c r="J29" i="37"/>
  <c r="I29" i="37"/>
  <c r="H29" i="37"/>
  <c r="G29" i="37"/>
  <c r="AG28" i="37"/>
  <c r="AC28" i="37"/>
  <c r="AB28" i="37"/>
  <c r="AA28" i="37"/>
  <c r="Z28" i="37"/>
  <c r="Y28" i="37"/>
  <c r="X28" i="37"/>
  <c r="W28" i="37"/>
  <c r="V28" i="37"/>
  <c r="O28" i="37"/>
  <c r="N28" i="37"/>
  <c r="M28" i="37"/>
  <c r="L28" i="37"/>
  <c r="K28" i="37"/>
  <c r="J28" i="37"/>
  <c r="I28" i="37"/>
  <c r="H28" i="37"/>
  <c r="G28" i="37"/>
  <c r="AG27" i="37"/>
  <c r="AF27" i="37"/>
  <c r="AC27" i="37"/>
  <c r="AB27" i="37"/>
  <c r="AA27" i="37"/>
  <c r="Z27" i="37"/>
  <c r="Y27" i="37"/>
  <c r="X27" i="37"/>
  <c r="W27" i="37"/>
  <c r="V27" i="37"/>
  <c r="O27" i="37"/>
  <c r="N27" i="37"/>
  <c r="M27" i="37"/>
  <c r="L27" i="37"/>
  <c r="K27" i="37"/>
  <c r="J27" i="37"/>
  <c r="I27" i="37"/>
  <c r="H27" i="37"/>
  <c r="G27" i="37"/>
  <c r="AG26" i="37"/>
  <c r="AC26" i="37"/>
  <c r="AB26" i="37"/>
  <c r="AA26" i="37"/>
  <c r="Z26" i="37"/>
  <c r="Y26" i="37"/>
  <c r="X26" i="37"/>
  <c r="W26" i="37"/>
  <c r="V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G25" i="37"/>
  <c r="AC25" i="37"/>
  <c r="AB25" i="37"/>
  <c r="AA25" i="37"/>
  <c r="Z25" i="37"/>
  <c r="Y25" i="37"/>
  <c r="X25" i="37"/>
  <c r="W25" i="37"/>
  <c r="V25" i="37"/>
  <c r="O25" i="37"/>
  <c r="N25" i="37"/>
  <c r="M25" i="37"/>
  <c r="L25" i="37"/>
  <c r="K25" i="37"/>
  <c r="J25" i="37"/>
  <c r="I25" i="37"/>
  <c r="H25" i="37"/>
  <c r="G25" i="37"/>
  <c r="AC24" i="37"/>
  <c r="AB24" i="37"/>
  <c r="AA24" i="37"/>
  <c r="Z24" i="37"/>
  <c r="Y24" i="37"/>
  <c r="X24" i="37"/>
  <c r="W24" i="37"/>
  <c r="V24" i="37"/>
  <c r="O24" i="37"/>
  <c r="N24" i="37"/>
  <c r="M24" i="37"/>
  <c r="L24" i="37"/>
  <c r="K24" i="37"/>
  <c r="J24" i="37"/>
  <c r="I24" i="37"/>
  <c r="H24" i="37"/>
  <c r="G24" i="37"/>
  <c r="AG23" i="37"/>
  <c r="AF23" i="37"/>
  <c r="N23" i="37"/>
  <c r="M23" i="37"/>
  <c r="L23" i="37"/>
  <c r="K23" i="37"/>
  <c r="J23" i="37"/>
  <c r="I23" i="37"/>
  <c r="H23" i="37"/>
  <c r="G23" i="37"/>
  <c r="AG22" i="37"/>
  <c r="AF22" i="37"/>
  <c r="AC22" i="37"/>
  <c r="AB22" i="37"/>
  <c r="AA22" i="37"/>
  <c r="Z22" i="37"/>
  <c r="Y22" i="37"/>
  <c r="X22" i="37"/>
  <c r="W22" i="37"/>
  <c r="V22" i="37"/>
  <c r="O22" i="37"/>
  <c r="N22" i="37"/>
  <c r="M22" i="37"/>
  <c r="L22" i="37"/>
  <c r="K22" i="37"/>
  <c r="J22" i="37"/>
  <c r="I22" i="37"/>
  <c r="H22" i="37"/>
  <c r="G22" i="37"/>
  <c r="AG21" i="37"/>
  <c r="AC21" i="37"/>
  <c r="AB21" i="37"/>
  <c r="AA21" i="37"/>
  <c r="Z21" i="37"/>
  <c r="Y21" i="37"/>
  <c r="X21" i="37"/>
  <c r="W21" i="37"/>
  <c r="V21" i="37"/>
  <c r="O21" i="37"/>
  <c r="N21" i="37"/>
  <c r="M21" i="37"/>
  <c r="L21" i="37"/>
  <c r="K21" i="37"/>
  <c r="J21" i="37"/>
  <c r="I21" i="37"/>
  <c r="H21" i="37"/>
  <c r="G21" i="37"/>
  <c r="AG20" i="37"/>
  <c r="AC20" i="37"/>
  <c r="AB20" i="37"/>
  <c r="AA20" i="37"/>
  <c r="Z20" i="37"/>
  <c r="Y20" i="37"/>
  <c r="X20" i="37"/>
  <c r="W20" i="37"/>
  <c r="V20" i="37"/>
  <c r="O20" i="37"/>
  <c r="N20" i="37"/>
  <c r="M20" i="37"/>
  <c r="L20" i="37"/>
  <c r="K20" i="37"/>
  <c r="J20" i="37"/>
  <c r="I20" i="37"/>
  <c r="H20" i="37"/>
  <c r="G20" i="37"/>
  <c r="AG19" i="37"/>
  <c r="AC19" i="37"/>
  <c r="AB19" i="37"/>
  <c r="AA19" i="37"/>
  <c r="Z19" i="37"/>
  <c r="Y19" i="37"/>
  <c r="X19" i="37"/>
  <c r="W19" i="37"/>
  <c r="V19" i="37"/>
  <c r="O19" i="37"/>
  <c r="N19" i="37"/>
  <c r="M19" i="37"/>
  <c r="L19" i="37"/>
  <c r="K19" i="37"/>
  <c r="J19" i="37"/>
  <c r="I19" i="37"/>
  <c r="H19" i="37"/>
  <c r="G19" i="37"/>
  <c r="AG18" i="37"/>
  <c r="AC18" i="37"/>
  <c r="AB18" i="37"/>
  <c r="AA18" i="37"/>
  <c r="Z18" i="37"/>
  <c r="Y18" i="37"/>
  <c r="X18" i="37"/>
  <c r="W18" i="37"/>
  <c r="V18" i="37"/>
  <c r="O18" i="37"/>
  <c r="N18" i="37"/>
  <c r="M18" i="37"/>
  <c r="L18" i="37"/>
  <c r="K18" i="37"/>
  <c r="J18" i="37"/>
  <c r="I18" i="37"/>
  <c r="H18" i="37"/>
  <c r="G18" i="37"/>
  <c r="AG17" i="37"/>
  <c r="AC17" i="37"/>
  <c r="AB17" i="37"/>
  <c r="AA17" i="37"/>
  <c r="Z17" i="37"/>
  <c r="Y17" i="37"/>
  <c r="X17" i="37"/>
  <c r="W17" i="37"/>
  <c r="V17" i="37"/>
  <c r="O17" i="37"/>
  <c r="N17" i="37"/>
  <c r="M17" i="37"/>
  <c r="L17" i="37"/>
  <c r="K17" i="37"/>
  <c r="J17" i="37"/>
  <c r="I17" i="37"/>
  <c r="H17" i="37"/>
  <c r="G17" i="37"/>
  <c r="AG16" i="37"/>
  <c r="AC16" i="37"/>
  <c r="AB16" i="37"/>
  <c r="AA16" i="37"/>
  <c r="Z16" i="37"/>
  <c r="Y16" i="37"/>
  <c r="X16" i="37"/>
  <c r="W16" i="37"/>
  <c r="V16" i="37"/>
  <c r="O16" i="37"/>
  <c r="N16" i="37"/>
  <c r="M16" i="37"/>
  <c r="L16" i="37"/>
  <c r="K16" i="37"/>
  <c r="J16" i="37"/>
  <c r="I16" i="37"/>
  <c r="H16" i="37"/>
  <c r="G16" i="37"/>
  <c r="AG15" i="37"/>
  <c r="AC15" i="37"/>
  <c r="AB15" i="37"/>
  <c r="AA15" i="37"/>
  <c r="Z15" i="37"/>
  <c r="Y15" i="37"/>
  <c r="X15" i="37"/>
  <c r="W15" i="37"/>
  <c r="V15" i="37"/>
  <c r="O15" i="37"/>
  <c r="N15" i="37"/>
  <c r="M15" i="37"/>
  <c r="L15" i="37"/>
  <c r="K15" i="37"/>
  <c r="J15" i="37"/>
  <c r="I15" i="37"/>
  <c r="H15" i="37"/>
  <c r="G15" i="37"/>
  <c r="AG14" i="37"/>
  <c r="AC14" i="37"/>
  <c r="AB14" i="37"/>
  <c r="AA14" i="37"/>
  <c r="Z14" i="37"/>
  <c r="Y14" i="37"/>
  <c r="X14" i="37"/>
  <c r="W14" i="37"/>
  <c r="V14" i="37"/>
  <c r="O14" i="37"/>
  <c r="N14" i="37"/>
  <c r="M14" i="37"/>
  <c r="L14" i="37"/>
  <c r="K14" i="37"/>
  <c r="J14" i="37"/>
  <c r="I14" i="37"/>
  <c r="H14" i="37"/>
  <c r="G14" i="37"/>
  <c r="AG13" i="37"/>
  <c r="AC13" i="37"/>
  <c r="AB13" i="37"/>
  <c r="AA13" i="37"/>
  <c r="Z13" i="37"/>
  <c r="Y13" i="37"/>
  <c r="X13" i="37"/>
  <c r="W13" i="37"/>
  <c r="V13" i="37"/>
  <c r="O13" i="37"/>
  <c r="N13" i="37"/>
  <c r="M13" i="37"/>
  <c r="L13" i="37"/>
  <c r="K13" i="37"/>
  <c r="J13" i="37"/>
  <c r="I13" i="37"/>
  <c r="H13" i="37"/>
  <c r="G13" i="37"/>
  <c r="AF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AC142" i="57"/>
  <c r="AC934" i="37" s="1"/>
  <c r="AB142" i="57"/>
  <c r="AB934" i="37" s="1"/>
  <c r="AA142" i="57"/>
  <c r="AA934" i="37" s="1"/>
  <c r="Y142" i="57"/>
  <c r="Y934" i="37" s="1"/>
  <c r="X142" i="57"/>
  <c r="X934" i="37" s="1"/>
  <c r="O142" i="57"/>
  <c r="O934" i="37" s="1"/>
  <c r="E142" i="57"/>
  <c r="E934" i="37" s="1"/>
  <c r="E141" i="57"/>
  <c r="C141" i="57"/>
  <c r="C933" i="37" s="1"/>
  <c r="C140" i="57"/>
  <c r="C932" i="37" s="1"/>
  <c r="AC138" i="57"/>
  <c r="AC930" i="37" s="1"/>
  <c r="AB138" i="57"/>
  <c r="AB930" i="37" s="1"/>
  <c r="AA138" i="57"/>
  <c r="AA930" i="37" s="1"/>
  <c r="Y138" i="57"/>
  <c r="Y930" i="37" s="1"/>
  <c r="X138" i="57"/>
  <c r="X930" i="37" s="1"/>
  <c r="O138" i="57"/>
  <c r="O930" i="37" s="1"/>
  <c r="AG931" i="37"/>
  <c r="AC136" i="57"/>
  <c r="AC928" i="37" s="1"/>
  <c r="AB136" i="57"/>
  <c r="AB928" i="37" s="1"/>
  <c r="AA136" i="57"/>
  <c r="AA928" i="37" s="1"/>
  <c r="Z136" i="57"/>
  <c r="Z928" i="37" s="1"/>
  <c r="Y136" i="57"/>
  <c r="Y928" i="37" s="1"/>
  <c r="X136" i="57"/>
  <c r="X928" i="37" s="1"/>
  <c r="W136" i="57"/>
  <c r="W928" i="37" s="1"/>
  <c r="V136" i="57"/>
  <c r="V928" i="37" s="1"/>
  <c r="O136" i="57"/>
  <c r="O928" i="37" s="1"/>
  <c r="AG929" i="37"/>
  <c r="AC134" i="57"/>
  <c r="AC926" i="37" s="1"/>
  <c r="AB134" i="57"/>
  <c r="AB926" i="37" s="1"/>
  <c r="AA134" i="57"/>
  <c r="AA926" i="37" s="1"/>
  <c r="Y134" i="57"/>
  <c r="Y926" i="37" s="1"/>
  <c r="X134" i="57"/>
  <c r="X926" i="37" s="1"/>
  <c r="O134" i="57"/>
  <c r="O926" i="37" s="1"/>
  <c r="AG925" i="37"/>
  <c r="AC130" i="57"/>
  <c r="AC922" i="37" s="1"/>
  <c r="AB130" i="57"/>
  <c r="AB922" i="37" s="1"/>
  <c r="AA130" i="57"/>
  <c r="AA922" i="37" s="1"/>
  <c r="Y130" i="57"/>
  <c r="Y922" i="37" s="1"/>
  <c r="X130" i="57"/>
  <c r="X922" i="37" s="1"/>
  <c r="O130" i="57"/>
  <c r="O922" i="37" s="1"/>
  <c r="AF924" i="37"/>
  <c r="E129" i="57"/>
  <c r="E921" i="37" s="1"/>
  <c r="C129" i="57"/>
  <c r="C921" i="37" s="1"/>
  <c r="AF923" i="37"/>
  <c r="F128" i="57"/>
  <c r="F920" i="37" s="1"/>
  <c r="E128" i="57"/>
  <c r="E920" i="37" s="1"/>
  <c r="D128" i="57"/>
  <c r="D920" i="37" s="1"/>
  <c r="C128" i="57"/>
  <c r="C920" i="37" s="1"/>
  <c r="AF922" i="37"/>
  <c r="E127" i="57"/>
  <c r="E919" i="37" s="1"/>
  <c r="C127" i="57"/>
  <c r="C919" i="37" s="1"/>
  <c r="AF921" i="37"/>
  <c r="F126" i="57"/>
  <c r="F918" i="37" s="1"/>
  <c r="E126" i="57"/>
  <c r="E918" i="37" s="1"/>
  <c r="D126" i="57"/>
  <c r="D918" i="37" s="1"/>
  <c r="C126" i="57"/>
  <c r="C918" i="37" s="1"/>
  <c r="AF920" i="37"/>
  <c r="F125" i="57"/>
  <c r="F917" i="37" s="1"/>
  <c r="E125" i="57"/>
  <c r="E917" i="37" s="1"/>
  <c r="D125" i="57"/>
  <c r="D917" i="37" s="1"/>
  <c r="C125" i="57"/>
  <c r="C917" i="37" s="1"/>
  <c r="AF919" i="37"/>
  <c r="F124" i="57"/>
  <c r="F916" i="37" s="1"/>
  <c r="E124" i="57"/>
  <c r="E916" i="37" s="1"/>
  <c r="D124" i="57"/>
  <c r="D916" i="37" s="1"/>
  <c r="C124" i="57"/>
  <c r="C916" i="37" s="1"/>
  <c r="AF918" i="37"/>
  <c r="F123" i="57"/>
  <c r="F915" i="37" s="1"/>
  <c r="E123" i="57"/>
  <c r="E915" i="37" s="1"/>
  <c r="D123" i="57"/>
  <c r="D915" i="37" s="1"/>
  <c r="C123" i="57"/>
  <c r="C915" i="37" s="1"/>
  <c r="F122" i="57"/>
  <c r="F914" i="37" s="1"/>
  <c r="E122" i="57"/>
  <c r="E914" i="37" s="1"/>
  <c r="D122" i="57"/>
  <c r="D914" i="37" s="1"/>
  <c r="C122" i="57"/>
  <c r="C914" i="37" s="1"/>
  <c r="F121" i="57"/>
  <c r="F913" i="37" s="1"/>
  <c r="E121" i="57"/>
  <c r="E913" i="37" s="1"/>
  <c r="C121" i="57"/>
  <c r="C913" i="37" s="1"/>
  <c r="AC120" i="57"/>
  <c r="AC912" i="37" s="1"/>
  <c r="AB120" i="57"/>
  <c r="AB912" i="37" s="1"/>
  <c r="AA120" i="57"/>
  <c r="AA912" i="37" s="1"/>
  <c r="Y120" i="57"/>
  <c r="Y912" i="37" s="1"/>
  <c r="X120" i="57"/>
  <c r="X912" i="37" s="1"/>
  <c r="O120" i="57"/>
  <c r="O912" i="37" s="1"/>
  <c r="E119" i="57"/>
  <c r="E911" i="37" s="1"/>
  <c r="C119" i="57"/>
  <c r="C911" i="37" s="1"/>
  <c r="AF913" i="37"/>
  <c r="F118" i="57"/>
  <c r="F910" i="37" s="1"/>
  <c r="E118" i="57"/>
  <c r="E910" i="37" s="1"/>
  <c r="D118" i="57"/>
  <c r="D910" i="37" s="1"/>
  <c r="C118" i="57"/>
  <c r="C910" i="37" s="1"/>
  <c r="AF912" i="37"/>
  <c r="F117" i="57"/>
  <c r="F909" i="37" s="1"/>
  <c r="E117" i="57"/>
  <c r="E909" i="37" s="1"/>
  <c r="D117" i="57"/>
  <c r="D909" i="37" s="1"/>
  <c r="C117" i="57"/>
  <c r="C909" i="37" s="1"/>
  <c r="AF911" i="37"/>
  <c r="F116" i="57"/>
  <c r="F908" i="37" s="1"/>
  <c r="E116" i="57"/>
  <c r="E908" i="37" s="1"/>
  <c r="D116" i="57"/>
  <c r="D908" i="37" s="1"/>
  <c r="C116" i="57"/>
  <c r="C908" i="37" s="1"/>
  <c r="AF910" i="37"/>
  <c r="F115" i="57"/>
  <c r="F907" i="37" s="1"/>
  <c r="E115" i="57"/>
  <c r="E907" i="37" s="1"/>
  <c r="D115" i="57"/>
  <c r="D907" i="37" s="1"/>
  <c r="C115" i="57"/>
  <c r="C907" i="37" s="1"/>
  <c r="AF909" i="37"/>
  <c r="F114" i="57"/>
  <c r="F906" i="37" s="1"/>
  <c r="E114" i="57"/>
  <c r="E906" i="37" s="1"/>
  <c r="D114" i="57"/>
  <c r="D906" i="37" s="1"/>
  <c r="C114" i="57"/>
  <c r="C906" i="37" s="1"/>
  <c r="AF908" i="37"/>
  <c r="F113" i="57"/>
  <c r="F905" i="37" s="1"/>
  <c r="E113" i="57"/>
  <c r="E905" i="37" s="1"/>
  <c r="D113" i="57"/>
  <c r="D905" i="37" s="1"/>
  <c r="C113" i="57"/>
  <c r="C905" i="37" s="1"/>
  <c r="AF907" i="37"/>
  <c r="AC111" i="57"/>
  <c r="AC903" i="37" s="1"/>
  <c r="AB111" i="57"/>
  <c r="AB903" i="37" s="1"/>
  <c r="AA111" i="57"/>
  <c r="AA903" i="37" s="1"/>
  <c r="Y111" i="57"/>
  <c r="Y903" i="37" s="1"/>
  <c r="X111" i="57"/>
  <c r="X903" i="37" s="1"/>
  <c r="O111" i="57"/>
  <c r="O903" i="37" s="1"/>
  <c r="AF905" i="37"/>
  <c r="E110" i="57"/>
  <c r="E902" i="37" s="1"/>
  <c r="C110" i="57"/>
  <c r="C902" i="37" s="1"/>
  <c r="AF904" i="37"/>
  <c r="E109" i="57"/>
  <c r="E901" i="37" s="1"/>
  <c r="C109" i="57"/>
  <c r="C901" i="37" s="1"/>
  <c r="AF903" i="37"/>
  <c r="E108" i="57"/>
  <c r="E900" i="37" s="1"/>
  <c r="C108" i="57"/>
  <c r="C900" i="37" s="1"/>
  <c r="AF902" i="37"/>
  <c r="F107" i="57"/>
  <c r="F899" i="37" s="1"/>
  <c r="E107" i="57"/>
  <c r="E899" i="37" s="1"/>
  <c r="D107" i="57"/>
  <c r="D899" i="37" s="1"/>
  <c r="C107" i="57"/>
  <c r="C899" i="37" s="1"/>
  <c r="AF901" i="37"/>
  <c r="E106" i="57"/>
  <c r="E898" i="37" s="1"/>
  <c r="C106" i="57"/>
  <c r="C898" i="37" s="1"/>
  <c r="AF899" i="37"/>
  <c r="E104" i="57"/>
  <c r="E896" i="37" s="1"/>
  <c r="C104" i="57"/>
  <c r="C896" i="37" s="1"/>
  <c r="AF898" i="37"/>
  <c r="E103" i="57"/>
  <c r="E895" i="37" s="1"/>
  <c r="C103" i="57"/>
  <c r="C895" i="37" s="1"/>
  <c r="AF897" i="37"/>
  <c r="F102" i="57"/>
  <c r="F894" i="37" s="1"/>
  <c r="E102" i="57"/>
  <c r="E894" i="37" s="1"/>
  <c r="D102" i="57"/>
  <c r="D894" i="37" s="1"/>
  <c r="C102" i="57"/>
  <c r="C894" i="37" s="1"/>
  <c r="AF896" i="37"/>
  <c r="E101" i="57"/>
  <c r="E893" i="37" s="1"/>
  <c r="C101" i="57"/>
  <c r="C893" i="37" s="1"/>
  <c r="AG894" i="37"/>
  <c r="AC99" i="57"/>
  <c r="AC891" i="37" s="1"/>
  <c r="AB99" i="57"/>
  <c r="AB891" i="37" s="1"/>
  <c r="AA99" i="57"/>
  <c r="AA891" i="37" s="1"/>
  <c r="Y99" i="57"/>
  <c r="Y891" i="37" s="1"/>
  <c r="X99" i="57"/>
  <c r="X891" i="37" s="1"/>
  <c r="V99" i="57"/>
  <c r="V891" i="37" s="1"/>
  <c r="O99" i="57"/>
  <c r="O891" i="37" s="1"/>
  <c r="AF891" i="37"/>
  <c r="E98" i="57"/>
  <c r="E890" i="37" s="1"/>
  <c r="C98" i="57"/>
  <c r="C890" i="37" s="1"/>
  <c r="E97" i="57"/>
  <c r="E889" i="37" s="1"/>
  <c r="C97" i="57"/>
  <c r="C889" i="37" s="1"/>
  <c r="AF889" i="37"/>
  <c r="E96" i="57"/>
  <c r="E888" i="37" s="1"/>
  <c r="C96" i="57"/>
  <c r="C888" i="37" s="1"/>
  <c r="AF888" i="37"/>
  <c r="E94" i="57"/>
  <c r="E886" i="37" s="1"/>
  <c r="C94" i="57"/>
  <c r="C886" i="37" s="1"/>
  <c r="AF887" i="37"/>
  <c r="E93" i="57"/>
  <c r="E885" i="37" s="1"/>
  <c r="C93" i="57"/>
  <c r="C885" i="37" s="1"/>
  <c r="E92" i="57"/>
  <c r="E884" i="37" s="1"/>
  <c r="D92" i="57"/>
  <c r="D884" i="37" s="1"/>
  <c r="C92" i="57"/>
  <c r="C884" i="37" s="1"/>
  <c r="AF883" i="37"/>
  <c r="E91" i="57"/>
  <c r="E883" i="37" s="1"/>
  <c r="C91" i="57"/>
  <c r="C883" i="37" s="1"/>
  <c r="AF882" i="37"/>
  <c r="F90" i="57"/>
  <c r="F882" i="37" s="1"/>
  <c r="E90" i="57"/>
  <c r="E882" i="37" s="1"/>
  <c r="D90" i="57"/>
  <c r="D882" i="37" s="1"/>
  <c r="C90" i="57"/>
  <c r="C882" i="37" s="1"/>
  <c r="AG880" i="37"/>
  <c r="AC88" i="57"/>
  <c r="AC880" i="37" s="1"/>
  <c r="AB88" i="57"/>
  <c r="AB880" i="37" s="1"/>
  <c r="AA88" i="57"/>
  <c r="AA880" i="37" s="1"/>
  <c r="Y88" i="57"/>
  <c r="Y880" i="37" s="1"/>
  <c r="X88" i="57"/>
  <c r="X880" i="37" s="1"/>
  <c r="O88" i="57"/>
  <c r="O880" i="37" s="1"/>
  <c r="AG879" i="37"/>
  <c r="AC87" i="57"/>
  <c r="AC879" i="37" s="1"/>
  <c r="AB87" i="57"/>
  <c r="AB879" i="37" s="1"/>
  <c r="AA87" i="57"/>
  <c r="AA879" i="37" s="1"/>
  <c r="Y87" i="57"/>
  <c r="Y879" i="37" s="1"/>
  <c r="X87" i="57"/>
  <c r="X879" i="37" s="1"/>
  <c r="O87" i="57"/>
  <c r="O879" i="37" s="1"/>
  <c r="AG877" i="37"/>
  <c r="AF877" i="37"/>
  <c r="AC85" i="57"/>
  <c r="AC877" i="37" s="1"/>
  <c r="AB85" i="57"/>
  <c r="AB877" i="37" s="1"/>
  <c r="AA85" i="57"/>
  <c r="AA877" i="37" s="1"/>
  <c r="Y85" i="57"/>
  <c r="Y877" i="37" s="1"/>
  <c r="X85" i="57"/>
  <c r="X877" i="37" s="1"/>
  <c r="O85" i="57"/>
  <c r="O877" i="37" s="1"/>
  <c r="W82" i="57"/>
  <c r="D81" i="57"/>
  <c r="AF933" i="37"/>
  <c r="D140" i="57"/>
  <c r="D932" i="37" s="1"/>
  <c r="C139" i="57"/>
  <c r="C931" i="37" s="1"/>
  <c r="W78" i="57"/>
  <c r="AF932" i="37"/>
  <c r="K77" i="57"/>
  <c r="K137" i="57" s="1"/>
  <c r="K929" i="37" s="1"/>
  <c r="E77" i="57"/>
  <c r="E137" i="57" s="1"/>
  <c r="E929" i="37" s="1"/>
  <c r="C77" i="57"/>
  <c r="C137" i="57" s="1"/>
  <c r="C929" i="37" s="1"/>
  <c r="I76" i="57"/>
  <c r="H76" i="57"/>
  <c r="D76" i="57"/>
  <c r="D77" i="57" s="1"/>
  <c r="AF931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C70" i="57"/>
  <c r="AC83" i="57" s="1"/>
  <c r="AC84" i="57" s="1"/>
  <c r="AC876" i="37" s="1"/>
  <c r="AB70" i="57"/>
  <c r="AB135" i="57" s="1"/>
  <c r="AB927" i="37" s="1"/>
  <c r="AA70" i="57"/>
  <c r="Y70" i="57"/>
  <c r="Y83" i="57" s="1"/>
  <c r="Y84" i="57" s="1"/>
  <c r="Y876" i="37" s="1"/>
  <c r="X70" i="57"/>
  <c r="X83" i="57" s="1"/>
  <c r="X84" i="57" s="1"/>
  <c r="X876" i="37" s="1"/>
  <c r="O70" i="57"/>
  <c r="O83" i="57" s="1"/>
  <c r="O84" i="57" s="1"/>
  <c r="O876" i="37" s="1"/>
  <c r="AF929" i="37"/>
  <c r="W69" i="57"/>
  <c r="W134" i="57" s="1"/>
  <c r="W926" i="37" s="1"/>
  <c r="V134" i="57"/>
  <c r="V926" i="37" s="1"/>
  <c r="E69" i="57"/>
  <c r="C69" i="57"/>
  <c r="C134" i="57" s="1"/>
  <c r="C926" i="37" s="1"/>
  <c r="E68" i="57"/>
  <c r="C68" i="57"/>
  <c r="C133" i="57" s="1"/>
  <c r="C925" i="37" s="1"/>
  <c r="D65" i="57"/>
  <c r="AF925" i="37"/>
  <c r="W64" i="57"/>
  <c r="W130" i="57" s="1"/>
  <c r="W922" i="37" s="1"/>
  <c r="V130" i="57"/>
  <c r="V922" i="37" s="1"/>
  <c r="E130" i="57"/>
  <c r="E922" i="37" s="1"/>
  <c r="C130" i="57"/>
  <c r="C922" i="37" s="1"/>
  <c r="D63" i="57"/>
  <c r="D129" i="57" s="1"/>
  <c r="D921" i="37" s="1"/>
  <c r="D61" i="57"/>
  <c r="D54" i="57"/>
  <c r="W54" i="57"/>
  <c r="V120" i="57"/>
  <c r="V912" i="37" s="1"/>
  <c r="E54" i="57"/>
  <c r="C54" i="57"/>
  <c r="W45" i="57"/>
  <c r="V111" i="57"/>
  <c r="V903" i="37" s="1"/>
  <c r="D44" i="57"/>
  <c r="D110" i="57" s="1"/>
  <c r="D902" i="37" s="1"/>
  <c r="D43" i="57"/>
  <c r="F43" i="57" s="1"/>
  <c r="F109" i="57" s="1"/>
  <c r="F901" i="37" s="1"/>
  <c r="D42" i="57"/>
  <c r="D108" i="57" s="1"/>
  <c r="D900" i="37" s="1"/>
  <c r="D40" i="57"/>
  <c r="D106" i="57" s="1"/>
  <c r="D898" i="37" s="1"/>
  <c r="AF900" i="37"/>
  <c r="E39" i="57"/>
  <c r="E105" i="57" s="1"/>
  <c r="E897" i="37" s="1"/>
  <c r="C39" i="57"/>
  <c r="C105" i="57" s="1"/>
  <c r="C897" i="37" s="1"/>
  <c r="D38" i="57"/>
  <c r="D104" i="57" s="1"/>
  <c r="D896" i="37" s="1"/>
  <c r="D37" i="57"/>
  <c r="F37" i="57" s="1"/>
  <c r="F103" i="57" s="1"/>
  <c r="F895" i="37" s="1"/>
  <c r="D35" i="57"/>
  <c r="D101" i="57" s="1"/>
  <c r="D893" i="37" s="1"/>
  <c r="AF895" i="37"/>
  <c r="E34" i="57"/>
  <c r="C34" i="57"/>
  <c r="C100" i="57" s="1"/>
  <c r="C892" i="37" s="1"/>
  <c r="W33" i="57"/>
  <c r="W99" i="57" s="1"/>
  <c r="W891" i="37" s="1"/>
  <c r="D32" i="57"/>
  <c r="AF928" i="37"/>
  <c r="F30" i="57"/>
  <c r="F96" i="57" s="1"/>
  <c r="F888" i="37" s="1"/>
  <c r="D94" i="57"/>
  <c r="D886" i="37" s="1"/>
  <c r="F27" i="57"/>
  <c r="F93" i="57" s="1"/>
  <c r="F885" i="37" s="1"/>
  <c r="F26" i="57"/>
  <c r="F92" i="57" s="1"/>
  <c r="F884" i="37" s="1"/>
  <c r="D25" i="57"/>
  <c r="E23" i="57"/>
  <c r="C23" i="57"/>
  <c r="C89" i="57" s="1"/>
  <c r="C881" i="37" s="1"/>
  <c r="W22" i="57"/>
  <c r="W88" i="57" s="1"/>
  <c r="W880" i="37" s="1"/>
  <c r="V88" i="57"/>
  <c r="V880" i="37" s="1"/>
  <c r="W21" i="57"/>
  <c r="W87" i="57" s="1"/>
  <c r="W879" i="37" s="1"/>
  <c r="V87" i="57"/>
  <c r="V879" i="37" s="1"/>
  <c r="W19" i="57"/>
  <c r="K19" i="57"/>
  <c r="K85" i="57" s="1"/>
  <c r="K877" i="37" s="1"/>
  <c r="E19" i="57"/>
  <c r="E85" i="57" s="1"/>
  <c r="E877" i="37" s="1"/>
  <c r="C19" i="57"/>
  <c r="C85" i="57" s="1"/>
  <c r="C877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E136" i="46"/>
  <c r="AD136" i="46"/>
  <c r="AC136" i="46"/>
  <c r="AD266" i="37" s="1"/>
  <c r="AB136" i="46"/>
  <c r="AB266" i="37" s="1"/>
  <c r="AA136" i="46"/>
  <c r="AA266" i="37" s="1"/>
  <c r="Y136" i="46"/>
  <c r="Y266" i="37" s="1"/>
  <c r="X136" i="46"/>
  <c r="X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AE132" i="46"/>
  <c r="AC132" i="46"/>
  <c r="AB132" i="46"/>
  <c r="AB262" i="37" s="1"/>
  <c r="AA132" i="46"/>
  <c r="AA262" i="37" s="1"/>
  <c r="Y132" i="46"/>
  <c r="Y262" i="37" s="1"/>
  <c r="X132" i="46"/>
  <c r="X262" i="37" s="1"/>
  <c r="O132" i="46"/>
  <c r="O262" i="37" s="1"/>
  <c r="AE128" i="46"/>
  <c r="AG261" i="37" s="1"/>
  <c r="AC128" i="46"/>
  <c r="AB128" i="46"/>
  <c r="AB258" i="37" s="1"/>
  <c r="AA128" i="46"/>
  <c r="AA258" i="37" s="1"/>
  <c r="Y128" i="46"/>
  <c r="Y258" i="37" s="1"/>
  <c r="X128" i="46"/>
  <c r="X258" i="37" s="1"/>
  <c r="O128" i="46"/>
  <c r="O258" i="37" s="1"/>
  <c r="AF257" i="37"/>
  <c r="F124" i="46"/>
  <c r="F254" i="37" s="1"/>
  <c r="E124" i="46"/>
  <c r="E254" i="37" s="1"/>
  <c r="D124" i="46"/>
  <c r="D254" i="37" s="1"/>
  <c r="C124" i="46"/>
  <c r="C254" i="37" s="1"/>
  <c r="AF256" i="37"/>
  <c r="F123" i="46"/>
  <c r="F253" i="37" s="1"/>
  <c r="E123" i="46"/>
  <c r="E253" i="37" s="1"/>
  <c r="D123" i="46"/>
  <c r="D253" i="37" s="1"/>
  <c r="C123" i="46"/>
  <c r="C253" i="37" s="1"/>
  <c r="AF255" i="37"/>
  <c r="E122" i="46"/>
  <c r="E252" i="37" s="1"/>
  <c r="D122" i="46"/>
  <c r="D252" i="37" s="1"/>
  <c r="C122" i="46"/>
  <c r="C252" i="37" s="1"/>
  <c r="AF254" i="37"/>
  <c r="F121" i="46"/>
  <c r="F251" i="37" s="1"/>
  <c r="E121" i="46"/>
  <c r="E251" i="37" s="1"/>
  <c r="D121" i="46"/>
  <c r="D251" i="37" s="1"/>
  <c r="C121" i="46"/>
  <c r="C251" i="37" s="1"/>
  <c r="AF253" i="37"/>
  <c r="F120" i="46"/>
  <c r="F250" i="37" s="1"/>
  <c r="E120" i="46"/>
  <c r="E250" i="37" s="1"/>
  <c r="D120" i="46"/>
  <c r="D250" i="37" s="1"/>
  <c r="C120" i="46"/>
  <c r="C250" i="37" s="1"/>
  <c r="AF252" i="37"/>
  <c r="F119" i="46"/>
  <c r="F249" i="37" s="1"/>
  <c r="E119" i="46"/>
  <c r="E249" i="37" s="1"/>
  <c r="D119" i="46"/>
  <c r="D249" i="37" s="1"/>
  <c r="C119" i="46"/>
  <c r="C249" i="37" s="1"/>
  <c r="AF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AC115" i="46"/>
  <c r="AB115" i="46"/>
  <c r="AB245" i="37" s="1"/>
  <c r="AA115" i="46"/>
  <c r="AA245" i="37" s="1"/>
  <c r="Y115" i="46"/>
  <c r="Y245" i="37" s="1"/>
  <c r="X115" i="46"/>
  <c r="X245" i="37" s="1"/>
  <c r="O115" i="46"/>
  <c r="O245" i="37" s="1"/>
  <c r="E114" i="46"/>
  <c r="E244" i="37" s="1"/>
  <c r="C114" i="46"/>
  <c r="C244" i="37" s="1"/>
  <c r="AF246" i="37"/>
  <c r="F113" i="46"/>
  <c r="F243" i="37" s="1"/>
  <c r="E113" i="46"/>
  <c r="E243" i="37" s="1"/>
  <c r="D113" i="46"/>
  <c r="D243" i="37" s="1"/>
  <c r="C113" i="46"/>
  <c r="C243" i="37" s="1"/>
  <c r="AF245" i="37"/>
  <c r="F112" i="46"/>
  <c r="F242" i="37" s="1"/>
  <c r="E112" i="46"/>
  <c r="E242" i="37" s="1"/>
  <c r="D112" i="46"/>
  <c r="D242" i="37" s="1"/>
  <c r="C112" i="46"/>
  <c r="C242" i="37" s="1"/>
  <c r="AF244" i="37"/>
  <c r="F111" i="46"/>
  <c r="F241" i="37" s="1"/>
  <c r="E111" i="46"/>
  <c r="E241" i="37" s="1"/>
  <c r="D111" i="46"/>
  <c r="D241" i="37" s="1"/>
  <c r="C111" i="46"/>
  <c r="C241" i="37" s="1"/>
  <c r="AF243" i="37"/>
  <c r="F110" i="46"/>
  <c r="F240" i="37" s="1"/>
  <c r="E110" i="46"/>
  <c r="E240" i="37" s="1"/>
  <c r="D110" i="46"/>
  <c r="D240" i="37" s="1"/>
  <c r="C110" i="46"/>
  <c r="C240" i="37" s="1"/>
  <c r="AF242" i="37"/>
  <c r="F109" i="46"/>
  <c r="F239" i="37" s="1"/>
  <c r="E109" i="46"/>
  <c r="E239" i="37" s="1"/>
  <c r="D109" i="46"/>
  <c r="D239" i="37" s="1"/>
  <c r="C109" i="46"/>
  <c r="C239" i="37" s="1"/>
  <c r="AF241" i="37"/>
  <c r="F108" i="46"/>
  <c r="F238" i="37" s="1"/>
  <c r="E108" i="46"/>
  <c r="E238" i="37" s="1"/>
  <c r="D108" i="46"/>
  <c r="D238" i="37" s="1"/>
  <c r="C108" i="46"/>
  <c r="C238" i="37" s="1"/>
  <c r="AF239" i="37"/>
  <c r="AC106" i="46"/>
  <c r="AB106" i="46"/>
  <c r="AB236" i="37" s="1"/>
  <c r="AA106" i="46"/>
  <c r="AA236" i="37" s="1"/>
  <c r="Y106" i="46"/>
  <c r="Y236" i="37" s="1"/>
  <c r="X106" i="46"/>
  <c r="X236" i="37" s="1"/>
  <c r="O106" i="46"/>
  <c r="O236" i="37" s="1"/>
  <c r="AF238" i="37"/>
  <c r="E105" i="46"/>
  <c r="E235" i="37" s="1"/>
  <c r="C105" i="46"/>
  <c r="C235" i="37" s="1"/>
  <c r="AF237" i="37"/>
  <c r="E104" i="46"/>
  <c r="E234" i="37" s="1"/>
  <c r="C104" i="46"/>
  <c r="C234" i="37" s="1"/>
  <c r="AF236" i="37"/>
  <c r="E103" i="46"/>
  <c r="E233" i="37" s="1"/>
  <c r="C103" i="46"/>
  <c r="C233" i="37" s="1"/>
  <c r="AF235" i="37"/>
  <c r="F102" i="46"/>
  <c r="F232" i="37" s="1"/>
  <c r="E102" i="46"/>
  <c r="E232" i="37" s="1"/>
  <c r="D102" i="46"/>
  <c r="D232" i="37" s="1"/>
  <c r="C102" i="46"/>
  <c r="C232" i="37" s="1"/>
  <c r="AF234" i="37"/>
  <c r="E101" i="46"/>
  <c r="E231" i="37" s="1"/>
  <c r="C101" i="46"/>
  <c r="C231" i="37" s="1"/>
  <c r="AF232" i="37"/>
  <c r="E99" i="46"/>
  <c r="E229" i="37" s="1"/>
  <c r="C99" i="46"/>
  <c r="C229" i="37" s="1"/>
  <c r="AF231" i="37"/>
  <c r="F98" i="46"/>
  <c r="F228" i="37" s="1"/>
  <c r="E98" i="46"/>
  <c r="E228" i="37" s="1"/>
  <c r="D98" i="46"/>
  <c r="D228" i="37" s="1"/>
  <c r="C98" i="46"/>
  <c r="C228" i="37" s="1"/>
  <c r="AF230" i="37"/>
  <c r="F97" i="46"/>
  <c r="F227" i="37" s="1"/>
  <c r="E97" i="46"/>
  <c r="E227" i="37" s="1"/>
  <c r="D97" i="46"/>
  <c r="D227" i="37" s="1"/>
  <c r="C97" i="46"/>
  <c r="C227" i="37" s="1"/>
  <c r="AF229" i="37"/>
  <c r="E96" i="46"/>
  <c r="E226" i="37" s="1"/>
  <c r="C96" i="46"/>
  <c r="C226" i="37" s="1"/>
  <c r="AE94" i="46"/>
  <c r="AG227" i="37" s="1"/>
  <c r="AC94" i="46"/>
  <c r="AB94" i="46"/>
  <c r="AB224" i="37" s="1"/>
  <c r="AA94" i="46"/>
  <c r="AA224" i="37" s="1"/>
  <c r="Y94" i="46"/>
  <c r="Y224" i="37" s="1"/>
  <c r="X94" i="46"/>
  <c r="X224" i="37" s="1"/>
  <c r="O94" i="46"/>
  <c r="O224" i="37" s="1"/>
  <c r="AF224" i="37"/>
  <c r="E93" i="46"/>
  <c r="E223" i="37" s="1"/>
  <c r="C93" i="46"/>
  <c r="C223" i="37" s="1"/>
  <c r="E92" i="46"/>
  <c r="E222" i="37" s="1"/>
  <c r="C92" i="46"/>
  <c r="C222" i="37" s="1"/>
  <c r="AF222" i="37"/>
  <c r="E91" i="46"/>
  <c r="E221" i="37" s="1"/>
  <c r="D91" i="46"/>
  <c r="D221" i="37" s="1"/>
  <c r="C91" i="46"/>
  <c r="C221" i="37" s="1"/>
  <c r="AF221" i="37"/>
  <c r="E89" i="46"/>
  <c r="E219" i="37" s="1"/>
  <c r="C89" i="46"/>
  <c r="C219" i="37" s="1"/>
  <c r="AF220" i="37"/>
  <c r="E88" i="46"/>
  <c r="E218" i="37" s="1"/>
  <c r="C88" i="46"/>
  <c r="C218" i="37" s="1"/>
  <c r="E87" i="46"/>
  <c r="E217" i="37" s="1"/>
  <c r="D87" i="46"/>
  <c r="D217" i="37" s="1"/>
  <c r="C87" i="46"/>
  <c r="C217" i="37" s="1"/>
  <c r="AF216" i="37"/>
  <c r="E86" i="46"/>
  <c r="E216" i="37" s="1"/>
  <c r="C86" i="46"/>
  <c r="C216" i="37" s="1"/>
  <c r="AF215" i="37"/>
  <c r="F85" i="46"/>
  <c r="F215" i="37" s="1"/>
  <c r="E85" i="46"/>
  <c r="E215" i="37" s="1"/>
  <c r="D85" i="46"/>
  <c r="D215" i="37" s="1"/>
  <c r="C85" i="46"/>
  <c r="C215" i="37" s="1"/>
  <c r="AE83" i="46"/>
  <c r="AG213" i="37" s="1"/>
  <c r="AC83" i="46"/>
  <c r="AB83" i="46"/>
  <c r="AB213" i="37" s="1"/>
  <c r="AA83" i="46"/>
  <c r="AA213" i="37" s="1"/>
  <c r="Y83" i="46"/>
  <c r="Y213" i="37" s="1"/>
  <c r="X83" i="46"/>
  <c r="X213" i="37" s="1"/>
  <c r="O83" i="46"/>
  <c r="O213" i="37" s="1"/>
  <c r="AE82" i="46"/>
  <c r="AG212" i="37" s="1"/>
  <c r="AC82" i="46"/>
  <c r="AB82" i="46"/>
  <c r="AB212" i="37" s="1"/>
  <c r="AA82" i="46"/>
  <c r="AA212" i="37" s="1"/>
  <c r="Y82" i="46"/>
  <c r="Y212" i="37" s="1"/>
  <c r="X82" i="46"/>
  <c r="X212" i="37" s="1"/>
  <c r="O82" i="46"/>
  <c r="O212" i="37" s="1"/>
  <c r="AE81" i="46"/>
  <c r="AG211" i="37" s="1"/>
  <c r="AF211" i="37"/>
  <c r="AC81" i="46"/>
  <c r="AB81" i="46"/>
  <c r="AB211" i="37" s="1"/>
  <c r="AA81" i="46"/>
  <c r="AA211" i="37" s="1"/>
  <c r="Y81" i="46"/>
  <c r="Y211" i="37" s="1"/>
  <c r="X81" i="46"/>
  <c r="X211" i="37" s="1"/>
  <c r="O81" i="46"/>
  <c r="O211" i="37" s="1"/>
  <c r="W78" i="46"/>
  <c r="AF266" i="37"/>
  <c r="E134" i="46"/>
  <c r="E264" i="37" s="1"/>
  <c r="D76" i="46"/>
  <c r="D134" i="46" s="1"/>
  <c r="D264" i="37" s="1"/>
  <c r="AF265" i="37"/>
  <c r="C133" i="46"/>
  <c r="C263" i="37" s="1"/>
  <c r="W74" i="46"/>
  <c r="AF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F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AE66" i="46"/>
  <c r="AC66" i="46"/>
  <c r="AC129" i="46" s="1"/>
  <c r="AB66" i="46"/>
  <c r="AB129" i="46" s="1"/>
  <c r="AB259" i="37" s="1"/>
  <c r="AA66" i="46"/>
  <c r="AA79" i="46" s="1"/>
  <c r="AA80" i="46" s="1"/>
  <c r="AA210" i="37" s="1"/>
  <c r="Y66" i="46"/>
  <c r="Y129" i="46" s="1"/>
  <c r="Y259" i="37" s="1"/>
  <c r="X66" i="46"/>
  <c r="X129" i="46" s="1"/>
  <c r="X259" i="37" s="1"/>
  <c r="O66" i="46"/>
  <c r="O129" i="46" s="1"/>
  <c r="O259" i="37" s="1"/>
  <c r="AF261" i="37"/>
  <c r="W65" i="46"/>
  <c r="W128" i="46" s="1"/>
  <c r="W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W58" i="46"/>
  <c r="V58" i="46"/>
  <c r="D116" i="46"/>
  <c r="D246" i="37" s="1"/>
  <c r="W52" i="46"/>
  <c r="V115" i="46"/>
  <c r="V245" i="37" s="1"/>
  <c r="E52" i="46"/>
  <c r="D52" i="46"/>
  <c r="C52" i="46"/>
  <c r="W43" i="46"/>
  <c r="W106" i="46" s="1"/>
  <c r="W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F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F228" i="37"/>
  <c r="E32" i="46"/>
  <c r="E95" i="46" s="1"/>
  <c r="E225" i="37" s="1"/>
  <c r="C32" i="46"/>
  <c r="C95" i="46" s="1"/>
  <c r="C225" i="37" s="1"/>
  <c r="AF227" i="37"/>
  <c r="W31" i="46"/>
  <c r="W94" i="46" s="1"/>
  <c r="W224" i="37" s="1"/>
  <c r="V31" i="46"/>
  <c r="V94" i="46" s="1"/>
  <c r="V224" i="37" s="1"/>
  <c r="D30" i="46"/>
  <c r="AF223" i="37"/>
  <c r="F28" i="46"/>
  <c r="F91" i="46" s="1"/>
  <c r="F221" i="37" s="1"/>
  <c r="F26" i="46"/>
  <c r="F89" i="46" s="1"/>
  <c r="F219" i="37" s="1"/>
  <c r="F25" i="46"/>
  <c r="F88" i="46" s="1"/>
  <c r="F218" i="37" s="1"/>
  <c r="AF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W20" i="46"/>
  <c r="W83" i="46" s="1"/>
  <c r="W213" i="37" s="1"/>
  <c r="V83" i="46"/>
  <c r="V213" i="37" s="1"/>
  <c r="W19" i="46"/>
  <c r="W82" i="46" s="1"/>
  <c r="W212" i="37" s="1"/>
  <c r="W17" i="46"/>
  <c r="K17" i="46"/>
  <c r="K81" i="46" s="1"/>
  <c r="E17" i="46"/>
  <c r="E81" i="46" s="1"/>
  <c r="E211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H2334" i="157"/>
  <c r="AF2334" i="157"/>
  <c r="AE2334" i="157"/>
  <c r="AB1052" i="37" s="1"/>
  <c r="AB2334" i="157"/>
  <c r="Y1052" i="37" s="1"/>
  <c r="AA2334" i="157"/>
  <c r="X1052" i="37" s="1"/>
  <c r="R2334" i="157"/>
  <c r="H2334" i="157"/>
  <c r="E1052" i="37" s="1"/>
  <c r="H2333" i="157"/>
  <c r="E1051" i="37" s="1"/>
  <c r="F2333" i="157"/>
  <c r="F2332" i="157"/>
  <c r="AH2330" i="157"/>
  <c r="AG1051" i="37" s="1"/>
  <c r="AF2330" i="157"/>
  <c r="AE2330" i="157"/>
  <c r="AB1048" i="37" s="1"/>
  <c r="AB2330" i="157"/>
  <c r="Y1048" i="37" s="1"/>
  <c r="AA2330" i="157"/>
  <c r="X1048" i="37" s="1"/>
  <c r="R2330" i="157"/>
  <c r="AH2326" i="157"/>
  <c r="AG1047" i="37" s="1"/>
  <c r="AF2326" i="157"/>
  <c r="AB2326" i="157"/>
  <c r="Y1044" i="37" s="1"/>
  <c r="AA2326" i="157"/>
  <c r="X1044" i="37" s="1"/>
  <c r="R2326" i="157"/>
  <c r="AF1043" i="37"/>
  <c r="I2322" i="157"/>
  <c r="F1040" i="37" s="1"/>
  <c r="H2322" i="157"/>
  <c r="E1040" i="37" s="1"/>
  <c r="G2322" i="157"/>
  <c r="D1040" i="37" s="1"/>
  <c r="F2322" i="157"/>
  <c r="AF1042" i="37"/>
  <c r="I2321" i="157"/>
  <c r="F1039" i="37" s="1"/>
  <c r="H2321" i="157"/>
  <c r="E1039" i="37" s="1"/>
  <c r="G2321" i="157"/>
  <c r="D1039" i="37" s="1"/>
  <c r="F2321" i="157"/>
  <c r="AF1041" i="37"/>
  <c r="H2320" i="157"/>
  <c r="E1038" i="37" s="1"/>
  <c r="F2320" i="157"/>
  <c r="AF1040" i="37"/>
  <c r="I2319" i="157"/>
  <c r="F1037" i="37" s="1"/>
  <c r="H2319" i="157"/>
  <c r="E1037" i="37" s="1"/>
  <c r="G2319" i="157"/>
  <c r="D1037" i="37" s="1"/>
  <c r="F2319" i="157"/>
  <c r="AF1039" i="37"/>
  <c r="I2318" i="157"/>
  <c r="F1036" i="37" s="1"/>
  <c r="H2318" i="157"/>
  <c r="E1036" i="37" s="1"/>
  <c r="G2318" i="157"/>
  <c r="D1036" i="37" s="1"/>
  <c r="F2318" i="157"/>
  <c r="AF1038" i="37"/>
  <c r="I2317" i="157"/>
  <c r="F1035" i="37" s="1"/>
  <c r="H2317" i="157"/>
  <c r="E1035" i="37" s="1"/>
  <c r="G2317" i="157"/>
  <c r="D1035" i="37" s="1"/>
  <c r="F2317" i="157"/>
  <c r="AF1037" i="37"/>
  <c r="I2316" i="157"/>
  <c r="F1034" i="37" s="1"/>
  <c r="H2316" i="157"/>
  <c r="E1034" i="37" s="1"/>
  <c r="G2316" i="157"/>
  <c r="D1034" i="37" s="1"/>
  <c r="F2316" i="157"/>
  <c r="I2315" i="157"/>
  <c r="F1033" i="37" s="1"/>
  <c r="H2315" i="157"/>
  <c r="E1033" i="37" s="1"/>
  <c r="G2315" i="157"/>
  <c r="D1033" i="37" s="1"/>
  <c r="F2315" i="157"/>
  <c r="H2314" i="157"/>
  <c r="E1032" i="37" s="1"/>
  <c r="F2314" i="157"/>
  <c r="AF2313" i="157"/>
  <c r="AC1031" i="37" s="1"/>
  <c r="AE2313" i="157"/>
  <c r="AB1031" i="37" s="1"/>
  <c r="AA1031" i="37"/>
  <c r="AB2313" i="157"/>
  <c r="Y1031" i="37" s="1"/>
  <c r="AA2313" i="157"/>
  <c r="X1031" i="37" s="1"/>
  <c r="R2313" i="157"/>
  <c r="H2312" i="157"/>
  <c r="E1030" i="37" s="1"/>
  <c r="F2312" i="157"/>
  <c r="AF1032" i="37"/>
  <c r="I2311" i="157"/>
  <c r="F1029" i="37" s="1"/>
  <c r="H2311" i="157"/>
  <c r="E1029" i="37" s="1"/>
  <c r="G2311" i="157"/>
  <c r="D1029" i="37" s="1"/>
  <c r="F2311" i="157"/>
  <c r="AH2310" i="157"/>
  <c r="AG1031" i="37" s="1"/>
  <c r="AF1031" i="37"/>
  <c r="AF2310" i="157"/>
  <c r="AC1028" i="37" s="1"/>
  <c r="AE2310" i="157"/>
  <c r="AB1028" i="37" s="1"/>
  <c r="AB2310" i="157"/>
  <c r="Y1028" i="37" s="1"/>
  <c r="AA2310" i="157"/>
  <c r="X1028" i="37" s="1"/>
  <c r="R2310" i="157"/>
  <c r="I2310" i="157"/>
  <c r="F1028" i="37" s="1"/>
  <c r="H2310" i="157"/>
  <c r="E1028" i="37" s="1"/>
  <c r="G2310" i="157"/>
  <c r="D1028" i="37" s="1"/>
  <c r="F2310" i="157"/>
  <c r="AF1030" i="37"/>
  <c r="I2309" i="157"/>
  <c r="F1027" i="37" s="1"/>
  <c r="H2309" i="157"/>
  <c r="E1027" i="37" s="1"/>
  <c r="G2309" i="157"/>
  <c r="D1027" i="37" s="1"/>
  <c r="F2309" i="157"/>
  <c r="AF1029" i="37"/>
  <c r="I2308" i="157"/>
  <c r="F1026" i="37" s="1"/>
  <c r="H2308" i="157"/>
  <c r="E1026" i="37" s="1"/>
  <c r="G2308" i="157"/>
  <c r="D1026" i="37" s="1"/>
  <c r="F2308" i="157"/>
  <c r="AF1028" i="37"/>
  <c r="I2307" i="157"/>
  <c r="F1025" i="37" s="1"/>
  <c r="H2307" i="157"/>
  <c r="E1025" i="37" s="1"/>
  <c r="G2307" i="157"/>
  <c r="D1025" i="37" s="1"/>
  <c r="F2307" i="157"/>
  <c r="AF1027" i="37"/>
  <c r="I2306" i="157"/>
  <c r="F1024" i="37" s="1"/>
  <c r="H2306" i="157"/>
  <c r="E1024" i="37" s="1"/>
  <c r="G2306" i="157"/>
  <c r="D1024" i="37" s="1"/>
  <c r="F2306" i="157"/>
  <c r="AF1026" i="37"/>
  <c r="AF2304" i="157"/>
  <c r="AE2304" i="157"/>
  <c r="AB1022" i="37" s="1"/>
  <c r="AA1022" i="37"/>
  <c r="AB2304" i="157"/>
  <c r="Y1022" i="37" s="1"/>
  <c r="AA2304" i="157"/>
  <c r="X1022" i="37" s="1"/>
  <c r="R2304" i="157"/>
  <c r="AF1024" i="37"/>
  <c r="H2303" i="157"/>
  <c r="E1021" i="37" s="1"/>
  <c r="F2303" i="157"/>
  <c r="AF1023" i="37"/>
  <c r="H2302" i="157"/>
  <c r="E1020" i="37" s="1"/>
  <c r="F2302" i="157"/>
  <c r="AF1022" i="37"/>
  <c r="H2301" i="157"/>
  <c r="E1019" i="37" s="1"/>
  <c r="F2301" i="157"/>
  <c r="AF1021" i="37"/>
  <c r="H2300" i="157"/>
  <c r="E1018" i="37" s="1"/>
  <c r="G2300" i="157"/>
  <c r="D1018" i="37" s="1"/>
  <c r="F2300" i="157"/>
  <c r="AF1020" i="37"/>
  <c r="H2299" i="157"/>
  <c r="E1017" i="37" s="1"/>
  <c r="F2299" i="157"/>
  <c r="AF1018" i="37"/>
  <c r="H2297" i="157"/>
  <c r="E1015" i="37" s="1"/>
  <c r="F2297" i="157"/>
  <c r="AF1017" i="37"/>
  <c r="I2296" i="157"/>
  <c r="F1014" i="37" s="1"/>
  <c r="H2296" i="157"/>
  <c r="E1014" i="37" s="1"/>
  <c r="G2296" i="157"/>
  <c r="D1014" i="37" s="1"/>
  <c r="F2296" i="157"/>
  <c r="AF1016" i="37"/>
  <c r="I2295" i="157"/>
  <c r="F1013" i="37" s="1"/>
  <c r="H2295" i="157"/>
  <c r="E1013" i="37" s="1"/>
  <c r="G2295" i="157"/>
  <c r="D1013" i="37" s="1"/>
  <c r="F2295" i="157"/>
  <c r="AF1015" i="37"/>
  <c r="H2294" i="157"/>
  <c r="E1012" i="37" s="1"/>
  <c r="F2294" i="157"/>
  <c r="AH2292" i="157"/>
  <c r="AG1013" i="37" s="1"/>
  <c r="AF2292" i="157"/>
  <c r="AC1010" i="37" s="1"/>
  <c r="AE2292" i="157"/>
  <c r="AB1010" i="37" s="1"/>
  <c r="AB2292" i="157"/>
  <c r="Y1010" i="37" s="1"/>
  <c r="AA2292" i="157"/>
  <c r="X1010" i="37" s="1"/>
  <c r="Y2292" i="157"/>
  <c r="V1010" i="37" s="1"/>
  <c r="R2292" i="157"/>
  <c r="AF1010" i="37"/>
  <c r="H2291" i="157"/>
  <c r="E1009" i="37" s="1"/>
  <c r="F2291" i="157"/>
  <c r="AF1008" i="37"/>
  <c r="I2289" i="157"/>
  <c r="F1007" i="37" s="1"/>
  <c r="H2289" i="157"/>
  <c r="E1007" i="37" s="1"/>
  <c r="F2289" i="157"/>
  <c r="AF1007" i="37"/>
  <c r="H2287" i="157"/>
  <c r="E1005" i="37" s="1"/>
  <c r="F2287" i="157"/>
  <c r="AF1006" i="37"/>
  <c r="H2286" i="157"/>
  <c r="E1004" i="37" s="1"/>
  <c r="F2286" i="157"/>
  <c r="AF1002" i="37"/>
  <c r="H2284" i="157"/>
  <c r="E1002" i="37" s="1"/>
  <c r="F2284" i="157"/>
  <c r="AF1001" i="37"/>
  <c r="I2283" i="157"/>
  <c r="F1001" i="37" s="1"/>
  <c r="H2283" i="157"/>
  <c r="E1001" i="37" s="1"/>
  <c r="G2283" i="157"/>
  <c r="D1001" i="37" s="1"/>
  <c r="F2283" i="157"/>
  <c r="AH2281" i="157"/>
  <c r="AG999" i="37" s="1"/>
  <c r="AF2281" i="157"/>
  <c r="AE2281" i="157"/>
  <c r="AB999" i="37" s="1"/>
  <c r="AB2281" i="157"/>
  <c r="Y999" i="37" s="1"/>
  <c r="AA2281" i="157"/>
  <c r="X999" i="37" s="1"/>
  <c r="R2281" i="157"/>
  <c r="AH2280" i="157"/>
  <c r="AG998" i="37" s="1"/>
  <c r="AF2280" i="157"/>
  <c r="AE2280" i="157"/>
  <c r="AB998" i="37" s="1"/>
  <c r="AB2280" i="157"/>
  <c r="Y998" i="37" s="1"/>
  <c r="AA2280" i="157"/>
  <c r="X998" i="37" s="1"/>
  <c r="R2280" i="157"/>
  <c r="AH2279" i="157"/>
  <c r="AG997" i="37" s="1"/>
  <c r="AF2279" i="157"/>
  <c r="AC997" i="37" s="1"/>
  <c r="AE2279" i="157"/>
  <c r="AB997" i="37" s="1"/>
  <c r="AC2279" i="157"/>
  <c r="Z997" i="37" s="1"/>
  <c r="AB2279" i="157"/>
  <c r="Y997" i="37" s="1"/>
  <c r="AA2279" i="157"/>
  <c r="X997" i="37" s="1"/>
  <c r="Z2279" i="157"/>
  <c r="W997" i="37" s="1"/>
  <c r="Y2279" i="157"/>
  <c r="V997" i="37" s="1"/>
  <c r="R2279" i="157"/>
  <c r="AH2278" i="157"/>
  <c r="AG996" i="37" s="1"/>
  <c r="AF2278" i="157"/>
  <c r="AE2278" i="157"/>
  <c r="AB996" i="37" s="1"/>
  <c r="AB2278" i="157"/>
  <c r="Y996" i="37" s="1"/>
  <c r="AA2278" i="157"/>
  <c r="X996" i="37" s="1"/>
  <c r="R2278" i="157"/>
  <c r="Z2275" i="157"/>
  <c r="Z2334" i="157" s="1"/>
  <c r="W1052" i="37" s="1"/>
  <c r="H2332" i="157"/>
  <c r="E1050" i="37" s="1"/>
  <c r="G2273" i="157"/>
  <c r="F2331" i="157"/>
  <c r="Z2271" i="157"/>
  <c r="Z2330" i="157" s="1"/>
  <c r="W1048" i="37" s="1"/>
  <c r="AF1050" i="37"/>
  <c r="N2270" i="157"/>
  <c r="J2270" i="157"/>
  <c r="H2270" i="157"/>
  <c r="H2329" i="157" s="1"/>
  <c r="E1047" i="37" s="1"/>
  <c r="F2270" i="157"/>
  <c r="L2269" i="157"/>
  <c r="P2269" i="157" s="1"/>
  <c r="Q2269" i="157" s="1"/>
  <c r="K2269" i="157"/>
  <c r="G2269" i="157"/>
  <c r="L2268" i="157"/>
  <c r="K2268" i="157"/>
  <c r="K2270" i="157" s="1"/>
  <c r="G2268" i="157"/>
  <c r="AF1049" i="37"/>
  <c r="N2266" i="157"/>
  <c r="H2266" i="157"/>
  <c r="F2266" i="157"/>
  <c r="L2265" i="157"/>
  <c r="L2266" i="157" s="1"/>
  <c r="L2328" i="157" s="1"/>
  <c r="I1046" i="37" s="1"/>
  <c r="K2265" i="157"/>
  <c r="G2265" i="157"/>
  <c r="AH2263" i="157"/>
  <c r="AF2263" i="157"/>
  <c r="AD2263" i="157"/>
  <c r="AB2263" i="157"/>
  <c r="AB2327" i="157" s="1"/>
  <c r="Y1045" i="37" s="1"/>
  <c r="AA2263" i="157"/>
  <c r="AA2276" i="157" s="1"/>
  <c r="AA2277" i="157" s="1"/>
  <c r="X995" i="37" s="1"/>
  <c r="R2263" i="157"/>
  <c r="AF1047" i="37"/>
  <c r="Y2326" i="157"/>
  <c r="V1044" i="37" s="1"/>
  <c r="H2262" i="157"/>
  <c r="F2262" i="157"/>
  <c r="G2256" i="157"/>
  <c r="Z2254" i="157"/>
  <c r="Y2254" i="157"/>
  <c r="Y2310" i="157" s="1"/>
  <c r="V1028" i="37" s="1"/>
  <c r="G2250" i="157"/>
  <c r="Z2249" i="157"/>
  <c r="Y2313" i="157"/>
  <c r="V1031" i="37" s="1"/>
  <c r="H2249" i="157"/>
  <c r="F2249" i="157"/>
  <c r="G2248" i="157"/>
  <c r="Z2240" i="157"/>
  <c r="Z2304" i="157" s="1"/>
  <c r="W1022" i="37" s="1"/>
  <c r="Y2304" i="157"/>
  <c r="V1022" i="37" s="1"/>
  <c r="G2240" i="157"/>
  <c r="G2239" i="157"/>
  <c r="G2238" i="157"/>
  <c r="G2237" i="157"/>
  <c r="G2235" i="157"/>
  <c r="AF1019" i="37"/>
  <c r="H2234" i="157"/>
  <c r="H2298" i="157" s="1"/>
  <c r="E1016" i="37" s="1"/>
  <c r="F2234" i="157"/>
  <c r="G2233" i="157"/>
  <c r="G2230" i="157"/>
  <c r="AF1014" i="37"/>
  <c r="H2229" i="157"/>
  <c r="H2293" i="157" s="1"/>
  <c r="E1011" i="37" s="1"/>
  <c r="F2229" i="157"/>
  <c r="Z2228" i="157"/>
  <c r="Z2292" i="157" s="1"/>
  <c r="W1010" i="37" s="1"/>
  <c r="G2227" i="157"/>
  <c r="AF1009" i="37"/>
  <c r="G2289" i="157"/>
  <c r="D1007" i="37" s="1"/>
  <c r="G2287" i="157"/>
  <c r="D1005" i="37" s="1"/>
  <c r="G2286" i="157"/>
  <c r="D1004" i="37" s="1"/>
  <c r="AF1003" i="37"/>
  <c r="G2220" i="157"/>
  <c r="H2218" i="157"/>
  <c r="Z2217" i="157"/>
  <c r="Z2281" i="157" s="1"/>
  <c r="W999" i="37" s="1"/>
  <c r="Y2281" i="157"/>
  <c r="V999" i="37" s="1"/>
  <c r="Z2216" i="157"/>
  <c r="Z2280" i="157" s="1"/>
  <c r="W998" i="37" s="1"/>
  <c r="Y2280" i="157"/>
  <c r="V998" i="37" s="1"/>
  <c r="AF996" i="37"/>
  <c r="Z2214" i="157"/>
  <c r="N2214" i="157"/>
  <c r="N2278" i="157" s="1"/>
  <c r="H2214" i="157"/>
  <c r="H2278" i="157" s="1"/>
  <c r="E996" i="37" s="1"/>
  <c r="F2214" i="157"/>
  <c r="P2213" i="157"/>
  <c r="Q2213" i="157" s="1"/>
  <c r="K2213" i="157"/>
  <c r="G2213" i="157"/>
  <c r="P2212" i="157"/>
  <c r="Q2212" i="157" s="1"/>
  <c r="K2212" i="157"/>
  <c r="G2212" i="157"/>
  <c r="P2211" i="157"/>
  <c r="Q2211" i="157" s="1"/>
  <c r="K2211" i="157"/>
  <c r="G2211" i="157"/>
  <c r="P2210" i="157"/>
  <c r="Q2210" i="157" s="1"/>
  <c r="K2210" i="157"/>
  <c r="G2210" i="157"/>
  <c r="P2209" i="157"/>
  <c r="Q2209" i="157" s="1"/>
  <c r="K2209" i="157"/>
  <c r="G2209" i="157"/>
  <c r="K2208" i="157"/>
  <c r="G2208" i="157"/>
  <c r="AH2204" i="157"/>
  <c r="AF2204" i="157"/>
  <c r="AE2204" i="157"/>
  <c r="AB993" i="37" s="1"/>
  <c r="AD2204" i="157"/>
  <c r="AA993" i="37" s="1"/>
  <c r="AB2204" i="157"/>
  <c r="Y993" i="37" s="1"/>
  <c r="AA2204" i="157"/>
  <c r="X993" i="37" s="1"/>
  <c r="R2204" i="157"/>
  <c r="H2204" i="157"/>
  <c r="E993" i="37" s="1"/>
  <c r="H2203" i="157"/>
  <c r="E992" i="37" s="1"/>
  <c r="F2203" i="157"/>
  <c r="F2202" i="157"/>
  <c r="AH2200" i="157"/>
  <c r="AG992" i="37" s="1"/>
  <c r="AF992" i="37"/>
  <c r="AF2200" i="157"/>
  <c r="AE2200" i="157"/>
  <c r="AB989" i="37" s="1"/>
  <c r="AD2200" i="157"/>
  <c r="AA989" i="37" s="1"/>
  <c r="R2200" i="157"/>
  <c r="AH2197" i="157"/>
  <c r="AG989" i="37" s="1"/>
  <c r="AH2196" i="157"/>
  <c r="AG988" i="37" s="1"/>
  <c r="AF2196" i="157"/>
  <c r="AE2196" i="157"/>
  <c r="AB985" i="37" s="1"/>
  <c r="AD2196" i="157"/>
  <c r="AA985" i="37" s="1"/>
  <c r="AB2196" i="157"/>
  <c r="Y985" i="37" s="1"/>
  <c r="AA2196" i="157"/>
  <c r="X985" i="37" s="1"/>
  <c r="R2196" i="157"/>
  <c r="AH2192" i="157"/>
  <c r="AG984" i="37" s="1"/>
  <c r="AF2192" i="157"/>
  <c r="AE2192" i="157"/>
  <c r="AB981" i="37" s="1"/>
  <c r="AD2192" i="157"/>
  <c r="AA981" i="37" s="1"/>
  <c r="AB2192" i="157"/>
  <c r="Y981" i="37" s="1"/>
  <c r="AA2192" i="157"/>
  <c r="X981" i="37" s="1"/>
  <c r="R2192" i="157"/>
  <c r="AH2191" i="157"/>
  <c r="AG983" i="37" s="1"/>
  <c r="AF983" i="37"/>
  <c r="AF2191" i="157"/>
  <c r="AC980" i="37" s="1"/>
  <c r="AE2191" i="157"/>
  <c r="AB980" i="37" s="1"/>
  <c r="AD2191" i="157"/>
  <c r="AA980" i="37" s="1"/>
  <c r="AB2191" i="157"/>
  <c r="Y980" i="37" s="1"/>
  <c r="AA2191" i="157"/>
  <c r="X980" i="37" s="1"/>
  <c r="R2191" i="157"/>
  <c r="I2191" i="157"/>
  <c r="F980" i="37" s="1"/>
  <c r="H2191" i="157"/>
  <c r="E980" i="37" s="1"/>
  <c r="G2191" i="157"/>
  <c r="D980" i="37" s="1"/>
  <c r="F2191" i="157"/>
  <c r="AF982" i="37"/>
  <c r="I2190" i="157"/>
  <c r="F979" i="37" s="1"/>
  <c r="H2190" i="157"/>
  <c r="E979" i="37" s="1"/>
  <c r="G2190" i="157"/>
  <c r="D979" i="37" s="1"/>
  <c r="F2190" i="157"/>
  <c r="AF981" i="37"/>
  <c r="H2189" i="157"/>
  <c r="E978" i="37" s="1"/>
  <c r="F2189" i="157"/>
  <c r="AF980" i="37"/>
  <c r="I2188" i="157"/>
  <c r="F977" i="37" s="1"/>
  <c r="H2188" i="157"/>
  <c r="E977" i="37" s="1"/>
  <c r="G2188" i="157"/>
  <c r="D977" i="37" s="1"/>
  <c r="F2188" i="157"/>
  <c r="AF979" i="37"/>
  <c r="I2187" i="157"/>
  <c r="F976" i="37" s="1"/>
  <c r="H2187" i="157"/>
  <c r="E976" i="37" s="1"/>
  <c r="G2187" i="157"/>
  <c r="D976" i="37" s="1"/>
  <c r="F2187" i="157"/>
  <c r="AF978" i="37"/>
  <c r="I2186" i="157"/>
  <c r="F975" i="37" s="1"/>
  <c r="H2186" i="157"/>
  <c r="E975" i="37" s="1"/>
  <c r="G2186" i="157"/>
  <c r="D975" i="37" s="1"/>
  <c r="F2186" i="157"/>
  <c r="AF977" i="37"/>
  <c r="I2185" i="157"/>
  <c r="F974" i="37" s="1"/>
  <c r="H2185" i="157"/>
  <c r="E974" i="37" s="1"/>
  <c r="G2185" i="157"/>
  <c r="D974" i="37" s="1"/>
  <c r="F2185" i="157"/>
  <c r="I2184" i="157"/>
  <c r="F973" i="37" s="1"/>
  <c r="H2184" i="157"/>
  <c r="E973" i="37" s="1"/>
  <c r="G2184" i="157"/>
  <c r="D973" i="37" s="1"/>
  <c r="F2184" i="157"/>
  <c r="H2183" i="157"/>
  <c r="E972" i="37" s="1"/>
  <c r="F2183" i="157"/>
  <c r="AF2182" i="157"/>
  <c r="AC971" i="37" s="1"/>
  <c r="AE2182" i="157"/>
  <c r="AB971" i="37" s="1"/>
  <c r="AD2182" i="157"/>
  <c r="AA971" i="37" s="1"/>
  <c r="AB2182" i="157"/>
  <c r="Y971" i="37" s="1"/>
  <c r="AA2182" i="157"/>
  <c r="X971" i="37" s="1"/>
  <c r="R2182" i="157"/>
  <c r="H2181" i="157"/>
  <c r="E970" i="37" s="1"/>
  <c r="F2181" i="157"/>
  <c r="AF972" i="37"/>
  <c r="I2180" i="157"/>
  <c r="F969" i="37" s="1"/>
  <c r="H2180" i="157"/>
  <c r="E969" i="37" s="1"/>
  <c r="G2180" i="157"/>
  <c r="D969" i="37" s="1"/>
  <c r="F2180" i="157"/>
  <c r="AF971" i="37"/>
  <c r="I2179" i="157"/>
  <c r="F968" i="37" s="1"/>
  <c r="H2179" i="157"/>
  <c r="E968" i="37" s="1"/>
  <c r="G2179" i="157"/>
  <c r="D968" i="37" s="1"/>
  <c r="F2179" i="157"/>
  <c r="AF970" i="37"/>
  <c r="I2178" i="157"/>
  <c r="F967" i="37" s="1"/>
  <c r="H2178" i="157"/>
  <c r="E967" i="37" s="1"/>
  <c r="G2178" i="157"/>
  <c r="D967" i="37" s="1"/>
  <c r="F2178" i="157"/>
  <c r="AF969" i="37"/>
  <c r="I2177" i="157"/>
  <c r="F966" i="37" s="1"/>
  <c r="H2177" i="157"/>
  <c r="E966" i="37" s="1"/>
  <c r="G2177" i="157"/>
  <c r="D966" i="37" s="1"/>
  <c r="F2177" i="157"/>
  <c r="AF968" i="37"/>
  <c r="I2176" i="157"/>
  <c r="F965" i="37" s="1"/>
  <c r="H2176" i="157"/>
  <c r="E965" i="37" s="1"/>
  <c r="G2176" i="157"/>
  <c r="D965" i="37" s="1"/>
  <c r="F2176" i="157"/>
  <c r="AF967" i="37"/>
  <c r="I2175" i="157"/>
  <c r="F964" i="37" s="1"/>
  <c r="H2175" i="157"/>
  <c r="E964" i="37" s="1"/>
  <c r="G2175" i="157"/>
  <c r="D964" i="37" s="1"/>
  <c r="F2175" i="157"/>
  <c r="AF966" i="37"/>
  <c r="AF2173" i="157"/>
  <c r="AE2173" i="157"/>
  <c r="AB962" i="37" s="1"/>
  <c r="AD2173" i="157"/>
  <c r="AA962" i="37" s="1"/>
  <c r="AB2173" i="157"/>
  <c r="Y962" i="37" s="1"/>
  <c r="AA2173" i="157"/>
  <c r="X962" i="37" s="1"/>
  <c r="R2173" i="157"/>
  <c r="AF964" i="37"/>
  <c r="H2172" i="157"/>
  <c r="E961" i="37" s="1"/>
  <c r="F2172" i="157"/>
  <c r="AF963" i="37"/>
  <c r="H2171" i="157"/>
  <c r="E960" i="37" s="1"/>
  <c r="F2171" i="157"/>
  <c r="AF962" i="37"/>
  <c r="H2170" i="157"/>
  <c r="E959" i="37" s="1"/>
  <c r="F2170" i="157"/>
  <c r="AF961" i="37"/>
  <c r="H2169" i="157"/>
  <c r="E958" i="37" s="1"/>
  <c r="G2169" i="157"/>
  <c r="D958" i="37" s="1"/>
  <c r="F2169" i="157"/>
  <c r="AF960" i="37"/>
  <c r="H2168" i="157"/>
  <c r="E957" i="37" s="1"/>
  <c r="F2168" i="157"/>
  <c r="AF958" i="37"/>
  <c r="H2166" i="157"/>
  <c r="E955" i="37" s="1"/>
  <c r="F2166" i="157"/>
  <c r="AF957" i="37"/>
  <c r="H2165" i="157"/>
  <c r="E954" i="37" s="1"/>
  <c r="F2165" i="157"/>
  <c r="AF956" i="37"/>
  <c r="I2164" i="157"/>
  <c r="F953" i="37" s="1"/>
  <c r="H2164" i="157"/>
  <c r="E953" i="37" s="1"/>
  <c r="G2164" i="157"/>
  <c r="D953" i="37" s="1"/>
  <c r="F2164" i="157"/>
  <c r="AF955" i="37"/>
  <c r="H2163" i="157"/>
  <c r="E952" i="37" s="1"/>
  <c r="F2163" i="157"/>
  <c r="AH2161" i="157"/>
  <c r="AG953" i="37" s="1"/>
  <c r="AF2161" i="157"/>
  <c r="AC950" i="37" s="1"/>
  <c r="AE2161" i="157"/>
  <c r="AB950" i="37" s="1"/>
  <c r="AD2161" i="157"/>
  <c r="AA950" i="37" s="1"/>
  <c r="AB2161" i="157"/>
  <c r="Y950" i="37" s="1"/>
  <c r="AA2161" i="157"/>
  <c r="X950" i="37" s="1"/>
  <c r="R2161" i="157"/>
  <c r="AF950" i="37"/>
  <c r="H2160" i="157"/>
  <c r="E949" i="37" s="1"/>
  <c r="F2160" i="157"/>
  <c r="AF948" i="37"/>
  <c r="H2158" i="157"/>
  <c r="E947" i="37" s="1"/>
  <c r="F2158" i="157"/>
  <c r="AF947" i="37"/>
  <c r="H2156" i="157"/>
  <c r="E945" i="37" s="1"/>
  <c r="F2156" i="157"/>
  <c r="AF946" i="37"/>
  <c r="H2155" i="157"/>
  <c r="E944" i="37" s="1"/>
  <c r="F2155" i="157"/>
  <c r="AF942" i="37"/>
  <c r="H2153" i="157"/>
  <c r="E942" i="37" s="1"/>
  <c r="F2153" i="157"/>
  <c r="AF941" i="37"/>
  <c r="I2152" i="157"/>
  <c r="F941" i="37" s="1"/>
  <c r="H2152" i="157"/>
  <c r="E941" i="37" s="1"/>
  <c r="F2152" i="157"/>
  <c r="AH2150" i="157"/>
  <c r="AG939" i="37" s="1"/>
  <c r="AF2150" i="157"/>
  <c r="AE2150" i="157"/>
  <c r="AB939" i="37" s="1"/>
  <c r="AD2150" i="157"/>
  <c r="AA939" i="37" s="1"/>
  <c r="AB2150" i="157"/>
  <c r="Y939" i="37" s="1"/>
  <c r="AA2150" i="157"/>
  <c r="X939" i="37" s="1"/>
  <c r="R2150" i="157"/>
  <c r="AH2149" i="157"/>
  <c r="AG938" i="37" s="1"/>
  <c r="AF2149" i="157"/>
  <c r="AE2149" i="157"/>
  <c r="AB938" i="37" s="1"/>
  <c r="AD2149" i="157"/>
  <c r="AA938" i="37" s="1"/>
  <c r="AB2149" i="157"/>
  <c r="Y938" i="37" s="1"/>
  <c r="AA2149" i="157"/>
  <c r="X938" i="37" s="1"/>
  <c r="R2149" i="157"/>
  <c r="AH2148" i="157"/>
  <c r="AG937" i="37" s="1"/>
  <c r="AF937" i="37"/>
  <c r="AF2148" i="157"/>
  <c r="AE2148" i="157"/>
  <c r="AB937" i="37" s="1"/>
  <c r="AD2148" i="157"/>
  <c r="AA937" i="37" s="1"/>
  <c r="AB2148" i="157"/>
  <c r="Y937" i="37" s="1"/>
  <c r="AA2148" i="157"/>
  <c r="X937" i="37" s="1"/>
  <c r="R2148" i="157"/>
  <c r="AH2146" i="157"/>
  <c r="AH2147" i="157" s="1"/>
  <c r="AG936" i="37" s="1"/>
  <c r="Z2145" i="157"/>
  <c r="H2202" i="157"/>
  <c r="E991" i="37" s="1"/>
  <c r="G2143" i="157"/>
  <c r="F2201" i="157"/>
  <c r="Z2141" i="157"/>
  <c r="Z2200" i="157" s="1"/>
  <c r="W989" i="37" s="1"/>
  <c r="AF991" i="37"/>
  <c r="N2140" i="157"/>
  <c r="N2199" i="157" s="1"/>
  <c r="J2140" i="157"/>
  <c r="H2140" i="157"/>
  <c r="H2199" i="157" s="1"/>
  <c r="F2140" i="157"/>
  <c r="L2139" i="157"/>
  <c r="K2139" i="157"/>
  <c r="G2139" i="157"/>
  <c r="L2138" i="157"/>
  <c r="K2138" i="157"/>
  <c r="K2140" i="157" s="1"/>
  <c r="G2138" i="157"/>
  <c r="AF990" i="37"/>
  <c r="N2136" i="157"/>
  <c r="H2136" i="157"/>
  <c r="H2198" i="157" s="1"/>
  <c r="E987" i="37" s="1"/>
  <c r="F2136" i="157"/>
  <c r="L2135" i="157"/>
  <c r="P2135" i="157" s="1"/>
  <c r="Q2135" i="157" s="1"/>
  <c r="K2135" i="157"/>
  <c r="G2135" i="157"/>
  <c r="L2134" i="157"/>
  <c r="P2134" i="157" s="1"/>
  <c r="Q2134" i="157" s="1"/>
  <c r="K2134" i="157"/>
  <c r="G2134" i="157"/>
  <c r="L2133" i="157"/>
  <c r="K2133" i="157"/>
  <c r="G2133" i="157"/>
  <c r="AF2131" i="157"/>
  <c r="AE2131" i="157"/>
  <c r="AE2197" i="157" s="1"/>
  <c r="AB986" i="37" s="1"/>
  <c r="AD2131" i="157"/>
  <c r="AB2131" i="157"/>
  <c r="AB2197" i="157" s="1"/>
  <c r="Y986" i="37" s="1"/>
  <c r="AA2131" i="157"/>
  <c r="AA2197" i="157" s="1"/>
  <c r="X986" i="37" s="1"/>
  <c r="R2131" i="157"/>
  <c r="AF988" i="37"/>
  <c r="Z2130" i="157"/>
  <c r="Z2196" i="157" s="1"/>
  <c r="W985" i="37" s="1"/>
  <c r="Y2196" i="157"/>
  <c r="V985" i="37" s="1"/>
  <c r="H2130" i="157"/>
  <c r="F2130" i="157"/>
  <c r="G2126" i="157"/>
  <c r="G2125" i="157"/>
  <c r="G2124" i="157"/>
  <c r="AF984" i="37"/>
  <c r="Z2123" i="157"/>
  <c r="Y2192" i="157"/>
  <c r="V981" i="37" s="1"/>
  <c r="H2123" i="157"/>
  <c r="H2192" i="157" s="1"/>
  <c r="E981" i="37" s="1"/>
  <c r="F2123" i="157"/>
  <c r="I2189" i="157"/>
  <c r="F978" i="37" s="1"/>
  <c r="G2114" i="157"/>
  <c r="G2113" i="157" s="1"/>
  <c r="Z2113" i="157"/>
  <c r="Y2182" i="157"/>
  <c r="V971" i="37" s="1"/>
  <c r="H2113" i="157"/>
  <c r="F2113" i="157"/>
  <c r="G2112" i="157"/>
  <c r="Z2110" i="157"/>
  <c r="Z2191" i="157" s="1"/>
  <c r="W980" i="37" s="1"/>
  <c r="Y2110" i="157"/>
  <c r="Y2191" i="157" s="1"/>
  <c r="V980" i="37" s="1"/>
  <c r="Z2104" i="157"/>
  <c r="Z2173" i="157" s="1"/>
  <c r="W962" i="37" s="1"/>
  <c r="Y2173" i="157"/>
  <c r="V962" i="37" s="1"/>
  <c r="G2104" i="157"/>
  <c r="G2103" i="157"/>
  <c r="G2102" i="157"/>
  <c r="G2101" i="157"/>
  <c r="G2099" i="157"/>
  <c r="AF959" i="37"/>
  <c r="H2098" i="157"/>
  <c r="H2167" i="157" s="1"/>
  <c r="E956" i="37" s="1"/>
  <c r="F2098" i="157"/>
  <c r="G2097" i="157"/>
  <c r="G2096" i="157"/>
  <c r="G2094" i="157"/>
  <c r="AF954" i="37"/>
  <c r="H2093" i="157"/>
  <c r="H2162" i="157" s="1"/>
  <c r="E951" i="37" s="1"/>
  <c r="F2093" i="157"/>
  <c r="Z2092" i="157"/>
  <c r="Z2161" i="157" s="1"/>
  <c r="W950" i="37" s="1"/>
  <c r="Y2092" i="157"/>
  <c r="Y2161" i="157" s="1"/>
  <c r="V950" i="37" s="1"/>
  <c r="G2091" i="157"/>
  <c r="AF949" i="37"/>
  <c r="G2089" i="157"/>
  <c r="G2087" i="157"/>
  <c r="G2086" i="157"/>
  <c r="AF943" i="37"/>
  <c r="G2084" i="157"/>
  <c r="G2083" i="157"/>
  <c r="Z2081" i="157"/>
  <c r="Z2150" i="157" s="1"/>
  <c r="W939" i="37" s="1"/>
  <c r="Z2080" i="157"/>
  <c r="Z2149" i="157" s="1"/>
  <c r="W938" i="37" s="1"/>
  <c r="Y2149" i="157"/>
  <c r="V938" i="37" s="1"/>
  <c r="Z2078" i="157"/>
  <c r="Y2148" i="157"/>
  <c r="V937" i="37" s="1"/>
  <c r="N2078" i="157"/>
  <c r="H2078" i="157"/>
  <c r="F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I2074" i="157"/>
  <c r="L2073" i="157"/>
  <c r="K2073" i="157"/>
  <c r="I2073" i="157"/>
  <c r="L2072" i="157"/>
  <c r="K2072" i="157"/>
  <c r="I2072" i="157"/>
  <c r="L2071" i="157"/>
  <c r="K2071" i="157"/>
  <c r="G2071" i="157"/>
  <c r="AH2067" i="157"/>
  <c r="AF2067" i="157"/>
  <c r="AE2067" i="157"/>
  <c r="AB874" i="37" s="1"/>
  <c r="AD2067" i="157"/>
  <c r="AA874" i="37" s="1"/>
  <c r="AB2067" i="157"/>
  <c r="Y874" i="37" s="1"/>
  <c r="AA2067" i="157"/>
  <c r="X874" i="37" s="1"/>
  <c r="R2067" i="157"/>
  <c r="H2067" i="157"/>
  <c r="E874" i="37" s="1"/>
  <c r="H2066" i="157"/>
  <c r="F2066" i="157"/>
  <c r="F2065" i="157"/>
  <c r="AH2063" i="157"/>
  <c r="AG873" i="37" s="1"/>
  <c r="AF2063" i="157"/>
  <c r="AE2063" i="157"/>
  <c r="AB870" i="37" s="1"/>
  <c r="AD2063" i="157"/>
  <c r="AA870" i="37" s="1"/>
  <c r="AB2063" i="157"/>
  <c r="Y870" i="37" s="1"/>
  <c r="AA2063" i="157"/>
  <c r="X870" i="37" s="1"/>
  <c r="R2063" i="157"/>
  <c r="AF872" i="37"/>
  <c r="N2062" i="157"/>
  <c r="H2062" i="157"/>
  <c r="E869" i="37" s="1"/>
  <c r="F2062" i="157"/>
  <c r="AH2059" i="157"/>
  <c r="AG869" i="37" s="1"/>
  <c r="AF2059" i="157"/>
  <c r="AE2059" i="157"/>
  <c r="AB866" i="37" s="1"/>
  <c r="AD2059" i="157"/>
  <c r="AA866" i="37" s="1"/>
  <c r="AB2059" i="157"/>
  <c r="Y866" i="37" s="1"/>
  <c r="AA2059" i="157"/>
  <c r="X866" i="37" s="1"/>
  <c r="R2059" i="157"/>
  <c r="AH2055" i="157"/>
  <c r="AG865" i="37" s="1"/>
  <c r="AF2055" i="157"/>
  <c r="AE2055" i="157"/>
  <c r="AB862" i="37" s="1"/>
  <c r="AD2055" i="157"/>
  <c r="AA862" i="37" s="1"/>
  <c r="AB2055" i="157"/>
  <c r="Y862" i="37" s="1"/>
  <c r="AA2055" i="157"/>
  <c r="X862" i="37" s="1"/>
  <c r="R2055" i="157"/>
  <c r="AH2054" i="157"/>
  <c r="AG864" i="37" s="1"/>
  <c r="AF864" i="37"/>
  <c r="AF2054" i="157"/>
  <c r="AC861" i="37" s="1"/>
  <c r="AE2054" i="157"/>
  <c r="AB861" i="37" s="1"/>
  <c r="AD2054" i="157"/>
  <c r="AA861" i="37" s="1"/>
  <c r="AB2054" i="157"/>
  <c r="Y861" i="37" s="1"/>
  <c r="AA2054" i="157"/>
  <c r="X861" i="37" s="1"/>
  <c r="R2054" i="157"/>
  <c r="H2054" i="157"/>
  <c r="E861" i="37" s="1"/>
  <c r="F2054" i="157"/>
  <c r="AF863" i="37"/>
  <c r="I2053" i="157"/>
  <c r="F860" i="37" s="1"/>
  <c r="H2053" i="157"/>
  <c r="E860" i="37" s="1"/>
  <c r="G2053" i="157"/>
  <c r="D860" i="37" s="1"/>
  <c r="F2053" i="157"/>
  <c r="AF862" i="37"/>
  <c r="H2052" i="157"/>
  <c r="E859" i="37" s="1"/>
  <c r="F2052" i="157"/>
  <c r="AF861" i="37"/>
  <c r="I2051" i="157"/>
  <c r="F858" i="37" s="1"/>
  <c r="H2051" i="157"/>
  <c r="E858" i="37" s="1"/>
  <c r="G2051" i="157"/>
  <c r="D858" i="37" s="1"/>
  <c r="F2051" i="157"/>
  <c r="AF860" i="37"/>
  <c r="I2050" i="157"/>
  <c r="F857" i="37" s="1"/>
  <c r="H2050" i="157"/>
  <c r="E857" i="37" s="1"/>
  <c r="G2050" i="157"/>
  <c r="D857" i="37" s="1"/>
  <c r="F2050" i="157"/>
  <c r="AF859" i="37"/>
  <c r="I2049" i="157"/>
  <c r="F856" i="37" s="1"/>
  <c r="H2049" i="157"/>
  <c r="E856" i="37" s="1"/>
  <c r="G2049" i="157"/>
  <c r="D856" i="37" s="1"/>
  <c r="F2049" i="157"/>
  <c r="AF858" i="37"/>
  <c r="I2048" i="157"/>
  <c r="F855" i="37" s="1"/>
  <c r="H2048" i="157"/>
  <c r="E855" i="37" s="1"/>
  <c r="G2048" i="157"/>
  <c r="D855" i="37" s="1"/>
  <c r="F2048" i="157"/>
  <c r="I2047" i="157"/>
  <c r="F854" i="37" s="1"/>
  <c r="H2047" i="157"/>
  <c r="E854" i="37" s="1"/>
  <c r="G2047" i="157"/>
  <c r="D854" i="37" s="1"/>
  <c r="F2047" i="157"/>
  <c r="H2046" i="157"/>
  <c r="E853" i="37" s="1"/>
  <c r="F2046" i="157"/>
  <c r="AF2045" i="157"/>
  <c r="AE2045" i="157"/>
  <c r="AB852" i="37" s="1"/>
  <c r="AD2045" i="157"/>
  <c r="AA852" i="37" s="1"/>
  <c r="AB2045" i="157"/>
  <c r="Y852" i="37" s="1"/>
  <c r="AA2045" i="157"/>
  <c r="X852" i="37" s="1"/>
  <c r="R2045" i="157"/>
  <c r="H2044" i="157"/>
  <c r="E851" i="37" s="1"/>
  <c r="F2044" i="157"/>
  <c r="AF853" i="37"/>
  <c r="I2043" i="157"/>
  <c r="F850" i="37" s="1"/>
  <c r="H2043" i="157"/>
  <c r="E850" i="37" s="1"/>
  <c r="G2043" i="157"/>
  <c r="D850" i="37" s="1"/>
  <c r="F2043" i="157"/>
  <c r="AF852" i="37"/>
  <c r="I2042" i="157"/>
  <c r="F849" i="37" s="1"/>
  <c r="H2042" i="157"/>
  <c r="E849" i="37" s="1"/>
  <c r="G2042" i="157"/>
  <c r="D849" i="37" s="1"/>
  <c r="F2042" i="157"/>
  <c r="AF851" i="37"/>
  <c r="I2041" i="157"/>
  <c r="F848" i="37" s="1"/>
  <c r="H2041" i="157"/>
  <c r="E848" i="37" s="1"/>
  <c r="G2041" i="157"/>
  <c r="D848" i="37" s="1"/>
  <c r="F2041" i="157"/>
  <c r="AF850" i="37"/>
  <c r="I2040" i="157"/>
  <c r="F847" i="37" s="1"/>
  <c r="H2040" i="157"/>
  <c r="E847" i="37" s="1"/>
  <c r="G2040" i="157"/>
  <c r="D847" i="37" s="1"/>
  <c r="F2040" i="157"/>
  <c r="AF849" i="37"/>
  <c r="H2039" i="157"/>
  <c r="E846" i="37" s="1"/>
  <c r="G2039" i="157"/>
  <c r="D846" i="37" s="1"/>
  <c r="F2039" i="157"/>
  <c r="AF848" i="37"/>
  <c r="I2038" i="157"/>
  <c r="F845" i="37" s="1"/>
  <c r="H2038" i="157"/>
  <c r="E845" i="37" s="1"/>
  <c r="G2038" i="157"/>
  <c r="D845" i="37" s="1"/>
  <c r="F2038" i="157"/>
  <c r="AF847" i="37"/>
  <c r="AF2036" i="157"/>
  <c r="AE2036" i="157"/>
  <c r="AB843" i="37" s="1"/>
  <c r="AD2036" i="157"/>
  <c r="AA843" i="37" s="1"/>
  <c r="AB2036" i="157"/>
  <c r="Y843" i="37" s="1"/>
  <c r="AA2036" i="157"/>
  <c r="X843" i="37" s="1"/>
  <c r="R2036" i="157"/>
  <c r="AF845" i="37"/>
  <c r="H2035" i="157"/>
  <c r="E842" i="37" s="1"/>
  <c r="F2035" i="157"/>
  <c r="AF844" i="37"/>
  <c r="H2034" i="157"/>
  <c r="E841" i="37" s="1"/>
  <c r="F2034" i="157"/>
  <c r="AF843" i="37"/>
  <c r="H2033" i="157"/>
  <c r="E840" i="37" s="1"/>
  <c r="F2033" i="157"/>
  <c r="AF842" i="37"/>
  <c r="H2032" i="157"/>
  <c r="E839" i="37" s="1"/>
  <c r="G2032" i="157"/>
  <c r="D839" i="37" s="1"/>
  <c r="F2032" i="157"/>
  <c r="AF841" i="37"/>
  <c r="H2031" i="157"/>
  <c r="E838" i="37" s="1"/>
  <c r="F2031" i="157"/>
  <c r="AF839" i="37"/>
  <c r="H2029" i="157"/>
  <c r="E836" i="37" s="1"/>
  <c r="F2029" i="157"/>
  <c r="AF838" i="37"/>
  <c r="H2028" i="157"/>
  <c r="E835" i="37" s="1"/>
  <c r="F2028" i="157"/>
  <c r="AF837" i="37"/>
  <c r="I2027" i="157"/>
  <c r="F834" i="37" s="1"/>
  <c r="H2027" i="157"/>
  <c r="E834" i="37" s="1"/>
  <c r="G2027" i="157"/>
  <c r="D834" i="37" s="1"/>
  <c r="F2027" i="157"/>
  <c r="AF836" i="37"/>
  <c r="H2026" i="157"/>
  <c r="E833" i="37" s="1"/>
  <c r="F2026" i="157"/>
  <c r="AH2024" i="157"/>
  <c r="AG834" i="37" s="1"/>
  <c r="AF2024" i="157"/>
  <c r="AC831" i="37" s="1"/>
  <c r="AE2024" i="157"/>
  <c r="AB831" i="37" s="1"/>
  <c r="AD2024" i="157"/>
  <c r="AA831" i="37" s="1"/>
  <c r="AB2024" i="157"/>
  <c r="Y831" i="37" s="1"/>
  <c r="AA2024" i="157"/>
  <c r="X831" i="37" s="1"/>
  <c r="Y2024" i="157"/>
  <c r="V831" i="37" s="1"/>
  <c r="R2024" i="157"/>
  <c r="AF831" i="37"/>
  <c r="H2023" i="157"/>
  <c r="E830" i="37" s="1"/>
  <c r="F2023" i="157"/>
  <c r="AF829" i="37"/>
  <c r="H2021" i="157"/>
  <c r="E828" i="37" s="1"/>
  <c r="F2021" i="157"/>
  <c r="AF828" i="37"/>
  <c r="H2019" i="157"/>
  <c r="E826" i="37" s="1"/>
  <c r="F2019" i="157"/>
  <c r="AF827" i="37"/>
  <c r="H2018" i="157"/>
  <c r="E825" i="37" s="1"/>
  <c r="F2018" i="157"/>
  <c r="AF823" i="37"/>
  <c r="H2016" i="157"/>
  <c r="E823" i="37" s="1"/>
  <c r="F2016" i="157"/>
  <c r="AF822" i="37"/>
  <c r="I2015" i="157"/>
  <c r="F822" i="37" s="1"/>
  <c r="H2015" i="157"/>
  <c r="E822" i="37" s="1"/>
  <c r="G2015" i="157"/>
  <c r="D822" i="37" s="1"/>
  <c r="F2015" i="157"/>
  <c r="AH2013" i="157"/>
  <c r="AG820" i="37" s="1"/>
  <c r="AF2013" i="157"/>
  <c r="AE2013" i="157"/>
  <c r="AB820" i="37" s="1"/>
  <c r="AD2013" i="157"/>
  <c r="AA820" i="37" s="1"/>
  <c r="AB2013" i="157"/>
  <c r="Y820" i="37" s="1"/>
  <c r="AA2013" i="157"/>
  <c r="X820" i="37" s="1"/>
  <c r="R2013" i="157"/>
  <c r="AH2012" i="157"/>
  <c r="AG819" i="37" s="1"/>
  <c r="AF2012" i="157"/>
  <c r="AE2012" i="157"/>
  <c r="AB819" i="37" s="1"/>
  <c r="AD2012" i="157"/>
  <c r="AA819" i="37" s="1"/>
  <c r="AB2012" i="157"/>
  <c r="Y819" i="37" s="1"/>
  <c r="AA2012" i="157"/>
  <c r="X819" i="37" s="1"/>
  <c r="R2012" i="157"/>
  <c r="AH2010" i="157"/>
  <c r="AG817" i="37" s="1"/>
  <c r="AF2010" i="157"/>
  <c r="AD2010" i="157"/>
  <c r="AA817" i="37" s="1"/>
  <c r="AB2010" i="157"/>
  <c r="Y817" i="37" s="1"/>
  <c r="AA2010" i="157"/>
  <c r="X817" i="37" s="1"/>
  <c r="R2010" i="157"/>
  <c r="Z2007" i="157"/>
  <c r="G2005" i="157"/>
  <c r="Z2003" i="157"/>
  <c r="N2002" i="157"/>
  <c r="H2002" i="157"/>
  <c r="F2002" i="157"/>
  <c r="L2001" i="157"/>
  <c r="K2001" i="157"/>
  <c r="K2002" i="157" s="1"/>
  <c r="G2001" i="157"/>
  <c r="AF871" i="37"/>
  <c r="N1999" i="157"/>
  <c r="H1999" i="157"/>
  <c r="H2061" i="157" s="1"/>
  <c r="F1999" i="157"/>
  <c r="L1998" i="157"/>
  <c r="P1998" i="157" s="1"/>
  <c r="Q1998" i="157" s="1"/>
  <c r="K1998" i="157"/>
  <c r="G1998" i="157"/>
  <c r="L1997" i="157"/>
  <c r="P1997" i="157" s="1"/>
  <c r="Q1997" i="157" s="1"/>
  <c r="K1997" i="157"/>
  <c r="G1997" i="157"/>
  <c r="L1996" i="157"/>
  <c r="K1996" i="157"/>
  <c r="G1996" i="157"/>
  <c r="AH1994" i="157"/>
  <c r="AF1994" i="157"/>
  <c r="AE1994" i="157"/>
  <c r="AD1994" i="157"/>
  <c r="AD2060" i="157" s="1"/>
  <c r="AA867" i="37" s="1"/>
  <c r="AB1994" i="157"/>
  <c r="AB2060" i="157" s="1"/>
  <c r="Y867" i="37" s="1"/>
  <c r="AA1994" i="157"/>
  <c r="R1994" i="157"/>
  <c r="AF869" i="37"/>
  <c r="Z1993" i="157"/>
  <c r="Z2059" i="157" s="1"/>
  <c r="W866" i="37" s="1"/>
  <c r="Y2059" i="157"/>
  <c r="V866" i="37" s="1"/>
  <c r="H1993" i="157"/>
  <c r="F1993" i="157"/>
  <c r="G1988" i="157"/>
  <c r="G1987" i="157"/>
  <c r="AF865" i="37"/>
  <c r="Z1986" i="157"/>
  <c r="Z2055" i="157" s="1"/>
  <c r="W862" i="37" s="1"/>
  <c r="H2055" i="157"/>
  <c r="E862" i="37" s="1"/>
  <c r="F2055" i="157"/>
  <c r="G1985" i="157"/>
  <c r="Z1984" i="157"/>
  <c r="Y1984" i="157"/>
  <c r="Y2054" i="157" s="1"/>
  <c r="V861" i="37" s="1"/>
  <c r="G1983" i="157"/>
  <c r="G1977" i="157"/>
  <c r="Z1976" i="157"/>
  <c r="H1976" i="157"/>
  <c r="F1976" i="157"/>
  <c r="G1975" i="157"/>
  <c r="Z1967" i="157"/>
  <c r="Y2036" i="157"/>
  <c r="V843" i="37" s="1"/>
  <c r="G1967" i="157"/>
  <c r="G1966" i="157"/>
  <c r="G1965" i="157"/>
  <c r="G1964" i="157"/>
  <c r="G1962" i="157"/>
  <c r="AF840" i="37"/>
  <c r="H1961" i="157"/>
  <c r="H2030" i="157" s="1"/>
  <c r="E837" i="37" s="1"/>
  <c r="F1961" i="157"/>
  <c r="G1960" i="157"/>
  <c r="G1959" i="157"/>
  <c r="G1957" i="157"/>
  <c r="H1956" i="157"/>
  <c r="F1956" i="157"/>
  <c r="Z1955" i="157"/>
  <c r="G1954" i="157"/>
  <c r="AF830" i="37"/>
  <c r="G2021" i="157"/>
  <c r="D828" i="37" s="1"/>
  <c r="G2018" i="157"/>
  <c r="D825" i="37" s="1"/>
  <c r="AF824" i="37"/>
  <c r="G1947" i="157"/>
  <c r="H1945" i="157"/>
  <c r="Z1944" i="157"/>
  <c r="Y2013" i="157"/>
  <c r="V820" i="37" s="1"/>
  <c r="Z1943" i="157"/>
  <c r="Z2012" i="157" s="1"/>
  <c r="W819" i="37" s="1"/>
  <c r="Y2012" i="157"/>
  <c r="V819" i="37" s="1"/>
  <c r="AF817" i="37"/>
  <c r="N1941" i="157"/>
  <c r="H1941" i="157"/>
  <c r="H2010" i="157" s="1"/>
  <c r="F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K1935" i="157"/>
  <c r="I1935" i="157"/>
  <c r="L1934" i="157"/>
  <c r="K1934" i="157"/>
  <c r="I1934" i="157"/>
  <c r="L1933" i="157"/>
  <c r="K1933" i="157"/>
  <c r="I1933" i="157"/>
  <c r="L1932" i="157"/>
  <c r="M1932" i="157" s="1"/>
  <c r="K1932" i="157"/>
  <c r="G1932" i="157"/>
  <c r="AH1928" i="157"/>
  <c r="AF1928" i="157"/>
  <c r="AE1928" i="157"/>
  <c r="AB814" i="37" s="1"/>
  <c r="AD1928" i="157"/>
  <c r="AA814" i="37" s="1"/>
  <c r="AB1928" i="157"/>
  <c r="Y814" i="37" s="1"/>
  <c r="AA1928" i="157"/>
  <c r="X814" i="37" s="1"/>
  <c r="R1928" i="157"/>
  <c r="H1928" i="157"/>
  <c r="E814" i="37" s="1"/>
  <c r="H1927" i="157"/>
  <c r="E813" i="37" s="1"/>
  <c r="F1927" i="157"/>
  <c r="F1926" i="157"/>
  <c r="AH1924" i="157"/>
  <c r="AG813" i="37" s="1"/>
  <c r="AF1924" i="157"/>
  <c r="AE1924" i="157"/>
  <c r="AB810" i="37" s="1"/>
  <c r="AD1924" i="157"/>
  <c r="AA810" i="37" s="1"/>
  <c r="R1924" i="157"/>
  <c r="AH1920" i="157"/>
  <c r="AG809" i="37" s="1"/>
  <c r="AF1920" i="157"/>
  <c r="AE1920" i="157"/>
  <c r="AB806" i="37" s="1"/>
  <c r="AD1920" i="157"/>
  <c r="AA806" i="37" s="1"/>
  <c r="AB1920" i="157"/>
  <c r="Y806" i="37" s="1"/>
  <c r="AA1920" i="157"/>
  <c r="X806" i="37" s="1"/>
  <c r="R1920" i="157"/>
  <c r="AH1916" i="157"/>
  <c r="AG805" i="37" s="1"/>
  <c r="AF1916" i="157"/>
  <c r="AE1916" i="157"/>
  <c r="AB802" i="37" s="1"/>
  <c r="AD1916" i="157"/>
  <c r="AA802" i="37" s="1"/>
  <c r="R1916" i="157"/>
  <c r="AF803" i="37"/>
  <c r="I1914" i="157"/>
  <c r="F800" i="37" s="1"/>
  <c r="H1914" i="157"/>
  <c r="E800" i="37" s="1"/>
  <c r="F1914" i="157"/>
  <c r="AF802" i="37"/>
  <c r="H1913" i="157"/>
  <c r="E799" i="37" s="1"/>
  <c r="F1913" i="157"/>
  <c r="AH1911" i="157"/>
  <c r="AG800" i="37" s="1"/>
  <c r="AF1911" i="157"/>
  <c r="AC797" i="37" s="1"/>
  <c r="AE1911" i="157"/>
  <c r="AB797" i="37" s="1"/>
  <c r="AD1911" i="157"/>
  <c r="AA797" i="37" s="1"/>
  <c r="AB1911" i="157"/>
  <c r="Y797" i="37" s="1"/>
  <c r="AA1911" i="157"/>
  <c r="X797" i="37" s="1"/>
  <c r="R1911" i="157"/>
  <c r="I1908" i="157"/>
  <c r="F794" i="37" s="1"/>
  <c r="H1908" i="157"/>
  <c r="E794" i="37" s="1"/>
  <c r="G1908" i="157"/>
  <c r="D794" i="37" s="1"/>
  <c r="F1908" i="157"/>
  <c r="H1907" i="157"/>
  <c r="E793" i="37" s="1"/>
  <c r="F1907" i="157"/>
  <c r="AF1906" i="157"/>
  <c r="AE1906" i="157"/>
  <c r="AB792" i="37" s="1"/>
  <c r="AD1906" i="157"/>
  <c r="AA792" i="37" s="1"/>
  <c r="AB1906" i="157"/>
  <c r="Y792" i="37" s="1"/>
  <c r="AA1906" i="157"/>
  <c r="X792" i="37" s="1"/>
  <c r="R1906" i="157"/>
  <c r="H1905" i="157"/>
  <c r="E791" i="37" s="1"/>
  <c r="F1905" i="157"/>
  <c r="AF793" i="37"/>
  <c r="H1904" i="157"/>
  <c r="E790" i="37" s="1"/>
  <c r="F1904" i="157"/>
  <c r="AF792" i="37"/>
  <c r="H1903" i="157"/>
  <c r="E789" i="37" s="1"/>
  <c r="G1903" i="157"/>
  <c r="D789" i="37" s="1"/>
  <c r="F1903" i="157"/>
  <c r="AF790" i="37"/>
  <c r="H1901" i="157"/>
  <c r="E787" i="37" s="1"/>
  <c r="F1901" i="157"/>
  <c r="AH1897" i="157"/>
  <c r="AG786" i="37" s="1"/>
  <c r="AF1897" i="157"/>
  <c r="AE1897" i="157"/>
  <c r="AB783" i="37" s="1"/>
  <c r="AD1897" i="157"/>
  <c r="AA783" i="37" s="1"/>
  <c r="R1897" i="157"/>
  <c r="AF785" i="37"/>
  <c r="H1896" i="157"/>
  <c r="E782" i="37" s="1"/>
  <c r="F1896" i="157"/>
  <c r="AF784" i="37"/>
  <c r="H1895" i="157"/>
  <c r="E781" i="37" s="1"/>
  <c r="F1895" i="157"/>
  <c r="AF783" i="37"/>
  <c r="H1894" i="157"/>
  <c r="E780" i="37" s="1"/>
  <c r="F1894" i="157"/>
  <c r="AF782" i="37"/>
  <c r="H1893" i="157"/>
  <c r="E779" i="37" s="1"/>
  <c r="G1893" i="157"/>
  <c r="D779" i="37" s="1"/>
  <c r="F1893" i="157"/>
  <c r="AF781" i="37"/>
  <c r="H1892" i="157"/>
  <c r="E778" i="37" s="1"/>
  <c r="F1892" i="157"/>
  <c r="AF779" i="37"/>
  <c r="H1890" i="157"/>
  <c r="E776" i="37" s="1"/>
  <c r="F1890" i="157"/>
  <c r="AF778" i="37"/>
  <c r="I1889" i="157"/>
  <c r="F775" i="37" s="1"/>
  <c r="H1889" i="157"/>
  <c r="E775" i="37" s="1"/>
  <c r="G1889" i="157"/>
  <c r="D775" i="37" s="1"/>
  <c r="F1889" i="157"/>
  <c r="AF777" i="37"/>
  <c r="I1888" i="157"/>
  <c r="F774" i="37" s="1"/>
  <c r="H1888" i="157"/>
  <c r="E774" i="37" s="1"/>
  <c r="G1888" i="157"/>
  <c r="D774" i="37" s="1"/>
  <c r="F1888" i="157"/>
  <c r="AF776" i="37"/>
  <c r="H1887" i="157"/>
  <c r="E773" i="37" s="1"/>
  <c r="F1887" i="157"/>
  <c r="AH1885" i="157"/>
  <c r="AG774" i="37" s="1"/>
  <c r="AF1885" i="157"/>
  <c r="AC771" i="37" s="1"/>
  <c r="AE1885" i="157"/>
  <c r="AB771" i="37" s="1"/>
  <c r="AD1885" i="157"/>
  <c r="AA771" i="37" s="1"/>
  <c r="AB1885" i="157"/>
  <c r="Y771" i="37" s="1"/>
  <c r="AA1885" i="157"/>
  <c r="X771" i="37" s="1"/>
  <c r="R1885" i="157"/>
  <c r="AF771" i="37"/>
  <c r="H1884" i="157"/>
  <c r="E770" i="37" s="1"/>
  <c r="F1884" i="157"/>
  <c r="AF769" i="37"/>
  <c r="H1882" i="157"/>
  <c r="E768" i="37" s="1"/>
  <c r="F1882" i="157"/>
  <c r="AF768" i="37"/>
  <c r="H1880" i="157"/>
  <c r="E766" i="37" s="1"/>
  <c r="F1880" i="157"/>
  <c r="AF767" i="37"/>
  <c r="H1879" i="157"/>
  <c r="E765" i="37" s="1"/>
  <c r="F1879" i="157"/>
  <c r="AF763" i="37"/>
  <c r="H1877" i="157"/>
  <c r="E763" i="37" s="1"/>
  <c r="F1877" i="157"/>
  <c r="AF762" i="37"/>
  <c r="I1876" i="157"/>
  <c r="F762" i="37" s="1"/>
  <c r="H1876" i="157"/>
  <c r="E762" i="37" s="1"/>
  <c r="G1876" i="157"/>
  <c r="D762" i="37" s="1"/>
  <c r="F1876" i="157"/>
  <c r="AH1874" i="157"/>
  <c r="AG760" i="37" s="1"/>
  <c r="AF1874" i="157"/>
  <c r="AE1874" i="157"/>
  <c r="AB760" i="37" s="1"/>
  <c r="AD1874" i="157"/>
  <c r="AA760" i="37" s="1"/>
  <c r="AB1874" i="157"/>
  <c r="Y760" i="37" s="1"/>
  <c r="AA1874" i="157"/>
  <c r="X760" i="37" s="1"/>
  <c r="R1874" i="157"/>
  <c r="AH1873" i="157"/>
  <c r="AG759" i="37" s="1"/>
  <c r="AF1873" i="157"/>
  <c r="AE1873" i="157"/>
  <c r="AB759" i="37" s="1"/>
  <c r="AD1873" i="157"/>
  <c r="AA759" i="37" s="1"/>
  <c r="AB1873" i="157"/>
  <c r="Y759" i="37" s="1"/>
  <c r="AA1873" i="157"/>
  <c r="X759" i="37" s="1"/>
  <c r="R1873" i="157"/>
  <c r="F1873" i="157"/>
  <c r="AH1871" i="157"/>
  <c r="AG757" i="37" s="1"/>
  <c r="AF1871" i="157"/>
  <c r="AE1871" i="157"/>
  <c r="AB757" i="37" s="1"/>
  <c r="AD1871" i="157"/>
  <c r="AA757" i="37" s="1"/>
  <c r="AB1871" i="157"/>
  <c r="Y757" i="37" s="1"/>
  <c r="AA1871" i="157"/>
  <c r="X757" i="37" s="1"/>
  <c r="R1871" i="157"/>
  <c r="AH1869" i="157"/>
  <c r="AF1869" i="157"/>
  <c r="AE1869" i="157"/>
  <c r="AB1869" i="157"/>
  <c r="AA1869" i="157"/>
  <c r="R1869" i="157"/>
  <c r="G1865" i="157"/>
  <c r="G1863" i="157"/>
  <c r="H1862" i="157"/>
  <c r="F1862" i="157"/>
  <c r="Z1860" i="157"/>
  <c r="Y1869" i="157"/>
  <c r="AH1856" i="157"/>
  <c r="AF1856" i="157"/>
  <c r="AE1856" i="157"/>
  <c r="AE1857" i="157" s="1"/>
  <c r="AB1856" i="157"/>
  <c r="AB1857" i="157" s="1"/>
  <c r="AA1856" i="157"/>
  <c r="AA1857" i="157" s="1"/>
  <c r="R1856" i="157"/>
  <c r="Y1856" i="157" s="1"/>
  <c r="Y1857" i="157" s="1"/>
  <c r="G1852" i="157"/>
  <c r="G1850" i="157"/>
  <c r="H1849" i="157"/>
  <c r="H1848" i="157" s="1"/>
  <c r="F1849" i="157"/>
  <c r="Z1847" i="157"/>
  <c r="Z1856" i="157" s="1"/>
  <c r="Z1843" i="157"/>
  <c r="I1843" i="157"/>
  <c r="I1842" i="157"/>
  <c r="H1926" i="157"/>
  <c r="G1841" i="157"/>
  <c r="F1925" i="157"/>
  <c r="Z1839" i="157"/>
  <c r="Y1924" i="157"/>
  <c r="V810" i="37" s="1"/>
  <c r="AF812" i="37"/>
  <c r="N1923" i="157"/>
  <c r="H1923" i="157"/>
  <c r="L1836" i="157"/>
  <c r="K1836" i="157"/>
  <c r="AH1833" i="157"/>
  <c r="AF1833" i="157"/>
  <c r="AE1833" i="157"/>
  <c r="AE1844" i="157" s="1"/>
  <c r="AD1833" i="157"/>
  <c r="AD1921" i="157" s="1"/>
  <c r="AA807" i="37" s="1"/>
  <c r="R1833" i="157"/>
  <c r="AF809" i="37"/>
  <c r="Z1832" i="157"/>
  <c r="Z1920" i="157" s="1"/>
  <c r="W806" i="37" s="1"/>
  <c r="Y1920" i="157"/>
  <c r="V806" i="37" s="1"/>
  <c r="H1832" i="157"/>
  <c r="F1832" i="157"/>
  <c r="AF805" i="37"/>
  <c r="AB1819" i="157"/>
  <c r="AA1819" i="157"/>
  <c r="AA1916" i="157" s="1"/>
  <c r="X802" i="37" s="1"/>
  <c r="Y1916" i="157"/>
  <c r="V802" i="37" s="1"/>
  <c r="H1819" i="157"/>
  <c r="F1819" i="157"/>
  <c r="G1817" i="157"/>
  <c r="G1816" i="157"/>
  <c r="Z1815" i="157"/>
  <c r="Y1815" i="157"/>
  <c r="Y1911" i="157" s="1"/>
  <c r="V797" i="37" s="1"/>
  <c r="G1810" i="157"/>
  <c r="Z1809" i="157"/>
  <c r="Y1906" i="157"/>
  <c r="V792" i="37" s="1"/>
  <c r="H1809" i="157"/>
  <c r="F1809" i="157"/>
  <c r="G1808" i="157"/>
  <c r="AB1800" i="157"/>
  <c r="AB1897" i="157" s="1"/>
  <c r="Y783" i="37" s="1"/>
  <c r="AA1800" i="157"/>
  <c r="AA1897" i="157" s="1"/>
  <c r="X783" i="37" s="1"/>
  <c r="G1800" i="157"/>
  <c r="G1799" i="157"/>
  <c r="G1798" i="157"/>
  <c r="G1797" i="157"/>
  <c r="G1795" i="157"/>
  <c r="AF780" i="37"/>
  <c r="H1794" i="157"/>
  <c r="H1891" i="157" s="1"/>
  <c r="E777" i="37" s="1"/>
  <c r="F1794" i="157"/>
  <c r="G1793" i="157"/>
  <c r="G1790" i="157"/>
  <c r="AF775" i="37"/>
  <c r="H1789" i="157"/>
  <c r="H1886" i="157" s="1"/>
  <c r="E772" i="37" s="1"/>
  <c r="F1789" i="157"/>
  <c r="Z1788" i="157"/>
  <c r="Z1885" i="157" s="1"/>
  <c r="W771" i="37" s="1"/>
  <c r="Y1788" i="157"/>
  <c r="Y1885" i="157" s="1"/>
  <c r="V771" i="37" s="1"/>
  <c r="G1787" i="157"/>
  <c r="AF770" i="37"/>
  <c r="I1785" i="157"/>
  <c r="I1882" i="157" s="1"/>
  <c r="F768" i="37" s="1"/>
  <c r="G1880" i="157"/>
  <c r="D766" i="37" s="1"/>
  <c r="G1879" i="157"/>
  <c r="D765" i="37" s="1"/>
  <c r="AF764" i="37"/>
  <c r="G1780" i="157"/>
  <c r="Z1777" i="157"/>
  <c r="Z1874" i="157" s="1"/>
  <c r="W760" i="37" s="1"/>
  <c r="Y1874" i="157"/>
  <c r="V760" i="37" s="1"/>
  <c r="Z1776" i="157"/>
  <c r="Z1873" i="157" s="1"/>
  <c r="W759" i="37" s="1"/>
  <c r="AF757" i="37"/>
  <c r="Z1774" i="157"/>
  <c r="Z1871" i="157" s="1"/>
  <c r="W757" i="37" s="1"/>
  <c r="N1774" i="157"/>
  <c r="N1871" i="157" s="1"/>
  <c r="H1774" i="157"/>
  <c r="H1871" i="157" s="1"/>
  <c r="F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I1768" i="157"/>
  <c r="L1767" i="157"/>
  <c r="K1767" i="157"/>
  <c r="I1767" i="157"/>
  <c r="L1766" i="157"/>
  <c r="K1766" i="157"/>
  <c r="I1766" i="157"/>
  <c r="L1765" i="157"/>
  <c r="K1765" i="157"/>
  <c r="G1765" i="157"/>
  <c r="G1774" i="157" s="1"/>
  <c r="L1764" i="157"/>
  <c r="M1764" i="157" s="1"/>
  <c r="K1764" i="157"/>
  <c r="AH1760" i="157"/>
  <c r="AF1760" i="157"/>
  <c r="AE1760" i="157"/>
  <c r="AB754" i="37" s="1"/>
  <c r="AB1760" i="157"/>
  <c r="Y754" i="37" s="1"/>
  <c r="AA1760" i="157"/>
  <c r="X754" i="37" s="1"/>
  <c r="R1760" i="157"/>
  <c r="H1760" i="157"/>
  <c r="E754" i="37" s="1"/>
  <c r="H1759" i="157"/>
  <c r="E753" i="37" s="1"/>
  <c r="F1759" i="157"/>
  <c r="F1758" i="157"/>
  <c r="AH1756" i="157"/>
  <c r="AF1756" i="157"/>
  <c r="AE1756" i="157"/>
  <c r="AB750" i="37" s="1"/>
  <c r="AB1756" i="157"/>
  <c r="Y750" i="37" s="1"/>
  <c r="AA1756" i="157"/>
  <c r="X750" i="37" s="1"/>
  <c r="R1756" i="157"/>
  <c r="AH1750" i="157"/>
  <c r="AG749" i="37" s="1"/>
  <c r="AF1750" i="157"/>
  <c r="AE1750" i="157"/>
  <c r="AB744" i="37" s="1"/>
  <c r="AB1750" i="157"/>
  <c r="Y744" i="37" s="1"/>
  <c r="AA1750" i="157"/>
  <c r="X744" i="37" s="1"/>
  <c r="R1750" i="157"/>
  <c r="AH1746" i="157"/>
  <c r="AG745" i="37" s="1"/>
  <c r="AF1746" i="157"/>
  <c r="AE1746" i="157"/>
  <c r="AB740" i="37" s="1"/>
  <c r="AB1746" i="157"/>
  <c r="Y740" i="37" s="1"/>
  <c r="AA1746" i="157"/>
  <c r="X740" i="37" s="1"/>
  <c r="R1746" i="157"/>
  <c r="AF744" i="37"/>
  <c r="I1745" i="157"/>
  <c r="F739" i="37" s="1"/>
  <c r="H1745" i="157"/>
  <c r="E739" i="37" s="1"/>
  <c r="G1745" i="157"/>
  <c r="D739" i="37" s="1"/>
  <c r="F1745" i="157"/>
  <c r="AF743" i="37"/>
  <c r="I1744" i="157"/>
  <c r="F738" i="37" s="1"/>
  <c r="H1744" i="157"/>
  <c r="E738" i="37" s="1"/>
  <c r="G1744" i="157"/>
  <c r="D738" i="37" s="1"/>
  <c r="F1744" i="157"/>
  <c r="AF742" i="37"/>
  <c r="H1743" i="157"/>
  <c r="E737" i="37" s="1"/>
  <c r="F1743" i="157"/>
  <c r="AF741" i="37"/>
  <c r="I1742" i="157"/>
  <c r="F736" i="37" s="1"/>
  <c r="H1742" i="157"/>
  <c r="E736" i="37" s="1"/>
  <c r="G1742" i="157"/>
  <c r="D736" i="37" s="1"/>
  <c r="F1742" i="157"/>
  <c r="AF740" i="37"/>
  <c r="I1741" i="157"/>
  <c r="F735" i="37" s="1"/>
  <c r="H1741" i="157"/>
  <c r="E735" i="37" s="1"/>
  <c r="G1741" i="157"/>
  <c r="D735" i="37" s="1"/>
  <c r="F1741" i="157"/>
  <c r="AF739" i="37"/>
  <c r="I1740" i="157"/>
  <c r="F734" i="37" s="1"/>
  <c r="H1740" i="157"/>
  <c r="E734" i="37" s="1"/>
  <c r="G1740" i="157"/>
  <c r="D734" i="37" s="1"/>
  <c r="F1740" i="157"/>
  <c r="AF738" i="37"/>
  <c r="I1739" i="157"/>
  <c r="F733" i="37" s="1"/>
  <c r="H1739" i="157"/>
  <c r="E733" i="37" s="1"/>
  <c r="G1739" i="157"/>
  <c r="D733" i="37" s="1"/>
  <c r="F1739" i="157"/>
  <c r="I1738" i="157"/>
  <c r="F732" i="37" s="1"/>
  <c r="H1738" i="157"/>
  <c r="E732" i="37" s="1"/>
  <c r="G1738" i="157"/>
  <c r="D732" i="37" s="1"/>
  <c r="F1738" i="157"/>
  <c r="H1737" i="157"/>
  <c r="E731" i="37" s="1"/>
  <c r="F1737" i="157"/>
  <c r="AF1736" i="157"/>
  <c r="AE1736" i="157"/>
  <c r="AB730" i="37" s="1"/>
  <c r="AA730" i="37"/>
  <c r="AB1736" i="157"/>
  <c r="Y730" i="37" s="1"/>
  <c r="AA1736" i="157"/>
  <c r="X730" i="37" s="1"/>
  <c r="R1736" i="157"/>
  <c r="H1735" i="157"/>
  <c r="E729" i="37" s="1"/>
  <c r="F1735" i="157"/>
  <c r="AF733" i="37"/>
  <c r="I1734" i="157"/>
  <c r="F728" i="37" s="1"/>
  <c r="H1734" i="157"/>
  <c r="E728" i="37" s="1"/>
  <c r="G1734" i="157"/>
  <c r="D728" i="37" s="1"/>
  <c r="F1734" i="157"/>
  <c r="AF732" i="37"/>
  <c r="I1733" i="157"/>
  <c r="F727" i="37" s="1"/>
  <c r="H1733" i="157"/>
  <c r="E727" i="37" s="1"/>
  <c r="G1733" i="157"/>
  <c r="D727" i="37" s="1"/>
  <c r="F1733" i="157"/>
  <c r="AF731" i="37"/>
  <c r="I1732" i="157"/>
  <c r="F726" i="37" s="1"/>
  <c r="H1732" i="157"/>
  <c r="E726" i="37" s="1"/>
  <c r="F1732" i="157"/>
  <c r="AF730" i="37"/>
  <c r="I1731" i="157"/>
  <c r="F725" i="37" s="1"/>
  <c r="H1731" i="157"/>
  <c r="E725" i="37" s="1"/>
  <c r="G1731" i="157"/>
  <c r="D725" i="37" s="1"/>
  <c r="F1731" i="157"/>
  <c r="AF729" i="37"/>
  <c r="I1730" i="157"/>
  <c r="F724" i="37" s="1"/>
  <c r="H1730" i="157"/>
  <c r="E724" i="37" s="1"/>
  <c r="G1730" i="157"/>
  <c r="D724" i="37" s="1"/>
  <c r="F1730" i="157"/>
  <c r="AF727" i="37"/>
  <c r="I1728" i="157"/>
  <c r="F722" i="37" s="1"/>
  <c r="H1728" i="157"/>
  <c r="E722" i="37" s="1"/>
  <c r="G1728" i="157"/>
  <c r="D722" i="37" s="1"/>
  <c r="F1728" i="157"/>
  <c r="AF726" i="37"/>
  <c r="AF1726" i="157"/>
  <c r="AE1726" i="157"/>
  <c r="AB720" i="37" s="1"/>
  <c r="AA720" i="37"/>
  <c r="AB1726" i="157"/>
  <c r="Y720" i="37" s="1"/>
  <c r="AA1726" i="157"/>
  <c r="X720" i="37" s="1"/>
  <c r="R1726" i="157"/>
  <c r="AF724" i="37"/>
  <c r="H1725" i="157"/>
  <c r="E719" i="37" s="1"/>
  <c r="F1725" i="157"/>
  <c r="AF723" i="37"/>
  <c r="H1724" i="157"/>
  <c r="E718" i="37" s="1"/>
  <c r="F1724" i="157"/>
  <c r="AF722" i="37"/>
  <c r="H1723" i="157"/>
  <c r="E717" i="37" s="1"/>
  <c r="F1723" i="157"/>
  <c r="AF721" i="37"/>
  <c r="H1722" i="157"/>
  <c r="E716" i="37" s="1"/>
  <c r="G1722" i="157"/>
  <c r="D716" i="37" s="1"/>
  <c r="F1722" i="157"/>
  <c r="AF718" i="37"/>
  <c r="H1721" i="157"/>
  <c r="E715" i="37" s="1"/>
  <c r="F1721" i="157"/>
  <c r="AF716" i="37"/>
  <c r="H1719" i="157"/>
  <c r="E713" i="37" s="1"/>
  <c r="F1719" i="157"/>
  <c r="AF715" i="37"/>
  <c r="H1718" i="157"/>
  <c r="E712" i="37" s="1"/>
  <c r="F1718" i="157"/>
  <c r="AF714" i="37"/>
  <c r="I1717" i="157"/>
  <c r="F711" i="37" s="1"/>
  <c r="H1717" i="157"/>
  <c r="E711" i="37" s="1"/>
  <c r="G1717" i="157"/>
  <c r="D711" i="37" s="1"/>
  <c r="F1717" i="157"/>
  <c r="AF713" i="37"/>
  <c r="H1716" i="157"/>
  <c r="E710" i="37" s="1"/>
  <c r="F1716" i="157"/>
  <c r="AH1714" i="157"/>
  <c r="AG711" i="37" s="1"/>
  <c r="AF1714" i="157"/>
  <c r="AC708" i="37" s="1"/>
  <c r="AE1714" i="157"/>
  <c r="AB708" i="37" s="1"/>
  <c r="AB1714" i="157"/>
  <c r="Y708" i="37" s="1"/>
  <c r="AA1714" i="157"/>
  <c r="X708" i="37" s="1"/>
  <c r="R1714" i="157"/>
  <c r="AF708" i="37"/>
  <c r="H1713" i="157"/>
  <c r="E707" i="37" s="1"/>
  <c r="F1713" i="157"/>
  <c r="AF706" i="37"/>
  <c r="H1711" i="157"/>
  <c r="E705" i="37" s="1"/>
  <c r="F1711" i="157"/>
  <c r="AF705" i="37"/>
  <c r="H1709" i="157"/>
  <c r="E703" i="37" s="1"/>
  <c r="F1709" i="157"/>
  <c r="AF704" i="37"/>
  <c r="H1708" i="157"/>
  <c r="E702" i="37" s="1"/>
  <c r="F1708" i="157"/>
  <c r="AF700" i="37"/>
  <c r="H1706" i="157"/>
  <c r="E700" i="37" s="1"/>
  <c r="F1706" i="157"/>
  <c r="AF699" i="37"/>
  <c r="I1705" i="157"/>
  <c r="F699" i="37" s="1"/>
  <c r="H1705" i="157"/>
  <c r="E699" i="37" s="1"/>
  <c r="G1705" i="157"/>
  <c r="D699" i="37" s="1"/>
  <c r="F1705" i="157"/>
  <c r="AH1703" i="157"/>
  <c r="AG697" i="37" s="1"/>
  <c r="AF1703" i="157"/>
  <c r="AE1703" i="157"/>
  <c r="AB697" i="37" s="1"/>
  <c r="AB1703" i="157"/>
  <c r="Y697" i="37" s="1"/>
  <c r="AA1703" i="157"/>
  <c r="X697" i="37" s="1"/>
  <c r="R1703" i="157"/>
  <c r="AH1702" i="157"/>
  <c r="AG696" i="37" s="1"/>
  <c r="AF1702" i="157"/>
  <c r="AE1702" i="157"/>
  <c r="AB696" i="37" s="1"/>
  <c r="AB1702" i="157"/>
  <c r="Y696" i="37" s="1"/>
  <c r="AA1702" i="157"/>
  <c r="X696" i="37" s="1"/>
  <c r="R1702" i="157"/>
  <c r="AH1700" i="157"/>
  <c r="AG694" i="37" s="1"/>
  <c r="AF694" i="37"/>
  <c r="AF1700" i="157"/>
  <c r="AB1700" i="157"/>
  <c r="Y694" i="37" s="1"/>
  <c r="AA1700" i="157"/>
  <c r="X694" i="37" s="1"/>
  <c r="R1700" i="157"/>
  <c r="Z1697" i="157"/>
  <c r="G1696" i="157"/>
  <c r="G1695" i="157"/>
  <c r="F1757" i="157"/>
  <c r="Z1693" i="157"/>
  <c r="Y1756" i="157"/>
  <c r="V750" i="37" s="1"/>
  <c r="AF754" i="37"/>
  <c r="N1692" i="157"/>
  <c r="N1755" i="157" s="1"/>
  <c r="K749" i="37" s="1"/>
  <c r="H1692" i="157"/>
  <c r="H1755" i="157" s="1"/>
  <c r="E749" i="37" s="1"/>
  <c r="F1692" i="157"/>
  <c r="L1691" i="157"/>
  <c r="M1691" i="157" s="1"/>
  <c r="K1691" i="157"/>
  <c r="G1691" i="157"/>
  <c r="AF753" i="37"/>
  <c r="N1689" i="157"/>
  <c r="H1689" i="157"/>
  <c r="H1754" i="157" s="1"/>
  <c r="E748" i="37" s="1"/>
  <c r="F1689" i="157"/>
  <c r="L1688" i="157"/>
  <c r="P1688" i="157" s="1"/>
  <c r="Q1688" i="157" s="1"/>
  <c r="K1688" i="157"/>
  <c r="G1688" i="157"/>
  <c r="L1687" i="157"/>
  <c r="P1687" i="157" s="1"/>
  <c r="Q1687" i="157" s="1"/>
  <c r="K1687" i="157"/>
  <c r="G1687" i="157"/>
  <c r="L1686" i="157"/>
  <c r="P1686" i="157" s="1"/>
  <c r="Q1686" i="157" s="1"/>
  <c r="K1686" i="157"/>
  <c r="G1686" i="157"/>
  <c r="L1685" i="157"/>
  <c r="K1685" i="157"/>
  <c r="G1685" i="157"/>
  <c r="AH1683" i="157"/>
  <c r="AF1683" i="157"/>
  <c r="AE1683" i="157"/>
  <c r="AD1683" i="157"/>
  <c r="AB1683" i="157"/>
  <c r="AB1698" i="157" s="1"/>
  <c r="AB1699" i="157" s="1"/>
  <c r="Y693" i="37" s="1"/>
  <c r="AA1683" i="157"/>
  <c r="AA1751" i="157" s="1"/>
  <c r="X745" i="37" s="1"/>
  <c r="R1683" i="157"/>
  <c r="AF749" i="37"/>
  <c r="Z1682" i="157"/>
  <c r="Z1750" i="157" s="1"/>
  <c r="W744" i="37" s="1"/>
  <c r="Y1750" i="157"/>
  <c r="V744" i="37" s="1"/>
  <c r="H1682" i="157"/>
  <c r="F1682" i="157"/>
  <c r="G1678" i="157"/>
  <c r="G1677" i="157"/>
  <c r="G1676" i="157"/>
  <c r="G1675" i="157"/>
  <c r="G1674" i="157"/>
  <c r="Z1673" i="157"/>
  <c r="Y1673" i="157"/>
  <c r="G1673" i="157"/>
  <c r="AF745" i="37"/>
  <c r="Z1672" i="157"/>
  <c r="Z1746" i="157" s="1"/>
  <c r="W740" i="37" s="1"/>
  <c r="Y1746" i="157"/>
  <c r="V740" i="37" s="1"/>
  <c r="H1672" i="157"/>
  <c r="H1746" i="157" s="1"/>
  <c r="E740" i="37" s="1"/>
  <c r="F1672" i="157"/>
  <c r="G1669" i="157"/>
  <c r="G1663" i="157"/>
  <c r="Z1662" i="157"/>
  <c r="Y1736" i="157"/>
  <c r="V730" i="37" s="1"/>
  <c r="H1662" i="157"/>
  <c r="F1662" i="157"/>
  <c r="G1661" i="157"/>
  <c r="G1658" i="157"/>
  <c r="AF728" i="37"/>
  <c r="H1729" i="157"/>
  <c r="E723" i="37" s="1"/>
  <c r="F1729" i="157"/>
  <c r="Z1652" i="157"/>
  <c r="Y1726" i="157"/>
  <c r="V720" i="37" s="1"/>
  <c r="G1652" i="157"/>
  <c r="G1651" i="157"/>
  <c r="Z1650" i="157"/>
  <c r="Y1650" i="157"/>
  <c r="G1650" i="157"/>
  <c r="G1649" i="157"/>
  <c r="G1647" i="157"/>
  <c r="AF717" i="37"/>
  <c r="H1646" i="157"/>
  <c r="F1646" i="157"/>
  <c r="G1645" i="157"/>
  <c r="G1644" i="157"/>
  <c r="G1642" i="157"/>
  <c r="AF712" i="37"/>
  <c r="H1641" i="157"/>
  <c r="H1715" i="157" s="1"/>
  <c r="E709" i="37" s="1"/>
  <c r="F1641" i="157"/>
  <c r="Z1640" i="157"/>
  <c r="Y1640" i="157"/>
  <c r="Y1714" i="157" s="1"/>
  <c r="V708" i="37" s="1"/>
  <c r="G1639" i="157"/>
  <c r="AF707" i="37"/>
  <c r="G1637" i="157"/>
  <c r="I1635" i="157"/>
  <c r="I1709" i="157" s="1"/>
  <c r="F703" i="37" s="1"/>
  <c r="G1708" i="157"/>
  <c r="D702" i="37" s="1"/>
  <c r="AF701" i="37"/>
  <c r="G1632" i="157"/>
  <c r="Z1629" i="157"/>
  <c r="Y1703" i="157"/>
  <c r="V697" i="37" s="1"/>
  <c r="Z1628" i="157"/>
  <c r="Z1702" i="157" s="1"/>
  <c r="W696" i="37" s="1"/>
  <c r="Y1702" i="157"/>
  <c r="V696" i="37" s="1"/>
  <c r="N1626" i="157"/>
  <c r="N1700" i="157" s="1"/>
  <c r="H1626" i="157"/>
  <c r="H1700" i="157" s="1"/>
  <c r="F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K1619" i="157"/>
  <c r="I1619" i="157"/>
  <c r="L1618" i="157"/>
  <c r="K1618" i="157"/>
  <c r="I1618" i="157"/>
  <c r="L1617" i="157"/>
  <c r="K1617" i="157"/>
  <c r="I1617" i="157"/>
  <c r="L1616" i="157"/>
  <c r="M1616" i="157" s="1"/>
  <c r="K1616" i="157"/>
  <c r="G1616" i="157"/>
  <c r="AH1612" i="157"/>
  <c r="AF1612" i="157"/>
  <c r="AE1612" i="157"/>
  <c r="AB571" i="37" s="1"/>
  <c r="AB1612" i="157"/>
  <c r="Y571" i="37" s="1"/>
  <c r="AA1612" i="157"/>
  <c r="X571" i="37" s="1"/>
  <c r="R1612" i="157"/>
  <c r="H1612" i="157"/>
  <c r="E571" i="37" s="1"/>
  <c r="H1611" i="157"/>
  <c r="E570" i="37" s="1"/>
  <c r="F1611" i="157"/>
  <c r="F1610" i="157"/>
  <c r="AH1608" i="157"/>
  <c r="AG570" i="37" s="1"/>
  <c r="AF1608" i="157"/>
  <c r="AE1608" i="157"/>
  <c r="AB567" i="37" s="1"/>
  <c r="AB1608" i="157"/>
  <c r="Y567" i="37" s="1"/>
  <c r="AA1608" i="157"/>
  <c r="X567" i="37" s="1"/>
  <c r="R1608" i="157"/>
  <c r="AH1607" i="157"/>
  <c r="AG569" i="37" s="1"/>
  <c r="AF1607" i="157"/>
  <c r="AC566" i="37" s="1"/>
  <c r="AE1607" i="157"/>
  <c r="AB566" i="37" s="1"/>
  <c r="AC1607" i="157"/>
  <c r="Z566" i="37" s="1"/>
  <c r="Z1607" i="157"/>
  <c r="W566" i="37" s="1"/>
  <c r="Y1607" i="157"/>
  <c r="V566" i="37" s="1"/>
  <c r="R1607" i="157"/>
  <c r="AH1606" i="157"/>
  <c r="AG568" i="37" s="1"/>
  <c r="AF1606" i="157"/>
  <c r="AC565" i="37" s="1"/>
  <c r="AE1606" i="157"/>
  <c r="AB565" i="37" s="1"/>
  <c r="AC1606" i="157"/>
  <c r="Z565" i="37" s="1"/>
  <c r="Z1606" i="157"/>
  <c r="W565" i="37" s="1"/>
  <c r="Y1606" i="157"/>
  <c r="V565" i="37" s="1"/>
  <c r="R1606" i="157"/>
  <c r="AH1603" i="157"/>
  <c r="AG565" i="37" s="1"/>
  <c r="AF1603" i="157"/>
  <c r="AE1603" i="157"/>
  <c r="AB562" i="37" s="1"/>
  <c r="AB1603" i="157"/>
  <c r="Y562" i="37" s="1"/>
  <c r="AA1603" i="157"/>
  <c r="X562" i="37" s="1"/>
  <c r="R1603" i="157"/>
  <c r="AF1599" i="157"/>
  <c r="AE1599" i="157"/>
  <c r="AB558" i="37" s="1"/>
  <c r="AA558" i="37"/>
  <c r="AB1599" i="157"/>
  <c r="Y558" i="37" s="1"/>
  <c r="AA1599" i="157"/>
  <c r="X558" i="37" s="1"/>
  <c r="R1599" i="157"/>
  <c r="I1599" i="157"/>
  <c r="F558" i="37" s="1"/>
  <c r="AF560" i="37"/>
  <c r="I1598" i="157"/>
  <c r="F557" i="37" s="1"/>
  <c r="H1598" i="157"/>
  <c r="E557" i="37" s="1"/>
  <c r="G1598" i="157"/>
  <c r="D557" i="37" s="1"/>
  <c r="F1598" i="157"/>
  <c r="AF559" i="37"/>
  <c r="I1597" i="157"/>
  <c r="F556" i="37" s="1"/>
  <c r="H1597" i="157"/>
  <c r="E556" i="37" s="1"/>
  <c r="G1597" i="157"/>
  <c r="D556" i="37" s="1"/>
  <c r="F1597" i="157"/>
  <c r="AF558" i="37"/>
  <c r="H1596" i="157"/>
  <c r="E555" i="37" s="1"/>
  <c r="F1596" i="157"/>
  <c r="AF557" i="37"/>
  <c r="I1595" i="157"/>
  <c r="F554" i="37" s="1"/>
  <c r="H1595" i="157"/>
  <c r="E554" i="37" s="1"/>
  <c r="G1595" i="157"/>
  <c r="D554" i="37" s="1"/>
  <c r="F1595" i="157"/>
  <c r="AF556" i="37"/>
  <c r="I1594" i="157"/>
  <c r="F553" i="37" s="1"/>
  <c r="H1594" i="157"/>
  <c r="E553" i="37" s="1"/>
  <c r="G1594" i="157"/>
  <c r="D553" i="37" s="1"/>
  <c r="F1594" i="157"/>
  <c r="AH1593" i="157"/>
  <c r="AG555" i="37" s="1"/>
  <c r="AF555" i="37"/>
  <c r="AF1593" i="157"/>
  <c r="AC552" i="37" s="1"/>
  <c r="AE1593" i="157"/>
  <c r="AB552" i="37" s="1"/>
  <c r="AB1593" i="157"/>
  <c r="Y552" i="37" s="1"/>
  <c r="AA1593" i="157"/>
  <c r="X552" i="37" s="1"/>
  <c r="R1593" i="157"/>
  <c r="I1593" i="157"/>
  <c r="F552" i="37" s="1"/>
  <c r="H1593" i="157"/>
  <c r="E552" i="37" s="1"/>
  <c r="G1593" i="157"/>
  <c r="D552" i="37" s="1"/>
  <c r="F1593" i="157"/>
  <c r="AF554" i="37"/>
  <c r="I1592" i="157"/>
  <c r="F551" i="37" s="1"/>
  <c r="H1592" i="157"/>
  <c r="E551" i="37" s="1"/>
  <c r="G1592" i="157"/>
  <c r="D551" i="37" s="1"/>
  <c r="F1592" i="157"/>
  <c r="I1591" i="157"/>
  <c r="F550" i="37" s="1"/>
  <c r="H1591" i="157"/>
  <c r="E550" i="37" s="1"/>
  <c r="G1591" i="157"/>
  <c r="D550" i="37" s="1"/>
  <c r="F1591" i="157"/>
  <c r="H1590" i="157"/>
  <c r="E549" i="37" s="1"/>
  <c r="F1590" i="157"/>
  <c r="AF1589" i="157"/>
  <c r="AA548" i="37"/>
  <c r="AB1589" i="157"/>
  <c r="Y548" i="37" s="1"/>
  <c r="AA1589" i="157"/>
  <c r="X548" i="37" s="1"/>
  <c r="R1589" i="157"/>
  <c r="H1588" i="157"/>
  <c r="E547" i="37" s="1"/>
  <c r="F1588" i="157"/>
  <c r="AF549" i="37"/>
  <c r="I1587" i="157"/>
  <c r="F546" i="37" s="1"/>
  <c r="H1587" i="157"/>
  <c r="E546" i="37" s="1"/>
  <c r="G1587" i="157"/>
  <c r="D546" i="37" s="1"/>
  <c r="F1587" i="157"/>
  <c r="AF548" i="37"/>
  <c r="I1586" i="157"/>
  <c r="F545" i="37" s="1"/>
  <c r="H1586" i="157"/>
  <c r="E545" i="37" s="1"/>
  <c r="G1586" i="157"/>
  <c r="D545" i="37" s="1"/>
  <c r="F1586" i="157"/>
  <c r="AF547" i="37"/>
  <c r="I1585" i="157"/>
  <c r="F544" i="37" s="1"/>
  <c r="H1585" i="157"/>
  <c r="E544" i="37" s="1"/>
  <c r="G1585" i="157"/>
  <c r="D544" i="37" s="1"/>
  <c r="F1585" i="157"/>
  <c r="AF546" i="37"/>
  <c r="I1584" i="157"/>
  <c r="F543" i="37" s="1"/>
  <c r="H1584" i="157"/>
  <c r="E543" i="37" s="1"/>
  <c r="G1584" i="157"/>
  <c r="D543" i="37" s="1"/>
  <c r="F1584" i="157"/>
  <c r="AF545" i="37"/>
  <c r="I1583" i="157"/>
  <c r="F542" i="37" s="1"/>
  <c r="H1583" i="157"/>
  <c r="E542" i="37" s="1"/>
  <c r="G1583" i="157"/>
  <c r="D542" i="37" s="1"/>
  <c r="F1583" i="157"/>
  <c r="AF544" i="37"/>
  <c r="I1582" i="157"/>
  <c r="F541" i="37" s="1"/>
  <c r="H1582" i="157"/>
  <c r="E541" i="37" s="1"/>
  <c r="G1582" i="157"/>
  <c r="D541" i="37" s="1"/>
  <c r="F1582" i="157"/>
  <c r="AF543" i="37"/>
  <c r="AF1580" i="157"/>
  <c r="AE1580" i="157"/>
  <c r="AB539" i="37" s="1"/>
  <c r="AA539" i="37"/>
  <c r="AB1580" i="157"/>
  <c r="Y539" i="37" s="1"/>
  <c r="AA1580" i="157"/>
  <c r="X539" i="37" s="1"/>
  <c r="R1580" i="157"/>
  <c r="AF541" i="37"/>
  <c r="H1579" i="157"/>
  <c r="E538" i="37" s="1"/>
  <c r="F1579" i="157"/>
  <c r="AF540" i="37"/>
  <c r="H1578" i="157"/>
  <c r="E537" i="37" s="1"/>
  <c r="F1578" i="157"/>
  <c r="AF539" i="37"/>
  <c r="H1577" i="157"/>
  <c r="E536" i="37" s="1"/>
  <c r="F1577" i="157"/>
  <c r="AF538" i="37"/>
  <c r="H1576" i="157"/>
  <c r="E535" i="37" s="1"/>
  <c r="G1576" i="157"/>
  <c r="D535" i="37" s="1"/>
  <c r="F1576" i="157"/>
  <c r="AF537" i="37"/>
  <c r="H1575" i="157"/>
  <c r="E534" i="37" s="1"/>
  <c r="F1575" i="157"/>
  <c r="AF535" i="37"/>
  <c r="H1573" i="157"/>
  <c r="E532" i="37" s="1"/>
  <c r="F1573" i="157"/>
  <c r="AF534" i="37"/>
  <c r="H1572" i="157"/>
  <c r="E531" i="37" s="1"/>
  <c r="F1572" i="157"/>
  <c r="AF533" i="37"/>
  <c r="I1571" i="157"/>
  <c r="F530" i="37" s="1"/>
  <c r="H1571" i="157"/>
  <c r="E530" i="37" s="1"/>
  <c r="G1571" i="157"/>
  <c r="D530" i="37" s="1"/>
  <c r="F1571" i="157"/>
  <c r="AF532" i="37"/>
  <c r="H1570" i="157"/>
  <c r="E529" i="37" s="1"/>
  <c r="F1570" i="157"/>
  <c r="AH1568" i="157"/>
  <c r="AG530" i="37" s="1"/>
  <c r="AF1568" i="157"/>
  <c r="AC527" i="37" s="1"/>
  <c r="AE1568" i="157"/>
  <c r="AB527" i="37" s="1"/>
  <c r="AB1568" i="157"/>
  <c r="Y527" i="37" s="1"/>
  <c r="AA1568" i="157"/>
  <c r="X527" i="37" s="1"/>
  <c r="R1568" i="157"/>
  <c r="AF527" i="37"/>
  <c r="H1567" i="157"/>
  <c r="E526" i="37" s="1"/>
  <c r="F1567" i="157"/>
  <c r="AF525" i="37"/>
  <c r="H1565" i="157"/>
  <c r="E524" i="37" s="1"/>
  <c r="F1565" i="157"/>
  <c r="AF524" i="37"/>
  <c r="H1563" i="157"/>
  <c r="E522" i="37" s="1"/>
  <c r="F1563" i="157"/>
  <c r="AF523" i="37"/>
  <c r="H1562" i="157"/>
  <c r="E521" i="37" s="1"/>
  <c r="F1562" i="157"/>
  <c r="AF519" i="37"/>
  <c r="H1560" i="157"/>
  <c r="E519" i="37" s="1"/>
  <c r="F1560" i="157"/>
  <c r="AF518" i="37"/>
  <c r="I1559" i="157"/>
  <c r="F518" i="37" s="1"/>
  <c r="H1559" i="157"/>
  <c r="E518" i="37" s="1"/>
  <c r="G1559" i="157"/>
  <c r="D518" i="37" s="1"/>
  <c r="F1559" i="157"/>
  <c r="AH1557" i="157"/>
  <c r="AG516" i="37" s="1"/>
  <c r="AF1557" i="157"/>
  <c r="AE1557" i="157"/>
  <c r="AB516" i="37" s="1"/>
  <c r="AB1557" i="157"/>
  <c r="Y516" i="37" s="1"/>
  <c r="AA1557" i="157"/>
  <c r="X516" i="37" s="1"/>
  <c r="R1557" i="157"/>
  <c r="AH1556" i="157"/>
  <c r="AG515" i="37" s="1"/>
  <c r="AF1556" i="157"/>
  <c r="AE1556" i="157"/>
  <c r="AB515" i="37" s="1"/>
  <c r="AB1556" i="157"/>
  <c r="Y515" i="37" s="1"/>
  <c r="AA1556" i="157"/>
  <c r="X515" i="37" s="1"/>
  <c r="R1556" i="157"/>
  <c r="AH1554" i="157"/>
  <c r="AG513" i="37" s="1"/>
  <c r="AF1554" i="157"/>
  <c r="AE1554" i="157"/>
  <c r="AB513" i="37" s="1"/>
  <c r="AB1554" i="157"/>
  <c r="Y513" i="37" s="1"/>
  <c r="AA1554" i="157"/>
  <c r="X513" i="37" s="1"/>
  <c r="R1554" i="157"/>
  <c r="Z1551" i="157"/>
  <c r="G1550" i="157"/>
  <c r="H1610" i="157"/>
  <c r="H1609" i="157"/>
  <c r="F1609" i="157"/>
  <c r="Z1547" i="157"/>
  <c r="Z1608" i="157" s="1"/>
  <c r="W567" i="37" s="1"/>
  <c r="Y1608" i="157"/>
  <c r="V567" i="37" s="1"/>
  <c r="N1546" i="157"/>
  <c r="N1607" i="157" s="1"/>
  <c r="H1607" i="157"/>
  <c r="F1546" i="157"/>
  <c r="L1545" i="157"/>
  <c r="M1545" i="157" s="1"/>
  <c r="O1545" i="157" s="1"/>
  <c r="K1545" i="157"/>
  <c r="L1544" i="157"/>
  <c r="P1544" i="157" s="1"/>
  <c r="Q1544" i="157" s="1"/>
  <c r="K1544" i="157"/>
  <c r="G1544" i="157"/>
  <c r="L1543" i="157"/>
  <c r="P1543" i="157" s="1"/>
  <c r="K1543" i="157"/>
  <c r="G1543" i="157"/>
  <c r="AF568" i="37"/>
  <c r="N1541" i="157"/>
  <c r="N1606" i="157" s="1"/>
  <c r="H1541" i="157"/>
  <c r="F1541" i="157"/>
  <c r="L1540" i="157"/>
  <c r="M1540" i="157" s="1"/>
  <c r="O1540" i="157" s="1"/>
  <c r="K1540" i="157"/>
  <c r="G1540" i="157"/>
  <c r="L1539" i="157"/>
  <c r="M1539" i="157" s="1"/>
  <c r="O1539" i="157" s="1"/>
  <c r="K1539" i="157"/>
  <c r="G1539" i="157"/>
  <c r="L1538" i="157"/>
  <c r="M1538" i="157" s="1"/>
  <c r="K1538" i="157"/>
  <c r="G1538" i="157"/>
  <c r="AH1536" i="157"/>
  <c r="AF1536" i="157"/>
  <c r="AD1536" i="157"/>
  <c r="AB1536" i="157"/>
  <c r="AB1552" i="157" s="1"/>
  <c r="AB1553" i="157" s="1"/>
  <c r="Y512" i="37" s="1"/>
  <c r="AA1536" i="157"/>
  <c r="AA1604" i="157" s="1"/>
  <c r="X563" i="37" s="1"/>
  <c r="R1536" i="157"/>
  <c r="AF565" i="37"/>
  <c r="Z1535" i="157"/>
  <c r="Y1603" i="157"/>
  <c r="V562" i="37" s="1"/>
  <c r="H1535" i="157"/>
  <c r="F1535" i="157"/>
  <c r="Z1529" i="157"/>
  <c r="Z1599" i="157" s="1"/>
  <c r="W558" i="37" s="1"/>
  <c r="Y1599" i="157"/>
  <c r="V558" i="37" s="1"/>
  <c r="H1529" i="157"/>
  <c r="H1599" i="157" s="1"/>
  <c r="E558" i="37" s="1"/>
  <c r="F1529" i="157"/>
  <c r="G1526" i="157"/>
  <c r="G1520" i="157"/>
  <c r="G1519" i="157" s="1"/>
  <c r="Y1589" i="157"/>
  <c r="V548" i="37" s="1"/>
  <c r="H1519" i="157"/>
  <c r="F1519" i="157"/>
  <c r="G1518" i="157"/>
  <c r="Z1516" i="157"/>
  <c r="Z1593" i="157" s="1"/>
  <c r="W552" i="37" s="1"/>
  <c r="Y1516" i="157"/>
  <c r="Y1593" i="157" s="1"/>
  <c r="V552" i="37" s="1"/>
  <c r="Z1510" i="157"/>
  <c r="Y1580" i="157"/>
  <c r="V539" i="37" s="1"/>
  <c r="G1510" i="157"/>
  <c r="G1509" i="157"/>
  <c r="G1508" i="157"/>
  <c r="G1507" i="157"/>
  <c r="G1505" i="157"/>
  <c r="AF536" i="37"/>
  <c r="H1504" i="157"/>
  <c r="H1574" i="157" s="1"/>
  <c r="E533" i="37" s="1"/>
  <c r="F1504" i="157"/>
  <c r="G1503" i="157"/>
  <c r="G1502" i="157"/>
  <c r="G1500" i="157"/>
  <c r="AF531" i="37"/>
  <c r="H1499" i="157"/>
  <c r="H1569" i="157" s="1"/>
  <c r="E528" i="37" s="1"/>
  <c r="F1499" i="157"/>
  <c r="Z1498" i="157"/>
  <c r="Z1568" i="157" s="1"/>
  <c r="W527" i="37" s="1"/>
  <c r="Y1498" i="157"/>
  <c r="Y1568" i="157" s="1"/>
  <c r="V527" i="37" s="1"/>
  <c r="G1497" i="157"/>
  <c r="AF526" i="37"/>
  <c r="G1495" i="157"/>
  <c r="G1563" i="157"/>
  <c r="D522" i="37" s="1"/>
  <c r="G1562" i="157"/>
  <c r="D521" i="37" s="1"/>
  <c r="G1490" i="157"/>
  <c r="Z1487" i="157"/>
  <c r="Z1557" i="157" s="1"/>
  <c r="W516" i="37" s="1"/>
  <c r="Y1557" i="157"/>
  <c r="V516" i="37" s="1"/>
  <c r="Z1486" i="157"/>
  <c r="Y1556" i="157"/>
  <c r="V515" i="37" s="1"/>
  <c r="AF513" i="37"/>
  <c r="Z1484" i="157"/>
  <c r="Z1554" i="157" s="1"/>
  <c r="W513" i="37" s="1"/>
  <c r="Y1554" i="157"/>
  <c r="V513" i="37" s="1"/>
  <c r="N1484" i="157"/>
  <c r="H1484" i="157"/>
  <c r="H1554" i="157" s="1"/>
  <c r="F1484" i="157"/>
  <c r="L1483" i="157"/>
  <c r="P1483" i="157" s="1"/>
  <c r="Q1483" i="157" s="1"/>
  <c r="K1483" i="157"/>
  <c r="G1483" i="157"/>
  <c r="L1482" i="157"/>
  <c r="P1482" i="157" s="1"/>
  <c r="Q1482" i="157" s="1"/>
  <c r="K1482" i="157"/>
  <c r="G1482" i="157"/>
  <c r="L1481" i="157"/>
  <c r="P1481" i="157" s="1"/>
  <c r="Q1481" i="157" s="1"/>
  <c r="K1481" i="157"/>
  <c r="G1481" i="157"/>
  <c r="L1480" i="157"/>
  <c r="K1480" i="157"/>
  <c r="G1480" i="157"/>
  <c r="AH1476" i="157"/>
  <c r="AF1476" i="157"/>
  <c r="AE1476" i="157"/>
  <c r="AB448" i="37" s="1"/>
  <c r="AD1476" i="157"/>
  <c r="AA448" i="37" s="1"/>
  <c r="AB1476" i="157"/>
  <c r="Y448" i="37" s="1"/>
  <c r="AA1476" i="157"/>
  <c r="X448" i="37" s="1"/>
  <c r="R1476" i="157"/>
  <c r="H1476" i="157"/>
  <c r="E448" i="37" s="1"/>
  <c r="H1475" i="157"/>
  <c r="E447" i="37" s="1"/>
  <c r="F1475" i="157"/>
  <c r="F1474" i="157"/>
  <c r="AH1472" i="157"/>
  <c r="AG447" i="37" s="1"/>
  <c r="AF447" i="37"/>
  <c r="AF1472" i="157"/>
  <c r="AE1472" i="157"/>
  <c r="AB444" i="37" s="1"/>
  <c r="AD1472" i="157"/>
  <c r="AA444" i="37" s="1"/>
  <c r="R1472" i="157"/>
  <c r="AH1468" i="157"/>
  <c r="AG443" i="37" s="1"/>
  <c r="AF1468" i="157"/>
  <c r="AE1468" i="157"/>
  <c r="AB440" i="37" s="1"/>
  <c r="AD1468" i="157"/>
  <c r="AA440" i="37" s="1"/>
  <c r="AB1468" i="157"/>
  <c r="Y440" i="37" s="1"/>
  <c r="AA1468" i="157"/>
  <c r="X440" i="37" s="1"/>
  <c r="R1468" i="157"/>
  <c r="AF1464" i="157"/>
  <c r="AC436" i="37" s="1"/>
  <c r="AE1464" i="157"/>
  <c r="AB436" i="37" s="1"/>
  <c r="AD1464" i="157"/>
  <c r="AA436" i="37" s="1"/>
  <c r="AB1464" i="157"/>
  <c r="Y436" i="37" s="1"/>
  <c r="AA1464" i="157"/>
  <c r="X436" i="37" s="1"/>
  <c r="R1464" i="157"/>
  <c r="Q1464" i="157"/>
  <c r="N436" i="37" s="1"/>
  <c r="P1464" i="157"/>
  <c r="M436" i="37" s="1"/>
  <c r="O1464" i="157"/>
  <c r="L436" i="37" s="1"/>
  <c r="N1464" i="157"/>
  <c r="K436" i="37" s="1"/>
  <c r="M1464" i="157"/>
  <c r="J436" i="37" s="1"/>
  <c r="L1464" i="157"/>
  <c r="I436" i="37" s="1"/>
  <c r="K1464" i="157"/>
  <c r="H436" i="37" s="1"/>
  <c r="J1464" i="157"/>
  <c r="G436" i="37" s="1"/>
  <c r="AF438" i="37"/>
  <c r="H1463" i="157"/>
  <c r="E435" i="37" s="1"/>
  <c r="F1463" i="157"/>
  <c r="AF436" i="37"/>
  <c r="I1461" i="157"/>
  <c r="F433" i="37" s="1"/>
  <c r="H1461" i="157"/>
  <c r="E433" i="37" s="1"/>
  <c r="F1461" i="157"/>
  <c r="AF435" i="37"/>
  <c r="F432" i="37"/>
  <c r="E432" i="37"/>
  <c r="D432" i="37"/>
  <c r="C432" i="37"/>
  <c r="AF434" i="37"/>
  <c r="F431" i="37"/>
  <c r="E431" i="37"/>
  <c r="D431" i="37"/>
  <c r="C431" i="37"/>
  <c r="AF433" i="37"/>
  <c r="F430" i="37"/>
  <c r="E430" i="37"/>
  <c r="D430" i="37"/>
  <c r="C430" i="37"/>
  <c r="AF432" i="37"/>
  <c r="F429" i="37"/>
  <c r="E429" i="37"/>
  <c r="D429" i="37"/>
  <c r="C429" i="37"/>
  <c r="I1456" i="157"/>
  <c r="F428" i="37" s="1"/>
  <c r="H1456" i="157"/>
  <c r="E428" i="37" s="1"/>
  <c r="G1456" i="157"/>
  <c r="D428" i="37" s="1"/>
  <c r="F1456" i="157"/>
  <c r="H1455" i="157"/>
  <c r="E427" i="37" s="1"/>
  <c r="F1455" i="157"/>
  <c r="AF1454" i="157"/>
  <c r="AE1454" i="157"/>
  <c r="AB426" i="37" s="1"/>
  <c r="AD1454" i="157"/>
  <c r="AA426" i="37" s="1"/>
  <c r="AB1454" i="157"/>
  <c r="Y426" i="37" s="1"/>
  <c r="AA1454" i="157"/>
  <c r="X426" i="37" s="1"/>
  <c r="R1454" i="157"/>
  <c r="H1453" i="157"/>
  <c r="E425" i="37" s="1"/>
  <c r="F1453" i="157"/>
  <c r="AF427" i="37"/>
  <c r="I1452" i="157"/>
  <c r="F424" i="37" s="1"/>
  <c r="H1452" i="157"/>
  <c r="E424" i="37" s="1"/>
  <c r="G1452" i="157"/>
  <c r="D424" i="37" s="1"/>
  <c r="F1452" i="157"/>
  <c r="AF426" i="37"/>
  <c r="I1451" i="157"/>
  <c r="F423" i="37" s="1"/>
  <c r="E423" i="37"/>
  <c r="D423" i="37"/>
  <c r="C423" i="37"/>
  <c r="AF425" i="37"/>
  <c r="I1450" i="157"/>
  <c r="F422" i="37" s="1"/>
  <c r="E422" i="37"/>
  <c r="D422" i="37"/>
  <c r="C422" i="37"/>
  <c r="AF424" i="37"/>
  <c r="I1449" i="157"/>
  <c r="F421" i="37" s="1"/>
  <c r="E421" i="37"/>
  <c r="D421" i="37"/>
  <c r="C421" i="37"/>
  <c r="AF423" i="37"/>
  <c r="I1448" i="157"/>
  <c r="F420" i="37" s="1"/>
  <c r="E420" i="37"/>
  <c r="D420" i="37"/>
  <c r="C420" i="37"/>
  <c r="AF422" i="37"/>
  <c r="AF1445" i="157"/>
  <c r="AE1445" i="157"/>
  <c r="AB417" i="37" s="1"/>
  <c r="AD1445" i="157"/>
  <c r="AA417" i="37" s="1"/>
  <c r="AB1445" i="157"/>
  <c r="Y417" i="37" s="1"/>
  <c r="AA1445" i="157"/>
  <c r="X417" i="37" s="1"/>
  <c r="R1445" i="157"/>
  <c r="AF419" i="37"/>
  <c r="H1444" i="157"/>
  <c r="E416" i="37" s="1"/>
  <c r="F1444" i="157"/>
  <c r="AF418" i="37"/>
  <c r="H1443" i="157"/>
  <c r="E415" i="37" s="1"/>
  <c r="F1443" i="157"/>
  <c r="AF417" i="37"/>
  <c r="H1442" i="157"/>
  <c r="E414" i="37" s="1"/>
  <c r="F1442" i="157"/>
  <c r="AF416" i="37"/>
  <c r="H1441" i="157"/>
  <c r="E413" i="37" s="1"/>
  <c r="G1441" i="157"/>
  <c r="D413" i="37" s="1"/>
  <c r="F1441" i="157"/>
  <c r="AF415" i="37"/>
  <c r="H1440" i="157"/>
  <c r="E412" i="37" s="1"/>
  <c r="F1440" i="157"/>
  <c r="AF413" i="37"/>
  <c r="H1438" i="157"/>
  <c r="E410" i="37" s="1"/>
  <c r="F1438" i="157"/>
  <c r="AF412" i="37"/>
  <c r="H1437" i="157"/>
  <c r="E409" i="37" s="1"/>
  <c r="F1437" i="157"/>
  <c r="AF411" i="37"/>
  <c r="I1436" i="157"/>
  <c r="F408" i="37" s="1"/>
  <c r="H1436" i="157"/>
  <c r="E408" i="37" s="1"/>
  <c r="G1436" i="157"/>
  <c r="D408" i="37" s="1"/>
  <c r="F1436" i="157"/>
  <c r="AF410" i="37"/>
  <c r="H1435" i="157"/>
  <c r="E407" i="37" s="1"/>
  <c r="F1435" i="157"/>
  <c r="AH1433" i="157"/>
  <c r="AG408" i="37" s="1"/>
  <c r="AF1433" i="157"/>
  <c r="AC405" i="37" s="1"/>
  <c r="AE1433" i="157"/>
  <c r="AB405" i="37" s="1"/>
  <c r="AD1433" i="157"/>
  <c r="AA405" i="37" s="1"/>
  <c r="AB1433" i="157"/>
  <c r="Y405" i="37" s="1"/>
  <c r="AA1433" i="157"/>
  <c r="X405" i="37" s="1"/>
  <c r="R1433" i="157"/>
  <c r="AF405" i="37"/>
  <c r="H1432" i="157"/>
  <c r="E404" i="37" s="1"/>
  <c r="F1432" i="157"/>
  <c r="AF403" i="37"/>
  <c r="H1430" i="157"/>
  <c r="E402" i="37" s="1"/>
  <c r="F1430" i="157"/>
  <c r="AF402" i="37"/>
  <c r="H1428" i="157"/>
  <c r="E400" i="37" s="1"/>
  <c r="F1428" i="157"/>
  <c r="AF401" i="37"/>
  <c r="H1427" i="157"/>
  <c r="E399" i="37" s="1"/>
  <c r="F1427" i="157"/>
  <c r="AF397" i="37"/>
  <c r="H1425" i="157"/>
  <c r="E397" i="37" s="1"/>
  <c r="F1425" i="157"/>
  <c r="AF396" i="37"/>
  <c r="I1424" i="157"/>
  <c r="F396" i="37" s="1"/>
  <c r="H1424" i="157"/>
  <c r="E396" i="37" s="1"/>
  <c r="G1424" i="157"/>
  <c r="D396" i="37" s="1"/>
  <c r="F1424" i="157"/>
  <c r="AH1422" i="157"/>
  <c r="AG394" i="37" s="1"/>
  <c r="AF1422" i="157"/>
  <c r="AE1422" i="157"/>
  <c r="AB394" i="37" s="1"/>
  <c r="AD1422" i="157"/>
  <c r="AA394" i="37" s="1"/>
  <c r="AB1422" i="157"/>
  <c r="Y394" i="37" s="1"/>
  <c r="AA1422" i="157"/>
  <c r="X394" i="37" s="1"/>
  <c r="R1422" i="157"/>
  <c r="AH1421" i="157"/>
  <c r="AG393" i="37" s="1"/>
  <c r="AF1421" i="157"/>
  <c r="AE1421" i="157"/>
  <c r="AB393" i="37" s="1"/>
  <c r="AD1421" i="157"/>
  <c r="AA393" i="37" s="1"/>
  <c r="AB1421" i="157"/>
  <c r="Y393" i="37" s="1"/>
  <c r="AA1421" i="157"/>
  <c r="X393" i="37" s="1"/>
  <c r="R1421" i="157"/>
  <c r="AH1419" i="157"/>
  <c r="AG391" i="37" s="1"/>
  <c r="AF391" i="37"/>
  <c r="AF1419" i="157"/>
  <c r="AE1419" i="157"/>
  <c r="AB391" i="37" s="1"/>
  <c r="AD1419" i="157"/>
  <c r="AA391" i="37" s="1"/>
  <c r="AB1419" i="157"/>
  <c r="Y391" i="37" s="1"/>
  <c r="AA1419" i="157"/>
  <c r="X391" i="37" s="1"/>
  <c r="R1419" i="157"/>
  <c r="Z1416" i="157"/>
  <c r="H1474" i="157"/>
  <c r="G1474" i="157"/>
  <c r="D446" i="37" s="1"/>
  <c r="F1473" i="157"/>
  <c r="Z1412" i="157"/>
  <c r="Z1472" i="157" s="1"/>
  <c r="W444" i="37" s="1"/>
  <c r="AF446" i="37"/>
  <c r="N1411" i="157"/>
  <c r="H1411" i="157"/>
  <c r="H1471" i="157" s="1"/>
  <c r="E443" i="37" s="1"/>
  <c r="F1411" i="157"/>
  <c r="L1410" i="157"/>
  <c r="P1410" i="157" s="1"/>
  <c r="Q1410" i="157" s="1"/>
  <c r="K1410" i="157"/>
  <c r="G1410" i="157"/>
  <c r="L1409" i="157"/>
  <c r="P1409" i="157" s="1"/>
  <c r="Q1409" i="157" s="1"/>
  <c r="K1409" i="157"/>
  <c r="G1409" i="157"/>
  <c r="L1408" i="157"/>
  <c r="M1408" i="157" s="1"/>
  <c r="O1408" i="157" s="1"/>
  <c r="K1408" i="157"/>
  <c r="G1408" i="157"/>
  <c r="AF445" i="37"/>
  <c r="N1406" i="157"/>
  <c r="H1406" i="157"/>
  <c r="H1470" i="157" s="1"/>
  <c r="F1406" i="157"/>
  <c r="L1405" i="157"/>
  <c r="P1405" i="157" s="1"/>
  <c r="Q1405" i="157" s="1"/>
  <c r="K1405" i="157"/>
  <c r="G1405" i="157"/>
  <c r="L1404" i="157"/>
  <c r="P1404" i="157" s="1"/>
  <c r="Q1404" i="157" s="1"/>
  <c r="K1404" i="157"/>
  <c r="G1404" i="157"/>
  <c r="L1403" i="157"/>
  <c r="P1403" i="157" s="1"/>
  <c r="Q1403" i="157" s="1"/>
  <c r="K1403" i="157"/>
  <c r="G1403" i="157"/>
  <c r="L1402" i="157"/>
  <c r="K1402" i="157"/>
  <c r="G1402" i="157"/>
  <c r="AH1400" i="157"/>
  <c r="AF1400" i="157"/>
  <c r="AE1400" i="157"/>
  <c r="AD1400" i="157"/>
  <c r="AD1469" i="157" s="1"/>
  <c r="AA441" i="37" s="1"/>
  <c r="AB1400" i="157"/>
  <c r="AA1400" i="157"/>
  <c r="R1400" i="157"/>
  <c r="AF443" i="37"/>
  <c r="Z1399" i="157"/>
  <c r="Z1468" i="157" s="1"/>
  <c r="W440" i="37" s="1"/>
  <c r="H1399" i="157"/>
  <c r="F1399" i="157"/>
  <c r="Z1393" i="157"/>
  <c r="Z1464" i="157" s="1"/>
  <c r="W436" i="37" s="1"/>
  <c r="Y1464" i="157"/>
  <c r="V436" i="37" s="1"/>
  <c r="H1393" i="157"/>
  <c r="F1393" i="157"/>
  <c r="G1392" i="157"/>
  <c r="G1390" i="157"/>
  <c r="Z1388" i="157"/>
  <c r="Y1388" i="157"/>
  <c r="G1384" i="157"/>
  <c r="G1383" i="157" s="1"/>
  <c r="Z1383" i="157"/>
  <c r="Y1454" i="157"/>
  <c r="V426" i="37" s="1"/>
  <c r="H1383" i="157"/>
  <c r="F1383" i="157"/>
  <c r="G1382" i="157"/>
  <c r="Z1374" i="157"/>
  <c r="Z1445" i="157" s="1"/>
  <c r="W417" i="37" s="1"/>
  <c r="Y1445" i="157"/>
  <c r="V417" i="37" s="1"/>
  <c r="G1374" i="157"/>
  <c r="G1373" i="157"/>
  <c r="G1372" i="157"/>
  <c r="G1371" i="157"/>
  <c r="G1369" i="157"/>
  <c r="AF414" i="37"/>
  <c r="H1368" i="157"/>
  <c r="H1439" i="157" s="1"/>
  <c r="E411" i="37" s="1"/>
  <c r="F1368" i="157"/>
  <c r="G1367" i="157"/>
  <c r="G1366" i="157"/>
  <c r="G1364" i="157"/>
  <c r="AF409" i="37"/>
  <c r="H1363" i="157"/>
  <c r="H1434" i="157" s="1"/>
  <c r="E406" i="37" s="1"/>
  <c r="F1363" i="157"/>
  <c r="Z1362" i="157"/>
  <c r="Z1433" i="157" s="1"/>
  <c r="W405" i="37" s="1"/>
  <c r="Y1362" i="157"/>
  <c r="G1361" i="157"/>
  <c r="AF404" i="37"/>
  <c r="G1430" i="157"/>
  <c r="D402" i="37" s="1"/>
  <c r="G1428" i="157"/>
  <c r="D400" i="37" s="1"/>
  <c r="G1427" i="157"/>
  <c r="D399" i="37" s="1"/>
  <c r="AF398" i="37"/>
  <c r="G1354" i="157"/>
  <c r="Z1351" i="157"/>
  <c r="Z1350" i="157"/>
  <c r="Z1421" i="157" s="1"/>
  <c r="W393" i="37" s="1"/>
  <c r="Y1421" i="157"/>
  <c r="V393" i="37" s="1"/>
  <c r="Z1348" i="157"/>
  <c r="Y1419" i="157"/>
  <c r="V391" i="37" s="1"/>
  <c r="N1348" i="157"/>
  <c r="N1419" i="157" s="1"/>
  <c r="H1348" i="157"/>
  <c r="F1348" i="157"/>
  <c r="L1347" i="157"/>
  <c r="K1347" i="157"/>
  <c r="I1347" i="157"/>
  <c r="L1346" i="157"/>
  <c r="K1346" i="157"/>
  <c r="I1346" i="157"/>
  <c r="L1345" i="157"/>
  <c r="M1345" i="157" s="1"/>
  <c r="K1345" i="157"/>
  <c r="I1345" i="157"/>
  <c r="L1344" i="157"/>
  <c r="K1344" i="157"/>
  <c r="I1344" i="157"/>
  <c r="L1343" i="157"/>
  <c r="K1343" i="157"/>
  <c r="I1343" i="157"/>
  <c r="L1342" i="157"/>
  <c r="K1342" i="157"/>
  <c r="I1342" i="157"/>
  <c r="L1341" i="157"/>
  <c r="M1341" i="157" s="1"/>
  <c r="K1341" i="157"/>
  <c r="I1341" i="157"/>
  <c r="L1340" i="157"/>
  <c r="K1340" i="157"/>
  <c r="G1348" i="157"/>
  <c r="G1419" i="157" s="1"/>
  <c r="D391" i="37" s="1"/>
  <c r="AH1336" i="157"/>
  <c r="AF1336" i="157"/>
  <c r="AE1336" i="157"/>
  <c r="AB388" i="37" s="1"/>
  <c r="AD1336" i="157"/>
  <c r="AA388" i="37" s="1"/>
  <c r="AB1336" i="157"/>
  <c r="Y388" i="37" s="1"/>
  <c r="AA1336" i="157"/>
  <c r="X388" i="37" s="1"/>
  <c r="R1336" i="157"/>
  <c r="H1336" i="157"/>
  <c r="E388" i="37" s="1"/>
  <c r="H1335" i="157"/>
  <c r="F1335" i="157"/>
  <c r="F1334" i="157"/>
  <c r="AH1332" i="157"/>
  <c r="AG387" i="37" s="1"/>
  <c r="AF387" i="37"/>
  <c r="AF1332" i="157"/>
  <c r="AC384" i="37" s="1"/>
  <c r="AE1332" i="157"/>
  <c r="AB384" i="37" s="1"/>
  <c r="AD1332" i="157"/>
  <c r="AA384" i="37" s="1"/>
  <c r="AB1332" i="157"/>
  <c r="Y384" i="37" s="1"/>
  <c r="AA1332" i="157"/>
  <c r="X384" i="37" s="1"/>
  <c r="Y1332" i="157"/>
  <c r="V384" i="37" s="1"/>
  <c r="R1332" i="157"/>
  <c r="N1332" i="157"/>
  <c r="K384" i="37" s="1"/>
  <c r="H1332" i="157"/>
  <c r="F1332" i="157"/>
  <c r="AH1331" i="157"/>
  <c r="AG386" i="37" s="1"/>
  <c r="AF1331" i="157"/>
  <c r="AE1331" i="157"/>
  <c r="AB383" i="37" s="1"/>
  <c r="AD1331" i="157"/>
  <c r="AA383" i="37" s="1"/>
  <c r="AB1331" i="157"/>
  <c r="Y383" i="37" s="1"/>
  <c r="AA1331" i="157"/>
  <c r="X383" i="37" s="1"/>
  <c r="R1331" i="157"/>
  <c r="AH1327" i="157"/>
  <c r="AG382" i="37" s="1"/>
  <c r="AF1327" i="157"/>
  <c r="AE1327" i="157"/>
  <c r="AB379" i="37" s="1"/>
  <c r="AD1327" i="157"/>
  <c r="AA379" i="37" s="1"/>
  <c r="AB1327" i="157"/>
  <c r="Y379" i="37" s="1"/>
  <c r="AA1327" i="157"/>
  <c r="X379" i="37" s="1"/>
  <c r="R1327" i="157"/>
  <c r="AH1323" i="157"/>
  <c r="AG378" i="37" s="1"/>
  <c r="AF1323" i="157"/>
  <c r="AE1323" i="157"/>
  <c r="AB375" i="37" s="1"/>
  <c r="AD1323" i="157"/>
  <c r="AA375" i="37" s="1"/>
  <c r="AB1323" i="157"/>
  <c r="Y375" i="37" s="1"/>
  <c r="AA1323" i="157"/>
  <c r="X375" i="37" s="1"/>
  <c r="R1323" i="157"/>
  <c r="AF377" i="37"/>
  <c r="H1322" i="157"/>
  <c r="E374" i="37" s="1"/>
  <c r="F1322" i="157"/>
  <c r="AF376" i="37"/>
  <c r="H1321" i="157"/>
  <c r="E373" i="37" s="1"/>
  <c r="F1321" i="157"/>
  <c r="AF375" i="37"/>
  <c r="H1320" i="157"/>
  <c r="E372" i="37" s="1"/>
  <c r="F1320" i="157"/>
  <c r="F1318" i="157"/>
  <c r="F1317" i="157"/>
  <c r="AF372" i="37"/>
  <c r="H1316" i="157"/>
  <c r="E368" i="37" s="1"/>
  <c r="F1316" i="157"/>
  <c r="H1314" i="157"/>
  <c r="E366" i="37" s="1"/>
  <c r="G1314" i="157"/>
  <c r="D366" i="37" s="1"/>
  <c r="F1314" i="157"/>
  <c r="H1313" i="157"/>
  <c r="E365" i="37" s="1"/>
  <c r="F1313" i="157"/>
  <c r="AF1312" i="157"/>
  <c r="AE1312" i="157"/>
  <c r="AB364" i="37" s="1"/>
  <c r="AD1312" i="157"/>
  <c r="AA364" i="37" s="1"/>
  <c r="AB1312" i="157"/>
  <c r="Y364" i="37" s="1"/>
  <c r="AA1312" i="157"/>
  <c r="X364" i="37" s="1"/>
  <c r="R1312" i="157"/>
  <c r="H1311" i="157"/>
  <c r="E363" i="37" s="1"/>
  <c r="F1311" i="157"/>
  <c r="F1310" i="157"/>
  <c r="AH1309" i="157"/>
  <c r="AG364" i="37" s="1"/>
  <c r="AF1309" i="157"/>
  <c r="AC361" i="37" s="1"/>
  <c r="AE1309" i="157"/>
  <c r="AB361" i="37" s="1"/>
  <c r="AD1309" i="157"/>
  <c r="AA361" i="37" s="1"/>
  <c r="AB1309" i="157"/>
  <c r="Y361" i="37" s="1"/>
  <c r="AA1309" i="157"/>
  <c r="X361" i="37" s="1"/>
  <c r="R1309" i="157"/>
  <c r="F1309" i="157"/>
  <c r="F1308" i="157"/>
  <c r="AF362" i="37"/>
  <c r="H1307" i="157"/>
  <c r="E359" i="37" s="1"/>
  <c r="F1307" i="157"/>
  <c r="AF361" i="37"/>
  <c r="H1306" i="157"/>
  <c r="E358" i="37" s="1"/>
  <c r="F1305" i="157"/>
  <c r="AH1303" i="157"/>
  <c r="AG358" i="37" s="1"/>
  <c r="AF1303" i="157"/>
  <c r="AE1303" i="157"/>
  <c r="AB355" i="37" s="1"/>
  <c r="AD1303" i="157"/>
  <c r="AA355" i="37" s="1"/>
  <c r="AB1303" i="157"/>
  <c r="Y355" i="37" s="1"/>
  <c r="AA1303" i="157"/>
  <c r="X355" i="37" s="1"/>
  <c r="R1303" i="157"/>
  <c r="AF357" i="37"/>
  <c r="H1302" i="157"/>
  <c r="E354" i="37" s="1"/>
  <c r="F1302" i="157"/>
  <c r="AF356" i="37"/>
  <c r="H1301" i="157"/>
  <c r="E353" i="37" s="1"/>
  <c r="F1301" i="157"/>
  <c r="AF355" i="37"/>
  <c r="H1300" i="157"/>
  <c r="E352" i="37" s="1"/>
  <c r="F1300" i="157"/>
  <c r="AF354" i="37"/>
  <c r="H1299" i="157"/>
  <c r="E351" i="37" s="1"/>
  <c r="G1299" i="157"/>
  <c r="D351" i="37" s="1"/>
  <c r="F1299" i="157"/>
  <c r="AF353" i="37"/>
  <c r="H1298" i="157"/>
  <c r="E350" i="37" s="1"/>
  <c r="F1298" i="157"/>
  <c r="AF351" i="37"/>
  <c r="H1296" i="157"/>
  <c r="E348" i="37" s="1"/>
  <c r="F1296" i="157"/>
  <c r="AF350" i="37"/>
  <c r="H1295" i="157"/>
  <c r="E347" i="37" s="1"/>
  <c r="F1295" i="157"/>
  <c r="F1294" i="157"/>
  <c r="AF348" i="37"/>
  <c r="H1293" i="157"/>
  <c r="E345" i="37" s="1"/>
  <c r="F1293" i="157"/>
  <c r="AH1291" i="157"/>
  <c r="AG346" i="37" s="1"/>
  <c r="AF1291" i="157"/>
  <c r="AC343" i="37" s="1"/>
  <c r="AE1291" i="157"/>
  <c r="AB343" i="37" s="1"/>
  <c r="AD1291" i="157"/>
  <c r="AA343" i="37" s="1"/>
  <c r="AB1291" i="157"/>
  <c r="Y343" i="37" s="1"/>
  <c r="AA1291" i="157"/>
  <c r="X343" i="37" s="1"/>
  <c r="Y1291" i="157"/>
  <c r="V343" i="37" s="1"/>
  <c r="R1291" i="157"/>
  <c r="AF343" i="37"/>
  <c r="H1290" i="157"/>
  <c r="E342" i="37" s="1"/>
  <c r="F1290" i="157"/>
  <c r="AF341" i="37"/>
  <c r="H1288" i="157"/>
  <c r="E340" i="37" s="1"/>
  <c r="F1288" i="157"/>
  <c r="AF340" i="37"/>
  <c r="H1286" i="157"/>
  <c r="E338" i="37" s="1"/>
  <c r="F1286" i="157"/>
  <c r="AF339" i="37"/>
  <c r="H1285" i="157"/>
  <c r="E337" i="37" s="1"/>
  <c r="F1285" i="157"/>
  <c r="AF335" i="37"/>
  <c r="H1283" i="157"/>
  <c r="E335" i="37" s="1"/>
  <c r="F1283" i="157"/>
  <c r="F1282" i="157"/>
  <c r="AH1280" i="157"/>
  <c r="AG332" i="37" s="1"/>
  <c r="AF1280" i="157"/>
  <c r="AE1280" i="157"/>
  <c r="AB332" i="37" s="1"/>
  <c r="AD1280" i="157"/>
  <c r="AA332" i="37" s="1"/>
  <c r="AB1280" i="157"/>
  <c r="Y332" i="37" s="1"/>
  <c r="AA1280" i="157"/>
  <c r="X332" i="37" s="1"/>
  <c r="R1280" i="157"/>
  <c r="AH1279" i="157"/>
  <c r="AG331" i="37" s="1"/>
  <c r="AF1279" i="157"/>
  <c r="AE1279" i="157"/>
  <c r="AB331" i="37" s="1"/>
  <c r="AD1279" i="157"/>
  <c r="AA331" i="37" s="1"/>
  <c r="AB1279" i="157"/>
  <c r="Y331" i="37" s="1"/>
  <c r="AA1279" i="157"/>
  <c r="X331" i="37" s="1"/>
  <c r="R1279" i="157"/>
  <c r="AH1277" i="157"/>
  <c r="AG329" i="37" s="1"/>
  <c r="AF1277" i="157"/>
  <c r="AE1277" i="157"/>
  <c r="AB329" i="37" s="1"/>
  <c r="AD1277" i="157"/>
  <c r="AA329" i="37" s="1"/>
  <c r="AB1277" i="157"/>
  <c r="Y329" i="37" s="1"/>
  <c r="AA1277" i="157"/>
  <c r="X329" i="37" s="1"/>
  <c r="R1277" i="157"/>
  <c r="Z1273" i="157"/>
  <c r="AF386" i="37"/>
  <c r="N1272" i="157"/>
  <c r="N1273" i="157" s="1"/>
  <c r="H1272" i="157"/>
  <c r="H1273" i="157" s="1"/>
  <c r="F1272" i="157"/>
  <c r="L1271" i="157"/>
  <c r="M1271" i="157" s="1"/>
  <c r="O1271" i="157" s="1"/>
  <c r="K1271" i="157"/>
  <c r="G1271" i="157"/>
  <c r="L1270" i="157"/>
  <c r="M1270" i="157" s="1"/>
  <c r="O1270" i="157" s="1"/>
  <c r="K1270" i="157"/>
  <c r="G1270" i="157"/>
  <c r="Z1269" i="157"/>
  <c r="Z1332" i="157" s="1"/>
  <c r="W384" i="37" s="1"/>
  <c r="L1269" i="157"/>
  <c r="L1332" i="157" s="1"/>
  <c r="K1269" i="157"/>
  <c r="G1269" i="157"/>
  <c r="AH1266" i="157"/>
  <c r="AD1274" i="157"/>
  <c r="AA1274" i="157"/>
  <c r="R1266" i="157"/>
  <c r="Z1265" i="157"/>
  <c r="H1265" i="157"/>
  <c r="F1265" i="157"/>
  <c r="G1261" i="157"/>
  <c r="G1260" i="157"/>
  <c r="G1259" i="157"/>
  <c r="G1258" i="157"/>
  <c r="Z1257" i="157"/>
  <c r="H1257" i="157"/>
  <c r="F1257" i="157"/>
  <c r="Z1256" i="157"/>
  <c r="Y1256" i="157"/>
  <c r="G1256" i="157"/>
  <c r="G1254" i="157"/>
  <c r="AF370" i="37"/>
  <c r="F1315" i="157"/>
  <c r="G1244" i="157"/>
  <c r="Z1243" i="157"/>
  <c r="H1243" i="157"/>
  <c r="H1235" i="157" s="1"/>
  <c r="F1243" i="157"/>
  <c r="G1242" i="157"/>
  <c r="G1238" i="157"/>
  <c r="F1306" i="157"/>
  <c r="Z1234" i="157"/>
  <c r="G1230" i="157"/>
  <c r="H1229" i="157"/>
  <c r="F1229" i="157"/>
  <c r="G1225" i="157"/>
  <c r="H1224" i="157"/>
  <c r="F1224" i="157"/>
  <c r="Z1223" i="157"/>
  <c r="G1222" i="157"/>
  <c r="G1218" i="157"/>
  <c r="F1213" i="157"/>
  <c r="G1215" i="157"/>
  <c r="Z1212" i="157"/>
  <c r="AF329" i="37"/>
  <c r="Z1210" i="157"/>
  <c r="N1210" i="157"/>
  <c r="H1210" i="157"/>
  <c r="F1210" i="157"/>
  <c r="Z1209" i="157"/>
  <c r="Y1209" i="157"/>
  <c r="L1209" i="157"/>
  <c r="M1209" i="157" s="1"/>
  <c r="O1209" i="157" s="1"/>
  <c r="K1209" i="157"/>
  <c r="G1209" i="157"/>
  <c r="Z1208" i="157"/>
  <c r="Y1208" i="157"/>
  <c r="L1208" i="157"/>
  <c r="P1208" i="157" s="1"/>
  <c r="Q1208" i="157" s="1"/>
  <c r="K1208" i="157"/>
  <c r="G1208" i="157"/>
  <c r="L1207" i="157"/>
  <c r="P1207" i="157" s="1"/>
  <c r="Q1207" i="157" s="1"/>
  <c r="K1207" i="157"/>
  <c r="G1207" i="157"/>
  <c r="Z1203" i="157"/>
  <c r="H1334" i="157"/>
  <c r="G1334" i="157"/>
  <c r="D386" i="37" s="1"/>
  <c r="F1333" i="157"/>
  <c r="Z1199" i="157"/>
  <c r="N1198" i="157"/>
  <c r="H1198" i="157"/>
  <c r="F1198" i="157"/>
  <c r="L1197" i="157"/>
  <c r="P1197" i="157" s="1"/>
  <c r="Q1197" i="157" s="1"/>
  <c r="K1197" i="157"/>
  <c r="G1197" i="157"/>
  <c r="L1196" i="157"/>
  <c r="K1196" i="157"/>
  <c r="G1196" i="157"/>
  <c r="AF384" i="37"/>
  <c r="N1194" i="157"/>
  <c r="N1329" i="157" s="1"/>
  <c r="H1194" i="157"/>
  <c r="F1194" i="157"/>
  <c r="L1193" i="157"/>
  <c r="P1193" i="157" s="1"/>
  <c r="Q1193" i="157" s="1"/>
  <c r="K1193" i="157"/>
  <c r="G1193" i="157"/>
  <c r="L1192" i="157"/>
  <c r="P1192" i="157" s="1"/>
  <c r="Q1192" i="157" s="1"/>
  <c r="K1192" i="157"/>
  <c r="G1192" i="157"/>
  <c r="AH1190" i="157"/>
  <c r="AF1190" i="157"/>
  <c r="AE1190" i="157"/>
  <c r="AE1204" i="157" s="1"/>
  <c r="AD1190" i="157"/>
  <c r="AD1204" i="157" s="1"/>
  <c r="AB1190" i="157"/>
  <c r="AB1204" i="157" s="1"/>
  <c r="AA1190" i="157"/>
  <c r="AA1204" i="157" s="1"/>
  <c r="R1190" i="157"/>
  <c r="Z1189" i="157"/>
  <c r="H1189" i="157"/>
  <c r="F1189" i="157"/>
  <c r="H1188" i="157"/>
  <c r="I1185" i="157"/>
  <c r="I1184" i="157"/>
  <c r="I1183" i="157"/>
  <c r="I1182" i="157"/>
  <c r="I1181" i="157"/>
  <c r="I1180" i="157"/>
  <c r="I1178" i="157"/>
  <c r="Z1177" i="157"/>
  <c r="H1177" i="157"/>
  <c r="F1177" i="157"/>
  <c r="G1176" i="157"/>
  <c r="G1175" i="157"/>
  <c r="G1174" i="157"/>
  <c r="G1168" i="157"/>
  <c r="Z1167" i="157"/>
  <c r="H1167" i="157"/>
  <c r="F1167" i="157"/>
  <c r="G1166" i="157"/>
  <c r="Z1165" i="157"/>
  <c r="Y1165" i="157"/>
  <c r="Z1158" i="157"/>
  <c r="G1158" i="157"/>
  <c r="G1157" i="157"/>
  <c r="G1156" i="157"/>
  <c r="G1155" i="157"/>
  <c r="G1153" i="157"/>
  <c r="H1152" i="157"/>
  <c r="F1152" i="157"/>
  <c r="G1151" i="157"/>
  <c r="G1150" i="157"/>
  <c r="G1148" i="157"/>
  <c r="H1147" i="157"/>
  <c r="F1147" i="157"/>
  <c r="Z1146" i="157"/>
  <c r="AC1146" i="157" s="1"/>
  <c r="G1145" i="157"/>
  <c r="F1289" i="157"/>
  <c r="G1143" i="157"/>
  <c r="G1141" i="157"/>
  <c r="G1140" i="157"/>
  <c r="I1139" i="157"/>
  <c r="G1138" i="157"/>
  <c r="H1136" i="157"/>
  <c r="F1136" i="157"/>
  <c r="Z1135" i="157"/>
  <c r="Y1280" i="157"/>
  <c r="V332" i="37" s="1"/>
  <c r="Z1134" i="157"/>
  <c r="Z1132" i="157"/>
  <c r="N1132" i="157"/>
  <c r="H1132" i="157"/>
  <c r="F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K1120" i="157"/>
  <c r="G1120" i="157"/>
  <c r="AH1116" i="157"/>
  <c r="AF1116" i="157"/>
  <c r="AE1116" i="157"/>
  <c r="AB208" i="37" s="1"/>
  <c r="AD1116" i="157"/>
  <c r="AA208" i="37" s="1"/>
  <c r="AB1116" i="157"/>
  <c r="Y208" i="37" s="1"/>
  <c r="AA1116" i="157"/>
  <c r="X208" i="37" s="1"/>
  <c r="R1116" i="157"/>
  <c r="H1116" i="157"/>
  <c r="E208" i="37" s="1"/>
  <c r="F1116" i="157"/>
  <c r="H1115" i="157"/>
  <c r="F1115" i="157"/>
  <c r="AH1112" i="157"/>
  <c r="AG207" i="37" s="1"/>
  <c r="AF1112" i="157"/>
  <c r="AE1112" i="157"/>
  <c r="AB204" i="37" s="1"/>
  <c r="AD1112" i="157"/>
  <c r="AA204" i="37" s="1"/>
  <c r="AB1112" i="157"/>
  <c r="Y204" i="37" s="1"/>
  <c r="AA1112" i="157"/>
  <c r="X204" i="37" s="1"/>
  <c r="R1112" i="157"/>
  <c r="AH1107" i="157"/>
  <c r="AG202" i="37" s="1"/>
  <c r="AF1107" i="157"/>
  <c r="AE1107" i="157"/>
  <c r="AB199" i="37" s="1"/>
  <c r="AD1107" i="157"/>
  <c r="AA199" i="37" s="1"/>
  <c r="AB1107" i="157"/>
  <c r="Y199" i="37" s="1"/>
  <c r="AA1107" i="157"/>
  <c r="X199" i="37" s="1"/>
  <c r="R1107" i="157"/>
  <c r="AH1103" i="157"/>
  <c r="AG198" i="37" s="1"/>
  <c r="AF1103" i="157"/>
  <c r="AE1103" i="157"/>
  <c r="AB195" i="37" s="1"/>
  <c r="AD1103" i="157"/>
  <c r="AA195" i="37" s="1"/>
  <c r="AB1103" i="157"/>
  <c r="Y195" i="37" s="1"/>
  <c r="AA1103" i="157"/>
  <c r="X195" i="37" s="1"/>
  <c r="R1103" i="157"/>
  <c r="AF197" i="37"/>
  <c r="H1102" i="157"/>
  <c r="F1102" i="157"/>
  <c r="AF196" i="37"/>
  <c r="H1101" i="157"/>
  <c r="E193" i="37" s="1"/>
  <c r="F1101" i="157"/>
  <c r="AF195" i="37"/>
  <c r="H1100" i="157"/>
  <c r="E192" i="37" s="1"/>
  <c r="F1100" i="157"/>
  <c r="AF194" i="37"/>
  <c r="E191" i="37"/>
  <c r="F1099" i="157"/>
  <c r="I1095" i="157"/>
  <c r="F187" i="37" s="1"/>
  <c r="H1095" i="157"/>
  <c r="E187" i="37" s="1"/>
  <c r="G1095" i="157"/>
  <c r="D187" i="37" s="1"/>
  <c r="F1095" i="157"/>
  <c r="H1094" i="157"/>
  <c r="E186" i="37" s="1"/>
  <c r="F1094" i="157"/>
  <c r="AF1093" i="157"/>
  <c r="AE1093" i="157"/>
  <c r="AB185" i="37" s="1"/>
  <c r="AD1093" i="157"/>
  <c r="AA185" i="37" s="1"/>
  <c r="AB1093" i="157"/>
  <c r="Y185" i="37" s="1"/>
  <c r="AA1093" i="157"/>
  <c r="X185" i="37" s="1"/>
  <c r="R1093" i="157"/>
  <c r="H1092" i="157"/>
  <c r="E184" i="37" s="1"/>
  <c r="F1092" i="157"/>
  <c r="AF184" i="37"/>
  <c r="H1089" i="157"/>
  <c r="E181" i="37" s="1"/>
  <c r="F1089" i="157"/>
  <c r="AF183" i="37"/>
  <c r="H1088" i="157"/>
  <c r="E180" i="37" s="1"/>
  <c r="G1088" i="157"/>
  <c r="D180" i="37" s="1"/>
  <c r="F1088" i="157"/>
  <c r="AF181" i="37"/>
  <c r="H1086" i="157"/>
  <c r="E178" i="37" s="1"/>
  <c r="G1086" i="157"/>
  <c r="D178" i="37" s="1"/>
  <c r="F1086" i="157"/>
  <c r="AH1084" i="157"/>
  <c r="AG179" i="37" s="1"/>
  <c r="AF1084" i="157"/>
  <c r="AE1084" i="157"/>
  <c r="AB176" i="37" s="1"/>
  <c r="AD1084" i="157"/>
  <c r="AA176" i="37" s="1"/>
  <c r="AB1084" i="157"/>
  <c r="Y176" i="37" s="1"/>
  <c r="AA1084" i="157"/>
  <c r="X176" i="37" s="1"/>
  <c r="R1084" i="157"/>
  <c r="AF178" i="37"/>
  <c r="H1083" i="157"/>
  <c r="F1083" i="157"/>
  <c r="AF177" i="37"/>
  <c r="H1082" i="157"/>
  <c r="E174" i="37" s="1"/>
  <c r="F1082" i="157"/>
  <c r="AF176" i="37"/>
  <c r="H1081" i="157"/>
  <c r="E173" i="37" s="1"/>
  <c r="F1081" i="157"/>
  <c r="AF175" i="37"/>
  <c r="H1080" i="157"/>
  <c r="E172" i="37" s="1"/>
  <c r="G1080" i="157"/>
  <c r="D172" i="37" s="1"/>
  <c r="F1080" i="157"/>
  <c r="AF174" i="37"/>
  <c r="H1079" i="157"/>
  <c r="E171" i="37" s="1"/>
  <c r="F1079" i="157"/>
  <c r="AF172" i="37"/>
  <c r="H1077" i="157"/>
  <c r="E169" i="37" s="1"/>
  <c r="F1077" i="157"/>
  <c r="AF171" i="37"/>
  <c r="H1076" i="157"/>
  <c r="E168" i="37" s="1"/>
  <c r="F1076" i="157"/>
  <c r="F1075" i="157"/>
  <c r="AF169" i="37"/>
  <c r="H1074" i="157"/>
  <c r="F1074" i="157"/>
  <c r="AH1072" i="157"/>
  <c r="AG167" i="37" s="1"/>
  <c r="AF1072" i="157"/>
  <c r="AC164" i="37" s="1"/>
  <c r="AE1072" i="157"/>
  <c r="AB164" i="37" s="1"/>
  <c r="AD1072" i="157"/>
  <c r="AA164" i="37" s="1"/>
  <c r="AB1072" i="157"/>
  <c r="Y164" i="37" s="1"/>
  <c r="AA1072" i="157"/>
  <c r="X164" i="37" s="1"/>
  <c r="Y1072" i="157"/>
  <c r="V164" i="37" s="1"/>
  <c r="R1072" i="157"/>
  <c r="AF164" i="37"/>
  <c r="H1071" i="157"/>
  <c r="E163" i="37" s="1"/>
  <c r="F1071" i="157"/>
  <c r="AF162" i="37"/>
  <c r="H1069" i="157"/>
  <c r="E161" i="37" s="1"/>
  <c r="F1069" i="157"/>
  <c r="H1068" i="157"/>
  <c r="E160" i="37" s="1"/>
  <c r="F1068" i="157"/>
  <c r="AF161" i="37"/>
  <c r="H1067" i="157"/>
  <c r="F1067" i="157"/>
  <c r="AF160" i="37"/>
  <c r="H1066" i="157"/>
  <c r="E158" i="37" s="1"/>
  <c r="F1066" i="157"/>
  <c r="H1065" i="157"/>
  <c r="E157" i="37" s="1"/>
  <c r="F1065" i="157"/>
  <c r="AF156" i="37"/>
  <c r="H1064" i="157"/>
  <c r="E156" i="37" s="1"/>
  <c r="F1064" i="157"/>
  <c r="F1063" i="157"/>
  <c r="AH1061" i="157"/>
  <c r="AG153" i="37" s="1"/>
  <c r="AF1061" i="157"/>
  <c r="AE1061" i="157"/>
  <c r="AB153" i="37" s="1"/>
  <c r="AD1061" i="157"/>
  <c r="AA153" i="37" s="1"/>
  <c r="AB1061" i="157"/>
  <c r="Y153" i="37" s="1"/>
  <c r="AA1061" i="157"/>
  <c r="X153" i="37" s="1"/>
  <c r="R1061" i="157"/>
  <c r="AH1060" i="157"/>
  <c r="AG152" i="37" s="1"/>
  <c r="AF1060" i="157"/>
  <c r="AE1060" i="157"/>
  <c r="AB152" i="37" s="1"/>
  <c r="AD1060" i="157"/>
  <c r="AA152" i="37" s="1"/>
  <c r="AB1060" i="157"/>
  <c r="Y152" i="37" s="1"/>
  <c r="AA1060" i="157"/>
  <c r="X152" i="37" s="1"/>
  <c r="R1060" i="157"/>
  <c r="AH1059" i="157"/>
  <c r="AG151" i="37" s="1"/>
  <c r="AF1059" i="157"/>
  <c r="AE1059" i="157"/>
  <c r="AB151" i="37" s="1"/>
  <c r="AD1059" i="157"/>
  <c r="AA151" i="37" s="1"/>
  <c r="AB1059" i="157"/>
  <c r="Y151" i="37" s="1"/>
  <c r="AA1059" i="157"/>
  <c r="X151" i="37" s="1"/>
  <c r="R1059" i="157"/>
  <c r="AH1056" i="157"/>
  <c r="J1056" i="157"/>
  <c r="AF1055" i="157"/>
  <c r="AE1055" i="157"/>
  <c r="AE1056" i="157" s="1"/>
  <c r="AD1055" i="157"/>
  <c r="AB1055" i="157"/>
  <c r="AB1056" i="157" s="1"/>
  <c r="AA1055" i="157"/>
  <c r="AA1056" i="157" s="1"/>
  <c r="R1055" i="157"/>
  <c r="Z1054" i="157"/>
  <c r="Y1054" i="157"/>
  <c r="G1051" i="157"/>
  <c r="AF193" i="37"/>
  <c r="H1050" i="157"/>
  <c r="F1050" i="157"/>
  <c r="H1049" i="157"/>
  <c r="F1049" i="157"/>
  <c r="G1048" i="157"/>
  <c r="AF182" i="37"/>
  <c r="H1047" i="157"/>
  <c r="F1047" i="157"/>
  <c r="Z1045" i="157"/>
  <c r="Z1055" i="157" s="1"/>
  <c r="Z1041" i="157"/>
  <c r="G1041" i="157"/>
  <c r="G1040" i="157"/>
  <c r="H1039" i="157"/>
  <c r="F1039" i="157"/>
  <c r="Z1038" i="157"/>
  <c r="Y1038" i="157"/>
  <c r="H1038" i="157"/>
  <c r="H1113" i="157" s="1"/>
  <c r="E205" i="37" s="1"/>
  <c r="F1038" i="157"/>
  <c r="Z1037" i="157"/>
  <c r="Z1112" i="157" s="1"/>
  <c r="W204" i="37" s="1"/>
  <c r="AF206" i="37"/>
  <c r="N1036" i="157"/>
  <c r="H1036" i="157"/>
  <c r="H1111" i="157" s="1"/>
  <c r="E203" i="37" s="1"/>
  <c r="F1036" i="157"/>
  <c r="L1035" i="157"/>
  <c r="P1035" i="157" s="1"/>
  <c r="Q1035" i="157" s="1"/>
  <c r="K1035" i="157"/>
  <c r="G1035" i="157"/>
  <c r="L1034" i="157"/>
  <c r="K1034" i="157"/>
  <c r="G1034" i="157"/>
  <c r="L1033" i="157"/>
  <c r="K1033" i="157"/>
  <c r="G1033" i="157"/>
  <c r="AF205" i="37"/>
  <c r="N1110" i="157"/>
  <c r="K202" i="37" s="1"/>
  <c r="H1031" i="157"/>
  <c r="H1110" i="157" s="1"/>
  <c r="F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3" i="157"/>
  <c r="M1023" i="157" s="1"/>
  <c r="O1023" i="157" s="1"/>
  <c r="K1023" i="157"/>
  <c r="G1023" i="157"/>
  <c r="L1022" i="157"/>
  <c r="M1022" i="157" s="1"/>
  <c r="K1022" i="157"/>
  <c r="G1022" i="157"/>
  <c r="AH1020" i="157"/>
  <c r="AF1020" i="157"/>
  <c r="AE1020" i="157"/>
  <c r="AD1020" i="157"/>
  <c r="AD1042" i="157" s="1"/>
  <c r="AD1058" i="157" s="1"/>
  <c r="AA150" i="37" s="1"/>
  <c r="AB1020" i="157"/>
  <c r="AB1108" i="157" s="1"/>
  <c r="Y200" i="37" s="1"/>
  <c r="AA1020" i="157"/>
  <c r="R1020" i="157"/>
  <c r="AF202" i="37"/>
  <c r="Z1019" i="157"/>
  <c r="Z1107" i="157" s="1"/>
  <c r="W199" i="37" s="1"/>
  <c r="Y1107" i="157"/>
  <c r="V199" i="37" s="1"/>
  <c r="H1019" i="157"/>
  <c r="F1019" i="157"/>
  <c r="G1015" i="157"/>
  <c r="G1014" i="157"/>
  <c r="G1013" i="157"/>
  <c r="G1012" i="157"/>
  <c r="G1011" i="157"/>
  <c r="AF198" i="37"/>
  <c r="Z1010" i="157"/>
  <c r="Z1103" i="157" s="1"/>
  <c r="W195" i="37" s="1"/>
  <c r="Y1103" i="157"/>
  <c r="V195" i="37" s="1"/>
  <c r="H1010" i="157"/>
  <c r="H1103" i="157" s="1"/>
  <c r="F1010" i="157"/>
  <c r="G1009" i="157"/>
  <c r="G1008" i="157"/>
  <c r="G1007" i="157"/>
  <c r="G1006" i="157"/>
  <c r="G1005" i="157" s="1"/>
  <c r="G1003" i="157" s="1"/>
  <c r="H1005" i="157"/>
  <c r="F1005" i="157"/>
  <c r="G1001" i="157"/>
  <c r="G1000" i="157" s="1"/>
  <c r="Z1000" i="157"/>
  <c r="Y1093" i="157"/>
  <c r="V185" i="37" s="1"/>
  <c r="H1000" i="157"/>
  <c r="F1000" i="157"/>
  <c r="G999" i="157"/>
  <c r="G996" i="157"/>
  <c r="I996" i="157" s="1"/>
  <c r="H994" i="157"/>
  <c r="F994" i="157"/>
  <c r="Z991" i="157"/>
  <c r="G991" i="157"/>
  <c r="G990" i="157"/>
  <c r="G989" i="157"/>
  <c r="G988" i="157"/>
  <c r="G986" i="157"/>
  <c r="AF173" i="37"/>
  <c r="H985" i="157"/>
  <c r="H1078" i="157" s="1"/>
  <c r="F985" i="157"/>
  <c r="G984" i="157"/>
  <c r="G983" i="157"/>
  <c r="G981" i="157"/>
  <c r="AF168" i="37"/>
  <c r="H980" i="157"/>
  <c r="F980" i="157"/>
  <c r="Z979" i="157"/>
  <c r="G978" i="157"/>
  <c r="H977" i="157"/>
  <c r="F977" i="157"/>
  <c r="G976" i="157"/>
  <c r="G975" i="157"/>
  <c r="I975" i="157" s="1"/>
  <c r="I1068" i="157" s="1"/>
  <c r="F160" i="37" s="1"/>
  <c r="G974" i="157"/>
  <c r="G973" i="157"/>
  <c r="AF157" i="37"/>
  <c r="G972" i="157"/>
  <c r="G971" i="157"/>
  <c r="H969" i="157"/>
  <c r="F969" i="157"/>
  <c r="Z968" i="157"/>
  <c r="Z1061" i="157" s="1"/>
  <c r="W153" i="37" s="1"/>
  <c r="Y1061" i="157"/>
  <c r="V153" i="37" s="1"/>
  <c r="Z967" i="157"/>
  <c r="Z1060" i="157" s="1"/>
  <c r="W152" i="37" s="1"/>
  <c r="Y1060" i="157"/>
  <c r="V152" i="37" s="1"/>
  <c r="AF151" i="37"/>
  <c r="Z965" i="157"/>
  <c r="Z1059" i="157" s="1"/>
  <c r="W151" i="37" s="1"/>
  <c r="N965" i="157"/>
  <c r="H965" i="157"/>
  <c r="H1059" i="157" s="1"/>
  <c r="F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K953" i="157"/>
  <c r="G953" i="157"/>
  <c r="AH948" i="157"/>
  <c r="AF948" i="157"/>
  <c r="AE948" i="157"/>
  <c r="AB148" i="37" s="1"/>
  <c r="AD948" i="157"/>
  <c r="AA148" i="37" s="1"/>
  <c r="AB948" i="157"/>
  <c r="Y148" i="37" s="1"/>
  <c r="AA948" i="157"/>
  <c r="X148" i="37" s="1"/>
  <c r="R948" i="157"/>
  <c r="H948" i="157"/>
  <c r="E148" i="37" s="1"/>
  <c r="F948" i="157"/>
  <c r="H947" i="157"/>
  <c r="E147" i="37" s="1"/>
  <c r="AF146" i="37"/>
  <c r="H943" i="157"/>
  <c r="E143" i="37" s="1"/>
  <c r="F943" i="157"/>
  <c r="AF145" i="37"/>
  <c r="H942" i="157"/>
  <c r="E142" i="37" s="1"/>
  <c r="F942" i="157"/>
  <c r="AH941" i="157"/>
  <c r="AG144" i="37" s="1"/>
  <c r="AF144" i="37"/>
  <c r="AF941" i="157"/>
  <c r="AC141" i="37" s="1"/>
  <c r="AE941" i="157"/>
  <c r="AB141" i="37" s="1"/>
  <c r="AD941" i="157"/>
  <c r="AA141" i="37" s="1"/>
  <c r="Y941" i="157"/>
  <c r="V141" i="37" s="1"/>
  <c r="R941" i="157"/>
  <c r="H941" i="157"/>
  <c r="E141" i="37" s="1"/>
  <c r="F941" i="157"/>
  <c r="AH940" i="157"/>
  <c r="AG143" i="37" s="1"/>
  <c r="AF940" i="157"/>
  <c r="AE940" i="157"/>
  <c r="AB140" i="37" s="1"/>
  <c r="AD940" i="157"/>
  <c r="AA140" i="37" s="1"/>
  <c r="AB940" i="157"/>
  <c r="Y140" i="37" s="1"/>
  <c r="AA940" i="157"/>
  <c r="X140" i="37" s="1"/>
  <c r="R940" i="157"/>
  <c r="AH935" i="157"/>
  <c r="AG138" i="37" s="1"/>
  <c r="AF935" i="157"/>
  <c r="AE935" i="157"/>
  <c r="AB135" i="37" s="1"/>
  <c r="AD935" i="157"/>
  <c r="AA135" i="37" s="1"/>
  <c r="AB935" i="157"/>
  <c r="Y135" i="37" s="1"/>
  <c r="AA935" i="157"/>
  <c r="X135" i="37" s="1"/>
  <c r="R935" i="157"/>
  <c r="AH931" i="157"/>
  <c r="AG134" i="37" s="1"/>
  <c r="AF931" i="157"/>
  <c r="AC131" i="37" s="1"/>
  <c r="AE931" i="157"/>
  <c r="AB131" i="37" s="1"/>
  <c r="AD931" i="157"/>
  <c r="AA131" i="37" s="1"/>
  <c r="AB931" i="157"/>
  <c r="Y131" i="37" s="1"/>
  <c r="AA931" i="157"/>
  <c r="X131" i="37" s="1"/>
  <c r="Z931" i="157"/>
  <c r="W131" i="37" s="1"/>
  <c r="Y931" i="157"/>
  <c r="V131" i="37" s="1"/>
  <c r="R931" i="157"/>
  <c r="AH930" i="157"/>
  <c r="AG133" i="37" s="1"/>
  <c r="AF930" i="157"/>
  <c r="AE930" i="157"/>
  <c r="AB130" i="37" s="1"/>
  <c r="AD930" i="157"/>
  <c r="AA130" i="37" s="1"/>
  <c r="R930" i="157"/>
  <c r="AF132" i="37"/>
  <c r="H929" i="157"/>
  <c r="E129" i="37" s="1"/>
  <c r="F929" i="157"/>
  <c r="AF131" i="37"/>
  <c r="H928" i="157"/>
  <c r="E128" i="37" s="1"/>
  <c r="F928" i="157"/>
  <c r="AF130" i="37"/>
  <c r="H927" i="157"/>
  <c r="E127" i="37" s="1"/>
  <c r="F927" i="157"/>
  <c r="AF129" i="37"/>
  <c r="H926" i="157"/>
  <c r="E126" i="37" s="1"/>
  <c r="F926" i="157"/>
  <c r="AF128" i="37"/>
  <c r="H925" i="157"/>
  <c r="E125" i="37" s="1"/>
  <c r="F925" i="157"/>
  <c r="AF126" i="37"/>
  <c r="H923" i="157"/>
  <c r="E123" i="37" s="1"/>
  <c r="F923" i="157"/>
  <c r="H921" i="157"/>
  <c r="E121" i="37" s="1"/>
  <c r="G921" i="157"/>
  <c r="D121" i="37" s="1"/>
  <c r="F921" i="157"/>
  <c r="H920" i="157"/>
  <c r="E120" i="37" s="1"/>
  <c r="F920" i="157"/>
  <c r="AF919" i="157"/>
  <c r="AE919" i="157"/>
  <c r="AB119" i="37" s="1"/>
  <c r="AD919" i="157"/>
  <c r="AA119" i="37" s="1"/>
  <c r="R919" i="157"/>
  <c r="H918" i="157"/>
  <c r="E118" i="37" s="1"/>
  <c r="F918" i="157"/>
  <c r="H917" i="157"/>
  <c r="E117" i="37" s="1"/>
  <c r="F917" i="157"/>
  <c r="AF119" i="37"/>
  <c r="H916" i="157"/>
  <c r="E116" i="37" s="1"/>
  <c r="F916" i="157"/>
  <c r="AF117" i="37"/>
  <c r="AF1202" i="37" s="1"/>
  <c r="H914" i="157"/>
  <c r="E114" i="37" s="1"/>
  <c r="E1202" i="37" s="1"/>
  <c r="F914" i="157"/>
  <c r="AF116" i="37"/>
  <c r="H913" i="157"/>
  <c r="E113" i="37" s="1"/>
  <c r="F913" i="157"/>
  <c r="AF115" i="37"/>
  <c r="H912" i="157"/>
  <c r="E112" i="37" s="1"/>
  <c r="F912" i="157"/>
  <c r="AF114" i="37"/>
  <c r="H911" i="157"/>
  <c r="E111" i="37" s="1"/>
  <c r="F911" i="157"/>
  <c r="AF112" i="37"/>
  <c r="H909" i="157"/>
  <c r="E109" i="37" s="1"/>
  <c r="F909" i="157"/>
  <c r="AF907" i="157"/>
  <c r="AD907" i="157"/>
  <c r="AA107" i="37" s="1"/>
  <c r="AA907" i="157"/>
  <c r="X107" i="37" s="1"/>
  <c r="R907" i="157"/>
  <c r="AF109" i="37"/>
  <c r="H906" i="157"/>
  <c r="E106" i="37" s="1"/>
  <c r="F906" i="157"/>
  <c r="AF108" i="37"/>
  <c r="H905" i="157"/>
  <c r="E105" i="37" s="1"/>
  <c r="F905" i="157"/>
  <c r="AF107" i="37"/>
  <c r="H904" i="157"/>
  <c r="E104" i="37" s="1"/>
  <c r="F904" i="157"/>
  <c r="AF106" i="37"/>
  <c r="H903" i="157"/>
  <c r="E103" i="37" s="1"/>
  <c r="G903" i="157"/>
  <c r="D103" i="37" s="1"/>
  <c r="F903" i="157"/>
  <c r="AF105" i="37"/>
  <c r="H902" i="157"/>
  <c r="E102" i="37" s="1"/>
  <c r="F902" i="157"/>
  <c r="AF103" i="37"/>
  <c r="H900" i="157"/>
  <c r="E100" i="37" s="1"/>
  <c r="F900" i="157"/>
  <c r="AF102" i="37"/>
  <c r="H899" i="157"/>
  <c r="E99" i="37" s="1"/>
  <c r="F899" i="157"/>
  <c r="AF100" i="37"/>
  <c r="H897" i="157"/>
  <c r="E97" i="37" s="1"/>
  <c r="F897" i="157"/>
  <c r="AH895" i="157"/>
  <c r="AG98" i="37" s="1"/>
  <c r="AF895" i="157"/>
  <c r="AC95" i="37" s="1"/>
  <c r="AE895" i="157"/>
  <c r="AB95" i="37" s="1"/>
  <c r="AD895" i="157"/>
  <c r="AA95" i="37" s="1"/>
  <c r="AB895" i="157"/>
  <c r="Y95" i="37" s="1"/>
  <c r="AA895" i="157"/>
  <c r="X95" i="37" s="1"/>
  <c r="R895" i="157"/>
  <c r="AH893" i="157"/>
  <c r="AG96" i="37" s="1"/>
  <c r="AF96" i="37"/>
  <c r="AF93" i="37"/>
  <c r="H892" i="157"/>
  <c r="E92" i="37" s="1"/>
  <c r="F892" i="157"/>
  <c r="AF91" i="37"/>
  <c r="H890" i="157"/>
  <c r="E90" i="37" s="1"/>
  <c r="F890" i="157"/>
  <c r="H889" i="157"/>
  <c r="E89" i="37" s="1"/>
  <c r="F889" i="157"/>
  <c r="AF90" i="37"/>
  <c r="H888" i="157"/>
  <c r="E88" i="37" s="1"/>
  <c r="F888" i="157"/>
  <c r="AF89" i="37"/>
  <c r="H887" i="157"/>
  <c r="E87" i="37" s="1"/>
  <c r="F887" i="157"/>
  <c r="H886" i="157"/>
  <c r="E86" i="37" s="1"/>
  <c r="F886" i="157"/>
  <c r="C86" i="37" s="1"/>
  <c r="AF85" i="37"/>
  <c r="H885" i="157"/>
  <c r="E85" i="37" s="1"/>
  <c r="F885" i="157"/>
  <c r="C85" i="37" s="1"/>
  <c r="AF84" i="37"/>
  <c r="H884" i="157"/>
  <c r="E84" i="37" s="1"/>
  <c r="F884" i="157"/>
  <c r="AH882" i="157"/>
  <c r="AG82" i="37" s="1"/>
  <c r="AF882" i="157"/>
  <c r="AE882" i="157"/>
  <c r="AB82" i="37" s="1"/>
  <c r="AD882" i="157"/>
  <c r="AA82" i="37" s="1"/>
  <c r="AB882" i="157"/>
  <c r="Y82" i="37" s="1"/>
  <c r="AA882" i="157"/>
  <c r="X82" i="37" s="1"/>
  <c r="R882" i="157"/>
  <c r="AH881" i="157"/>
  <c r="AG81" i="37" s="1"/>
  <c r="AF881" i="157"/>
  <c r="AE881" i="157"/>
  <c r="AB81" i="37" s="1"/>
  <c r="AD881" i="157"/>
  <c r="AA81" i="37" s="1"/>
  <c r="AB881" i="157"/>
  <c r="Y81" i="37" s="1"/>
  <c r="AA881" i="157"/>
  <c r="X81" i="37" s="1"/>
  <c r="R881" i="157"/>
  <c r="AH880" i="157"/>
  <c r="AG80" i="37" s="1"/>
  <c r="AF80" i="37"/>
  <c r="AF880" i="157"/>
  <c r="AE880" i="157"/>
  <c r="AB80" i="37" s="1"/>
  <c r="AD880" i="157"/>
  <c r="AA80" i="37" s="1"/>
  <c r="AB880" i="157"/>
  <c r="Y80" i="37" s="1"/>
  <c r="AA880" i="157"/>
  <c r="X80" i="37" s="1"/>
  <c r="R880" i="157"/>
  <c r="H880" i="157"/>
  <c r="E80" i="37" s="1"/>
  <c r="F880" i="157"/>
  <c r="AH879" i="157"/>
  <c r="AG79" i="37" s="1"/>
  <c r="AF879" i="157"/>
  <c r="AE879" i="157"/>
  <c r="AB79" i="37" s="1"/>
  <c r="AD879" i="157"/>
  <c r="AA79" i="37" s="1"/>
  <c r="AB879" i="157"/>
  <c r="Y79" i="37" s="1"/>
  <c r="AA879" i="157"/>
  <c r="X79" i="37" s="1"/>
  <c r="R879" i="157"/>
  <c r="R876" i="157"/>
  <c r="AH875" i="157"/>
  <c r="AH944" i="157" s="1"/>
  <c r="AG147" i="37" s="1"/>
  <c r="AF875" i="157"/>
  <c r="AE875" i="157"/>
  <c r="AE944" i="157" s="1"/>
  <c r="AB144" i="37" s="1"/>
  <c r="AD875" i="157"/>
  <c r="AD944" i="157" s="1"/>
  <c r="AA144" i="37" s="1"/>
  <c r="AB875" i="157"/>
  <c r="AB944" i="157" s="1"/>
  <c r="Y144" i="37" s="1"/>
  <c r="AA875" i="157"/>
  <c r="AA944" i="157" s="1"/>
  <c r="X144" i="37" s="1"/>
  <c r="H875" i="157"/>
  <c r="F875" i="157"/>
  <c r="G874" i="157"/>
  <c r="G873" i="157"/>
  <c r="G872" i="157"/>
  <c r="AH870" i="157"/>
  <c r="AF870" i="157"/>
  <c r="AE870" i="157"/>
  <c r="AB870" i="157"/>
  <c r="AA870" i="157"/>
  <c r="R870" i="157"/>
  <c r="AD869" i="157"/>
  <c r="AB869" i="157"/>
  <c r="AA869" i="157"/>
  <c r="R869" i="157"/>
  <c r="G868" i="157"/>
  <c r="G867" i="157"/>
  <c r="Z866" i="157"/>
  <c r="H866" i="157"/>
  <c r="F866" i="157"/>
  <c r="Z865" i="157"/>
  <c r="N864" i="157"/>
  <c r="H864" i="157"/>
  <c r="F864" i="157"/>
  <c r="L863" i="157"/>
  <c r="M863" i="157" s="1"/>
  <c r="K863" i="157"/>
  <c r="G863" i="157"/>
  <c r="N861" i="157"/>
  <c r="H861" i="157"/>
  <c r="F861" i="157"/>
  <c r="L860" i="157"/>
  <c r="L861" i="157" s="1"/>
  <c r="K860" i="157"/>
  <c r="G860" i="157"/>
  <c r="Z856" i="157"/>
  <c r="AC856" i="157" s="1"/>
  <c r="Z855" i="157"/>
  <c r="N854" i="157"/>
  <c r="H854" i="157"/>
  <c r="H855" i="157" s="1"/>
  <c r="F854" i="157"/>
  <c r="Z853" i="157"/>
  <c r="AC853" i="157" s="1"/>
  <c r="L853" i="157"/>
  <c r="L854" i="157" s="1"/>
  <c r="K853" i="157"/>
  <c r="G853" i="157"/>
  <c r="AH849" i="157"/>
  <c r="AF849" i="157"/>
  <c r="AE849" i="157"/>
  <c r="AE857" i="157" s="1"/>
  <c r="AD849" i="157"/>
  <c r="AB849" i="157"/>
  <c r="AB857" i="157" s="1"/>
  <c r="AA849" i="157"/>
  <c r="AA857" i="157" s="1"/>
  <c r="R849" i="157"/>
  <c r="Z848" i="157"/>
  <c r="H848" i="157"/>
  <c r="F848" i="157"/>
  <c r="G844" i="157"/>
  <c r="G843" i="157"/>
  <c r="Z842" i="157"/>
  <c r="H842" i="157"/>
  <c r="F842" i="157"/>
  <c r="Z841" i="157"/>
  <c r="Y841" i="157"/>
  <c r="G839" i="157"/>
  <c r="H837" i="157"/>
  <c r="G837" i="157"/>
  <c r="F837" i="157"/>
  <c r="G833" i="157"/>
  <c r="Z832" i="157"/>
  <c r="H832" i="157"/>
  <c r="F832" i="157"/>
  <c r="G831" i="157"/>
  <c r="G827" i="157"/>
  <c r="I827" i="157" s="1"/>
  <c r="H825" i="157"/>
  <c r="F825" i="157"/>
  <c r="Z822" i="157"/>
  <c r="G821" i="157"/>
  <c r="G820" i="157"/>
  <c r="G818" i="157"/>
  <c r="H817" i="157"/>
  <c r="F817" i="157"/>
  <c r="G813" i="157"/>
  <c r="H812" i="157"/>
  <c r="F812" i="157"/>
  <c r="Z811" i="157"/>
  <c r="AC811" i="157" s="1"/>
  <c r="G810" i="157"/>
  <c r="AF92" i="37"/>
  <c r="H809" i="157"/>
  <c r="F809" i="157"/>
  <c r="G808" i="157"/>
  <c r="G807" i="157"/>
  <c r="I807" i="157" s="1"/>
  <c r="G806" i="157"/>
  <c r="G805" i="157"/>
  <c r="AF86" i="37"/>
  <c r="G804" i="157"/>
  <c r="G803" i="157"/>
  <c r="H801" i="157"/>
  <c r="F801" i="157"/>
  <c r="Z800" i="157"/>
  <c r="Y798" i="157"/>
  <c r="N798" i="157"/>
  <c r="H798" i="157"/>
  <c r="F798" i="157"/>
  <c r="L797" i="157"/>
  <c r="K797" i="157"/>
  <c r="G797" i="157"/>
  <c r="AH794" i="157"/>
  <c r="Z793" i="157"/>
  <c r="AC793" i="157" s="1"/>
  <c r="Z792" i="157"/>
  <c r="N791" i="157"/>
  <c r="H791" i="157"/>
  <c r="F791" i="157"/>
  <c r="L790" i="157"/>
  <c r="P790" i="157" s="1"/>
  <c r="P791" i="157" s="1"/>
  <c r="K790" i="157"/>
  <c r="G790" i="157"/>
  <c r="N788" i="157"/>
  <c r="H788" i="157"/>
  <c r="F788" i="157"/>
  <c r="L787" i="157"/>
  <c r="P787" i="157" s="1"/>
  <c r="Q787" i="157" s="1"/>
  <c r="K787" i="157"/>
  <c r="G787" i="157"/>
  <c r="L786" i="157"/>
  <c r="P786" i="157" s="1"/>
  <c r="Q786" i="157" s="1"/>
  <c r="K786" i="157"/>
  <c r="G786" i="157"/>
  <c r="L785" i="157"/>
  <c r="K785" i="157"/>
  <c r="G785" i="157"/>
  <c r="AF782" i="157"/>
  <c r="AE782" i="157"/>
  <c r="AE794" i="157" s="1"/>
  <c r="AD782" i="157"/>
  <c r="AD794" i="157" s="1"/>
  <c r="AB782" i="157"/>
  <c r="AB794" i="157" s="1"/>
  <c r="AA782" i="157"/>
  <c r="AA794" i="157" s="1"/>
  <c r="R782" i="157"/>
  <c r="Z781" i="157"/>
  <c r="H781" i="157"/>
  <c r="F781" i="157"/>
  <c r="Z778" i="157"/>
  <c r="Y778" i="157"/>
  <c r="G777" i="157"/>
  <c r="G776" i="157"/>
  <c r="G775" i="157"/>
  <c r="Z774" i="157"/>
  <c r="H774" i="157"/>
  <c r="F774" i="157"/>
  <c r="G773" i="157"/>
  <c r="G771" i="157"/>
  <c r="G770" i="157"/>
  <c r="H769" i="157"/>
  <c r="F769" i="157"/>
  <c r="G765" i="157"/>
  <c r="G764" i="157" s="1"/>
  <c r="Z764" i="157"/>
  <c r="H764" i="157"/>
  <c r="F764" i="157"/>
  <c r="G763" i="157"/>
  <c r="G759" i="157"/>
  <c r="H757" i="157"/>
  <c r="F757" i="157"/>
  <c r="Z754" i="157"/>
  <c r="G754" i="157"/>
  <c r="G753" i="157"/>
  <c r="G752" i="157"/>
  <c r="G750" i="157"/>
  <c r="H749" i="157"/>
  <c r="F749" i="157"/>
  <c r="G745" i="157"/>
  <c r="H744" i="157"/>
  <c r="F744" i="157"/>
  <c r="Z743" i="157"/>
  <c r="Y743" i="157"/>
  <c r="G742" i="157"/>
  <c r="H741" i="157"/>
  <c r="F741" i="157"/>
  <c r="G740" i="157"/>
  <c r="G739" i="157"/>
  <c r="I739" i="157" s="1"/>
  <c r="G738" i="157"/>
  <c r="G736" i="157"/>
  <c r="G735" i="157"/>
  <c r="I735" i="157" s="1"/>
  <c r="H733" i="157"/>
  <c r="F733" i="157"/>
  <c r="Z732" i="157"/>
  <c r="G730" i="157"/>
  <c r="N729" i="157"/>
  <c r="H729" i="157"/>
  <c r="F729" i="157"/>
  <c r="L728" i="157"/>
  <c r="K728" i="157"/>
  <c r="G728" i="157"/>
  <c r="L727" i="157"/>
  <c r="P727" i="157" s="1"/>
  <c r="Q727" i="157" s="1"/>
  <c r="K727" i="157"/>
  <c r="G727" i="157"/>
  <c r="L726" i="157"/>
  <c r="K726" i="157"/>
  <c r="G726" i="157"/>
  <c r="L725" i="157"/>
  <c r="K725" i="157"/>
  <c r="G725" i="157"/>
  <c r="L724" i="157"/>
  <c r="K724" i="157"/>
  <c r="G724" i="157"/>
  <c r="AH720" i="157"/>
  <c r="AF720" i="157"/>
  <c r="AE720" i="157"/>
  <c r="AB720" i="157"/>
  <c r="AA720" i="157"/>
  <c r="R720" i="157"/>
  <c r="Z719" i="157"/>
  <c r="G718" i="157"/>
  <c r="H717" i="157"/>
  <c r="H946" i="157" s="1"/>
  <c r="F717" i="157"/>
  <c r="H716" i="157"/>
  <c r="H945" i="157" s="1"/>
  <c r="F716" i="157"/>
  <c r="AH713" i="157"/>
  <c r="AF712" i="157"/>
  <c r="AE712" i="157"/>
  <c r="AE713" i="157" s="1"/>
  <c r="AB712" i="157"/>
  <c r="AB713" i="157" s="1"/>
  <c r="AA712" i="157"/>
  <c r="AA713" i="157" s="1"/>
  <c r="R712" i="157"/>
  <c r="G709" i="157"/>
  <c r="G708" i="157"/>
  <c r="H707" i="157"/>
  <c r="F707" i="157"/>
  <c r="G705" i="157"/>
  <c r="H704" i="157"/>
  <c r="F704" i="157"/>
  <c r="Z702" i="157"/>
  <c r="Z712" i="157" s="1"/>
  <c r="Y712" i="157"/>
  <c r="AH700" i="157"/>
  <c r="AF699" i="157"/>
  <c r="AE699" i="157"/>
  <c r="AE700" i="157" s="1"/>
  <c r="AB699" i="157"/>
  <c r="AB700" i="157" s="1"/>
  <c r="AA699" i="157"/>
  <c r="AA700" i="157" s="1"/>
  <c r="R699" i="157"/>
  <c r="G695" i="157"/>
  <c r="H694" i="157"/>
  <c r="F694" i="157"/>
  <c r="H693" i="157"/>
  <c r="H698" i="157" s="1"/>
  <c r="F693" i="157"/>
  <c r="G692" i="157"/>
  <c r="H691" i="157"/>
  <c r="F691" i="157"/>
  <c r="Z689" i="157"/>
  <c r="Y699" i="157"/>
  <c r="AH685" i="157"/>
  <c r="AH686" i="157" s="1"/>
  <c r="AF685" i="157"/>
  <c r="AE685" i="157"/>
  <c r="AE686" i="157" s="1"/>
  <c r="AB685" i="157"/>
  <c r="AB686" i="157" s="1"/>
  <c r="AA685" i="157"/>
  <c r="AA686" i="157" s="1"/>
  <c r="R685" i="157"/>
  <c r="G682" i="157"/>
  <c r="G681" i="157"/>
  <c r="H680" i="157"/>
  <c r="F680" i="157"/>
  <c r="G678" i="157"/>
  <c r="H677" i="157"/>
  <c r="H676" i="157" s="1"/>
  <c r="H683" i="157" s="1"/>
  <c r="F677" i="157"/>
  <c r="Z675" i="157"/>
  <c r="Z685" i="157" s="1"/>
  <c r="Y685" i="157"/>
  <c r="AH672" i="157"/>
  <c r="AF671" i="157"/>
  <c r="AE671" i="157"/>
  <c r="AE672" i="157" s="1"/>
  <c r="AB671" i="157"/>
  <c r="AB672" i="157" s="1"/>
  <c r="AA671" i="157"/>
  <c r="AA672" i="157" s="1"/>
  <c r="R671" i="157"/>
  <c r="G667" i="157"/>
  <c r="H666" i="157"/>
  <c r="F666" i="157"/>
  <c r="H665" i="157"/>
  <c r="H670" i="157" s="1"/>
  <c r="F665" i="157"/>
  <c r="G664" i="157"/>
  <c r="H663" i="157"/>
  <c r="F663" i="157"/>
  <c r="Z661" i="157"/>
  <c r="Z671" i="157" s="1"/>
  <c r="Y671" i="157"/>
  <c r="Z657" i="157"/>
  <c r="N657" i="157"/>
  <c r="N658" i="157" s="1"/>
  <c r="J657" i="157"/>
  <c r="H657" i="157"/>
  <c r="F657" i="157"/>
  <c r="Z656" i="157"/>
  <c r="AC656" i="157" s="1"/>
  <c r="L656" i="157"/>
  <c r="M656" i="157" s="1"/>
  <c r="O656" i="157" s="1"/>
  <c r="K656" i="157"/>
  <c r="G656" i="157"/>
  <c r="L655" i="157"/>
  <c r="K655" i="157"/>
  <c r="G655" i="157"/>
  <c r="AH652" i="157"/>
  <c r="AF652" i="157"/>
  <c r="AE652" i="157"/>
  <c r="AE658" i="157" s="1"/>
  <c r="AD652" i="157"/>
  <c r="AD658" i="157" s="1"/>
  <c r="AB652" i="157"/>
  <c r="AB658" i="157" s="1"/>
  <c r="AA652" i="157"/>
  <c r="AA658" i="157" s="1"/>
  <c r="R652" i="157"/>
  <c r="Z651" i="157"/>
  <c r="H651" i="157"/>
  <c r="F651" i="157"/>
  <c r="G647" i="157"/>
  <c r="Z646" i="157"/>
  <c r="H646" i="157"/>
  <c r="F646" i="157"/>
  <c r="G643" i="157"/>
  <c r="Z640" i="157"/>
  <c r="Y640" i="157"/>
  <c r="G637" i="157"/>
  <c r="Z636" i="157"/>
  <c r="H636" i="157"/>
  <c r="F636" i="157"/>
  <c r="G635" i="157"/>
  <c r="Z626" i="157"/>
  <c r="G622" i="157"/>
  <c r="H621" i="157"/>
  <c r="F621" i="157"/>
  <c r="G617" i="157"/>
  <c r="H616" i="157"/>
  <c r="F616" i="157"/>
  <c r="Z615" i="157"/>
  <c r="Y615" i="157"/>
  <c r="G614" i="157"/>
  <c r="H613" i="157"/>
  <c r="F613" i="157"/>
  <c r="G612" i="157"/>
  <c r="G611" i="157"/>
  <c r="G610" i="157"/>
  <c r="G609" i="157"/>
  <c r="G608" i="157"/>
  <c r="G607" i="157"/>
  <c r="H605" i="157"/>
  <c r="F605" i="157"/>
  <c r="Z604" i="157"/>
  <c r="AH600" i="157"/>
  <c r="AF599" i="157"/>
  <c r="AE599" i="157"/>
  <c r="AE600" i="157" s="1"/>
  <c r="AA599" i="157"/>
  <c r="AA600" i="157" s="1"/>
  <c r="R599" i="157"/>
  <c r="Y599" i="157" s="1"/>
  <c r="Y598" i="157"/>
  <c r="H598" i="157"/>
  <c r="F598" i="157"/>
  <c r="Y597" i="157"/>
  <c r="Y596" i="157"/>
  <c r="Y595" i="157"/>
  <c r="Y594" i="157"/>
  <c r="G594" i="157"/>
  <c r="Y593" i="157"/>
  <c r="G593" i="157"/>
  <c r="Z592" i="157"/>
  <c r="Y592" i="157"/>
  <c r="G592" i="157"/>
  <c r="Y591" i="157"/>
  <c r="G591" i="157"/>
  <c r="Z590" i="157"/>
  <c r="Y590" i="157"/>
  <c r="G590" i="157"/>
  <c r="Z589" i="157"/>
  <c r="Y589" i="157"/>
  <c r="G589" i="157"/>
  <c r="Y588" i="157"/>
  <c r="G588" i="157"/>
  <c r="Y587" i="157"/>
  <c r="G587" i="157"/>
  <c r="Y586" i="157"/>
  <c r="G586" i="157"/>
  <c r="Y585" i="157"/>
  <c r="G585" i="157"/>
  <c r="Z584" i="157"/>
  <c r="Y584" i="157"/>
  <c r="G584" i="157"/>
  <c r="Z583" i="157"/>
  <c r="Y583" i="157"/>
  <c r="G583" i="157"/>
  <c r="Y582" i="157"/>
  <c r="G582" i="157"/>
  <c r="Y581" i="157"/>
  <c r="G581" i="157"/>
  <c r="Y580" i="157"/>
  <c r="G580" i="157"/>
  <c r="Y579" i="157"/>
  <c r="G579" i="157"/>
  <c r="Y578" i="157"/>
  <c r="G578" i="157"/>
  <c r="Y577" i="157"/>
  <c r="G577" i="157"/>
  <c r="Y576" i="157"/>
  <c r="G576" i="157"/>
  <c r="Y575" i="157"/>
  <c r="G575" i="157"/>
  <c r="Y574" i="157"/>
  <c r="G574" i="157"/>
  <c r="Y571" i="157"/>
  <c r="G571" i="157"/>
  <c r="Y570" i="157"/>
  <c r="G570" i="157"/>
  <c r="Y569" i="157"/>
  <c r="G569" i="157"/>
  <c r="Y568" i="157"/>
  <c r="G568" i="157"/>
  <c r="Y567" i="157"/>
  <c r="G567" i="157"/>
  <c r="Y566" i="157"/>
  <c r="G566" i="157"/>
  <c r="Y565" i="157"/>
  <c r="G565" i="157"/>
  <c r="Y564" i="157"/>
  <c r="G564" i="157"/>
  <c r="Y563" i="157"/>
  <c r="G563" i="157"/>
  <c r="Y562" i="157"/>
  <c r="G562" i="157"/>
  <c r="Y561" i="157"/>
  <c r="G561" i="157"/>
  <c r="Y560" i="157"/>
  <c r="G560" i="157"/>
  <c r="Y559" i="157"/>
  <c r="G559" i="157"/>
  <c r="Y557" i="157"/>
  <c r="G557" i="157"/>
  <c r="Y555" i="157"/>
  <c r="G555" i="157"/>
  <c r="Y554" i="157"/>
  <c r="G554" i="157"/>
  <c r="Y553" i="157"/>
  <c r="G553" i="157"/>
  <c r="Y552" i="157"/>
  <c r="G552" i="157"/>
  <c r="Y551" i="157"/>
  <c r="G551" i="157"/>
  <c r="Y550" i="157"/>
  <c r="G550" i="157"/>
  <c r="AB549" i="157"/>
  <c r="Z549" i="157" s="1"/>
  <c r="H549" i="157"/>
  <c r="F549" i="157"/>
  <c r="Y548" i="157"/>
  <c r="Y547" i="157"/>
  <c r="Y546" i="157"/>
  <c r="Y545" i="157"/>
  <c r="G545" i="157"/>
  <c r="Y544" i="157"/>
  <c r="H544" i="157"/>
  <c r="F544" i="157"/>
  <c r="Y543" i="157"/>
  <c r="G543" i="157"/>
  <c r="Y542" i="157"/>
  <c r="Y541" i="157"/>
  <c r="G541" i="157"/>
  <c r="Y540" i="157"/>
  <c r="Y539" i="157"/>
  <c r="G539" i="157"/>
  <c r="Y538" i="157"/>
  <c r="G538" i="157"/>
  <c r="Y537" i="157"/>
  <c r="G537" i="157"/>
  <c r="Y536" i="157"/>
  <c r="G536" i="157"/>
  <c r="Y535" i="157"/>
  <c r="H535" i="157"/>
  <c r="H533" i="157" s="1"/>
  <c r="F535" i="157"/>
  <c r="Y534" i="157"/>
  <c r="G534" i="157"/>
  <c r="Y533" i="157"/>
  <c r="Z532" i="157"/>
  <c r="Y531" i="157"/>
  <c r="Y530" i="157"/>
  <c r="Y529" i="157"/>
  <c r="AH528" i="157"/>
  <c r="Z527" i="157"/>
  <c r="Y527" i="157"/>
  <c r="Z526" i="157"/>
  <c r="Y525" i="157"/>
  <c r="N525" i="157"/>
  <c r="H525" i="157"/>
  <c r="F525" i="157"/>
  <c r="Y524" i="157"/>
  <c r="L524" i="157"/>
  <c r="P524" i="157" s="1"/>
  <c r="Q524" i="157" s="1"/>
  <c r="K524" i="157"/>
  <c r="G524" i="157"/>
  <c r="Y523" i="157"/>
  <c r="L523" i="157"/>
  <c r="K523" i="157"/>
  <c r="G523" i="157"/>
  <c r="Y522" i="157"/>
  <c r="Y521" i="157"/>
  <c r="N521" i="157"/>
  <c r="H521" i="157"/>
  <c r="F521" i="157"/>
  <c r="Y520" i="157"/>
  <c r="L520" i="157"/>
  <c r="M520" i="157" s="1"/>
  <c r="K520" i="157"/>
  <c r="G520" i="157"/>
  <c r="Y519" i="157"/>
  <c r="Y518" i="157"/>
  <c r="AF517" i="157"/>
  <c r="AE517" i="157"/>
  <c r="AE528" i="157" s="1"/>
  <c r="AD517" i="157"/>
  <c r="AD528" i="157" s="1"/>
  <c r="R517" i="157"/>
  <c r="Z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AB502" i="157"/>
  <c r="AB517" i="157" s="1"/>
  <c r="AB528" i="157" s="1"/>
  <c r="AA502" i="157"/>
  <c r="H502" i="157"/>
  <c r="F502" i="157"/>
  <c r="G501" i="157"/>
  <c r="G500" i="157"/>
  <c r="G499" i="157"/>
  <c r="Z498" i="157"/>
  <c r="Y498" i="157"/>
  <c r="G496" i="157"/>
  <c r="H495" i="157"/>
  <c r="F495" i="157"/>
  <c r="Z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Z466" i="157"/>
  <c r="Z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Z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H445" i="157"/>
  <c r="AF445" i="157"/>
  <c r="AE445" i="157"/>
  <c r="AE454" i="157" s="1"/>
  <c r="AD445" i="157"/>
  <c r="AD454" i="157" s="1"/>
  <c r="AA445" i="157"/>
  <c r="AA454" i="157" s="1"/>
  <c r="R445" i="157"/>
  <c r="Y444" i="157"/>
  <c r="H444" i="157"/>
  <c r="G444" i="157"/>
  <c r="F444" i="157"/>
  <c r="Z443" i="157"/>
  <c r="Y443" i="157"/>
  <c r="H443" i="157"/>
  <c r="G443" i="157"/>
  <c r="F443" i="157"/>
  <c r="AC440" i="157"/>
  <c r="AC931" i="157" s="1"/>
  <c r="Z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B424" i="157"/>
  <c r="AB445" i="157" s="1"/>
  <c r="AB454" i="157" s="1"/>
  <c r="H424" i="157"/>
  <c r="F424" i="157"/>
  <c r="G419" i="157"/>
  <c r="G416" i="157"/>
  <c r="H415" i="157"/>
  <c r="H413" i="157" s="1"/>
  <c r="F415" i="157"/>
  <c r="Z412" i="157"/>
  <c r="G410" i="157"/>
  <c r="N409" i="157"/>
  <c r="H409" i="157"/>
  <c r="F409" i="157"/>
  <c r="L408" i="157"/>
  <c r="K408" i="157"/>
  <c r="G408" i="157"/>
  <c r="L407" i="157"/>
  <c r="K407" i="157"/>
  <c r="G407" i="157"/>
  <c r="Z402" i="157"/>
  <c r="AC402" i="157" s="1"/>
  <c r="Z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H396" i="157"/>
  <c r="AF396" i="157"/>
  <c r="AD396" i="157"/>
  <c r="AD403" i="157" s="1"/>
  <c r="AB396" i="157"/>
  <c r="AB403" i="157" s="1"/>
  <c r="AA396" i="157"/>
  <c r="AA403" i="157" s="1"/>
  <c r="R396" i="157"/>
  <c r="Z395" i="157"/>
  <c r="H395" i="157"/>
  <c r="F395" i="157"/>
  <c r="Z394" i="157"/>
  <c r="Y394" i="157"/>
  <c r="Z388" i="157"/>
  <c r="Y388" i="157"/>
  <c r="G386" i="157"/>
  <c r="Z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Z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Z360" i="157"/>
  <c r="AC360" i="157" s="1"/>
  <c r="Z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H342" i="157"/>
  <c r="AF342" i="157"/>
  <c r="AE342" i="157"/>
  <c r="AE361" i="157" s="1"/>
  <c r="AD342" i="157"/>
  <c r="AD361" i="157" s="1"/>
  <c r="R342" i="157"/>
  <c r="Z341" i="157"/>
  <c r="H341" i="157"/>
  <c r="F341" i="157"/>
  <c r="H337" i="157"/>
  <c r="F337" i="157"/>
  <c r="G336" i="157"/>
  <c r="G335" i="157"/>
  <c r="G334" i="157"/>
  <c r="G333" i="157"/>
  <c r="G331" i="157"/>
  <c r="G330" i="157"/>
  <c r="Z329" i="157"/>
  <c r="Y329" i="157"/>
  <c r="G329" i="157"/>
  <c r="G327" i="157"/>
  <c r="G325" i="157"/>
  <c r="G323" i="157"/>
  <c r="G320" i="157"/>
  <c r="AB319" i="157"/>
  <c r="AB342" i="157" s="1"/>
  <c r="AB361" i="157" s="1"/>
  <c r="AA319" i="157"/>
  <c r="H319" i="157"/>
  <c r="F319" i="157"/>
  <c r="G318" i="157"/>
  <c r="G317" i="157"/>
  <c r="G316" i="157"/>
  <c r="G313" i="157"/>
  <c r="H312" i="157"/>
  <c r="F312" i="157"/>
  <c r="G310" i="157"/>
  <c r="G309" i="157" s="1"/>
  <c r="Z309" i="157"/>
  <c r="H309" i="157"/>
  <c r="F309" i="157"/>
  <c r="G308" i="157"/>
  <c r="G307" i="157"/>
  <c r="G303" i="157"/>
  <c r="H302" i="157"/>
  <c r="F302" i="157"/>
  <c r="Z299" i="157"/>
  <c r="G298" i="157"/>
  <c r="G297" i="157"/>
  <c r="G295" i="157"/>
  <c r="H294" i="157"/>
  <c r="F294" i="157"/>
  <c r="G290" i="157"/>
  <c r="H289" i="157"/>
  <c r="F289" i="157"/>
  <c r="Z288" i="157"/>
  <c r="Y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Z277" i="157"/>
  <c r="Z275" i="157"/>
  <c r="G275" i="157"/>
  <c r="Z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Z253" i="157"/>
  <c r="AC253" i="157" s="1"/>
  <c r="Z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H240" i="157"/>
  <c r="AF240" i="157"/>
  <c r="AE240" i="157"/>
  <c r="AE254" i="157" s="1"/>
  <c r="AD240" i="157"/>
  <c r="AD254" i="157" s="1"/>
  <c r="AA240" i="157"/>
  <c r="AA254" i="157" s="1"/>
  <c r="R240" i="157"/>
  <c r="Z239" i="157"/>
  <c r="H239" i="157"/>
  <c r="F239" i="157"/>
  <c r="G235" i="157"/>
  <c r="G234" i="157"/>
  <c r="G233" i="157"/>
  <c r="G231" i="157"/>
  <c r="AB230" i="157"/>
  <c r="Z230" i="157" s="1"/>
  <c r="H230" i="157"/>
  <c r="F230" i="157"/>
  <c r="G229" i="157"/>
  <c r="G227" i="157"/>
  <c r="G221" i="157"/>
  <c r="AB220" i="157"/>
  <c r="Z220" i="157" s="1"/>
  <c r="F220" i="157"/>
  <c r="G219" i="157"/>
  <c r="AB210" i="157"/>
  <c r="G209" i="157"/>
  <c r="G205" i="157"/>
  <c r="H204" i="157"/>
  <c r="F204" i="157"/>
  <c r="G200" i="157"/>
  <c r="H199" i="157"/>
  <c r="F199" i="157"/>
  <c r="Z198" i="157"/>
  <c r="Y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Z187" i="157"/>
  <c r="Z186" i="157"/>
  <c r="Z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Z174" i="157"/>
  <c r="H174" i="157"/>
  <c r="F174" i="157"/>
  <c r="Z173" i="157"/>
  <c r="Z941" i="157" s="1"/>
  <c r="W141" i="37" s="1"/>
  <c r="G173" i="157"/>
  <c r="G172" i="157"/>
  <c r="Z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H160" i="157"/>
  <c r="AF160" i="157"/>
  <c r="AE160" i="157"/>
  <c r="AE175" i="157" s="1"/>
  <c r="AD160" i="157"/>
  <c r="AD175" i="157" s="1"/>
  <c r="AB160" i="157"/>
  <c r="AB175" i="157" s="1"/>
  <c r="AA160" i="157"/>
  <c r="AA175" i="157" s="1"/>
  <c r="R160" i="157"/>
  <c r="Z159" i="157"/>
  <c r="H159" i="157"/>
  <c r="F159" i="157"/>
  <c r="G155" i="157"/>
  <c r="G154" i="157"/>
  <c r="G153" i="157"/>
  <c r="Z152" i="157"/>
  <c r="H152" i="157"/>
  <c r="F152" i="157"/>
  <c r="G151" i="157"/>
  <c r="G149" i="157"/>
  <c r="Z148" i="157"/>
  <c r="Y148" i="157"/>
  <c r="G148" i="157"/>
  <c r="I148" i="157" s="1"/>
  <c r="H147" i="157"/>
  <c r="F147" i="157"/>
  <c r="G143" i="157"/>
  <c r="Z142" i="157"/>
  <c r="H142" i="157"/>
  <c r="F142" i="157"/>
  <c r="G141" i="157"/>
  <c r="G137" i="157"/>
  <c r="I137" i="157" s="1"/>
  <c r="H135" i="157"/>
  <c r="F135" i="157"/>
  <c r="Z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Z120" i="157"/>
  <c r="Y120" i="157"/>
  <c r="G119" i="157"/>
  <c r="H118" i="157"/>
  <c r="F118" i="157"/>
  <c r="G117" i="157"/>
  <c r="G116" i="157"/>
  <c r="I116" i="157" s="1"/>
  <c r="G115" i="157"/>
  <c r="G114" i="157"/>
  <c r="H110" i="157"/>
  <c r="F110" i="157"/>
  <c r="Z109" i="157"/>
  <c r="Z108" i="157"/>
  <c r="Z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Z98" i="157"/>
  <c r="AC98" i="157" s="1"/>
  <c r="Z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H86" i="157"/>
  <c r="AF86" i="157"/>
  <c r="AE86" i="157"/>
  <c r="AE99" i="157" s="1"/>
  <c r="AD86" i="157"/>
  <c r="AD99" i="157" s="1"/>
  <c r="R86" i="157"/>
  <c r="R99" i="157" s="1"/>
  <c r="Z85" i="157"/>
  <c r="H85" i="157"/>
  <c r="F85" i="157"/>
  <c r="Z83" i="157"/>
  <c r="Y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B69" i="157"/>
  <c r="Z69" i="157" s="1"/>
  <c r="AA69" i="157"/>
  <c r="H69" i="157"/>
  <c r="F69" i="157"/>
  <c r="G68" i="157"/>
  <c r="G66" i="157"/>
  <c r="G65" i="157"/>
  <c r="I65" i="157" s="1"/>
  <c r="H64" i="157"/>
  <c r="F64" i="157"/>
  <c r="G63" i="157"/>
  <c r="G60" i="157"/>
  <c r="AB59" i="157"/>
  <c r="AA59" i="157"/>
  <c r="H59" i="157"/>
  <c r="F59" i="157"/>
  <c r="G58" i="157"/>
  <c r="G57" i="157"/>
  <c r="Z55" i="157"/>
  <c r="Y55" i="157"/>
  <c r="G53" i="157"/>
  <c r="H52" i="157"/>
  <c r="F52" i="157"/>
  <c r="Z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Z38" i="157"/>
  <c r="Y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Z27" i="157"/>
  <c r="Z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E3369" i="156"/>
  <c r="AD3369" i="156"/>
  <c r="AB1112" i="37" s="1"/>
  <c r="AC3369" i="156"/>
  <c r="AA3369" i="156"/>
  <c r="Y1112" i="37" s="1"/>
  <c r="Z3369" i="156"/>
  <c r="X1112" i="37" s="1"/>
  <c r="Q3369" i="156"/>
  <c r="G3369" i="156"/>
  <c r="E3369" i="156"/>
  <c r="AE3368" i="156"/>
  <c r="AD3368" i="156"/>
  <c r="AB1111" i="37" s="1"/>
  <c r="AC3368" i="156"/>
  <c r="X3368" i="156"/>
  <c r="V1111" i="37" s="1"/>
  <c r="Q3368" i="156"/>
  <c r="G3368" i="156"/>
  <c r="E1111" i="37" s="1"/>
  <c r="E3368" i="156"/>
  <c r="AG1111" i="37"/>
  <c r="AE3367" i="156"/>
  <c r="AD3367" i="156"/>
  <c r="AB1110" i="37" s="1"/>
  <c r="AC3367" i="156"/>
  <c r="X3367" i="156"/>
  <c r="V1110" i="37" s="1"/>
  <c r="Q3367" i="156"/>
  <c r="AG1110" i="37"/>
  <c r="AE3366" i="156"/>
  <c r="AD3366" i="156"/>
  <c r="AB1109" i="37" s="1"/>
  <c r="AC3366" i="156"/>
  <c r="X3366" i="156"/>
  <c r="V1109" i="37" s="1"/>
  <c r="Q3366" i="156"/>
  <c r="AG1109" i="37"/>
  <c r="AE3365" i="156"/>
  <c r="AD3365" i="156"/>
  <c r="AB1108" i="37" s="1"/>
  <c r="AC3365" i="156"/>
  <c r="AA3365" i="156"/>
  <c r="Y1108" i="37" s="1"/>
  <c r="Z3365" i="156"/>
  <c r="X1108" i="37" s="1"/>
  <c r="Q3365" i="156"/>
  <c r="AG1108" i="37"/>
  <c r="AE3364" i="156"/>
  <c r="AD3364" i="156"/>
  <c r="AB1107" i="37" s="1"/>
  <c r="AC3364" i="156"/>
  <c r="AB3364" i="156"/>
  <c r="Z1107" i="37" s="1"/>
  <c r="Y3364" i="156"/>
  <c r="W1107" i="37" s="1"/>
  <c r="X3364" i="156"/>
  <c r="V1107" i="37" s="1"/>
  <c r="Q3364" i="156"/>
  <c r="AG1107" i="37"/>
  <c r="AE3363" i="156"/>
  <c r="AD3363" i="156"/>
  <c r="AB1106" i="37" s="1"/>
  <c r="AC3363" i="156"/>
  <c r="AB3363" i="156"/>
  <c r="Z1106" i="37" s="1"/>
  <c r="Y3363" i="156"/>
  <c r="W1106" i="37" s="1"/>
  <c r="X3363" i="156"/>
  <c r="V1106" i="37" s="1"/>
  <c r="Q3363" i="156"/>
  <c r="AG1105" i="37"/>
  <c r="AE3361" i="156"/>
  <c r="AD3361" i="156"/>
  <c r="AB1104" i="37" s="1"/>
  <c r="AC3361" i="156"/>
  <c r="AA3361" i="156"/>
  <c r="Y1104" i="37" s="1"/>
  <c r="Z3361" i="156"/>
  <c r="X1104" i="37" s="1"/>
  <c r="Q3361" i="156"/>
  <c r="AG1101" i="37"/>
  <c r="AE3357" i="156"/>
  <c r="AD3357" i="156"/>
  <c r="AB1100" i="37" s="1"/>
  <c r="AC3357" i="156"/>
  <c r="AA3357" i="156"/>
  <c r="Y1100" i="37" s="1"/>
  <c r="Z3357" i="156"/>
  <c r="X1100" i="37" s="1"/>
  <c r="Q3357" i="156"/>
  <c r="E3356" i="156"/>
  <c r="E3355" i="156"/>
  <c r="AF1098" i="37"/>
  <c r="G3354" i="156"/>
  <c r="E1097" i="37" s="1"/>
  <c r="E3354" i="156"/>
  <c r="G3353" i="156"/>
  <c r="E1096" i="37" s="1"/>
  <c r="E3353" i="156"/>
  <c r="G3351" i="156"/>
  <c r="E1094" i="37" s="1"/>
  <c r="F3351" i="156"/>
  <c r="D1094" i="37" s="1"/>
  <c r="E3351" i="156"/>
  <c r="G3349" i="156"/>
  <c r="E1092" i="37" s="1"/>
  <c r="F3349" i="156"/>
  <c r="D1092" i="37" s="1"/>
  <c r="E3349" i="156"/>
  <c r="G3348" i="156"/>
  <c r="E1091" i="37" s="1"/>
  <c r="E3348" i="156"/>
  <c r="AE3347" i="156"/>
  <c r="AD3347" i="156"/>
  <c r="AB1090" i="37" s="1"/>
  <c r="AC3347" i="156"/>
  <c r="AA3347" i="156"/>
  <c r="Y1090" i="37" s="1"/>
  <c r="Z3347" i="156"/>
  <c r="X1090" i="37" s="1"/>
  <c r="Q3347" i="156"/>
  <c r="G3346" i="156"/>
  <c r="E1089" i="37" s="1"/>
  <c r="E3346" i="156"/>
  <c r="G3345" i="156"/>
  <c r="E1088" i="37" s="1"/>
  <c r="F3345" i="156"/>
  <c r="D1088" i="37" s="1"/>
  <c r="E3345" i="156"/>
  <c r="AG1088" i="37"/>
  <c r="AE3344" i="156"/>
  <c r="AD3344" i="156"/>
  <c r="AB1087" i="37" s="1"/>
  <c r="AC3344" i="156"/>
  <c r="AA3344" i="156"/>
  <c r="Y1087" i="37" s="1"/>
  <c r="Z3344" i="156"/>
  <c r="X1087" i="37" s="1"/>
  <c r="Q3344" i="156"/>
  <c r="G3344" i="156"/>
  <c r="E1087" i="37" s="1"/>
  <c r="F3344" i="156"/>
  <c r="D1087" i="37" s="1"/>
  <c r="E3344" i="156"/>
  <c r="G3343" i="156"/>
  <c r="E1086" i="37" s="1"/>
  <c r="E3343" i="156"/>
  <c r="E3342" i="156"/>
  <c r="E3340" i="156"/>
  <c r="AF1083" i="37"/>
  <c r="AE3338" i="156"/>
  <c r="AD3338" i="156"/>
  <c r="AB1081" i="37" s="1"/>
  <c r="AC3338" i="156"/>
  <c r="AA3338" i="156"/>
  <c r="Y1081" i="37" s="1"/>
  <c r="Z3338" i="156"/>
  <c r="X1081" i="37" s="1"/>
  <c r="Q3338" i="156"/>
  <c r="AF1081" i="37"/>
  <c r="G3337" i="156"/>
  <c r="E1080" i="37" s="1"/>
  <c r="E3337" i="156"/>
  <c r="AF1080" i="37"/>
  <c r="G3336" i="156"/>
  <c r="E1079" i="37" s="1"/>
  <c r="E3336" i="156"/>
  <c r="AF1079" i="37"/>
  <c r="G3335" i="156"/>
  <c r="E3335" i="156"/>
  <c r="AF1078" i="37"/>
  <c r="G3334" i="156"/>
  <c r="E1077" i="37" s="1"/>
  <c r="F3334" i="156"/>
  <c r="D1077" i="37" s="1"/>
  <c r="E3334" i="156"/>
  <c r="AF1077" i="37"/>
  <c r="G3333" i="156"/>
  <c r="E1076" i="37" s="1"/>
  <c r="E3333" i="156"/>
  <c r="AF1075" i="37"/>
  <c r="G3331" i="156"/>
  <c r="E1074" i="37" s="1"/>
  <c r="E3331" i="156"/>
  <c r="AF1074" i="37"/>
  <c r="G3330" i="156"/>
  <c r="E3330" i="156"/>
  <c r="AF1073" i="37"/>
  <c r="G3329" i="156"/>
  <c r="E1072" i="37" s="1"/>
  <c r="F3329" i="156"/>
  <c r="D1072" i="37" s="1"/>
  <c r="E3329" i="156"/>
  <c r="AF1072" i="37"/>
  <c r="G3328" i="156"/>
  <c r="E1071" i="37" s="1"/>
  <c r="E3328" i="156"/>
  <c r="AG1070" i="37"/>
  <c r="AE3326" i="156"/>
  <c r="AD3326" i="156"/>
  <c r="AB1069" i="37" s="1"/>
  <c r="AC3326" i="156"/>
  <c r="AA3326" i="156"/>
  <c r="Y1069" i="37" s="1"/>
  <c r="Z3326" i="156"/>
  <c r="X1069" i="37" s="1"/>
  <c r="Q3326" i="156"/>
  <c r="AF1067" i="37"/>
  <c r="G3325" i="156"/>
  <c r="E1068" i="37" s="1"/>
  <c r="E3325" i="156"/>
  <c r="AF1065" i="37"/>
  <c r="G3323" i="156"/>
  <c r="E3323" i="156"/>
  <c r="H3322" i="156"/>
  <c r="F1065" i="37" s="1"/>
  <c r="G3322" i="156"/>
  <c r="E1065" i="37" s="1"/>
  <c r="E3322" i="156"/>
  <c r="AF1064" i="37"/>
  <c r="G3321" i="156"/>
  <c r="E1064" i="37" s="1"/>
  <c r="E3321" i="156"/>
  <c r="AF1063" i="37"/>
  <c r="G3320" i="156"/>
  <c r="E1063" i="37" s="1"/>
  <c r="E3320" i="156"/>
  <c r="G3319" i="156"/>
  <c r="E1062" i="37" s="1"/>
  <c r="E3319" i="156"/>
  <c r="AF1061" i="37"/>
  <c r="G3318" i="156"/>
  <c r="E3318" i="156"/>
  <c r="AF1060" i="37"/>
  <c r="G3317" i="156"/>
  <c r="E1060" i="37" s="1"/>
  <c r="F3317" i="156"/>
  <c r="D1060" i="37" s="1"/>
  <c r="E3317" i="156"/>
  <c r="AG1058" i="37"/>
  <c r="AE3315" i="156"/>
  <c r="AD3315" i="156"/>
  <c r="AB1058" i="37" s="1"/>
  <c r="AC3315" i="156"/>
  <c r="AA3315" i="156"/>
  <c r="Y1058" i="37" s="1"/>
  <c r="Z3315" i="156"/>
  <c r="X1058" i="37" s="1"/>
  <c r="Q3315" i="156"/>
  <c r="AG1057" i="37"/>
  <c r="AE3314" i="156"/>
  <c r="AD3314" i="156"/>
  <c r="AB1057" i="37" s="1"/>
  <c r="AC3314" i="156"/>
  <c r="AA3314" i="156"/>
  <c r="Y1057" i="37" s="1"/>
  <c r="Z3314" i="156"/>
  <c r="X1057" i="37" s="1"/>
  <c r="Q3314" i="156"/>
  <c r="AG1055" i="37"/>
  <c r="AE3312" i="156"/>
  <c r="AD3312" i="156"/>
  <c r="AB1055" i="37" s="1"/>
  <c r="AC3312" i="156"/>
  <c r="AA3312" i="156"/>
  <c r="Y1055" i="37" s="1"/>
  <c r="Z3312" i="156"/>
  <c r="X1055" i="37" s="1"/>
  <c r="Q3312" i="156"/>
  <c r="Y3309" i="156"/>
  <c r="F3309" i="156"/>
  <c r="Y3308" i="156"/>
  <c r="Y3368" i="156" s="1"/>
  <c r="W1111" i="37" s="1"/>
  <c r="F3308" i="156"/>
  <c r="Y3307" i="156"/>
  <c r="Y3367" i="156" s="1"/>
  <c r="W1110" i="37" s="1"/>
  <c r="G3307" i="156"/>
  <c r="E3307" i="156"/>
  <c r="Y3306" i="156"/>
  <c r="Y3366" i="156" s="1"/>
  <c r="W1109" i="37" s="1"/>
  <c r="G3306" i="156"/>
  <c r="E3306" i="156"/>
  <c r="Y3305" i="156"/>
  <c r="M3304" i="156"/>
  <c r="G3304" i="156"/>
  <c r="E3304" i="156"/>
  <c r="K3303" i="156"/>
  <c r="J3303" i="156"/>
  <c r="F3303" i="156"/>
  <c r="M3302" i="156"/>
  <c r="G3302" i="156"/>
  <c r="E3302" i="156"/>
  <c r="K3301" i="156"/>
  <c r="O3301" i="156" s="1"/>
  <c r="P3301" i="156" s="1"/>
  <c r="J3301" i="156"/>
  <c r="F3301" i="156"/>
  <c r="K3300" i="156"/>
  <c r="J3300" i="156"/>
  <c r="F3300" i="156"/>
  <c r="K3299" i="156"/>
  <c r="J3299" i="156"/>
  <c r="F3299" i="156"/>
  <c r="AE3297" i="156"/>
  <c r="AD3297" i="156"/>
  <c r="AC3297" i="156"/>
  <c r="AA3297" i="156"/>
  <c r="Z3297" i="156"/>
  <c r="Q3297" i="156"/>
  <c r="Y3296" i="156"/>
  <c r="G3296" i="156"/>
  <c r="E3296" i="156"/>
  <c r="F3290" i="156"/>
  <c r="F3289" i="156"/>
  <c r="F3288" i="156" s="1"/>
  <c r="Y3288" i="156"/>
  <c r="X3288" i="156"/>
  <c r="G3288" i="156"/>
  <c r="E3288" i="156"/>
  <c r="E3286" i="156" s="1"/>
  <c r="F3284" i="156"/>
  <c r="F3283" i="156" s="1"/>
  <c r="Y3283" i="156"/>
  <c r="G3283" i="156"/>
  <c r="E3283" i="156"/>
  <c r="F3282" i="156"/>
  <c r="F3279" i="156"/>
  <c r="G3277" i="156"/>
  <c r="G3341" i="156" s="1"/>
  <c r="E1084" i="37" s="1"/>
  <c r="E3277" i="156"/>
  <c r="E3341" i="156" s="1"/>
  <c r="Y3274" i="156"/>
  <c r="F3274" i="156"/>
  <c r="F3273" i="156"/>
  <c r="F3272" i="156"/>
  <c r="F3271" i="156"/>
  <c r="F3269" i="156"/>
  <c r="G3268" i="156"/>
  <c r="E3268" i="156"/>
  <c r="F3267" i="156"/>
  <c r="F3266" i="156"/>
  <c r="F3264" i="156"/>
  <c r="G3263" i="156"/>
  <c r="E3263" i="156"/>
  <c r="Y3262" i="156"/>
  <c r="X3262" i="156"/>
  <c r="F3261" i="156"/>
  <c r="G3260" i="156"/>
  <c r="E3260" i="156"/>
  <c r="F3259" i="156"/>
  <c r="F3258" i="156"/>
  <c r="F3257" i="156"/>
  <c r="F3256" i="156"/>
  <c r="F3255" i="156"/>
  <c r="F3254" i="156"/>
  <c r="G3252" i="156"/>
  <c r="E3252" i="156"/>
  <c r="Y3251" i="156"/>
  <c r="Y3250" i="156"/>
  <c r="X3249" i="156"/>
  <c r="Y3248" i="156"/>
  <c r="M3248" i="156"/>
  <c r="G3248" i="156"/>
  <c r="E3248" i="156"/>
  <c r="K3247" i="156"/>
  <c r="O3247" i="156" s="1"/>
  <c r="P3247" i="156" s="1"/>
  <c r="J3247" i="156"/>
  <c r="F3247" i="156"/>
  <c r="K3246" i="156"/>
  <c r="L3246" i="156" s="1"/>
  <c r="N3246" i="156" s="1"/>
  <c r="J3246" i="156"/>
  <c r="F3246" i="156"/>
  <c r="K3245" i="156"/>
  <c r="O3245" i="156" s="1"/>
  <c r="P3245" i="156" s="1"/>
  <c r="J3245" i="156"/>
  <c r="F3245" i="156"/>
  <c r="K3244" i="156"/>
  <c r="O3244" i="156" s="1"/>
  <c r="P3244" i="156" s="1"/>
  <c r="J3244" i="156"/>
  <c r="F3244" i="156"/>
  <c r="K3243" i="156"/>
  <c r="J3243" i="156"/>
  <c r="H3243" i="156"/>
  <c r="Y3239" i="156"/>
  <c r="F3239" i="156"/>
  <c r="F3238" i="156"/>
  <c r="H3238" i="156" s="1"/>
  <c r="G3237" i="156"/>
  <c r="E3237" i="156"/>
  <c r="G3236" i="156"/>
  <c r="E3236" i="156"/>
  <c r="Y3235" i="156"/>
  <c r="M3234" i="156"/>
  <c r="G3234" i="156"/>
  <c r="E3234" i="156"/>
  <c r="K3233" i="156"/>
  <c r="L3233" i="156" s="1"/>
  <c r="N3233" i="156" s="1"/>
  <c r="J3233" i="156"/>
  <c r="F3233" i="156"/>
  <c r="AB3232" i="156"/>
  <c r="K3232" i="156"/>
  <c r="J3232" i="156"/>
  <c r="F3232" i="156"/>
  <c r="K3231" i="156"/>
  <c r="J3231" i="156"/>
  <c r="F3231" i="156"/>
  <c r="M3230" i="156"/>
  <c r="G3230" i="156"/>
  <c r="E3230" i="156"/>
  <c r="K3229" i="156"/>
  <c r="L3229" i="156" s="1"/>
  <c r="J3229" i="156"/>
  <c r="F3229" i="156"/>
  <c r="AE3227" i="156"/>
  <c r="AD3227" i="156"/>
  <c r="AD3240" i="156" s="1"/>
  <c r="AC3227" i="156"/>
  <c r="AA3227" i="156"/>
  <c r="Z3227" i="156"/>
  <c r="Z3240" i="156" s="1"/>
  <c r="Q3227" i="156"/>
  <c r="Y3226" i="156"/>
  <c r="G3226" i="156"/>
  <c r="E3226" i="156"/>
  <c r="F3222" i="156"/>
  <c r="F3221" i="156"/>
  <c r="AF1101" i="37"/>
  <c r="Y3220" i="156"/>
  <c r="G3220" i="156"/>
  <c r="E3220" i="156"/>
  <c r="F3217" i="156"/>
  <c r="F3211" i="156"/>
  <c r="F3210" i="156" s="1"/>
  <c r="Y3210" i="156"/>
  <c r="G3210" i="156"/>
  <c r="E3210" i="156"/>
  <c r="F3209" i="156"/>
  <c r="Y3208" i="156"/>
  <c r="X3208" i="156"/>
  <c r="Y3201" i="156"/>
  <c r="F3201" i="156"/>
  <c r="F3200" i="156"/>
  <c r="F3199" i="156"/>
  <c r="F3198" i="156"/>
  <c r="F3196" i="156"/>
  <c r="G3195" i="156"/>
  <c r="E3195" i="156"/>
  <c r="F3194" i="156"/>
  <c r="H3194" i="156" s="1"/>
  <c r="F3191" i="156"/>
  <c r="G3190" i="156"/>
  <c r="E3190" i="156"/>
  <c r="Y3189" i="156"/>
  <c r="X3189" i="156"/>
  <c r="F3188" i="156"/>
  <c r="G3187" i="156"/>
  <c r="E3187" i="156"/>
  <c r="F3187" i="156" s="1"/>
  <c r="F3186" i="156"/>
  <c r="F3185" i="156"/>
  <c r="F3184" i="156"/>
  <c r="F3183" i="156"/>
  <c r="H3183" i="156" s="1"/>
  <c r="F3182" i="156"/>
  <c r="F3181" i="156"/>
  <c r="G3179" i="156"/>
  <c r="E3179" i="156"/>
  <c r="Y3178" i="156"/>
  <c r="Y3177" i="156"/>
  <c r="AF1055" i="37"/>
  <c r="Y3175" i="156"/>
  <c r="M3175" i="156"/>
  <c r="G3175" i="156"/>
  <c r="E3175" i="156"/>
  <c r="K3174" i="156"/>
  <c r="O3174" i="156" s="1"/>
  <c r="P3174" i="156" s="1"/>
  <c r="J3174" i="156"/>
  <c r="F3174" i="156"/>
  <c r="K3173" i="156"/>
  <c r="J3173" i="156"/>
  <c r="F3173" i="156"/>
  <c r="AE3169" i="156"/>
  <c r="AD3169" i="156"/>
  <c r="AB691" i="37" s="1"/>
  <c r="AA3169" i="156"/>
  <c r="Z3169" i="156"/>
  <c r="X691" i="37" s="1"/>
  <c r="Q3169" i="156"/>
  <c r="G3169" i="156"/>
  <c r="E691" i="37" s="1"/>
  <c r="E3169" i="156"/>
  <c r="G3168" i="156"/>
  <c r="E690" i="37" s="1"/>
  <c r="E3168" i="156"/>
  <c r="AG689" i="37"/>
  <c r="AE3166" i="156"/>
  <c r="AD3166" i="156"/>
  <c r="AB688" i="37" s="1"/>
  <c r="Q3166" i="156"/>
  <c r="P3166" i="156"/>
  <c r="N688" i="37" s="1"/>
  <c r="O3166" i="156"/>
  <c r="M688" i="37" s="1"/>
  <c r="N3166" i="156"/>
  <c r="L688" i="37" s="1"/>
  <c r="M3166" i="156"/>
  <c r="K688" i="37" s="1"/>
  <c r="L3166" i="156"/>
  <c r="J688" i="37" s="1"/>
  <c r="K3166" i="156"/>
  <c r="I688" i="37" s="1"/>
  <c r="J3166" i="156"/>
  <c r="H688" i="37" s="1"/>
  <c r="I3166" i="156"/>
  <c r="G688" i="37" s="1"/>
  <c r="AG688" i="37"/>
  <c r="AE3165" i="156"/>
  <c r="AD3165" i="156"/>
  <c r="AB687" i="37" s="1"/>
  <c r="Q3165" i="156"/>
  <c r="AG685" i="37"/>
  <c r="AE3162" i="156"/>
  <c r="AD3162" i="156"/>
  <c r="AB684" i="37" s="1"/>
  <c r="AA3162" i="156"/>
  <c r="Z3162" i="156"/>
  <c r="X684" i="37" s="1"/>
  <c r="Q3162" i="156"/>
  <c r="AG681" i="37"/>
  <c r="AE3158" i="156"/>
  <c r="AD3158" i="156"/>
  <c r="AB680" i="37" s="1"/>
  <c r="AA3158" i="156"/>
  <c r="Z3158" i="156"/>
  <c r="X680" i="37" s="1"/>
  <c r="Q3158" i="156"/>
  <c r="E3157" i="156"/>
  <c r="E3156" i="156"/>
  <c r="AF678" i="37"/>
  <c r="G3155" i="156"/>
  <c r="E3155" i="156"/>
  <c r="G3154" i="156"/>
  <c r="E676" i="37" s="1"/>
  <c r="E3154" i="156"/>
  <c r="G3152" i="156"/>
  <c r="E674" i="37" s="1"/>
  <c r="F3152" i="156"/>
  <c r="D674" i="37" s="1"/>
  <c r="E3152" i="156"/>
  <c r="H3150" i="156"/>
  <c r="F672" i="37" s="1"/>
  <c r="G3150" i="156"/>
  <c r="E672" i="37" s="1"/>
  <c r="F3150" i="156"/>
  <c r="D672" i="37" s="1"/>
  <c r="E3150" i="156"/>
  <c r="G3149" i="156"/>
  <c r="E671" i="37" s="1"/>
  <c r="E3149" i="156"/>
  <c r="AE3148" i="156"/>
  <c r="AD3148" i="156"/>
  <c r="AB670" i="37" s="1"/>
  <c r="AA3148" i="156"/>
  <c r="Z3148" i="156"/>
  <c r="X670" i="37" s="1"/>
  <c r="Q3148" i="156"/>
  <c r="G3147" i="156"/>
  <c r="E669" i="37" s="1"/>
  <c r="E3147" i="156"/>
  <c r="G3146" i="156"/>
  <c r="E668" i="37" s="1"/>
  <c r="F3146" i="156"/>
  <c r="D668" i="37" s="1"/>
  <c r="E3146" i="156"/>
  <c r="G3145" i="156"/>
  <c r="E667" i="37" s="1"/>
  <c r="F3145" i="156"/>
  <c r="D667" i="37" s="1"/>
  <c r="E3145" i="156"/>
  <c r="G3144" i="156"/>
  <c r="E666" i="37" s="1"/>
  <c r="E3144" i="156"/>
  <c r="E3143" i="156"/>
  <c r="E3141" i="156"/>
  <c r="AF663" i="37"/>
  <c r="AE3139" i="156"/>
  <c r="AD3139" i="156"/>
  <c r="AB661" i="37" s="1"/>
  <c r="AA3139" i="156"/>
  <c r="Z3139" i="156"/>
  <c r="X661" i="37" s="1"/>
  <c r="Q3139" i="156"/>
  <c r="AF661" i="37"/>
  <c r="G3138" i="156"/>
  <c r="E660" i="37" s="1"/>
  <c r="E3138" i="156"/>
  <c r="AF660" i="37"/>
  <c r="G3137" i="156"/>
  <c r="E3137" i="156"/>
  <c r="AF659" i="37"/>
  <c r="G3136" i="156"/>
  <c r="E658" i="37" s="1"/>
  <c r="E3136" i="156"/>
  <c r="AF658" i="37"/>
  <c r="G3135" i="156"/>
  <c r="E657" i="37" s="1"/>
  <c r="F3135" i="156"/>
  <c r="D657" i="37" s="1"/>
  <c r="E3135" i="156"/>
  <c r="AG657" i="37"/>
  <c r="AF657" i="37"/>
  <c r="AE3134" i="156"/>
  <c r="AD3134" i="156"/>
  <c r="AB656" i="37" s="1"/>
  <c r="AA3134" i="156"/>
  <c r="Z3134" i="156"/>
  <c r="X656" i="37" s="1"/>
  <c r="Q3134" i="156"/>
  <c r="G3134" i="156"/>
  <c r="E656" i="37" s="1"/>
  <c r="E3134" i="156"/>
  <c r="AF655" i="37"/>
  <c r="G3132" i="156"/>
  <c r="E654" i="37" s="1"/>
  <c r="E3132" i="156"/>
  <c r="AF654" i="37"/>
  <c r="G3131" i="156"/>
  <c r="E653" i="37" s="1"/>
  <c r="E3131" i="156"/>
  <c r="E3130" i="156"/>
  <c r="AF652" i="37"/>
  <c r="G3129" i="156"/>
  <c r="E3129" i="156"/>
  <c r="AG650" i="37"/>
  <c r="AE3127" i="156"/>
  <c r="AD3127" i="156"/>
  <c r="AB649" i="37" s="1"/>
  <c r="AA3127" i="156"/>
  <c r="Z3127" i="156"/>
  <c r="X649" i="37" s="1"/>
  <c r="Q3127" i="156"/>
  <c r="AF647" i="37"/>
  <c r="G3126" i="156"/>
  <c r="E3126" i="156"/>
  <c r="AF645" i="37"/>
  <c r="G3124" i="156"/>
  <c r="E646" i="37" s="1"/>
  <c r="E3124" i="156"/>
  <c r="G3123" i="156"/>
  <c r="E645" i="37" s="1"/>
  <c r="E3123" i="156"/>
  <c r="AF644" i="37"/>
  <c r="G3122" i="156"/>
  <c r="E644" i="37" s="1"/>
  <c r="E3122" i="156"/>
  <c r="AF643" i="37"/>
  <c r="G3121" i="156"/>
  <c r="E3121" i="156"/>
  <c r="G3120" i="156"/>
  <c r="E642" i="37" s="1"/>
  <c r="E3120" i="156"/>
  <c r="AF641" i="37"/>
  <c r="G3119" i="156"/>
  <c r="E641" i="37" s="1"/>
  <c r="E3119" i="156"/>
  <c r="E3118" i="156"/>
  <c r="AG638" i="37"/>
  <c r="AE3116" i="156"/>
  <c r="AD3116" i="156"/>
  <c r="AB638" i="37" s="1"/>
  <c r="AA3116" i="156"/>
  <c r="Z3116" i="156"/>
  <c r="X638" i="37" s="1"/>
  <c r="Q3116" i="156"/>
  <c r="AG637" i="37"/>
  <c r="AE3115" i="156"/>
  <c r="AD3115" i="156"/>
  <c r="AB637" i="37" s="1"/>
  <c r="AA3115" i="156"/>
  <c r="Z3115" i="156"/>
  <c r="X637" i="37" s="1"/>
  <c r="Q3115" i="156"/>
  <c r="AG635" i="37"/>
  <c r="AE3113" i="156"/>
  <c r="AD3113" i="156"/>
  <c r="AB635" i="37" s="1"/>
  <c r="AA3113" i="156"/>
  <c r="Z3113" i="156"/>
  <c r="X635" i="37" s="1"/>
  <c r="Q3113" i="156"/>
  <c r="Y3110" i="156"/>
  <c r="F3110" i="156"/>
  <c r="F3109" i="156"/>
  <c r="G3108" i="156"/>
  <c r="G3167" i="156" s="1"/>
  <c r="E3108" i="156"/>
  <c r="Y3107" i="156"/>
  <c r="Y3166" i="156" s="1"/>
  <c r="W688" i="37" s="1"/>
  <c r="X3107" i="156"/>
  <c r="G3107" i="156"/>
  <c r="G3166" i="156" s="1"/>
  <c r="E3107" i="156"/>
  <c r="Y3106" i="156"/>
  <c r="AF687" i="37"/>
  <c r="M3105" i="156"/>
  <c r="M3164" i="156" s="1"/>
  <c r="K686" i="37" s="1"/>
  <c r="G3105" i="156"/>
  <c r="G3164" i="156" s="1"/>
  <c r="E3105" i="156"/>
  <c r="K3104" i="156"/>
  <c r="L3104" i="156" s="1"/>
  <c r="N3104" i="156" s="1"/>
  <c r="J3104" i="156"/>
  <c r="F3104" i="156"/>
  <c r="K3103" i="156"/>
  <c r="L3103" i="156" s="1"/>
  <c r="N3103" i="156" s="1"/>
  <c r="J3103" i="156"/>
  <c r="F3103" i="156"/>
  <c r="K3102" i="156"/>
  <c r="O3102" i="156" s="1"/>
  <c r="J3102" i="156"/>
  <c r="F3102" i="156"/>
  <c r="AG634" i="37"/>
  <c r="AE3100" i="156"/>
  <c r="AD3100" i="156"/>
  <c r="AD3163" i="156" s="1"/>
  <c r="AB685" i="37" s="1"/>
  <c r="AC3100" i="156"/>
  <c r="AA3100" i="156"/>
  <c r="Z3100" i="156"/>
  <c r="Z3163" i="156" s="1"/>
  <c r="X685" i="37" s="1"/>
  <c r="Q3100" i="156"/>
  <c r="AF685" i="37"/>
  <c r="Y3099" i="156"/>
  <c r="Y3162" i="156" s="1"/>
  <c r="W684" i="37" s="1"/>
  <c r="X3162" i="156"/>
  <c r="V684" i="37" s="1"/>
  <c r="G3099" i="156"/>
  <c r="G3162" i="156" s="1"/>
  <c r="E3099" i="156"/>
  <c r="F3095" i="156"/>
  <c r="H3095" i="156" s="1"/>
  <c r="F3094" i="156"/>
  <c r="F3093" i="156"/>
  <c r="H3093" i="156" s="1"/>
  <c r="AF681" i="37"/>
  <c r="Y3092" i="156"/>
  <c r="Y3158" i="156" s="1"/>
  <c r="W680" i="37" s="1"/>
  <c r="X3158" i="156"/>
  <c r="V680" i="37" s="1"/>
  <c r="G3092" i="156"/>
  <c r="E3092" i="156"/>
  <c r="F3089" i="156"/>
  <c r="Y3088" i="156"/>
  <c r="Y3134" i="156" s="1"/>
  <c r="W656" i="37" s="1"/>
  <c r="X3088" i="156"/>
  <c r="X3134" i="156" s="1"/>
  <c r="V656" i="37" s="1"/>
  <c r="F3088" i="156"/>
  <c r="H3088" i="156" s="1"/>
  <c r="G3087" i="156"/>
  <c r="E3087" i="156"/>
  <c r="F3083" i="156"/>
  <c r="Y3082" i="156"/>
  <c r="X3148" i="156"/>
  <c r="V670" i="37" s="1"/>
  <c r="G3082" i="156"/>
  <c r="E3082" i="156"/>
  <c r="F3081" i="156"/>
  <c r="F3078" i="156"/>
  <c r="G3076" i="156"/>
  <c r="G3142" i="156" s="1"/>
  <c r="E664" i="37" s="1"/>
  <c r="E3076" i="156"/>
  <c r="Y3073" i="156"/>
  <c r="Y3139" i="156" s="1"/>
  <c r="W661" i="37" s="1"/>
  <c r="X3139" i="156"/>
  <c r="V661" i="37" s="1"/>
  <c r="F3072" i="156"/>
  <c r="F3071" i="156"/>
  <c r="F3070" i="156"/>
  <c r="F3068" i="156"/>
  <c r="AF656" i="37"/>
  <c r="G3067" i="156"/>
  <c r="G3133" i="156" s="1"/>
  <c r="E3067" i="156"/>
  <c r="F3066" i="156"/>
  <c r="F3065" i="156"/>
  <c r="F3063" i="156"/>
  <c r="G3062" i="156"/>
  <c r="E3062" i="156"/>
  <c r="Y3061" i="156"/>
  <c r="Y3127" i="156" s="1"/>
  <c r="W649" i="37" s="1"/>
  <c r="X3061" i="156"/>
  <c r="X3127" i="156" s="1"/>
  <c r="V649" i="37" s="1"/>
  <c r="F3060" i="156"/>
  <c r="G3059" i="156"/>
  <c r="E3059" i="156"/>
  <c r="F3058" i="156"/>
  <c r="F3057" i="156"/>
  <c r="F3056" i="156"/>
  <c r="F3055" i="156"/>
  <c r="AF682" i="37"/>
  <c r="F3054" i="156"/>
  <c r="F3053" i="156"/>
  <c r="G3051" i="156"/>
  <c r="E3051" i="156"/>
  <c r="Y3050" i="156"/>
  <c r="X3116" i="156"/>
  <c r="V638" i="37" s="1"/>
  <c r="Y3049" i="156"/>
  <c r="X3115" i="156"/>
  <c r="V637" i="37" s="1"/>
  <c r="AF635" i="37"/>
  <c r="Y3047" i="156"/>
  <c r="M3047" i="156"/>
  <c r="G3047" i="156"/>
  <c r="G3113" i="156" s="1"/>
  <c r="E3047" i="156"/>
  <c r="K3046" i="156"/>
  <c r="J3046" i="156"/>
  <c r="F3046" i="156"/>
  <c r="K3045" i="156"/>
  <c r="J3045" i="156"/>
  <c r="F3045" i="156"/>
  <c r="K3044" i="156"/>
  <c r="J3044" i="156"/>
  <c r="F3044" i="156"/>
  <c r="K3043" i="156"/>
  <c r="J3043" i="156"/>
  <c r="F3043" i="156"/>
  <c r="K3042" i="156"/>
  <c r="J3042" i="156"/>
  <c r="F3042" i="156"/>
  <c r="K3041" i="156"/>
  <c r="J3041" i="156"/>
  <c r="F3041" i="156"/>
  <c r="K3040" i="156"/>
  <c r="J3040" i="156"/>
  <c r="F3040" i="156"/>
  <c r="K3039" i="156"/>
  <c r="J3039" i="156"/>
  <c r="F3039" i="156"/>
  <c r="K3038" i="156"/>
  <c r="J3038" i="156"/>
  <c r="F3038" i="156"/>
  <c r="AE3035" i="156"/>
  <c r="AD3035" i="156"/>
  <c r="AB632" i="37" s="1"/>
  <c r="AC3035" i="156"/>
  <c r="AA3035" i="156"/>
  <c r="Z3035" i="156"/>
  <c r="X632" i="37" s="1"/>
  <c r="Q3035" i="156"/>
  <c r="G3035" i="156"/>
  <c r="E632" i="37" s="1"/>
  <c r="E3035" i="156"/>
  <c r="G3034" i="156"/>
  <c r="E631" i="37" s="1"/>
  <c r="E3034" i="156"/>
  <c r="AG630" i="37"/>
  <c r="AE3032" i="156"/>
  <c r="AD3032" i="156"/>
  <c r="AB629" i="37" s="1"/>
  <c r="AC3032" i="156"/>
  <c r="AA3032" i="156"/>
  <c r="Z3032" i="156"/>
  <c r="X629" i="37" s="1"/>
  <c r="Q3032" i="156"/>
  <c r="P3032" i="156"/>
  <c r="N629" i="37" s="1"/>
  <c r="O3032" i="156"/>
  <c r="M629" i="37" s="1"/>
  <c r="N3032" i="156"/>
  <c r="L629" i="37" s="1"/>
  <c r="M3032" i="156"/>
  <c r="K629" i="37" s="1"/>
  <c r="L3032" i="156"/>
  <c r="J629" i="37" s="1"/>
  <c r="K3032" i="156"/>
  <c r="I629" i="37" s="1"/>
  <c r="J3032" i="156"/>
  <c r="H629" i="37" s="1"/>
  <c r="I3032" i="156"/>
  <c r="G629" i="37" s="1"/>
  <c r="AG629" i="37"/>
  <c r="AE3031" i="156"/>
  <c r="AD3031" i="156"/>
  <c r="AB628" i="37" s="1"/>
  <c r="AC3031" i="156"/>
  <c r="AA3031" i="156"/>
  <c r="Z3031" i="156"/>
  <c r="X628" i="37" s="1"/>
  <c r="Q3031" i="156"/>
  <c r="AG625" i="37"/>
  <c r="AE3027" i="156"/>
  <c r="AD3027" i="156"/>
  <c r="AB624" i="37" s="1"/>
  <c r="AC3027" i="156"/>
  <c r="AA3027" i="156"/>
  <c r="Z3027" i="156"/>
  <c r="X624" i="37" s="1"/>
  <c r="Q3027" i="156"/>
  <c r="AG621" i="37"/>
  <c r="AE3023" i="156"/>
  <c r="AD3023" i="156"/>
  <c r="AB620" i="37" s="1"/>
  <c r="AC3023" i="156"/>
  <c r="AA3023" i="156"/>
  <c r="Z3023" i="156"/>
  <c r="X620" i="37" s="1"/>
  <c r="Q3023" i="156"/>
  <c r="AF620" i="37"/>
  <c r="G3022" i="156"/>
  <c r="E619" i="37" s="1"/>
  <c r="E3022" i="156"/>
  <c r="AF619" i="37"/>
  <c r="G3021" i="156"/>
  <c r="E3021" i="156"/>
  <c r="AF618" i="37"/>
  <c r="G3020" i="156"/>
  <c r="E617" i="37" s="1"/>
  <c r="E3020" i="156"/>
  <c r="E3019" i="156"/>
  <c r="H3016" i="156"/>
  <c r="F613" i="37" s="1"/>
  <c r="G3016" i="156"/>
  <c r="E613" i="37" s="1"/>
  <c r="F3016" i="156"/>
  <c r="D613" i="37" s="1"/>
  <c r="E3016" i="156"/>
  <c r="G3015" i="156"/>
  <c r="E612" i="37" s="1"/>
  <c r="E3015" i="156"/>
  <c r="AE3014" i="156"/>
  <c r="AD3014" i="156"/>
  <c r="AB611" i="37" s="1"/>
  <c r="AC3014" i="156"/>
  <c r="AA3014" i="156"/>
  <c r="Z3014" i="156"/>
  <c r="X611" i="37" s="1"/>
  <c r="Q3014" i="156"/>
  <c r="G3013" i="156"/>
  <c r="E610" i="37" s="1"/>
  <c r="E3013" i="156"/>
  <c r="G3012" i="156"/>
  <c r="E609" i="37" s="1"/>
  <c r="F3012" i="156"/>
  <c r="D609" i="37" s="1"/>
  <c r="E3012" i="156"/>
  <c r="G3011" i="156"/>
  <c r="E608" i="37" s="1"/>
  <c r="F3011" i="156"/>
  <c r="D608" i="37" s="1"/>
  <c r="E3011" i="156"/>
  <c r="AF608" i="37"/>
  <c r="G3010" i="156"/>
  <c r="E607" i="37" s="1"/>
  <c r="E3010" i="156"/>
  <c r="AG607" i="37"/>
  <c r="AE3009" i="156"/>
  <c r="AD3009" i="156"/>
  <c r="AB606" i="37" s="1"/>
  <c r="AC3009" i="156"/>
  <c r="AA3009" i="156"/>
  <c r="Z3009" i="156"/>
  <c r="X606" i="37" s="1"/>
  <c r="Q3009" i="156"/>
  <c r="G3009" i="156"/>
  <c r="E606" i="37" s="1"/>
  <c r="E3009" i="156"/>
  <c r="E3008" i="156"/>
  <c r="AF605" i="37"/>
  <c r="E3006" i="156"/>
  <c r="AF603" i="37"/>
  <c r="AE3004" i="156"/>
  <c r="AD3004" i="156"/>
  <c r="AB601" i="37" s="1"/>
  <c r="AC3004" i="156"/>
  <c r="AA3004" i="156"/>
  <c r="Z3004" i="156"/>
  <c r="X601" i="37" s="1"/>
  <c r="Q3004" i="156"/>
  <c r="AF601" i="37"/>
  <c r="G3003" i="156"/>
  <c r="E600" i="37" s="1"/>
  <c r="E3003" i="156"/>
  <c r="AF600" i="37"/>
  <c r="G3002" i="156"/>
  <c r="E599" i="37" s="1"/>
  <c r="E3002" i="156"/>
  <c r="AF599" i="37"/>
  <c r="G3001" i="156"/>
  <c r="E3001" i="156"/>
  <c r="AF598" i="37"/>
  <c r="G3000" i="156"/>
  <c r="E597" i="37" s="1"/>
  <c r="F3000" i="156"/>
  <c r="D597" i="37" s="1"/>
  <c r="E3000" i="156"/>
  <c r="AF597" i="37"/>
  <c r="AF1191" i="37" s="1"/>
  <c r="G2999" i="156"/>
  <c r="E596" i="37" s="1"/>
  <c r="E1191" i="37" s="1"/>
  <c r="E2999" i="156"/>
  <c r="AF596" i="37"/>
  <c r="G2998" i="156"/>
  <c r="E595" i="37" s="1"/>
  <c r="E2998" i="156"/>
  <c r="AF594" i="37"/>
  <c r="AF1187" i="37" s="1"/>
  <c r="H2996" i="156"/>
  <c r="F593" i="37" s="1"/>
  <c r="G2996" i="156"/>
  <c r="E593" i="37" s="1"/>
  <c r="E2996" i="156"/>
  <c r="AF593" i="37"/>
  <c r="G2995" i="156"/>
  <c r="E592" i="37" s="1"/>
  <c r="E2995" i="156"/>
  <c r="AF592" i="37"/>
  <c r="G2994" i="156"/>
  <c r="E591" i="37" s="1"/>
  <c r="E2994" i="156"/>
  <c r="AF591" i="37"/>
  <c r="G2993" i="156"/>
  <c r="E590" i="37" s="1"/>
  <c r="E2993" i="156"/>
  <c r="AF590" i="37"/>
  <c r="G2992" i="156"/>
  <c r="E589" i="37" s="1"/>
  <c r="E2992" i="156"/>
  <c r="AG588" i="37"/>
  <c r="AE2990" i="156"/>
  <c r="AD2990" i="156"/>
  <c r="AB587" i="37" s="1"/>
  <c r="AC2990" i="156"/>
  <c r="AA2990" i="156"/>
  <c r="Z2990" i="156"/>
  <c r="X587" i="37" s="1"/>
  <c r="X2990" i="156"/>
  <c r="V587" i="37" s="1"/>
  <c r="Q2990" i="156"/>
  <c r="AF585" i="37"/>
  <c r="G2989" i="156"/>
  <c r="E586" i="37" s="1"/>
  <c r="E2989" i="156"/>
  <c r="AF583" i="37"/>
  <c r="G2987" i="156"/>
  <c r="E584" i="37" s="1"/>
  <c r="E2987" i="156"/>
  <c r="G2986" i="156"/>
  <c r="E583" i="37" s="1"/>
  <c r="E2986" i="156"/>
  <c r="AF582" i="37"/>
  <c r="G2985" i="156"/>
  <c r="E582" i="37" s="1"/>
  <c r="E2985" i="156"/>
  <c r="AF581" i="37"/>
  <c r="G2984" i="156"/>
  <c r="E581" i="37" s="1"/>
  <c r="E2984" i="156"/>
  <c r="G2983" i="156"/>
  <c r="E580" i="37" s="1"/>
  <c r="E2983" i="156"/>
  <c r="AF579" i="37"/>
  <c r="G2982" i="156"/>
  <c r="E579" i="37" s="1"/>
  <c r="E2982" i="156"/>
  <c r="AF578" i="37"/>
  <c r="H2981" i="156"/>
  <c r="F578" i="37" s="1"/>
  <c r="G2981" i="156"/>
  <c r="E578" i="37" s="1"/>
  <c r="F2981" i="156"/>
  <c r="D578" i="37" s="1"/>
  <c r="E2981" i="156"/>
  <c r="AG576" i="37"/>
  <c r="AE2979" i="156"/>
  <c r="AD2979" i="156"/>
  <c r="AB576" i="37" s="1"/>
  <c r="AC2979" i="156"/>
  <c r="AA2979" i="156"/>
  <c r="Z2979" i="156"/>
  <c r="X576" i="37" s="1"/>
  <c r="Q2979" i="156"/>
  <c r="AG575" i="37"/>
  <c r="AE2978" i="156"/>
  <c r="AD2978" i="156"/>
  <c r="AB575" i="37" s="1"/>
  <c r="AC2978" i="156"/>
  <c r="AA2978" i="156"/>
  <c r="Z2978" i="156"/>
  <c r="X575" i="37" s="1"/>
  <c r="Q2978" i="156"/>
  <c r="AG574" i="37"/>
  <c r="AF574" i="37"/>
  <c r="AE2977" i="156"/>
  <c r="AD2977" i="156"/>
  <c r="AB574" i="37" s="1"/>
  <c r="AC2977" i="156"/>
  <c r="AA2977" i="156"/>
  <c r="Z2977" i="156"/>
  <c r="X574" i="37" s="1"/>
  <c r="Q2977" i="156"/>
  <c r="Y2974" i="156"/>
  <c r="F2974" i="156"/>
  <c r="H2974" i="156" s="1"/>
  <c r="F2973" i="156"/>
  <c r="AF631" i="37"/>
  <c r="G2972" i="156"/>
  <c r="G3033" i="156" s="1"/>
  <c r="E630" i="37" s="1"/>
  <c r="E2972" i="156"/>
  <c r="Y2971" i="156"/>
  <c r="Y3032" i="156" s="1"/>
  <c r="W629" i="37" s="1"/>
  <c r="X2971" i="156"/>
  <c r="X3032" i="156" s="1"/>
  <c r="V629" i="37" s="1"/>
  <c r="G2971" i="156"/>
  <c r="G3032" i="156" s="1"/>
  <c r="E629" i="37" s="1"/>
  <c r="E2971" i="156"/>
  <c r="F2971" i="156" s="1"/>
  <c r="F3032" i="156" s="1"/>
  <c r="D629" i="37" s="1"/>
  <c r="Y2970" i="156"/>
  <c r="AF628" i="37"/>
  <c r="M2969" i="156"/>
  <c r="M3030" i="156" s="1"/>
  <c r="K627" i="37" s="1"/>
  <c r="G2969" i="156"/>
  <c r="E2969" i="156"/>
  <c r="K2968" i="156"/>
  <c r="O2968" i="156" s="1"/>
  <c r="P2968" i="156" s="1"/>
  <c r="J2968" i="156"/>
  <c r="F2968" i="156"/>
  <c r="K2967" i="156"/>
  <c r="O2967" i="156" s="1"/>
  <c r="P2967" i="156" s="1"/>
  <c r="J2967" i="156"/>
  <c r="F2967" i="156"/>
  <c r="K2966" i="156"/>
  <c r="O2966" i="156" s="1"/>
  <c r="P2966" i="156" s="1"/>
  <c r="J2966" i="156"/>
  <c r="F2966" i="156"/>
  <c r="K2965" i="156"/>
  <c r="O2965" i="156" s="1"/>
  <c r="J2965" i="156"/>
  <c r="F2965" i="156"/>
  <c r="AF627" i="37"/>
  <c r="G2963" i="156"/>
  <c r="G3029" i="156" s="1"/>
  <c r="E626" i="37" s="1"/>
  <c r="E2963" i="156"/>
  <c r="K2962" i="156"/>
  <c r="O2962" i="156" s="1"/>
  <c r="P2962" i="156" s="1"/>
  <c r="J2962" i="156"/>
  <c r="F2962" i="156"/>
  <c r="K2961" i="156"/>
  <c r="O2961" i="156" s="1"/>
  <c r="P2961" i="156" s="1"/>
  <c r="J2961" i="156"/>
  <c r="F2961" i="156"/>
  <c r="K2960" i="156"/>
  <c r="O2960" i="156" s="1"/>
  <c r="P2960" i="156" s="1"/>
  <c r="J2960" i="156"/>
  <c r="F2960" i="156"/>
  <c r="K2959" i="156"/>
  <c r="O2959" i="156" s="1"/>
  <c r="P2959" i="156" s="1"/>
  <c r="J2959" i="156"/>
  <c r="F2959" i="156"/>
  <c r="K2958" i="156"/>
  <c r="O2958" i="156" s="1"/>
  <c r="P2958" i="156" s="1"/>
  <c r="J2958" i="156"/>
  <c r="F2958" i="156"/>
  <c r="K2957" i="156"/>
  <c r="J2957" i="156"/>
  <c r="F2957" i="156"/>
  <c r="AE2955" i="156"/>
  <c r="AD2955" i="156"/>
  <c r="AD3028" i="156" s="1"/>
  <c r="AB625" i="37" s="1"/>
  <c r="AC2955" i="156"/>
  <c r="AA2955" i="156"/>
  <c r="Z2955" i="156"/>
  <c r="Z3028" i="156" s="1"/>
  <c r="X625" i="37" s="1"/>
  <c r="Q2955" i="156"/>
  <c r="AF625" i="37"/>
  <c r="Y2954" i="156"/>
  <c r="X3027" i="156"/>
  <c r="V624" i="37" s="1"/>
  <c r="G2954" i="156"/>
  <c r="E2954" i="156"/>
  <c r="H2949" i="156"/>
  <c r="F2947" i="156"/>
  <c r="AF621" i="37"/>
  <c r="Y2944" i="156"/>
  <c r="X3023" i="156"/>
  <c r="V620" i="37" s="1"/>
  <c r="G2944" i="156"/>
  <c r="G3023" i="156" s="1"/>
  <c r="E620" i="37" s="1"/>
  <c r="E2944" i="156"/>
  <c r="Y2943" i="156"/>
  <c r="Y3009" i="156" s="1"/>
  <c r="W606" i="37" s="1"/>
  <c r="X2943" i="156"/>
  <c r="X3009" i="156" s="1"/>
  <c r="V606" i="37" s="1"/>
  <c r="F2943" i="156"/>
  <c r="F2942" i="156"/>
  <c r="F2941" i="156"/>
  <c r="F2940" i="156"/>
  <c r="G2939" i="156"/>
  <c r="E2939" i="156"/>
  <c r="F2936" i="156"/>
  <c r="F2935" i="156" s="1"/>
  <c r="Y2935" i="156"/>
  <c r="X3014" i="156"/>
  <c r="V611" i="37" s="1"/>
  <c r="G2935" i="156"/>
  <c r="E2935" i="156"/>
  <c r="F2934" i="156"/>
  <c r="F2931" i="156"/>
  <c r="F2930" i="156"/>
  <c r="H2930" i="156" s="1"/>
  <c r="G2928" i="156"/>
  <c r="G3007" i="156" s="1"/>
  <c r="E604" i="37" s="1"/>
  <c r="E2928" i="156"/>
  <c r="Y2925" i="156"/>
  <c r="Y3004" i="156" s="1"/>
  <c r="W601" i="37" s="1"/>
  <c r="X3004" i="156"/>
  <c r="V601" i="37" s="1"/>
  <c r="F2925" i="156"/>
  <c r="F2924" i="156"/>
  <c r="F2923" i="156"/>
  <c r="F2922" i="156"/>
  <c r="F2920" i="156"/>
  <c r="H2920" i="156" s="1"/>
  <c r="F2919" i="156"/>
  <c r="AF595" i="37"/>
  <c r="G2997" i="156"/>
  <c r="E594" i="37" s="1"/>
  <c r="F2917" i="156"/>
  <c r="F2916" i="156"/>
  <c r="F2915" i="156"/>
  <c r="F2914" i="156"/>
  <c r="F2913" i="156"/>
  <c r="AF589" i="37"/>
  <c r="G2991" i="156"/>
  <c r="E588" i="37" s="1"/>
  <c r="Y2911" i="156"/>
  <c r="Y2990" i="156" s="1"/>
  <c r="W587" i="37" s="1"/>
  <c r="F2910" i="156"/>
  <c r="AF624" i="37"/>
  <c r="G2909" i="156"/>
  <c r="E2909" i="156"/>
  <c r="F2908" i="156"/>
  <c r="F2907" i="156"/>
  <c r="H2907" i="156" s="1"/>
  <c r="H2986" i="156" s="1"/>
  <c r="F583" i="37" s="1"/>
  <c r="F2906" i="156"/>
  <c r="F2905" i="156"/>
  <c r="AF580" i="37"/>
  <c r="F2904" i="156"/>
  <c r="F2903" i="156"/>
  <c r="G2901" i="156"/>
  <c r="E2901" i="156"/>
  <c r="Y2900" i="156"/>
  <c r="Y2979" i="156" s="1"/>
  <c r="W576" i="37" s="1"/>
  <c r="X2979" i="156"/>
  <c r="V576" i="37" s="1"/>
  <c r="Y2899" i="156"/>
  <c r="Y2978" i="156" s="1"/>
  <c r="W575" i="37" s="1"/>
  <c r="X2978" i="156"/>
  <c r="V575" i="37" s="1"/>
  <c r="Y2897" i="156"/>
  <c r="M2897" i="156"/>
  <c r="M2977" i="156" s="1"/>
  <c r="K574" i="37" s="1"/>
  <c r="G2897" i="156"/>
  <c r="G2977" i="156" s="1"/>
  <c r="E574" i="37" s="1"/>
  <c r="E2897" i="156"/>
  <c r="K2896" i="156"/>
  <c r="O2896" i="156" s="1"/>
  <c r="P2896" i="156" s="1"/>
  <c r="J2896" i="156"/>
  <c r="F2896" i="156"/>
  <c r="K2895" i="156"/>
  <c r="O2895" i="156" s="1"/>
  <c r="P2895" i="156" s="1"/>
  <c r="J2895" i="156"/>
  <c r="F2895" i="156"/>
  <c r="K2894" i="156"/>
  <c r="O2894" i="156" s="1"/>
  <c r="P2894" i="156" s="1"/>
  <c r="J2894" i="156"/>
  <c r="F2894" i="156"/>
  <c r="K2893" i="156"/>
  <c r="O2893" i="156" s="1"/>
  <c r="P2893" i="156" s="1"/>
  <c r="J2893" i="156"/>
  <c r="F2893" i="156"/>
  <c r="K2892" i="156"/>
  <c r="O2892" i="156" s="1"/>
  <c r="P2892" i="156" s="1"/>
  <c r="J2892" i="156"/>
  <c r="F2892" i="156"/>
  <c r="K2891" i="156"/>
  <c r="O2891" i="156" s="1"/>
  <c r="P2891" i="156" s="1"/>
  <c r="J2891" i="156"/>
  <c r="F2891" i="156"/>
  <c r="K2890" i="156"/>
  <c r="O2890" i="156" s="1"/>
  <c r="P2890" i="156" s="1"/>
  <c r="J2890" i="156"/>
  <c r="F2890" i="156"/>
  <c r="K2889" i="156"/>
  <c r="O2889" i="156" s="1"/>
  <c r="P2889" i="156" s="1"/>
  <c r="J2889" i="156"/>
  <c r="F2889" i="156"/>
  <c r="K2888" i="156"/>
  <c r="J2888" i="156"/>
  <c r="F2888" i="156"/>
  <c r="L2887" i="156"/>
  <c r="AE2884" i="156"/>
  <c r="AD2884" i="156"/>
  <c r="AB510" i="37" s="1"/>
  <c r="AC2884" i="156"/>
  <c r="AA2884" i="156"/>
  <c r="Z2884" i="156"/>
  <c r="X510" i="37" s="1"/>
  <c r="Q2884" i="156"/>
  <c r="P2884" i="156"/>
  <c r="N510" i="37" s="1"/>
  <c r="O2884" i="156"/>
  <c r="M510" i="37" s="1"/>
  <c r="N2884" i="156"/>
  <c r="L510" i="37" s="1"/>
  <c r="M2884" i="156"/>
  <c r="K510" i="37" s="1"/>
  <c r="L2884" i="156"/>
  <c r="J510" i="37" s="1"/>
  <c r="K2884" i="156"/>
  <c r="I510" i="37" s="1"/>
  <c r="J2884" i="156"/>
  <c r="H510" i="37" s="1"/>
  <c r="G2884" i="156"/>
  <c r="E510" i="37" s="1"/>
  <c r="E2884" i="156"/>
  <c r="AE2883" i="156"/>
  <c r="AD2883" i="156"/>
  <c r="AB509" i="37" s="1"/>
  <c r="AC2883" i="156"/>
  <c r="AB2883" i="156"/>
  <c r="Z509" i="37" s="1"/>
  <c r="AA2883" i="156"/>
  <c r="Z2883" i="156"/>
  <c r="X509" i="37" s="1"/>
  <c r="Y2883" i="156"/>
  <c r="W509" i="37" s="1"/>
  <c r="X2883" i="156"/>
  <c r="V509" i="37" s="1"/>
  <c r="Q2883" i="156"/>
  <c r="P2883" i="156"/>
  <c r="N509" i="37" s="1"/>
  <c r="O2883" i="156"/>
  <c r="M509" i="37" s="1"/>
  <c r="N2883" i="156"/>
  <c r="L509" i="37" s="1"/>
  <c r="M2883" i="156"/>
  <c r="K509" i="37" s="1"/>
  <c r="L2883" i="156"/>
  <c r="J509" i="37" s="1"/>
  <c r="K2883" i="156"/>
  <c r="I509" i="37" s="1"/>
  <c r="J2883" i="156"/>
  <c r="H509" i="37" s="1"/>
  <c r="I2883" i="156"/>
  <c r="G509" i="37" s="1"/>
  <c r="G2883" i="156"/>
  <c r="E509" i="37" s="1"/>
  <c r="E2883" i="156"/>
  <c r="AG509" i="37"/>
  <c r="AE2882" i="156"/>
  <c r="AD2882" i="156"/>
  <c r="AB508" i="37" s="1"/>
  <c r="AC2882" i="156"/>
  <c r="AB2882" i="156"/>
  <c r="Z508" i="37" s="1"/>
  <c r="AA2882" i="156"/>
  <c r="Z2882" i="156"/>
  <c r="X508" i="37" s="1"/>
  <c r="Y2882" i="156"/>
  <c r="W508" i="37" s="1"/>
  <c r="X2882" i="156"/>
  <c r="V508" i="37" s="1"/>
  <c r="Q2882" i="156"/>
  <c r="P2882" i="156"/>
  <c r="N508" i="37" s="1"/>
  <c r="O2882" i="156"/>
  <c r="M508" i="37" s="1"/>
  <c r="N2882" i="156"/>
  <c r="L508" i="37" s="1"/>
  <c r="M2882" i="156"/>
  <c r="K508" i="37" s="1"/>
  <c r="L2882" i="156"/>
  <c r="J508" i="37" s="1"/>
  <c r="K2882" i="156"/>
  <c r="I508" i="37" s="1"/>
  <c r="J2882" i="156"/>
  <c r="H508" i="37" s="1"/>
  <c r="I2882" i="156"/>
  <c r="G508" i="37" s="1"/>
  <c r="G2882" i="156"/>
  <c r="AG508" i="37"/>
  <c r="AE2881" i="156"/>
  <c r="AD2881" i="156"/>
  <c r="AB507" i="37" s="1"/>
  <c r="AC2881" i="156"/>
  <c r="AA2881" i="156"/>
  <c r="Z2881" i="156"/>
  <c r="X507" i="37" s="1"/>
  <c r="X2881" i="156"/>
  <c r="V507" i="37" s="1"/>
  <c r="Q2881" i="156"/>
  <c r="P2881" i="156"/>
  <c r="N507" i="37" s="1"/>
  <c r="O2881" i="156"/>
  <c r="M507" i="37" s="1"/>
  <c r="N2881" i="156"/>
  <c r="L507" i="37" s="1"/>
  <c r="M2881" i="156"/>
  <c r="K507" i="37" s="1"/>
  <c r="L2881" i="156"/>
  <c r="J507" i="37" s="1"/>
  <c r="K2881" i="156"/>
  <c r="I507" i="37" s="1"/>
  <c r="J2881" i="156"/>
  <c r="H507" i="37" s="1"/>
  <c r="I2881" i="156"/>
  <c r="G507" i="37" s="1"/>
  <c r="AG507" i="37"/>
  <c r="AF507" i="37"/>
  <c r="AE2880" i="156"/>
  <c r="AD2880" i="156"/>
  <c r="AB506" i="37" s="1"/>
  <c r="AC2880" i="156"/>
  <c r="AA2880" i="156"/>
  <c r="Z2880" i="156"/>
  <c r="X506" i="37" s="1"/>
  <c r="Q2880" i="156"/>
  <c r="P2880" i="156"/>
  <c r="N506" i="37" s="1"/>
  <c r="O2880" i="156"/>
  <c r="M506" i="37" s="1"/>
  <c r="N2880" i="156"/>
  <c r="L506" i="37" s="1"/>
  <c r="M2880" i="156"/>
  <c r="K506" i="37" s="1"/>
  <c r="L2880" i="156"/>
  <c r="J506" i="37" s="1"/>
  <c r="K2880" i="156"/>
  <c r="I506" i="37" s="1"/>
  <c r="J2880" i="156"/>
  <c r="H506" i="37" s="1"/>
  <c r="I2880" i="156"/>
  <c r="G506" i="37" s="1"/>
  <c r="G2880" i="156"/>
  <c r="E506" i="37" s="1"/>
  <c r="E2880" i="156"/>
  <c r="AG506" i="37"/>
  <c r="AE2879" i="156"/>
  <c r="AD2879" i="156"/>
  <c r="AB505" i="37" s="1"/>
  <c r="AC2879" i="156"/>
  <c r="AA2879" i="156"/>
  <c r="Z2879" i="156"/>
  <c r="X505" i="37" s="1"/>
  <c r="Q2879" i="156"/>
  <c r="AG501" i="37"/>
  <c r="AE2874" i="156"/>
  <c r="AD2874" i="156"/>
  <c r="AB500" i="37" s="1"/>
  <c r="AC2874" i="156"/>
  <c r="AA2874" i="156"/>
  <c r="Z2874" i="156"/>
  <c r="X500" i="37" s="1"/>
  <c r="Q2874" i="156"/>
  <c r="AG497" i="37"/>
  <c r="AE2870" i="156"/>
  <c r="AD2870" i="156"/>
  <c r="AB496" i="37" s="1"/>
  <c r="AC2870" i="156"/>
  <c r="AA2870" i="156"/>
  <c r="Z2870" i="156"/>
  <c r="X496" i="37" s="1"/>
  <c r="Q2870" i="156"/>
  <c r="AF496" i="37"/>
  <c r="G2869" i="156"/>
  <c r="E2869" i="156"/>
  <c r="AF495" i="37"/>
  <c r="G2868" i="156"/>
  <c r="E494" i="37" s="1"/>
  <c r="F2868" i="156"/>
  <c r="D494" i="37" s="1"/>
  <c r="E2868" i="156"/>
  <c r="AF494" i="37"/>
  <c r="G2867" i="156"/>
  <c r="E493" i="37" s="1"/>
  <c r="E2867" i="156"/>
  <c r="AF493" i="37"/>
  <c r="G2866" i="156"/>
  <c r="E2866" i="156"/>
  <c r="AG492" i="37"/>
  <c r="AE2865" i="156"/>
  <c r="AD2865" i="156"/>
  <c r="AB491" i="37" s="1"/>
  <c r="AC2865" i="156"/>
  <c r="AA2865" i="156"/>
  <c r="Z2865" i="156"/>
  <c r="X491" i="37" s="1"/>
  <c r="Q2865" i="156"/>
  <c r="G2864" i="156"/>
  <c r="E490" i="37" s="1"/>
  <c r="F2864" i="156"/>
  <c r="D490" i="37" s="1"/>
  <c r="E2864" i="156"/>
  <c r="H2862" i="156"/>
  <c r="F488" i="37" s="1"/>
  <c r="G2862" i="156"/>
  <c r="E488" i="37" s="1"/>
  <c r="F2862" i="156"/>
  <c r="D488" i="37" s="1"/>
  <c r="E2862" i="156"/>
  <c r="G2861" i="156"/>
  <c r="E487" i="37" s="1"/>
  <c r="E2861" i="156"/>
  <c r="AE2860" i="156"/>
  <c r="AD2860" i="156"/>
  <c r="AB486" i="37" s="1"/>
  <c r="AC2860" i="156"/>
  <c r="AA2860" i="156"/>
  <c r="Z2860" i="156"/>
  <c r="X486" i="37" s="1"/>
  <c r="Q2860" i="156"/>
  <c r="G2859" i="156"/>
  <c r="E485" i="37" s="1"/>
  <c r="E2859" i="156"/>
  <c r="G2858" i="156"/>
  <c r="E484" i="37" s="1"/>
  <c r="F2858" i="156"/>
  <c r="D484" i="37" s="1"/>
  <c r="E2858" i="156"/>
  <c r="G2857" i="156"/>
  <c r="E483" i="37" s="1"/>
  <c r="F2857" i="156"/>
  <c r="D483" i="37" s="1"/>
  <c r="E2857" i="156"/>
  <c r="AF483" i="37"/>
  <c r="G2856" i="156"/>
  <c r="E2856" i="156"/>
  <c r="AF482" i="37"/>
  <c r="G2855" i="156"/>
  <c r="E481" i="37" s="1"/>
  <c r="F2855" i="156"/>
  <c r="D481" i="37" s="1"/>
  <c r="E2855" i="156"/>
  <c r="AF481" i="37"/>
  <c r="AF480" i="37"/>
  <c r="G2853" i="156"/>
  <c r="E479" i="37" s="1"/>
  <c r="F2853" i="156"/>
  <c r="D479" i="37" s="1"/>
  <c r="E2853" i="156"/>
  <c r="AF479" i="37"/>
  <c r="AE2851" i="156"/>
  <c r="AD2851" i="156"/>
  <c r="AB477" i="37" s="1"/>
  <c r="AC2851" i="156"/>
  <c r="AA2851" i="156"/>
  <c r="Z2851" i="156"/>
  <c r="X477" i="37" s="1"/>
  <c r="Q2851" i="156"/>
  <c r="AF477" i="37"/>
  <c r="G2850" i="156"/>
  <c r="E476" i="37" s="1"/>
  <c r="E2850" i="156"/>
  <c r="AF476" i="37"/>
  <c r="G2849" i="156"/>
  <c r="E475" i="37" s="1"/>
  <c r="E2849" i="156"/>
  <c r="AF475" i="37"/>
  <c r="G2848" i="156"/>
  <c r="E2848" i="156"/>
  <c r="AF474" i="37"/>
  <c r="G2847" i="156"/>
  <c r="E473" i="37" s="1"/>
  <c r="F2847" i="156"/>
  <c r="D473" i="37" s="1"/>
  <c r="E2847" i="156"/>
  <c r="AF473" i="37"/>
  <c r="G2846" i="156"/>
  <c r="E472" i="37" s="1"/>
  <c r="E2846" i="156"/>
  <c r="AF471" i="37"/>
  <c r="G2844" i="156"/>
  <c r="E470" i="37" s="1"/>
  <c r="E2844" i="156"/>
  <c r="AF470" i="37"/>
  <c r="G2843" i="156"/>
  <c r="E2843" i="156"/>
  <c r="AF469" i="37"/>
  <c r="G2842" i="156"/>
  <c r="E468" i="37" s="1"/>
  <c r="F2842" i="156"/>
  <c r="D468" i="37" s="1"/>
  <c r="E2842" i="156"/>
  <c r="AF468" i="37"/>
  <c r="G2841" i="156"/>
  <c r="E467" i="37" s="1"/>
  <c r="E2841" i="156"/>
  <c r="AG466" i="37"/>
  <c r="AE2839" i="156"/>
  <c r="AD2839" i="156"/>
  <c r="AB465" i="37" s="1"/>
  <c r="AC2839" i="156"/>
  <c r="AA2839" i="156"/>
  <c r="Z2839" i="156"/>
  <c r="X465" i="37" s="1"/>
  <c r="X2839" i="156"/>
  <c r="V465" i="37" s="1"/>
  <c r="Q2839" i="156"/>
  <c r="AG463" i="37"/>
  <c r="AF463" i="37"/>
  <c r="AE2838" i="156"/>
  <c r="AD2838" i="156"/>
  <c r="AB464" i="37" s="1"/>
  <c r="AC2838" i="156"/>
  <c r="AB2838" i="156"/>
  <c r="Z464" i="37" s="1"/>
  <c r="AA2838" i="156"/>
  <c r="Z2838" i="156"/>
  <c r="X464" i="37" s="1"/>
  <c r="Y2838" i="156"/>
  <c r="W464" i="37" s="1"/>
  <c r="X2838" i="156"/>
  <c r="V464" i="37" s="1"/>
  <c r="Q2838" i="156"/>
  <c r="G2838" i="156"/>
  <c r="E2838" i="156"/>
  <c r="AG462" i="37"/>
  <c r="AE2837" i="156"/>
  <c r="AD2837" i="156"/>
  <c r="AB463" i="37" s="1"/>
  <c r="AC2837" i="156"/>
  <c r="AB2837" i="156"/>
  <c r="Z463" i="37" s="1"/>
  <c r="AA2837" i="156"/>
  <c r="Z2837" i="156"/>
  <c r="X463" i="37" s="1"/>
  <c r="Y2837" i="156"/>
  <c r="W463" i="37" s="1"/>
  <c r="X2837" i="156"/>
  <c r="V463" i="37" s="1"/>
  <c r="Q2837" i="156"/>
  <c r="AF461" i="37"/>
  <c r="G2836" i="156"/>
  <c r="E2836" i="156"/>
  <c r="G2835" i="156"/>
  <c r="E461" i="37" s="1"/>
  <c r="E2835" i="156"/>
  <c r="AG460" i="37"/>
  <c r="AF460" i="37"/>
  <c r="AE2834" i="156"/>
  <c r="AD2834" i="156"/>
  <c r="AB460" i="37" s="1"/>
  <c r="AC2834" i="156"/>
  <c r="AB2834" i="156"/>
  <c r="Z460" i="37" s="1"/>
  <c r="AA2834" i="156"/>
  <c r="Z2834" i="156"/>
  <c r="X460" i="37" s="1"/>
  <c r="Y2834" i="156"/>
  <c r="W460" i="37" s="1"/>
  <c r="X2834" i="156"/>
  <c r="V460" i="37" s="1"/>
  <c r="Q2834" i="156"/>
  <c r="G2834" i="156"/>
  <c r="E460" i="37" s="1"/>
  <c r="E2834" i="156"/>
  <c r="AG459" i="37"/>
  <c r="AF459" i="37"/>
  <c r="AE2833" i="156"/>
  <c r="AD2833" i="156"/>
  <c r="AB459" i="37" s="1"/>
  <c r="AC2833" i="156"/>
  <c r="AB2833" i="156"/>
  <c r="Z459" i="37" s="1"/>
  <c r="AA2833" i="156"/>
  <c r="Z2833" i="156"/>
  <c r="X459" i="37" s="1"/>
  <c r="Y2833" i="156"/>
  <c r="W459" i="37" s="1"/>
  <c r="X2833" i="156"/>
  <c r="V459" i="37" s="1"/>
  <c r="Q2833" i="156"/>
  <c r="G2833" i="156"/>
  <c r="E459" i="37" s="1"/>
  <c r="E2833" i="156"/>
  <c r="AG458" i="37"/>
  <c r="G2832" i="156"/>
  <c r="E2832" i="156"/>
  <c r="AG457" i="37"/>
  <c r="AF457" i="37"/>
  <c r="G2831" i="156"/>
  <c r="E457" i="37" s="1"/>
  <c r="E2831" i="156"/>
  <c r="AG456" i="37"/>
  <c r="AF456" i="37"/>
  <c r="G2830" i="156"/>
  <c r="E456" i="37" s="1"/>
  <c r="F2830" i="156"/>
  <c r="D456" i="37" s="1"/>
  <c r="E2830" i="156"/>
  <c r="AG455" i="37"/>
  <c r="AG454" i="37"/>
  <c r="AE2828" i="156"/>
  <c r="AD2828" i="156"/>
  <c r="AB454" i="37" s="1"/>
  <c r="AC2828" i="156"/>
  <c r="AA2828" i="156"/>
  <c r="Z2828" i="156"/>
  <c r="X454" i="37" s="1"/>
  <c r="Q2828" i="156"/>
  <c r="AG453" i="37"/>
  <c r="AE2827" i="156"/>
  <c r="AD2827" i="156"/>
  <c r="AB453" i="37" s="1"/>
  <c r="AC2827" i="156"/>
  <c r="AA2827" i="156"/>
  <c r="Z2827" i="156"/>
  <c r="X453" i="37" s="1"/>
  <c r="Q2827" i="156"/>
  <c r="AG451" i="37"/>
  <c r="AE2825" i="156"/>
  <c r="AD2825" i="156"/>
  <c r="AB451" i="37" s="1"/>
  <c r="AC2825" i="156"/>
  <c r="AA2825" i="156"/>
  <c r="Z2825" i="156"/>
  <c r="X451" i="37" s="1"/>
  <c r="Q2825" i="156"/>
  <c r="Y2821" i="156"/>
  <c r="I2821" i="156"/>
  <c r="I2884" i="156" s="1"/>
  <c r="G510" i="37" s="1"/>
  <c r="F2821" i="156"/>
  <c r="F2820" i="156"/>
  <c r="AF509" i="37"/>
  <c r="E2819" i="156"/>
  <c r="F2819" i="156" s="1"/>
  <c r="F2882" i="156" s="1"/>
  <c r="D508" i="37" s="1"/>
  <c r="Y2818" i="156"/>
  <c r="Y2881" i="156" s="1"/>
  <c r="W507" i="37" s="1"/>
  <c r="G2818" i="156"/>
  <c r="G2881" i="156" s="1"/>
  <c r="E507" i="37" s="1"/>
  <c r="E2818" i="156"/>
  <c r="Y2817" i="156"/>
  <c r="F2817" i="156"/>
  <c r="Y2816" i="156"/>
  <c r="Y2879" i="156" s="1"/>
  <c r="W505" i="37" s="1"/>
  <c r="X2879" i="156"/>
  <c r="V505" i="37" s="1"/>
  <c r="AF505" i="37"/>
  <c r="M2815" i="156"/>
  <c r="M2878" i="156" s="1"/>
  <c r="K504" i="37" s="1"/>
  <c r="G2815" i="156"/>
  <c r="E2815" i="156"/>
  <c r="K2814" i="156"/>
  <c r="L2814" i="156" s="1"/>
  <c r="N2814" i="156" s="1"/>
  <c r="J2814" i="156"/>
  <c r="F2814" i="156"/>
  <c r="K2813" i="156"/>
  <c r="L2813" i="156" s="1"/>
  <c r="J2813" i="156"/>
  <c r="F2813" i="156"/>
  <c r="AF504" i="37"/>
  <c r="M2811" i="156"/>
  <c r="M2877" i="156" s="1"/>
  <c r="K503" i="37" s="1"/>
  <c r="G2811" i="156"/>
  <c r="G2877" i="156" s="1"/>
  <c r="E2811" i="156"/>
  <c r="K2810" i="156"/>
  <c r="O2810" i="156" s="1"/>
  <c r="P2810" i="156" s="1"/>
  <c r="J2810" i="156"/>
  <c r="F2810" i="156"/>
  <c r="K2809" i="156"/>
  <c r="O2809" i="156" s="1"/>
  <c r="P2809" i="156" s="1"/>
  <c r="J2809" i="156"/>
  <c r="F2809" i="156"/>
  <c r="K2808" i="156"/>
  <c r="O2808" i="156" s="1"/>
  <c r="P2808" i="156" s="1"/>
  <c r="J2808" i="156"/>
  <c r="F2808" i="156"/>
  <c r="K2807" i="156"/>
  <c r="J2807" i="156"/>
  <c r="F2807" i="156"/>
  <c r="AE2805" i="156"/>
  <c r="AD2805" i="156"/>
  <c r="AD2875" i="156" s="1"/>
  <c r="AB501" i="37" s="1"/>
  <c r="AC2805" i="156"/>
  <c r="AA2805" i="156"/>
  <c r="Z2805" i="156"/>
  <c r="Z2875" i="156" s="1"/>
  <c r="X501" i="37" s="1"/>
  <c r="Q2805" i="156"/>
  <c r="AF501" i="37"/>
  <c r="Y2804" i="156"/>
  <c r="X2874" i="156"/>
  <c r="V500" i="37" s="1"/>
  <c r="G2804" i="156"/>
  <c r="E2804" i="156"/>
  <c r="F2800" i="156"/>
  <c r="F2799" i="156"/>
  <c r="AF497" i="37"/>
  <c r="Y2798" i="156"/>
  <c r="X2870" i="156"/>
  <c r="V496" i="37" s="1"/>
  <c r="G2798" i="156"/>
  <c r="G2870" i="156" s="1"/>
  <c r="E496" i="37" s="1"/>
  <c r="E2798" i="156"/>
  <c r="F2797" i="156"/>
  <c r="F2795" i="156"/>
  <c r="F2794" i="156"/>
  <c r="G2793" i="156"/>
  <c r="E2793" i="156"/>
  <c r="F2789" i="156"/>
  <c r="H2789" i="156" s="1"/>
  <c r="H2861" i="156" s="1"/>
  <c r="F487" i="37" s="1"/>
  <c r="Y2788" i="156"/>
  <c r="X2860" i="156"/>
  <c r="V486" i="37" s="1"/>
  <c r="G2788" i="156"/>
  <c r="E2788" i="156"/>
  <c r="F2787" i="156"/>
  <c r="Y2784" i="156"/>
  <c r="Y2865" i="156" s="1"/>
  <c r="W491" i="37" s="1"/>
  <c r="X2784" i="156"/>
  <c r="X2865" i="156" s="1"/>
  <c r="V491" i="37" s="1"/>
  <c r="F2784" i="156"/>
  <c r="G2782" i="156"/>
  <c r="E2782" i="156"/>
  <c r="Y2779" i="156"/>
  <c r="Y2851" i="156" s="1"/>
  <c r="W477" i="37" s="1"/>
  <c r="X2851" i="156"/>
  <c r="V477" i="37" s="1"/>
  <c r="F2779" i="156"/>
  <c r="F2778" i="156"/>
  <c r="F2777" i="156"/>
  <c r="F2776" i="156"/>
  <c r="F2774" i="156"/>
  <c r="H2774" i="156" s="1"/>
  <c r="AF472" i="37"/>
  <c r="G2773" i="156"/>
  <c r="G2845" i="156" s="1"/>
  <c r="E2773" i="156"/>
  <c r="F2772" i="156"/>
  <c r="F2771" i="156"/>
  <c r="H2771" i="156" s="1"/>
  <c r="F2769" i="156"/>
  <c r="AF467" i="37"/>
  <c r="G2768" i="156"/>
  <c r="G2840" i="156" s="1"/>
  <c r="E2768" i="156"/>
  <c r="Y2767" i="156"/>
  <c r="Y2839" i="156" s="1"/>
  <c r="W465" i="37" s="1"/>
  <c r="F2766" i="156"/>
  <c r="F2765" i="156" s="1"/>
  <c r="AF500" i="37"/>
  <c r="G2765" i="156"/>
  <c r="E2765" i="156"/>
  <c r="F2764" i="156"/>
  <c r="H2764" i="156" s="1"/>
  <c r="F2763" i="156"/>
  <c r="F2762" i="156"/>
  <c r="F2761" i="156"/>
  <c r="AF458" i="37"/>
  <c r="F2760" i="156"/>
  <c r="F2759" i="156"/>
  <c r="G2757" i="156"/>
  <c r="E2757" i="156"/>
  <c r="Y2756" i="156"/>
  <c r="Y2828" i="156" s="1"/>
  <c r="W454" i="37" s="1"/>
  <c r="X2828" i="156"/>
  <c r="V454" i="37" s="1"/>
  <c r="Y2755" i="156"/>
  <c r="Y2827" i="156" s="1"/>
  <c r="W453" i="37" s="1"/>
  <c r="X2827" i="156"/>
  <c r="V453" i="37" s="1"/>
  <c r="AF451" i="37"/>
  <c r="Y2753" i="156"/>
  <c r="Y2825" i="156" s="1"/>
  <c r="W451" i="37" s="1"/>
  <c r="X2825" i="156"/>
  <c r="V451" i="37" s="1"/>
  <c r="M2753" i="156"/>
  <c r="M2825" i="156" s="1"/>
  <c r="K451" i="37" s="1"/>
  <c r="G2753" i="156"/>
  <c r="G2825" i="156" s="1"/>
  <c r="E451" i="37" s="1"/>
  <c r="E2753" i="156"/>
  <c r="K2752" i="156"/>
  <c r="J2752" i="156"/>
  <c r="F2752" i="156"/>
  <c r="K2751" i="156"/>
  <c r="J2751" i="156"/>
  <c r="F2751" i="156"/>
  <c r="K2750" i="156"/>
  <c r="J2750" i="156"/>
  <c r="F2750" i="156"/>
  <c r="K2749" i="156"/>
  <c r="J2749" i="156"/>
  <c r="F2749" i="156"/>
  <c r="K2748" i="156"/>
  <c r="J2748" i="156"/>
  <c r="F2748" i="156"/>
  <c r="K2747" i="156"/>
  <c r="J2747" i="156"/>
  <c r="F2747" i="156"/>
  <c r="K2746" i="156"/>
  <c r="L2746" i="156" s="1"/>
  <c r="N2746" i="156" s="1"/>
  <c r="J2746" i="156"/>
  <c r="F2746" i="156"/>
  <c r="K2745" i="156"/>
  <c r="J2745" i="156"/>
  <c r="F2745" i="156"/>
  <c r="K2744" i="156"/>
  <c r="J2744" i="156"/>
  <c r="F2744" i="156"/>
  <c r="AG326" i="37"/>
  <c r="AF326" i="37"/>
  <c r="AE2741" i="156"/>
  <c r="AD2741" i="156"/>
  <c r="AB326" i="37" s="1"/>
  <c r="AA2741" i="156"/>
  <c r="Z2741" i="156"/>
  <c r="X326" i="37" s="1"/>
  <c r="Q2741" i="156"/>
  <c r="G2741" i="156"/>
  <c r="E326" i="37" s="1"/>
  <c r="E2741" i="156"/>
  <c r="AG325" i="37"/>
  <c r="AF325" i="37"/>
  <c r="AE2740" i="156"/>
  <c r="AD2740" i="156"/>
  <c r="AB325" i="37" s="1"/>
  <c r="AB2740" i="156"/>
  <c r="Z325" i="37" s="1"/>
  <c r="Y2740" i="156"/>
  <c r="W325" i="37" s="1"/>
  <c r="X2740" i="156"/>
  <c r="V325" i="37" s="1"/>
  <c r="Q2740" i="156"/>
  <c r="P2740" i="156"/>
  <c r="N325" i="37" s="1"/>
  <c r="O2740" i="156"/>
  <c r="M325" i="37" s="1"/>
  <c r="N2740" i="156"/>
  <c r="L325" i="37" s="1"/>
  <c r="M2740" i="156"/>
  <c r="K325" i="37" s="1"/>
  <c r="L2740" i="156"/>
  <c r="J325" i="37" s="1"/>
  <c r="K2740" i="156"/>
  <c r="I325" i="37" s="1"/>
  <c r="J2740" i="156"/>
  <c r="H325" i="37" s="1"/>
  <c r="I2740" i="156"/>
  <c r="G325" i="37" s="1"/>
  <c r="G2740" i="156"/>
  <c r="E325" i="37" s="1"/>
  <c r="E2740" i="156"/>
  <c r="AG323" i="37"/>
  <c r="AE2739" i="156"/>
  <c r="AD2739" i="156"/>
  <c r="AB324" i="37" s="1"/>
  <c r="AB2739" i="156"/>
  <c r="Z324" i="37" s="1"/>
  <c r="Y2739" i="156"/>
  <c r="W324" i="37" s="1"/>
  <c r="X2739" i="156"/>
  <c r="V324" i="37" s="1"/>
  <c r="Q2739" i="156"/>
  <c r="P2739" i="156"/>
  <c r="N324" i="37" s="1"/>
  <c r="O2739" i="156"/>
  <c r="M324" i="37" s="1"/>
  <c r="N2739" i="156"/>
  <c r="L324" i="37" s="1"/>
  <c r="M2739" i="156"/>
  <c r="K324" i="37" s="1"/>
  <c r="L2739" i="156"/>
  <c r="J324" i="37" s="1"/>
  <c r="K2739" i="156"/>
  <c r="I324" i="37" s="1"/>
  <c r="J2739" i="156"/>
  <c r="H324" i="37" s="1"/>
  <c r="I2739" i="156"/>
  <c r="G324" i="37" s="1"/>
  <c r="G2739" i="156"/>
  <c r="E324" i="37" s="1"/>
  <c r="AG322" i="37"/>
  <c r="AE2738" i="156"/>
  <c r="AD2738" i="156"/>
  <c r="AB323" i="37" s="1"/>
  <c r="AB2738" i="156"/>
  <c r="Z323" i="37" s="1"/>
  <c r="Y2738" i="156"/>
  <c r="W323" i="37" s="1"/>
  <c r="X2738" i="156"/>
  <c r="V323" i="37" s="1"/>
  <c r="Q2738" i="156"/>
  <c r="P2738" i="156"/>
  <c r="N323" i="37" s="1"/>
  <c r="O2738" i="156"/>
  <c r="M323" i="37" s="1"/>
  <c r="N2738" i="156"/>
  <c r="L323" i="37" s="1"/>
  <c r="M2738" i="156"/>
  <c r="K323" i="37" s="1"/>
  <c r="L2738" i="156"/>
  <c r="J323" i="37" s="1"/>
  <c r="K2738" i="156"/>
  <c r="I323" i="37" s="1"/>
  <c r="J2738" i="156"/>
  <c r="H323" i="37" s="1"/>
  <c r="I2738" i="156"/>
  <c r="G323" i="37" s="1"/>
  <c r="AG321" i="37"/>
  <c r="AE2737" i="156"/>
  <c r="AD2737" i="156"/>
  <c r="AB322" i="37" s="1"/>
  <c r="Q2737" i="156"/>
  <c r="AG317" i="37"/>
  <c r="AE2733" i="156"/>
  <c r="AA2733" i="156"/>
  <c r="Z2733" i="156"/>
  <c r="X318" i="37" s="1"/>
  <c r="Q2733" i="156"/>
  <c r="AE2728" i="156"/>
  <c r="AD2728" i="156"/>
  <c r="AB313" i="37" s="1"/>
  <c r="AC2728" i="156"/>
  <c r="AA2728" i="156"/>
  <c r="Z2728" i="156"/>
  <c r="X313" i="37" s="1"/>
  <c r="Q2728" i="156"/>
  <c r="H2728" i="156"/>
  <c r="F313" i="37" s="1"/>
  <c r="AF311" i="37"/>
  <c r="G2726" i="156"/>
  <c r="E311" i="37" s="1"/>
  <c r="E2726" i="156"/>
  <c r="G2725" i="156"/>
  <c r="E310" i="37" s="1"/>
  <c r="E2725" i="156"/>
  <c r="AF308" i="37"/>
  <c r="G2723" i="156"/>
  <c r="E308" i="37" s="1"/>
  <c r="F2723" i="156"/>
  <c r="D308" i="37" s="1"/>
  <c r="E2723" i="156"/>
  <c r="H2721" i="156"/>
  <c r="F306" i="37" s="1"/>
  <c r="G2721" i="156"/>
  <c r="E306" i="37" s="1"/>
  <c r="F2721" i="156"/>
  <c r="D306" i="37" s="1"/>
  <c r="E2721" i="156"/>
  <c r="G2720" i="156"/>
  <c r="E305" i="37" s="1"/>
  <c r="E2720" i="156"/>
  <c r="AE2719" i="156"/>
  <c r="AD2719" i="156"/>
  <c r="AB304" i="37" s="1"/>
  <c r="AC2719" i="156"/>
  <c r="AA2719" i="156"/>
  <c r="Z2719" i="156"/>
  <c r="X304" i="37" s="1"/>
  <c r="Q2719" i="156"/>
  <c r="G2718" i="156"/>
  <c r="E303" i="37" s="1"/>
  <c r="E2718" i="156"/>
  <c r="G2717" i="156"/>
  <c r="E302" i="37" s="1"/>
  <c r="F2717" i="156"/>
  <c r="D302" i="37" s="1"/>
  <c r="E2717" i="156"/>
  <c r="AG301" i="37"/>
  <c r="AE2716" i="156"/>
  <c r="AD2716" i="156"/>
  <c r="AB301" i="37" s="1"/>
  <c r="AA2716" i="156"/>
  <c r="Z2716" i="156"/>
  <c r="X301" i="37" s="1"/>
  <c r="Q2716" i="156"/>
  <c r="G2716" i="156"/>
  <c r="E301" i="37" s="1"/>
  <c r="F2716" i="156"/>
  <c r="D301" i="37" s="1"/>
  <c r="E2716" i="156"/>
  <c r="AF300" i="37"/>
  <c r="G2715" i="156"/>
  <c r="E300" i="37" s="1"/>
  <c r="E2715" i="156"/>
  <c r="AF299" i="37"/>
  <c r="G2714" i="156"/>
  <c r="E299" i="37" s="1"/>
  <c r="F2714" i="156"/>
  <c r="D299" i="37" s="1"/>
  <c r="E2714" i="156"/>
  <c r="AF298" i="37"/>
  <c r="AF297" i="37"/>
  <c r="G2712" i="156"/>
  <c r="E297" i="37" s="1"/>
  <c r="F2712" i="156"/>
  <c r="D297" i="37" s="1"/>
  <c r="E2712" i="156"/>
  <c r="AE2710" i="156"/>
  <c r="AD2710" i="156"/>
  <c r="AB295" i="37" s="1"/>
  <c r="AC2710" i="156"/>
  <c r="AA2710" i="156"/>
  <c r="Z2710" i="156"/>
  <c r="X295" i="37" s="1"/>
  <c r="Q2710" i="156"/>
  <c r="AF294" i="37"/>
  <c r="G2709" i="156"/>
  <c r="E2709" i="156"/>
  <c r="AF293" i="37"/>
  <c r="G2708" i="156"/>
  <c r="E293" i="37" s="1"/>
  <c r="E2708" i="156"/>
  <c r="AF292" i="37"/>
  <c r="G2707" i="156"/>
  <c r="E292" i="37" s="1"/>
  <c r="E2707" i="156"/>
  <c r="AF291" i="37"/>
  <c r="G2706" i="156"/>
  <c r="E291" i="37" s="1"/>
  <c r="F2706" i="156"/>
  <c r="D291" i="37" s="1"/>
  <c r="E2706" i="156"/>
  <c r="AF290" i="37"/>
  <c r="G2705" i="156"/>
  <c r="E290" i="37" s="1"/>
  <c r="E2705" i="156"/>
  <c r="AF288" i="37"/>
  <c r="G2703" i="156"/>
  <c r="E288" i="37" s="1"/>
  <c r="E2703" i="156"/>
  <c r="AF287" i="37"/>
  <c r="G2702" i="156"/>
  <c r="E287" i="37" s="1"/>
  <c r="E2702" i="156"/>
  <c r="AF286" i="37"/>
  <c r="G2701" i="156"/>
  <c r="E286" i="37" s="1"/>
  <c r="F2701" i="156"/>
  <c r="D286" i="37" s="1"/>
  <c r="E2701" i="156"/>
  <c r="AF285" i="37"/>
  <c r="G2700" i="156"/>
  <c r="E285" i="37" s="1"/>
  <c r="E2700" i="156"/>
  <c r="AG283" i="37"/>
  <c r="AE2698" i="156"/>
  <c r="AD2698" i="156"/>
  <c r="AB283" i="37" s="1"/>
  <c r="AA2698" i="156"/>
  <c r="Z2698" i="156"/>
  <c r="X283" i="37" s="1"/>
  <c r="X2698" i="156"/>
  <c r="V283" i="37" s="1"/>
  <c r="Q2698" i="156"/>
  <c r="AF280" i="37"/>
  <c r="G2697" i="156"/>
  <c r="E282" i="37" s="1"/>
  <c r="E2697" i="156"/>
  <c r="AF278" i="37"/>
  <c r="G2695" i="156"/>
  <c r="E280" i="37" s="1"/>
  <c r="E2695" i="156"/>
  <c r="H2694" i="156"/>
  <c r="F279" i="37" s="1"/>
  <c r="G2694" i="156"/>
  <c r="E279" i="37" s="1"/>
  <c r="E2694" i="156"/>
  <c r="AF277" i="37"/>
  <c r="G2693" i="156"/>
  <c r="E278" i="37" s="1"/>
  <c r="E2693" i="156"/>
  <c r="E277" i="37"/>
  <c r="E2692" i="156"/>
  <c r="G2691" i="156"/>
  <c r="E2691" i="156"/>
  <c r="AF274" i="37"/>
  <c r="G2690" i="156"/>
  <c r="E275" i="37" s="1"/>
  <c r="E2690" i="156"/>
  <c r="AF273" i="37"/>
  <c r="G2689" i="156"/>
  <c r="E274" i="37" s="1"/>
  <c r="F2689" i="156"/>
  <c r="D274" i="37" s="1"/>
  <c r="E2689" i="156"/>
  <c r="AG271" i="37"/>
  <c r="AE2687" i="156"/>
  <c r="AD2687" i="156"/>
  <c r="AB272" i="37" s="1"/>
  <c r="AA2687" i="156"/>
  <c r="Z2687" i="156"/>
  <c r="X272" i="37" s="1"/>
  <c r="Q2687" i="156"/>
  <c r="AG270" i="37"/>
  <c r="AE2686" i="156"/>
  <c r="AD2686" i="156"/>
  <c r="AB271" i="37" s="1"/>
  <c r="AA2686" i="156"/>
  <c r="Z2686" i="156"/>
  <c r="X271" i="37" s="1"/>
  <c r="Q2686" i="156"/>
  <c r="AG268" i="37"/>
  <c r="AE2684" i="156"/>
  <c r="AD2684" i="156"/>
  <c r="AB269" i="37" s="1"/>
  <c r="AA2684" i="156"/>
  <c r="Z2684" i="156"/>
  <c r="X269" i="37" s="1"/>
  <c r="Q2684" i="156"/>
  <c r="Y2681" i="156"/>
  <c r="F2681" i="156"/>
  <c r="F2678" i="156" s="1"/>
  <c r="F2738" i="156" s="1"/>
  <c r="D323" i="37" s="1"/>
  <c r="F2680" i="156"/>
  <c r="H2680" i="156" s="1"/>
  <c r="E2679" i="156"/>
  <c r="F2679" i="156" s="1"/>
  <c r="F2739" i="156" s="1"/>
  <c r="G2678" i="156"/>
  <c r="G2738" i="156" s="1"/>
  <c r="E323" i="37" s="1"/>
  <c r="E2678" i="156"/>
  <c r="Y2677" i="156"/>
  <c r="X2737" i="156"/>
  <c r="V322" i="37" s="1"/>
  <c r="AF320" i="37"/>
  <c r="M2676" i="156"/>
  <c r="M2736" i="156" s="1"/>
  <c r="K321" i="37" s="1"/>
  <c r="G2676" i="156"/>
  <c r="G2736" i="156" s="1"/>
  <c r="E2676" i="156"/>
  <c r="K2675" i="156"/>
  <c r="O2675" i="156" s="1"/>
  <c r="P2675" i="156" s="1"/>
  <c r="J2675" i="156"/>
  <c r="F2675" i="156"/>
  <c r="K2674" i="156"/>
  <c r="O2674" i="156" s="1"/>
  <c r="P2674" i="156" s="1"/>
  <c r="J2674" i="156"/>
  <c r="F2674" i="156"/>
  <c r="K2673" i="156"/>
  <c r="J2673" i="156"/>
  <c r="F2673" i="156"/>
  <c r="AE2671" i="156"/>
  <c r="AC2671" i="156"/>
  <c r="AA2671" i="156"/>
  <c r="Z2671" i="156"/>
  <c r="Z2734" i="156" s="1"/>
  <c r="X319" i="37" s="1"/>
  <c r="Q2671" i="156"/>
  <c r="AF317" i="37"/>
  <c r="X2733" i="156"/>
  <c r="V318" i="37" s="1"/>
  <c r="G2670" i="156"/>
  <c r="E2670" i="156"/>
  <c r="Y2668" i="156"/>
  <c r="Y2716" i="156" s="1"/>
  <c r="W301" i="37" s="1"/>
  <c r="X2668" i="156"/>
  <c r="X2716" i="156" s="1"/>
  <c r="V301" i="37" s="1"/>
  <c r="F2666" i="156"/>
  <c r="F2665" i="156"/>
  <c r="F2664" i="156"/>
  <c r="F2663" i="156"/>
  <c r="Y2662" i="156"/>
  <c r="Y2728" i="156" s="1"/>
  <c r="W313" i="37" s="1"/>
  <c r="X2728" i="156"/>
  <c r="V313" i="37" s="1"/>
  <c r="G2662" i="156"/>
  <c r="G2728" i="156" s="1"/>
  <c r="E313" i="37" s="1"/>
  <c r="E2662" i="156"/>
  <c r="F2659" i="156"/>
  <c r="F2658" i="156"/>
  <c r="G2657" i="156"/>
  <c r="E2657" i="156"/>
  <c r="F2653" i="156"/>
  <c r="Y2652" i="156"/>
  <c r="X2719" i="156"/>
  <c r="V304" i="37" s="1"/>
  <c r="G2652" i="156"/>
  <c r="E2652" i="156"/>
  <c r="F2651" i="156"/>
  <c r="H2651" i="156" s="1"/>
  <c r="F2648" i="156"/>
  <c r="G2646" i="156"/>
  <c r="G2713" i="156" s="1"/>
  <c r="E298" i="37" s="1"/>
  <c r="E2646" i="156"/>
  <c r="AF296" i="37"/>
  <c r="Y2643" i="156"/>
  <c r="Y2710" i="156" s="1"/>
  <c r="W295" i="37" s="1"/>
  <c r="X2710" i="156"/>
  <c r="V295" i="37" s="1"/>
  <c r="F2643" i="156"/>
  <c r="F2642" i="156"/>
  <c r="F2641" i="156"/>
  <c r="F2640" i="156"/>
  <c r="F2638" i="156"/>
  <c r="AF289" i="37"/>
  <c r="G2637" i="156"/>
  <c r="G2704" i="156" s="1"/>
  <c r="E2637" i="156"/>
  <c r="F2636" i="156"/>
  <c r="H2636" i="156" s="1"/>
  <c r="F2635" i="156"/>
  <c r="H2635" i="156" s="1"/>
  <c r="F2633" i="156"/>
  <c r="H2633" i="156" s="1"/>
  <c r="AF284" i="37"/>
  <c r="G2632" i="156"/>
  <c r="G2699" i="156" s="1"/>
  <c r="E2632" i="156"/>
  <c r="Y2631" i="156"/>
  <c r="Y2698" i="156" s="1"/>
  <c r="W283" i="37" s="1"/>
  <c r="F2630" i="156"/>
  <c r="H2630" i="156" s="1"/>
  <c r="AF316" i="37"/>
  <c r="G2629" i="156"/>
  <c r="E2629" i="156"/>
  <c r="F2628" i="156"/>
  <c r="F2627" i="156"/>
  <c r="F2626" i="156"/>
  <c r="H2626" i="156" s="1"/>
  <c r="F2625" i="156"/>
  <c r="AF272" i="37"/>
  <c r="F2624" i="156"/>
  <c r="F2623" i="156"/>
  <c r="G2621" i="156"/>
  <c r="E2621" i="156"/>
  <c r="Y2620" i="156"/>
  <c r="Y2687" i="156" s="1"/>
  <c r="W272" i="37" s="1"/>
  <c r="X2687" i="156"/>
  <c r="V272" i="37" s="1"/>
  <c r="Y2619" i="156"/>
  <c r="X2686" i="156"/>
  <c r="V271" i="37" s="1"/>
  <c r="AF268" i="37"/>
  <c r="Y2617" i="156"/>
  <c r="Y2684" i="156" s="1"/>
  <c r="W269" i="37" s="1"/>
  <c r="M2617" i="156"/>
  <c r="G2617" i="156"/>
  <c r="G2684" i="156" s="1"/>
  <c r="E269" i="37" s="1"/>
  <c r="E2617" i="156"/>
  <c r="K2616" i="156"/>
  <c r="J2616" i="156"/>
  <c r="F2616" i="156"/>
  <c r="K2615" i="156"/>
  <c r="J2615" i="156"/>
  <c r="F2615" i="156"/>
  <c r="K2614" i="156"/>
  <c r="J2614" i="156"/>
  <c r="F2614" i="156"/>
  <c r="K2613" i="156"/>
  <c r="J2613" i="156"/>
  <c r="F2613" i="156"/>
  <c r="K2612" i="156"/>
  <c r="J2612" i="156"/>
  <c r="F2612" i="156"/>
  <c r="K2611" i="156"/>
  <c r="J2611" i="156"/>
  <c r="F2611" i="156"/>
  <c r="K2610" i="156"/>
  <c r="J2610" i="156"/>
  <c r="F2610" i="156"/>
  <c r="K2609" i="156"/>
  <c r="J2609" i="156"/>
  <c r="F2609" i="156"/>
  <c r="K2608" i="156"/>
  <c r="J2608" i="156"/>
  <c r="F2608" i="156"/>
  <c r="AE2604" i="156"/>
  <c r="AD2604" i="156"/>
  <c r="AB76" i="37" s="1"/>
  <c r="AC2604" i="156"/>
  <c r="AA2604" i="156"/>
  <c r="Z2604" i="156"/>
  <c r="X76" i="37" s="1"/>
  <c r="Q2604" i="156"/>
  <c r="G2604" i="156"/>
  <c r="E76" i="37" s="1"/>
  <c r="E2604" i="156"/>
  <c r="G2603" i="156"/>
  <c r="E75" i="37" s="1"/>
  <c r="E2603" i="156"/>
  <c r="AF72" i="37"/>
  <c r="G2599" i="156"/>
  <c r="E71" i="37" s="1"/>
  <c r="E2599" i="156"/>
  <c r="AG71" i="37"/>
  <c r="AF71" i="37"/>
  <c r="AE2598" i="156"/>
  <c r="AD2598" i="156"/>
  <c r="AB70" i="37" s="1"/>
  <c r="G2598" i="156"/>
  <c r="E70" i="37" s="1"/>
  <c r="E2598" i="156"/>
  <c r="AF70" i="37"/>
  <c r="G2597" i="156"/>
  <c r="E69" i="37" s="1"/>
  <c r="E2597" i="156"/>
  <c r="AG69" i="37"/>
  <c r="AF69" i="37"/>
  <c r="AE2596" i="156"/>
  <c r="AD2596" i="156"/>
  <c r="AB68" i="37" s="1"/>
  <c r="AC2596" i="156"/>
  <c r="AA2596" i="156"/>
  <c r="Z2596" i="156"/>
  <c r="X68" i="37" s="1"/>
  <c r="Q2596" i="156"/>
  <c r="AG68" i="37"/>
  <c r="AE2595" i="156"/>
  <c r="AD2595" i="156"/>
  <c r="AB67" i="37" s="1"/>
  <c r="AC2595" i="156"/>
  <c r="AA2595" i="156"/>
  <c r="Z2595" i="156"/>
  <c r="X67" i="37" s="1"/>
  <c r="Q2595" i="156"/>
  <c r="AG67" i="37"/>
  <c r="AF67" i="37"/>
  <c r="AE2594" i="156"/>
  <c r="AC2594" i="156"/>
  <c r="AA2594" i="156"/>
  <c r="Z2594" i="156"/>
  <c r="X66" i="37" s="1"/>
  <c r="Q2594" i="156"/>
  <c r="AF66" i="37"/>
  <c r="AF65" i="37"/>
  <c r="AG63" i="37"/>
  <c r="AF63" i="37"/>
  <c r="AG62" i="37"/>
  <c r="AF62" i="37"/>
  <c r="AE2589" i="156"/>
  <c r="AD2589" i="156"/>
  <c r="AB61" i="37" s="1"/>
  <c r="AC2589" i="156"/>
  <c r="AA2589" i="156"/>
  <c r="Z2589" i="156"/>
  <c r="X61" i="37" s="1"/>
  <c r="Q2589" i="156"/>
  <c r="AF61" i="37"/>
  <c r="AF59" i="37"/>
  <c r="AG58" i="37"/>
  <c r="AF58" i="37"/>
  <c r="AE2585" i="156"/>
  <c r="AD2585" i="156"/>
  <c r="AB57" i="37" s="1"/>
  <c r="AC2585" i="156"/>
  <c r="AA2585" i="156"/>
  <c r="Z2585" i="156"/>
  <c r="X57" i="37" s="1"/>
  <c r="Q2585" i="156"/>
  <c r="AG57" i="37"/>
  <c r="AF57" i="37"/>
  <c r="AE2584" i="156"/>
  <c r="AD2584" i="156"/>
  <c r="AB56" i="37" s="1"/>
  <c r="AC2584" i="156"/>
  <c r="Q2584" i="156"/>
  <c r="AF56" i="37"/>
  <c r="G2583" i="156"/>
  <c r="E55" i="37" s="1"/>
  <c r="E2583" i="156"/>
  <c r="AF55" i="37"/>
  <c r="G2582" i="156"/>
  <c r="E54" i="37" s="1"/>
  <c r="E2582" i="156"/>
  <c r="AF54" i="37"/>
  <c r="G2581" i="156"/>
  <c r="E53" i="37" s="1"/>
  <c r="E2581" i="156"/>
  <c r="AF53" i="37"/>
  <c r="G2580" i="156"/>
  <c r="E52" i="37" s="1"/>
  <c r="E2580" i="156"/>
  <c r="AF52" i="37"/>
  <c r="G2579" i="156"/>
  <c r="E51" i="37" s="1"/>
  <c r="E2579" i="156"/>
  <c r="AF51" i="37"/>
  <c r="AF50" i="37"/>
  <c r="G2577" i="156"/>
  <c r="E49" i="37" s="1"/>
  <c r="E2577" i="156"/>
  <c r="AF49" i="37"/>
  <c r="G2575" i="156"/>
  <c r="E47" i="37" s="1"/>
  <c r="F2575" i="156"/>
  <c r="D47" i="37" s="1"/>
  <c r="E2575" i="156"/>
  <c r="G2574" i="156"/>
  <c r="E2574" i="156"/>
  <c r="AE2573" i="156"/>
  <c r="AD2573" i="156"/>
  <c r="AB45" i="37" s="1"/>
  <c r="AC2573" i="156"/>
  <c r="AA2573" i="156"/>
  <c r="Z2573" i="156"/>
  <c r="X45" i="37" s="1"/>
  <c r="Q2573" i="156"/>
  <c r="H2572" i="156"/>
  <c r="F44" i="37" s="1"/>
  <c r="G2572" i="156"/>
  <c r="E44" i="37" s="1"/>
  <c r="E2572" i="156"/>
  <c r="G2571" i="156"/>
  <c r="E43" i="37" s="1"/>
  <c r="E2571" i="156"/>
  <c r="AF43" i="37"/>
  <c r="G2570" i="156"/>
  <c r="E42" i="37" s="1"/>
  <c r="E2570" i="156"/>
  <c r="AF42" i="37"/>
  <c r="G2569" i="156"/>
  <c r="E41" i="37" s="1"/>
  <c r="E2569" i="156"/>
  <c r="AF41" i="37"/>
  <c r="G2568" i="156"/>
  <c r="E40" i="37" s="1"/>
  <c r="E2568" i="156"/>
  <c r="AF40" i="37"/>
  <c r="G2567" i="156"/>
  <c r="E39" i="37" s="1"/>
  <c r="E2567" i="156"/>
  <c r="AF39" i="37"/>
  <c r="E38" i="37"/>
  <c r="AF38" i="37"/>
  <c r="AF37" i="37"/>
  <c r="G2564" i="156"/>
  <c r="E36" i="37" s="1"/>
  <c r="E2564" i="156"/>
  <c r="AF36" i="37"/>
  <c r="AG35" i="37"/>
  <c r="AF35" i="37"/>
  <c r="AE2562" i="156"/>
  <c r="AC2562" i="156"/>
  <c r="AA2562" i="156"/>
  <c r="Z2562" i="156"/>
  <c r="X34" i="37" s="1"/>
  <c r="Q2562" i="156"/>
  <c r="AF34" i="37"/>
  <c r="G2561" i="156"/>
  <c r="E2561" i="156"/>
  <c r="AF33" i="37"/>
  <c r="G2560" i="156"/>
  <c r="E32" i="37" s="1"/>
  <c r="E2560" i="156"/>
  <c r="AF32" i="37"/>
  <c r="G2559" i="156"/>
  <c r="E31" i="37" s="1"/>
  <c r="E2559" i="156"/>
  <c r="AF31" i="37"/>
  <c r="G2558" i="156"/>
  <c r="E30" i="37" s="1"/>
  <c r="E2558" i="156"/>
  <c r="AF29" i="37"/>
  <c r="G2556" i="156"/>
  <c r="E2556" i="156"/>
  <c r="AF28" i="37"/>
  <c r="G2555" i="156"/>
  <c r="E27" i="37" s="1"/>
  <c r="E2555" i="156"/>
  <c r="AF26" i="37"/>
  <c r="G2553" i="156"/>
  <c r="E25" i="37" s="1"/>
  <c r="E2553" i="156"/>
  <c r="AG24" i="37"/>
  <c r="AE2551" i="156"/>
  <c r="AD2551" i="156"/>
  <c r="AB23" i="37" s="1"/>
  <c r="AC2551" i="156"/>
  <c r="AA2551" i="156"/>
  <c r="Z2551" i="156"/>
  <c r="X23" i="37" s="1"/>
  <c r="Q2551" i="156"/>
  <c r="AF21" i="37"/>
  <c r="G2550" i="156"/>
  <c r="E22" i="37" s="1"/>
  <c r="E2550" i="156"/>
  <c r="AF19" i="37"/>
  <c r="G2548" i="156"/>
  <c r="E20" i="37" s="1"/>
  <c r="E2548" i="156"/>
  <c r="G2547" i="156"/>
  <c r="E19" i="37" s="1"/>
  <c r="E2547" i="156"/>
  <c r="AF18" i="37"/>
  <c r="G2546" i="156"/>
  <c r="E18" i="37" s="1"/>
  <c r="E2546" i="156"/>
  <c r="AF17" i="37"/>
  <c r="E17" i="37"/>
  <c r="G2544" i="156"/>
  <c r="E2544" i="156"/>
  <c r="AF15" i="37"/>
  <c r="G2543" i="156"/>
  <c r="E15" i="37" s="1"/>
  <c r="E2543" i="156"/>
  <c r="AF14" i="37"/>
  <c r="G2542" i="156"/>
  <c r="E14" i="37" s="1"/>
  <c r="E2542" i="156"/>
  <c r="AG12" i="37"/>
  <c r="AE2540" i="156"/>
  <c r="AD2540" i="156"/>
  <c r="AB12" i="37" s="1"/>
  <c r="AC2540" i="156"/>
  <c r="AA2540" i="156"/>
  <c r="Z2540" i="156"/>
  <c r="X12" i="37" s="1"/>
  <c r="Q2540" i="156"/>
  <c r="AG11" i="37"/>
  <c r="AF11" i="37"/>
  <c r="AE2539" i="156"/>
  <c r="AD2539" i="156"/>
  <c r="AB11" i="37" s="1"/>
  <c r="AC2539" i="156"/>
  <c r="AA2539" i="156"/>
  <c r="Z2539" i="156"/>
  <c r="X11" i="37" s="1"/>
  <c r="Q2539" i="156"/>
  <c r="AG10" i="37"/>
  <c r="AF10" i="37"/>
  <c r="AE2538" i="156"/>
  <c r="AD2538" i="156"/>
  <c r="AB10" i="37" s="1"/>
  <c r="AC2538" i="156"/>
  <c r="AA2538" i="156"/>
  <c r="Z2538" i="156"/>
  <c r="X10" i="37" s="1"/>
  <c r="Q2538" i="156"/>
  <c r="G2538" i="156"/>
  <c r="E10" i="37" s="1"/>
  <c r="E2538" i="156"/>
  <c r="AG9" i="37"/>
  <c r="AE2537" i="156"/>
  <c r="AD2537" i="156"/>
  <c r="AB9" i="37" s="1"/>
  <c r="AC2537" i="156"/>
  <c r="AA2537" i="156"/>
  <c r="Z2537" i="156"/>
  <c r="X9" i="37" s="1"/>
  <c r="Q2537" i="156"/>
  <c r="AG8" i="37"/>
  <c r="AF8" i="37"/>
  <c r="AE2534" i="156"/>
  <c r="AD2534" i="156"/>
  <c r="AC2534" i="156"/>
  <c r="AA2534" i="156"/>
  <c r="Z2534" i="156"/>
  <c r="Q2534" i="156"/>
  <c r="F2531" i="156"/>
  <c r="G2529" i="156"/>
  <c r="E2529" i="156"/>
  <c r="E2528" i="156" s="1"/>
  <c r="G2525" i="156"/>
  <c r="G2524" i="156" s="1"/>
  <c r="E2525" i="156"/>
  <c r="F2525" i="156" s="1"/>
  <c r="X2523" i="156"/>
  <c r="Y2522" i="156"/>
  <c r="AE2520" i="156"/>
  <c r="AD2520" i="156"/>
  <c r="AA2520" i="156"/>
  <c r="Z2520" i="156"/>
  <c r="Q2520" i="156"/>
  <c r="Y2519" i="156"/>
  <c r="M2518" i="156"/>
  <c r="M2519" i="156" s="1"/>
  <c r="I2518" i="156"/>
  <c r="I2519" i="156" s="1"/>
  <c r="G2518" i="156"/>
  <c r="G2519" i="156" s="1"/>
  <c r="E2518" i="156"/>
  <c r="K2517" i="156"/>
  <c r="L2517" i="156" s="1"/>
  <c r="F2517" i="156"/>
  <c r="H2517" i="156" s="1"/>
  <c r="H2518" i="156" s="1"/>
  <c r="H2519" i="156" s="1"/>
  <c r="AE2512" i="156"/>
  <c r="AD2512" i="156"/>
  <c r="AD2513" i="156" s="1"/>
  <c r="AC2512" i="156"/>
  <c r="AB2512" i="156"/>
  <c r="AB2513" i="156" s="1"/>
  <c r="Z2512" i="156"/>
  <c r="Z2513" i="156" s="1"/>
  <c r="Y2512" i="156"/>
  <c r="Q2512" i="156"/>
  <c r="F2511" i="156"/>
  <c r="F2510" i="156"/>
  <c r="AA2512" i="156"/>
  <c r="X2512" i="156"/>
  <c r="G2509" i="156"/>
  <c r="E2509" i="156"/>
  <c r="Y2508" i="156"/>
  <c r="X2508" i="156"/>
  <c r="AE2505" i="156"/>
  <c r="AD2505" i="156"/>
  <c r="AD2506" i="156" s="1"/>
  <c r="AC2505" i="156"/>
  <c r="AA2505" i="156"/>
  <c r="Z2505" i="156"/>
  <c r="Z2506" i="156" s="1"/>
  <c r="Q2505" i="156"/>
  <c r="F2502" i="156"/>
  <c r="Y2501" i="156"/>
  <c r="G2501" i="156"/>
  <c r="E2501" i="156"/>
  <c r="X2500" i="156"/>
  <c r="X2499" i="156"/>
  <c r="F2499" i="156"/>
  <c r="H2499" i="156" s="1"/>
  <c r="X2498" i="156"/>
  <c r="G2498" i="156"/>
  <c r="E2498" i="156"/>
  <c r="X2497" i="156"/>
  <c r="G2497" i="156"/>
  <c r="E2497" i="156"/>
  <c r="X2496" i="156"/>
  <c r="F2496" i="156"/>
  <c r="X2495" i="156"/>
  <c r="X2494" i="156"/>
  <c r="G2494" i="156"/>
  <c r="G2493" i="156" s="1"/>
  <c r="G2505" i="156" s="1"/>
  <c r="E2494" i="156"/>
  <c r="X2493" i="156"/>
  <c r="Y2492" i="156"/>
  <c r="X2491" i="156"/>
  <c r="AE2490" i="156"/>
  <c r="AD2490" i="156"/>
  <c r="Q2490" i="156"/>
  <c r="Y2489" i="156"/>
  <c r="G2489" i="156"/>
  <c r="E2489" i="156"/>
  <c r="X2488" i="156"/>
  <c r="F2488" i="156"/>
  <c r="X2487" i="156"/>
  <c r="F2487" i="156"/>
  <c r="Y2486" i="156"/>
  <c r="X2486" i="156"/>
  <c r="F2486" i="156"/>
  <c r="X2485" i="156"/>
  <c r="X2484" i="156"/>
  <c r="Q2483" i="156"/>
  <c r="AG73" i="37"/>
  <c r="AE2482" i="156"/>
  <c r="AE2600" i="156" s="1"/>
  <c r="AD2482" i="156"/>
  <c r="AD2600" i="156" s="1"/>
  <c r="AA2482" i="156"/>
  <c r="AA2600" i="156" s="1"/>
  <c r="Z2482" i="156"/>
  <c r="G2482" i="156"/>
  <c r="E2482" i="156"/>
  <c r="Y2481" i="156"/>
  <c r="Y2482" i="156" s="1"/>
  <c r="X2481" i="156"/>
  <c r="F2481" i="156"/>
  <c r="Y2480" i="156"/>
  <c r="X2480" i="156"/>
  <c r="X2479" i="156"/>
  <c r="AE2477" i="156"/>
  <c r="AD2477" i="156"/>
  <c r="AD2478" i="156" s="1"/>
  <c r="AC2477" i="156"/>
  <c r="AA2477" i="156"/>
  <c r="Z2477" i="156"/>
  <c r="Z2478" i="156" s="1"/>
  <c r="Q2477" i="156"/>
  <c r="X2476" i="156"/>
  <c r="F2476" i="156"/>
  <c r="X2475" i="156"/>
  <c r="F2475" i="156"/>
  <c r="Y2474" i="156"/>
  <c r="Y2477" i="156" s="1"/>
  <c r="X2477" i="156"/>
  <c r="G2474" i="156"/>
  <c r="E2474" i="156"/>
  <c r="X2473" i="156"/>
  <c r="AE2471" i="156"/>
  <c r="AD2471" i="156"/>
  <c r="AD2472" i="156" s="1"/>
  <c r="AC2471" i="156"/>
  <c r="AA2471" i="156"/>
  <c r="Z2471" i="156"/>
  <c r="Z2472" i="156" s="1"/>
  <c r="Q2471" i="156"/>
  <c r="X2470" i="156"/>
  <c r="X2469" i="156"/>
  <c r="X2468" i="156"/>
  <c r="X2467" i="156"/>
  <c r="F2467" i="156"/>
  <c r="X2466" i="156"/>
  <c r="F2466" i="156"/>
  <c r="Y2465" i="156"/>
  <c r="G2465" i="156"/>
  <c r="E2465" i="156"/>
  <c r="F2461" i="156"/>
  <c r="G2460" i="156"/>
  <c r="G2469" i="156" s="1"/>
  <c r="E2460" i="156"/>
  <c r="F2457" i="156"/>
  <c r="F2456" i="156"/>
  <c r="G2455" i="156"/>
  <c r="G2454" i="156" s="1"/>
  <c r="G2468" i="156" s="1"/>
  <c r="E2455" i="156"/>
  <c r="Y2453" i="156"/>
  <c r="AE2449" i="156"/>
  <c r="AD2449" i="156"/>
  <c r="AD2450" i="156" s="1"/>
  <c r="AA2449" i="156"/>
  <c r="Z2449" i="156"/>
  <c r="Z2450" i="156" s="1"/>
  <c r="Q2449" i="156"/>
  <c r="G2449" i="156"/>
  <c r="E2449" i="156"/>
  <c r="F2445" i="156"/>
  <c r="F2444" i="156" s="1"/>
  <c r="F2443" i="156" s="1"/>
  <c r="F2448" i="156" s="1"/>
  <c r="G2444" i="156"/>
  <c r="E2444" i="156"/>
  <c r="Y2438" i="156"/>
  <c r="Y2449" i="156" s="1"/>
  <c r="X2449" i="156"/>
  <c r="AE2434" i="156"/>
  <c r="AD2434" i="156"/>
  <c r="AD2435" i="156" s="1"/>
  <c r="AA2434" i="156"/>
  <c r="Z2434" i="156"/>
  <c r="Q2434" i="156"/>
  <c r="F2433" i="156"/>
  <c r="F2432" i="156"/>
  <c r="F2431" i="156"/>
  <c r="F2430" i="156"/>
  <c r="Y2429" i="156"/>
  <c r="Y2434" i="156" s="1"/>
  <c r="X2434" i="156"/>
  <c r="G2429" i="156"/>
  <c r="E2429" i="156"/>
  <c r="X2428" i="156"/>
  <c r="AE2425" i="156"/>
  <c r="AD2425" i="156"/>
  <c r="Q2425" i="156"/>
  <c r="Y2424" i="156"/>
  <c r="G2424" i="156"/>
  <c r="E2424" i="156"/>
  <c r="F2423" i="156"/>
  <c r="AE2419" i="156"/>
  <c r="AD2419" i="156"/>
  <c r="AD2420" i="156" s="1"/>
  <c r="AC2419" i="156"/>
  <c r="AA2419" i="156"/>
  <c r="Z2419" i="156"/>
  <c r="Z2420" i="156" s="1"/>
  <c r="Q2419" i="156"/>
  <c r="G2419" i="156"/>
  <c r="E2419" i="156"/>
  <c r="F2415" i="156"/>
  <c r="F2414" i="156" s="1"/>
  <c r="G2414" i="156"/>
  <c r="E2414" i="156"/>
  <c r="G2413" i="156"/>
  <c r="E2413" i="156"/>
  <c r="Y2408" i="156"/>
  <c r="Y2419" i="156" s="1"/>
  <c r="X2419" i="156"/>
  <c r="X2420" i="156" s="1"/>
  <c r="AE2404" i="156"/>
  <c r="AD2404" i="156"/>
  <c r="AD2405" i="156" s="1"/>
  <c r="AA2404" i="156"/>
  <c r="Z2404" i="156"/>
  <c r="Q2404" i="156"/>
  <c r="F2403" i="156"/>
  <c r="F2402" i="156"/>
  <c r="Y2401" i="156"/>
  <c r="Y2404" i="156" s="1"/>
  <c r="X2404" i="156"/>
  <c r="G2401" i="156"/>
  <c r="E2401" i="156"/>
  <c r="X2400" i="156"/>
  <c r="AE2397" i="156"/>
  <c r="AD2397" i="156"/>
  <c r="AD2398" i="156" s="1"/>
  <c r="AC2397" i="156"/>
  <c r="AA2397" i="156"/>
  <c r="Z2397" i="156"/>
  <c r="Q2397" i="156"/>
  <c r="Y2396" i="156"/>
  <c r="X2396" i="156"/>
  <c r="G2396" i="156"/>
  <c r="F2396" i="156"/>
  <c r="E2396" i="156"/>
  <c r="G2395" i="156"/>
  <c r="F2395" i="156"/>
  <c r="F2393" i="156"/>
  <c r="F2392" i="156"/>
  <c r="F2391" i="156"/>
  <c r="F2390" i="156"/>
  <c r="Y2389" i="156"/>
  <c r="G2389" i="156"/>
  <c r="E2389" i="156"/>
  <c r="E2384" i="156"/>
  <c r="F2383" i="156"/>
  <c r="F2382" i="156"/>
  <c r="F2380" i="156"/>
  <c r="F2379" i="156"/>
  <c r="G2378" i="156"/>
  <c r="G2377" i="156" s="1"/>
  <c r="G2394" i="156" s="1"/>
  <c r="E2378" i="156"/>
  <c r="Y2376" i="156"/>
  <c r="AE2373" i="156"/>
  <c r="AD2373" i="156"/>
  <c r="AD2374" i="156" s="1"/>
  <c r="AA2373" i="156"/>
  <c r="Z2373" i="156"/>
  <c r="Q2373" i="156"/>
  <c r="Y2371" i="156"/>
  <c r="Y2373" i="156" s="1"/>
  <c r="X2373" i="156"/>
  <c r="G2371" i="156"/>
  <c r="E2371" i="156"/>
  <c r="AE2367" i="156"/>
  <c r="AD2367" i="156"/>
  <c r="AD2368" i="156" s="1"/>
  <c r="AC2367" i="156"/>
  <c r="Q2367" i="156"/>
  <c r="H2366" i="156"/>
  <c r="H2347" i="156"/>
  <c r="H2346" i="156"/>
  <c r="AA2345" i="156"/>
  <c r="Z2345" i="156"/>
  <c r="Z2584" i="156" s="1"/>
  <c r="X56" i="37" s="1"/>
  <c r="G2345" i="156"/>
  <c r="E2345" i="156"/>
  <c r="E2343" i="156"/>
  <c r="F2342" i="156"/>
  <c r="F2341" i="156"/>
  <c r="G2340" i="156"/>
  <c r="G2343" i="156" s="1"/>
  <c r="E2340" i="156"/>
  <c r="Y2339" i="156"/>
  <c r="AE2336" i="156"/>
  <c r="AD2336" i="156"/>
  <c r="AD2337" i="156" s="1"/>
  <c r="AC2336" i="156"/>
  <c r="AB2336" i="156"/>
  <c r="AB2337" i="156" s="1"/>
  <c r="AA2336" i="156"/>
  <c r="Z2336" i="156"/>
  <c r="Z2337" i="156" s="1"/>
  <c r="Y2336" i="156"/>
  <c r="Y2337" i="156" s="1"/>
  <c r="Q2336" i="156"/>
  <c r="F2332" i="156"/>
  <c r="G2331" i="156"/>
  <c r="E2331" i="156"/>
  <c r="G2330" i="156"/>
  <c r="E2330" i="156"/>
  <c r="F2329" i="156"/>
  <c r="G2327" i="156"/>
  <c r="E2327" i="156"/>
  <c r="X2336" i="156"/>
  <c r="AE2321" i="156"/>
  <c r="AD2321" i="156"/>
  <c r="AD2322" i="156" s="1"/>
  <c r="Z2321" i="156"/>
  <c r="Z2322" i="156" s="1"/>
  <c r="Q2321" i="156"/>
  <c r="F2320" i="156"/>
  <c r="F2319" i="156"/>
  <c r="F2317" i="156"/>
  <c r="F2316" i="156"/>
  <c r="AA2315" i="156"/>
  <c r="X2321" i="156"/>
  <c r="G2315" i="156"/>
  <c r="E2315" i="156"/>
  <c r="X2314" i="156"/>
  <c r="AE2311" i="156"/>
  <c r="AD2311" i="156"/>
  <c r="AC2311" i="156"/>
  <c r="AA2311" i="156"/>
  <c r="Z2311" i="156"/>
  <c r="Q2311" i="156"/>
  <c r="Y2310" i="156"/>
  <c r="Y2311" i="156" s="1"/>
  <c r="M2309" i="156"/>
  <c r="I2309" i="156"/>
  <c r="I2310" i="156" s="1"/>
  <c r="G2309" i="156"/>
  <c r="G2310" i="156" s="1"/>
  <c r="E2309" i="156"/>
  <c r="E2310" i="156" s="1"/>
  <c r="K2308" i="156"/>
  <c r="L2308" i="156" s="1"/>
  <c r="J2308" i="156"/>
  <c r="F2308" i="156"/>
  <c r="AE2302" i="156"/>
  <c r="AD2302" i="156"/>
  <c r="AD2303" i="156" s="1"/>
  <c r="AC2302" i="156"/>
  <c r="AA2302" i="156"/>
  <c r="Z2302" i="156"/>
  <c r="Z2303" i="156" s="1"/>
  <c r="Q2302" i="156"/>
  <c r="G2302" i="156"/>
  <c r="E2300" i="156"/>
  <c r="F2298" i="156"/>
  <c r="G2297" i="156"/>
  <c r="E2297" i="156"/>
  <c r="G2296" i="156"/>
  <c r="E2296" i="156"/>
  <c r="Y2290" i="156"/>
  <c r="Y2302" i="156" s="1"/>
  <c r="X2302" i="156"/>
  <c r="AE2286" i="156"/>
  <c r="AD2286" i="156"/>
  <c r="AD2287" i="156" s="1"/>
  <c r="AA2286" i="156"/>
  <c r="Z2286" i="156"/>
  <c r="Z2287" i="156" s="1"/>
  <c r="Q2286" i="156"/>
  <c r="F2282" i="156"/>
  <c r="G2281" i="156"/>
  <c r="E2281" i="156"/>
  <c r="G2280" i="156"/>
  <c r="E2280" i="156"/>
  <c r="F2279" i="156"/>
  <c r="G2277" i="156"/>
  <c r="G2284" i="156" s="1"/>
  <c r="E2277" i="156"/>
  <c r="Y2274" i="156"/>
  <c r="Y2286" i="156" s="1"/>
  <c r="X2286" i="156"/>
  <c r="AE2270" i="156"/>
  <c r="AD2270" i="156"/>
  <c r="Q2270" i="156"/>
  <c r="Y2269" i="156"/>
  <c r="X2270" i="156"/>
  <c r="M2268" i="156"/>
  <c r="G2268" i="156"/>
  <c r="G2269" i="156" s="1"/>
  <c r="E2268" i="156"/>
  <c r="Y2267" i="156"/>
  <c r="AB2267" i="156" s="1"/>
  <c r="K2267" i="156"/>
  <c r="L2267" i="156" s="1"/>
  <c r="J2267" i="156"/>
  <c r="F2267" i="156"/>
  <c r="H2267" i="156" s="1"/>
  <c r="AE2262" i="156"/>
  <c r="AD2262" i="156"/>
  <c r="Q2262" i="156"/>
  <c r="Y2261" i="156"/>
  <c r="AF68" i="37"/>
  <c r="M2260" i="156"/>
  <c r="M2261" i="156" s="1"/>
  <c r="M2595" i="156" s="1"/>
  <c r="G2260" i="156"/>
  <c r="E2260" i="156"/>
  <c r="Y2259" i="156"/>
  <c r="K2259" i="156"/>
  <c r="K2260" i="156" s="1"/>
  <c r="J2259" i="156"/>
  <c r="F2259" i="156"/>
  <c r="H2259" i="156" s="1"/>
  <c r="Y2258" i="156"/>
  <c r="Y2257" i="156"/>
  <c r="Y2256" i="156"/>
  <c r="Y2255" i="156"/>
  <c r="Y2253" i="156"/>
  <c r="I2253" i="156"/>
  <c r="Y2252" i="156"/>
  <c r="Q2252" i="156"/>
  <c r="M2252" i="156"/>
  <c r="M2253" i="156" s="1"/>
  <c r="I2252" i="156"/>
  <c r="G2252" i="156"/>
  <c r="G2253" i="156" s="1"/>
  <c r="E2252" i="156"/>
  <c r="Y2251" i="156"/>
  <c r="K2251" i="156"/>
  <c r="K2252" i="156" s="1"/>
  <c r="K2253" i="156" s="1"/>
  <c r="J2251" i="156"/>
  <c r="J2252" i="156" s="1"/>
  <c r="F2251" i="156"/>
  <c r="Y2250" i="156"/>
  <c r="AE2249" i="156"/>
  <c r="AD2249" i="156"/>
  <c r="AD2254" i="156" s="1"/>
  <c r="AC2249" i="156"/>
  <c r="AA2249" i="156"/>
  <c r="Z2249" i="156"/>
  <c r="Z2254" i="156" s="1"/>
  <c r="Q2249" i="156"/>
  <c r="Y2248" i="156"/>
  <c r="G2248" i="156"/>
  <c r="E2248" i="156"/>
  <c r="Y2247" i="156"/>
  <c r="Y2246" i="156"/>
  <c r="AB2246" i="156" s="1"/>
  <c r="Y2245" i="156"/>
  <c r="Y2244" i="156"/>
  <c r="AB2244" i="156" s="1"/>
  <c r="F2244" i="156"/>
  <c r="Y2243" i="156"/>
  <c r="F2243" i="156"/>
  <c r="Y2242" i="156"/>
  <c r="F2242" i="156"/>
  <c r="Y2241" i="156"/>
  <c r="G2241" i="156"/>
  <c r="E2241" i="156"/>
  <c r="Y2239" i="156"/>
  <c r="Y2238" i="156"/>
  <c r="F2238" i="156"/>
  <c r="Y2237" i="156"/>
  <c r="X2237" i="156"/>
  <c r="F2237" i="156"/>
  <c r="Y2236" i="156"/>
  <c r="G2236" i="156"/>
  <c r="E2236" i="156"/>
  <c r="E2234" i="156" s="1"/>
  <c r="Y2235" i="156"/>
  <c r="F2232" i="156"/>
  <c r="F2231" i="156" s="1"/>
  <c r="Y2231" i="156"/>
  <c r="G2231" i="156"/>
  <c r="E2231" i="156"/>
  <c r="F2230" i="156"/>
  <c r="Y2229" i="156"/>
  <c r="F2229" i="156"/>
  <c r="Y2228" i="156"/>
  <c r="F2228" i="156"/>
  <c r="Y2227" i="156"/>
  <c r="F2226" i="156"/>
  <c r="F2225" i="156"/>
  <c r="G2224" i="156"/>
  <c r="E2224" i="156"/>
  <c r="Y2221" i="156"/>
  <c r="F2217" i="156"/>
  <c r="G2216" i="156"/>
  <c r="E2216" i="156"/>
  <c r="F2212" i="156"/>
  <c r="G2211" i="156"/>
  <c r="E2211" i="156"/>
  <c r="Y2210" i="156"/>
  <c r="X2210" i="156"/>
  <c r="F2209" i="156"/>
  <c r="G2208" i="156"/>
  <c r="E2208" i="156"/>
  <c r="F2207" i="156"/>
  <c r="F2206" i="156"/>
  <c r="F2205" i="156"/>
  <c r="AF13" i="37"/>
  <c r="F2203" i="156"/>
  <c r="F2202" i="156"/>
  <c r="Y2200" i="156"/>
  <c r="AB2200" i="156" s="1"/>
  <c r="G2200" i="156"/>
  <c r="E2200" i="156"/>
  <c r="Y2199" i="156"/>
  <c r="Y2198" i="156"/>
  <c r="Y2197" i="156"/>
  <c r="AE2196" i="156"/>
  <c r="AD2196" i="156"/>
  <c r="AA2196" i="156"/>
  <c r="Z2196" i="156"/>
  <c r="Q2196" i="156"/>
  <c r="Y2195" i="156"/>
  <c r="Y2194" i="156"/>
  <c r="M2194" i="156"/>
  <c r="M2195" i="156" s="1"/>
  <c r="I2194" i="156"/>
  <c r="I2195" i="156" s="1"/>
  <c r="I2596" i="156" s="1"/>
  <c r="G68" i="37" s="1"/>
  <c r="G2194" i="156"/>
  <c r="E2194" i="156"/>
  <c r="Y2193" i="156"/>
  <c r="K2193" i="156"/>
  <c r="K2194" i="156" s="1"/>
  <c r="K2195" i="156" s="1"/>
  <c r="K2596" i="156" s="1"/>
  <c r="I68" i="37" s="1"/>
  <c r="J2193" i="156"/>
  <c r="F2193" i="156"/>
  <c r="Y2192" i="156"/>
  <c r="Y2191" i="156"/>
  <c r="Y2190" i="156"/>
  <c r="X2539" i="156"/>
  <c r="V11" i="37" s="1"/>
  <c r="M2190" i="156"/>
  <c r="M2539" i="156" s="1"/>
  <c r="G2190" i="156"/>
  <c r="G2539" i="156" s="1"/>
  <c r="E2190" i="156"/>
  <c r="Y2189" i="156"/>
  <c r="K2189" i="156"/>
  <c r="K2190" i="156" s="1"/>
  <c r="K2539" i="156" s="1"/>
  <c r="I11" i="37" s="1"/>
  <c r="J2189" i="156"/>
  <c r="F2189" i="156"/>
  <c r="Y2188" i="156"/>
  <c r="Y2187" i="156"/>
  <c r="Y2186" i="156"/>
  <c r="AE2184" i="156"/>
  <c r="AD2184" i="156"/>
  <c r="AD2185" i="156" s="1"/>
  <c r="AC2184" i="156"/>
  <c r="AA2184" i="156"/>
  <c r="Z2184" i="156"/>
  <c r="Z2185" i="156" s="1"/>
  <c r="Q2184" i="156"/>
  <c r="Y2183" i="156"/>
  <c r="G2183" i="156"/>
  <c r="E2183" i="156"/>
  <c r="Y2182" i="156"/>
  <c r="Y2181" i="156"/>
  <c r="Y2180" i="156"/>
  <c r="Y2179" i="156"/>
  <c r="F2179" i="156"/>
  <c r="Y2178" i="156"/>
  <c r="F2178" i="156"/>
  <c r="Y2177" i="156"/>
  <c r="G2177" i="156"/>
  <c r="E2177" i="156"/>
  <c r="Y2176" i="156"/>
  <c r="X2176" i="156"/>
  <c r="Y2175" i="156"/>
  <c r="F2174" i="156"/>
  <c r="Y2173" i="156"/>
  <c r="F2173" i="156"/>
  <c r="H2173" i="156" s="1"/>
  <c r="G2172" i="156"/>
  <c r="E2172" i="156"/>
  <c r="Y2171" i="156"/>
  <c r="F2171" i="156"/>
  <c r="Y2170" i="156"/>
  <c r="F2168" i="156"/>
  <c r="Y2167" i="156"/>
  <c r="G2167" i="156"/>
  <c r="E2167" i="156"/>
  <c r="F2166" i="156"/>
  <c r="Y2165" i="156"/>
  <c r="Y2164" i="156"/>
  <c r="F2162" i="156"/>
  <c r="G2160" i="156"/>
  <c r="E2160" i="156"/>
  <c r="Y2157" i="156"/>
  <c r="F2153" i="156"/>
  <c r="G2152" i="156"/>
  <c r="E2152" i="156"/>
  <c r="F2148" i="156"/>
  <c r="G2147" i="156"/>
  <c r="E2147" i="156"/>
  <c r="Y2146" i="156"/>
  <c r="X2146" i="156"/>
  <c r="F2145" i="156"/>
  <c r="G2144" i="156"/>
  <c r="E2144" i="156"/>
  <c r="F2143" i="156"/>
  <c r="F2142" i="156"/>
  <c r="H2142" i="156" s="1"/>
  <c r="F2141" i="156"/>
  <c r="F2139" i="156"/>
  <c r="F2138" i="156"/>
  <c r="Y2136" i="156"/>
  <c r="AB2136" i="156" s="1"/>
  <c r="G2136" i="156"/>
  <c r="E2136" i="156"/>
  <c r="Y2135" i="156"/>
  <c r="Y2134" i="156"/>
  <c r="M2134" i="156"/>
  <c r="G2134" i="156"/>
  <c r="E2134" i="156"/>
  <c r="Y2133" i="156"/>
  <c r="K2133" i="156"/>
  <c r="L2133" i="156" s="1"/>
  <c r="N2133" i="156" s="1"/>
  <c r="J2133" i="156"/>
  <c r="F2133" i="156"/>
  <c r="Y2132" i="156"/>
  <c r="K2132" i="156"/>
  <c r="O2132" i="156" s="1"/>
  <c r="P2132" i="156" s="1"/>
  <c r="J2132" i="156"/>
  <c r="F2132" i="156"/>
  <c r="Y2131" i="156"/>
  <c r="K2131" i="156"/>
  <c r="O2131" i="156" s="1"/>
  <c r="J2131" i="156"/>
  <c r="F2131" i="156"/>
  <c r="Y2130" i="156"/>
  <c r="Y2129" i="156"/>
  <c r="Y2128" i="156"/>
  <c r="Y2126" i="156"/>
  <c r="Y2125" i="156"/>
  <c r="M2125" i="156"/>
  <c r="M2126" i="156" s="1"/>
  <c r="G2125" i="156"/>
  <c r="G2126" i="156" s="1"/>
  <c r="E2125" i="156"/>
  <c r="E2126" i="156" s="1"/>
  <c r="K2124" i="156"/>
  <c r="O2124" i="156" s="1"/>
  <c r="P2124" i="156" s="1"/>
  <c r="J2124" i="156"/>
  <c r="F2124" i="156"/>
  <c r="Y2123" i="156"/>
  <c r="K2123" i="156"/>
  <c r="O2123" i="156" s="1"/>
  <c r="J2123" i="156"/>
  <c r="F2123" i="156"/>
  <c r="Y2122" i="156"/>
  <c r="Y2121" i="156"/>
  <c r="AE2120" i="156"/>
  <c r="AD2120" i="156"/>
  <c r="AD2127" i="156" s="1"/>
  <c r="AC2120" i="156"/>
  <c r="AA2120" i="156"/>
  <c r="Z2120" i="156"/>
  <c r="Z2127" i="156" s="1"/>
  <c r="Q2120" i="156"/>
  <c r="Y2119" i="156"/>
  <c r="G2119" i="156"/>
  <c r="E2119" i="156"/>
  <c r="Y2118" i="156"/>
  <c r="Y2117" i="156"/>
  <c r="Y2116" i="156"/>
  <c r="Y2115" i="156"/>
  <c r="F2115" i="156"/>
  <c r="Y2114" i="156"/>
  <c r="X2114" i="156"/>
  <c r="F2114" i="156"/>
  <c r="Y2113" i="156"/>
  <c r="G2113" i="156"/>
  <c r="E2113" i="156"/>
  <c r="Y2111" i="156"/>
  <c r="F2110" i="156"/>
  <c r="Y2109" i="156"/>
  <c r="F2109" i="156"/>
  <c r="Y2108" i="156"/>
  <c r="G2108" i="156"/>
  <c r="E2108" i="156"/>
  <c r="Y2107" i="156"/>
  <c r="Y2106" i="156"/>
  <c r="F2104" i="156"/>
  <c r="Y2103" i="156"/>
  <c r="G2103" i="156"/>
  <c r="E2103" i="156"/>
  <c r="F2102" i="156"/>
  <c r="E2096" i="156"/>
  <c r="F2096" i="156" s="1"/>
  <c r="H2096" i="156" s="1"/>
  <c r="Y2093" i="156"/>
  <c r="F2092" i="156"/>
  <c r="F2091" i="156"/>
  <c r="F2089" i="156"/>
  <c r="G2088" i="156"/>
  <c r="E2088" i="156"/>
  <c r="F2084" i="156"/>
  <c r="F2083" i="156" s="1"/>
  <c r="G2083" i="156"/>
  <c r="E2083" i="156"/>
  <c r="Y2082" i="156"/>
  <c r="AB2082" i="156" s="1"/>
  <c r="F2081" i="156"/>
  <c r="G2080" i="156"/>
  <c r="E2080" i="156"/>
  <c r="F2079" i="156"/>
  <c r="F2078" i="156"/>
  <c r="F2077" i="156"/>
  <c r="F2075" i="156"/>
  <c r="F2074" i="156"/>
  <c r="Y2072" i="156"/>
  <c r="G2072" i="156"/>
  <c r="E2072" i="156"/>
  <c r="Y2071" i="156"/>
  <c r="Y2070" i="156"/>
  <c r="Y2069" i="156"/>
  <c r="Y2067" i="156"/>
  <c r="E2067" i="156"/>
  <c r="H2066" i="156"/>
  <c r="Y2063" i="156"/>
  <c r="Y2062" i="156"/>
  <c r="M2062" i="156"/>
  <c r="G2062" i="156"/>
  <c r="E2062" i="156"/>
  <c r="K2061" i="156"/>
  <c r="O2061" i="156" s="1"/>
  <c r="P2061" i="156" s="1"/>
  <c r="J2061" i="156"/>
  <c r="F2061" i="156"/>
  <c r="K2060" i="156"/>
  <c r="O2060" i="156" s="1"/>
  <c r="P2060" i="156" s="1"/>
  <c r="J2060" i="156"/>
  <c r="F2060" i="156"/>
  <c r="Y2059" i="156"/>
  <c r="K2059" i="156"/>
  <c r="O2059" i="156" s="1"/>
  <c r="P2059" i="156" s="1"/>
  <c r="J2059" i="156"/>
  <c r="F2059" i="156"/>
  <c r="Y2058" i="156"/>
  <c r="K2058" i="156"/>
  <c r="J2058" i="156"/>
  <c r="F2058" i="156"/>
  <c r="Y2057" i="156"/>
  <c r="Y2056" i="156"/>
  <c r="M2056" i="156"/>
  <c r="G2056" i="156"/>
  <c r="E2056" i="156"/>
  <c r="Y2055" i="156"/>
  <c r="K2055" i="156"/>
  <c r="L2055" i="156" s="1"/>
  <c r="N2055" i="156" s="1"/>
  <c r="J2055" i="156"/>
  <c r="F2055" i="156"/>
  <c r="Y2054" i="156"/>
  <c r="K2054" i="156"/>
  <c r="L2054" i="156" s="1"/>
  <c r="N2054" i="156" s="1"/>
  <c r="J2054" i="156"/>
  <c r="F2054" i="156"/>
  <c r="Y2053" i="156"/>
  <c r="K2053" i="156"/>
  <c r="O2053" i="156" s="1"/>
  <c r="J2053" i="156"/>
  <c r="F2053" i="156"/>
  <c r="Y2052" i="156"/>
  <c r="Y2051" i="156"/>
  <c r="AE2050" i="156"/>
  <c r="AD2050" i="156"/>
  <c r="AD2068" i="156" s="1"/>
  <c r="AC2050" i="156"/>
  <c r="AA2050" i="156"/>
  <c r="Z2050" i="156"/>
  <c r="Z2068" i="156" s="1"/>
  <c r="Q2050" i="156"/>
  <c r="Y2049" i="156"/>
  <c r="G2049" i="156"/>
  <c r="E2049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Y2017" i="156"/>
  <c r="G2017" i="156"/>
  <c r="E2017" i="156"/>
  <c r="Y2016" i="156"/>
  <c r="F2016" i="156"/>
  <c r="F2015" i="156"/>
  <c r="F2014" i="156"/>
  <c r="F2013" i="156"/>
  <c r="Y2012" i="156"/>
  <c r="G2012" i="156"/>
  <c r="E2012" i="156"/>
  <c r="Y2011" i="156"/>
  <c r="F2011" i="156"/>
  <c r="F2008" i="156"/>
  <c r="Y2007" i="156"/>
  <c r="G2007" i="156"/>
  <c r="E2007" i="156"/>
  <c r="F2006" i="156"/>
  <c r="Y2004" i="156"/>
  <c r="Y2003" i="156"/>
  <c r="F2003" i="156"/>
  <c r="Y2002" i="156"/>
  <c r="F2002" i="156"/>
  <c r="H2002" i="156" s="1"/>
  <c r="Y2001" i="156"/>
  <c r="F2001" i="156"/>
  <c r="Y2000" i="156"/>
  <c r="E2000" i="156"/>
  <c r="Y1999" i="156"/>
  <c r="X1999" i="156"/>
  <c r="Y1998" i="156"/>
  <c r="Y1997" i="156"/>
  <c r="F1996" i="156"/>
  <c r="Y1995" i="156"/>
  <c r="F1995" i="156"/>
  <c r="F1994" i="156"/>
  <c r="F1993" i="156"/>
  <c r="Y1992" i="156"/>
  <c r="G1992" i="156"/>
  <c r="E1992" i="156"/>
  <c r="Y1991" i="156"/>
  <c r="F1991" i="156"/>
  <c r="Y1990" i="156"/>
  <c r="Y1989" i="156"/>
  <c r="F1988" i="156"/>
  <c r="G1987" i="156"/>
  <c r="E1987" i="156"/>
  <c r="Y1986" i="156"/>
  <c r="X1986" i="156"/>
  <c r="F1985" i="156"/>
  <c r="F1984" i="156" s="1"/>
  <c r="G1984" i="156"/>
  <c r="E1984" i="156"/>
  <c r="F1983" i="156"/>
  <c r="F1982" i="156"/>
  <c r="F1981" i="156"/>
  <c r="F1979" i="156"/>
  <c r="F1978" i="156"/>
  <c r="F1977" i="156"/>
  <c r="Y1976" i="156"/>
  <c r="G1976" i="156"/>
  <c r="E1976" i="156"/>
  <c r="Y1975" i="156"/>
  <c r="F1974" i="156"/>
  <c r="H1974" i="156" s="1"/>
  <c r="M1973" i="156"/>
  <c r="G1973" i="156"/>
  <c r="E1973" i="156"/>
  <c r="Y1972" i="156"/>
  <c r="K1972" i="156"/>
  <c r="J1972" i="156"/>
  <c r="F1972" i="156"/>
  <c r="Y1971" i="156"/>
  <c r="K1971" i="156"/>
  <c r="O1971" i="156" s="1"/>
  <c r="P1971" i="156" s="1"/>
  <c r="J1971" i="156"/>
  <c r="F1971" i="156"/>
  <c r="Y1970" i="156"/>
  <c r="K1970" i="156"/>
  <c r="O1970" i="156" s="1"/>
  <c r="P1970" i="156" s="1"/>
  <c r="J1970" i="156"/>
  <c r="F1970" i="156"/>
  <c r="Y1969" i="156"/>
  <c r="K1969" i="156"/>
  <c r="L1969" i="156" s="1"/>
  <c r="N1969" i="156" s="1"/>
  <c r="J1969" i="156"/>
  <c r="F1969" i="156"/>
  <c r="Y1968" i="156"/>
  <c r="K1968" i="156"/>
  <c r="J1968" i="156"/>
  <c r="F1968" i="156"/>
  <c r="K1967" i="156"/>
  <c r="J1967" i="156"/>
  <c r="F1967" i="156"/>
  <c r="K1966" i="156"/>
  <c r="J1966" i="156"/>
  <c r="F1966" i="156"/>
  <c r="K1965" i="156"/>
  <c r="J1965" i="156"/>
  <c r="F1965" i="156"/>
  <c r="K1964" i="156"/>
  <c r="J1964" i="156"/>
  <c r="F1964" i="156"/>
  <c r="Y1963" i="156"/>
  <c r="K1963" i="156"/>
  <c r="O1963" i="156" s="1"/>
  <c r="P1963" i="156" s="1"/>
  <c r="J1963" i="156"/>
  <c r="F1963" i="156"/>
  <c r="Y1962" i="156"/>
  <c r="K1962" i="156"/>
  <c r="O1962" i="156" s="1"/>
  <c r="P1962" i="156" s="1"/>
  <c r="J1962" i="156"/>
  <c r="F1962" i="156"/>
  <c r="Y1961" i="156"/>
  <c r="K1961" i="156"/>
  <c r="L1961" i="156" s="1"/>
  <c r="N1961" i="156" s="1"/>
  <c r="J1961" i="156"/>
  <c r="F1961" i="156"/>
  <c r="Y1960" i="156"/>
  <c r="Y1959" i="156"/>
  <c r="Y1958" i="156"/>
  <c r="AE1957" i="156"/>
  <c r="AD1957" i="156"/>
  <c r="AA1957" i="156"/>
  <c r="Z1957" i="156"/>
  <c r="Q1957" i="156"/>
  <c r="Y1956" i="156"/>
  <c r="Y1957" i="156" s="1"/>
  <c r="X1957" i="156"/>
  <c r="F1956" i="156"/>
  <c r="Y1955" i="156"/>
  <c r="F1955" i="156"/>
  <c r="AF75" i="37"/>
  <c r="Y1954" i="156"/>
  <c r="E1954" i="156"/>
  <c r="Y1953" i="156"/>
  <c r="G1953" i="156"/>
  <c r="G2601" i="156" s="1"/>
  <c r="E73" i="37" s="1"/>
  <c r="E1953" i="156"/>
  <c r="Y1952" i="156"/>
  <c r="Y1951" i="156"/>
  <c r="Y1949" i="156"/>
  <c r="Y1948" i="156"/>
  <c r="M1948" i="156"/>
  <c r="M1949" i="156" s="1"/>
  <c r="M1950" i="156" s="1"/>
  <c r="G1948" i="156"/>
  <c r="G1949" i="156" s="1"/>
  <c r="E1948" i="156"/>
  <c r="K1947" i="156"/>
  <c r="J1947" i="156"/>
  <c r="F1947" i="156"/>
  <c r="K1946" i="156"/>
  <c r="J1946" i="156"/>
  <c r="F1946" i="156"/>
  <c r="K1945" i="156"/>
  <c r="J1945" i="156"/>
  <c r="F1945" i="156"/>
  <c r="K1944" i="156"/>
  <c r="J1944" i="156"/>
  <c r="F1944" i="156"/>
  <c r="Y1943" i="156"/>
  <c r="AB1943" i="156" s="1"/>
  <c r="K1943" i="156"/>
  <c r="L1943" i="156" s="1"/>
  <c r="N1943" i="156" s="1"/>
  <c r="J1943" i="156"/>
  <c r="F1943" i="156"/>
  <c r="Y1942" i="156"/>
  <c r="Y1941" i="156"/>
  <c r="AE1940" i="156"/>
  <c r="AD1940" i="156"/>
  <c r="AD1950" i="156" s="1"/>
  <c r="AA1940" i="156"/>
  <c r="AA1950" i="156" s="1"/>
  <c r="Z1940" i="156"/>
  <c r="Q1940" i="156"/>
  <c r="Y1939" i="156"/>
  <c r="G1939" i="156"/>
  <c r="E1939" i="156"/>
  <c r="Y1938" i="156"/>
  <c r="Y1937" i="156"/>
  <c r="Y1936" i="156"/>
  <c r="Y1935" i="156"/>
  <c r="F1935" i="156"/>
  <c r="F1934" i="156"/>
  <c r="Y1933" i="156"/>
  <c r="G1933" i="156"/>
  <c r="E1933" i="156"/>
  <c r="Y1932" i="156"/>
  <c r="Y1931" i="156"/>
  <c r="Y1930" i="156"/>
  <c r="X1930" i="156"/>
  <c r="F1930" i="156"/>
  <c r="Y1929" i="156"/>
  <c r="Y1928" i="156"/>
  <c r="Y1927" i="156"/>
  <c r="Y1926" i="156"/>
  <c r="X1917" i="156"/>
  <c r="F1916" i="156"/>
  <c r="F1915" i="156"/>
  <c r="G1913" i="156"/>
  <c r="E1913" i="156"/>
  <c r="F1912" i="156"/>
  <c r="F1911" i="156"/>
  <c r="G1908" i="156"/>
  <c r="E1908" i="156"/>
  <c r="Y1907" i="156"/>
  <c r="X1907" i="156"/>
  <c r="F1906" i="156"/>
  <c r="G1905" i="156"/>
  <c r="E1905" i="156"/>
  <c r="F1904" i="156"/>
  <c r="F1903" i="156"/>
  <c r="F1901" i="156"/>
  <c r="F1900" i="156"/>
  <c r="Y1898" i="156"/>
  <c r="E1898" i="156"/>
  <c r="Y1897" i="156"/>
  <c r="Y1896" i="156"/>
  <c r="Y1895" i="156"/>
  <c r="AE1893" i="156"/>
  <c r="AD1893" i="156"/>
  <c r="AD1894" i="156" s="1"/>
  <c r="AA1893" i="156"/>
  <c r="Z1893" i="156"/>
  <c r="Q1893" i="156"/>
  <c r="Y1891" i="156"/>
  <c r="Y1890" i="156"/>
  <c r="F1890" i="156"/>
  <c r="F1889" i="156"/>
  <c r="G1888" i="156"/>
  <c r="E1888" i="156"/>
  <c r="F1886" i="156"/>
  <c r="Y1885" i="156"/>
  <c r="G1885" i="156"/>
  <c r="G1884" i="156" s="1"/>
  <c r="E1885" i="156"/>
  <c r="Y1884" i="156"/>
  <c r="Y1883" i="156"/>
  <c r="Y1893" i="156" s="1"/>
  <c r="X1893" i="156"/>
  <c r="Y1882" i="156"/>
  <c r="Y1881" i="156"/>
  <c r="AC1880" i="156"/>
  <c r="Y1879" i="156"/>
  <c r="Y1878" i="156"/>
  <c r="M1878" i="156"/>
  <c r="M1879" i="156" s="1"/>
  <c r="G1878" i="156"/>
  <c r="G1879" i="156" s="1"/>
  <c r="E1878" i="156"/>
  <c r="Y1877" i="156"/>
  <c r="AB1877" i="156" s="1"/>
  <c r="K1877" i="156"/>
  <c r="L1877" i="156" s="1"/>
  <c r="N1877" i="156" s="1"/>
  <c r="J1877" i="156"/>
  <c r="F1877" i="156"/>
  <c r="Y1876" i="156"/>
  <c r="AB1876" i="156" s="1"/>
  <c r="K1876" i="156"/>
  <c r="J1876" i="156"/>
  <c r="F1876" i="156"/>
  <c r="Y1875" i="156"/>
  <c r="Y1874" i="156"/>
  <c r="AE1873" i="156"/>
  <c r="AD1873" i="156"/>
  <c r="AD1880" i="156" s="1"/>
  <c r="AA1873" i="156"/>
  <c r="Z1873" i="156"/>
  <c r="Q1873" i="156"/>
  <c r="Y1872" i="156"/>
  <c r="G1872" i="156"/>
  <c r="E1872" i="156"/>
  <c r="Y1871" i="156"/>
  <c r="Y1870" i="156"/>
  <c r="Y1869" i="156"/>
  <c r="Y1868" i="156"/>
  <c r="F1868" i="156"/>
  <c r="H1868" i="156" s="1"/>
  <c r="Y1867" i="156"/>
  <c r="G1867" i="156"/>
  <c r="E1867" i="156"/>
  <c r="Y1866" i="156"/>
  <c r="Y1865" i="156"/>
  <c r="Y1864" i="156"/>
  <c r="F1864" i="156"/>
  <c r="Y1863" i="156"/>
  <c r="Y1862" i="156"/>
  <c r="Y1861" i="156"/>
  <c r="X1851" i="156"/>
  <c r="F1850" i="156"/>
  <c r="F1849" i="156"/>
  <c r="G1847" i="156"/>
  <c r="E1847" i="156"/>
  <c r="F1846" i="156"/>
  <c r="F1845" i="156"/>
  <c r="G1842" i="156"/>
  <c r="E1842" i="156"/>
  <c r="Y1841" i="156"/>
  <c r="X1841" i="156"/>
  <c r="F1840" i="156"/>
  <c r="G1839" i="156"/>
  <c r="E1839" i="156"/>
  <c r="F1838" i="156"/>
  <c r="H1838" i="156" s="1"/>
  <c r="F1837" i="156"/>
  <c r="F1835" i="156"/>
  <c r="F1834" i="156"/>
  <c r="Y1832" i="156"/>
  <c r="G1832" i="156"/>
  <c r="E1832" i="156"/>
  <c r="Y1831" i="156"/>
  <c r="Y1830" i="156"/>
  <c r="Y1829" i="156"/>
  <c r="AC1828" i="156"/>
  <c r="Y1827" i="156"/>
  <c r="Y1826" i="156"/>
  <c r="M1826" i="156"/>
  <c r="M1827" i="156" s="1"/>
  <c r="M1828" i="156" s="1"/>
  <c r="G1826" i="156"/>
  <c r="E1826" i="156"/>
  <c r="Y1825" i="156"/>
  <c r="AB1825" i="156" s="1"/>
  <c r="K1825" i="156"/>
  <c r="K1826" i="156" s="1"/>
  <c r="K1827" i="156" s="1"/>
  <c r="J1825" i="156"/>
  <c r="F1825" i="156"/>
  <c r="Y1824" i="156"/>
  <c r="Y1823" i="156"/>
  <c r="AE1822" i="156"/>
  <c r="AD1822" i="156"/>
  <c r="AD1828" i="156" s="1"/>
  <c r="AA1822" i="156"/>
  <c r="Z1822" i="156"/>
  <c r="Q1822" i="156"/>
  <c r="Y1821" i="156"/>
  <c r="G1821" i="156"/>
  <c r="E1821" i="156"/>
  <c r="Y1820" i="156"/>
  <c r="Y1819" i="156"/>
  <c r="X1819" i="156"/>
  <c r="Y1818" i="156"/>
  <c r="F1817" i="156"/>
  <c r="H1817" i="156" s="1"/>
  <c r="Y1816" i="156"/>
  <c r="F1816" i="156"/>
  <c r="Y1815" i="156"/>
  <c r="G1815" i="156"/>
  <c r="E1815" i="156"/>
  <c r="Y1814" i="156"/>
  <c r="Y1813" i="156"/>
  <c r="F1812" i="156"/>
  <c r="X1799" i="156"/>
  <c r="F1798" i="156"/>
  <c r="F1797" i="156"/>
  <c r="G1795" i="156"/>
  <c r="E1795" i="156"/>
  <c r="F1794" i="156"/>
  <c r="F1793" i="156"/>
  <c r="G1790" i="156"/>
  <c r="E1790" i="156"/>
  <c r="Y1789" i="156"/>
  <c r="X1789" i="156"/>
  <c r="F1788" i="156"/>
  <c r="G1787" i="156"/>
  <c r="E1787" i="156"/>
  <c r="F1786" i="156"/>
  <c r="F1785" i="156"/>
  <c r="F1783" i="156"/>
  <c r="F1782" i="156"/>
  <c r="H1782" i="156" s="1"/>
  <c r="F1781" i="156"/>
  <c r="Y1780" i="156"/>
  <c r="G1780" i="156"/>
  <c r="E1780" i="156"/>
  <c r="Y1779" i="156"/>
  <c r="Y1778" i="156"/>
  <c r="Y1777" i="156"/>
  <c r="Y1775" i="156"/>
  <c r="Y1774" i="156"/>
  <c r="M1774" i="156"/>
  <c r="G1774" i="156"/>
  <c r="G1775" i="156" s="1"/>
  <c r="E1774" i="156"/>
  <c r="K1773" i="156"/>
  <c r="O1773" i="156" s="1"/>
  <c r="P1773" i="156" s="1"/>
  <c r="J1773" i="156"/>
  <c r="F1773" i="156"/>
  <c r="Y1772" i="156"/>
  <c r="K1772" i="156"/>
  <c r="O1772" i="156" s="1"/>
  <c r="P1772" i="156" s="1"/>
  <c r="J1772" i="156"/>
  <c r="F1772" i="156"/>
  <c r="Y1771" i="156"/>
  <c r="K1771" i="156"/>
  <c r="O1771" i="156" s="1"/>
  <c r="P1771" i="156" s="1"/>
  <c r="J1771" i="156"/>
  <c r="F1771" i="156"/>
  <c r="Y1770" i="156"/>
  <c r="Y1769" i="156"/>
  <c r="AE1768" i="156"/>
  <c r="AD1768" i="156"/>
  <c r="AD1776" i="156" s="1"/>
  <c r="AC1768" i="156"/>
  <c r="AA1768" i="156"/>
  <c r="AA1776" i="156" s="1"/>
  <c r="Z1768" i="156"/>
  <c r="Q1768" i="156"/>
  <c r="Y1767" i="156"/>
  <c r="G1767" i="156"/>
  <c r="E1767" i="156"/>
  <c r="Y1766" i="156"/>
  <c r="Y1765" i="156"/>
  <c r="Y1764" i="156"/>
  <c r="Y1763" i="156"/>
  <c r="F1763" i="156"/>
  <c r="Y1762" i="156"/>
  <c r="F1762" i="156"/>
  <c r="Y1761" i="156"/>
  <c r="G1761" i="156"/>
  <c r="E1761" i="156"/>
  <c r="Y1760" i="156"/>
  <c r="Y1759" i="156"/>
  <c r="F1759" i="156"/>
  <c r="Y1758" i="156"/>
  <c r="X1758" i="156"/>
  <c r="Y1757" i="156"/>
  <c r="Y1747" i="156"/>
  <c r="X1746" i="156"/>
  <c r="F1746" i="156"/>
  <c r="Y1745" i="156"/>
  <c r="F1745" i="156"/>
  <c r="Y1744" i="156"/>
  <c r="F1744" i="156"/>
  <c r="Y1743" i="156"/>
  <c r="G1742" i="156"/>
  <c r="E1742" i="156"/>
  <c r="F1741" i="156"/>
  <c r="F1740" i="156"/>
  <c r="G1737" i="156"/>
  <c r="E1737" i="156"/>
  <c r="Y1736" i="156"/>
  <c r="X1736" i="156"/>
  <c r="F1735" i="156"/>
  <c r="G1734" i="156"/>
  <c r="E1734" i="156"/>
  <c r="F1733" i="156"/>
  <c r="F1732" i="156"/>
  <c r="F1730" i="156"/>
  <c r="F1729" i="156"/>
  <c r="Y1727" i="156"/>
  <c r="G1727" i="156"/>
  <c r="E1727" i="156"/>
  <c r="Y1726" i="156"/>
  <c r="Y1725" i="156"/>
  <c r="Y1724" i="156"/>
  <c r="AE1722" i="156"/>
  <c r="AD1722" i="156"/>
  <c r="AD1723" i="156" s="1"/>
  <c r="AA1722" i="156"/>
  <c r="Z1722" i="156"/>
  <c r="Q1722" i="156"/>
  <c r="F1719" i="156"/>
  <c r="F1718" i="156"/>
  <c r="G1717" i="156"/>
  <c r="E1717" i="156"/>
  <c r="F1715" i="156"/>
  <c r="G1714" i="156"/>
  <c r="G1713" i="156" s="1"/>
  <c r="G1720" i="156" s="1"/>
  <c r="E1714" i="156"/>
  <c r="Y1713" i="156"/>
  <c r="Y1712" i="156"/>
  <c r="Y1722" i="156" s="1"/>
  <c r="X1722" i="156"/>
  <c r="Y1711" i="156"/>
  <c r="Y1710" i="156"/>
  <c r="AE1708" i="156"/>
  <c r="AD1708" i="156"/>
  <c r="AD1709" i="156" s="1"/>
  <c r="AA1708" i="156"/>
  <c r="AA1709" i="156" s="1"/>
  <c r="Z1708" i="156"/>
  <c r="Q1708" i="156"/>
  <c r="F1705" i="156"/>
  <c r="F1704" i="156"/>
  <c r="G1703" i="156"/>
  <c r="E1703" i="156"/>
  <c r="F1701" i="156"/>
  <c r="G1700" i="156"/>
  <c r="G1699" i="156" s="1"/>
  <c r="E1700" i="156"/>
  <c r="Y1699" i="156"/>
  <c r="Y1698" i="156"/>
  <c r="Y1708" i="156" s="1"/>
  <c r="X1708" i="156"/>
  <c r="Y1697" i="156"/>
  <c r="Y1696" i="156"/>
  <c r="AE1694" i="156"/>
  <c r="AD1694" i="156"/>
  <c r="AD1695" i="156" s="1"/>
  <c r="AA1694" i="156"/>
  <c r="Z1694" i="156"/>
  <c r="Q1694" i="156"/>
  <c r="Y1693" i="156"/>
  <c r="Y1691" i="156"/>
  <c r="F1691" i="156"/>
  <c r="Y1690" i="156"/>
  <c r="F1690" i="156"/>
  <c r="G1689" i="156"/>
  <c r="E1689" i="156"/>
  <c r="G1688" i="156"/>
  <c r="E1688" i="156"/>
  <c r="F1687" i="156"/>
  <c r="G1686" i="156"/>
  <c r="G1685" i="156" s="1"/>
  <c r="G1692" i="156" s="1"/>
  <c r="E1686" i="156"/>
  <c r="Y1685" i="156"/>
  <c r="Y1684" i="156"/>
  <c r="Y1694" i="156" s="1"/>
  <c r="X1694" i="156"/>
  <c r="Y1679" i="156"/>
  <c r="M1679" i="156"/>
  <c r="G1679" i="156"/>
  <c r="G1680" i="156" s="1"/>
  <c r="E1679" i="156"/>
  <c r="K1678" i="156"/>
  <c r="O1678" i="156" s="1"/>
  <c r="P1678" i="156" s="1"/>
  <c r="J1678" i="156"/>
  <c r="F1678" i="156"/>
  <c r="K1677" i="156"/>
  <c r="J1677" i="156"/>
  <c r="F1677" i="156"/>
  <c r="AE1675" i="156"/>
  <c r="AD1675" i="156"/>
  <c r="AC1675" i="156"/>
  <c r="AA1675" i="156"/>
  <c r="Z1675" i="156"/>
  <c r="Z1681" i="156" s="1"/>
  <c r="Q1675" i="156"/>
  <c r="Y1674" i="156"/>
  <c r="G1674" i="156"/>
  <c r="E1674" i="156"/>
  <c r="Y1673" i="156"/>
  <c r="Y1670" i="156"/>
  <c r="X1670" i="156"/>
  <c r="F1670" i="156"/>
  <c r="F1669" i="156"/>
  <c r="F1668" i="156"/>
  <c r="F1667" i="156"/>
  <c r="Y1666" i="156"/>
  <c r="G1666" i="156"/>
  <c r="E1666" i="156"/>
  <c r="Y1665" i="156"/>
  <c r="Y1664" i="156"/>
  <c r="F1664" i="156"/>
  <c r="Y1663" i="156"/>
  <c r="Y1662" i="156"/>
  <c r="Y1661" i="156"/>
  <c r="Y1660" i="156"/>
  <c r="F1658" i="156"/>
  <c r="F1657" i="156" s="1"/>
  <c r="Y1657" i="156"/>
  <c r="G1657" i="156"/>
  <c r="E1657" i="156"/>
  <c r="F1656" i="156"/>
  <c r="Y1655" i="156"/>
  <c r="Y1654" i="156"/>
  <c r="X1654" i="156"/>
  <c r="Y1653" i="156"/>
  <c r="Y1651" i="156"/>
  <c r="Y1650" i="156"/>
  <c r="Y1649" i="156"/>
  <c r="Y1647" i="156"/>
  <c r="F1643" i="156"/>
  <c r="G1642" i="156"/>
  <c r="E1642" i="156"/>
  <c r="F1638" i="156"/>
  <c r="F1637" i="156" s="1"/>
  <c r="G1637" i="156"/>
  <c r="E1637" i="156"/>
  <c r="Y1636" i="156"/>
  <c r="X1636" i="156"/>
  <c r="F1635" i="156"/>
  <c r="G1634" i="156"/>
  <c r="E1634" i="156"/>
  <c r="F1633" i="156"/>
  <c r="F1632" i="156"/>
  <c r="H1632" i="156" s="1"/>
  <c r="F1631" i="156"/>
  <c r="F1629" i="156"/>
  <c r="Y1628" i="156"/>
  <c r="F1628" i="156"/>
  <c r="Y1626" i="156"/>
  <c r="G1626" i="156"/>
  <c r="E1626" i="156"/>
  <c r="Y1625" i="156"/>
  <c r="Y1624" i="156"/>
  <c r="Y1623" i="156"/>
  <c r="Y1621" i="156"/>
  <c r="Y1620" i="156"/>
  <c r="M1620" i="156"/>
  <c r="G1620" i="156"/>
  <c r="G1621" i="156" s="1"/>
  <c r="E1620" i="156"/>
  <c r="Y1619" i="156"/>
  <c r="AB1619" i="156" s="1"/>
  <c r="K1619" i="156"/>
  <c r="L1619" i="156" s="1"/>
  <c r="N1619" i="156" s="1"/>
  <c r="J1619" i="156"/>
  <c r="F1619" i="156"/>
  <c r="Y1618" i="156"/>
  <c r="Y1617" i="156"/>
  <c r="AE1616" i="156"/>
  <c r="AD1616" i="156"/>
  <c r="AD1622" i="156" s="1"/>
  <c r="AC1616" i="156"/>
  <c r="AA1616" i="156"/>
  <c r="Z1616" i="156"/>
  <c r="Z1622" i="156" s="1"/>
  <c r="Q1616" i="156"/>
  <c r="Y1615" i="156"/>
  <c r="G1615" i="156"/>
  <c r="E1615" i="156"/>
  <c r="Y1614" i="156"/>
  <c r="Y1613" i="156"/>
  <c r="Y1612" i="156"/>
  <c r="Y1611" i="156"/>
  <c r="F1611" i="156"/>
  <c r="Y1610" i="156"/>
  <c r="F1610" i="156"/>
  <c r="H1610" i="156" s="1"/>
  <c r="Y1609" i="156"/>
  <c r="G1609" i="156"/>
  <c r="E1609" i="156"/>
  <c r="Y1608" i="156"/>
  <c r="Y1607" i="156"/>
  <c r="F1607" i="156"/>
  <c r="Y1606" i="156"/>
  <c r="F1606" i="156"/>
  <c r="Y1605" i="156"/>
  <c r="G1605" i="156"/>
  <c r="E1605" i="156"/>
  <c r="Y1604" i="156"/>
  <c r="X1604" i="156"/>
  <c r="Y1603" i="156"/>
  <c r="G1603" i="156"/>
  <c r="E1603" i="156"/>
  <c r="F1601" i="156"/>
  <c r="F1600" i="156" s="1"/>
  <c r="Y1600" i="156"/>
  <c r="G1600" i="156"/>
  <c r="E1600" i="156"/>
  <c r="F1599" i="156"/>
  <c r="Y1597" i="156"/>
  <c r="Y1596" i="156"/>
  <c r="Y1595" i="156"/>
  <c r="F1595" i="156"/>
  <c r="F1593" i="156" s="1"/>
  <c r="Y1594" i="156"/>
  <c r="Y1593" i="156"/>
  <c r="G1593" i="156"/>
  <c r="E1593" i="156"/>
  <c r="Y1590" i="156"/>
  <c r="F1589" i="156"/>
  <c r="F1588" i="156"/>
  <c r="F1587" i="156"/>
  <c r="F1586" i="156"/>
  <c r="G1585" i="156"/>
  <c r="E1585" i="156"/>
  <c r="F1584" i="156"/>
  <c r="F1581" i="156"/>
  <c r="G1580" i="156"/>
  <c r="E1580" i="156"/>
  <c r="Y1579" i="156"/>
  <c r="X1579" i="156"/>
  <c r="F1578" i="156"/>
  <c r="G1577" i="156"/>
  <c r="E1577" i="156"/>
  <c r="F1576" i="156"/>
  <c r="F1575" i="156"/>
  <c r="H1575" i="156" s="1"/>
  <c r="F1574" i="156"/>
  <c r="F1572" i="156"/>
  <c r="F1571" i="156"/>
  <c r="Y1569" i="156"/>
  <c r="G1569" i="156"/>
  <c r="E1569" i="156"/>
  <c r="Y1568" i="156"/>
  <c r="Y1567" i="156"/>
  <c r="Y1566" i="156"/>
  <c r="Y1564" i="156"/>
  <c r="Y1563" i="156"/>
  <c r="M1563" i="156"/>
  <c r="G1563" i="156"/>
  <c r="G1564" i="156" s="1"/>
  <c r="E1563" i="156"/>
  <c r="K1562" i="156"/>
  <c r="O1562" i="156" s="1"/>
  <c r="P1562" i="156" s="1"/>
  <c r="J1562" i="156"/>
  <c r="F1562" i="156"/>
  <c r="K1561" i="156"/>
  <c r="O1561" i="156" s="1"/>
  <c r="P1561" i="156" s="1"/>
  <c r="J1561" i="156"/>
  <c r="F1561" i="156"/>
  <c r="Y1560" i="156"/>
  <c r="AB1560" i="156" s="1"/>
  <c r="K1560" i="156"/>
  <c r="L1560" i="156" s="1"/>
  <c r="N1560" i="156" s="1"/>
  <c r="J1560" i="156"/>
  <c r="F1560" i="156"/>
  <c r="K1559" i="156"/>
  <c r="J1559" i="156"/>
  <c r="F1559" i="156"/>
  <c r="Y1558" i="156"/>
  <c r="AE1556" i="156"/>
  <c r="AD1556" i="156"/>
  <c r="AD1565" i="156" s="1"/>
  <c r="AC1556" i="156"/>
  <c r="AA1556" i="156"/>
  <c r="Z1556" i="156"/>
  <c r="Z1565" i="156" s="1"/>
  <c r="Q1556" i="156"/>
  <c r="Y1555" i="156"/>
  <c r="G1555" i="156"/>
  <c r="E1555" i="156"/>
  <c r="Y1554" i="156"/>
  <c r="Y1553" i="156"/>
  <c r="Y1552" i="156"/>
  <c r="Y1551" i="156"/>
  <c r="F1551" i="156"/>
  <c r="F1550" i="156"/>
  <c r="F1549" i="156"/>
  <c r="Y1548" i="156"/>
  <c r="F1548" i="156"/>
  <c r="F1547" i="156"/>
  <c r="Y1546" i="156"/>
  <c r="G1546" i="156"/>
  <c r="E1546" i="156"/>
  <c r="Y1545" i="156"/>
  <c r="X1545" i="156"/>
  <c r="F1545" i="156"/>
  <c r="Y1544" i="156"/>
  <c r="F1544" i="156"/>
  <c r="F1543" i="156"/>
  <c r="H1543" i="156" s="1"/>
  <c r="Y1542" i="156"/>
  <c r="G1542" i="156"/>
  <c r="E1542" i="156"/>
  <c r="F1541" i="156"/>
  <c r="Y1540" i="156"/>
  <c r="F1538" i="156"/>
  <c r="Y1537" i="156"/>
  <c r="G1537" i="156"/>
  <c r="E1537" i="156"/>
  <c r="F1536" i="156"/>
  <c r="Y1535" i="156"/>
  <c r="Y1534" i="156"/>
  <c r="F1532" i="156"/>
  <c r="H1532" i="156" s="1"/>
  <c r="G1530" i="156"/>
  <c r="E1530" i="156"/>
  <c r="E1528" i="156" s="1"/>
  <c r="F1529" i="156"/>
  <c r="Y1527" i="156"/>
  <c r="F1523" i="156"/>
  <c r="G1522" i="156"/>
  <c r="E1522" i="156"/>
  <c r="F1518" i="156"/>
  <c r="G1517" i="156"/>
  <c r="E1517" i="156"/>
  <c r="Y1516" i="156"/>
  <c r="X1516" i="156"/>
  <c r="F1515" i="156"/>
  <c r="G1514" i="156"/>
  <c r="E1514" i="156"/>
  <c r="F1513" i="156"/>
  <c r="F1512" i="156"/>
  <c r="F1511" i="156"/>
  <c r="F1509" i="156"/>
  <c r="F1508" i="156"/>
  <c r="H1508" i="156" s="1"/>
  <c r="Y1506" i="156"/>
  <c r="G1506" i="156"/>
  <c r="E1506" i="156"/>
  <c r="Y1505" i="156"/>
  <c r="Y1504" i="156"/>
  <c r="Y1503" i="156"/>
  <c r="Y1501" i="156"/>
  <c r="Y1500" i="156"/>
  <c r="M1500" i="156"/>
  <c r="M1501" i="156" s="1"/>
  <c r="G1500" i="156"/>
  <c r="E1500" i="156"/>
  <c r="K1499" i="156"/>
  <c r="L1499" i="156" s="1"/>
  <c r="N1499" i="156" s="1"/>
  <c r="J1499" i="156"/>
  <c r="F1499" i="156"/>
  <c r="Y1498" i="156"/>
  <c r="AB1498" i="156" s="1"/>
  <c r="K1498" i="156"/>
  <c r="J1498" i="156"/>
  <c r="F1498" i="156"/>
  <c r="Y1497" i="156"/>
  <c r="Y1496" i="156"/>
  <c r="AE1495" i="156"/>
  <c r="AC1495" i="156"/>
  <c r="AA1495" i="156"/>
  <c r="Z1495" i="156"/>
  <c r="Z1502" i="156" s="1"/>
  <c r="Q1495" i="156"/>
  <c r="Y1494" i="156"/>
  <c r="G1494" i="156"/>
  <c r="E1494" i="156"/>
  <c r="Y1493" i="156"/>
  <c r="Y1492" i="156"/>
  <c r="Y1491" i="156"/>
  <c r="Y1490" i="156"/>
  <c r="F1490" i="156"/>
  <c r="F1489" i="156"/>
  <c r="Y1488" i="156"/>
  <c r="G1488" i="156"/>
  <c r="E1488" i="156"/>
  <c r="Y1487" i="156"/>
  <c r="Y1486" i="156"/>
  <c r="F1486" i="156"/>
  <c r="Y1485" i="156"/>
  <c r="F1485" i="156"/>
  <c r="Y1484" i="156"/>
  <c r="G1484" i="156"/>
  <c r="E1484" i="156"/>
  <c r="Y1483" i="156"/>
  <c r="X1483" i="156"/>
  <c r="Y1482" i="156"/>
  <c r="F1480" i="156"/>
  <c r="F1479" i="156" s="1"/>
  <c r="Y1479" i="156"/>
  <c r="G1479" i="156"/>
  <c r="E1479" i="156"/>
  <c r="F1478" i="156"/>
  <c r="Y1476" i="156"/>
  <c r="Y1475" i="156"/>
  <c r="Y1474" i="156"/>
  <c r="F1474" i="156"/>
  <c r="Y1473" i="156"/>
  <c r="F1473" i="156"/>
  <c r="Y1472" i="156"/>
  <c r="G1472" i="156"/>
  <c r="E1472" i="156"/>
  <c r="F1469" i="156"/>
  <c r="F1468" i="156"/>
  <c r="F1467" i="156"/>
  <c r="F1466" i="156"/>
  <c r="F1465" i="156"/>
  <c r="G1464" i="156"/>
  <c r="E1464" i="156"/>
  <c r="F1463" i="156"/>
  <c r="F1462" i="156"/>
  <c r="F1461" i="156"/>
  <c r="F1460" i="156"/>
  <c r="G1459" i="156"/>
  <c r="E1459" i="156"/>
  <c r="Y1458" i="156"/>
  <c r="X1458" i="156"/>
  <c r="F1457" i="156"/>
  <c r="G1456" i="156"/>
  <c r="E1456" i="156"/>
  <c r="F1455" i="156"/>
  <c r="F1454" i="156"/>
  <c r="H1454" i="156" s="1"/>
  <c r="F1453" i="156"/>
  <c r="F1451" i="156"/>
  <c r="F1450" i="156"/>
  <c r="Y1448" i="156"/>
  <c r="E1448" i="156"/>
  <c r="Y1447" i="156"/>
  <c r="Y1446" i="156"/>
  <c r="Y1445" i="156"/>
  <c r="Y1443" i="156"/>
  <c r="Y1442" i="156"/>
  <c r="M1442" i="156"/>
  <c r="M1443" i="156" s="1"/>
  <c r="G1442" i="156"/>
  <c r="G1443" i="156" s="1"/>
  <c r="E1442" i="156"/>
  <c r="K1441" i="156"/>
  <c r="J1441" i="156"/>
  <c r="F1441" i="156"/>
  <c r="Y1440" i="156"/>
  <c r="AB1440" i="156" s="1"/>
  <c r="K1440" i="156"/>
  <c r="O1440" i="156" s="1"/>
  <c r="P1440" i="156" s="1"/>
  <c r="J1440" i="156"/>
  <c r="F1440" i="156"/>
  <c r="K1439" i="156"/>
  <c r="O1439" i="156" s="1"/>
  <c r="J1439" i="156"/>
  <c r="F1439" i="156"/>
  <c r="Y1438" i="156"/>
  <c r="Y1437" i="156"/>
  <c r="AE1436" i="156"/>
  <c r="AD1436" i="156"/>
  <c r="AD1444" i="156" s="1"/>
  <c r="AC1436" i="156"/>
  <c r="AA1436" i="156"/>
  <c r="Z1436" i="156"/>
  <c r="Q1436" i="156"/>
  <c r="Y1435" i="156"/>
  <c r="G1435" i="156"/>
  <c r="E1435" i="156"/>
  <c r="Y1434" i="156"/>
  <c r="Y1433" i="156"/>
  <c r="Y1432" i="156"/>
  <c r="Y1431" i="156"/>
  <c r="F1431" i="156"/>
  <c r="F1430" i="156"/>
  <c r="F1429" i="156"/>
  <c r="Y1428" i="156"/>
  <c r="G1428" i="156"/>
  <c r="E1428" i="156"/>
  <c r="Y1427" i="156"/>
  <c r="Y1426" i="156"/>
  <c r="F1426" i="156"/>
  <c r="H1426" i="156" s="1"/>
  <c r="Y1425" i="156"/>
  <c r="Y1424" i="156"/>
  <c r="Y1423" i="156"/>
  <c r="Y1422" i="156"/>
  <c r="F1420" i="156"/>
  <c r="Y1419" i="156"/>
  <c r="G1419" i="156"/>
  <c r="E1419" i="156"/>
  <c r="F1418" i="156"/>
  <c r="Y1417" i="156"/>
  <c r="Y1416" i="156"/>
  <c r="Y1415" i="156"/>
  <c r="Y1414" i="156"/>
  <c r="X1414" i="156"/>
  <c r="Y1413" i="156"/>
  <c r="Y1411" i="156"/>
  <c r="Y1409" i="156"/>
  <c r="Y1408" i="156"/>
  <c r="F1408" i="156"/>
  <c r="Y1407" i="156"/>
  <c r="F1407" i="156"/>
  <c r="F1406" i="156"/>
  <c r="Y1405" i="156"/>
  <c r="F1405" i="156"/>
  <c r="Y1404" i="156"/>
  <c r="G1404" i="156"/>
  <c r="E1404" i="156"/>
  <c r="F1403" i="156"/>
  <c r="F1402" i="156"/>
  <c r="F1401" i="156"/>
  <c r="F1400" i="156"/>
  <c r="G1399" i="156"/>
  <c r="E1399" i="156"/>
  <c r="Y1398" i="156"/>
  <c r="X1398" i="156"/>
  <c r="F1397" i="156"/>
  <c r="G1396" i="156"/>
  <c r="E1396" i="156"/>
  <c r="F1395" i="156"/>
  <c r="F1394" i="156"/>
  <c r="H1394" i="156" s="1"/>
  <c r="F1393" i="156"/>
  <c r="F1391" i="156"/>
  <c r="F1390" i="156"/>
  <c r="Y1389" i="156"/>
  <c r="F1389" i="156"/>
  <c r="Y1388" i="156"/>
  <c r="G1388" i="156"/>
  <c r="E1388" i="156"/>
  <c r="Y1387" i="156"/>
  <c r="Y1386" i="156"/>
  <c r="Y1385" i="156"/>
  <c r="Y1383" i="156"/>
  <c r="Y1382" i="156"/>
  <c r="M1382" i="156"/>
  <c r="G1382" i="156"/>
  <c r="G1383" i="156" s="1"/>
  <c r="E1382" i="156"/>
  <c r="K1381" i="156"/>
  <c r="O1381" i="156" s="1"/>
  <c r="P1381" i="156" s="1"/>
  <c r="J1381" i="156"/>
  <c r="F1381" i="156"/>
  <c r="K1380" i="156"/>
  <c r="O1380" i="156" s="1"/>
  <c r="P1380" i="156" s="1"/>
  <c r="J1380" i="156"/>
  <c r="F1380" i="156"/>
  <c r="K1379" i="156"/>
  <c r="O1379" i="156" s="1"/>
  <c r="P1379" i="156" s="1"/>
  <c r="J1379" i="156"/>
  <c r="F1379" i="156"/>
  <c r="K1378" i="156"/>
  <c r="O1378" i="156" s="1"/>
  <c r="P1378" i="156" s="1"/>
  <c r="J1378" i="156"/>
  <c r="F1378" i="156"/>
  <c r="K1377" i="156"/>
  <c r="O1377" i="156" s="1"/>
  <c r="P1377" i="156" s="1"/>
  <c r="J1377" i="156"/>
  <c r="F1377" i="156"/>
  <c r="K1376" i="156"/>
  <c r="O1376" i="156" s="1"/>
  <c r="P1376" i="156" s="1"/>
  <c r="J1376" i="156"/>
  <c r="F1376" i="156"/>
  <c r="K1375" i="156"/>
  <c r="O1375" i="156" s="1"/>
  <c r="P1375" i="156" s="1"/>
  <c r="J1375" i="156"/>
  <c r="F1375" i="156"/>
  <c r="K1374" i="156"/>
  <c r="O1374" i="156" s="1"/>
  <c r="P1374" i="156" s="1"/>
  <c r="J1374" i="156"/>
  <c r="F1374" i="156"/>
  <c r="K1373" i="156"/>
  <c r="O1373" i="156" s="1"/>
  <c r="P1373" i="156" s="1"/>
  <c r="J1373" i="156"/>
  <c r="F1373" i="156"/>
  <c r="K1372" i="156"/>
  <c r="O1372" i="156" s="1"/>
  <c r="P1372" i="156" s="1"/>
  <c r="J1372" i="156"/>
  <c r="F1372" i="156"/>
  <c r="K1371" i="156"/>
  <c r="J1371" i="156"/>
  <c r="F1371" i="156"/>
  <c r="Y1370" i="156"/>
  <c r="Y1369" i="156"/>
  <c r="AE1368" i="156"/>
  <c r="AD1368" i="156"/>
  <c r="AD1384" i="156" s="1"/>
  <c r="AC1368" i="156"/>
  <c r="AA1368" i="156"/>
  <c r="Z1368" i="156"/>
  <c r="Q1368" i="156"/>
  <c r="Y1367" i="156"/>
  <c r="G1367" i="156"/>
  <c r="E1367" i="156"/>
  <c r="Y1342" i="156"/>
  <c r="G1342" i="156"/>
  <c r="E1342" i="156"/>
  <c r="Y1341" i="156"/>
  <c r="Y1340" i="156"/>
  <c r="F1340" i="156"/>
  <c r="Y1339" i="156"/>
  <c r="Y1338" i="156"/>
  <c r="Y1337" i="156"/>
  <c r="X1337" i="156"/>
  <c r="Y1336" i="156"/>
  <c r="F1334" i="156"/>
  <c r="F1333" i="156" s="1"/>
  <c r="Y1333" i="156"/>
  <c r="G1333" i="156"/>
  <c r="E1333" i="156"/>
  <c r="F1332" i="156"/>
  <c r="Y1331" i="156"/>
  <c r="F1331" i="156"/>
  <c r="Y1329" i="156"/>
  <c r="Y1328" i="156"/>
  <c r="Y1327" i="156"/>
  <c r="F1327" i="156"/>
  <c r="F1326" i="156" s="1"/>
  <c r="G1326" i="156"/>
  <c r="E1326" i="156"/>
  <c r="F1325" i="156"/>
  <c r="Y1323" i="156"/>
  <c r="F1319" i="156"/>
  <c r="F1318" i="156" s="1"/>
  <c r="G1318" i="156"/>
  <c r="E1318" i="156"/>
  <c r="F1314" i="156"/>
  <c r="G1313" i="156"/>
  <c r="E1313" i="156"/>
  <c r="Y1312" i="156"/>
  <c r="X1312" i="156"/>
  <c r="F1311" i="156"/>
  <c r="G1310" i="156"/>
  <c r="E1310" i="156"/>
  <c r="F1309" i="156"/>
  <c r="F1308" i="156"/>
  <c r="H1308" i="156" s="1"/>
  <c r="F1307" i="156"/>
  <c r="F1305" i="156"/>
  <c r="F1304" i="156"/>
  <c r="H1304" i="156" s="1"/>
  <c r="F1303" i="156"/>
  <c r="Y1302" i="156"/>
  <c r="G1302" i="156"/>
  <c r="E1302" i="156"/>
  <c r="Y1301" i="156"/>
  <c r="Y1300" i="156"/>
  <c r="M1300" i="156"/>
  <c r="G1300" i="156"/>
  <c r="E1300" i="156"/>
  <c r="Y1299" i="156"/>
  <c r="K1299" i="156"/>
  <c r="O1299" i="156" s="1"/>
  <c r="P1299" i="156" s="1"/>
  <c r="J1299" i="156"/>
  <c r="F1299" i="156"/>
  <c r="Y1298" i="156"/>
  <c r="K1298" i="156"/>
  <c r="O1298" i="156" s="1"/>
  <c r="J1298" i="156"/>
  <c r="F1298" i="156"/>
  <c r="Y1297" i="156"/>
  <c r="Y1296" i="156"/>
  <c r="Y1295" i="156"/>
  <c r="Y1293" i="156"/>
  <c r="Y1292" i="156"/>
  <c r="M1292" i="156"/>
  <c r="G1292" i="156"/>
  <c r="G1293" i="156" s="1"/>
  <c r="E1292" i="156"/>
  <c r="Y1291" i="156"/>
  <c r="AB1291" i="156" s="1"/>
  <c r="K1291" i="156"/>
  <c r="K1292" i="156" s="1"/>
  <c r="K1293" i="156" s="1"/>
  <c r="J1291" i="156"/>
  <c r="F1291" i="156"/>
  <c r="Y1290" i="156"/>
  <c r="Y1289" i="156"/>
  <c r="AE1288" i="156"/>
  <c r="AD1288" i="156"/>
  <c r="AD1294" i="156" s="1"/>
  <c r="AC1288" i="156"/>
  <c r="AA1288" i="156"/>
  <c r="Z1288" i="156"/>
  <c r="Z1294" i="156" s="1"/>
  <c r="Q1288" i="156"/>
  <c r="Y1287" i="156"/>
  <c r="G1287" i="156"/>
  <c r="E1287" i="156"/>
  <c r="Y1286" i="156"/>
  <c r="Y1285" i="156"/>
  <c r="Y1284" i="156"/>
  <c r="F1283" i="156"/>
  <c r="Y1282" i="156"/>
  <c r="F1282" i="156"/>
  <c r="Y1281" i="156"/>
  <c r="X1281" i="156"/>
  <c r="F1281" i="156"/>
  <c r="F1280" i="156"/>
  <c r="F1279" i="156"/>
  <c r="Y1278" i="156"/>
  <c r="G1278" i="156"/>
  <c r="E1278" i="156"/>
  <c r="Y1276" i="156"/>
  <c r="F1276" i="156"/>
  <c r="Y1275" i="156"/>
  <c r="Y1274" i="156"/>
  <c r="Y1273" i="156"/>
  <c r="F1271" i="156"/>
  <c r="Y1270" i="156"/>
  <c r="G1270" i="156"/>
  <c r="E1270" i="156"/>
  <c r="F1269" i="156"/>
  <c r="Y1267" i="156"/>
  <c r="F1267" i="156"/>
  <c r="Y1260" i="156"/>
  <c r="F1256" i="156"/>
  <c r="G1255" i="156"/>
  <c r="E1255" i="156"/>
  <c r="F1251" i="156"/>
  <c r="G1250" i="156"/>
  <c r="E1250" i="156"/>
  <c r="Y1249" i="156"/>
  <c r="X1249" i="156"/>
  <c r="F1247" i="156"/>
  <c r="F1246" i="156" s="1"/>
  <c r="G1246" i="156"/>
  <c r="E1246" i="156"/>
  <c r="F1245" i="156"/>
  <c r="F1244" i="156"/>
  <c r="H1244" i="156" s="1"/>
  <c r="F1243" i="156"/>
  <c r="F1241" i="156"/>
  <c r="F1240" i="156"/>
  <c r="G1238" i="156"/>
  <c r="E1238" i="156"/>
  <c r="Y1237" i="156"/>
  <c r="Y1236" i="156"/>
  <c r="Y1235" i="156"/>
  <c r="Y1233" i="156"/>
  <c r="Y1232" i="156"/>
  <c r="M1232" i="156"/>
  <c r="G1232" i="156"/>
  <c r="G1233" i="156" s="1"/>
  <c r="E1232" i="156"/>
  <c r="Y1231" i="156"/>
  <c r="AB1231" i="156" s="1"/>
  <c r="K1231" i="156"/>
  <c r="J1231" i="156"/>
  <c r="F1231" i="156"/>
  <c r="Y1230" i="156"/>
  <c r="AB1230" i="156" s="1"/>
  <c r="K1230" i="156"/>
  <c r="L1230" i="156" s="1"/>
  <c r="N1230" i="156" s="1"/>
  <c r="J1230" i="156"/>
  <c r="F1230" i="156"/>
  <c r="K1229" i="156"/>
  <c r="L1229" i="156" s="1"/>
  <c r="N1229" i="156" s="1"/>
  <c r="J1229" i="156"/>
  <c r="F1229" i="156"/>
  <c r="K1228" i="156"/>
  <c r="O1228" i="156" s="1"/>
  <c r="J1228" i="156"/>
  <c r="F1228" i="156"/>
  <c r="Y1227" i="156"/>
  <c r="Y1226" i="156"/>
  <c r="AE1234" i="156"/>
  <c r="AD1225" i="156"/>
  <c r="AD1234" i="156" s="1"/>
  <c r="AC1225" i="156"/>
  <c r="AA1225" i="156"/>
  <c r="Z1225" i="156"/>
  <c r="Z1234" i="156" s="1"/>
  <c r="Q1225" i="156"/>
  <c r="Y1224" i="156"/>
  <c r="G1224" i="156"/>
  <c r="E1224" i="156"/>
  <c r="Y1223" i="156"/>
  <c r="Y1213" i="156"/>
  <c r="G1213" i="156"/>
  <c r="E1213" i="156"/>
  <c r="Y1212" i="156"/>
  <c r="Y1211" i="156"/>
  <c r="F1211" i="156"/>
  <c r="F1206" i="156"/>
  <c r="F1205" i="156" s="1"/>
  <c r="Y1205" i="156"/>
  <c r="G1205" i="156"/>
  <c r="E1205" i="156"/>
  <c r="F1204" i="156"/>
  <c r="Y1195" i="156"/>
  <c r="Y1194" i="156"/>
  <c r="Y1193" i="156"/>
  <c r="Y1191" i="156"/>
  <c r="F1191" i="156"/>
  <c r="Y1190" i="156"/>
  <c r="X1190" i="156"/>
  <c r="G1190" i="156"/>
  <c r="E1190" i="156"/>
  <c r="Y1189" i="156"/>
  <c r="Y1187" i="156"/>
  <c r="F1186" i="156"/>
  <c r="F1185" i="156" s="1"/>
  <c r="Y1185" i="156"/>
  <c r="G1185" i="156"/>
  <c r="E1185" i="156"/>
  <c r="Y1184" i="156"/>
  <c r="X1184" i="156"/>
  <c r="F1183" i="156"/>
  <c r="G1182" i="156"/>
  <c r="E1182" i="156"/>
  <c r="F1181" i="156"/>
  <c r="F1180" i="156"/>
  <c r="H1180" i="156" s="1"/>
  <c r="F1179" i="156"/>
  <c r="F1177" i="156"/>
  <c r="F1176" i="156"/>
  <c r="Y1174" i="156"/>
  <c r="G1174" i="156"/>
  <c r="E1174" i="156"/>
  <c r="Y1173" i="156"/>
  <c r="Y1172" i="156"/>
  <c r="Y1171" i="156"/>
  <c r="Y1169" i="156"/>
  <c r="Y1168" i="156"/>
  <c r="M1168" i="156"/>
  <c r="M1169" i="156" s="1"/>
  <c r="G1168" i="156"/>
  <c r="E1168" i="156"/>
  <c r="K1167" i="156"/>
  <c r="L1167" i="156" s="1"/>
  <c r="N1167" i="156" s="1"/>
  <c r="J1167" i="156"/>
  <c r="F1167" i="156"/>
  <c r="Y1166" i="156"/>
  <c r="AB1166" i="156" s="1"/>
  <c r="K1166" i="156"/>
  <c r="J1166" i="156"/>
  <c r="F1166" i="156"/>
  <c r="Y1165" i="156"/>
  <c r="Y1164" i="156"/>
  <c r="AE1163" i="156"/>
  <c r="AD1163" i="156"/>
  <c r="AD1170" i="156" s="1"/>
  <c r="AC1163" i="156"/>
  <c r="AC1170" i="156" s="1"/>
  <c r="AA1163" i="156"/>
  <c r="Z1163" i="156"/>
  <c r="Z1170" i="156" s="1"/>
  <c r="Q1163" i="156"/>
  <c r="Y1162" i="156"/>
  <c r="G1162" i="156"/>
  <c r="E1162" i="156"/>
  <c r="F1159" i="156"/>
  <c r="Y1158" i="156"/>
  <c r="F1158" i="156"/>
  <c r="Y1157" i="156"/>
  <c r="G1157" i="156"/>
  <c r="E1157" i="156"/>
  <c r="F1156" i="156"/>
  <c r="F1153" i="156"/>
  <c r="G1152" i="156"/>
  <c r="E1152" i="156"/>
  <c r="F1151" i="156"/>
  <c r="G1150" i="156"/>
  <c r="G1161" i="156" s="1"/>
  <c r="E1150" i="156"/>
  <c r="F1149" i="156"/>
  <c r="F1146" i="156"/>
  <c r="F1145" i="156"/>
  <c r="G1144" i="156"/>
  <c r="G1142" i="156" s="1"/>
  <c r="E1144" i="156"/>
  <c r="Y1142" i="156"/>
  <c r="AB1142" i="156" s="1"/>
  <c r="Y1141" i="156"/>
  <c r="Y1140" i="156"/>
  <c r="M1140" i="156"/>
  <c r="G1140" i="156"/>
  <c r="E1140" i="156"/>
  <c r="Y1139" i="156"/>
  <c r="K1139" i="156"/>
  <c r="O1139" i="156" s="1"/>
  <c r="P1139" i="156" s="1"/>
  <c r="J1139" i="156"/>
  <c r="F1139" i="156"/>
  <c r="Y1138" i="156"/>
  <c r="K1138" i="156"/>
  <c r="O1138" i="156" s="1"/>
  <c r="J1138" i="156"/>
  <c r="F1138" i="156"/>
  <c r="Y1137" i="156"/>
  <c r="Y1136" i="156"/>
  <c r="Y1135" i="156"/>
  <c r="Y1133" i="156"/>
  <c r="Y1132" i="156"/>
  <c r="M1132" i="156"/>
  <c r="M1133" i="156" s="1"/>
  <c r="G1133" i="156"/>
  <c r="E1132" i="156"/>
  <c r="K1131" i="156"/>
  <c r="J1131" i="156"/>
  <c r="F1131" i="156"/>
  <c r="Y1130" i="156"/>
  <c r="AB1130" i="156" s="1"/>
  <c r="K1130" i="156"/>
  <c r="J1130" i="156"/>
  <c r="F1130" i="156"/>
  <c r="Y1129" i="156"/>
  <c r="Y1128" i="156"/>
  <c r="AE1127" i="156"/>
  <c r="AD1127" i="156"/>
  <c r="AD1134" i="156" s="1"/>
  <c r="AC1127" i="156"/>
  <c r="AA1127" i="156"/>
  <c r="Z1127" i="156"/>
  <c r="Z1134" i="156" s="1"/>
  <c r="Q1127" i="156"/>
  <c r="Y1126" i="156"/>
  <c r="G1126" i="156"/>
  <c r="E1126" i="156"/>
  <c r="Y1125" i="156"/>
  <c r="Y1121" i="156"/>
  <c r="G1121" i="156"/>
  <c r="E1121" i="156"/>
  <c r="Y1120" i="156"/>
  <c r="F1120" i="156"/>
  <c r="Y1119" i="156"/>
  <c r="F1117" i="156"/>
  <c r="G1116" i="156"/>
  <c r="E1116" i="156"/>
  <c r="F1115" i="156"/>
  <c r="G1114" i="156"/>
  <c r="G1125" i="156" s="1"/>
  <c r="E1114" i="156"/>
  <c r="F1113" i="156"/>
  <c r="F1110" i="156"/>
  <c r="F1109" i="156"/>
  <c r="G1108" i="156"/>
  <c r="E1108" i="156"/>
  <c r="Y1106" i="156"/>
  <c r="AB1106" i="156" s="1"/>
  <c r="Y1105" i="156"/>
  <c r="Y1104" i="156"/>
  <c r="M1104" i="156"/>
  <c r="G1104" i="156"/>
  <c r="E1104" i="156"/>
  <c r="Y1103" i="156"/>
  <c r="K1103" i="156"/>
  <c r="J1103" i="156"/>
  <c r="F1103" i="156"/>
  <c r="K1102" i="156"/>
  <c r="J1102" i="156"/>
  <c r="F1102" i="156"/>
  <c r="Y1101" i="156"/>
  <c r="K1101" i="156"/>
  <c r="O1101" i="156" s="1"/>
  <c r="P1101" i="156" s="1"/>
  <c r="J1101" i="156"/>
  <c r="F1101" i="156"/>
  <c r="Y1100" i="156"/>
  <c r="Y1099" i="156"/>
  <c r="Y1098" i="156"/>
  <c r="Y1096" i="156"/>
  <c r="Y1095" i="156"/>
  <c r="M1095" i="156"/>
  <c r="M1096" i="156" s="1"/>
  <c r="G1095" i="156"/>
  <c r="E1095" i="156"/>
  <c r="Y1094" i="156"/>
  <c r="K1094" i="156"/>
  <c r="J1094" i="156"/>
  <c r="F1094" i="156"/>
  <c r="Y1093" i="156"/>
  <c r="K1093" i="156"/>
  <c r="O1093" i="156" s="1"/>
  <c r="P1093" i="156" s="1"/>
  <c r="J1093" i="156"/>
  <c r="F1093" i="156"/>
  <c r="Y1092" i="156"/>
  <c r="Y1091" i="156"/>
  <c r="AE1090" i="156"/>
  <c r="AD1090" i="156"/>
  <c r="AD1097" i="156" s="1"/>
  <c r="AC1090" i="156"/>
  <c r="AA1090" i="156"/>
  <c r="Z1090" i="156"/>
  <c r="Z1097" i="156" s="1"/>
  <c r="Q1090" i="156"/>
  <c r="Y1089" i="156"/>
  <c r="G1089" i="156"/>
  <c r="E1089" i="156"/>
  <c r="Y1088" i="156"/>
  <c r="F1086" i="156"/>
  <c r="F1085" i="156"/>
  <c r="Y1084" i="156"/>
  <c r="G1084" i="156"/>
  <c r="E1084" i="156"/>
  <c r="Y1083" i="156"/>
  <c r="F1083" i="156"/>
  <c r="Y1081" i="156"/>
  <c r="Y1080" i="156"/>
  <c r="F1080" i="156"/>
  <c r="F1079" i="156" s="1"/>
  <c r="G1079" i="156"/>
  <c r="E1079" i="156"/>
  <c r="F1078" i="156"/>
  <c r="G1077" i="156"/>
  <c r="E1077" i="156"/>
  <c r="F1076" i="156"/>
  <c r="F1073" i="156"/>
  <c r="F1072" i="156"/>
  <c r="G1071" i="156"/>
  <c r="E1071" i="156"/>
  <c r="E1069" i="156" s="1"/>
  <c r="Y1069" i="156"/>
  <c r="AB1069" i="156" s="1"/>
  <c r="Y1068" i="156"/>
  <c r="Y1067" i="156"/>
  <c r="M1067" i="156"/>
  <c r="G1067" i="156"/>
  <c r="E1067" i="156"/>
  <c r="K1066" i="156"/>
  <c r="J1066" i="156"/>
  <c r="F1066" i="156"/>
  <c r="Y1065" i="156"/>
  <c r="K1065" i="156"/>
  <c r="O1065" i="156" s="1"/>
  <c r="P1065" i="156" s="1"/>
  <c r="J1065" i="156"/>
  <c r="F1065" i="156"/>
  <c r="Y1064" i="156"/>
  <c r="K1064" i="156"/>
  <c r="J1064" i="156"/>
  <c r="F1064" i="156"/>
  <c r="Y1063" i="156"/>
  <c r="Y1062" i="156"/>
  <c r="Y1061" i="156"/>
  <c r="Y1059" i="156"/>
  <c r="Y1058" i="156"/>
  <c r="M1058" i="156"/>
  <c r="M1059" i="156" s="1"/>
  <c r="G1058" i="156"/>
  <c r="G1059" i="156" s="1"/>
  <c r="E1058" i="156"/>
  <c r="K1057" i="156"/>
  <c r="O1057" i="156" s="1"/>
  <c r="P1057" i="156" s="1"/>
  <c r="J1057" i="156"/>
  <c r="F1057" i="156"/>
  <c r="Y1056" i="156"/>
  <c r="K1056" i="156"/>
  <c r="J1056" i="156"/>
  <c r="F1056" i="156"/>
  <c r="Y1055" i="156"/>
  <c r="AE1054" i="156"/>
  <c r="AD1054" i="156"/>
  <c r="AD1060" i="156" s="1"/>
  <c r="AC1054" i="156"/>
  <c r="AA1054" i="156"/>
  <c r="Z1054" i="156"/>
  <c r="Z1060" i="156" s="1"/>
  <c r="Q1054" i="156"/>
  <c r="Y1053" i="156"/>
  <c r="G1053" i="156"/>
  <c r="E1053" i="156"/>
  <c r="Y1052" i="156"/>
  <c r="F1049" i="156"/>
  <c r="Y1048" i="156"/>
  <c r="F1048" i="156"/>
  <c r="F1047" i="156"/>
  <c r="Y1046" i="156"/>
  <c r="G1046" i="156"/>
  <c r="E1046" i="156"/>
  <c r="Y1045" i="156"/>
  <c r="F1045" i="156"/>
  <c r="Y1044" i="156"/>
  <c r="Y1043" i="156"/>
  <c r="F1043" i="156"/>
  <c r="Y1042" i="156"/>
  <c r="Y1041" i="156"/>
  <c r="Y1040" i="156"/>
  <c r="Y1031" i="156"/>
  <c r="X1031" i="156"/>
  <c r="F1030" i="156"/>
  <c r="F1029" i="156"/>
  <c r="G1027" i="156"/>
  <c r="E1027" i="156"/>
  <c r="F1026" i="156"/>
  <c r="F1025" i="156"/>
  <c r="Y1022" i="156"/>
  <c r="G1022" i="156"/>
  <c r="E1022" i="156"/>
  <c r="Y1021" i="156"/>
  <c r="X1021" i="156"/>
  <c r="Y1020" i="156"/>
  <c r="F1020" i="156"/>
  <c r="G1019" i="156"/>
  <c r="E1019" i="156"/>
  <c r="F1018" i="156"/>
  <c r="F1017" i="156"/>
  <c r="F1016" i="156"/>
  <c r="F1015" i="156"/>
  <c r="F1014" i="156"/>
  <c r="Y1012" i="156"/>
  <c r="G1012" i="156"/>
  <c r="E1012" i="156"/>
  <c r="Y1011" i="156"/>
  <c r="Y1010" i="156"/>
  <c r="M1010" i="156"/>
  <c r="G1010" i="156"/>
  <c r="E1010" i="156"/>
  <c r="Y1009" i="156"/>
  <c r="K1009" i="156"/>
  <c r="J1009" i="156"/>
  <c r="F1009" i="156"/>
  <c r="Y1008" i="156"/>
  <c r="Y1007" i="156"/>
  <c r="Y1006" i="156"/>
  <c r="Y1004" i="156"/>
  <c r="Y1003" i="156"/>
  <c r="M1003" i="156"/>
  <c r="G1003" i="156"/>
  <c r="E1003" i="156"/>
  <c r="Y1002" i="156"/>
  <c r="K1002" i="156"/>
  <c r="K1003" i="156" s="1"/>
  <c r="J1002" i="156"/>
  <c r="F1002" i="156"/>
  <c r="Y1001" i="156"/>
  <c r="Y1000" i="156"/>
  <c r="M1000" i="156"/>
  <c r="I1000" i="156"/>
  <c r="G1000" i="156"/>
  <c r="E1000" i="156"/>
  <c r="Y999" i="156"/>
  <c r="K999" i="156"/>
  <c r="K1000" i="156" s="1"/>
  <c r="J999" i="156"/>
  <c r="F999" i="156"/>
  <c r="Y998" i="156"/>
  <c r="AE997" i="156"/>
  <c r="AD997" i="156"/>
  <c r="AD1005" i="156" s="1"/>
  <c r="AC997" i="156"/>
  <c r="AA997" i="156"/>
  <c r="Z997" i="156"/>
  <c r="Z1005" i="156" s="1"/>
  <c r="Q997" i="156"/>
  <c r="Y996" i="156"/>
  <c r="G996" i="156"/>
  <c r="E996" i="156"/>
  <c r="F992" i="156"/>
  <c r="F990" i="156"/>
  <c r="F989" i="156"/>
  <c r="F988" i="156"/>
  <c r="F987" i="156"/>
  <c r="F986" i="156"/>
  <c r="F985" i="156"/>
  <c r="F984" i="156"/>
  <c r="F983" i="156"/>
  <c r="Y982" i="156"/>
  <c r="G982" i="156"/>
  <c r="E982" i="156"/>
  <c r="Y981" i="156"/>
  <c r="Y980" i="156"/>
  <c r="F980" i="156"/>
  <c r="Y979" i="156"/>
  <c r="F979" i="156"/>
  <c r="Y978" i="156"/>
  <c r="F978" i="156"/>
  <c r="F977" i="156"/>
  <c r="G976" i="156"/>
  <c r="E976" i="156"/>
  <c r="F975" i="156"/>
  <c r="F973" i="156"/>
  <c r="F971" i="156"/>
  <c r="G970" i="156"/>
  <c r="G968" i="156" s="1"/>
  <c r="E970" i="156"/>
  <c r="Y967" i="156"/>
  <c r="Y966" i="156"/>
  <c r="F966" i="156"/>
  <c r="Y965" i="156"/>
  <c r="F965" i="156"/>
  <c r="Y964" i="156"/>
  <c r="Y963" i="156"/>
  <c r="G963" i="156"/>
  <c r="E963" i="156"/>
  <c r="Y962" i="156"/>
  <c r="F962" i="156"/>
  <c r="Y961" i="156"/>
  <c r="F961" i="156"/>
  <c r="Y960" i="156"/>
  <c r="Y959" i="156"/>
  <c r="X959" i="156"/>
  <c r="Y958" i="156"/>
  <c r="G958" i="156"/>
  <c r="E958" i="156"/>
  <c r="Y957" i="156"/>
  <c r="F956" i="156"/>
  <c r="F955" i="156" s="1"/>
  <c r="G955" i="156"/>
  <c r="E955" i="156"/>
  <c r="F954" i="156"/>
  <c r="F953" i="156"/>
  <c r="F951" i="156"/>
  <c r="F950" i="156"/>
  <c r="Y948" i="156"/>
  <c r="G948" i="156"/>
  <c r="E948" i="156"/>
  <c r="Y947" i="156"/>
  <c r="Y946" i="156"/>
  <c r="M946" i="156"/>
  <c r="G946" i="156"/>
  <c r="E946" i="156"/>
  <c r="Y945" i="156"/>
  <c r="K945" i="156"/>
  <c r="L945" i="156" s="1"/>
  <c r="N945" i="156" s="1"/>
  <c r="J945" i="156"/>
  <c r="F945" i="156"/>
  <c r="Y944" i="156"/>
  <c r="K944" i="156"/>
  <c r="L944" i="156" s="1"/>
  <c r="N944" i="156" s="1"/>
  <c r="J944" i="156"/>
  <c r="F944" i="156"/>
  <c r="Y943" i="156"/>
  <c r="K943" i="156"/>
  <c r="J943" i="156"/>
  <c r="F943" i="156"/>
  <c r="Y942" i="156"/>
  <c r="Y940" i="156"/>
  <c r="Y938" i="156"/>
  <c r="Y937" i="156"/>
  <c r="Y936" i="156"/>
  <c r="M936" i="156"/>
  <c r="M937" i="156" s="1"/>
  <c r="G936" i="156"/>
  <c r="G937" i="156" s="1"/>
  <c r="E936" i="156"/>
  <c r="Y935" i="156"/>
  <c r="K935" i="156"/>
  <c r="O935" i="156" s="1"/>
  <c r="P935" i="156" s="1"/>
  <c r="J935" i="156"/>
  <c r="F935" i="156"/>
  <c r="Y934" i="156"/>
  <c r="K934" i="156"/>
  <c r="J934" i="156"/>
  <c r="J936" i="156" s="1"/>
  <c r="J937" i="156" s="1"/>
  <c r="F934" i="156"/>
  <c r="Y933" i="156"/>
  <c r="Y932" i="156"/>
  <c r="AE931" i="156"/>
  <c r="AD931" i="156"/>
  <c r="AD939" i="156" s="1"/>
  <c r="AC931" i="156"/>
  <c r="AA931" i="156"/>
  <c r="Z931" i="156"/>
  <c r="Z939" i="156" s="1"/>
  <c r="Q931" i="156"/>
  <c r="X930" i="156"/>
  <c r="X931" i="156" s="1"/>
  <c r="Y922" i="156"/>
  <c r="Y931" i="156" s="1"/>
  <c r="Y921" i="156"/>
  <c r="X921" i="156"/>
  <c r="Y920" i="156"/>
  <c r="F920" i="156"/>
  <c r="Y919" i="156"/>
  <c r="M919" i="156"/>
  <c r="G919" i="156"/>
  <c r="E919" i="156"/>
  <c r="Y918" i="156"/>
  <c r="K918" i="156"/>
  <c r="J918" i="156"/>
  <c r="F918" i="156"/>
  <c r="Y917" i="156"/>
  <c r="K917" i="156"/>
  <c r="L917" i="156" s="1"/>
  <c r="N917" i="156" s="1"/>
  <c r="J917" i="156"/>
  <c r="F917" i="156"/>
  <c r="Y916" i="156"/>
  <c r="K916" i="156"/>
  <c r="O916" i="156" s="1"/>
  <c r="P916" i="156" s="1"/>
  <c r="J916" i="156"/>
  <c r="F916" i="156"/>
  <c r="Y915" i="156"/>
  <c r="K915" i="156"/>
  <c r="L915" i="156" s="1"/>
  <c r="N915" i="156" s="1"/>
  <c r="J915" i="156"/>
  <c r="F915" i="156"/>
  <c r="K914" i="156"/>
  <c r="J914" i="156"/>
  <c r="F914" i="156"/>
  <c r="Y913" i="156"/>
  <c r="K913" i="156"/>
  <c r="O913" i="156" s="1"/>
  <c r="J913" i="156"/>
  <c r="F913" i="156"/>
  <c r="Y912" i="156"/>
  <c r="Y911" i="156"/>
  <c r="Y910" i="156"/>
  <c r="Y906" i="156"/>
  <c r="F906" i="156"/>
  <c r="F908" i="156" s="1"/>
  <c r="Y905" i="156"/>
  <c r="Y904" i="156"/>
  <c r="M904" i="156"/>
  <c r="G904" i="156"/>
  <c r="E904" i="156"/>
  <c r="Y903" i="156"/>
  <c r="K903" i="156"/>
  <c r="L903" i="156" s="1"/>
  <c r="N903" i="156" s="1"/>
  <c r="J903" i="156"/>
  <c r="F903" i="156"/>
  <c r="Y902" i="156"/>
  <c r="K902" i="156"/>
  <c r="J902" i="156"/>
  <c r="F902" i="156"/>
  <c r="Y901" i="156"/>
  <c r="Y900" i="156"/>
  <c r="M900" i="156"/>
  <c r="G900" i="156"/>
  <c r="E900" i="156"/>
  <c r="Y899" i="156"/>
  <c r="K899" i="156"/>
  <c r="O899" i="156" s="1"/>
  <c r="P899" i="156" s="1"/>
  <c r="J899" i="156"/>
  <c r="F899" i="156"/>
  <c r="K898" i="156"/>
  <c r="O898" i="156" s="1"/>
  <c r="P898" i="156" s="1"/>
  <c r="J898" i="156"/>
  <c r="F898" i="156"/>
  <c r="K897" i="156"/>
  <c r="O897" i="156" s="1"/>
  <c r="P897" i="156" s="1"/>
  <c r="J897" i="156"/>
  <c r="F897" i="156"/>
  <c r="Y896" i="156"/>
  <c r="K896" i="156"/>
  <c r="J896" i="156"/>
  <c r="F896" i="156"/>
  <c r="Y895" i="156"/>
  <c r="K895" i="156"/>
  <c r="L895" i="156" s="1"/>
  <c r="N895" i="156" s="1"/>
  <c r="J895" i="156"/>
  <c r="F895" i="156"/>
  <c r="Y894" i="156"/>
  <c r="K894" i="156"/>
  <c r="O894" i="156" s="1"/>
  <c r="P894" i="156" s="1"/>
  <c r="J894" i="156"/>
  <c r="F894" i="156"/>
  <c r="Y893" i="156"/>
  <c r="K893" i="156"/>
  <c r="J893" i="156"/>
  <c r="F893" i="156"/>
  <c r="Y892" i="156"/>
  <c r="K892" i="156"/>
  <c r="O892" i="156" s="1"/>
  <c r="J892" i="156"/>
  <c r="F892" i="156"/>
  <c r="Y891" i="156"/>
  <c r="AE890" i="156"/>
  <c r="AE909" i="156" s="1"/>
  <c r="AD890" i="156"/>
  <c r="AD909" i="156" s="1"/>
  <c r="AC890" i="156"/>
  <c r="AC909" i="156" s="1"/>
  <c r="AA890" i="156"/>
  <c r="AA909" i="156" s="1"/>
  <c r="Z890" i="156"/>
  <c r="Z909" i="156" s="1"/>
  <c r="Q890" i="156"/>
  <c r="Q909" i="156" s="1"/>
  <c r="Y889" i="156"/>
  <c r="G889" i="156"/>
  <c r="E889" i="156"/>
  <c r="Y885" i="156"/>
  <c r="Y2585" i="156" s="1"/>
  <c r="W57" i="37" s="1"/>
  <c r="X885" i="156"/>
  <c r="X2585" i="156" s="1"/>
  <c r="V57" i="37" s="1"/>
  <c r="G885" i="156"/>
  <c r="G2585" i="156" s="1"/>
  <c r="E57" i="37" s="1"/>
  <c r="E885" i="156"/>
  <c r="F884" i="156"/>
  <c r="F883" i="156"/>
  <c r="F882" i="156"/>
  <c r="F881" i="156"/>
  <c r="F880" i="156"/>
  <c r="F879" i="156"/>
  <c r="F878" i="156"/>
  <c r="H872" i="156"/>
  <c r="Y867" i="156"/>
  <c r="G867" i="156"/>
  <c r="E867" i="156"/>
  <c r="F866" i="156"/>
  <c r="F865" i="156"/>
  <c r="F864" i="156"/>
  <c r="H864" i="156" s="1"/>
  <c r="Y863" i="156"/>
  <c r="Y862" i="156"/>
  <c r="F862" i="156"/>
  <c r="F861" i="156" s="1"/>
  <c r="Y861" i="156"/>
  <c r="G861" i="156"/>
  <c r="E861" i="156"/>
  <c r="F859" i="156"/>
  <c r="F858" i="156" s="1"/>
  <c r="Y858" i="156"/>
  <c r="G858" i="156"/>
  <c r="E858" i="156"/>
  <c r="F857" i="156"/>
  <c r="Y856" i="156"/>
  <c r="F856" i="156"/>
  <c r="Y855" i="156"/>
  <c r="F852" i="156"/>
  <c r="G851" i="156"/>
  <c r="E851" i="156"/>
  <c r="Y849" i="156"/>
  <c r="Y848" i="156"/>
  <c r="Y847" i="156"/>
  <c r="Y846" i="156"/>
  <c r="Y844" i="156"/>
  <c r="F844" i="156"/>
  <c r="F843" i="156" s="1"/>
  <c r="Y843" i="156"/>
  <c r="G843" i="156"/>
  <c r="E843" i="156"/>
  <c r="Y842" i="156"/>
  <c r="F842" i="156"/>
  <c r="Y841" i="156"/>
  <c r="F841" i="156"/>
  <c r="Y840" i="156"/>
  <c r="X840" i="156"/>
  <c r="F840" i="156"/>
  <c r="Y839" i="156"/>
  <c r="F839" i="156"/>
  <c r="G838" i="156"/>
  <c r="E838" i="156"/>
  <c r="Y837" i="156"/>
  <c r="X837" i="156"/>
  <c r="F836" i="156"/>
  <c r="G835" i="156"/>
  <c r="E835" i="156"/>
  <c r="F834" i="156"/>
  <c r="F833" i="156"/>
  <c r="F832" i="156"/>
  <c r="F831" i="156"/>
  <c r="F830" i="156"/>
  <c r="F829" i="156"/>
  <c r="Y827" i="156"/>
  <c r="G827" i="156"/>
  <c r="E827" i="156"/>
  <c r="Y826" i="156"/>
  <c r="Y825" i="156"/>
  <c r="F825" i="156"/>
  <c r="Y824" i="156"/>
  <c r="M824" i="156"/>
  <c r="G824" i="156"/>
  <c r="E824" i="156"/>
  <c r="Y823" i="156"/>
  <c r="K823" i="156"/>
  <c r="O823" i="156" s="1"/>
  <c r="P823" i="156" s="1"/>
  <c r="J823" i="156"/>
  <c r="F823" i="156"/>
  <c r="Y822" i="156"/>
  <c r="K822" i="156"/>
  <c r="O822" i="156" s="1"/>
  <c r="P822" i="156" s="1"/>
  <c r="J822" i="156"/>
  <c r="F822" i="156"/>
  <c r="Y821" i="156"/>
  <c r="K821" i="156"/>
  <c r="J821" i="156"/>
  <c r="F821" i="156"/>
  <c r="Y820" i="156"/>
  <c r="K820" i="156"/>
  <c r="O820" i="156" s="1"/>
  <c r="P820" i="156" s="1"/>
  <c r="J820" i="156"/>
  <c r="F820" i="156"/>
  <c r="Y819" i="156"/>
  <c r="K819" i="156"/>
  <c r="O819" i="156" s="1"/>
  <c r="P819" i="156" s="1"/>
  <c r="J819" i="156"/>
  <c r="F819" i="156"/>
  <c r="Y818" i="156"/>
  <c r="K818" i="156"/>
  <c r="J818" i="156"/>
  <c r="F818" i="156"/>
  <c r="Y817" i="156"/>
  <c r="K817" i="156"/>
  <c r="O817" i="156" s="1"/>
  <c r="P817" i="156" s="1"/>
  <c r="J817" i="156"/>
  <c r="F817" i="156"/>
  <c r="Y816" i="156"/>
  <c r="K816" i="156"/>
  <c r="O816" i="156" s="1"/>
  <c r="P816" i="156" s="1"/>
  <c r="J816" i="156"/>
  <c r="F816" i="156"/>
  <c r="Y815" i="156"/>
  <c r="K815" i="156"/>
  <c r="O815" i="156" s="1"/>
  <c r="J815" i="156"/>
  <c r="F815" i="156"/>
  <c r="Y814" i="156"/>
  <c r="Y813" i="156"/>
  <c r="Y812" i="156"/>
  <c r="AA811" i="156"/>
  <c r="Z811" i="156"/>
  <c r="Y810" i="156"/>
  <c r="Y809" i="156"/>
  <c r="M809" i="156"/>
  <c r="M810" i="156" s="1"/>
  <c r="G809" i="156"/>
  <c r="G810" i="156" s="1"/>
  <c r="E809" i="156"/>
  <c r="Y808" i="156"/>
  <c r="K808" i="156"/>
  <c r="O808" i="156" s="1"/>
  <c r="P808" i="156" s="1"/>
  <c r="J808" i="156"/>
  <c r="F808" i="156"/>
  <c r="Y807" i="156"/>
  <c r="K807" i="156"/>
  <c r="O807" i="156" s="1"/>
  <c r="J807" i="156"/>
  <c r="F807" i="156"/>
  <c r="Y806" i="156"/>
  <c r="AE805" i="156"/>
  <c r="AD805" i="156"/>
  <c r="AD811" i="156" s="1"/>
  <c r="AC805" i="156"/>
  <c r="AA805" i="156"/>
  <c r="Z805" i="156"/>
  <c r="Q805" i="156"/>
  <c r="G805" i="156"/>
  <c r="E805" i="156"/>
  <c r="Y804" i="156"/>
  <c r="X805" i="156"/>
  <c r="G804" i="156"/>
  <c r="E804" i="156"/>
  <c r="Y803" i="156"/>
  <c r="F803" i="156"/>
  <c r="F805" i="156" s="1"/>
  <c r="Y802" i="156"/>
  <c r="Y801" i="156"/>
  <c r="F801" i="156"/>
  <c r="Y800" i="156"/>
  <c r="M800" i="156"/>
  <c r="G800" i="156"/>
  <c r="E800" i="156"/>
  <c r="K799" i="156"/>
  <c r="L799" i="156" s="1"/>
  <c r="N799" i="156" s="1"/>
  <c r="J799" i="156"/>
  <c r="F799" i="156"/>
  <c r="K798" i="156"/>
  <c r="L798" i="156" s="1"/>
  <c r="N798" i="156" s="1"/>
  <c r="J798" i="156"/>
  <c r="F798" i="156"/>
  <c r="K797" i="156"/>
  <c r="L797" i="156" s="1"/>
  <c r="J797" i="156"/>
  <c r="F797" i="156"/>
  <c r="AF1162" i="37"/>
  <c r="G791" i="156"/>
  <c r="E1162" i="37" s="1"/>
  <c r="E791" i="156"/>
  <c r="C1162" i="37" s="1"/>
  <c r="AF1161" i="37"/>
  <c r="G790" i="156"/>
  <c r="E1161" i="37" s="1"/>
  <c r="E790" i="156"/>
  <c r="C1161" i="37" s="1"/>
  <c r="AF1160" i="37"/>
  <c r="G789" i="156"/>
  <c r="E1160" i="37" s="1"/>
  <c r="E789" i="156"/>
  <c r="C1160" i="37" s="1"/>
  <c r="G787" i="156"/>
  <c r="E1158" i="37" s="1"/>
  <c r="E787" i="156"/>
  <c r="C1158" i="37" s="1"/>
  <c r="AF1158" i="37"/>
  <c r="G786" i="156"/>
  <c r="E1157" i="37" s="1"/>
  <c r="E786" i="156"/>
  <c r="C1157" i="37" s="1"/>
  <c r="AF1157" i="37"/>
  <c r="G785" i="156"/>
  <c r="E1156" i="37" s="1"/>
  <c r="E785" i="156"/>
  <c r="C1156" i="37" s="1"/>
  <c r="AF1156" i="37"/>
  <c r="G784" i="156"/>
  <c r="E1155" i="37" s="1"/>
  <c r="E784" i="156"/>
  <c r="C1155" i="37" s="1"/>
  <c r="AF1155" i="37"/>
  <c r="G783" i="156"/>
  <c r="E1154" i="37" s="1"/>
  <c r="E783" i="156"/>
  <c r="C1154" i="37" s="1"/>
  <c r="AF1154" i="37"/>
  <c r="G782" i="156"/>
  <c r="E1153" i="37" s="1"/>
  <c r="E782" i="156"/>
  <c r="C1153" i="37" s="1"/>
  <c r="AF1153" i="37"/>
  <c r="AF1152" i="37"/>
  <c r="G780" i="156"/>
  <c r="E1151" i="37" s="1"/>
  <c r="AF1151" i="37"/>
  <c r="G779" i="156"/>
  <c r="E1150" i="37" s="1"/>
  <c r="E779" i="156"/>
  <c r="C1150" i="37" s="1"/>
  <c r="AG1150" i="37"/>
  <c r="AF1150" i="37"/>
  <c r="AE778" i="156"/>
  <c r="AD778" i="156"/>
  <c r="AB1149" i="37" s="1"/>
  <c r="AC778" i="156"/>
  <c r="AA778" i="156"/>
  <c r="Z778" i="156"/>
  <c r="X1149" i="37" s="1"/>
  <c r="Q778" i="156"/>
  <c r="O1149" i="37" s="1"/>
  <c r="I778" i="156"/>
  <c r="G1149" i="37" s="1"/>
  <c r="AG1149" i="37"/>
  <c r="AF1149" i="37"/>
  <c r="AE777" i="156"/>
  <c r="AD777" i="156"/>
  <c r="AB1148" i="37" s="1"/>
  <c r="AC777" i="156"/>
  <c r="AA777" i="156"/>
  <c r="Z777" i="156"/>
  <c r="X1148" i="37" s="1"/>
  <c r="Q777" i="156"/>
  <c r="M777" i="156"/>
  <c r="K1148" i="37" s="1"/>
  <c r="I777" i="156"/>
  <c r="G1148" i="37" s="1"/>
  <c r="G777" i="156"/>
  <c r="E1148" i="37" s="1"/>
  <c r="E777" i="156"/>
  <c r="AG1148" i="37"/>
  <c r="AE776" i="156"/>
  <c r="AC776" i="156"/>
  <c r="AA776" i="156"/>
  <c r="Z776" i="156"/>
  <c r="X1147" i="37" s="1"/>
  <c r="Q776" i="156"/>
  <c r="AG1143" i="37"/>
  <c r="AE771" i="156"/>
  <c r="AD771" i="156"/>
  <c r="AB1142" i="37" s="1"/>
  <c r="AC771" i="156"/>
  <c r="AA771" i="156"/>
  <c r="Z771" i="156"/>
  <c r="X1142" i="37" s="1"/>
  <c r="Q771" i="156"/>
  <c r="AG1140" i="37"/>
  <c r="AC1139" i="37"/>
  <c r="AB1139" i="37"/>
  <c r="Z768" i="156"/>
  <c r="X1139" i="37" s="1"/>
  <c r="Q768" i="156"/>
  <c r="AG1139" i="37"/>
  <c r="AE767" i="156"/>
  <c r="AC767" i="156"/>
  <c r="Q767" i="156"/>
  <c r="AF1138" i="37"/>
  <c r="G766" i="156"/>
  <c r="E1137" i="37" s="1"/>
  <c r="E766" i="156"/>
  <c r="AF1137" i="37"/>
  <c r="G765" i="156"/>
  <c r="E1136" i="37" s="1"/>
  <c r="E765" i="156"/>
  <c r="AF1135" i="37"/>
  <c r="G762" i="156"/>
  <c r="E762" i="156"/>
  <c r="AF1133" i="37"/>
  <c r="G761" i="156"/>
  <c r="E1132" i="37" s="1"/>
  <c r="E761" i="156"/>
  <c r="AF1131" i="37"/>
  <c r="G757" i="156"/>
  <c r="E1128" i="37" s="1"/>
  <c r="F757" i="156"/>
  <c r="D1128" i="37" s="1"/>
  <c r="E757" i="156"/>
  <c r="G756" i="156"/>
  <c r="E1127" i="37" s="1"/>
  <c r="AF1127" i="37"/>
  <c r="G755" i="156"/>
  <c r="E1126" i="37" s="1"/>
  <c r="E755" i="156"/>
  <c r="AF1126" i="37"/>
  <c r="G754" i="156"/>
  <c r="E1125" i="37" s="1"/>
  <c r="E754" i="156"/>
  <c r="AF1125" i="37"/>
  <c r="G753" i="156"/>
  <c r="E1124" i="37" s="1"/>
  <c r="E753" i="156"/>
  <c r="AF1124" i="37"/>
  <c r="G752" i="156"/>
  <c r="E1123" i="37" s="1"/>
  <c r="E752" i="156"/>
  <c r="AF1123" i="37"/>
  <c r="G751" i="156"/>
  <c r="E1122" i="37" s="1"/>
  <c r="E751" i="156"/>
  <c r="AF1120" i="37"/>
  <c r="G749" i="156"/>
  <c r="E1120" i="37" s="1"/>
  <c r="E749" i="156"/>
  <c r="AG1118" i="37"/>
  <c r="AE747" i="156"/>
  <c r="AD747" i="156"/>
  <c r="AB1118" i="37" s="1"/>
  <c r="AC747" i="156"/>
  <c r="AA747" i="156"/>
  <c r="Z747" i="156"/>
  <c r="X1118" i="37" s="1"/>
  <c r="Q747" i="156"/>
  <c r="AG1117" i="37"/>
  <c r="AF1117" i="37"/>
  <c r="AE746" i="156"/>
  <c r="AD746" i="156"/>
  <c r="AB1117" i="37" s="1"/>
  <c r="AC746" i="156"/>
  <c r="AA746" i="156"/>
  <c r="Z746" i="156"/>
  <c r="X1117" i="37" s="1"/>
  <c r="Q746" i="156"/>
  <c r="M746" i="156"/>
  <c r="K1117" i="37" s="1"/>
  <c r="G746" i="156"/>
  <c r="E1117" i="37" s="1"/>
  <c r="E746" i="156"/>
  <c r="AG1116" i="37"/>
  <c r="AF1116" i="37"/>
  <c r="AE745" i="156"/>
  <c r="AD745" i="156"/>
  <c r="AB1116" i="37" s="1"/>
  <c r="AC745" i="156"/>
  <c r="AA745" i="156"/>
  <c r="Z745" i="156"/>
  <c r="X1116" i="37" s="1"/>
  <c r="Q745" i="156"/>
  <c r="G745" i="156"/>
  <c r="E1116" i="37" s="1"/>
  <c r="E745" i="156"/>
  <c r="AF1115" i="37"/>
  <c r="AE744" i="156"/>
  <c r="AD744" i="156"/>
  <c r="AB1115" i="37" s="1"/>
  <c r="AC744" i="156"/>
  <c r="AA744" i="156"/>
  <c r="Z744" i="156"/>
  <c r="X1115" i="37" s="1"/>
  <c r="Q744" i="156"/>
  <c r="AG1114" i="37"/>
  <c r="M739" i="156"/>
  <c r="I739" i="156"/>
  <c r="G739" i="156"/>
  <c r="E739" i="156"/>
  <c r="K738" i="156"/>
  <c r="J738" i="156"/>
  <c r="J739" i="156" s="1"/>
  <c r="F738" i="156"/>
  <c r="M736" i="156"/>
  <c r="I736" i="156"/>
  <c r="G736" i="156"/>
  <c r="E736" i="156"/>
  <c r="K735" i="156"/>
  <c r="K736" i="156" s="1"/>
  <c r="J735" i="156"/>
  <c r="J736" i="156" s="1"/>
  <c r="J740" i="156" s="1"/>
  <c r="F735" i="156"/>
  <c r="AE731" i="156"/>
  <c r="AD731" i="156"/>
  <c r="AC731" i="156"/>
  <c r="Z731" i="156"/>
  <c r="Z741" i="156" s="1"/>
  <c r="Q731" i="156"/>
  <c r="F730" i="156"/>
  <c r="G729" i="156"/>
  <c r="F726" i="156"/>
  <c r="AA725" i="156"/>
  <c r="G725" i="156"/>
  <c r="E725" i="156"/>
  <c r="E722" i="156"/>
  <c r="F721" i="156"/>
  <c r="E720" i="156"/>
  <c r="F719" i="156"/>
  <c r="F716" i="156"/>
  <c r="G715" i="156"/>
  <c r="G713" i="156" s="1"/>
  <c r="E715" i="156"/>
  <c r="Y712" i="156"/>
  <c r="F711" i="156"/>
  <c r="H711" i="156" s="1"/>
  <c r="M710" i="156"/>
  <c r="I710" i="156"/>
  <c r="G710" i="156"/>
  <c r="E710" i="156"/>
  <c r="Y709" i="156"/>
  <c r="K709" i="156"/>
  <c r="L709" i="156" s="1"/>
  <c r="L710" i="156" s="1"/>
  <c r="J709" i="156"/>
  <c r="J710" i="156" s="1"/>
  <c r="F709" i="156"/>
  <c r="Y708" i="156"/>
  <c r="Y707" i="156"/>
  <c r="AC706" i="156"/>
  <c r="AA706" i="156"/>
  <c r="Z706" i="156"/>
  <c r="Q706" i="156"/>
  <c r="AG1163" i="37"/>
  <c r="AE705" i="156"/>
  <c r="AD705" i="156"/>
  <c r="X706" i="156"/>
  <c r="G705" i="156"/>
  <c r="E705" i="156"/>
  <c r="Y704" i="156"/>
  <c r="F704" i="156"/>
  <c r="Y703" i="156"/>
  <c r="F703" i="156"/>
  <c r="Y702" i="156"/>
  <c r="F702" i="156"/>
  <c r="Y701" i="156"/>
  <c r="Y700" i="156"/>
  <c r="Y699" i="156"/>
  <c r="AE697" i="156"/>
  <c r="AD697" i="156"/>
  <c r="AD698" i="156" s="1"/>
  <c r="AC697" i="156"/>
  <c r="AA697" i="156"/>
  <c r="Z697" i="156"/>
  <c r="Z698" i="156" s="1"/>
  <c r="Q697" i="156"/>
  <c r="Y696" i="156"/>
  <c r="AB696" i="156" s="1"/>
  <c r="F693" i="156"/>
  <c r="Y692" i="156"/>
  <c r="F692" i="156"/>
  <c r="F691" i="156"/>
  <c r="F690" i="156"/>
  <c r="F689" i="156"/>
  <c r="F688" i="156"/>
  <c r="F687" i="156"/>
  <c r="F686" i="156"/>
  <c r="F685" i="156"/>
  <c r="Y684" i="156"/>
  <c r="G684" i="156"/>
  <c r="E684" i="156"/>
  <c r="E681" i="156"/>
  <c r="F679" i="156"/>
  <c r="F676" i="156"/>
  <c r="F675" i="156" s="1"/>
  <c r="G675" i="156"/>
  <c r="G673" i="156" s="1"/>
  <c r="E675" i="156"/>
  <c r="Y672" i="156"/>
  <c r="Y671" i="156"/>
  <c r="Y670" i="156"/>
  <c r="AE667" i="156"/>
  <c r="AD667" i="156"/>
  <c r="AD669" i="156" s="1"/>
  <c r="AC667" i="156"/>
  <c r="Z667" i="156"/>
  <c r="Z669" i="156" s="1"/>
  <c r="Q667" i="156"/>
  <c r="Y666" i="156"/>
  <c r="X666" i="156"/>
  <c r="H663" i="156"/>
  <c r="H647" i="156"/>
  <c r="H644" i="156"/>
  <c r="F639" i="156"/>
  <c r="AA638" i="156"/>
  <c r="G638" i="156"/>
  <c r="E638" i="156"/>
  <c r="Y637" i="156"/>
  <c r="F631" i="156"/>
  <c r="F630" i="156"/>
  <c r="G629" i="156"/>
  <c r="E629" i="156"/>
  <c r="E627" i="156" s="1"/>
  <c r="Y626" i="156"/>
  <c r="Y625" i="156"/>
  <c r="AE623" i="156"/>
  <c r="AD623" i="156"/>
  <c r="AC623" i="156"/>
  <c r="AA623" i="156"/>
  <c r="Z623" i="156"/>
  <c r="Q623" i="156"/>
  <c r="Y622" i="156"/>
  <c r="X622" i="156"/>
  <c r="X623" i="156" s="1"/>
  <c r="M622" i="156"/>
  <c r="G622" i="156"/>
  <c r="E622" i="156"/>
  <c r="K621" i="156"/>
  <c r="J621" i="156"/>
  <c r="F621" i="156"/>
  <c r="K620" i="156"/>
  <c r="J620" i="156"/>
  <c r="F620" i="156"/>
  <c r="Y619" i="156"/>
  <c r="K619" i="156"/>
  <c r="L619" i="156" s="1"/>
  <c r="N619" i="156" s="1"/>
  <c r="J619" i="156"/>
  <c r="F619" i="156"/>
  <c r="Y618" i="156"/>
  <c r="K618" i="156"/>
  <c r="J618" i="156"/>
  <c r="F618" i="156"/>
  <c r="Y617" i="156"/>
  <c r="K617" i="156"/>
  <c r="O617" i="156" s="1"/>
  <c r="P617" i="156" s="1"/>
  <c r="J617" i="156"/>
  <c r="F617" i="156"/>
  <c r="Y616" i="156"/>
  <c r="K616" i="156"/>
  <c r="O616" i="156" s="1"/>
  <c r="P616" i="156" s="1"/>
  <c r="J616" i="156"/>
  <c r="F616" i="156"/>
  <c r="Y615" i="156"/>
  <c r="K615" i="156"/>
  <c r="O615" i="156" s="1"/>
  <c r="P615" i="156" s="1"/>
  <c r="J615" i="156"/>
  <c r="F615" i="156"/>
  <c r="Y614" i="156"/>
  <c r="K614" i="156"/>
  <c r="J614" i="156"/>
  <c r="F614" i="156"/>
  <c r="Y613" i="156"/>
  <c r="K613" i="156"/>
  <c r="O613" i="156" s="1"/>
  <c r="P613" i="156" s="1"/>
  <c r="J613" i="156"/>
  <c r="F613" i="156"/>
  <c r="K612" i="156"/>
  <c r="O612" i="156" s="1"/>
  <c r="P612" i="156" s="1"/>
  <c r="J612" i="156"/>
  <c r="F612" i="156"/>
  <c r="Y611" i="156"/>
  <c r="K611" i="156"/>
  <c r="J611" i="156"/>
  <c r="F611" i="156"/>
  <c r="Y610" i="156"/>
  <c r="K610" i="156"/>
  <c r="O610" i="156" s="1"/>
  <c r="P610" i="156" s="1"/>
  <c r="J610" i="156"/>
  <c r="F610" i="156"/>
  <c r="K609" i="156"/>
  <c r="O609" i="156" s="1"/>
  <c r="P609" i="156" s="1"/>
  <c r="J609" i="156"/>
  <c r="F609" i="156"/>
  <c r="Y608" i="156"/>
  <c r="K608" i="156"/>
  <c r="J608" i="156"/>
  <c r="F608" i="156"/>
  <c r="Y607" i="156"/>
  <c r="Y606" i="156"/>
  <c r="Y605" i="156"/>
  <c r="AE604" i="156"/>
  <c r="AD604" i="156"/>
  <c r="Q604" i="156"/>
  <c r="Y603" i="156"/>
  <c r="Y602" i="156"/>
  <c r="M602" i="156"/>
  <c r="M603" i="156" s="1"/>
  <c r="I602" i="156"/>
  <c r="I603" i="156" s="1"/>
  <c r="G602" i="156"/>
  <c r="E602" i="156"/>
  <c r="Y601" i="156"/>
  <c r="K601" i="156"/>
  <c r="J601" i="156"/>
  <c r="F601" i="156"/>
  <c r="Y600" i="156"/>
  <c r="Y599" i="156"/>
  <c r="AE598" i="156"/>
  <c r="Q598" i="156"/>
  <c r="F597" i="156"/>
  <c r="F596" i="156"/>
  <c r="Y594" i="156"/>
  <c r="F594" i="156"/>
  <c r="Y593" i="156"/>
  <c r="F593" i="156"/>
  <c r="Y591" i="156"/>
  <c r="F591" i="156"/>
  <c r="AA590" i="156"/>
  <c r="Z590" i="156"/>
  <c r="X598" i="156"/>
  <c r="G590" i="156"/>
  <c r="E590" i="156"/>
  <c r="Y589" i="156"/>
  <c r="Y588" i="156"/>
  <c r="Y586" i="156"/>
  <c r="Y585" i="156"/>
  <c r="M585" i="156"/>
  <c r="M586" i="156" s="1"/>
  <c r="I585" i="156"/>
  <c r="I586" i="156" s="1"/>
  <c r="G585" i="156"/>
  <c r="E585" i="156"/>
  <c r="Y584" i="156"/>
  <c r="K584" i="156"/>
  <c r="K585" i="156" s="1"/>
  <c r="K586" i="156" s="1"/>
  <c r="J584" i="156"/>
  <c r="F584" i="156"/>
  <c r="Y583" i="156"/>
  <c r="Y582" i="156"/>
  <c r="AE581" i="156"/>
  <c r="AD581" i="156"/>
  <c r="AD587" i="156" s="1"/>
  <c r="AC581" i="156"/>
  <c r="AA581" i="156"/>
  <c r="Z581" i="156"/>
  <c r="Z587" i="156" s="1"/>
  <c r="Q581" i="156"/>
  <c r="Y580" i="156"/>
  <c r="X580" i="156"/>
  <c r="Y577" i="156"/>
  <c r="F577" i="156"/>
  <c r="Y576" i="156"/>
  <c r="F576" i="156"/>
  <c r="Y575" i="156"/>
  <c r="G575" i="156"/>
  <c r="E575" i="156"/>
  <c r="Y574" i="156"/>
  <c r="F574" i="156"/>
  <c r="E572" i="156"/>
  <c r="F570" i="156"/>
  <c r="F567" i="156"/>
  <c r="F566" i="156" s="1"/>
  <c r="G566" i="156"/>
  <c r="G564" i="156" s="1"/>
  <c r="E566" i="156"/>
  <c r="Y564" i="156"/>
  <c r="Y563" i="156"/>
  <c r="Y562" i="156"/>
  <c r="X562" i="156"/>
  <c r="F562" i="156"/>
  <c r="Y561" i="156"/>
  <c r="M561" i="156"/>
  <c r="G561" i="156"/>
  <c r="E561" i="156"/>
  <c r="Y560" i="156"/>
  <c r="K560" i="156"/>
  <c r="J560" i="156"/>
  <c r="F560" i="156"/>
  <c r="Y559" i="156"/>
  <c r="Y558" i="156"/>
  <c r="Y557" i="156"/>
  <c r="Y556" i="156"/>
  <c r="AE554" i="156"/>
  <c r="AD554" i="156"/>
  <c r="AD555" i="156" s="1"/>
  <c r="AC554" i="156"/>
  <c r="Q554" i="156"/>
  <c r="Y553" i="156"/>
  <c r="Y552" i="156"/>
  <c r="Y551" i="156"/>
  <c r="F551" i="156"/>
  <c r="F550" i="156"/>
  <c r="G549" i="156"/>
  <c r="E549" i="156"/>
  <c r="E553" i="156" s="1"/>
  <c r="F548" i="156"/>
  <c r="G547" i="156"/>
  <c r="E547" i="156"/>
  <c r="E546" i="156" s="1"/>
  <c r="Y546" i="156"/>
  <c r="Y545" i="156"/>
  <c r="X554" i="156"/>
  <c r="Y544" i="156"/>
  <c r="Y543" i="156"/>
  <c r="AE541" i="156"/>
  <c r="AD541" i="156"/>
  <c r="AD542" i="156" s="1"/>
  <c r="Q541" i="156"/>
  <c r="Y540" i="156"/>
  <c r="Y538" i="156"/>
  <c r="F538" i="156"/>
  <c r="F537" i="156"/>
  <c r="G536" i="156"/>
  <c r="E536" i="156"/>
  <c r="F535" i="156"/>
  <c r="G534" i="156"/>
  <c r="E534" i="156"/>
  <c r="Y533" i="156"/>
  <c r="Y532" i="156"/>
  <c r="Y531" i="156"/>
  <c r="Y530" i="156"/>
  <c r="Y528" i="156"/>
  <c r="Y778" i="156" s="1"/>
  <c r="W1149" i="37" s="1"/>
  <c r="I528" i="156"/>
  <c r="M527" i="156"/>
  <c r="M528" i="156" s="1"/>
  <c r="I527" i="156"/>
  <c r="G527" i="156"/>
  <c r="G528" i="156" s="1"/>
  <c r="G778" i="156" s="1"/>
  <c r="E1149" i="37" s="1"/>
  <c r="E527" i="156"/>
  <c r="AB526" i="156"/>
  <c r="K526" i="156"/>
  <c r="K527" i="156" s="1"/>
  <c r="J526" i="156"/>
  <c r="J778" i="156" s="1"/>
  <c r="H1149" i="37" s="1"/>
  <c r="F526" i="156"/>
  <c r="AD529" i="156"/>
  <c r="Z529" i="156"/>
  <c r="Q523" i="156"/>
  <c r="G522" i="156"/>
  <c r="F522" i="156"/>
  <c r="E522" i="156"/>
  <c r="F512" i="156"/>
  <c r="G511" i="156"/>
  <c r="E511" i="156"/>
  <c r="E509" i="156" s="1"/>
  <c r="F510" i="156"/>
  <c r="F508" i="156"/>
  <c r="F507" i="156"/>
  <c r="F506" i="156"/>
  <c r="F505" i="156"/>
  <c r="F504" i="156"/>
  <c r="G503" i="156"/>
  <c r="G501" i="156" s="1"/>
  <c r="G523" i="156" s="1"/>
  <c r="E503" i="156"/>
  <c r="E501" i="156" s="1"/>
  <c r="E523" i="156" s="1"/>
  <c r="F502" i="156"/>
  <c r="Y501" i="156"/>
  <c r="Y500" i="156"/>
  <c r="Y523" i="156" s="1"/>
  <c r="Y499" i="156"/>
  <c r="Y498" i="156"/>
  <c r="Y496" i="156"/>
  <c r="M496" i="156"/>
  <c r="M497" i="156" s="1"/>
  <c r="Y495" i="156"/>
  <c r="M495" i="156"/>
  <c r="G495" i="156"/>
  <c r="G496" i="156" s="1"/>
  <c r="E495" i="156"/>
  <c r="E496" i="156" s="1"/>
  <c r="Y494" i="156"/>
  <c r="K494" i="156"/>
  <c r="L494" i="156" s="1"/>
  <c r="N494" i="156" s="1"/>
  <c r="J494" i="156"/>
  <c r="F494" i="156"/>
  <c r="Y493" i="156"/>
  <c r="K493" i="156"/>
  <c r="J493" i="156"/>
  <c r="F493" i="156"/>
  <c r="Y492" i="156"/>
  <c r="Y491" i="156"/>
  <c r="AE497" i="156"/>
  <c r="AD497" i="156"/>
  <c r="Q490" i="156"/>
  <c r="Y489" i="156"/>
  <c r="X489" i="156"/>
  <c r="G489" i="156"/>
  <c r="F489" i="156"/>
  <c r="E489" i="156"/>
  <c r="F485" i="156"/>
  <c r="F486" i="156" s="1"/>
  <c r="Y482" i="156"/>
  <c r="F482" i="156"/>
  <c r="F481" i="156"/>
  <c r="Y480" i="156"/>
  <c r="F480" i="156"/>
  <c r="F479" i="156"/>
  <c r="F478" i="156"/>
  <c r="Y477" i="156"/>
  <c r="F477" i="156"/>
  <c r="Y476" i="156"/>
  <c r="F476" i="156"/>
  <c r="F475" i="156"/>
  <c r="F474" i="156"/>
  <c r="Y473" i="156"/>
  <c r="F473" i="156"/>
  <c r="F472" i="156"/>
  <c r="F471" i="156"/>
  <c r="Y470" i="156"/>
  <c r="F470" i="156"/>
  <c r="Y469" i="156"/>
  <c r="F469" i="156"/>
  <c r="Y468" i="156"/>
  <c r="F468" i="156"/>
  <c r="Y467" i="156"/>
  <c r="F467" i="156"/>
  <c r="Y466" i="156"/>
  <c r="F466" i="156"/>
  <c r="F465" i="156"/>
  <c r="F464" i="156"/>
  <c r="F463" i="156"/>
  <c r="F462" i="156"/>
  <c r="Y461" i="156"/>
  <c r="F461" i="156"/>
  <c r="F460" i="156"/>
  <c r="Y459" i="156"/>
  <c r="F459" i="156"/>
  <c r="F458" i="156"/>
  <c r="Y456" i="156"/>
  <c r="F456" i="156"/>
  <c r="F455" i="156"/>
  <c r="F454" i="156"/>
  <c r="F453" i="156"/>
  <c r="F452" i="156"/>
  <c r="F451" i="156"/>
  <c r="F450" i="156"/>
  <c r="F449" i="156"/>
  <c r="Y448" i="156"/>
  <c r="F448" i="156"/>
  <c r="F446" i="156"/>
  <c r="F445" i="156"/>
  <c r="Y444" i="156"/>
  <c r="F444" i="156"/>
  <c r="F443" i="156"/>
  <c r="Y442" i="156"/>
  <c r="F442" i="156"/>
  <c r="F441" i="156"/>
  <c r="F440" i="156"/>
  <c r="Y439" i="156"/>
  <c r="F439" i="156"/>
  <c r="F438" i="156"/>
  <c r="F437" i="156"/>
  <c r="F436" i="156"/>
  <c r="Y435" i="156"/>
  <c r="F435" i="156"/>
  <c r="AA434" i="156"/>
  <c r="Z434" i="156"/>
  <c r="Z490" i="156" s="1"/>
  <c r="Z497" i="156" s="1"/>
  <c r="G434" i="156"/>
  <c r="E434" i="156"/>
  <c r="Y433" i="156"/>
  <c r="F433" i="156"/>
  <c r="F430" i="156"/>
  <c r="G429" i="156"/>
  <c r="E429" i="156"/>
  <c r="E427" i="156" s="1"/>
  <c r="F428" i="156"/>
  <c r="E425" i="156"/>
  <c r="F425" i="156" s="1"/>
  <c r="H425" i="156" s="1"/>
  <c r="F424" i="156"/>
  <c r="F423" i="156"/>
  <c r="F422" i="156"/>
  <c r="F421" i="156"/>
  <c r="F420" i="156"/>
  <c r="G417" i="156"/>
  <c r="E419" i="156"/>
  <c r="Y418" i="156"/>
  <c r="F418" i="156"/>
  <c r="Y417" i="156"/>
  <c r="Y416" i="156"/>
  <c r="Y415" i="156"/>
  <c r="Y413" i="156"/>
  <c r="Y412" i="156"/>
  <c r="M412" i="156"/>
  <c r="G412" i="156"/>
  <c r="E412" i="156"/>
  <c r="K411" i="156"/>
  <c r="L411" i="156" s="1"/>
  <c r="N411" i="156" s="1"/>
  <c r="J411" i="156"/>
  <c r="F411" i="156"/>
  <c r="K410" i="156"/>
  <c r="J410" i="156"/>
  <c r="F410" i="156"/>
  <c r="Y409" i="156"/>
  <c r="Y408" i="156"/>
  <c r="M408" i="156"/>
  <c r="G408" i="156"/>
  <c r="E408" i="156"/>
  <c r="Y407" i="156"/>
  <c r="AB407" i="156" s="1"/>
  <c r="K407" i="156"/>
  <c r="L407" i="156" s="1"/>
  <c r="N407" i="156" s="1"/>
  <c r="J407" i="156"/>
  <c r="F407" i="156"/>
  <c r="Y406" i="156"/>
  <c r="AB406" i="156" s="1"/>
  <c r="K406" i="156"/>
  <c r="J406" i="156"/>
  <c r="F406" i="156"/>
  <c r="Y405" i="156"/>
  <c r="AE404" i="156"/>
  <c r="AC404" i="156"/>
  <c r="Q404" i="156"/>
  <c r="Y403" i="156"/>
  <c r="X403" i="156"/>
  <c r="X400" i="156"/>
  <c r="AB400" i="156" s="1"/>
  <c r="G400" i="156"/>
  <c r="E400" i="156"/>
  <c r="F399" i="156"/>
  <c r="F398" i="156"/>
  <c r="F397" i="156"/>
  <c r="Y389" i="156"/>
  <c r="Y388" i="156"/>
  <c r="Y387" i="156"/>
  <c r="Y385" i="156"/>
  <c r="Y382" i="156"/>
  <c r="Y379" i="156"/>
  <c r="Y372" i="156"/>
  <c r="Y366" i="156"/>
  <c r="Y364" i="156"/>
  <c r="Y363" i="156"/>
  <c r="Y360" i="156"/>
  <c r="F360" i="156"/>
  <c r="AA359" i="156"/>
  <c r="Z359" i="156"/>
  <c r="Z404" i="156" s="1"/>
  <c r="Z414" i="156" s="1"/>
  <c r="G359" i="156"/>
  <c r="E359" i="156"/>
  <c r="E356" i="156"/>
  <c r="F355" i="156"/>
  <c r="H355" i="156" s="1"/>
  <c r="G354" i="156"/>
  <c r="G402" i="156" s="1"/>
  <c r="E354" i="156"/>
  <c r="F353" i="156"/>
  <c r="F350" i="156"/>
  <c r="G349" i="156"/>
  <c r="G347" i="156" s="1"/>
  <c r="E349" i="156"/>
  <c r="Y348" i="156"/>
  <c r="Y347" i="156"/>
  <c r="Y346" i="156"/>
  <c r="F345" i="156"/>
  <c r="M344" i="156"/>
  <c r="G344" i="156"/>
  <c r="E344" i="156"/>
  <c r="Y343" i="156"/>
  <c r="K343" i="156"/>
  <c r="J343" i="156"/>
  <c r="F343" i="156"/>
  <c r="Y342" i="156"/>
  <c r="K342" i="156"/>
  <c r="O342" i="156" s="1"/>
  <c r="P342" i="156" s="1"/>
  <c r="J342" i="156"/>
  <c r="F342" i="156"/>
  <c r="Y341" i="156"/>
  <c r="K341" i="156"/>
  <c r="O341" i="156" s="1"/>
  <c r="P341" i="156" s="1"/>
  <c r="J341" i="156"/>
  <c r="F341" i="156"/>
  <c r="Y340" i="156"/>
  <c r="K340" i="156"/>
  <c r="O340" i="156" s="1"/>
  <c r="P340" i="156" s="1"/>
  <c r="J340" i="156"/>
  <c r="F340" i="156"/>
  <c r="Y339" i="156"/>
  <c r="K339" i="156"/>
  <c r="J339" i="156"/>
  <c r="F339" i="156"/>
  <c r="Y338" i="156"/>
  <c r="K338" i="156"/>
  <c r="O338" i="156" s="1"/>
  <c r="J338" i="156"/>
  <c r="F338" i="156"/>
  <c r="Y337" i="156"/>
  <c r="Y333" i="156"/>
  <c r="Y332" i="156"/>
  <c r="M332" i="156"/>
  <c r="G332" i="156"/>
  <c r="E332" i="156"/>
  <c r="K331" i="156"/>
  <c r="F331" i="156"/>
  <c r="H331" i="156" s="1"/>
  <c r="Y330" i="156"/>
  <c r="K330" i="156"/>
  <c r="J330" i="156"/>
  <c r="F330" i="156"/>
  <c r="Y329" i="156"/>
  <c r="K329" i="156"/>
  <c r="L329" i="156" s="1"/>
  <c r="N329" i="156" s="1"/>
  <c r="J329" i="156"/>
  <c r="F329" i="156"/>
  <c r="Y328" i="156"/>
  <c r="Y327" i="156"/>
  <c r="M327" i="156"/>
  <c r="G327" i="156"/>
  <c r="E327" i="156"/>
  <c r="Y326" i="156"/>
  <c r="K326" i="156"/>
  <c r="O326" i="156" s="1"/>
  <c r="P326" i="156" s="1"/>
  <c r="J326" i="156"/>
  <c r="F326" i="156"/>
  <c r="Y325" i="156"/>
  <c r="K325" i="156"/>
  <c r="O325" i="156" s="1"/>
  <c r="P325" i="156" s="1"/>
  <c r="J325" i="156"/>
  <c r="F325" i="156"/>
  <c r="Y324" i="156"/>
  <c r="AB324" i="156" s="1"/>
  <c r="K324" i="156"/>
  <c r="J324" i="156"/>
  <c r="F324" i="156"/>
  <c r="Y323" i="156"/>
  <c r="AE319" i="156"/>
  <c r="AD319" i="156"/>
  <c r="AD334" i="156" s="1"/>
  <c r="AC319" i="156"/>
  <c r="Q319" i="156"/>
  <c r="Y318" i="156"/>
  <c r="G315" i="156"/>
  <c r="E315" i="156"/>
  <c r="F312" i="156"/>
  <c r="F311" i="156"/>
  <c r="F310" i="156"/>
  <c r="F309" i="156"/>
  <c r="F308" i="156"/>
  <c r="Y307" i="156"/>
  <c r="F307" i="156"/>
  <c r="F306" i="156"/>
  <c r="F305" i="156"/>
  <c r="Y304" i="156"/>
  <c r="F304" i="156"/>
  <c r="Y303" i="156"/>
  <c r="F303" i="156"/>
  <c r="F302" i="156"/>
  <c r="F301" i="156"/>
  <c r="F300" i="156"/>
  <c r="F299" i="156"/>
  <c r="Y298" i="156"/>
  <c r="F298" i="156"/>
  <c r="F297" i="156"/>
  <c r="F296" i="156"/>
  <c r="F294" i="156"/>
  <c r="F293" i="156"/>
  <c r="F292" i="156"/>
  <c r="F291" i="156"/>
  <c r="F290" i="156"/>
  <c r="Y289" i="156"/>
  <c r="F289" i="156"/>
  <c r="AA288" i="156"/>
  <c r="Z288" i="156"/>
  <c r="Z319" i="156" s="1"/>
  <c r="Z334" i="156" s="1"/>
  <c r="G288" i="156"/>
  <c r="E288" i="156"/>
  <c r="Y287" i="156"/>
  <c r="F287" i="156"/>
  <c r="Y286" i="156"/>
  <c r="F286" i="156"/>
  <c r="F285" i="156" s="1"/>
  <c r="Y285" i="156"/>
  <c r="G285" i="156"/>
  <c r="G318" i="156" s="1"/>
  <c r="E285" i="156"/>
  <c r="F284" i="156"/>
  <c r="H284" i="156" s="1"/>
  <c r="G283" i="156"/>
  <c r="E283" i="156"/>
  <c r="F282" i="156"/>
  <c r="F281" i="156"/>
  <c r="F280" i="156"/>
  <c r="Y279" i="156"/>
  <c r="F279" i="156"/>
  <c r="Y278" i="156"/>
  <c r="G276" i="156"/>
  <c r="E278" i="156"/>
  <c r="Y277" i="156"/>
  <c r="F277" i="156"/>
  <c r="Y276" i="156"/>
  <c r="Y275" i="156"/>
  <c r="F274" i="156"/>
  <c r="M273" i="156"/>
  <c r="G273" i="156"/>
  <c r="E273" i="156"/>
  <c r="K272" i="156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O261" i="156" s="1"/>
  <c r="P261" i="156" s="1"/>
  <c r="J261" i="156"/>
  <c r="F261" i="156"/>
  <c r="K260" i="156"/>
  <c r="O260" i="156" s="1"/>
  <c r="P260" i="156" s="1"/>
  <c r="J260" i="156"/>
  <c r="F260" i="156"/>
  <c r="K259" i="156"/>
  <c r="J259" i="156"/>
  <c r="F259" i="156"/>
  <c r="Y255" i="156"/>
  <c r="G255" i="156"/>
  <c r="E255" i="156"/>
  <c r="F254" i="156"/>
  <c r="F253" i="156"/>
  <c r="F252" i="156"/>
  <c r="F251" i="156"/>
  <c r="F250" i="156"/>
  <c r="F249" i="156"/>
  <c r="F248" i="156"/>
  <c r="Y247" i="156"/>
  <c r="M246" i="156"/>
  <c r="G246" i="156"/>
  <c r="E246" i="156"/>
  <c r="K245" i="156"/>
  <c r="O245" i="156" s="1"/>
  <c r="P245" i="156" s="1"/>
  <c r="J245" i="156"/>
  <c r="F245" i="156"/>
  <c r="K244" i="156"/>
  <c r="J244" i="156"/>
  <c r="F244" i="156"/>
  <c r="M242" i="156"/>
  <c r="I242" i="156"/>
  <c r="G242" i="156"/>
  <c r="E242" i="156"/>
  <c r="Y241" i="156"/>
  <c r="X777" i="156"/>
  <c r="V1148" i="37" s="1"/>
  <c r="K241" i="156"/>
  <c r="O241" i="156" s="1"/>
  <c r="J241" i="156"/>
  <c r="J777" i="156" s="1"/>
  <c r="H1148" i="37" s="1"/>
  <c r="F241" i="156"/>
  <c r="AE238" i="156"/>
  <c r="AE256" i="156" s="1"/>
  <c r="AD238" i="156"/>
  <c r="AD256" i="156" s="1"/>
  <c r="AC256" i="156"/>
  <c r="Q238" i="156"/>
  <c r="Y237" i="156"/>
  <c r="G237" i="156"/>
  <c r="E237" i="156"/>
  <c r="G236" i="156"/>
  <c r="AA238" i="156"/>
  <c r="G234" i="156"/>
  <c r="E234" i="156"/>
  <c r="F233" i="156"/>
  <c r="H232" i="156"/>
  <c r="H224" i="156"/>
  <c r="H216" i="156"/>
  <c r="F202" i="156"/>
  <c r="Z201" i="156"/>
  <c r="Z238" i="156" s="1"/>
  <c r="Z256" i="156" s="1"/>
  <c r="Y201" i="156"/>
  <c r="G201" i="156"/>
  <c r="E201" i="156"/>
  <c r="F200" i="156"/>
  <c r="F199" i="156"/>
  <c r="F198" i="156"/>
  <c r="F197" i="156"/>
  <c r="E196" i="156"/>
  <c r="F195" i="156"/>
  <c r="F193" i="156"/>
  <c r="F192" i="156"/>
  <c r="G191" i="156"/>
  <c r="G189" i="156" s="1"/>
  <c r="E191" i="156"/>
  <c r="E189" i="156" s="1"/>
  <c r="Y188" i="156"/>
  <c r="F187" i="156"/>
  <c r="M186" i="156"/>
  <c r="G186" i="156"/>
  <c r="E186" i="156"/>
  <c r="K185" i="156"/>
  <c r="L185" i="156" s="1"/>
  <c r="N185" i="156" s="1"/>
  <c r="J185" i="156"/>
  <c r="F185" i="156"/>
  <c r="K184" i="156"/>
  <c r="J184" i="156"/>
  <c r="F184" i="156"/>
  <c r="K183" i="156"/>
  <c r="J183" i="156"/>
  <c r="F183" i="156"/>
  <c r="K182" i="156"/>
  <c r="J182" i="156"/>
  <c r="F182" i="156"/>
  <c r="K181" i="156"/>
  <c r="L181" i="156" s="1"/>
  <c r="N181" i="156" s="1"/>
  <c r="J181" i="156"/>
  <c r="F181" i="156"/>
  <c r="K180" i="156"/>
  <c r="L180" i="156" s="1"/>
  <c r="J180" i="156"/>
  <c r="F180" i="156"/>
  <c r="Y175" i="156"/>
  <c r="AE174" i="156"/>
  <c r="M174" i="156"/>
  <c r="M175" i="156" s="1"/>
  <c r="I174" i="156"/>
  <c r="G174" i="156"/>
  <c r="G175" i="156" s="1"/>
  <c r="E174" i="156"/>
  <c r="K173" i="156"/>
  <c r="L173" i="156" s="1"/>
  <c r="N173" i="156" s="1"/>
  <c r="J173" i="156"/>
  <c r="F173" i="156"/>
  <c r="K172" i="156"/>
  <c r="L172" i="156" s="1"/>
  <c r="N172" i="156" s="1"/>
  <c r="J172" i="156"/>
  <c r="F172" i="156"/>
  <c r="K171" i="156"/>
  <c r="O171" i="156" s="1"/>
  <c r="P171" i="156" s="1"/>
  <c r="J171" i="156"/>
  <c r="F171" i="156"/>
  <c r="Y170" i="156"/>
  <c r="AB170" i="156" s="1"/>
  <c r="AE169" i="156"/>
  <c r="AD169" i="156"/>
  <c r="AD176" i="156" s="1"/>
  <c r="AC169" i="156"/>
  <c r="Q169" i="156"/>
  <c r="Y168" i="156"/>
  <c r="G167" i="156"/>
  <c r="Y165" i="156"/>
  <c r="AB165" i="156" s="1"/>
  <c r="G165" i="156"/>
  <c r="E165" i="156"/>
  <c r="F164" i="156"/>
  <c r="F163" i="156"/>
  <c r="F162" i="156"/>
  <c r="F160" i="156"/>
  <c r="F158" i="156"/>
  <c r="F156" i="156"/>
  <c r="Y154" i="156"/>
  <c r="F154" i="156"/>
  <c r="AA153" i="156"/>
  <c r="Y153" i="156" s="1"/>
  <c r="Z169" i="156"/>
  <c r="Z176" i="156" s="1"/>
  <c r="G153" i="156"/>
  <c r="E153" i="156"/>
  <c r="Y152" i="156"/>
  <c r="F152" i="156"/>
  <c r="Y151" i="156"/>
  <c r="F151" i="156"/>
  <c r="F150" i="156" s="1"/>
  <c r="Y150" i="156"/>
  <c r="G168" i="156"/>
  <c r="E150" i="156"/>
  <c r="F149" i="156"/>
  <c r="F148" i="156" s="1"/>
  <c r="E148" i="156"/>
  <c r="F147" i="156"/>
  <c r="F146" i="156"/>
  <c r="F145" i="156"/>
  <c r="F144" i="156"/>
  <c r="G143" i="156"/>
  <c r="G141" i="156" s="1"/>
  <c r="E143" i="156"/>
  <c r="E141" i="156" s="1"/>
  <c r="Y141" i="156"/>
  <c r="X141" i="156"/>
  <c r="Y140" i="156"/>
  <c r="F139" i="156"/>
  <c r="M138" i="156"/>
  <c r="G138" i="156"/>
  <c r="E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P135" i="156" s="1"/>
  <c r="J135" i="156"/>
  <c r="F135" i="156"/>
  <c r="K134" i="156"/>
  <c r="O134" i="156" s="1"/>
  <c r="F134" i="156"/>
  <c r="K133" i="156"/>
  <c r="J133" i="156"/>
  <c r="F133" i="156"/>
  <c r="K132" i="156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O129" i="156" s="1"/>
  <c r="P129" i="156" s="1"/>
  <c r="J129" i="156"/>
  <c r="F129" i="156"/>
  <c r="K128" i="156"/>
  <c r="J128" i="156"/>
  <c r="F128" i="156"/>
  <c r="Y123" i="156"/>
  <c r="M122" i="156"/>
  <c r="E122" i="156"/>
  <c r="K121" i="156"/>
  <c r="O121" i="156" s="1"/>
  <c r="P121" i="156" s="1"/>
  <c r="J121" i="156"/>
  <c r="F121" i="156"/>
  <c r="K120" i="156"/>
  <c r="O120" i="156" s="1"/>
  <c r="P120" i="156" s="1"/>
  <c r="J120" i="156"/>
  <c r="F120" i="156"/>
  <c r="K119" i="156"/>
  <c r="J119" i="156"/>
  <c r="F119" i="156"/>
  <c r="M117" i="156"/>
  <c r="G117" i="156"/>
  <c r="E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J107" i="156"/>
  <c r="F107" i="156"/>
  <c r="Y104" i="156"/>
  <c r="G104" i="156"/>
  <c r="E104" i="156"/>
  <c r="F103" i="156"/>
  <c r="H103" i="156" s="1"/>
  <c r="F102" i="156"/>
  <c r="F101" i="156"/>
  <c r="F100" i="156"/>
  <c r="F99" i="156"/>
  <c r="F98" i="156"/>
  <c r="F97" i="156"/>
  <c r="AE95" i="156"/>
  <c r="AD95" i="156"/>
  <c r="AD124" i="156" s="1"/>
  <c r="AC95" i="156"/>
  <c r="Q95" i="156"/>
  <c r="Q124" i="156" s="1"/>
  <c r="Y94" i="156"/>
  <c r="G94" i="156"/>
  <c r="E94" i="156"/>
  <c r="G93" i="156"/>
  <c r="F93" i="156"/>
  <c r="E93" i="156"/>
  <c r="X91" i="156"/>
  <c r="AB91" i="156" s="1"/>
  <c r="G91" i="156"/>
  <c r="E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6" i="156"/>
  <c r="F55" i="156"/>
  <c r="AA54" i="156"/>
  <c r="Z54" i="156"/>
  <c r="Z95" i="156" s="1"/>
  <c r="Z124" i="156" s="1"/>
  <c r="G54" i="156"/>
  <c r="E54" i="156"/>
  <c r="F53" i="156"/>
  <c r="F49" i="156"/>
  <c r="F48" i="156"/>
  <c r="Y46" i="156"/>
  <c r="F46" i="156"/>
  <c r="Y45" i="156"/>
  <c r="F45" i="156"/>
  <c r="G44" i="156"/>
  <c r="G42" i="156" s="1"/>
  <c r="E44" i="156"/>
  <c r="F44" i="156" s="1"/>
  <c r="Y42" i="156"/>
  <c r="Y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Y31" i="156"/>
  <c r="AB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Y19" i="156"/>
  <c r="Y746" i="156" s="1"/>
  <c r="W1117" i="37" s="1"/>
  <c r="X746" i="156"/>
  <c r="V1117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AD1751" i="157" l="1"/>
  <c r="AA745" i="37" s="1"/>
  <c r="AD1698" i="157"/>
  <c r="AD1699" i="157" s="1"/>
  <c r="AA693" i="37" s="1"/>
  <c r="Z1266" i="157"/>
  <c r="AD2276" i="157"/>
  <c r="AD2277" i="157" s="1"/>
  <c r="AA995" i="37" s="1"/>
  <c r="AD2327" i="157"/>
  <c r="AA1045" i="37" s="1"/>
  <c r="Z2600" i="156"/>
  <c r="X72" i="37" s="1"/>
  <c r="X1233" i="37" s="1"/>
  <c r="E2600" i="156"/>
  <c r="G2600" i="156"/>
  <c r="Y2490" i="156"/>
  <c r="Y2600" i="156"/>
  <c r="J16" i="46"/>
  <c r="H811" i="157"/>
  <c r="J11" i="57"/>
  <c r="J13" i="57"/>
  <c r="J17" i="57"/>
  <c r="J12" i="46"/>
  <c r="J11" i="46"/>
  <c r="J15" i="46"/>
  <c r="C46" i="57"/>
  <c r="C112" i="57" s="1"/>
  <c r="C904" i="37" s="1"/>
  <c r="J14" i="46"/>
  <c r="C44" i="46"/>
  <c r="C107" i="46" s="1"/>
  <c r="C237" i="37" s="1"/>
  <c r="J14" i="57"/>
  <c r="J16" i="57"/>
  <c r="J18" i="57"/>
  <c r="C78" i="57"/>
  <c r="C138" i="57" s="1"/>
  <c r="C930" i="37" s="1"/>
  <c r="H292" i="156"/>
  <c r="AE2478" i="156"/>
  <c r="AC72" i="37"/>
  <c r="AC323" i="37"/>
  <c r="AC324" i="37"/>
  <c r="AC460" i="37"/>
  <c r="AC463" i="37"/>
  <c r="AC464" i="37"/>
  <c r="AC587" i="37"/>
  <c r="AC649" i="37"/>
  <c r="AC670" i="37"/>
  <c r="AC1110" i="37"/>
  <c r="AC1111" i="37"/>
  <c r="H293" i="156"/>
  <c r="AE2337" i="156"/>
  <c r="AC459" i="37"/>
  <c r="AC491" i="37"/>
  <c r="AC507" i="37"/>
  <c r="AC629" i="37"/>
  <c r="AE629" i="37" s="1"/>
  <c r="AC688" i="37"/>
  <c r="AC1069" i="37"/>
  <c r="AE2374" i="156"/>
  <c r="AC70" i="37"/>
  <c r="AC283" i="37"/>
  <c r="AC301" i="37"/>
  <c r="AC304" i="37"/>
  <c r="AC508" i="37"/>
  <c r="AC509" i="37"/>
  <c r="AC606" i="37"/>
  <c r="AC3163" i="156"/>
  <c r="AA685" i="37" s="1"/>
  <c r="AC3111" i="156"/>
  <c r="AC3112" i="156" s="1"/>
  <c r="AA634" i="37" s="1"/>
  <c r="AC656" i="37"/>
  <c r="AC1100" i="37"/>
  <c r="AC1109" i="37"/>
  <c r="AE1109" i="37" s="1"/>
  <c r="AC1117" i="37"/>
  <c r="AE2513" i="156"/>
  <c r="AC23" i="37"/>
  <c r="AC57" i="37"/>
  <c r="AC325" i="37"/>
  <c r="AC465" i="37"/>
  <c r="AC680" i="37"/>
  <c r="AC1087" i="37"/>
  <c r="AC1106" i="37"/>
  <c r="AE1106" i="37" s="1"/>
  <c r="AC1107" i="37"/>
  <c r="AC1052" i="37"/>
  <c r="AC1022" i="37"/>
  <c r="AC1044" i="37"/>
  <c r="AC998" i="37"/>
  <c r="AF2276" i="157"/>
  <c r="AC999" i="37"/>
  <c r="AC1048" i="37"/>
  <c r="AC996" i="37"/>
  <c r="AC993" i="37"/>
  <c r="AC981" i="37"/>
  <c r="AC962" i="37"/>
  <c r="AC985" i="37"/>
  <c r="AC938" i="37"/>
  <c r="AC939" i="37"/>
  <c r="AF2197" i="157"/>
  <c r="AC989" i="37"/>
  <c r="AC937" i="37"/>
  <c r="AE937" i="37" s="1"/>
  <c r="AC874" i="37"/>
  <c r="AC862" i="37"/>
  <c r="AC843" i="37"/>
  <c r="AC866" i="37"/>
  <c r="AC852" i="37"/>
  <c r="AC819" i="37"/>
  <c r="AE819" i="37" s="1"/>
  <c r="AF2008" i="157"/>
  <c r="AF2009" i="157" s="1"/>
  <c r="AC820" i="37"/>
  <c r="AC870" i="37"/>
  <c r="AC817" i="37"/>
  <c r="AF1857" i="157"/>
  <c r="AC814" i="37"/>
  <c r="AC802" i="37"/>
  <c r="AC783" i="37"/>
  <c r="AC806" i="37"/>
  <c r="AC792" i="37"/>
  <c r="AC759" i="37"/>
  <c r="AF1844" i="157"/>
  <c r="AC760" i="37"/>
  <c r="AC810" i="37"/>
  <c r="AC757" i="37"/>
  <c r="AC754" i="37"/>
  <c r="AC740" i="37"/>
  <c r="AC720" i="37"/>
  <c r="AC744" i="37"/>
  <c r="AC730" i="37"/>
  <c r="AC696" i="37"/>
  <c r="AE696" i="37" s="1"/>
  <c r="AF1751" i="157"/>
  <c r="AC697" i="37"/>
  <c r="AE697" i="37" s="1"/>
  <c r="AC750" i="37"/>
  <c r="AC694" i="37"/>
  <c r="AC571" i="37"/>
  <c r="AC558" i="37"/>
  <c r="AC539" i="37"/>
  <c r="AC562" i="37"/>
  <c r="AC548" i="37"/>
  <c r="AC515" i="37"/>
  <c r="AC516" i="37"/>
  <c r="AF1604" i="157"/>
  <c r="AC567" i="37"/>
  <c r="AC513" i="37"/>
  <c r="AC448" i="37"/>
  <c r="AC417" i="37"/>
  <c r="AC440" i="37"/>
  <c r="AC426" i="37"/>
  <c r="AC393" i="37"/>
  <c r="AC394" i="37"/>
  <c r="AC444" i="37"/>
  <c r="AC391" i="37"/>
  <c r="AF1274" i="157"/>
  <c r="AC388" i="37"/>
  <c r="AC375" i="37"/>
  <c r="AC355" i="37"/>
  <c r="AC379" i="37"/>
  <c r="AC364" i="37"/>
  <c r="AC331" i="37"/>
  <c r="AF1204" i="157"/>
  <c r="AC332" i="37"/>
  <c r="AC383" i="37"/>
  <c r="AC329" i="37"/>
  <c r="AF1056" i="157"/>
  <c r="AC208" i="37"/>
  <c r="AC195" i="37"/>
  <c r="AC176" i="37"/>
  <c r="AC199" i="37"/>
  <c r="AC185" i="37"/>
  <c r="AC152" i="37"/>
  <c r="AC153" i="37"/>
  <c r="AC204" i="37"/>
  <c r="AC151" i="37"/>
  <c r="AF944" i="157"/>
  <c r="AF857" i="157"/>
  <c r="AF794" i="157"/>
  <c r="AC148" i="37"/>
  <c r="AF713" i="157"/>
  <c r="AF700" i="157"/>
  <c r="AF686" i="157"/>
  <c r="AF672" i="157"/>
  <c r="AF658" i="157"/>
  <c r="AF600" i="157"/>
  <c r="AF528" i="157"/>
  <c r="AF454" i="157"/>
  <c r="AF403" i="157"/>
  <c r="AF361" i="157"/>
  <c r="AF254" i="157"/>
  <c r="AF175" i="157"/>
  <c r="AC82" i="37"/>
  <c r="AC130" i="37"/>
  <c r="AC107" i="37"/>
  <c r="AC135" i="37"/>
  <c r="AC119" i="37"/>
  <c r="AF99" i="157"/>
  <c r="AC81" i="37"/>
  <c r="AC140" i="37"/>
  <c r="AC79" i="37"/>
  <c r="AC80" i="37"/>
  <c r="AE3310" i="156"/>
  <c r="AC1112" i="37"/>
  <c r="AC1081" i="37"/>
  <c r="AC1104" i="37"/>
  <c r="AC1090" i="37"/>
  <c r="AC1057" i="37"/>
  <c r="AC1058" i="37"/>
  <c r="AE3240" i="156"/>
  <c r="AC1108" i="37"/>
  <c r="AC1055" i="37"/>
  <c r="AC691" i="37"/>
  <c r="AC661" i="37"/>
  <c r="AC684" i="37"/>
  <c r="AC637" i="37"/>
  <c r="AC638" i="37"/>
  <c r="AE638" i="37" s="1"/>
  <c r="AE3163" i="156"/>
  <c r="AC687" i="37"/>
  <c r="AC635" i="37"/>
  <c r="AC632" i="37"/>
  <c r="AC620" i="37"/>
  <c r="AC601" i="37"/>
  <c r="AC624" i="37"/>
  <c r="AC611" i="37"/>
  <c r="AC575" i="37"/>
  <c r="AE3028" i="156"/>
  <c r="AC576" i="37"/>
  <c r="AE576" i="37" s="1"/>
  <c r="AC628" i="37"/>
  <c r="AC574" i="37"/>
  <c r="AC510" i="37"/>
  <c r="AC506" i="37"/>
  <c r="AC496" i="37"/>
  <c r="AC477" i="37"/>
  <c r="AC500" i="37"/>
  <c r="AC486" i="37"/>
  <c r="AC453" i="37"/>
  <c r="AE453" i="37" s="1"/>
  <c r="AC454" i="37"/>
  <c r="AE2875" i="156"/>
  <c r="AC505" i="37"/>
  <c r="AC451" i="37"/>
  <c r="AE451" i="37" s="1"/>
  <c r="AC326" i="37"/>
  <c r="AC313" i="37"/>
  <c r="AC295" i="37"/>
  <c r="AC318" i="37"/>
  <c r="AE318" i="37" s="1"/>
  <c r="AC271" i="37"/>
  <c r="AE2734" i="156"/>
  <c r="AC272" i="37"/>
  <c r="AC322" i="37"/>
  <c r="AC269" i="37"/>
  <c r="AE2535" i="156"/>
  <c r="AE2506" i="156"/>
  <c r="AE2472" i="156"/>
  <c r="AE2450" i="156"/>
  <c r="AE2435" i="156"/>
  <c r="AE2420" i="156"/>
  <c r="AE2405" i="156"/>
  <c r="AE2398" i="156"/>
  <c r="AE2368" i="156"/>
  <c r="AE2322" i="156"/>
  <c r="AE2303" i="156"/>
  <c r="AE2287" i="156"/>
  <c r="AC67" i="37"/>
  <c r="AE2254" i="156"/>
  <c r="AC68" i="37"/>
  <c r="AC11" i="37"/>
  <c r="AE2185" i="156"/>
  <c r="AE2127" i="156"/>
  <c r="AE2068" i="156"/>
  <c r="AC76" i="37"/>
  <c r="AE1950" i="156"/>
  <c r="Y1950" i="156" s="1"/>
  <c r="AE1894" i="156"/>
  <c r="AE1880" i="156"/>
  <c r="Y1880" i="156" s="1"/>
  <c r="AE1828" i="156"/>
  <c r="Y1828" i="156" s="1"/>
  <c r="AE1776" i="156"/>
  <c r="Y1776" i="156" s="1"/>
  <c r="AE1723" i="156"/>
  <c r="AE1709" i="156"/>
  <c r="Y1709" i="156" s="1"/>
  <c r="AE1695" i="156"/>
  <c r="AE1681" i="156"/>
  <c r="AE1622" i="156"/>
  <c r="AE1565" i="156"/>
  <c r="AE1502" i="156"/>
  <c r="AE1444" i="156"/>
  <c r="Y1444" i="156" s="1"/>
  <c r="AE1384" i="156"/>
  <c r="AE1294" i="156"/>
  <c r="AE1170" i="156"/>
  <c r="AE1134" i="156"/>
  <c r="AE1097" i="156"/>
  <c r="AE1060" i="156"/>
  <c r="AE1005" i="156"/>
  <c r="AE939" i="156"/>
  <c r="AC56" i="37"/>
  <c r="AC34" i="37"/>
  <c r="AC45" i="37"/>
  <c r="AC12" i="37"/>
  <c r="AE811" i="156"/>
  <c r="AC61" i="37"/>
  <c r="AC66" i="37"/>
  <c r="AC10" i="37"/>
  <c r="AC9" i="37"/>
  <c r="AE741" i="156"/>
  <c r="AE792" i="156"/>
  <c r="AE698" i="156"/>
  <c r="AE669" i="156"/>
  <c r="AE587" i="156"/>
  <c r="AE555" i="156"/>
  <c r="AE542" i="156"/>
  <c r="AE529" i="156"/>
  <c r="AC1149" i="37"/>
  <c r="AE414" i="156"/>
  <c r="AE334" i="156"/>
  <c r="AC1148" i="37"/>
  <c r="AE1148" i="37" s="1"/>
  <c r="AC1138" i="37"/>
  <c r="AC1118" i="37"/>
  <c r="AC1142" i="37"/>
  <c r="AE176" i="156"/>
  <c r="AC1147" i="37"/>
  <c r="AC1116" i="37"/>
  <c r="AC1115" i="37"/>
  <c r="F2912" i="156"/>
  <c r="H446" i="156"/>
  <c r="AE124" i="156"/>
  <c r="F2918" i="156"/>
  <c r="H2918" i="156" s="1"/>
  <c r="H2997" i="156" s="1"/>
  <c r="F594" i="37" s="1"/>
  <c r="G2854" i="156"/>
  <c r="E480" i="37" s="1"/>
  <c r="F2782" i="156"/>
  <c r="F2854" i="156" s="1"/>
  <c r="D480" i="37" s="1"/>
  <c r="H2784" i="156"/>
  <c r="W120" i="57"/>
  <c r="W912" i="37" s="1"/>
  <c r="W115" i="46"/>
  <c r="W245" i="37" s="1"/>
  <c r="E44" i="46"/>
  <c r="H145" i="157"/>
  <c r="H835" i="157"/>
  <c r="H847" i="157" s="1"/>
  <c r="H767" i="157"/>
  <c r="H780" i="157" s="1"/>
  <c r="H1003" i="157"/>
  <c r="G2865" i="156"/>
  <c r="G3018" i="156"/>
  <c r="E615" i="37" s="1"/>
  <c r="G3352" i="156"/>
  <c r="E1095" i="37" s="1"/>
  <c r="G2528" i="156"/>
  <c r="G2533" i="156" s="1"/>
  <c r="G2106" i="156"/>
  <c r="G2118" i="156" s="1"/>
  <c r="G2010" i="156"/>
  <c r="G2048" i="156" s="1"/>
  <c r="G1482" i="156"/>
  <c r="G1493" i="156" s="1"/>
  <c r="D115" i="46"/>
  <c r="D245" i="37" s="1"/>
  <c r="F52" i="46"/>
  <c r="F115" i="46" s="1"/>
  <c r="F245" i="37" s="1"/>
  <c r="H211" i="157"/>
  <c r="H236" i="157" s="1"/>
  <c r="H627" i="157"/>
  <c r="H648" i="157" s="1"/>
  <c r="Z1454" i="157"/>
  <c r="W426" i="37" s="1"/>
  <c r="Z1093" i="157"/>
  <c r="W185" i="37" s="1"/>
  <c r="H1159" i="157"/>
  <c r="H1186" i="157" s="1"/>
  <c r="G1454" i="157"/>
  <c r="D426" i="37" s="1"/>
  <c r="Z1736" i="157"/>
  <c r="W730" i="37" s="1"/>
  <c r="Z2182" i="157"/>
  <c r="W971" i="37" s="1"/>
  <c r="Z2313" i="157"/>
  <c r="W1031" i="37" s="1"/>
  <c r="G1093" i="157"/>
  <c r="D185" i="37" s="1"/>
  <c r="G1589" i="157"/>
  <c r="D548" i="37" s="1"/>
  <c r="H1801" i="157"/>
  <c r="H1375" i="157"/>
  <c r="AD1552" i="157"/>
  <c r="AD1553" i="157" s="1"/>
  <c r="AA512" i="37" s="1"/>
  <c r="AD1604" i="157"/>
  <c r="AA563" i="37" s="1"/>
  <c r="G2182" i="157"/>
  <c r="D971" i="37" s="1"/>
  <c r="F627" i="157"/>
  <c r="F648" i="157" s="1"/>
  <c r="H1093" i="157"/>
  <c r="E185" i="37" s="1"/>
  <c r="H1589" i="157"/>
  <c r="E548" i="37" s="1"/>
  <c r="H1736" i="157"/>
  <c r="E730" i="37" s="1"/>
  <c r="Z1906" i="157"/>
  <c r="W792" i="37" s="1"/>
  <c r="Z2045" i="157"/>
  <c r="W852" i="37" s="1"/>
  <c r="H2105" i="157"/>
  <c r="G2094" i="156"/>
  <c r="G2116" i="156" s="1"/>
  <c r="G3148" i="156"/>
  <c r="E670" i="37" s="1"/>
  <c r="Y2860" i="156"/>
  <c r="W486" i="37" s="1"/>
  <c r="Y3014" i="156"/>
  <c r="W611" i="37" s="1"/>
  <c r="E1261" i="156"/>
  <c r="E1284" i="156" s="1"/>
  <c r="E1410" i="156"/>
  <c r="E1432" i="156" s="1"/>
  <c r="Y3148" i="156"/>
  <c r="W670" i="37" s="1"/>
  <c r="G1196" i="156"/>
  <c r="G1221" i="156" s="1"/>
  <c r="E1648" i="156"/>
  <c r="E1671" i="156" s="1"/>
  <c r="G1648" i="156"/>
  <c r="G1671" i="156" s="1"/>
  <c r="G2719" i="156"/>
  <c r="E304" i="37" s="1"/>
  <c r="G3202" i="156"/>
  <c r="G2860" i="156"/>
  <c r="E486" i="37" s="1"/>
  <c r="G3014" i="156"/>
  <c r="E611" i="37" s="1"/>
  <c r="AA698" i="156"/>
  <c r="Y1149" i="37"/>
  <c r="AA1005" i="156"/>
  <c r="AA2321" i="156"/>
  <c r="AA2478" i="156"/>
  <c r="Y9" i="37"/>
  <c r="Y57" i="37"/>
  <c r="Y67" i="37"/>
  <c r="Y295" i="37"/>
  <c r="Y313" i="37"/>
  <c r="Y318" i="37"/>
  <c r="Y451" i="37"/>
  <c r="Y587" i="37"/>
  <c r="Y601" i="37"/>
  <c r="Y606" i="37"/>
  <c r="Y611" i="37"/>
  <c r="Y628" i="37"/>
  <c r="AA529" i="156"/>
  <c r="AA587" i="156"/>
  <c r="Y1115" i="37"/>
  <c r="AA939" i="156"/>
  <c r="AA1502" i="156"/>
  <c r="AA1622" i="156"/>
  <c r="AA2127" i="156"/>
  <c r="AA2367" i="156"/>
  <c r="AA2513" i="156"/>
  <c r="Y12" i="37"/>
  <c r="Y68" i="37"/>
  <c r="Y269" i="37"/>
  <c r="Y271" i="37"/>
  <c r="Y272" i="37"/>
  <c r="Y283" i="37"/>
  <c r="Y326" i="37"/>
  <c r="AA2875" i="156"/>
  <c r="Y453" i="37"/>
  <c r="Y463" i="37"/>
  <c r="Y464" i="37"/>
  <c r="Y496" i="37"/>
  <c r="Y507" i="37"/>
  <c r="Y508" i="37"/>
  <c r="Y510" i="37"/>
  <c r="Y574" i="37"/>
  <c r="Y649" i="37"/>
  <c r="Y656" i="37"/>
  <c r="AA604" i="156"/>
  <c r="AA1097" i="156"/>
  <c r="AA1384" i="156"/>
  <c r="AA1681" i="156"/>
  <c r="AA2254" i="156"/>
  <c r="AA2303" i="156"/>
  <c r="AA2734" i="156"/>
  <c r="Y304" i="37"/>
  <c r="Y454" i="37"/>
  <c r="Y459" i="37"/>
  <c r="Y486" i="37"/>
  <c r="Y500" i="37"/>
  <c r="Y506" i="37"/>
  <c r="Y632" i="37"/>
  <c r="Y680" i="37"/>
  <c r="Y684" i="37"/>
  <c r="AA3310" i="156"/>
  <c r="AA256" i="156"/>
  <c r="Y1117" i="37"/>
  <c r="Y1142" i="37"/>
  <c r="Y1148" i="37"/>
  <c r="AA1170" i="156"/>
  <c r="AA1234" i="156"/>
  <c r="AA1294" i="156"/>
  <c r="AA2068" i="156"/>
  <c r="AA2472" i="156"/>
  <c r="AA2506" i="156"/>
  <c r="Y10" i="37"/>
  <c r="Y34" i="37"/>
  <c r="Y76" i="37"/>
  <c r="Y301" i="37"/>
  <c r="Y460" i="37"/>
  <c r="Y505" i="37"/>
  <c r="Y509" i="37"/>
  <c r="Y575" i="37"/>
  <c r="Y629" i="37"/>
  <c r="Y661" i="37"/>
  <c r="Y725" i="156"/>
  <c r="AB725" i="156" s="1"/>
  <c r="Y1116" i="37"/>
  <c r="Y1147" i="37"/>
  <c r="AA2337" i="156"/>
  <c r="AA2450" i="156"/>
  <c r="AA2535" i="156"/>
  <c r="Y61" i="37"/>
  <c r="Y66" i="37"/>
  <c r="AA3028" i="156"/>
  <c r="Y576" i="37"/>
  <c r="Y620" i="37"/>
  <c r="AA3163" i="156"/>
  <c r="Y670" i="37"/>
  <c r="Y691" i="37"/>
  <c r="AA3240" i="156"/>
  <c r="Y1118" i="37"/>
  <c r="AA1060" i="156"/>
  <c r="AA1134" i="156"/>
  <c r="AA1565" i="156"/>
  <c r="AA2185" i="156"/>
  <c r="AA2287" i="156"/>
  <c r="AA2420" i="156"/>
  <c r="Y11" i="37"/>
  <c r="Y23" i="37"/>
  <c r="Y45" i="37"/>
  <c r="Y465" i="37"/>
  <c r="Y477" i="37"/>
  <c r="Y491" i="37"/>
  <c r="Y624" i="37"/>
  <c r="Y635" i="37"/>
  <c r="Y637" i="37"/>
  <c r="Y638" i="37"/>
  <c r="E768" i="156"/>
  <c r="AA1069" i="37"/>
  <c r="AA1081" i="37"/>
  <c r="AA1104" i="37"/>
  <c r="AA1149" i="37"/>
  <c r="AA1111" i="37"/>
  <c r="AA1087" i="37"/>
  <c r="AA1090" i="37"/>
  <c r="AA1106" i="37"/>
  <c r="AC1681" i="156"/>
  <c r="AA1055" i="37"/>
  <c r="AA1112" i="37"/>
  <c r="AC176" i="156"/>
  <c r="AC334" i="156"/>
  <c r="AA1057" i="37"/>
  <c r="AA1107" i="37"/>
  <c r="AC124" i="156"/>
  <c r="AA1058" i="37"/>
  <c r="AA1100" i="37"/>
  <c r="AA1108" i="37"/>
  <c r="AA1109" i="37"/>
  <c r="AA1110" i="37"/>
  <c r="Y315" i="156"/>
  <c r="AB315" i="156" s="1"/>
  <c r="AA768" i="156"/>
  <c r="Y1139" i="37" s="1"/>
  <c r="G768" i="156"/>
  <c r="E1139" i="37" s="1"/>
  <c r="AA490" i="156"/>
  <c r="F1648" i="156"/>
  <c r="F2566" i="156"/>
  <c r="H2433" i="156"/>
  <c r="L525" i="157"/>
  <c r="AD706" i="156"/>
  <c r="AD792" i="156"/>
  <c r="AB1163" i="37" s="1"/>
  <c r="G509" i="156"/>
  <c r="G521" i="156" s="1"/>
  <c r="E792" i="156"/>
  <c r="C1163" i="37" s="1"/>
  <c r="G792" i="156"/>
  <c r="E1163" i="37" s="1"/>
  <c r="F781" i="156"/>
  <c r="D1152" i="37" s="1"/>
  <c r="AB915" i="156"/>
  <c r="G1986" i="157"/>
  <c r="O1140" i="156"/>
  <c r="P1140" i="156" s="1"/>
  <c r="AA1139" i="37"/>
  <c r="AC1134" i="156"/>
  <c r="AC1565" i="156"/>
  <c r="AC2472" i="156"/>
  <c r="AA68" i="37"/>
  <c r="AC2875" i="156"/>
  <c r="AA453" i="37"/>
  <c r="AA510" i="37"/>
  <c r="AA574" i="37"/>
  <c r="AA1116" i="37"/>
  <c r="AA1142" i="37"/>
  <c r="AA1148" i="37"/>
  <c r="AC1005" i="156"/>
  <c r="AA10" i="37"/>
  <c r="AA34" i="37"/>
  <c r="AA304" i="37"/>
  <c r="AA454" i="37"/>
  <c r="AA463" i="37"/>
  <c r="AA464" i="37"/>
  <c r="AA486" i="37"/>
  <c r="AA500" i="37"/>
  <c r="AA506" i="37"/>
  <c r="AA508" i="37"/>
  <c r="AA632" i="37"/>
  <c r="AC3310" i="156"/>
  <c r="AA72" i="37"/>
  <c r="AA496" i="37"/>
  <c r="AA507" i="37"/>
  <c r="AC698" i="156"/>
  <c r="AA1118" i="37"/>
  <c r="AA1147" i="37"/>
  <c r="AC939" i="156"/>
  <c r="AC1502" i="156"/>
  <c r="AC1622" i="156"/>
  <c r="AC2185" i="156"/>
  <c r="AC2337" i="156"/>
  <c r="AC2368" i="156"/>
  <c r="AC2420" i="156"/>
  <c r="AC2535" i="156"/>
  <c r="AA76" i="37"/>
  <c r="AA459" i="37"/>
  <c r="AA505" i="37"/>
  <c r="AA575" i="37"/>
  <c r="AA629" i="37"/>
  <c r="AA661" i="37"/>
  <c r="AC414" i="156"/>
  <c r="AC741" i="156"/>
  <c r="AA1138" i="37"/>
  <c r="AC2068" i="156"/>
  <c r="AC497" i="156"/>
  <c r="AC587" i="156"/>
  <c r="AC1097" i="156"/>
  <c r="AC1384" i="156"/>
  <c r="AA11" i="37"/>
  <c r="AA23" i="37"/>
  <c r="AA56" i="37"/>
  <c r="AA61" i="37"/>
  <c r="AA66" i="37"/>
  <c r="AA460" i="37"/>
  <c r="AA509" i="37"/>
  <c r="AC2975" i="156"/>
  <c r="AA576" i="37"/>
  <c r="AA620" i="37"/>
  <c r="AA670" i="37"/>
  <c r="AC3240" i="156"/>
  <c r="AC811" i="156"/>
  <c r="AC1060" i="156"/>
  <c r="AC669" i="156"/>
  <c r="AA1115" i="37"/>
  <c r="AC1234" i="156"/>
  <c r="AC1294" i="156"/>
  <c r="AC1776" i="156"/>
  <c r="AA9" i="37"/>
  <c r="AA45" i="37"/>
  <c r="AA465" i="37"/>
  <c r="AA477" i="37"/>
  <c r="AA491" i="37"/>
  <c r="AA624" i="37"/>
  <c r="AA1117" i="37"/>
  <c r="AC2254" i="156"/>
  <c r="AC2303" i="156"/>
  <c r="AA12" i="37"/>
  <c r="AA57" i="37"/>
  <c r="AA67" i="37"/>
  <c r="AA295" i="37"/>
  <c r="AA313" i="37"/>
  <c r="AA451" i="37"/>
  <c r="AA587" i="37"/>
  <c r="AA601" i="37"/>
  <c r="AA606" i="37"/>
  <c r="AA611" i="37"/>
  <c r="AA628" i="37"/>
  <c r="K408" i="156"/>
  <c r="I408" i="156" s="1"/>
  <c r="E1190" i="37"/>
  <c r="AE880" i="37"/>
  <c r="Z19" i="46"/>
  <c r="Z82" i="46" s="1"/>
  <c r="Z212" i="37" s="1"/>
  <c r="K936" i="156"/>
  <c r="K937" i="156" s="1"/>
  <c r="K1067" i="156"/>
  <c r="I1067" i="156" s="1"/>
  <c r="O809" i="156"/>
  <c r="O810" i="156" s="1"/>
  <c r="P810" i="156" s="1"/>
  <c r="E482" i="37"/>
  <c r="E1200" i="37" s="1"/>
  <c r="G3153" i="156"/>
  <c r="E675" i="37" s="1"/>
  <c r="L331" i="156"/>
  <c r="N331" i="156" s="1"/>
  <c r="O331" i="156"/>
  <c r="P331" i="156" s="1"/>
  <c r="G2170" i="156"/>
  <c r="G2182" i="156" s="1"/>
  <c r="E492" i="37"/>
  <c r="E1213" i="37" s="1"/>
  <c r="K1500" i="156"/>
  <c r="K1501" i="156" s="1"/>
  <c r="K1878" i="156"/>
  <c r="K1879" i="156" s="1"/>
  <c r="H1280" i="156"/>
  <c r="K1168" i="156"/>
  <c r="K1169" i="156" s="1"/>
  <c r="E491" i="37"/>
  <c r="E2911" i="156"/>
  <c r="D32" i="46"/>
  <c r="F32" i="46" s="1"/>
  <c r="F95" i="46" s="1"/>
  <c r="F225" i="37" s="1"/>
  <c r="Z58" i="46"/>
  <c r="X1230" i="37"/>
  <c r="Z2278" i="157"/>
  <c r="W996" i="37" s="1"/>
  <c r="AC2214" i="157"/>
  <c r="AC2278" i="157" s="1"/>
  <c r="Z996" i="37" s="1"/>
  <c r="H62" i="157"/>
  <c r="H84" i="157" s="1"/>
  <c r="M2063" i="156"/>
  <c r="M2068" i="156" s="1"/>
  <c r="AB1230" i="37"/>
  <c r="M1170" i="156"/>
  <c r="F77" i="57"/>
  <c r="P460" i="157"/>
  <c r="Q460" i="157" s="1"/>
  <c r="AG1167" i="37"/>
  <c r="E1636" i="156"/>
  <c r="G1986" i="156"/>
  <c r="H594" i="156"/>
  <c r="H1549" i="156"/>
  <c r="H593" i="156"/>
  <c r="H2025" i="156"/>
  <c r="H2029" i="156"/>
  <c r="H597" i="156"/>
  <c r="H988" i="156"/>
  <c r="H360" i="156"/>
  <c r="H454" i="156"/>
  <c r="H444" i="156"/>
  <c r="H294" i="156"/>
  <c r="H466" i="156"/>
  <c r="H473" i="156"/>
  <c r="H442" i="156"/>
  <c r="D120" i="57"/>
  <c r="D912" i="37" s="1"/>
  <c r="F54" i="57"/>
  <c r="F120" i="57" s="1"/>
  <c r="F912" i="37" s="1"/>
  <c r="P1836" i="157"/>
  <c r="L1838" i="157"/>
  <c r="L1839" i="157" s="1"/>
  <c r="L1924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5" i="157"/>
  <c r="Q725" i="157" s="1"/>
  <c r="AF1167" i="37"/>
  <c r="E1312" i="156"/>
  <c r="L35" i="156"/>
  <c r="N35" i="156" s="1"/>
  <c r="K746" i="156"/>
  <c r="I1117" i="37" s="1"/>
  <c r="O618" i="156"/>
  <c r="P618" i="156" s="1"/>
  <c r="O14" i="156"/>
  <c r="P14" i="156" s="1"/>
  <c r="O20" i="156"/>
  <c r="P20" i="156" s="1"/>
  <c r="L28" i="156"/>
  <c r="N28" i="156" s="1"/>
  <c r="O133" i="156"/>
  <c r="P133" i="156" s="1"/>
  <c r="L339" i="156"/>
  <c r="N339" i="156" s="1"/>
  <c r="E1249" i="156"/>
  <c r="E2210" i="156"/>
  <c r="E2246" i="156" s="1"/>
  <c r="O272" i="156"/>
  <c r="P272" i="156" s="1"/>
  <c r="K561" i="156"/>
  <c r="I561" i="156" s="1"/>
  <c r="K1010" i="156"/>
  <c r="I1010" i="156" s="1"/>
  <c r="G2082" i="156"/>
  <c r="F1150" i="156"/>
  <c r="F1161" i="156" s="1"/>
  <c r="H1161" i="156" s="1"/>
  <c r="F2545" i="156"/>
  <c r="D17" i="37" s="1"/>
  <c r="H611" i="156"/>
  <c r="AB1231" i="37"/>
  <c r="L1231" i="37"/>
  <c r="X1231" i="37"/>
  <c r="AB1220" i="37"/>
  <c r="N1231" i="37"/>
  <c r="X1220" i="37"/>
  <c r="AC1220" i="37"/>
  <c r="H198" i="157"/>
  <c r="H252" i="157"/>
  <c r="F759" i="156"/>
  <c r="K3175" i="156"/>
  <c r="G1540" i="156"/>
  <c r="G1554" i="156" s="1"/>
  <c r="G2222" i="156"/>
  <c r="G2245" i="156" s="1"/>
  <c r="G3363" i="156"/>
  <c r="E1106" i="37" s="1"/>
  <c r="AF874" i="37"/>
  <c r="G3189" i="156"/>
  <c r="G2210" i="156"/>
  <c r="F2788" i="156"/>
  <c r="E3189" i="156"/>
  <c r="AB3178" i="156"/>
  <c r="E1167" i="37"/>
  <c r="AB3106" i="156"/>
  <c r="AB3165" i="156" s="1"/>
  <c r="Z687" i="37" s="1"/>
  <c r="Q555" i="156"/>
  <c r="Q587" i="156"/>
  <c r="Q811" i="156"/>
  <c r="Q1097" i="156"/>
  <c r="Q1695" i="156"/>
  <c r="Q1709" i="156"/>
  <c r="Q1723" i="156"/>
  <c r="Q2374" i="156"/>
  <c r="Q2405" i="156"/>
  <c r="Q2435" i="156"/>
  <c r="Q2478" i="156"/>
  <c r="O57" i="37"/>
  <c r="O76" i="37"/>
  <c r="O269" i="37"/>
  <c r="O272" i="37"/>
  <c r="O301" i="37"/>
  <c r="O326" i="37"/>
  <c r="O460" i="37"/>
  <c r="O463" i="37"/>
  <c r="O464" i="37"/>
  <c r="O477" i="37"/>
  <c r="O505" i="37"/>
  <c r="O624" i="37"/>
  <c r="O649" i="37"/>
  <c r="O691" i="37"/>
  <c r="O1069" i="37"/>
  <c r="O1081" i="37"/>
  <c r="O1109" i="37"/>
  <c r="R686" i="157"/>
  <c r="R713" i="157"/>
  <c r="O119" i="37"/>
  <c r="O131" i="37"/>
  <c r="O140" i="37"/>
  <c r="R1056" i="157"/>
  <c r="O151" i="37"/>
  <c r="O176" i="37"/>
  <c r="O185" i="37"/>
  <c r="O195" i="37"/>
  <c r="O329" i="37"/>
  <c r="O364" i="37"/>
  <c r="O379" i="37"/>
  <c r="O426" i="37"/>
  <c r="O444" i="37"/>
  <c r="O548" i="37"/>
  <c r="O558" i="37"/>
  <c r="O565" i="37"/>
  <c r="R1698" i="157"/>
  <c r="O694" i="37"/>
  <c r="R1857" i="157"/>
  <c r="O783" i="37"/>
  <c r="O806" i="37"/>
  <c r="H2045" i="157"/>
  <c r="E852" i="37" s="1"/>
  <c r="H1968" i="157"/>
  <c r="H1990" i="157" s="1"/>
  <c r="R2060" i="157"/>
  <c r="O831" i="37"/>
  <c r="O937" i="37"/>
  <c r="O938" i="37"/>
  <c r="O985" i="37"/>
  <c r="O989" i="37"/>
  <c r="O998" i="37"/>
  <c r="O1022" i="37"/>
  <c r="O1048" i="37"/>
  <c r="Z22" i="57"/>
  <c r="Z88" i="57" s="1"/>
  <c r="Z880" i="37" s="1"/>
  <c r="Q334" i="156"/>
  <c r="Q529" i="156"/>
  <c r="O1117" i="37"/>
  <c r="O1139" i="37"/>
  <c r="O1148" i="37"/>
  <c r="Q1170" i="156"/>
  <c r="Q2337" i="156"/>
  <c r="Q2398" i="156"/>
  <c r="Q2420" i="156"/>
  <c r="X2490" i="156"/>
  <c r="O11" i="37"/>
  <c r="O68" i="37"/>
  <c r="O72" i="37"/>
  <c r="O313" i="37"/>
  <c r="O322" i="37"/>
  <c r="O323" i="37"/>
  <c r="O324" i="37"/>
  <c r="O454" i="37"/>
  <c r="O500" i="37"/>
  <c r="O506" i="37"/>
  <c r="O507" i="37"/>
  <c r="AF577" i="37"/>
  <c r="O601" i="37"/>
  <c r="O606" i="37"/>
  <c r="O620" i="37"/>
  <c r="O670" i="37"/>
  <c r="O684" i="37"/>
  <c r="AF1062" i="37"/>
  <c r="O1058" i="37"/>
  <c r="O1106" i="37"/>
  <c r="O1107" i="37"/>
  <c r="O1108" i="37"/>
  <c r="R254" i="157"/>
  <c r="R658" i="157"/>
  <c r="R944" i="157"/>
  <c r="O95" i="37"/>
  <c r="O107" i="37"/>
  <c r="O135" i="37"/>
  <c r="O141" i="37"/>
  <c r="G1099" i="157"/>
  <c r="D191" i="37" s="1"/>
  <c r="O343" i="37"/>
  <c r="O375" i="37"/>
  <c r="O384" i="37"/>
  <c r="O405" i="37"/>
  <c r="O440" i="37"/>
  <c r="O515" i="37"/>
  <c r="O527" i="37"/>
  <c r="O539" i="37"/>
  <c r="O552" i="37"/>
  <c r="O571" i="37"/>
  <c r="O697" i="37"/>
  <c r="O744" i="37"/>
  <c r="R1844" i="157"/>
  <c r="O771" i="37"/>
  <c r="O792" i="37"/>
  <c r="O797" i="37"/>
  <c r="O814" i="37"/>
  <c r="O820" i="37"/>
  <c r="O852" i="37"/>
  <c r="O870" i="37"/>
  <c r="O874" i="37"/>
  <c r="O950" i="37"/>
  <c r="O971" i="37"/>
  <c r="O980" i="37"/>
  <c r="O981" i="37"/>
  <c r="O996" i="37"/>
  <c r="O1010" i="37"/>
  <c r="O1031" i="37"/>
  <c r="Q669" i="156"/>
  <c r="Q698" i="156"/>
  <c r="E756" i="156"/>
  <c r="C1127" i="37" s="1"/>
  <c r="Q1134" i="156"/>
  <c r="Q2287" i="156"/>
  <c r="Q2322" i="156"/>
  <c r="Q2368" i="156"/>
  <c r="Q2450" i="156"/>
  <c r="X2483" i="156"/>
  <c r="Q2506" i="156"/>
  <c r="Q2513" i="156"/>
  <c r="O23" i="37"/>
  <c r="O56" i="37"/>
  <c r="O61" i="37"/>
  <c r="O67" i="37"/>
  <c r="O325" i="37"/>
  <c r="O491" i="37"/>
  <c r="O496" i="37"/>
  <c r="O508" i="37"/>
  <c r="O509" i="37"/>
  <c r="O510" i="37"/>
  <c r="O576" i="37"/>
  <c r="O587" i="37"/>
  <c r="O629" i="37"/>
  <c r="O632" i="37"/>
  <c r="O635" i="37"/>
  <c r="O638" i="37"/>
  <c r="O656" i="37"/>
  <c r="O661" i="37"/>
  <c r="O1087" i="37"/>
  <c r="O1090" i="37"/>
  <c r="O1104" i="37"/>
  <c r="O1110" i="37"/>
  <c r="O1111" i="37"/>
  <c r="R175" i="157"/>
  <c r="R403" i="157"/>
  <c r="R794" i="157"/>
  <c r="O79" i="37"/>
  <c r="O82" i="37"/>
  <c r="O153" i="37"/>
  <c r="O164" i="37"/>
  <c r="O204" i="37"/>
  <c r="O208" i="37"/>
  <c r="O332" i="37"/>
  <c r="O361" i="37"/>
  <c r="O394" i="37"/>
  <c r="O417" i="37"/>
  <c r="R1552" i="157"/>
  <c r="O562" i="37"/>
  <c r="O567" i="37"/>
  <c r="O730" i="37"/>
  <c r="O754" i="37"/>
  <c r="O760" i="37"/>
  <c r="O819" i="37"/>
  <c r="O843" i="37"/>
  <c r="O866" i="37"/>
  <c r="O962" i="37"/>
  <c r="R2327" i="157"/>
  <c r="O999" i="37"/>
  <c r="O1044" i="37"/>
  <c r="Q176" i="156"/>
  <c r="Q497" i="156"/>
  <c r="Q542" i="156"/>
  <c r="Q939" i="156"/>
  <c r="Q1894" i="156"/>
  <c r="Q2303" i="156"/>
  <c r="O45" i="37"/>
  <c r="AF275" i="37"/>
  <c r="AF1173" i="37" s="1"/>
  <c r="O283" i="37"/>
  <c r="O295" i="37"/>
  <c r="O304" i="37"/>
  <c r="O318" i="37"/>
  <c r="O459" i="37"/>
  <c r="O465" i="37"/>
  <c r="O486" i="37"/>
  <c r="O574" i="37"/>
  <c r="O611" i="37"/>
  <c r="O628" i="37"/>
  <c r="O680" i="37"/>
  <c r="O687" i="37"/>
  <c r="O688" i="37"/>
  <c r="O1055" i="37"/>
  <c r="O1100" i="37"/>
  <c r="O1112" i="37"/>
  <c r="R361" i="157"/>
  <c r="R454" i="157"/>
  <c r="R528" i="157"/>
  <c r="R600" i="157"/>
  <c r="R672" i="157"/>
  <c r="R700" i="157"/>
  <c r="R857" i="157"/>
  <c r="O80" i="37"/>
  <c r="O81" i="37"/>
  <c r="O130" i="37"/>
  <c r="O148" i="37"/>
  <c r="H1098" i="157"/>
  <c r="O152" i="37"/>
  <c r="O199" i="37"/>
  <c r="R1204" i="157"/>
  <c r="O331" i="37"/>
  <c r="O355" i="37"/>
  <c r="O383" i="37"/>
  <c r="O388" i="37"/>
  <c r="O391" i="37"/>
  <c r="O393" i="37"/>
  <c r="O436" i="37"/>
  <c r="O448" i="37"/>
  <c r="O513" i="37"/>
  <c r="O516" i="37"/>
  <c r="O566" i="37"/>
  <c r="O696" i="37"/>
  <c r="O708" i="37"/>
  <c r="O720" i="37"/>
  <c r="O740" i="37"/>
  <c r="O750" i="37"/>
  <c r="O757" i="37"/>
  <c r="O759" i="37"/>
  <c r="O802" i="37"/>
  <c r="O810" i="37"/>
  <c r="O817" i="37"/>
  <c r="O861" i="37"/>
  <c r="O862" i="37"/>
  <c r="R2197" i="157"/>
  <c r="O939" i="37"/>
  <c r="O993" i="37"/>
  <c r="O997" i="37"/>
  <c r="O1028" i="37"/>
  <c r="O1052" i="37"/>
  <c r="F42" i="57"/>
  <c r="F108" i="57" s="1"/>
  <c r="F900" i="37" s="1"/>
  <c r="Z45" i="57"/>
  <c r="Z111" i="57" s="1"/>
  <c r="Z903" i="37" s="1"/>
  <c r="Q3310" i="156"/>
  <c r="Q3240" i="156"/>
  <c r="O1057" i="37"/>
  <c r="O637" i="37"/>
  <c r="Q3163" i="156"/>
  <c r="O575" i="37"/>
  <c r="Q3028" i="156"/>
  <c r="O453" i="37"/>
  <c r="Q2875" i="156"/>
  <c r="O451" i="37"/>
  <c r="Q2734" i="156"/>
  <c r="O271" i="37"/>
  <c r="Q2254" i="156"/>
  <c r="Q2185" i="156"/>
  <c r="Q2127" i="156"/>
  <c r="O66" i="37"/>
  <c r="O34" i="37"/>
  <c r="Q2068" i="156"/>
  <c r="O10" i="37"/>
  <c r="Q1950" i="156"/>
  <c r="Q1880" i="156"/>
  <c r="Q1828" i="156"/>
  <c r="Q1776" i="156"/>
  <c r="Q1681" i="156"/>
  <c r="Q1622" i="156"/>
  <c r="Q1565" i="156"/>
  <c r="Q1502" i="156"/>
  <c r="Q1444" i="156"/>
  <c r="Q1384" i="156"/>
  <c r="Q1294" i="156"/>
  <c r="Q1234" i="156"/>
  <c r="Q1060" i="156"/>
  <c r="Q1005" i="156"/>
  <c r="O12" i="37"/>
  <c r="O9" i="37"/>
  <c r="Q414" i="156"/>
  <c r="Q256" i="156"/>
  <c r="O1116" i="37"/>
  <c r="O1115" i="37"/>
  <c r="O1147" i="37"/>
  <c r="O1142" i="37"/>
  <c r="O1118" i="37"/>
  <c r="O1138" i="37"/>
  <c r="J3304" i="156"/>
  <c r="Y2520" i="156"/>
  <c r="Y2513" i="156"/>
  <c r="AC69" i="157"/>
  <c r="I35" i="157"/>
  <c r="I42" i="157"/>
  <c r="I119" i="157"/>
  <c r="I129" i="157"/>
  <c r="I287" i="157"/>
  <c r="I317" i="157"/>
  <c r="I366" i="157"/>
  <c r="I541" i="157"/>
  <c r="G636" i="157"/>
  <c r="I636" i="157" s="1"/>
  <c r="I667" i="157"/>
  <c r="I695" i="157"/>
  <c r="I705" i="157"/>
  <c r="I708" i="157"/>
  <c r="F945" i="157"/>
  <c r="I726" i="157"/>
  <c r="I745" i="157"/>
  <c r="G757" i="157"/>
  <c r="G755" i="157" s="1"/>
  <c r="F767" i="157"/>
  <c r="F780" i="157" s="1"/>
  <c r="I787" i="157"/>
  <c r="I810" i="157"/>
  <c r="G825" i="157"/>
  <c r="I825" i="157" s="1"/>
  <c r="C147" i="37"/>
  <c r="I954" i="157"/>
  <c r="I959" i="157"/>
  <c r="I963" i="157"/>
  <c r="G1069" i="157"/>
  <c r="D161" i="37" s="1"/>
  <c r="G1071" i="157"/>
  <c r="D163" i="37" s="1"/>
  <c r="F1078" i="157"/>
  <c r="G1081" i="157"/>
  <c r="D173" i="37" s="1"/>
  <c r="G994" i="157"/>
  <c r="G992" i="157" s="1"/>
  <c r="F1003" i="157"/>
  <c r="F1018" i="157" s="1"/>
  <c r="G1100" i="157"/>
  <c r="D192" i="37" s="1"/>
  <c r="I1023" i="157"/>
  <c r="I1028" i="157"/>
  <c r="I1034" i="157"/>
  <c r="F1113" i="157"/>
  <c r="F1114" i="157"/>
  <c r="C156" i="37"/>
  <c r="C159" i="37"/>
  <c r="C166" i="37"/>
  <c r="C168" i="37"/>
  <c r="C174" i="37"/>
  <c r="C184" i="37"/>
  <c r="C186" i="37"/>
  <c r="C193" i="37"/>
  <c r="I1120" i="157"/>
  <c r="I1124" i="157"/>
  <c r="I1128" i="157"/>
  <c r="I1148" i="157"/>
  <c r="I1208" i="157"/>
  <c r="I1254" i="157"/>
  <c r="C335" i="37"/>
  <c r="C342" i="37"/>
  <c r="C351" i="37"/>
  <c r="C352" i="37"/>
  <c r="C357" i="37"/>
  <c r="C363" i="37"/>
  <c r="C365" i="37"/>
  <c r="C369" i="37"/>
  <c r="C374" i="37"/>
  <c r="C384" i="37"/>
  <c r="C386" i="37"/>
  <c r="G1435" i="157"/>
  <c r="D407" i="37" s="1"/>
  <c r="F1464" i="157"/>
  <c r="I1404" i="157"/>
  <c r="I1410" i="157"/>
  <c r="C397" i="37"/>
  <c r="C404" i="37"/>
  <c r="C412" i="37"/>
  <c r="C425" i="37"/>
  <c r="C427" i="37"/>
  <c r="C446" i="37"/>
  <c r="I1481" i="157"/>
  <c r="G1570" i="157"/>
  <c r="D529" i="37" s="1"/>
  <c r="I1508" i="157"/>
  <c r="I1578" i="157" s="1"/>
  <c r="F537" i="37" s="1"/>
  <c r="F1511" i="157"/>
  <c r="F1581" i="157" s="1"/>
  <c r="I1539" i="157"/>
  <c r="I1545" i="157"/>
  <c r="C524" i="37"/>
  <c r="C529" i="37"/>
  <c r="C531" i="37"/>
  <c r="C537" i="37"/>
  <c r="C544" i="37"/>
  <c r="F1720" i="157"/>
  <c r="G1723" i="157"/>
  <c r="D717" i="37" s="1"/>
  <c r="I1651" i="157"/>
  <c r="I1725" i="157" s="1"/>
  <c r="F719" i="37" s="1"/>
  <c r="C723" i="37"/>
  <c r="G1735" i="157"/>
  <c r="D729" i="37" s="1"/>
  <c r="F1750" i="157"/>
  <c r="F1754" i="157"/>
  <c r="G1692" i="157"/>
  <c r="C699" i="37"/>
  <c r="C702" i="37"/>
  <c r="C715" i="37"/>
  <c r="C728" i="37"/>
  <c r="C734" i="37"/>
  <c r="F1871" i="157"/>
  <c r="F1886" i="157"/>
  <c r="G1890" i="157"/>
  <c r="D776" i="37" s="1"/>
  <c r="G1892" i="157"/>
  <c r="D778" i="37" s="1"/>
  <c r="G1913" i="157"/>
  <c r="D799" i="37" s="1"/>
  <c r="F1920" i="157"/>
  <c r="F1923" i="157"/>
  <c r="F1848" i="157"/>
  <c r="C768" i="37"/>
  <c r="C774" i="37"/>
  <c r="C779" i="37"/>
  <c r="C780" i="37"/>
  <c r="C791" i="37"/>
  <c r="C793" i="37"/>
  <c r="C800" i="37"/>
  <c r="I1960" i="157"/>
  <c r="I2029" i="157" s="1"/>
  <c r="F836" i="37" s="1"/>
  <c r="G2031" i="157"/>
  <c r="D838" i="37" s="1"/>
  <c r="F1968" i="157"/>
  <c r="G1976" i="157"/>
  <c r="G2054" i="157"/>
  <c r="D861" i="37" s="1"/>
  <c r="F2059" i="157"/>
  <c r="C826" i="37"/>
  <c r="C834" i="37"/>
  <c r="C836" i="37"/>
  <c r="C842" i="37"/>
  <c r="C847" i="37"/>
  <c r="C851" i="37"/>
  <c r="C853" i="37"/>
  <c r="C857" i="37"/>
  <c r="M2075" i="157"/>
  <c r="O2075" i="157" s="1"/>
  <c r="G2152" i="157"/>
  <c r="D941" i="37" s="1"/>
  <c r="G2163" i="157"/>
  <c r="D952" i="37" s="1"/>
  <c r="G2171" i="157"/>
  <c r="D960" i="37" s="1"/>
  <c r="F2105" i="157"/>
  <c r="F2174" i="157" s="1"/>
  <c r="I2135" i="157"/>
  <c r="C990" i="37"/>
  <c r="C947" i="37"/>
  <c r="C953" i="37"/>
  <c r="C955" i="37"/>
  <c r="C961" i="37"/>
  <c r="C966" i="37"/>
  <c r="C970" i="37"/>
  <c r="C972" i="37"/>
  <c r="C976" i="37"/>
  <c r="C992" i="37"/>
  <c r="I2211" i="157"/>
  <c r="I2220" i="157"/>
  <c r="I2284" i="157" s="1"/>
  <c r="F1002" i="37" s="1"/>
  <c r="G2291" i="157"/>
  <c r="D1009" i="37" s="1"/>
  <c r="G2226" i="157"/>
  <c r="G2302" i="157"/>
  <c r="D1020" i="37" s="1"/>
  <c r="I2269" i="157"/>
  <c r="C1005" i="37"/>
  <c r="C1013" i="37"/>
  <c r="C1018" i="37"/>
  <c r="C1019" i="37"/>
  <c r="C1024" i="37"/>
  <c r="C1028" i="37"/>
  <c r="C1030" i="37"/>
  <c r="C1032" i="37"/>
  <c r="C1036" i="37"/>
  <c r="C1051" i="37"/>
  <c r="C100" i="37"/>
  <c r="C114" i="37"/>
  <c r="C1202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C464" i="157"/>
  <c r="I473" i="157"/>
  <c r="I475" i="157"/>
  <c r="I523" i="157"/>
  <c r="G909" i="157"/>
  <c r="D109" i="37" s="1"/>
  <c r="I537" i="157"/>
  <c r="G914" i="157"/>
  <c r="I914" i="157" s="1"/>
  <c r="F114" i="37" s="1"/>
  <c r="F542" i="157"/>
  <c r="G542" i="157" s="1"/>
  <c r="G597" i="157" s="1"/>
  <c r="I545" i="157"/>
  <c r="I609" i="157"/>
  <c r="I656" i="157"/>
  <c r="F676" i="157"/>
  <c r="F679" i="157"/>
  <c r="I682" i="157"/>
  <c r="I692" i="157"/>
  <c r="G694" i="157"/>
  <c r="I694" i="157" s="1"/>
  <c r="F703" i="157"/>
  <c r="F706" i="157"/>
  <c r="F711" i="157" s="1"/>
  <c r="I725" i="157"/>
  <c r="F743" i="157"/>
  <c r="F779" i="157" s="1"/>
  <c r="I763" i="157"/>
  <c r="I786" i="157"/>
  <c r="I805" i="157"/>
  <c r="I813" i="157"/>
  <c r="I818" i="157"/>
  <c r="I831" i="157"/>
  <c r="C89" i="37"/>
  <c r="C99" i="37"/>
  <c r="C105" i="37"/>
  <c r="C113" i="37"/>
  <c r="C126" i="37"/>
  <c r="C141" i="37"/>
  <c r="C143" i="37"/>
  <c r="I958" i="157"/>
  <c r="I962" i="157"/>
  <c r="G1066" i="157"/>
  <c r="D158" i="37" s="1"/>
  <c r="G1074" i="157"/>
  <c r="D166" i="37" s="1"/>
  <c r="G1082" i="157"/>
  <c r="D174" i="37" s="1"/>
  <c r="G1092" i="157"/>
  <c r="D184" i="37" s="1"/>
  <c r="G1101" i="157"/>
  <c r="D193" i="37" s="1"/>
  <c r="F1107" i="157"/>
  <c r="I1027" i="157"/>
  <c r="F1110" i="157"/>
  <c r="F1046" i="157"/>
  <c r="F1053" i="157" s="1"/>
  <c r="C158" i="37"/>
  <c r="C163" i="37"/>
  <c r="C172" i="37"/>
  <c r="C173" i="37"/>
  <c r="C178" i="37"/>
  <c r="C180" i="37"/>
  <c r="C181" i="37"/>
  <c r="C192" i="37"/>
  <c r="I1123" i="157"/>
  <c r="I1127" i="157"/>
  <c r="I1131" i="157"/>
  <c r="C341" i="37"/>
  <c r="G1295" i="157"/>
  <c r="I1295" i="157" s="1"/>
  <c r="F347" i="37" s="1"/>
  <c r="F1159" i="157"/>
  <c r="F1186" i="157" s="1"/>
  <c r="I1197" i="157"/>
  <c r="I1207" i="157"/>
  <c r="I1209" i="157"/>
  <c r="I1218" i="157"/>
  <c r="I1225" i="157"/>
  <c r="I1230" i="157"/>
  <c r="C358" i="37"/>
  <c r="C367" i="37"/>
  <c r="I1256" i="157"/>
  <c r="I1271" i="157"/>
  <c r="C340" i="37"/>
  <c r="C350" i="37"/>
  <c r="C368" i="37"/>
  <c r="C370" i="37"/>
  <c r="C373" i="37"/>
  <c r="C387" i="37"/>
  <c r="F1419" i="157"/>
  <c r="F1434" i="157"/>
  <c r="I1366" i="157"/>
  <c r="I1437" i="157" s="1"/>
  <c r="F409" i="37" s="1"/>
  <c r="G1444" i="157"/>
  <c r="D416" i="37" s="1"/>
  <c r="I1403" i="157"/>
  <c r="I1409" i="157"/>
  <c r="C445" i="37"/>
  <c r="C402" i="37"/>
  <c r="C408" i="37"/>
  <c r="C410" i="37"/>
  <c r="C416" i="37"/>
  <c r="C447" i="37"/>
  <c r="I1480" i="157"/>
  <c r="F1569" i="157"/>
  <c r="G1572" i="157"/>
  <c r="D531" i="37" s="1"/>
  <c r="G1579" i="157"/>
  <c r="D538" i="37" s="1"/>
  <c r="G1590" i="157"/>
  <c r="D549" i="37" s="1"/>
  <c r="F1603" i="157"/>
  <c r="I1538" i="157"/>
  <c r="I1544" i="157"/>
  <c r="C568" i="37"/>
  <c r="C522" i="37"/>
  <c r="C535" i="37"/>
  <c r="C536" i="37"/>
  <c r="C541" i="37"/>
  <c r="C545" i="37"/>
  <c r="C550" i="37"/>
  <c r="C551" i="37"/>
  <c r="C553" i="37"/>
  <c r="C569" i="37"/>
  <c r="I1642" i="157"/>
  <c r="I1716" i="157" s="1"/>
  <c r="F710" i="37" s="1"/>
  <c r="I1650" i="157"/>
  <c r="I1724" i="157" s="1"/>
  <c r="F718" i="37" s="1"/>
  <c r="F1736" i="157"/>
  <c r="G1737" i="157"/>
  <c r="D731" i="37" s="1"/>
  <c r="I1688" i="157"/>
  <c r="C751" i="37"/>
  <c r="C700" i="37"/>
  <c r="C707" i="37"/>
  <c r="C711" i="37"/>
  <c r="C713" i="37"/>
  <c r="C719" i="37"/>
  <c r="C724" i="37"/>
  <c r="C729" i="37"/>
  <c r="C731" i="37"/>
  <c r="C735" i="37"/>
  <c r="I1765" i="157"/>
  <c r="F1891" i="157"/>
  <c r="G1894" i="157"/>
  <c r="D780" i="37" s="1"/>
  <c r="F1801" i="157"/>
  <c r="G1907" i="157"/>
  <c r="D793" i="37" s="1"/>
  <c r="I1817" i="157"/>
  <c r="I1836" i="157"/>
  <c r="C766" i="37"/>
  <c r="C773" i="37"/>
  <c r="C775" i="37"/>
  <c r="C778" i="37"/>
  <c r="C789" i="37"/>
  <c r="C790" i="37"/>
  <c r="C799" i="37"/>
  <c r="C812" i="37"/>
  <c r="F2010" i="157"/>
  <c r="F2030" i="157"/>
  <c r="G2052" i="157"/>
  <c r="D859" i="37" s="1"/>
  <c r="C862" i="37"/>
  <c r="F2061" i="157"/>
  <c r="G2062" i="157"/>
  <c r="D869" i="37" s="1"/>
  <c r="C822" i="37"/>
  <c r="C825" i="37"/>
  <c r="C833" i="37"/>
  <c r="C835" i="37"/>
  <c r="C841" i="37"/>
  <c r="C848" i="37"/>
  <c r="C858" i="37"/>
  <c r="C860" i="37"/>
  <c r="C872" i="37"/>
  <c r="P2074" i="157"/>
  <c r="Q2074" i="157" s="1"/>
  <c r="M2074" i="157"/>
  <c r="O2074" i="157" s="1"/>
  <c r="F2162" i="157"/>
  <c r="G2172" i="157"/>
  <c r="D961" i="37" s="1"/>
  <c r="G2183" i="157"/>
  <c r="D972" i="37" s="1"/>
  <c r="I2134" i="157"/>
  <c r="F2199" i="157"/>
  <c r="G2202" i="157"/>
  <c r="D991" i="37" s="1"/>
  <c r="C945" i="37"/>
  <c r="C952" i="37"/>
  <c r="C954" i="37"/>
  <c r="C960" i="37"/>
  <c r="C967" i="37"/>
  <c r="C977" i="37"/>
  <c r="C979" i="37"/>
  <c r="I2210" i="157"/>
  <c r="F2278" i="157"/>
  <c r="G2294" i="157"/>
  <c r="D1012" i="37" s="1"/>
  <c r="I2239" i="157"/>
  <c r="I2303" i="157" s="1"/>
  <c r="F1021" i="37" s="1"/>
  <c r="G2320" i="157"/>
  <c r="D1038" i="37" s="1"/>
  <c r="F2328" i="157"/>
  <c r="C1001" i="37"/>
  <c r="C1004" i="37"/>
  <c r="C1012" i="37"/>
  <c r="C1014" i="37"/>
  <c r="C1017" i="37"/>
  <c r="C1025" i="37"/>
  <c r="C1037" i="37"/>
  <c r="C1039" i="37"/>
  <c r="G89" i="157"/>
  <c r="I89" i="157" s="1"/>
  <c r="I117" i="157"/>
  <c r="I166" i="157"/>
  <c r="I248" i="157"/>
  <c r="I416" i="157"/>
  <c r="I461" i="157"/>
  <c r="I472" i="157"/>
  <c r="I614" i="157"/>
  <c r="I867" i="157"/>
  <c r="I874" i="157"/>
  <c r="C106" i="37"/>
  <c r="C121" i="37"/>
  <c r="I33" i="157"/>
  <c r="I40" i="157"/>
  <c r="I47" i="157"/>
  <c r="G918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0" i="157"/>
  <c r="I617" i="157"/>
  <c r="I622" i="157"/>
  <c r="I621" i="157" s="1"/>
  <c r="F662" i="157"/>
  <c r="F670" i="157"/>
  <c r="F690" i="157"/>
  <c r="F698" i="157"/>
  <c r="F946" i="157"/>
  <c r="I728" i="157"/>
  <c r="I740" i="157"/>
  <c r="I742" i="157"/>
  <c r="I753" i="157"/>
  <c r="F755" i="157"/>
  <c r="F778" i="157" s="1"/>
  <c r="G769" i="157"/>
  <c r="G767" i="157" s="1"/>
  <c r="G798" i="157"/>
  <c r="I798" i="157" s="1"/>
  <c r="I806" i="157"/>
  <c r="G864" i="157"/>
  <c r="I864" i="157" s="1"/>
  <c r="I872" i="157"/>
  <c r="C88" i="37"/>
  <c r="C92" i="37"/>
  <c r="C97" i="37"/>
  <c r="C103" i="37"/>
  <c r="C104" i="37"/>
  <c r="C112" i="37"/>
  <c r="C117" i="37"/>
  <c r="C120" i="37"/>
  <c r="C125" i="37"/>
  <c r="C129" i="37"/>
  <c r="C142" i="37"/>
  <c r="I956" i="157"/>
  <c r="I961" i="157"/>
  <c r="F1059" i="157"/>
  <c r="G1067" i="157"/>
  <c r="D159" i="37" s="1"/>
  <c r="F1073" i="157"/>
  <c r="G1076" i="157"/>
  <c r="D168" i="37" s="1"/>
  <c r="I990" i="157"/>
  <c r="F992" i="157"/>
  <c r="F1016" i="157" s="1"/>
  <c r="F1093" i="157"/>
  <c r="G1102" i="157"/>
  <c r="D194" i="37" s="1"/>
  <c r="I1026" i="157"/>
  <c r="I1030" i="157"/>
  <c r="C161" i="37"/>
  <c r="C171" i="37"/>
  <c r="C187" i="37"/>
  <c r="C191" i="37"/>
  <c r="C208" i="37"/>
  <c r="I1122" i="157"/>
  <c r="I1126" i="157"/>
  <c r="I1130" i="157"/>
  <c r="G1285" i="157"/>
  <c r="D337" i="37" s="1"/>
  <c r="I1153" i="157"/>
  <c r="C385" i="37"/>
  <c r="I1270" i="157"/>
  <c r="C338" i="37"/>
  <c r="C346" i="37"/>
  <c r="C348" i="37"/>
  <c r="C354" i="37"/>
  <c r="C360" i="37"/>
  <c r="C366" i="37"/>
  <c r="C372" i="37"/>
  <c r="G1438" i="157"/>
  <c r="D410" i="37" s="1"/>
  <c r="I1369" i="157"/>
  <c r="I1440" i="157" s="1"/>
  <c r="F412" i="37" s="1"/>
  <c r="F1375" i="157"/>
  <c r="G1461" i="157"/>
  <c r="D433" i="37" s="1"/>
  <c r="F1468" i="157"/>
  <c r="F1470" i="157"/>
  <c r="C400" i="37"/>
  <c r="C407" i="37"/>
  <c r="C409" i="37"/>
  <c r="C415" i="37"/>
  <c r="C428" i="37"/>
  <c r="C433" i="37"/>
  <c r="C435" i="37"/>
  <c r="I1483" i="157"/>
  <c r="G1565" i="157"/>
  <c r="D524" i="37" s="1"/>
  <c r="G1573" i="157"/>
  <c r="D532" i="37" s="1"/>
  <c r="G1575" i="157"/>
  <c r="D534" i="37" s="1"/>
  <c r="I1526" i="157"/>
  <c r="I1596" i="157" s="1"/>
  <c r="F555" i="37" s="1"/>
  <c r="F1606" i="157"/>
  <c r="C518" i="37"/>
  <c r="C521" i="37"/>
  <c r="C534" i="37"/>
  <c r="C542" i="37"/>
  <c r="C546" i="37"/>
  <c r="C552" i="37"/>
  <c r="C554" i="37"/>
  <c r="C556" i="37"/>
  <c r="C570" i="37"/>
  <c r="F1715" i="157"/>
  <c r="G1718" i="157"/>
  <c r="D712" i="37" s="1"/>
  <c r="I1687" i="157"/>
  <c r="G1758" i="157"/>
  <c r="D752" i="37" s="1"/>
  <c r="C705" i="37"/>
  <c r="C710" i="37"/>
  <c r="C712" i="37"/>
  <c r="C718" i="37"/>
  <c r="C725" i="37"/>
  <c r="C736" i="37"/>
  <c r="C738" i="37"/>
  <c r="C752" i="37"/>
  <c r="G1895" i="157"/>
  <c r="D781" i="37" s="1"/>
  <c r="F1916" i="157"/>
  <c r="C811" i="37"/>
  <c r="C762" i="37"/>
  <c r="C765" i="37"/>
  <c r="C776" i="37"/>
  <c r="C782" i="37"/>
  <c r="C787" i="37"/>
  <c r="C794" i="37"/>
  <c r="C813" i="37"/>
  <c r="G2026" i="157"/>
  <c r="D833" i="37" s="1"/>
  <c r="I1965" i="157"/>
  <c r="I2034" i="157" s="1"/>
  <c r="F841" i="37" s="1"/>
  <c r="I1998" i="157"/>
  <c r="C823" i="37"/>
  <c r="C830" i="37"/>
  <c r="C839" i="37"/>
  <c r="C840" i="37"/>
  <c r="C845" i="37"/>
  <c r="C849" i="37"/>
  <c r="C854" i="37"/>
  <c r="C855" i="37"/>
  <c r="C859" i="37"/>
  <c r="C861" i="37"/>
  <c r="C869" i="37"/>
  <c r="C873" i="37"/>
  <c r="P2073" i="157"/>
  <c r="Q2073" i="157" s="1"/>
  <c r="M2073" i="157"/>
  <c r="O2073" i="157" s="1"/>
  <c r="P2077" i="157"/>
  <c r="Q2077" i="157" s="1"/>
  <c r="M2077" i="157"/>
  <c r="O2077" i="157" s="1"/>
  <c r="G2156" i="157"/>
  <c r="D945" i="37" s="1"/>
  <c r="G2160" i="157"/>
  <c r="D949" i="37" s="1"/>
  <c r="G2090" i="157"/>
  <c r="I2090" i="157" s="1"/>
  <c r="I2159" i="157" s="1"/>
  <c r="F948" i="37" s="1"/>
  <c r="G2166" i="157"/>
  <c r="D955" i="37" s="1"/>
  <c r="G2168" i="157"/>
  <c r="D957" i="37" s="1"/>
  <c r="I2139" i="157"/>
  <c r="C944" i="37"/>
  <c r="C958" i="37"/>
  <c r="C959" i="37"/>
  <c r="C964" i="37"/>
  <c r="C968" i="37"/>
  <c r="C973" i="37"/>
  <c r="C974" i="37"/>
  <c r="C978" i="37"/>
  <c r="C980" i="37"/>
  <c r="I2209" i="157"/>
  <c r="I2213" i="157"/>
  <c r="F2293" i="157"/>
  <c r="G2297" i="157"/>
  <c r="D1015" i="37" s="1"/>
  <c r="G2299" i="157"/>
  <c r="D1017" i="37" s="1"/>
  <c r="G2314" i="157"/>
  <c r="D1032" i="37" s="1"/>
  <c r="F2326" i="157"/>
  <c r="G2266" i="157"/>
  <c r="G2328" i="157" s="1"/>
  <c r="D1046" i="37" s="1"/>
  <c r="C1049" i="37"/>
  <c r="C1002" i="37"/>
  <c r="C1015" i="37"/>
  <c r="C1021" i="37"/>
  <c r="C1026" i="37"/>
  <c r="C1033" i="37"/>
  <c r="C1034" i="37"/>
  <c r="C1038" i="37"/>
  <c r="C1040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2" i="157"/>
  <c r="I738" i="157"/>
  <c r="I750" i="157"/>
  <c r="G854" i="157"/>
  <c r="I854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3" i="157"/>
  <c r="D113" i="37" s="1"/>
  <c r="I543" i="157"/>
  <c r="I611" i="157"/>
  <c r="I635" i="157"/>
  <c r="G651" i="157"/>
  <c r="I651" i="157" s="1"/>
  <c r="I727" i="157"/>
  <c r="I765" i="157"/>
  <c r="G791" i="157"/>
  <c r="F835" i="157"/>
  <c r="F847" i="157" s="1"/>
  <c r="G861" i="157"/>
  <c r="I861" i="157" s="1"/>
  <c r="C80" i="37"/>
  <c r="C84" i="37"/>
  <c r="C87" i="37"/>
  <c r="C90" i="37"/>
  <c r="C102" i="37"/>
  <c r="C111" i="37"/>
  <c r="C116" i="37"/>
  <c r="C123" i="37"/>
  <c r="C128" i="37"/>
  <c r="C148" i="37"/>
  <c r="I955" i="157"/>
  <c r="I960" i="157"/>
  <c r="I964" i="157"/>
  <c r="G1068" i="157"/>
  <c r="D160" i="37" s="1"/>
  <c r="G1077" i="157"/>
  <c r="D169" i="37" s="1"/>
  <c r="G1079" i="157"/>
  <c r="D171" i="37" s="1"/>
  <c r="G1094" i="157"/>
  <c r="D186" i="37" s="1"/>
  <c r="I1006" i="157"/>
  <c r="F1103" i="157"/>
  <c r="I1025" i="157"/>
  <c r="I1029" i="157"/>
  <c r="I1035" i="157"/>
  <c r="C155" i="37"/>
  <c r="C157" i="37"/>
  <c r="C160" i="37"/>
  <c r="C167" i="37"/>
  <c r="C169" i="37"/>
  <c r="C175" i="37"/>
  <c r="C194" i="37"/>
  <c r="C207" i="37"/>
  <c r="I1121" i="157"/>
  <c r="I1125" i="157"/>
  <c r="I1129" i="157"/>
  <c r="I1141" i="157"/>
  <c r="G1300" i="157"/>
  <c r="I1300" i="157" s="1"/>
  <c r="F352" i="37" s="1"/>
  <c r="I1175" i="157"/>
  <c r="I1193" i="157"/>
  <c r="I1242" i="157"/>
  <c r="C334" i="37"/>
  <c r="C337" i="37"/>
  <c r="C345" i="37"/>
  <c r="C347" i="37"/>
  <c r="C353" i="37"/>
  <c r="C359" i="37"/>
  <c r="C361" i="37"/>
  <c r="C362" i="37"/>
  <c r="F1439" i="157"/>
  <c r="G1442" i="157"/>
  <c r="D414" i="37" s="1"/>
  <c r="G1455" i="157"/>
  <c r="D427" i="37" s="1"/>
  <c r="I1392" i="157"/>
  <c r="I1463" i="157" s="1"/>
  <c r="F435" i="37" s="1"/>
  <c r="I1405" i="157"/>
  <c r="C396" i="37"/>
  <c r="C399" i="37"/>
  <c r="C413" i="37"/>
  <c r="C414" i="37"/>
  <c r="C424" i="37"/>
  <c r="I1482" i="157"/>
  <c r="F1574" i="157"/>
  <c r="I1507" i="157"/>
  <c r="I1577" i="157" s="1"/>
  <c r="F536" i="37" s="1"/>
  <c r="F1599" i="157"/>
  <c r="I1540" i="157"/>
  <c r="C519" i="37"/>
  <c r="C526" i="37"/>
  <c r="C530" i="37"/>
  <c r="C532" i="37"/>
  <c r="C538" i="37"/>
  <c r="C543" i="37"/>
  <c r="C547" i="37"/>
  <c r="C549" i="37"/>
  <c r="C555" i="37"/>
  <c r="C557" i="37"/>
  <c r="F1700" i="157"/>
  <c r="G1711" i="157"/>
  <c r="D705" i="37" s="1"/>
  <c r="G1719" i="157"/>
  <c r="D713" i="37" s="1"/>
  <c r="G1721" i="157"/>
  <c r="D715" i="37" s="1"/>
  <c r="F1746" i="157"/>
  <c r="I1686" i="157"/>
  <c r="F1755" i="157"/>
  <c r="C703" i="37"/>
  <c r="C716" i="37"/>
  <c r="C717" i="37"/>
  <c r="C722" i="37"/>
  <c r="C726" i="37"/>
  <c r="C727" i="37"/>
  <c r="C732" i="37"/>
  <c r="C733" i="37"/>
  <c r="C737" i="37"/>
  <c r="C739" i="37"/>
  <c r="C753" i="37"/>
  <c r="G1887" i="157"/>
  <c r="D773" i="37" s="1"/>
  <c r="I1799" i="157"/>
  <c r="I1896" i="157" s="1"/>
  <c r="F782" i="37" s="1"/>
  <c r="G1926" i="157"/>
  <c r="D812" i="37" s="1"/>
  <c r="I1850" i="157"/>
  <c r="C759" i="37"/>
  <c r="C763" i="37"/>
  <c r="C770" i="37"/>
  <c r="C781" i="37"/>
  <c r="F2025" i="157"/>
  <c r="G2028" i="157"/>
  <c r="D835" i="37" s="1"/>
  <c r="G2044" i="157"/>
  <c r="D851" i="37" s="1"/>
  <c r="I1997" i="157"/>
  <c r="G2065" i="157"/>
  <c r="D872" i="37" s="1"/>
  <c r="C828" i="37"/>
  <c r="C838" i="37"/>
  <c r="C846" i="37"/>
  <c r="C850" i="37"/>
  <c r="C856" i="37"/>
  <c r="P2072" i="157"/>
  <c r="Q2072" i="157" s="1"/>
  <c r="M2072" i="157"/>
  <c r="O2072" i="157" s="1"/>
  <c r="P2076" i="157"/>
  <c r="Q2076" i="157" s="1"/>
  <c r="M2076" i="157"/>
  <c r="O2076" i="157" s="1"/>
  <c r="F2148" i="157"/>
  <c r="I2101" i="157"/>
  <c r="I2170" i="157" s="1"/>
  <c r="F959" i="37" s="1"/>
  <c r="F2192" i="157"/>
  <c r="F2196" i="157"/>
  <c r="C941" i="37"/>
  <c r="C942" i="37"/>
  <c r="C949" i="37"/>
  <c r="C957" i="37"/>
  <c r="C965" i="37"/>
  <c r="C969" i="37"/>
  <c r="C975" i="37"/>
  <c r="C991" i="37"/>
  <c r="I2212" i="157"/>
  <c r="F2298" i="157"/>
  <c r="G2301" i="157"/>
  <c r="D1019" i="37" s="1"/>
  <c r="H2241" i="157"/>
  <c r="H2305" i="157" s="1"/>
  <c r="E1023" i="37" s="1"/>
  <c r="G2332" i="157"/>
  <c r="D1050" i="37" s="1"/>
  <c r="C1007" i="37"/>
  <c r="C1009" i="37"/>
  <c r="C1020" i="37"/>
  <c r="C1027" i="37"/>
  <c r="C1029" i="37"/>
  <c r="C1035" i="37"/>
  <c r="C1050" i="37"/>
  <c r="AF16" i="37"/>
  <c r="AF455" i="37"/>
  <c r="AF642" i="37"/>
  <c r="M1134" i="156"/>
  <c r="AB3307" i="156"/>
  <c r="AB3367" i="156" s="1"/>
  <c r="Z1110" i="37" s="1"/>
  <c r="G957" i="156"/>
  <c r="G994" i="156" s="1"/>
  <c r="G1021" i="156"/>
  <c r="F1071" i="156"/>
  <c r="F1069" i="156" s="1"/>
  <c r="F1087" i="156" s="1"/>
  <c r="E1591" i="156"/>
  <c r="AB1758" i="156"/>
  <c r="G1841" i="156"/>
  <c r="E1736" i="156"/>
  <c r="AB1184" i="156"/>
  <c r="H1206" i="156"/>
  <c r="H2079" i="156"/>
  <c r="F2497" i="156"/>
  <c r="F2504" i="156" s="1"/>
  <c r="E2524" i="156"/>
  <c r="E2532" i="156" s="1"/>
  <c r="Y590" i="156"/>
  <c r="Y598" i="156" s="1"/>
  <c r="G1184" i="156"/>
  <c r="F1046" i="156"/>
  <c r="H1046" i="156" s="1"/>
  <c r="F1569" i="156"/>
  <c r="AB2135" i="156"/>
  <c r="H862" i="156"/>
  <c r="AB1126" i="156"/>
  <c r="G2158" i="156"/>
  <c r="G2180" i="156" s="1"/>
  <c r="F2629" i="156"/>
  <c r="X3347" i="156"/>
  <c r="V1090" i="37" s="1"/>
  <c r="J412" i="156"/>
  <c r="AB1419" i="156"/>
  <c r="O2193" i="156"/>
  <c r="O2194" i="156" s="1"/>
  <c r="O2195" i="156" s="1"/>
  <c r="O2596" i="156" s="1"/>
  <c r="M68" i="37" s="1"/>
  <c r="G2443" i="156"/>
  <c r="G2448" i="156" s="1"/>
  <c r="H2448" i="156" s="1"/>
  <c r="L609" i="156"/>
  <c r="N609" i="156" s="1"/>
  <c r="L610" i="156"/>
  <c r="N610" i="156" s="1"/>
  <c r="J900" i="156"/>
  <c r="AB1011" i="156"/>
  <c r="J1232" i="156"/>
  <c r="AB1249" i="156"/>
  <c r="AB2103" i="156"/>
  <c r="AB2804" i="156"/>
  <c r="AB2874" i="156" s="1"/>
  <c r="Z500" i="37" s="1"/>
  <c r="F42" i="156"/>
  <c r="F92" i="156" s="1"/>
  <c r="J174" i="156"/>
  <c r="J273" i="156"/>
  <c r="H423" i="156"/>
  <c r="F549" i="156"/>
  <c r="F553" i="156" s="1"/>
  <c r="AB575" i="156"/>
  <c r="AB996" i="156"/>
  <c r="F1144" i="156"/>
  <c r="F1142" i="156" s="1"/>
  <c r="F1160" i="156" s="1"/>
  <c r="J1382" i="156"/>
  <c r="G1470" i="156"/>
  <c r="G1491" i="156" s="1"/>
  <c r="AB1505" i="156"/>
  <c r="G1591" i="156"/>
  <c r="G1612" i="156" s="1"/>
  <c r="H1657" i="156"/>
  <c r="AB1831" i="156"/>
  <c r="L1963" i="156"/>
  <c r="N1963" i="156" s="1"/>
  <c r="J1973" i="156"/>
  <c r="AB2453" i="156"/>
  <c r="F2465" i="156"/>
  <c r="H2465" i="156" s="1"/>
  <c r="G3275" i="156"/>
  <c r="L29" i="156"/>
  <c r="N29" i="156" s="1"/>
  <c r="AB175" i="156"/>
  <c r="O181" i="156"/>
  <c r="P181" i="156" s="1"/>
  <c r="G849" i="156"/>
  <c r="G886" i="156" s="1"/>
  <c r="O895" i="156"/>
  <c r="P895" i="156" s="1"/>
  <c r="H945" i="156"/>
  <c r="H973" i="156"/>
  <c r="L999" i="156"/>
  <c r="N999" i="156" s="1"/>
  <c r="L1002" i="156"/>
  <c r="N1002" i="156" s="1"/>
  <c r="H1146" i="156"/>
  <c r="F1152" i="156"/>
  <c r="H1152" i="156" s="1"/>
  <c r="H1153" i="156"/>
  <c r="AB1270" i="156"/>
  <c r="AB1545" i="156"/>
  <c r="AB1546" i="156"/>
  <c r="F1580" i="156"/>
  <c r="H1580" i="156" s="1"/>
  <c r="G3286" i="156"/>
  <c r="G3350" i="156" s="1"/>
  <c r="E1093" i="37" s="1"/>
  <c r="K117" i="156"/>
  <c r="J495" i="156"/>
  <c r="H550" i="156"/>
  <c r="O709" i="156"/>
  <c r="O710" i="156" s="1"/>
  <c r="G1398" i="156"/>
  <c r="F1506" i="156"/>
  <c r="AB1537" i="156"/>
  <c r="F1585" i="156"/>
  <c r="H1585" i="156" s="1"/>
  <c r="AB1666" i="156"/>
  <c r="H1961" i="156"/>
  <c r="AB2113" i="156"/>
  <c r="AB2114" i="156"/>
  <c r="AB2221" i="156"/>
  <c r="Y2315" i="156"/>
  <c r="Y2321" i="156" s="1"/>
  <c r="AB3110" i="156"/>
  <c r="AB3169" i="156" s="1"/>
  <c r="Z691" i="37" s="1"/>
  <c r="AB403" i="156"/>
  <c r="H407" i="156"/>
  <c r="K412" i="156"/>
  <c r="X490" i="156"/>
  <c r="AB489" i="156"/>
  <c r="H843" i="156"/>
  <c r="AB848" i="156"/>
  <c r="H856" i="156"/>
  <c r="AB1312" i="156"/>
  <c r="F1448" i="156"/>
  <c r="H1448" i="156" s="1"/>
  <c r="G1579" i="156"/>
  <c r="AB1726" i="156"/>
  <c r="E1907" i="156"/>
  <c r="L2059" i="156"/>
  <c r="N2059" i="156" s="1"/>
  <c r="AB2071" i="156"/>
  <c r="AB2157" i="156"/>
  <c r="H2308" i="156"/>
  <c r="F2309" i="156"/>
  <c r="H2309" i="156" s="1"/>
  <c r="H2310" i="156" s="1"/>
  <c r="H2380" i="156"/>
  <c r="K2518" i="156"/>
  <c r="K2519" i="156" s="1"/>
  <c r="AB2897" i="156"/>
  <c r="AB2977" i="156" s="1"/>
  <c r="Z574" i="37" s="1"/>
  <c r="AB140" i="156"/>
  <c r="L171" i="156"/>
  <c r="L174" i="156" s="1"/>
  <c r="L175" i="156" s="1"/>
  <c r="N175" i="156" s="1"/>
  <c r="K246" i="156"/>
  <c r="I246" i="156" s="1"/>
  <c r="L325" i="156"/>
  <c r="N325" i="156" s="1"/>
  <c r="H411" i="156"/>
  <c r="F511" i="156"/>
  <c r="H512" i="156"/>
  <c r="H566" i="156"/>
  <c r="AB672" i="156"/>
  <c r="H675" i="156"/>
  <c r="AB710" i="156"/>
  <c r="G837" i="156"/>
  <c r="J904" i="156"/>
  <c r="G1004" i="156"/>
  <c r="AB1053" i="156"/>
  <c r="L1056" i="156"/>
  <c r="N1056" i="156" s="1"/>
  <c r="O1167" i="156"/>
  <c r="P1167" i="156" s="1"/>
  <c r="AB1233" i="156"/>
  <c r="H1243" i="156"/>
  <c r="H1318" i="156"/>
  <c r="F1488" i="156"/>
  <c r="H1488" i="156" s="1"/>
  <c r="AB1527" i="156"/>
  <c r="G1528" i="156"/>
  <c r="G1552" i="156" s="1"/>
  <c r="AB1647" i="156"/>
  <c r="H1656" i="156"/>
  <c r="K1679" i="156"/>
  <c r="K1680" i="156" s="1"/>
  <c r="H1745" i="156"/>
  <c r="AB1821" i="156"/>
  <c r="AB1827" i="156"/>
  <c r="G1887" i="156"/>
  <c r="G1892" i="156" s="1"/>
  <c r="H2060" i="156"/>
  <c r="H2061" i="156"/>
  <c r="H2083" i="156"/>
  <c r="F2088" i="156"/>
  <c r="H2088" i="156" s="1"/>
  <c r="H2089" i="156"/>
  <c r="Y2262" i="156"/>
  <c r="J2309" i="156"/>
  <c r="J2310" i="156" s="1"/>
  <c r="Y2505" i="156"/>
  <c r="AB2631" i="156"/>
  <c r="AB2698" i="156" s="1"/>
  <c r="Z283" i="37" s="1"/>
  <c r="K2963" i="156"/>
  <c r="K3029" i="156" s="1"/>
  <c r="I626" i="37" s="1"/>
  <c r="G3106" i="156"/>
  <c r="G3165" i="156" s="1"/>
  <c r="E687" i="37" s="1"/>
  <c r="AB3177" i="156"/>
  <c r="K3234" i="156"/>
  <c r="I3234" i="156" s="1"/>
  <c r="K1132" i="156"/>
  <c r="K1133" i="156" s="1"/>
  <c r="F1157" i="156"/>
  <c r="H1157" i="156" s="1"/>
  <c r="AB1224" i="156"/>
  <c r="AB1342" i="156"/>
  <c r="AB1428" i="156"/>
  <c r="K1563" i="156"/>
  <c r="K1564" i="156" s="1"/>
  <c r="O1560" i="156"/>
  <c r="P1560" i="156" s="1"/>
  <c r="AB1579" i="156"/>
  <c r="F1780" i="156"/>
  <c r="Y1894" i="156"/>
  <c r="F1905" i="156"/>
  <c r="H1905" i="156" s="1"/>
  <c r="H1906" i="156"/>
  <c r="O1943" i="156"/>
  <c r="P1943" i="156" s="1"/>
  <c r="AB1949" i="156"/>
  <c r="F2160" i="156"/>
  <c r="H2160" i="156" s="1"/>
  <c r="H2349" i="156"/>
  <c r="AB2519" i="156"/>
  <c r="AB2520" i="156" s="1"/>
  <c r="AB2652" i="156"/>
  <c r="AB2719" i="156" s="1"/>
  <c r="Z304" i="37" s="1"/>
  <c r="O2814" i="156"/>
  <c r="P2814" i="156" s="1"/>
  <c r="AB2971" i="156"/>
  <c r="AB3032" i="156" s="1"/>
  <c r="Z629" i="37" s="1"/>
  <c r="H3173" i="156"/>
  <c r="H3174" i="156"/>
  <c r="F3175" i="156"/>
  <c r="H3175" i="156" s="1"/>
  <c r="O3229" i="156"/>
  <c r="O3230" i="156" s="1"/>
  <c r="P3230" i="156" s="1"/>
  <c r="H3244" i="156"/>
  <c r="O24" i="156"/>
  <c r="P24" i="156" s="1"/>
  <c r="L25" i="156"/>
  <c r="N25" i="156" s="1"/>
  <c r="E42" i="156"/>
  <c r="E92" i="156" s="1"/>
  <c r="H45" i="156"/>
  <c r="AB168" i="156"/>
  <c r="Y234" i="156"/>
  <c r="AB234" i="156" s="1"/>
  <c r="G247" i="156"/>
  <c r="AB318" i="156"/>
  <c r="AB528" i="156"/>
  <c r="AB778" i="156" s="1"/>
  <c r="Z1149" i="37" s="1"/>
  <c r="F536" i="156"/>
  <c r="H536" i="156" s="1"/>
  <c r="H608" i="156"/>
  <c r="AB666" i="156"/>
  <c r="J824" i="156"/>
  <c r="H859" i="156"/>
  <c r="H858" i="156" s="1"/>
  <c r="AB959" i="156"/>
  <c r="Y2050" i="156"/>
  <c r="H2225" i="156"/>
  <c r="H2230" i="156"/>
  <c r="AB2237" i="156"/>
  <c r="F2280" i="156"/>
  <c r="F2285" i="156" s="1"/>
  <c r="F2281" i="156"/>
  <c r="H2281" i="156" s="1"/>
  <c r="H2282" i="156"/>
  <c r="F2401" i="156"/>
  <c r="H2401" i="156" s="1"/>
  <c r="AB2429" i="156"/>
  <c r="AB2434" i="156" s="1"/>
  <c r="AB2435" i="156" s="1"/>
  <c r="H2444" i="156"/>
  <c r="AB2489" i="156"/>
  <c r="AB2817" i="156"/>
  <c r="AB2880" i="156" s="1"/>
  <c r="Z506" i="37" s="1"/>
  <c r="L2967" i="156"/>
  <c r="N2967" i="156" s="1"/>
  <c r="J3047" i="156"/>
  <c r="J3113" i="156" s="1"/>
  <c r="H635" i="37" s="1"/>
  <c r="X3315" i="156"/>
  <c r="V1058" i="37" s="1"/>
  <c r="AF1076" i="37"/>
  <c r="X238" i="156"/>
  <c r="O411" i="156"/>
  <c r="P411" i="156" s="1"/>
  <c r="H421" i="156"/>
  <c r="Y542" i="156"/>
  <c r="AB580" i="156"/>
  <c r="AB1162" i="156"/>
  <c r="H1181" i="156"/>
  <c r="O1229" i="156"/>
  <c r="P1229" i="156" s="1"/>
  <c r="AB1287" i="156"/>
  <c r="AB1414" i="156"/>
  <c r="H1451" i="156"/>
  <c r="AB1488" i="156"/>
  <c r="AB1564" i="156"/>
  <c r="F1717" i="156"/>
  <c r="F1716" i="156" s="1"/>
  <c r="F1721" i="156" s="1"/>
  <c r="H1718" i="156"/>
  <c r="F1842" i="156"/>
  <c r="H1842" i="156" s="1"/>
  <c r="L2959" i="156"/>
  <c r="N2959" i="156" s="1"/>
  <c r="L2960" i="156"/>
  <c r="N2960" i="156" s="1"/>
  <c r="L2961" i="156"/>
  <c r="N2961" i="156" s="1"/>
  <c r="L2962" i="156"/>
  <c r="N2962" i="156" s="1"/>
  <c r="L2965" i="156"/>
  <c r="N2965" i="156" s="1"/>
  <c r="J3175" i="156"/>
  <c r="L3245" i="156"/>
  <c r="N3245" i="156" s="1"/>
  <c r="F3260" i="156"/>
  <c r="H3261" i="156"/>
  <c r="H3299" i="156"/>
  <c r="H3300" i="156"/>
  <c r="H16" i="156"/>
  <c r="H135" i="156"/>
  <c r="H151" i="156"/>
  <c r="H171" i="156"/>
  <c r="H183" i="156"/>
  <c r="H245" i="156"/>
  <c r="H262" i="156"/>
  <c r="H493" i="156"/>
  <c r="H504" i="156"/>
  <c r="H548" i="156"/>
  <c r="E564" i="156"/>
  <c r="F602" i="156"/>
  <c r="F603" i="156" s="1"/>
  <c r="H616" i="156"/>
  <c r="H836" i="156"/>
  <c r="E837" i="156"/>
  <c r="E937" i="156"/>
  <c r="H1026" i="156"/>
  <c r="O35" i="156"/>
  <c r="P35" i="156" s="1"/>
  <c r="J39" i="156"/>
  <c r="H66" i="156"/>
  <c r="F784" i="156"/>
  <c r="D1155" i="37" s="1"/>
  <c r="F787" i="156"/>
  <c r="D1158" i="37" s="1"/>
  <c r="H110" i="156"/>
  <c r="H114" i="156"/>
  <c r="H120" i="156"/>
  <c r="H136" i="156"/>
  <c r="E166" i="156"/>
  <c r="H145" i="156"/>
  <c r="H149" i="156"/>
  <c r="H197" i="156"/>
  <c r="AB237" i="156"/>
  <c r="F780" i="156"/>
  <c r="H263" i="156"/>
  <c r="H267" i="156"/>
  <c r="H271" i="156"/>
  <c r="H277" i="156"/>
  <c r="H280" i="156"/>
  <c r="F283" i="156"/>
  <c r="F317" i="156" s="1"/>
  <c r="H286" i="156"/>
  <c r="H326" i="156"/>
  <c r="H342" i="156"/>
  <c r="H350" i="156"/>
  <c r="E413" i="156"/>
  <c r="E417" i="156"/>
  <c r="E488" i="156"/>
  <c r="E758" i="156"/>
  <c r="F762" i="156"/>
  <c r="D1133" i="37" s="1"/>
  <c r="F585" i="156"/>
  <c r="F586" i="156" s="1"/>
  <c r="E586" i="156"/>
  <c r="H612" i="156"/>
  <c r="I622" i="156"/>
  <c r="E664" i="156"/>
  <c r="F664" i="156" s="1"/>
  <c r="F667" i="156" s="1"/>
  <c r="X667" i="156"/>
  <c r="C1124" i="37"/>
  <c r="C1137" i="37"/>
  <c r="C1148" i="37"/>
  <c r="H797" i="156"/>
  <c r="H798" i="156"/>
  <c r="H803" i="156"/>
  <c r="L807" i="156"/>
  <c r="N807" i="156" s="1"/>
  <c r="AB826" i="156"/>
  <c r="H839" i="156"/>
  <c r="G888" i="156"/>
  <c r="H962" i="156"/>
  <c r="H1018" i="156"/>
  <c r="H1020" i="156"/>
  <c r="H1025" i="156"/>
  <c r="AB1031" i="156"/>
  <c r="E1059" i="156"/>
  <c r="F1067" i="156"/>
  <c r="H1067" i="156" s="1"/>
  <c r="H1065" i="156"/>
  <c r="H1066" i="156"/>
  <c r="H1076" i="156"/>
  <c r="X1127" i="156"/>
  <c r="H1109" i="156"/>
  <c r="E1125" i="156"/>
  <c r="F1132" i="156"/>
  <c r="H1132" i="156" s="1"/>
  <c r="F1140" i="156"/>
  <c r="H1140" i="156" s="1"/>
  <c r="F1255" i="156"/>
  <c r="H1255" i="156" s="1"/>
  <c r="H1256" i="156"/>
  <c r="F1270" i="156"/>
  <c r="H1276" i="156"/>
  <c r="H1309" i="156"/>
  <c r="AB1323" i="156"/>
  <c r="H1375" i="156"/>
  <c r="H1379" i="156"/>
  <c r="AB1387" i="156"/>
  <c r="H1395" i="156"/>
  <c r="H1397" i="156"/>
  <c r="H1400" i="156"/>
  <c r="H1403" i="156"/>
  <c r="H1407" i="156"/>
  <c r="F791" i="156"/>
  <c r="D1162" i="37" s="1"/>
  <c r="F354" i="156"/>
  <c r="F402" i="156" s="1"/>
  <c r="H402" i="156" s="1"/>
  <c r="H424" i="156"/>
  <c r="F590" i="156"/>
  <c r="H590" i="156" s="1"/>
  <c r="C1123" i="37"/>
  <c r="H906" i="156"/>
  <c r="H966" i="156"/>
  <c r="H975" i="156"/>
  <c r="H977" i="156"/>
  <c r="H1029" i="156"/>
  <c r="H1057" i="156"/>
  <c r="E1088" i="156"/>
  <c r="X1090" i="156"/>
  <c r="H1094" i="156"/>
  <c r="E1096" i="156"/>
  <c r="E1106" i="156"/>
  <c r="E1133" i="156"/>
  <c r="H1139" i="156"/>
  <c r="H1229" i="156"/>
  <c r="H1245" i="156"/>
  <c r="E1293" i="156"/>
  <c r="I1293" i="156" s="1"/>
  <c r="H1303" i="156"/>
  <c r="H1311" i="156"/>
  <c r="H1332" i="156"/>
  <c r="F1367" i="156"/>
  <c r="H1367" i="156" s="1"/>
  <c r="H1374" i="156"/>
  <c r="H1378" i="156"/>
  <c r="E1383" i="156"/>
  <c r="E1398" i="156"/>
  <c r="E1433" i="156" s="1"/>
  <c r="H48" i="156"/>
  <c r="H113" i="156"/>
  <c r="E347" i="156"/>
  <c r="H508" i="156"/>
  <c r="E528" i="156"/>
  <c r="E533" i="156"/>
  <c r="E539" i="156" s="1"/>
  <c r="E603" i="156"/>
  <c r="H609" i="156"/>
  <c r="H630" i="156"/>
  <c r="H703" i="156"/>
  <c r="C1117" i="37"/>
  <c r="E810" i="156"/>
  <c r="H953" i="156"/>
  <c r="L20" i="156"/>
  <c r="N20" i="156" s="1"/>
  <c r="H24" i="156"/>
  <c r="H25" i="156"/>
  <c r="H26" i="156"/>
  <c r="F756" i="156"/>
  <c r="D1127" i="37" s="1"/>
  <c r="X95" i="156"/>
  <c r="H97" i="156"/>
  <c r="H108" i="156"/>
  <c r="H112" i="156"/>
  <c r="H116" i="156"/>
  <c r="H130" i="156"/>
  <c r="AB138" i="156"/>
  <c r="O172" i="156"/>
  <c r="P172" i="156" s="1"/>
  <c r="O173" i="156"/>
  <c r="P173" i="156" s="1"/>
  <c r="H181" i="156"/>
  <c r="H182" i="156"/>
  <c r="O185" i="156"/>
  <c r="P185" i="156" s="1"/>
  <c r="E235" i="156"/>
  <c r="H195" i="156"/>
  <c r="H251" i="156"/>
  <c r="H261" i="156"/>
  <c r="H265" i="156"/>
  <c r="H269" i="156"/>
  <c r="E276" i="156"/>
  <c r="H279" i="156"/>
  <c r="H282" i="156"/>
  <c r="H325" i="156"/>
  <c r="H338" i="156"/>
  <c r="L341" i="156"/>
  <c r="N341" i="156" s="1"/>
  <c r="H353" i="156"/>
  <c r="F412" i="156"/>
  <c r="H412" i="156" s="1"/>
  <c r="L410" i="156"/>
  <c r="N410" i="156" s="1"/>
  <c r="H418" i="156"/>
  <c r="H422" i="156"/>
  <c r="H428" i="156"/>
  <c r="H430" i="156"/>
  <c r="H494" i="156"/>
  <c r="L526" i="156"/>
  <c r="L527" i="156" s="1"/>
  <c r="L528" i="156" s="1"/>
  <c r="N528" i="156" s="1"/>
  <c r="F534" i="156"/>
  <c r="F533" i="156" s="1"/>
  <c r="F539" i="156" s="1"/>
  <c r="H535" i="156"/>
  <c r="Y554" i="156"/>
  <c r="L560" i="156"/>
  <c r="H577" i="156"/>
  <c r="L611" i="156"/>
  <c r="L615" i="156"/>
  <c r="N615" i="156" s="1"/>
  <c r="H619" i="156"/>
  <c r="H620" i="156"/>
  <c r="J622" i="156"/>
  <c r="AB626" i="156"/>
  <c r="F638" i="156"/>
  <c r="H638" i="156" s="1"/>
  <c r="E673" i="156"/>
  <c r="E694" i="156" s="1"/>
  <c r="H676" i="156"/>
  <c r="H709" i="156"/>
  <c r="H716" i="156"/>
  <c r="H721" i="156"/>
  <c r="H726" i="156"/>
  <c r="C1122" i="37"/>
  <c r="C1126" i="37"/>
  <c r="C1133" i="37"/>
  <c r="L800" i="156"/>
  <c r="N800" i="156" s="1"/>
  <c r="H819" i="156"/>
  <c r="L820" i="156"/>
  <c r="N820" i="156" s="1"/>
  <c r="H829" i="156"/>
  <c r="H831" i="156"/>
  <c r="H844" i="156"/>
  <c r="F851" i="156"/>
  <c r="F849" i="156" s="1"/>
  <c r="H857" i="156"/>
  <c r="H866" i="156"/>
  <c r="H893" i="156"/>
  <c r="H894" i="156"/>
  <c r="H895" i="156"/>
  <c r="H898" i="156"/>
  <c r="O903" i="156"/>
  <c r="P903" i="156" s="1"/>
  <c r="E905" i="156"/>
  <c r="H915" i="156"/>
  <c r="H916" i="156"/>
  <c r="L935" i="156"/>
  <c r="N935" i="156" s="1"/>
  <c r="H950" i="156"/>
  <c r="H961" i="156"/>
  <c r="E968" i="156"/>
  <c r="E993" i="156" s="1"/>
  <c r="H971" i="156"/>
  <c r="E995" i="156"/>
  <c r="F1010" i="156"/>
  <c r="H1010" i="156" s="1"/>
  <c r="AB1068" i="156"/>
  <c r="H1072" i="156"/>
  <c r="F1077" i="156"/>
  <c r="F1088" i="156" s="1"/>
  <c r="H1078" i="156"/>
  <c r="H1083" i="156"/>
  <c r="H1103" i="156"/>
  <c r="AB1121" i="156"/>
  <c r="H1131" i="156"/>
  <c r="H1149" i="156"/>
  <c r="F1162" i="156"/>
  <c r="H1162" i="156" s="1"/>
  <c r="H1158" i="156"/>
  <c r="H1167" i="156"/>
  <c r="E1169" i="156"/>
  <c r="H1179" i="156"/>
  <c r="H1183" i="156"/>
  <c r="H1204" i="156"/>
  <c r="H1217" i="156"/>
  <c r="H1228" i="156"/>
  <c r="AB1237" i="156"/>
  <c r="H1247" i="156"/>
  <c r="H1251" i="156"/>
  <c r="AB1260" i="156"/>
  <c r="H1283" i="156"/>
  <c r="L1298" i="156"/>
  <c r="N1298" i="156" s="1"/>
  <c r="H1299" i="156"/>
  <c r="H1307" i="156"/>
  <c r="F1310" i="156"/>
  <c r="H1310" i="156" s="1"/>
  <c r="H1314" i="156"/>
  <c r="K1382" i="156"/>
  <c r="K1383" i="156" s="1"/>
  <c r="H1373" i="156"/>
  <c r="H1377" i="156"/>
  <c r="H1381" i="156"/>
  <c r="H1393" i="156"/>
  <c r="H1408" i="156"/>
  <c r="H27" i="156"/>
  <c r="H34" i="156"/>
  <c r="H100" i="156"/>
  <c r="H109" i="156"/>
  <c r="H131" i="156"/>
  <c r="F754" i="156"/>
  <c r="D1125" i="37" s="1"/>
  <c r="F764" i="156"/>
  <c r="D1135" i="37" s="1"/>
  <c r="H266" i="156"/>
  <c r="H270" i="156"/>
  <c r="H567" i="156"/>
  <c r="H610" i="156"/>
  <c r="H618" i="156"/>
  <c r="H621" i="156"/>
  <c r="C1136" i="37"/>
  <c r="H808" i="156"/>
  <c r="L816" i="156"/>
  <c r="N816" i="156" s="1"/>
  <c r="H834" i="156"/>
  <c r="H892" i="156"/>
  <c r="H899" i="156"/>
  <c r="H18" i="156"/>
  <c r="L21" i="156"/>
  <c r="O28" i="156"/>
  <c r="P28" i="156" s="1"/>
  <c r="H32" i="156"/>
  <c r="H38" i="156"/>
  <c r="H46" i="156"/>
  <c r="H53" i="156"/>
  <c r="H77" i="156"/>
  <c r="H80" i="156"/>
  <c r="F782" i="156"/>
  <c r="F117" i="156"/>
  <c r="H117" i="156" s="1"/>
  <c r="H111" i="156"/>
  <c r="H115" i="156"/>
  <c r="K122" i="156"/>
  <c r="H121" i="156"/>
  <c r="H129" i="156"/>
  <c r="H137" i="156"/>
  <c r="F143" i="156"/>
  <c r="H143" i="156" s="1"/>
  <c r="E167" i="156"/>
  <c r="K174" i="156"/>
  <c r="K175" i="156" s="1"/>
  <c r="H172" i="156"/>
  <c r="H173" i="156"/>
  <c r="E175" i="156"/>
  <c r="H185" i="156"/>
  <c r="H192" i="156"/>
  <c r="F237" i="156"/>
  <c r="H237" i="156" s="1"/>
  <c r="H241" i="156"/>
  <c r="H242" i="156" s="1"/>
  <c r="J242" i="156"/>
  <c r="F789" i="156"/>
  <c r="D1160" i="37" s="1"/>
  <c r="H260" i="156"/>
  <c r="H268" i="156"/>
  <c r="H272" i="156"/>
  <c r="AB274" i="156"/>
  <c r="E317" i="156"/>
  <c r="H330" i="156"/>
  <c r="G333" i="156"/>
  <c r="H339" i="156"/>
  <c r="H340" i="156"/>
  <c r="E402" i="156"/>
  <c r="H410" i="156"/>
  <c r="H420" i="156"/>
  <c r="F495" i="156"/>
  <c r="F496" i="156" s="1"/>
  <c r="H496" i="156" s="1"/>
  <c r="H510" i="156"/>
  <c r="F527" i="156"/>
  <c r="H527" i="156" s="1"/>
  <c r="O526" i="156"/>
  <c r="P526" i="156" s="1"/>
  <c r="E540" i="156"/>
  <c r="H613" i="156"/>
  <c r="H614" i="156"/>
  <c r="H615" i="156"/>
  <c r="H702" i="156"/>
  <c r="H704" i="156"/>
  <c r="E713" i="156"/>
  <c r="H719" i="156"/>
  <c r="F739" i="156"/>
  <c r="H739" i="156" s="1"/>
  <c r="G740" i="156"/>
  <c r="C1116" i="37"/>
  <c r="C1120" i="37"/>
  <c r="C1125" i="37"/>
  <c r="C1128" i="37"/>
  <c r="C1132" i="37"/>
  <c r="N797" i="156"/>
  <c r="H799" i="156"/>
  <c r="F804" i="156"/>
  <c r="H804" i="156" s="1"/>
  <c r="Y811" i="156"/>
  <c r="H820" i="156"/>
  <c r="H822" i="156"/>
  <c r="H823" i="156"/>
  <c r="AB824" i="156"/>
  <c r="H832" i="156"/>
  <c r="H861" i="156"/>
  <c r="F889" i="156"/>
  <c r="H889" i="156" s="1"/>
  <c r="E2585" i="156"/>
  <c r="H896" i="156"/>
  <c r="H897" i="156"/>
  <c r="H902" i="156"/>
  <c r="H903" i="156"/>
  <c r="M905" i="156"/>
  <c r="M909" i="156" s="1"/>
  <c r="AB906" i="156"/>
  <c r="H913" i="156"/>
  <c r="H917" i="156"/>
  <c r="H918" i="156"/>
  <c r="H934" i="156"/>
  <c r="H935" i="156"/>
  <c r="H943" i="156"/>
  <c r="H944" i="156"/>
  <c r="O945" i="156"/>
  <c r="P945" i="156" s="1"/>
  <c r="H956" i="156"/>
  <c r="E957" i="156"/>
  <c r="E994" i="156" s="1"/>
  <c r="F963" i="156"/>
  <c r="H963" i="156" s="1"/>
  <c r="F970" i="156"/>
  <c r="F968" i="156" s="1"/>
  <c r="H968" i="156" s="1"/>
  <c r="H1015" i="156"/>
  <c r="H1017" i="156"/>
  <c r="AB1021" i="156"/>
  <c r="H1045" i="156"/>
  <c r="E1087" i="156"/>
  <c r="H1102" i="156"/>
  <c r="H1113" i="156"/>
  <c r="H1115" i="156"/>
  <c r="H1117" i="156"/>
  <c r="L1130" i="156"/>
  <c r="N1130" i="156" s="1"/>
  <c r="J1133" i="156"/>
  <c r="AB1133" i="156"/>
  <c r="E1142" i="156"/>
  <c r="H1145" i="156"/>
  <c r="E1161" i="156"/>
  <c r="H1151" i="156"/>
  <c r="F1182" i="156"/>
  <c r="H1186" i="156"/>
  <c r="H1191" i="156"/>
  <c r="AB1195" i="156"/>
  <c r="E1196" i="156"/>
  <c r="E1221" i="156" s="1"/>
  <c r="AB1205" i="156"/>
  <c r="H1230" i="156"/>
  <c r="H1231" i="156"/>
  <c r="E1233" i="156"/>
  <c r="L1291" i="156"/>
  <c r="L1292" i="156" s="1"/>
  <c r="F1300" i="156"/>
  <c r="H1300" i="156" s="1"/>
  <c r="G1312" i="156"/>
  <c r="H1319" i="156"/>
  <c r="E1324" i="156"/>
  <c r="E1364" i="156" s="1"/>
  <c r="H1334" i="156"/>
  <c r="H1348" i="156"/>
  <c r="H1372" i="156"/>
  <c r="H1376" i="156"/>
  <c r="H1380" i="156"/>
  <c r="H1402" i="156"/>
  <c r="E2533" i="156"/>
  <c r="C1084" i="37"/>
  <c r="F1435" i="156"/>
  <c r="H1435" i="156" s="1"/>
  <c r="AB1458" i="156"/>
  <c r="H1460" i="156"/>
  <c r="E1470" i="156"/>
  <c r="E1491" i="156" s="1"/>
  <c r="H1479" i="156"/>
  <c r="H1480" i="156"/>
  <c r="E1482" i="156"/>
  <c r="H1512" i="156"/>
  <c r="H1544" i="156"/>
  <c r="H1584" i="156"/>
  <c r="H1633" i="156"/>
  <c r="F1742" i="156"/>
  <c r="H1742" i="156" s="1"/>
  <c r="F1767" i="156"/>
  <c r="H1767" i="156" s="1"/>
  <c r="H1781" i="156"/>
  <c r="H1840" i="156"/>
  <c r="H1849" i="156"/>
  <c r="F1888" i="156"/>
  <c r="F1887" i="156" s="1"/>
  <c r="F1892" i="156" s="1"/>
  <c r="F1908" i="156"/>
  <c r="H1908" i="156" s="1"/>
  <c r="H1930" i="156"/>
  <c r="H1946" i="156"/>
  <c r="H1962" i="156"/>
  <c r="H1963" i="156"/>
  <c r="H1965" i="156"/>
  <c r="H1988" i="156"/>
  <c r="H2001" i="156"/>
  <c r="H2011" i="156"/>
  <c r="H2016" i="156"/>
  <c r="H2078" i="156"/>
  <c r="F2125" i="156"/>
  <c r="F2126" i="156" s="1"/>
  <c r="H2126" i="156" s="1"/>
  <c r="H2124" i="156"/>
  <c r="H2132" i="156"/>
  <c r="H2133" i="156"/>
  <c r="I2134" i="156"/>
  <c r="H2141" i="156"/>
  <c r="H2193" i="156"/>
  <c r="H2207" i="156"/>
  <c r="H2212" i="156"/>
  <c r="F2224" i="156"/>
  <c r="F2222" i="156" s="1"/>
  <c r="H2279" i="156"/>
  <c r="E2301" i="156"/>
  <c r="F2302" i="156"/>
  <c r="H2302" i="156" s="1"/>
  <c r="H2457" i="156"/>
  <c r="F2460" i="156"/>
  <c r="F2469" i="156" s="1"/>
  <c r="H2487" i="156"/>
  <c r="F2494" i="156"/>
  <c r="H2494" i="156" s="1"/>
  <c r="H2530" i="156"/>
  <c r="C17" i="37"/>
  <c r="C20" i="37"/>
  <c r="C27" i="37"/>
  <c r="C32" i="37"/>
  <c r="C41" i="37"/>
  <c r="C44" i="37"/>
  <c r="C54" i="37"/>
  <c r="C70" i="37"/>
  <c r="H2612" i="156"/>
  <c r="H2616" i="156"/>
  <c r="F2693" i="156"/>
  <c r="H2693" i="156" s="1"/>
  <c r="F278" i="37" s="1"/>
  <c r="F2697" i="156"/>
  <c r="H2697" i="156" s="1"/>
  <c r="F282" i="37" s="1"/>
  <c r="E2699" i="156"/>
  <c r="F2705" i="156"/>
  <c r="D290" i="37" s="1"/>
  <c r="E2724" i="156"/>
  <c r="E2728" i="156"/>
  <c r="K2676" i="156"/>
  <c r="K2677" i="156" s="1"/>
  <c r="K2737" i="156" s="1"/>
  <c r="I322" i="37" s="1"/>
  <c r="H2675" i="156"/>
  <c r="E2739" i="156"/>
  <c r="C277" i="37"/>
  <c r="C282" i="37"/>
  <c r="C288" i="37"/>
  <c r="C294" i="37"/>
  <c r="C325" i="37"/>
  <c r="H2744" i="156"/>
  <c r="H2745" i="156"/>
  <c r="H2746" i="156"/>
  <c r="H2747" i="156"/>
  <c r="H2748" i="156"/>
  <c r="H2749" i="156"/>
  <c r="H2750" i="156"/>
  <c r="H2751" i="156"/>
  <c r="H2752" i="156"/>
  <c r="F2833" i="156"/>
  <c r="D459" i="37" s="1"/>
  <c r="F2836" i="156"/>
  <c r="D462" i="37" s="1"/>
  <c r="E2840" i="156"/>
  <c r="F2843" i="156"/>
  <c r="D469" i="37" s="1"/>
  <c r="E2854" i="156"/>
  <c r="F2861" i="156"/>
  <c r="D487" i="37" s="1"/>
  <c r="H2794" i="156"/>
  <c r="E2870" i="156"/>
  <c r="E2874" i="156"/>
  <c r="E2877" i="156"/>
  <c r="O2813" i="156"/>
  <c r="P2813" i="156" s="1"/>
  <c r="AE2822" i="156"/>
  <c r="C457" i="37"/>
  <c r="C458" i="37"/>
  <c r="C459" i="37"/>
  <c r="C462" i="37"/>
  <c r="C470" i="37"/>
  <c r="C476" i="37"/>
  <c r="C485" i="37"/>
  <c r="C487" i="37"/>
  <c r="C492" i="37"/>
  <c r="C510" i="37"/>
  <c r="H2890" i="156"/>
  <c r="H2894" i="156"/>
  <c r="F2984" i="156"/>
  <c r="D581" i="37" s="1"/>
  <c r="F2994" i="156"/>
  <c r="D591" i="37" s="1"/>
  <c r="F3001" i="156"/>
  <c r="D598" i="37" s="1"/>
  <c r="F3009" i="156"/>
  <c r="D606" i="37" s="1"/>
  <c r="E3014" i="156"/>
  <c r="F3021" i="156"/>
  <c r="D618" i="37" s="1"/>
  <c r="H2966" i="156"/>
  <c r="K2969" i="156"/>
  <c r="I2969" i="156" s="1"/>
  <c r="I3030" i="156" s="1"/>
  <c r="G627" i="37" s="1"/>
  <c r="AB2970" i="156"/>
  <c r="AB3031" i="156" s="1"/>
  <c r="Z628" i="37" s="1"/>
  <c r="C581" i="37"/>
  <c r="C586" i="37"/>
  <c r="C592" i="37"/>
  <c r="C599" i="37"/>
  <c r="C606" i="37"/>
  <c r="C608" i="37"/>
  <c r="C613" i="37"/>
  <c r="C616" i="37"/>
  <c r="C618" i="37"/>
  <c r="H3041" i="156"/>
  <c r="H3045" i="156"/>
  <c r="F3124" i="156"/>
  <c r="D646" i="37" s="1"/>
  <c r="F3131" i="156"/>
  <c r="D653" i="37" s="1"/>
  <c r="H3070" i="156"/>
  <c r="E3085" i="156"/>
  <c r="E3151" i="156" s="1"/>
  <c r="C644" i="37"/>
  <c r="C645" i="37"/>
  <c r="C657" i="37"/>
  <c r="C658" i="37"/>
  <c r="C663" i="37"/>
  <c r="C667" i="37"/>
  <c r="C672" i="37"/>
  <c r="C674" i="37"/>
  <c r="C678" i="37"/>
  <c r="Y3165" i="156"/>
  <c r="W687" i="37" s="1"/>
  <c r="C690" i="37"/>
  <c r="C691" i="37"/>
  <c r="H3184" i="156"/>
  <c r="H3200" i="156"/>
  <c r="H3211" i="156"/>
  <c r="H3231" i="156"/>
  <c r="H3232" i="156"/>
  <c r="H3233" i="156"/>
  <c r="H3246" i="156"/>
  <c r="H3247" i="156"/>
  <c r="E3312" i="156"/>
  <c r="H3272" i="156"/>
  <c r="C1064" i="37"/>
  <c r="C1077" i="37"/>
  <c r="C1078" i="37"/>
  <c r="C1083" i="37"/>
  <c r="C1092" i="37"/>
  <c r="C1097" i="37"/>
  <c r="C1099" i="37"/>
  <c r="H1440" i="156"/>
  <c r="H1455" i="156"/>
  <c r="H1457" i="156"/>
  <c r="H1467" i="156"/>
  <c r="F1494" i="156"/>
  <c r="H1494" i="156" s="1"/>
  <c r="L1498" i="156"/>
  <c r="L1500" i="156" s="1"/>
  <c r="H1513" i="156"/>
  <c r="AB1516" i="156"/>
  <c r="E1552" i="156"/>
  <c r="H1536" i="156"/>
  <c r="H1560" i="156"/>
  <c r="H1562" i="156"/>
  <c r="AB1568" i="156"/>
  <c r="H1571" i="156"/>
  <c r="H1574" i="156"/>
  <c r="H1586" i="156"/>
  <c r="H1589" i="156"/>
  <c r="H1595" i="156"/>
  <c r="H1599" i="156"/>
  <c r="AB1600" i="156"/>
  <c r="F1603" i="156"/>
  <c r="H1607" i="156"/>
  <c r="H1635" i="156"/>
  <c r="H1638" i="156"/>
  <c r="AB1674" i="156"/>
  <c r="L1677" i="156"/>
  <c r="N1677" i="156" s="1"/>
  <c r="L1678" i="156"/>
  <c r="N1678" i="156" s="1"/>
  <c r="H1687" i="156"/>
  <c r="H1705" i="156"/>
  <c r="H1719" i="156"/>
  <c r="H1732" i="156"/>
  <c r="F1774" i="156"/>
  <c r="F1775" i="156" s="1"/>
  <c r="H1775" i="156" s="1"/>
  <c r="H1772" i="156"/>
  <c r="H1773" i="156"/>
  <c r="H1785" i="156"/>
  <c r="H1793" i="156"/>
  <c r="F1821" i="156"/>
  <c r="H1821" i="156" s="1"/>
  <c r="F1839" i="156"/>
  <c r="E1841" i="156"/>
  <c r="E1870" i="156" s="1"/>
  <c r="F1847" i="156"/>
  <c r="H1847" i="156" s="1"/>
  <c r="H1850" i="156"/>
  <c r="H1876" i="156"/>
  <c r="H1877" i="156"/>
  <c r="E1879" i="156"/>
  <c r="AB1879" i="156"/>
  <c r="E1887" i="156"/>
  <c r="H1890" i="156"/>
  <c r="AB1897" i="156"/>
  <c r="H1903" i="156"/>
  <c r="H1912" i="156"/>
  <c r="H1915" i="156"/>
  <c r="F1948" i="156"/>
  <c r="H1948" i="156" s="1"/>
  <c r="H1945" i="156"/>
  <c r="H1956" i="156"/>
  <c r="H1964" i="156"/>
  <c r="H1968" i="156"/>
  <c r="H1969" i="156"/>
  <c r="H1985" i="156"/>
  <c r="E1986" i="156"/>
  <c r="E2047" i="156" s="1"/>
  <c r="H1996" i="156"/>
  <c r="H2003" i="156"/>
  <c r="H2006" i="156"/>
  <c r="AB2007" i="156"/>
  <c r="F2012" i="156"/>
  <c r="F2010" i="156" s="1"/>
  <c r="AB2017" i="156"/>
  <c r="H2041" i="156"/>
  <c r="H2053" i="156"/>
  <c r="H2054" i="156"/>
  <c r="H2055" i="156"/>
  <c r="K2062" i="156"/>
  <c r="I2062" i="156" s="1"/>
  <c r="E2063" i="156"/>
  <c r="H2064" i="156"/>
  <c r="F2108" i="156"/>
  <c r="F2106" i="156" s="1"/>
  <c r="AB2119" i="156"/>
  <c r="H2148" i="156"/>
  <c r="H2153" i="156"/>
  <c r="E2170" i="156"/>
  <c r="AB2176" i="156"/>
  <c r="AB2177" i="156"/>
  <c r="F2190" i="156"/>
  <c r="F2539" i="156" s="1"/>
  <c r="D11" i="37" s="1"/>
  <c r="E2539" i="156"/>
  <c r="AB2195" i="156"/>
  <c r="AB2596" i="156" s="1"/>
  <c r="Z68" i="37" s="1"/>
  <c r="F2200" i="156"/>
  <c r="H2205" i="156"/>
  <c r="H2209" i="156"/>
  <c r="H2217" i="156"/>
  <c r="H2226" i="156"/>
  <c r="H2229" i="156"/>
  <c r="F2248" i="156"/>
  <c r="H2248" i="156" s="1"/>
  <c r="E2269" i="156"/>
  <c r="E2284" i="156"/>
  <c r="E2285" i="156"/>
  <c r="F2296" i="156"/>
  <c r="F2301" i="156" s="1"/>
  <c r="F2297" i="156"/>
  <c r="H2297" i="156" s="1"/>
  <c r="H2298" i="156"/>
  <c r="H2341" i="156"/>
  <c r="H2358" i="156"/>
  <c r="E2395" i="156"/>
  <c r="AB2396" i="156"/>
  <c r="H2414" i="156"/>
  <c r="E2443" i="156"/>
  <c r="E2469" i="156"/>
  <c r="H2486" i="156"/>
  <c r="C16" i="37"/>
  <c r="C25" i="37"/>
  <c r="C31" i="37"/>
  <c r="C40" i="37"/>
  <c r="C46" i="37"/>
  <c r="C53" i="37"/>
  <c r="C69" i="37"/>
  <c r="H2611" i="156"/>
  <c r="H2615" i="156"/>
  <c r="F2702" i="156"/>
  <c r="D287" i="37" s="1"/>
  <c r="E2704" i="156"/>
  <c r="F2707" i="156"/>
  <c r="D292" i="37" s="1"/>
  <c r="E2644" i="156"/>
  <c r="E2711" i="156" s="1"/>
  <c r="F2718" i="156"/>
  <c r="D303" i="37" s="1"/>
  <c r="H2674" i="156"/>
  <c r="E2738" i="156"/>
  <c r="C276" i="37"/>
  <c r="C280" i="37"/>
  <c r="C286" i="37"/>
  <c r="C287" i="37"/>
  <c r="C293" i="37"/>
  <c r="C297" i="37"/>
  <c r="C301" i="37"/>
  <c r="C303" i="37"/>
  <c r="C305" i="37"/>
  <c r="C311" i="37"/>
  <c r="F2834" i="156"/>
  <c r="H2834" i="156" s="1"/>
  <c r="F460" i="37" s="1"/>
  <c r="F2849" i="156"/>
  <c r="H2849" i="156" s="1"/>
  <c r="F475" i="37" s="1"/>
  <c r="F2867" i="156"/>
  <c r="D493" i="37" s="1"/>
  <c r="H2810" i="156"/>
  <c r="H2813" i="156"/>
  <c r="H2814" i="156"/>
  <c r="E2878" i="156"/>
  <c r="C460" i="37"/>
  <c r="C464" i="37"/>
  <c r="C468" i="37"/>
  <c r="C469" i="37"/>
  <c r="C475" i="37"/>
  <c r="C484" i="37"/>
  <c r="H2889" i="156"/>
  <c r="H2893" i="156"/>
  <c r="E2977" i="156"/>
  <c r="F2985" i="156"/>
  <c r="D582" i="37" s="1"/>
  <c r="F2995" i="156"/>
  <c r="D592" i="37" s="1"/>
  <c r="H2923" i="156"/>
  <c r="F3015" i="156"/>
  <c r="D612" i="37" s="1"/>
  <c r="F3019" i="156"/>
  <c r="D616" i="37" s="1"/>
  <c r="F3022" i="156"/>
  <c r="D619" i="37" s="1"/>
  <c r="E3023" i="156"/>
  <c r="J2963" i="156"/>
  <c r="J3029" i="156" s="1"/>
  <c r="H626" i="37" s="1"/>
  <c r="H2967" i="156"/>
  <c r="L2968" i="156"/>
  <c r="E3032" i="156"/>
  <c r="C578" i="37"/>
  <c r="C580" i="37"/>
  <c r="C584" i="37"/>
  <c r="C591" i="37"/>
  <c r="C597" i="37"/>
  <c r="C598" i="37"/>
  <c r="C603" i="37"/>
  <c r="C607" i="37"/>
  <c r="C617" i="37"/>
  <c r="C632" i="37"/>
  <c r="H3040" i="156"/>
  <c r="H3044" i="156"/>
  <c r="H3056" i="156"/>
  <c r="H3058" i="156"/>
  <c r="H3065" i="156"/>
  <c r="F3137" i="156"/>
  <c r="D659" i="37" s="1"/>
  <c r="E3142" i="156"/>
  <c r="E3148" i="156"/>
  <c r="E3162" i="156"/>
  <c r="AB3099" i="156"/>
  <c r="AB3162" i="156" s="1"/>
  <c r="Z684" i="37" s="1"/>
  <c r="O3104" i="156"/>
  <c r="H3109" i="156"/>
  <c r="C643" i="37"/>
  <c r="F3122" i="156"/>
  <c r="D644" i="37" s="1"/>
  <c r="G3125" i="156"/>
  <c r="E647" i="37" s="1"/>
  <c r="E3133" i="156"/>
  <c r="C665" i="37"/>
  <c r="C677" i="37"/>
  <c r="C679" i="37"/>
  <c r="F3168" i="156"/>
  <c r="H3188" i="156"/>
  <c r="AB3208" i="156"/>
  <c r="F3354" i="156"/>
  <c r="D1097" i="37" s="1"/>
  <c r="E3225" i="156"/>
  <c r="F3237" i="156"/>
  <c r="H3237" i="156" s="1"/>
  <c r="Y3315" i="156"/>
  <c r="W1058" i="37" s="1"/>
  <c r="F3330" i="156"/>
  <c r="D1073" i="37" s="1"/>
  <c r="H3273" i="156"/>
  <c r="H3282" i="156"/>
  <c r="Y3297" i="156"/>
  <c r="Y3310" i="156" s="1"/>
  <c r="L3301" i="156"/>
  <c r="N3301" i="156" s="1"/>
  <c r="E3366" i="156"/>
  <c r="C1063" i="37"/>
  <c r="C1068" i="37"/>
  <c r="C1074" i="37"/>
  <c r="C1076" i="37"/>
  <c r="C1087" i="37"/>
  <c r="F1404" i="156"/>
  <c r="F1419" i="156"/>
  <c r="H1419" i="156" s="1"/>
  <c r="X1436" i="156"/>
  <c r="X1444" i="156" s="1"/>
  <c r="F1442" i="156"/>
  <c r="H1442" i="156" s="1"/>
  <c r="H1441" i="156"/>
  <c r="H1453" i="156"/>
  <c r="E1458" i="156"/>
  <c r="E1492" i="156" s="1"/>
  <c r="G1458" i="156"/>
  <c r="H1462" i="156"/>
  <c r="H1468" i="156"/>
  <c r="H1478" i="156"/>
  <c r="E1501" i="156"/>
  <c r="H1507" i="156"/>
  <c r="H1518" i="156"/>
  <c r="F1530" i="156"/>
  <c r="H1530" i="156" s="1"/>
  <c r="F1537" i="156"/>
  <c r="H1545" i="156"/>
  <c r="H1561" i="156"/>
  <c r="H1619" i="156"/>
  <c r="E1621" i="156"/>
  <c r="H1631" i="156"/>
  <c r="F1634" i="156"/>
  <c r="H1643" i="156"/>
  <c r="H1658" i="156"/>
  <c r="F1679" i="156"/>
  <c r="F1680" i="156" s="1"/>
  <c r="H1680" i="156" s="1"/>
  <c r="H1678" i="156"/>
  <c r="E1693" i="156"/>
  <c r="H1690" i="156"/>
  <c r="H1701" i="156"/>
  <c r="H1715" i="156"/>
  <c r="H1735" i="156"/>
  <c r="H1740" i="156"/>
  <c r="AB1767" i="156"/>
  <c r="H1786" i="156"/>
  <c r="H1788" i="156"/>
  <c r="H1797" i="156"/>
  <c r="F1826" i="156"/>
  <c r="H1826" i="156" s="1"/>
  <c r="H1837" i="156"/>
  <c r="H1845" i="156"/>
  <c r="H1864" i="156"/>
  <c r="E1884" i="156"/>
  <c r="F1885" i="156"/>
  <c r="F1884" i="156" s="1"/>
  <c r="H1904" i="156"/>
  <c r="F1913" i="156"/>
  <c r="H1913" i="156" s="1"/>
  <c r="H1944" i="156"/>
  <c r="E1949" i="156"/>
  <c r="E2602" i="156"/>
  <c r="H1967" i="156"/>
  <c r="H1970" i="156"/>
  <c r="H1971" i="156"/>
  <c r="H1972" i="156"/>
  <c r="H1981" i="156"/>
  <c r="AB1997" i="156"/>
  <c r="F2007" i="156"/>
  <c r="E2010" i="156"/>
  <c r="F2049" i="156"/>
  <c r="H2049" i="156" s="1"/>
  <c r="H2045" i="156"/>
  <c r="G2063" i="156"/>
  <c r="H2065" i="156"/>
  <c r="H2081" i="156"/>
  <c r="H2084" i="156"/>
  <c r="E2094" i="156"/>
  <c r="E2116" i="156" s="1"/>
  <c r="E2106" i="156"/>
  <c r="E2118" i="156" s="1"/>
  <c r="H2143" i="156"/>
  <c r="H2145" i="156"/>
  <c r="F2147" i="156"/>
  <c r="E2146" i="156"/>
  <c r="E2181" i="156" s="1"/>
  <c r="E2158" i="156"/>
  <c r="E2180" i="156" s="1"/>
  <c r="H2162" i="156"/>
  <c r="H2166" i="156"/>
  <c r="AB2167" i="156"/>
  <c r="F2172" i="156"/>
  <c r="F2170" i="156" s="1"/>
  <c r="F2183" i="156"/>
  <c r="H2183" i="156" s="1"/>
  <c r="E2195" i="156"/>
  <c r="F2208" i="156"/>
  <c r="F2216" i="156"/>
  <c r="H2216" i="156" s="1"/>
  <c r="X2249" i="156"/>
  <c r="X2254" i="156" s="1"/>
  <c r="H2232" i="156"/>
  <c r="F2236" i="156"/>
  <c r="F2234" i="156" s="1"/>
  <c r="H2238" i="156"/>
  <c r="E2302" i="156"/>
  <c r="M2310" i="156"/>
  <c r="F2572" i="156"/>
  <c r="D44" i="37" s="1"/>
  <c r="D1206" i="37" s="1"/>
  <c r="H2348" i="156"/>
  <c r="H2355" i="156"/>
  <c r="E2377" i="156"/>
  <c r="F2424" i="156"/>
  <c r="H2424" i="156" s="1"/>
  <c r="H2445" i="156"/>
  <c r="H2488" i="156"/>
  <c r="E2504" i="156"/>
  <c r="E2519" i="156"/>
  <c r="C10" i="37"/>
  <c r="C15" i="37"/>
  <c r="C19" i="37"/>
  <c r="C30" i="37"/>
  <c r="C39" i="37"/>
  <c r="C43" i="37"/>
  <c r="C52" i="37"/>
  <c r="C71" i="37"/>
  <c r="C76" i="37"/>
  <c r="H2610" i="156"/>
  <c r="H2614" i="156"/>
  <c r="F2694" i="156"/>
  <c r="D279" i="37" s="1"/>
  <c r="F2708" i="156"/>
  <c r="F2725" i="156"/>
  <c r="D310" i="37" s="1"/>
  <c r="E2733" i="156"/>
  <c r="C274" i="37"/>
  <c r="C275" i="37"/>
  <c r="C279" i="37"/>
  <c r="C285" i="37"/>
  <c r="C291" i="37"/>
  <c r="C292" i="37"/>
  <c r="C299" i="37"/>
  <c r="C300" i="37"/>
  <c r="C302" i="37"/>
  <c r="C326" i="37"/>
  <c r="H2760" i="156"/>
  <c r="H2762" i="156"/>
  <c r="F2838" i="156"/>
  <c r="D464" i="37" s="1"/>
  <c r="F2844" i="156"/>
  <c r="D470" i="37" s="1"/>
  <c r="F2846" i="156"/>
  <c r="H2777" i="156"/>
  <c r="F2859" i="156"/>
  <c r="D485" i="37" s="1"/>
  <c r="E2865" i="156"/>
  <c r="H2795" i="156"/>
  <c r="H2799" i="156"/>
  <c r="H2809" i="156"/>
  <c r="AF508" i="37"/>
  <c r="C461" i="37"/>
  <c r="C467" i="37"/>
  <c r="C473" i="37"/>
  <c r="C474" i="37"/>
  <c r="C479" i="37"/>
  <c r="C483" i="37"/>
  <c r="C488" i="37"/>
  <c r="C490" i="37"/>
  <c r="C494" i="37"/>
  <c r="C495" i="37"/>
  <c r="C506" i="37"/>
  <c r="H2892" i="156"/>
  <c r="H2896" i="156"/>
  <c r="F2986" i="156"/>
  <c r="D583" i="37" s="1"/>
  <c r="AF588" i="37"/>
  <c r="F2992" i="156"/>
  <c r="D589" i="37" s="1"/>
  <c r="F2996" i="156"/>
  <c r="F2998" i="156"/>
  <c r="D595" i="37" s="1"/>
  <c r="F3003" i="156"/>
  <c r="D600" i="37" s="1"/>
  <c r="E3007" i="156"/>
  <c r="F3010" i="156"/>
  <c r="D607" i="37" s="1"/>
  <c r="H2936" i="156"/>
  <c r="H3015" i="156" s="1"/>
  <c r="F612" i="37" s="1"/>
  <c r="F3020" i="156"/>
  <c r="D617" i="37" s="1"/>
  <c r="H2943" i="156"/>
  <c r="H2947" i="156"/>
  <c r="AB2954" i="156"/>
  <c r="AB3027" i="156" s="1"/>
  <c r="Z624" i="37" s="1"/>
  <c r="L2957" i="156"/>
  <c r="N2957" i="156" s="1"/>
  <c r="L2958" i="156"/>
  <c r="N2958" i="156" s="1"/>
  <c r="H2968" i="156"/>
  <c r="E3030" i="156"/>
  <c r="C579" i="37"/>
  <c r="C583" i="37"/>
  <c r="C590" i="37"/>
  <c r="C596" i="37"/>
  <c r="C1191" i="37" s="1"/>
  <c r="C610" i="37"/>
  <c r="C612" i="37"/>
  <c r="C631" i="37"/>
  <c r="H3039" i="156"/>
  <c r="H3043" i="156"/>
  <c r="E3113" i="156"/>
  <c r="F3123" i="156"/>
  <c r="D645" i="37" s="1"/>
  <c r="H3060" i="156"/>
  <c r="E3128" i="156"/>
  <c r="F3129" i="156"/>
  <c r="D651" i="37" s="1"/>
  <c r="F3132" i="156"/>
  <c r="D654" i="37" s="1"/>
  <c r="F3138" i="156"/>
  <c r="D660" i="37" s="1"/>
  <c r="H3083" i="156"/>
  <c r="H3149" i="156" s="1"/>
  <c r="F671" i="37" s="1"/>
  <c r="F3087" i="156"/>
  <c r="H3087" i="156" s="1"/>
  <c r="E3158" i="156"/>
  <c r="H3094" i="156"/>
  <c r="H3103" i="156"/>
  <c r="H3104" i="156"/>
  <c r="E3164" i="156"/>
  <c r="Z3111" i="156"/>
  <c r="Z3112" i="156" s="1"/>
  <c r="X634" i="37" s="1"/>
  <c r="X633" i="37" s="1"/>
  <c r="C640" i="37"/>
  <c r="C642" i="37"/>
  <c r="C646" i="37"/>
  <c r="C648" i="37"/>
  <c r="C652" i="37"/>
  <c r="C654" i="37"/>
  <c r="C660" i="37"/>
  <c r="C666" i="37"/>
  <c r="C669" i="37"/>
  <c r="C671" i="37"/>
  <c r="E3357" i="156"/>
  <c r="G3225" i="156"/>
  <c r="X3314" i="156"/>
  <c r="V1057" i="37" s="1"/>
  <c r="G3327" i="156"/>
  <c r="E1070" i="37" s="1"/>
  <c r="H3267" i="156"/>
  <c r="H3269" i="156"/>
  <c r="E3352" i="156"/>
  <c r="H3301" i="156"/>
  <c r="E3364" i="156"/>
  <c r="F3307" i="156"/>
  <c r="C1062" i="37"/>
  <c r="C1066" i="37"/>
  <c r="C1072" i="37"/>
  <c r="C1073" i="37"/>
  <c r="C1080" i="37"/>
  <c r="C1085" i="37"/>
  <c r="C1089" i="37"/>
  <c r="C1091" i="37"/>
  <c r="C1096" i="37"/>
  <c r="C1111" i="37"/>
  <c r="H1420" i="156"/>
  <c r="J1442" i="156"/>
  <c r="H1463" i="156"/>
  <c r="H1465" i="156"/>
  <c r="F1472" i="156"/>
  <c r="F1470" i="156" s="1"/>
  <c r="AB1479" i="156"/>
  <c r="H1485" i="156"/>
  <c r="H1499" i="156"/>
  <c r="H1511" i="156"/>
  <c r="F1514" i="156"/>
  <c r="H1515" i="156"/>
  <c r="H1529" i="156"/>
  <c r="E1540" i="156"/>
  <c r="E1554" i="156" s="1"/>
  <c r="H1541" i="156"/>
  <c r="F1542" i="156"/>
  <c r="F1540" i="156" s="1"/>
  <c r="H1572" i="156"/>
  <c r="H1576" i="156"/>
  <c r="H1578" i="156"/>
  <c r="E1579" i="156"/>
  <c r="E1613" i="156" s="1"/>
  <c r="H1581" i="156"/>
  <c r="H1588" i="156"/>
  <c r="H1601" i="156"/>
  <c r="F1605" i="156"/>
  <c r="H1605" i="156" s="1"/>
  <c r="H1606" i="156"/>
  <c r="H1637" i="156"/>
  <c r="F1642" i="156"/>
  <c r="H1664" i="156"/>
  <c r="E1685" i="156"/>
  <c r="E1694" i="156" s="1"/>
  <c r="F1688" i="156"/>
  <c r="F1693" i="156" s="1"/>
  <c r="F1689" i="156"/>
  <c r="H1689" i="156" s="1"/>
  <c r="E1699" i="156"/>
  <c r="E1702" i="156"/>
  <c r="H1704" i="156"/>
  <c r="E1713" i="156"/>
  <c r="E1716" i="156"/>
  <c r="F1737" i="156"/>
  <c r="E1789" i="156"/>
  <c r="E1819" i="156" s="1"/>
  <c r="H1798" i="156"/>
  <c r="H1834" i="156"/>
  <c r="AB1841" i="156"/>
  <c r="H1846" i="156"/>
  <c r="AB1872" i="156"/>
  <c r="J1878" i="156"/>
  <c r="J1879" i="156" s="1"/>
  <c r="G1907" i="156"/>
  <c r="H1947" i="156"/>
  <c r="H1966" i="156"/>
  <c r="H1978" i="156"/>
  <c r="H1982" i="156"/>
  <c r="AB1986" i="156"/>
  <c r="H1991" i="156"/>
  <c r="H1995" i="156"/>
  <c r="F2062" i="156"/>
  <c r="H2059" i="156"/>
  <c r="H2077" i="156"/>
  <c r="H2092" i="156"/>
  <c r="F2103" i="156"/>
  <c r="F2119" i="156"/>
  <c r="H2119" i="156" s="1"/>
  <c r="F2167" i="156"/>
  <c r="L2193" i="156"/>
  <c r="N2193" i="156" s="1"/>
  <c r="H2206" i="156"/>
  <c r="F2252" i="156"/>
  <c r="H2252" i="156" s="1"/>
  <c r="E2253" i="156"/>
  <c r="F2260" i="156"/>
  <c r="F2261" i="156" s="1"/>
  <c r="F2595" i="156" s="1"/>
  <c r="D67" i="37" s="1"/>
  <c r="F2268" i="156"/>
  <c r="H2268" i="156" s="1"/>
  <c r="E2344" i="156"/>
  <c r="H2402" i="156"/>
  <c r="E2418" i="156"/>
  <c r="F2413" i="156"/>
  <c r="H2456" i="156"/>
  <c r="AB2481" i="156"/>
  <c r="AB2492" i="156"/>
  <c r="E2493" i="156"/>
  <c r="E2505" i="156" s="1"/>
  <c r="F2498" i="156"/>
  <c r="H2498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609" i="156"/>
  <c r="H2613" i="156"/>
  <c r="E2684" i="156"/>
  <c r="H2625" i="156"/>
  <c r="F2695" i="156"/>
  <c r="D280" i="37" s="1"/>
  <c r="F2700" i="156"/>
  <c r="D285" i="37" s="1"/>
  <c r="F2703" i="156"/>
  <c r="F2709" i="156"/>
  <c r="D294" i="37" s="1"/>
  <c r="E2719" i="156"/>
  <c r="F2652" i="156"/>
  <c r="F2726" i="156"/>
  <c r="D311" i="37" s="1"/>
  <c r="E2677" i="156"/>
  <c r="C278" i="37"/>
  <c r="C290" i="37"/>
  <c r="C306" i="37"/>
  <c r="C308" i="37"/>
  <c r="C310" i="37"/>
  <c r="E2825" i="156"/>
  <c r="F2835" i="156"/>
  <c r="D461" i="37" s="1"/>
  <c r="F2841" i="156"/>
  <c r="D467" i="37" s="1"/>
  <c r="E2845" i="156"/>
  <c r="H2778" i="156"/>
  <c r="H2850" i="156" s="1"/>
  <c r="F476" i="37" s="1"/>
  <c r="F2856" i="156"/>
  <c r="D482" i="37" s="1"/>
  <c r="E2860" i="156"/>
  <c r="F2869" i="156"/>
  <c r="D495" i="37" s="1"/>
  <c r="H2808" i="156"/>
  <c r="F2880" i="156"/>
  <c r="D506" i="37" s="1"/>
  <c r="E2881" i="156"/>
  <c r="E2882" i="156"/>
  <c r="H2820" i="156"/>
  <c r="C456" i="37"/>
  <c r="C472" i="37"/>
  <c r="C481" i="37"/>
  <c r="C482" i="37"/>
  <c r="C493" i="37"/>
  <c r="C509" i="37"/>
  <c r="H2891" i="156"/>
  <c r="H2895" i="156"/>
  <c r="H2908" i="156"/>
  <c r="H2987" i="156" s="1"/>
  <c r="F584" i="37" s="1"/>
  <c r="F2989" i="156"/>
  <c r="D586" i="37" s="1"/>
  <c r="E2991" i="156"/>
  <c r="F2993" i="156"/>
  <c r="D590" i="37" s="1"/>
  <c r="D1184" i="37" s="1"/>
  <c r="E2997" i="156"/>
  <c r="F3013" i="156"/>
  <c r="D610" i="37" s="1"/>
  <c r="E3018" i="156"/>
  <c r="H2941" i="156"/>
  <c r="H2945" i="156"/>
  <c r="E3027" i="156"/>
  <c r="H2958" i="156"/>
  <c r="H2959" i="156"/>
  <c r="H2960" i="156"/>
  <c r="H2961" i="156"/>
  <c r="H2962" i="156"/>
  <c r="E3029" i="156"/>
  <c r="F2969" i="156"/>
  <c r="F3030" i="156" s="1"/>
  <c r="D627" i="37" s="1"/>
  <c r="L2966" i="156"/>
  <c r="N2966" i="156" s="1"/>
  <c r="G2970" i="156"/>
  <c r="G3031" i="156" s="1"/>
  <c r="E628" i="37" s="1"/>
  <c r="C582" i="37"/>
  <c r="C589" i="37"/>
  <c r="C593" i="37"/>
  <c r="C595" i="37"/>
  <c r="C600" i="37"/>
  <c r="C605" i="37"/>
  <c r="C609" i="37"/>
  <c r="C619" i="37"/>
  <c r="H3042" i="156"/>
  <c r="H3046" i="156"/>
  <c r="H3055" i="156"/>
  <c r="H3057" i="156"/>
  <c r="H3123" i="156" s="1"/>
  <c r="F645" i="37" s="1"/>
  <c r="F3059" i="156"/>
  <c r="E3061" i="156"/>
  <c r="E3097" i="156" s="1"/>
  <c r="F3062" i="156"/>
  <c r="H3063" i="156"/>
  <c r="H3066" i="156"/>
  <c r="H3102" i="156"/>
  <c r="AD3111" i="156"/>
  <c r="AD3112" i="156" s="1"/>
  <c r="AB634" i="37" s="1"/>
  <c r="AB633" i="37" s="1"/>
  <c r="C641" i="37"/>
  <c r="C651" i="37"/>
  <c r="C653" i="37"/>
  <c r="C656" i="37"/>
  <c r="C659" i="37"/>
  <c r="C668" i="37"/>
  <c r="C676" i="37"/>
  <c r="H3186" i="156"/>
  <c r="H3187" i="156"/>
  <c r="F3190" i="156"/>
  <c r="H3190" i="156" s="1"/>
  <c r="H3191" i="156"/>
  <c r="H3199" i="156"/>
  <c r="AB3201" i="156"/>
  <c r="E3202" i="156"/>
  <c r="E3223" i="156" s="1"/>
  <c r="AB3210" i="156"/>
  <c r="E3361" i="156"/>
  <c r="O3233" i="156"/>
  <c r="P3233" i="156" s="1"/>
  <c r="F3236" i="156"/>
  <c r="H3236" i="156" s="1"/>
  <c r="H3239" i="156"/>
  <c r="O3246" i="156"/>
  <c r="P3246" i="156" s="1"/>
  <c r="L3247" i="156"/>
  <c r="N3247" i="156" s="1"/>
  <c r="F3323" i="156"/>
  <c r="D1066" i="37" s="1"/>
  <c r="H3271" i="156"/>
  <c r="F3348" i="156"/>
  <c r="D1091" i="37" s="1"/>
  <c r="AD3362" i="156"/>
  <c r="AB1105" i="37" s="1"/>
  <c r="X3365" i="156"/>
  <c r="V1108" i="37" s="1"/>
  <c r="C1060" i="37"/>
  <c r="C1061" i="37"/>
  <c r="C1065" i="37"/>
  <c r="C1071" i="37"/>
  <c r="C1079" i="37"/>
  <c r="C1086" i="37"/>
  <c r="C1088" i="37"/>
  <c r="C1094" i="37"/>
  <c r="C1098" i="37"/>
  <c r="C1112" i="37"/>
  <c r="E1184" i="37"/>
  <c r="E1189" i="37"/>
  <c r="G487" i="156"/>
  <c r="G490" i="156" s="1"/>
  <c r="G520" i="156"/>
  <c r="L34" i="156"/>
  <c r="N34" i="156" s="1"/>
  <c r="O38" i="156"/>
  <c r="P38" i="156" s="1"/>
  <c r="H49" i="156"/>
  <c r="F174" i="156"/>
  <c r="F175" i="156" s="1"/>
  <c r="H175" i="156" s="1"/>
  <c r="O182" i="156"/>
  <c r="P182" i="156" s="1"/>
  <c r="AB187" i="156"/>
  <c r="H207" i="156"/>
  <c r="H221" i="156"/>
  <c r="E247" i="156"/>
  <c r="E764" i="156"/>
  <c r="K332" i="156"/>
  <c r="I332" i="156" s="1"/>
  <c r="M333" i="156"/>
  <c r="M334" i="156" s="1"/>
  <c r="F344" i="156"/>
  <c r="H345" i="156"/>
  <c r="H370" i="156"/>
  <c r="H390" i="156"/>
  <c r="O407" i="156"/>
  <c r="P407" i="156" s="1"/>
  <c r="M587" i="156"/>
  <c r="AB40" i="156"/>
  <c r="H82" i="156"/>
  <c r="AB94" i="156"/>
  <c r="L119" i="156"/>
  <c r="L120" i="156"/>
  <c r="N120" i="156" s="1"/>
  <c r="L121" i="156"/>
  <c r="N121" i="156" s="1"/>
  <c r="F165" i="156"/>
  <c r="E168" i="156"/>
  <c r="X169" i="156"/>
  <c r="X176" i="156" s="1"/>
  <c r="AB188" i="156"/>
  <c r="H219" i="156"/>
  <c r="L241" i="156"/>
  <c r="L242" i="156" s="1"/>
  <c r="F242" i="156"/>
  <c r="K242" i="156"/>
  <c r="H249" i="156"/>
  <c r="F273" i="156"/>
  <c r="X771" i="156"/>
  <c r="V1142" i="37" s="1"/>
  <c r="F349" i="156"/>
  <c r="H349" i="156" s="1"/>
  <c r="H361" i="156"/>
  <c r="H366" i="156"/>
  <c r="H368" i="156"/>
  <c r="H389" i="156"/>
  <c r="G413" i="156"/>
  <c r="H449" i="156"/>
  <c r="H452" i="156"/>
  <c r="H464" i="156"/>
  <c r="H480" i="156"/>
  <c r="H482" i="156"/>
  <c r="AB500" i="156"/>
  <c r="AB523" i="156" s="1"/>
  <c r="H526" i="156"/>
  <c r="H778" i="156" s="1"/>
  <c r="F1149" i="37" s="1"/>
  <c r="G533" i="156"/>
  <c r="H538" i="156"/>
  <c r="G540" i="156"/>
  <c r="Y541" i="156"/>
  <c r="AB541" i="156" s="1"/>
  <c r="AB542" i="156" s="1"/>
  <c r="Y555" i="156"/>
  <c r="AB562" i="156"/>
  <c r="F575" i="156"/>
  <c r="Y581" i="156"/>
  <c r="X604" i="156"/>
  <c r="J1059" i="156"/>
  <c r="AB41" i="156"/>
  <c r="F94" i="156"/>
  <c r="H94" i="156" s="1"/>
  <c r="E123" i="156"/>
  <c r="F278" i="156"/>
  <c r="L326" i="156"/>
  <c r="N326" i="156" s="1"/>
  <c r="E333" i="156"/>
  <c r="L340" i="156"/>
  <c r="N340" i="156" s="1"/>
  <c r="H374" i="156"/>
  <c r="H379" i="156"/>
  <c r="H381" i="156"/>
  <c r="X404" i="156"/>
  <c r="X414" i="156" s="1"/>
  <c r="L406" i="156"/>
  <c r="AF1132" i="37"/>
  <c r="AA598" i="156"/>
  <c r="O21" i="156"/>
  <c r="P21" i="156" s="1"/>
  <c r="O29" i="156"/>
  <c r="P29" i="156" s="1"/>
  <c r="H75" i="156"/>
  <c r="J117" i="156"/>
  <c r="F138" i="156"/>
  <c r="J138" i="156"/>
  <c r="K186" i="156"/>
  <c r="I186" i="156" s="1"/>
  <c r="L184" i="156"/>
  <c r="H200" i="156"/>
  <c r="AB201" i="156"/>
  <c r="H209" i="156"/>
  <c r="H230" i="156"/>
  <c r="AB241" i="156"/>
  <c r="AB777" i="156" s="1"/>
  <c r="Z1148" i="37" s="1"/>
  <c r="L244" i="156"/>
  <c r="N244" i="156" s="1"/>
  <c r="L245" i="156"/>
  <c r="X319" i="156"/>
  <c r="H291" i="156"/>
  <c r="AF1140" i="37"/>
  <c r="O410" i="156"/>
  <c r="P410" i="156" s="1"/>
  <c r="H471" i="156"/>
  <c r="O494" i="156"/>
  <c r="P494" i="156" s="1"/>
  <c r="E520" i="156"/>
  <c r="AB532" i="156"/>
  <c r="F547" i="156"/>
  <c r="F546" i="156" s="1"/>
  <c r="F554" i="156" s="1"/>
  <c r="H576" i="156"/>
  <c r="AB586" i="156"/>
  <c r="F629" i="156"/>
  <c r="F627" i="156" s="1"/>
  <c r="X767" i="156"/>
  <c r="V1138" i="37" s="1"/>
  <c r="F710" i="156"/>
  <c r="F725" i="156"/>
  <c r="H725" i="156" s="1"/>
  <c r="AA731" i="156"/>
  <c r="K800" i="156"/>
  <c r="I800" i="156" s="1"/>
  <c r="O821" i="156"/>
  <c r="P821" i="156" s="1"/>
  <c r="F835" i="156"/>
  <c r="AB837" i="156"/>
  <c r="F838" i="156"/>
  <c r="F837" i="156" s="1"/>
  <c r="E849" i="156"/>
  <c r="AB867" i="156"/>
  <c r="O915" i="156"/>
  <c r="P915" i="156" s="1"/>
  <c r="H926" i="156"/>
  <c r="H965" i="156"/>
  <c r="E1004" i="156"/>
  <c r="AB1004" i="156"/>
  <c r="H1009" i="156"/>
  <c r="AB1010" i="156"/>
  <c r="F1019" i="156"/>
  <c r="F1052" i="156" s="1"/>
  <c r="E1021" i="156"/>
  <c r="E1051" i="156" s="1"/>
  <c r="H1047" i="156"/>
  <c r="E1052" i="156"/>
  <c r="AB1059" i="156"/>
  <c r="H1064" i="156"/>
  <c r="L1065" i="156"/>
  <c r="N1065" i="156" s="1"/>
  <c r="L1093" i="156"/>
  <c r="N1093" i="156" s="1"/>
  <c r="K1095" i="156"/>
  <c r="K1096" i="156" s="1"/>
  <c r="L1101" i="156"/>
  <c r="N1101" i="156" s="1"/>
  <c r="K1104" i="156"/>
  <c r="I1104" i="156" s="1"/>
  <c r="F1108" i="156"/>
  <c r="F1106" i="156" s="1"/>
  <c r="F1124" i="156" s="1"/>
  <c r="F1116" i="156"/>
  <c r="H1116" i="156" s="1"/>
  <c r="H1122" i="156"/>
  <c r="O1130" i="156"/>
  <c r="P1130" i="156" s="1"/>
  <c r="L1166" i="156"/>
  <c r="L1168" i="156" s="1"/>
  <c r="L1169" i="156" s="1"/>
  <c r="N1169" i="156" s="1"/>
  <c r="X1225" i="156"/>
  <c r="X1288" i="156"/>
  <c r="X1294" i="156" s="1"/>
  <c r="F1302" i="156"/>
  <c r="AB1333" i="156"/>
  <c r="H1352" i="156"/>
  <c r="X1495" i="156"/>
  <c r="O1499" i="156"/>
  <c r="P1499" i="156" s="1"/>
  <c r="H1523" i="156"/>
  <c r="F1522" i="156"/>
  <c r="O619" i="156"/>
  <c r="P619" i="156" s="1"/>
  <c r="H649" i="156"/>
  <c r="AB684" i="156"/>
  <c r="O798" i="156"/>
  <c r="F800" i="156"/>
  <c r="K809" i="156"/>
  <c r="K810" i="156" s="1"/>
  <c r="F904" i="156"/>
  <c r="H904" i="156" s="1"/>
  <c r="J919" i="156"/>
  <c r="H920" i="156"/>
  <c r="F936" i="156"/>
  <c r="H936" i="156" s="1"/>
  <c r="O934" i="156"/>
  <c r="G995" i="156"/>
  <c r="K1004" i="156"/>
  <c r="O1009" i="156"/>
  <c r="O1010" i="156" s="1"/>
  <c r="P1010" i="156" s="1"/>
  <c r="F1022" i="156"/>
  <c r="X1054" i="156"/>
  <c r="X1060" i="156" s="1"/>
  <c r="K1140" i="156"/>
  <c r="I1140" i="156" s="1"/>
  <c r="O1166" i="156"/>
  <c r="P1166" i="156" s="1"/>
  <c r="H1176" i="156"/>
  <c r="E1184" i="156"/>
  <c r="H1215" i="156"/>
  <c r="F1232" i="156"/>
  <c r="F1233" i="156" s="1"/>
  <c r="H1233" i="156" s="1"/>
  <c r="L1228" i="156"/>
  <c r="N1228" i="156" s="1"/>
  <c r="O1230" i="156"/>
  <c r="P1230" i="156" s="1"/>
  <c r="AB1383" i="156"/>
  <c r="F1399" i="156"/>
  <c r="H1405" i="156"/>
  <c r="E1516" i="156"/>
  <c r="E1553" i="156" s="1"/>
  <c r="G2573" i="156"/>
  <c r="E45" i="37" s="1"/>
  <c r="AF1139" i="37"/>
  <c r="E888" i="156"/>
  <c r="H874" i="156"/>
  <c r="L897" i="156"/>
  <c r="N897" i="156" s="1"/>
  <c r="L898" i="156"/>
  <c r="N898" i="156" s="1"/>
  <c r="L899" i="156"/>
  <c r="N899" i="156" s="1"/>
  <c r="G905" i="156"/>
  <c r="F1089" i="156"/>
  <c r="H1089" i="156" s="1"/>
  <c r="X1163" i="156"/>
  <c r="F1286" i="156"/>
  <c r="O1291" i="156"/>
  <c r="O1293" i="156" s="1"/>
  <c r="AB1301" i="156"/>
  <c r="H1305" i="156"/>
  <c r="F1396" i="156"/>
  <c r="AB1398" i="156"/>
  <c r="AB1409" i="156"/>
  <c r="H1439" i="156"/>
  <c r="AB1443" i="156"/>
  <c r="H1450" i="156"/>
  <c r="H1486" i="156"/>
  <c r="O1498" i="156"/>
  <c r="H642" i="156"/>
  <c r="H655" i="156"/>
  <c r="F783" i="156"/>
  <c r="D1154" i="37" s="1"/>
  <c r="L735" i="156"/>
  <c r="L736" i="156" s="1"/>
  <c r="O797" i="156"/>
  <c r="P797" i="156" s="1"/>
  <c r="O799" i="156"/>
  <c r="P799" i="156" s="1"/>
  <c r="J800" i="156"/>
  <c r="H807" i="156"/>
  <c r="X890" i="156"/>
  <c r="O944" i="156"/>
  <c r="P944" i="156" s="1"/>
  <c r="AB947" i="156"/>
  <c r="M1004" i="156"/>
  <c r="M1005" i="156" s="1"/>
  <c r="L1009" i="156"/>
  <c r="O1064" i="156"/>
  <c r="P1064" i="156" s="1"/>
  <c r="AB1084" i="156"/>
  <c r="H1130" i="156"/>
  <c r="H1138" i="156"/>
  <c r="L1139" i="156"/>
  <c r="N1139" i="156" s="1"/>
  <c r="AB1157" i="156"/>
  <c r="AB1173" i="156"/>
  <c r="H1185" i="156"/>
  <c r="AB1190" i="156"/>
  <c r="H1219" i="156"/>
  <c r="F1250" i="156"/>
  <c r="H1271" i="156"/>
  <c r="F1278" i="156"/>
  <c r="H1278" i="156" s="1"/>
  <c r="F1313" i="156"/>
  <c r="H1313" i="156" s="1"/>
  <c r="H1333" i="156"/>
  <c r="M1383" i="156"/>
  <c r="J1383" i="156" s="1"/>
  <c r="AB1447" i="156"/>
  <c r="AB1483" i="156"/>
  <c r="AB1494" i="156"/>
  <c r="H1509" i="156"/>
  <c r="F1563" i="156"/>
  <c r="F1564" i="156" s="1"/>
  <c r="H1564" i="156" s="1"/>
  <c r="O1559" i="156"/>
  <c r="P1559" i="156" s="1"/>
  <c r="E1612" i="156"/>
  <c r="H1593" i="156"/>
  <c r="H1600" i="156"/>
  <c r="O1619" i="156"/>
  <c r="O1620" i="156" s="1"/>
  <c r="P1620" i="156" s="1"/>
  <c r="K1620" i="156"/>
  <c r="K1621" i="156" s="1"/>
  <c r="AB1621" i="156"/>
  <c r="G1636" i="156"/>
  <c r="AB1657" i="156"/>
  <c r="AB1670" i="156"/>
  <c r="X1675" i="156"/>
  <c r="X1681" i="156" s="1"/>
  <c r="F1686" i="156"/>
  <c r="H1686" i="156" s="1"/>
  <c r="F1703" i="156"/>
  <c r="F1734" i="156"/>
  <c r="F1787" i="156"/>
  <c r="F1790" i="156"/>
  <c r="AB1819" i="156"/>
  <c r="F1832" i="156"/>
  <c r="H1901" i="156"/>
  <c r="AB1907" i="156"/>
  <c r="F1992" i="156"/>
  <c r="E1998" i="156"/>
  <c r="AB2049" i="156"/>
  <c r="O2054" i="156"/>
  <c r="P2054" i="156" s="1"/>
  <c r="E2082" i="156"/>
  <c r="F2194" i="156"/>
  <c r="F2195" i="156" s="1"/>
  <c r="F2596" i="156" s="1"/>
  <c r="D68" i="37" s="1"/>
  <c r="AF20" i="37"/>
  <c r="AB2210" i="156"/>
  <c r="E2247" i="156"/>
  <c r="G2285" i="156"/>
  <c r="G2301" i="156"/>
  <c r="F2345" i="156"/>
  <c r="H2345" i="156" s="1"/>
  <c r="H2403" i="156"/>
  <c r="Y2471" i="156"/>
  <c r="Y2472" i="156" s="1"/>
  <c r="AF323" i="37"/>
  <c r="AF322" i="37"/>
  <c r="H1538" i="156"/>
  <c r="E1614" i="156"/>
  <c r="X1616" i="156"/>
  <c r="Y1723" i="156"/>
  <c r="G1871" i="156"/>
  <c r="X2184" i="156"/>
  <c r="L1561" i="156"/>
  <c r="N1561" i="156" s="1"/>
  <c r="L1562" i="156"/>
  <c r="N1562" i="156" s="1"/>
  <c r="AB1636" i="156"/>
  <c r="H1670" i="156"/>
  <c r="Y1695" i="156"/>
  <c r="F1700" i="156"/>
  <c r="F1714" i="156"/>
  <c r="F1713" i="156" s="1"/>
  <c r="F1720" i="156" s="1"/>
  <c r="F1722" i="156" s="1"/>
  <c r="K1774" i="156"/>
  <c r="K1775" i="156" s="1"/>
  <c r="L1773" i="156"/>
  <c r="N1773" i="156" s="1"/>
  <c r="Y1822" i="156"/>
  <c r="AB1789" i="156"/>
  <c r="F1795" i="156"/>
  <c r="L1825" i="156"/>
  <c r="L1826" i="156" s="1"/>
  <c r="L1827" i="156" s="1"/>
  <c r="N1827" i="156" s="1"/>
  <c r="Y1873" i="156"/>
  <c r="L1876" i="156"/>
  <c r="N1876" i="156" s="1"/>
  <c r="H1900" i="156"/>
  <c r="H1934" i="156"/>
  <c r="F1954" i="156"/>
  <c r="F2602" i="156" s="1"/>
  <c r="D74" i="37" s="1"/>
  <c r="H1979" i="156"/>
  <c r="F1987" i="156"/>
  <c r="H2014" i="156"/>
  <c r="H2033" i="156"/>
  <c r="H2058" i="156"/>
  <c r="J2062" i="156"/>
  <c r="X2120" i="156"/>
  <c r="L2124" i="156"/>
  <c r="N2124" i="156" s="1"/>
  <c r="F2134" i="156"/>
  <c r="H2134" i="156" s="1"/>
  <c r="L2132" i="156"/>
  <c r="N2132" i="156" s="1"/>
  <c r="AB2146" i="156"/>
  <c r="L2189" i="156"/>
  <c r="AB2190" i="156"/>
  <c r="AB2539" i="156" s="1"/>
  <c r="Z11" i="37" s="1"/>
  <c r="Y2196" i="156"/>
  <c r="E2573" i="156"/>
  <c r="AB2248" i="156"/>
  <c r="L2251" i="156"/>
  <c r="N2251" i="156" s="1"/>
  <c r="N2252" i="156" s="1"/>
  <c r="F2277" i="156"/>
  <c r="H2277" i="156" s="1"/>
  <c r="AB2290" i="156"/>
  <c r="AB2302" i="156" s="1"/>
  <c r="AB2303" i="156" s="1"/>
  <c r="F2315" i="156"/>
  <c r="H2315" i="156" s="1"/>
  <c r="H2379" i="156"/>
  <c r="F2378" i="156"/>
  <c r="H2423" i="156"/>
  <c r="AB2474" i="156"/>
  <c r="AB2477" i="156" s="1"/>
  <c r="AB2478" i="156" s="1"/>
  <c r="AB72" i="37"/>
  <c r="AD2483" i="156"/>
  <c r="F2509" i="156"/>
  <c r="F2715" i="156"/>
  <c r="D300" i="37" s="1"/>
  <c r="H2648" i="156"/>
  <c r="H2715" i="156" s="1"/>
  <c r="F300" i="37" s="1"/>
  <c r="F2646" i="156"/>
  <c r="H2646" i="156" s="1"/>
  <c r="H2713" i="156" s="1"/>
  <c r="F298" i="37" s="1"/>
  <c r="Y2737" i="156"/>
  <c r="W322" i="37" s="1"/>
  <c r="AB2677" i="156"/>
  <c r="AB2737" i="156" s="1"/>
  <c r="Z322" i="37" s="1"/>
  <c r="F1555" i="156"/>
  <c r="H1555" i="156" s="1"/>
  <c r="L1559" i="156"/>
  <c r="F1577" i="156"/>
  <c r="AB1590" i="156"/>
  <c r="G1614" i="156"/>
  <c r="AB1625" i="156"/>
  <c r="H1629" i="156"/>
  <c r="AB1736" i="156"/>
  <c r="G1736" i="156"/>
  <c r="X1768" i="156"/>
  <c r="X1776" i="156" s="1"/>
  <c r="H1762" i="156"/>
  <c r="L1771" i="156"/>
  <c r="N1771" i="156" s="1"/>
  <c r="AB1779" i="156"/>
  <c r="H1783" i="156"/>
  <c r="G1789" i="156"/>
  <c r="X1822" i="156"/>
  <c r="O1825" i="156"/>
  <c r="O1826" i="156" s="1"/>
  <c r="O1827" i="156" s="1"/>
  <c r="P1827" i="156" s="1"/>
  <c r="H1835" i="156"/>
  <c r="F1867" i="156"/>
  <c r="H1867" i="156" s="1"/>
  <c r="O1876" i="156"/>
  <c r="P1876" i="156" s="1"/>
  <c r="AB1933" i="156"/>
  <c r="O1961" i="156"/>
  <c r="P1961" i="156" s="1"/>
  <c r="AB1999" i="156"/>
  <c r="H2021" i="156"/>
  <c r="H2037" i="156"/>
  <c r="F2056" i="156"/>
  <c r="H2056" i="156" s="1"/>
  <c r="F2080" i="156"/>
  <c r="AB2093" i="156"/>
  <c r="H2104" i="156"/>
  <c r="H2115" i="156"/>
  <c r="H2123" i="156"/>
  <c r="H2131" i="156"/>
  <c r="F2144" i="156"/>
  <c r="F2152" i="156"/>
  <c r="O2189" i="156"/>
  <c r="O2190" i="156" s="1"/>
  <c r="P2190" i="156" s="1"/>
  <c r="J2190" i="156"/>
  <c r="X2196" i="156"/>
  <c r="F2211" i="156"/>
  <c r="H2231" i="156"/>
  <c r="H2243" i="156"/>
  <c r="O2251" i="156"/>
  <c r="O2252" i="156" s="1"/>
  <c r="AB2274" i="156"/>
  <c r="AB2286" i="156" s="1"/>
  <c r="AB2287" i="156" s="1"/>
  <c r="F2455" i="156"/>
  <c r="F2454" i="156" s="1"/>
  <c r="F2468" i="156" s="1"/>
  <c r="H2468" i="156" s="1"/>
  <c r="E2454" i="156"/>
  <c r="AB2486" i="156"/>
  <c r="F2574" i="156"/>
  <c r="D46" i="37" s="1"/>
  <c r="G2724" i="156"/>
  <c r="E309" i="37" s="1"/>
  <c r="G2655" i="156"/>
  <c r="G2722" i="156" s="1"/>
  <c r="E307" i="37" s="1"/>
  <c r="F2577" i="156"/>
  <c r="F2662" i="156"/>
  <c r="F2728" i="156" s="1"/>
  <c r="D313" i="37" s="1"/>
  <c r="F2811" i="156"/>
  <c r="F2877" i="156" s="1"/>
  <c r="D503" i="37" s="1"/>
  <c r="F2815" i="156"/>
  <c r="K2815" i="156"/>
  <c r="K2878" i="156" s="1"/>
  <c r="L2878" i="156" s="1"/>
  <c r="J504" i="37" s="1"/>
  <c r="H2935" i="156"/>
  <c r="H3014" i="156" s="1"/>
  <c r="F611" i="37" s="1"/>
  <c r="E3033" i="156"/>
  <c r="F2972" i="156"/>
  <c r="F3033" i="156" s="1"/>
  <c r="D630" i="37" s="1"/>
  <c r="F3047" i="156"/>
  <c r="H3047" i="156" s="1"/>
  <c r="O3040" i="156"/>
  <c r="P3040" i="156" s="1"/>
  <c r="L3040" i="156"/>
  <c r="N3040" i="156" s="1"/>
  <c r="O3044" i="156"/>
  <c r="P3044" i="156" s="1"/>
  <c r="L3044" i="156"/>
  <c r="N3044" i="156" s="1"/>
  <c r="F3134" i="156"/>
  <c r="H3134" i="156" s="1"/>
  <c r="F656" i="37" s="1"/>
  <c r="H3068" i="156"/>
  <c r="F3155" i="156"/>
  <c r="D677" i="37" s="1"/>
  <c r="H3089" i="156"/>
  <c r="AF688" i="37"/>
  <c r="X3169" i="156"/>
  <c r="V691" i="37" s="1"/>
  <c r="Y3357" i="156"/>
  <c r="W1100" i="37" s="1"/>
  <c r="AB3220" i="156"/>
  <c r="AB3357" i="156" s="1"/>
  <c r="Z1100" i="37" s="1"/>
  <c r="K3230" i="156"/>
  <c r="I3230" i="156" s="1"/>
  <c r="X3312" i="156"/>
  <c r="V1055" i="37" s="1"/>
  <c r="AE1055" i="37" s="1"/>
  <c r="H3254" i="156"/>
  <c r="F3343" i="156"/>
  <c r="D1086" i="37" s="1"/>
  <c r="H3279" i="156"/>
  <c r="G3347" i="156"/>
  <c r="E1090" i="37" s="1"/>
  <c r="F3296" i="156"/>
  <c r="H3290" i="156"/>
  <c r="F3304" i="156"/>
  <c r="H3303" i="156"/>
  <c r="G3305" i="156"/>
  <c r="Q2822" i="156"/>
  <c r="O2969" i="156"/>
  <c r="O3039" i="156"/>
  <c r="P3039" i="156" s="1"/>
  <c r="L3039" i="156"/>
  <c r="N3039" i="156" s="1"/>
  <c r="O3043" i="156"/>
  <c r="P3043" i="156" s="1"/>
  <c r="L3043" i="156"/>
  <c r="N3043" i="156" s="1"/>
  <c r="Y3116" i="156"/>
  <c r="W638" i="37" s="1"/>
  <c r="AB3050" i="156"/>
  <c r="AB3116" i="156" s="1"/>
  <c r="Z638" i="37" s="1"/>
  <c r="F3147" i="156"/>
  <c r="D669" i="37" s="1"/>
  <c r="H3081" i="156"/>
  <c r="H3147" i="156" s="1"/>
  <c r="F669" i="37" s="1"/>
  <c r="F3202" i="156"/>
  <c r="H3209" i="156"/>
  <c r="H3255" i="156"/>
  <c r="Y3361" i="156"/>
  <c r="W1104" i="37" s="1"/>
  <c r="AB3296" i="156"/>
  <c r="AB2339" i="156"/>
  <c r="X2397" i="156"/>
  <c r="AB2508" i="156"/>
  <c r="J2617" i="156"/>
  <c r="J2684" i="156" s="1"/>
  <c r="H269" i="37" s="1"/>
  <c r="G2644" i="156"/>
  <c r="G2711" i="156" s="1"/>
  <c r="E296" i="37" s="1"/>
  <c r="E2655" i="156"/>
  <c r="E2669" i="156" s="1"/>
  <c r="F2676" i="156"/>
  <c r="F2753" i="156"/>
  <c r="O2746" i="156"/>
  <c r="P2746" i="156" s="1"/>
  <c r="AB2756" i="156"/>
  <c r="AB2828" i="156" s="1"/>
  <c r="Z454" i="37" s="1"/>
  <c r="F2757" i="156"/>
  <c r="H2757" i="156" s="1"/>
  <c r="H2766" i="156"/>
  <c r="F2768" i="156"/>
  <c r="F2840" i="156" s="1"/>
  <c r="D466" i="37" s="1"/>
  <c r="F2773" i="156"/>
  <c r="F2845" i="156" s="1"/>
  <c r="G2780" i="156"/>
  <c r="H2787" i="156"/>
  <c r="H2859" i="156" s="1"/>
  <c r="F485" i="37" s="1"/>
  <c r="E2791" i="156"/>
  <c r="E2863" i="156" s="1"/>
  <c r="Y2805" i="156"/>
  <c r="K2811" i="156"/>
  <c r="K2877" i="156" s="1"/>
  <c r="H2817" i="156"/>
  <c r="AA2822" i="156"/>
  <c r="J2897" i="156"/>
  <c r="J2977" i="156" s="1"/>
  <c r="H574" i="37" s="1"/>
  <c r="F2909" i="156"/>
  <c r="E2926" i="156"/>
  <c r="E3005" i="156" s="1"/>
  <c r="H2934" i="156"/>
  <c r="H3013" i="156" s="1"/>
  <c r="F610" i="37" s="1"/>
  <c r="E2938" i="156"/>
  <c r="E3017" i="156" s="1"/>
  <c r="Y2955" i="156"/>
  <c r="K3047" i="156"/>
  <c r="K3113" i="156" s="1"/>
  <c r="I635" i="37" s="1"/>
  <c r="L3038" i="156"/>
  <c r="N3038" i="156" s="1"/>
  <c r="O3042" i="156"/>
  <c r="P3042" i="156" s="1"/>
  <c r="L3042" i="156"/>
  <c r="N3042" i="156" s="1"/>
  <c r="O3046" i="156"/>
  <c r="P3046" i="156" s="1"/>
  <c r="L3046" i="156"/>
  <c r="N3046" i="156" s="1"/>
  <c r="E3117" i="156"/>
  <c r="F3051" i="156"/>
  <c r="AB3082" i="156"/>
  <c r="AB3148" i="156" s="1"/>
  <c r="Z670" i="37" s="1"/>
  <c r="G3085" i="156"/>
  <c r="G3158" i="156"/>
  <c r="O3243" i="156"/>
  <c r="P3243" i="156" s="1"/>
  <c r="K3248" i="156"/>
  <c r="AB3248" i="156"/>
  <c r="AB3250" i="156"/>
  <c r="F3277" i="156"/>
  <c r="H3277" i="156" s="1"/>
  <c r="E3347" i="156"/>
  <c r="E3275" i="156"/>
  <c r="Y3344" i="156"/>
  <c r="W1087" i="37" s="1"/>
  <c r="AB3305" i="156"/>
  <c r="AB3309" i="156"/>
  <c r="Y3369" i="156"/>
  <c r="W1112" i="37" s="1"/>
  <c r="X2367" i="156"/>
  <c r="H2362" i="156"/>
  <c r="AB2376" i="156"/>
  <c r="Y2397" i="156"/>
  <c r="H2466" i="156"/>
  <c r="H2475" i="156"/>
  <c r="AB2480" i="156"/>
  <c r="O2517" i="156"/>
  <c r="H2624" i="156"/>
  <c r="F2632" i="156"/>
  <c r="F2699" i="156" s="1"/>
  <c r="D284" i="37" s="1"/>
  <c r="G2677" i="156"/>
  <c r="G2737" i="156" s="1"/>
  <c r="E322" i="37" s="1"/>
  <c r="H2765" i="156"/>
  <c r="E2767" i="156"/>
  <c r="G2791" i="156"/>
  <c r="G2863" i="156" s="1"/>
  <c r="F2798" i="156"/>
  <c r="F2870" i="156" s="1"/>
  <c r="J2815" i="156"/>
  <c r="J2878" i="156" s="1"/>
  <c r="H504" i="37" s="1"/>
  <c r="F2818" i="156"/>
  <c r="K2897" i="156"/>
  <c r="K2977" i="156" s="1"/>
  <c r="I574" i="37" s="1"/>
  <c r="G2911" i="156"/>
  <c r="G2926" i="156"/>
  <c r="G3005" i="156" s="1"/>
  <c r="E602" i="37" s="1"/>
  <c r="G2938" i="156"/>
  <c r="G3017" i="156" s="1"/>
  <c r="E614" i="37" s="1"/>
  <c r="F2944" i="156"/>
  <c r="F3023" i="156" s="1"/>
  <c r="D620" i="37" s="1"/>
  <c r="H2973" i="156"/>
  <c r="O3041" i="156"/>
  <c r="P3041" i="156" s="1"/>
  <c r="L3041" i="156"/>
  <c r="N3041" i="156" s="1"/>
  <c r="O3045" i="156"/>
  <c r="P3045" i="156" s="1"/>
  <c r="L3045" i="156"/>
  <c r="N3045" i="156" s="1"/>
  <c r="AF690" i="37"/>
  <c r="AF689" i="37"/>
  <c r="AF639" i="37"/>
  <c r="F3333" i="156"/>
  <c r="F3263" i="156"/>
  <c r="H3263" i="156" s="1"/>
  <c r="F3352" i="156"/>
  <c r="D1095" i="37" s="1"/>
  <c r="F3286" i="156"/>
  <c r="F3350" i="156" s="1"/>
  <c r="D1093" i="37" s="1"/>
  <c r="H3289" i="156"/>
  <c r="F3353" i="156"/>
  <c r="D1096" i="37" s="1"/>
  <c r="AF1108" i="37"/>
  <c r="F3336" i="156"/>
  <c r="H3336" i="156" s="1"/>
  <c r="F1079" i="37" s="1"/>
  <c r="F3346" i="156"/>
  <c r="E3106" i="156"/>
  <c r="AB3107" i="156"/>
  <c r="AB3166" i="156" s="1"/>
  <c r="Z688" i="37" s="1"/>
  <c r="E3327" i="156"/>
  <c r="E3235" i="156"/>
  <c r="F3320" i="156"/>
  <c r="D1063" i="37" s="1"/>
  <c r="F3325" i="156"/>
  <c r="E3262" i="156"/>
  <c r="H3283" i="156"/>
  <c r="X3361" i="156"/>
  <c r="V1104" i="37" s="1"/>
  <c r="AC3362" i="156"/>
  <c r="F3092" i="156"/>
  <c r="F3158" i="156" s="1"/>
  <c r="D680" i="37" s="1"/>
  <c r="O3103" i="156"/>
  <c r="H3210" i="156"/>
  <c r="F3234" i="156"/>
  <c r="M3312" i="156"/>
  <c r="K1055" i="37" s="1"/>
  <c r="F3322" i="156"/>
  <c r="D1065" i="37" s="1"/>
  <c r="M3364" i="156"/>
  <c r="K1107" i="37" s="1"/>
  <c r="G3367" i="156"/>
  <c r="E1110" i="37" s="1"/>
  <c r="E3332" i="156"/>
  <c r="H76" i="156"/>
  <c r="O32" i="156"/>
  <c r="P32" i="156" s="1"/>
  <c r="L32" i="156"/>
  <c r="N32" i="156" s="1"/>
  <c r="L36" i="156"/>
  <c r="N36" i="156" s="1"/>
  <c r="O36" i="156"/>
  <c r="P36" i="156" s="1"/>
  <c r="H74" i="156"/>
  <c r="H86" i="156"/>
  <c r="H152" i="156"/>
  <c r="AA169" i="156"/>
  <c r="AA176" i="156" s="1"/>
  <c r="H156" i="156"/>
  <c r="G166" i="156"/>
  <c r="G169" i="156" s="1"/>
  <c r="O183" i="156"/>
  <c r="P183" i="156" s="1"/>
  <c r="L183" i="156"/>
  <c r="N183" i="156" s="1"/>
  <c r="AB186" i="156"/>
  <c r="F191" i="156"/>
  <c r="H193" i="156"/>
  <c r="F790" i="156"/>
  <c r="D1161" i="37" s="1"/>
  <c r="H253" i="156"/>
  <c r="F318" i="156"/>
  <c r="H318" i="156" s="1"/>
  <c r="F766" i="156"/>
  <c r="H287" i="156"/>
  <c r="H302" i="156"/>
  <c r="G771" i="156"/>
  <c r="F332" i="156"/>
  <c r="H329" i="156"/>
  <c r="G744" i="156"/>
  <c r="E1115" i="37" s="1"/>
  <c r="J344" i="156"/>
  <c r="H373" i="156"/>
  <c r="H394" i="156"/>
  <c r="F419" i="156"/>
  <c r="F417" i="156" s="1"/>
  <c r="F429" i="156"/>
  <c r="F427" i="156" s="1"/>
  <c r="F488" i="156" s="1"/>
  <c r="H470" i="156"/>
  <c r="E554" i="156"/>
  <c r="E552" i="156"/>
  <c r="O584" i="156"/>
  <c r="L584" i="156"/>
  <c r="J585" i="156"/>
  <c r="J586" i="156" s="1"/>
  <c r="G586" i="156"/>
  <c r="O620" i="156"/>
  <c r="P620" i="156" s="1"/>
  <c r="L620" i="156"/>
  <c r="N620" i="156" s="1"/>
  <c r="G767" i="156"/>
  <c r="E1138" i="37" s="1"/>
  <c r="X747" i="156"/>
  <c r="V1118" i="37" s="1"/>
  <c r="X731" i="156"/>
  <c r="X741" i="156" s="1"/>
  <c r="F715" i="156"/>
  <c r="M740" i="156"/>
  <c r="E1133" i="37"/>
  <c r="E1214" i="37" s="1"/>
  <c r="Y805" i="156"/>
  <c r="AB804" i="156"/>
  <c r="AB805" i="156" s="1"/>
  <c r="H805" i="156"/>
  <c r="M811" i="156"/>
  <c r="H821" i="156"/>
  <c r="O896" i="156"/>
  <c r="P896" i="156" s="1"/>
  <c r="L896" i="156"/>
  <c r="N896" i="156" s="1"/>
  <c r="O902" i="156"/>
  <c r="K904" i="156"/>
  <c r="I904" i="156" s="1"/>
  <c r="L902" i="156"/>
  <c r="M939" i="156"/>
  <c r="F996" i="156"/>
  <c r="H996" i="156" s="1"/>
  <c r="H979" i="156"/>
  <c r="AB982" i="156"/>
  <c r="F1012" i="156"/>
  <c r="H1014" i="156"/>
  <c r="F1027" i="156"/>
  <c r="H1027" i="156" s="1"/>
  <c r="H1030" i="156"/>
  <c r="Y1054" i="156"/>
  <c r="AB1046" i="156"/>
  <c r="K1058" i="156"/>
  <c r="M1097" i="156"/>
  <c r="F1095" i="156"/>
  <c r="H1093" i="156"/>
  <c r="F1104" i="156"/>
  <c r="H1101" i="156"/>
  <c r="O1102" i="156"/>
  <c r="L1102" i="156"/>
  <c r="N1102" i="156" s="1"/>
  <c r="O1103" i="156"/>
  <c r="P1103" i="156" s="1"/>
  <c r="L1103" i="156"/>
  <c r="N1103" i="156" s="1"/>
  <c r="F1126" i="156"/>
  <c r="H1126" i="156" s="1"/>
  <c r="H1120" i="156"/>
  <c r="G1160" i="156"/>
  <c r="F1168" i="156"/>
  <c r="F1169" i="156" s="1"/>
  <c r="H1166" i="156"/>
  <c r="AB1213" i="156"/>
  <c r="H1218" i="156"/>
  <c r="Y1225" i="156"/>
  <c r="AB1293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AA95" i="156"/>
  <c r="AA124" i="156" s="1"/>
  <c r="Y54" i="156"/>
  <c r="J122" i="156"/>
  <c r="AB139" i="156"/>
  <c r="N180" i="156"/>
  <c r="H184" i="156"/>
  <c r="J186" i="156"/>
  <c r="H214" i="156"/>
  <c r="F234" i="156"/>
  <c r="AF1136" i="37"/>
  <c r="AF1216" i="37" s="1"/>
  <c r="F315" i="156"/>
  <c r="F327" i="156"/>
  <c r="H327" i="156" s="1"/>
  <c r="O343" i="156"/>
  <c r="P343" i="156" s="1"/>
  <c r="M413" i="156"/>
  <c r="J408" i="156"/>
  <c r="G578" i="156"/>
  <c r="X581" i="156"/>
  <c r="X587" i="156" s="1"/>
  <c r="K602" i="156"/>
  <c r="K603" i="156" s="1"/>
  <c r="O601" i="156"/>
  <c r="L601" i="156"/>
  <c r="G775" i="156"/>
  <c r="E1146" i="37" s="1"/>
  <c r="G603" i="156"/>
  <c r="L614" i="156"/>
  <c r="N614" i="156" s="1"/>
  <c r="O614" i="156"/>
  <c r="P614" i="156" s="1"/>
  <c r="G627" i="156"/>
  <c r="H679" i="156"/>
  <c r="F673" i="156"/>
  <c r="F694" i="156" s="1"/>
  <c r="F697" i="156" s="1"/>
  <c r="M744" i="156"/>
  <c r="G750" i="156"/>
  <c r="E1121" i="37" s="1"/>
  <c r="F736" i="156"/>
  <c r="H736" i="156" s="1"/>
  <c r="H735" i="156"/>
  <c r="E774" i="156"/>
  <c r="M774" i="156"/>
  <c r="K739" i="156"/>
  <c r="K740" i="156" s="1"/>
  <c r="O738" i="156"/>
  <c r="L738" i="156"/>
  <c r="E744" i="156"/>
  <c r="AG1115" i="37"/>
  <c r="AG1166" i="37" s="1"/>
  <c r="F777" i="156"/>
  <c r="D1148" i="37" s="1"/>
  <c r="AB800" i="156"/>
  <c r="F867" i="156"/>
  <c r="H867" i="156" s="1"/>
  <c r="H868" i="156"/>
  <c r="J946" i="156"/>
  <c r="H986" i="156"/>
  <c r="X997" i="156"/>
  <c r="F1003" i="156"/>
  <c r="H1002" i="156"/>
  <c r="Y1090" i="156"/>
  <c r="AB1089" i="156"/>
  <c r="H1123" i="156"/>
  <c r="H1216" i="156"/>
  <c r="G1261" i="156"/>
  <c r="H78" i="156"/>
  <c r="AB104" i="156"/>
  <c r="AB153" i="156"/>
  <c r="Y169" i="156"/>
  <c r="H160" i="156"/>
  <c r="F186" i="156"/>
  <c r="H180" i="156"/>
  <c r="H187" i="156"/>
  <c r="H228" i="156"/>
  <c r="P241" i="156"/>
  <c r="O777" i="156"/>
  <c r="M1148" i="37" s="1"/>
  <c r="O242" i="156"/>
  <c r="M247" i="156"/>
  <c r="J246" i="156"/>
  <c r="H274" i="156"/>
  <c r="AA319" i="156"/>
  <c r="Y288" i="156"/>
  <c r="Y771" i="156"/>
  <c r="W1142" i="37" s="1"/>
  <c r="AB333" i="156"/>
  <c r="H385" i="156"/>
  <c r="F408" i="156"/>
  <c r="H408" i="156" s="1"/>
  <c r="H406" i="156"/>
  <c r="H448" i="156"/>
  <c r="H462" i="156"/>
  <c r="H478" i="156"/>
  <c r="K496" i="156"/>
  <c r="I496" i="156" s="1"/>
  <c r="O493" i="156"/>
  <c r="K495" i="156"/>
  <c r="I495" i="156" s="1"/>
  <c r="L493" i="156"/>
  <c r="F503" i="156"/>
  <c r="H503" i="156" s="1"/>
  <c r="H505" i="156"/>
  <c r="X542" i="156"/>
  <c r="X555" i="156"/>
  <c r="G546" i="156"/>
  <c r="E760" i="156"/>
  <c r="AF1130" i="37"/>
  <c r="F561" i="156"/>
  <c r="H561" i="156" s="1"/>
  <c r="H560" i="156"/>
  <c r="Y587" i="156"/>
  <c r="H591" i="156"/>
  <c r="Y623" i="156"/>
  <c r="AB622" i="156"/>
  <c r="AB623" i="156" s="1"/>
  <c r="H640" i="156"/>
  <c r="H653" i="156"/>
  <c r="AE706" i="156"/>
  <c r="Y705" i="156"/>
  <c r="Y792" i="156" s="1"/>
  <c r="W1163" i="37" s="1"/>
  <c r="N709" i="156"/>
  <c r="N710" i="156" s="1"/>
  <c r="X744" i="156"/>
  <c r="V1115" i="37" s="1"/>
  <c r="G728" i="156"/>
  <c r="G731" i="156" s="1"/>
  <c r="AF1122" i="37"/>
  <c r="E759" i="156"/>
  <c r="E729" i="156"/>
  <c r="F720" i="156"/>
  <c r="AC772" i="156"/>
  <c r="AF1146" i="37"/>
  <c r="AF1147" i="37"/>
  <c r="AE772" i="156"/>
  <c r="L808" i="156"/>
  <c r="J810" i="156"/>
  <c r="L817" i="156"/>
  <c r="N817" i="156" s="1"/>
  <c r="H817" i="156"/>
  <c r="AB858" i="156"/>
  <c r="Y890" i="156"/>
  <c r="Y909" i="156" s="1"/>
  <c r="AB889" i="156"/>
  <c r="O893" i="156"/>
  <c r="P893" i="156" s="1"/>
  <c r="L893" i="156"/>
  <c r="N893" i="156" s="1"/>
  <c r="O914" i="156"/>
  <c r="L914" i="156"/>
  <c r="N914" i="156" s="1"/>
  <c r="F976" i="156"/>
  <c r="F995" i="156" s="1"/>
  <c r="F1000" i="156"/>
  <c r="H1000" i="156" s="1"/>
  <c r="H999" i="156"/>
  <c r="H1049" i="156"/>
  <c r="F1058" i="156"/>
  <c r="H1056" i="156"/>
  <c r="O1066" i="156"/>
  <c r="P1066" i="156" s="1"/>
  <c r="L1066" i="156"/>
  <c r="N1066" i="156" s="1"/>
  <c r="F1084" i="156"/>
  <c r="H1084" i="156" s="1"/>
  <c r="H1085" i="156"/>
  <c r="G1106" i="156"/>
  <c r="O1131" i="156"/>
  <c r="P1131" i="156" s="1"/>
  <c r="L1131" i="156"/>
  <c r="F1224" i="156"/>
  <c r="H1224" i="156" s="1"/>
  <c r="H1211" i="156"/>
  <c r="H1214" i="156"/>
  <c r="F1213" i="156"/>
  <c r="H1213" i="156" s="1"/>
  <c r="E1223" i="156"/>
  <c r="O1231" i="156"/>
  <c r="P1231" i="156" s="1"/>
  <c r="L1231" i="156"/>
  <c r="F122" i="156"/>
  <c r="H122" i="156" s="1"/>
  <c r="H119" i="156"/>
  <c r="F785" i="156"/>
  <c r="D1156" i="37" s="1"/>
  <c r="H101" i="156"/>
  <c r="M123" i="156"/>
  <c r="F153" i="156"/>
  <c r="H153" i="156" s="1"/>
  <c r="J175" i="156"/>
  <c r="M176" i="156"/>
  <c r="G235" i="156"/>
  <c r="F196" i="156"/>
  <c r="E236" i="156"/>
  <c r="H205" i="156"/>
  <c r="H244" i="156"/>
  <c r="F246" i="156"/>
  <c r="G317" i="156"/>
  <c r="H285" i="156"/>
  <c r="H304" i="156"/>
  <c r="K327" i="156"/>
  <c r="O324" i="156"/>
  <c r="L324" i="156"/>
  <c r="O330" i="156"/>
  <c r="P330" i="156" s="1"/>
  <c r="L330" i="156"/>
  <c r="N330" i="156" s="1"/>
  <c r="E1130" i="37"/>
  <c r="E1211" i="37" s="1"/>
  <c r="AA404" i="156"/>
  <c r="H375" i="156"/>
  <c r="H440" i="156"/>
  <c r="H460" i="156"/>
  <c r="F761" i="156"/>
  <c r="Z767" i="156"/>
  <c r="X1138" i="37" s="1"/>
  <c r="AB603" i="156"/>
  <c r="O621" i="156"/>
  <c r="P621" i="156" s="1"/>
  <c r="L621" i="156"/>
  <c r="N621" i="156" s="1"/>
  <c r="AA667" i="156"/>
  <c r="Y638" i="156"/>
  <c r="H661" i="156"/>
  <c r="E750" i="156"/>
  <c r="E767" i="156"/>
  <c r="AF1163" i="37"/>
  <c r="Q772" i="156"/>
  <c r="Q741" i="156"/>
  <c r="E740" i="156"/>
  <c r="F752" i="156"/>
  <c r="D1123" i="37" s="1"/>
  <c r="AA767" i="156"/>
  <c r="G774" i="156"/>
  <c r="E1145" i="37" s="1"/>
  <c r="H830" i="156"/>
  <c r="F827" i="156"/>
  <c r="H870" i="156"/>
  <c r="O918" i="156"/>
  <c r="P918" i="156" s="1"/>
  <c r="L918" i="156"/>
  <c r="N918" i="156" s="1"/>
  <c r="O943" i="156"/>
  <c r="K946" i="156"/>
  <c r="I946" i="156" s="1"/>
  <c r="L943" i="156"/>
  <c r="J1010" i="156"/>
  <c r="F1053" i="156"/>
  <c r="H1053" i="156" s="1"/>
  <c r="H1043" i="156"/>
  <c r="G1050" i="156"/>
  <c r="M1060" i="156"/>
  <c r="G1088" i="156"/>
  <c r="O1094" i="156"/>
  <c r="P1094" i="156" s="1"/>
  <c r="L1094" i="156"/>
  <c r="N1094" i="156" s="1"/>
  <c r="G1096" i="156"/>
  <c r="F1121" i="156"/>
  <c r="H1121" i="156" s="1"/>
  <c r="G1169" i="156"/>
  <c r="H1177" i="156"/>
  <c r="F1174" i="156"/>
  <c r="H1220" i="156"/>
  <c r="M1880" i="156"/>
  <c r="G1891" i="156"/>
  <c r="G1434" i="156"/>
  <c r="F255" i="156"/>
  <c r="AB563" i="156"/>
  <c r="K622" i="156"/>
  <c r="X697" i="156"/>
  <c r="F705" i="156"/>
  <c r="H705" i="156" s="1"/>
  <c r="AB712" i="156"/>
  <c r="F749" i="156"/>
  <c r="G764" i="156"/>
  <c r="F765" i="156"/>
  <c r="X768" i="156"/>
  <c r="V1139" i="37" s="1"/>
  <c r="AE1139" i="37" s="1"/>
  <c r="K777" i="156"/>
  <c r="I1148" i="37" s="1"/>
  <c r="Y777" i="156"/>
  <c r="W1148" i="37" s="1"/>
  <c r="K900" i="156"/>
  <c r="K919" i="156"/>
  <c r="I919" i="156" s="1"/>
  <c r="AB921" i="156"/>
  <c r="F946" i="156"/>
  <c r="H946" i="156" s="1"/>
  <c r="AB946" i="156"/>
  <c r="G993" i="156"/>
  <c r="I1003" i="156"/>
  <c r="L1057" i="156"/>
  <c r="N1057" i="156" s="1"/>
  <c r="Y1163" i="156"/>
  <c r="E1286" i="156"/>
  <c r="J1300" i="156"/>
  <c r="H1343" i="156"/>
  <c r="H1350" i="156"/>
  <c r="X1368" i="156"/>
  <c r="X1384" i="156" s="1"/>
  <c r="AB1367" i="156"/>
  <c r="H1430" i="156"/>
  <c r="H1498" i="156"/>
  <c r="F1500" i="156"/>
  <c r="F1501" i="156" s="1"/>
  <c r="G1501" i="156"/>
  <c r="J1501" i="156" s="1"/>
  <c r="X1556" i="156"/>
  <c r="X1565" i="156" s="1"/>
  <c r="H1550" i="156"/>
  <c r="G1706" i="156"/>
  <c r="G1722" i="156"/>
  <c r="G1410" i="156"/>
  <c r="G1516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4" i="156"/>
  <c r="F91" i="156"/>
  <c r="H99" i="156"/>
  <c r="F786" i="156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O119" i="156"/>
  <c r="G123" i="156"/>
  <c r="K138" i="156"/>
  <c r="H139" i="156"/>
  <c r="F751" i="156"/>
  <c r="D1122" i="37" s="1"/>
  <c r="F755" i="156"/>
  <c r="H755" i="156" s="1"/>
  <c r="F1126" i="37" s="1"/>
  <c r="H154" i="156"/>
  <c r="O180" i="156"/>
  <c r="P180" i="156" s="1"/>
  <c r="L182" i="156"/>
  <c r="O184" i="156"/>
  <c r="P184" i="156" s="1"/>
  <c r="H203" i="156"/>
  <c r="H211" i="156"/>
  <c r="H217" i="156"/>
  <c r="H226" i="156"/>
  <c r="O244" i="156"/>
  <c r="AB275" i="156"/>
  <c r="H297" i="156"/>
  <c r="H307" i="156"/>
  <c r="G316" i="156"/>
  <c r="E318" i="156"/>
  <c r="H324" i="156"/>
  <c r="J327" i="156"/>
  <c r="O329" i="156"/>
  <c r="J332" i="156"/>
  <c r="O339" i="156"/>
  <c r="P339" i="156" s="1"/>
  <c r="H343" i="156"/>
  <c r="AB345" i="156"/>
  <c r="H363" i="156"/>
  <c r="H372" i="156"/>
  <c r="H392" i="156"/>
  <c r="F400" i="156"/>
  <c r="O406" i="156"/>
  <c r="AB416" i="156"/>
  <c r="G427" i="156"/>
  <c r="H439" i="156"/>
  <c r="H456" i="156"/>
  <c r="H459" i="156"/>
  <c r="H467" i="156"/>
  <c r="H477" i="156"/>
  <c r="J496" i="156"/>
  <c r="X529" i="156"/>
  <c r="H537" i="156"/>
  <c r="G553" i="156"/>
  <c r="O560" i="156"/>
  <c r="J561" i="156"/>
  <c r="H584" i="156"/>
  <c r="H596" i="156"/>
  <c r="H601" i="156"/>
  <c r="J602" i="156"/>
  <c r="J603" i="156" s="1"/>
  <c r="Z604" i="156"/>
  <c r="Z743" i="156" s="1"/>
  <c r="O608" i="156"/>
  <c r="P608" i="156" s="1"/>
  <c r="L616" i="156"/>
  <c r="N616" i="156" s="1"/>
  <c r="H646" i="156"/>
  <c r="H648" i="156"/>
  <c r="H651" i="156"/>
  <c r="H659" i="156"/>
  <c r="H688" i="156"/>
  <c r="Y697" i="156"/>
  <c r="K710" i="156"/>
  <c r="O735" i="156"/>
  <c r="H738" i="156"/>
  <c r="F745" i="156"/>
  <c r="X745" i="156"/>
  <c r="V1116" i="37" s="1"/>
  <c r="AG1144" i="37"/>
  <c r="AB801" i="156"/>
  <c r="P807" i="156"/>
  <c r="F809" i="156"/>
  <c r="J809" i="156"/>
  <c r="F824" i="156"/>
  <c r="H825" i="156"/>
  <c r="H876" i="156"/>
  <c r="AB885" i="156"/>
  <c r="AB2585" i="156" s="1"/>
  <c r="Z57" i="37" s="1"/>
  <c r="F900" i="156"/>
  <c r="L892" i="156"/>
  <c r="N892" i="156" s="1"/>
  <c r="L913" i="156"/>
  <c r="N913" i="156" s="1"/>
  <c r="F919" i="156"/>
  <c r="H924" i="156"/>
  <c r="H925" i="156"/>
  <c r="F948" i="156"/>
  <c r="H951" i="156"/>
  <c r="H955" i="156"/>
  <c r="Y2551" i="156"/>
  <c r="W23" i="37" s="1"/>
  <c r="F958" i="156"/>
  <c r="AB967" i="156"/>
  <c r="H984" i="156"/>
  <c r="O999" i="156"/>
  <c r="J1000" i="156"/>
  <c r="O1002" i="156"/>
  <c r="J1003" i="156"/>
  <c r="H1016" i="156"/>
  <c r="H1048" i="156"/>
  <c r="E1050" i="156"/>
  <c r="G1052" i="156"/>
  <c r="O1056" i="156"/>
  <c r="J1058" i="156"/>
  <c r="J1067" i="156"/>
  <c r="G1069" i="156"/>
  <c r="Y1127" i="156"/>
  <c r="H1110" i="156"/>
  <c r="F1114" i="156"/>
  <c r="J1132" i="156"/>
  <c r="P1138" i="156"/>
  <c r="J1140" i="156"/>
  <c r="H1156" i="156"/>
  <c r="AB1169" i="156"/>
  <c r="F1190" i="156"/>
  <c r="F1196" i="156"/>
  <c r="H1205" i="156"/>
  <c r="G1223" i="156"/>
  <c r="K1232" i="156"/>
  <c r="P1228" i="156"/>
  <c r="M1233" i="156"/>
  <c r="G1249" i="156"/>
  <c r="H1269" i="156"/>
  <c r="H1291" i="156"/>
  <c r="F1292" i="156"/>
  <c r="H1292" i="156" s="1"/>
  <c r="P1298" i="156"/>
  <c r="O1300" i="156"/>
  <c r="P1300" i="156" s="1"/>
  <c r="AB1300" i="156"/>
  <c r="H1418" i="156"/>
  <c r="F1484" i="156"/>
  <c r="H1490" i="156"/>
  <c r="AB1501" i="156"/>
  <c r="F1517" i="156"/>
  <c r="H1548" i="156"/>
  <c r="X1709" i="156"/>
  <c r="X1894" i="156"/>
  <c r="F2564" i="156"/>
  <c r="H1325" i="156"/>
  <c r="AB19" i="156"/>
  <c r="AB746" i="156" s="1"/>
  <c r="Z1117" i="37" s="1"/>
  <c r="O23" i="156"/>
  <c r="P23" i="156" s="1"/>
  <c r="O31" i="156"/>
  <c r="P31" i="156" s="1"/>
  <c r="O33" i="156"/>
  <c r="P33" i="156" s="1"/>
  <c r="O37" i="156"/>
  <c r="P37" i="156" s="1"/>
  <c r="AB39" i="156"/>
  <c r="AB123" i="156"/>
  <c r="F753" i="156"/>
  <c r="D1124" i="37" s="1"/>
  <c r="H158" i="156"/>
  <c r="AB247" i="156"/>
  <c r="AB255" i="156"/>
  <c r="G401" i="156"/>
  <c r="AB413" i="156"/>
  <c r="Y434" i="156"/>
  <c r="AB434" i="156" s="1"/>
  <c r="K528" i="156"/>
  <c r="K778" i="156" s="1"/>
  <c r="I1149" i="37" s="1"/>
  <c r="Y529" i="156"/>
  <c r="AB545" i="156"/>
  <c r="F564" i="156"/>
  <c r="F578" i="156" s="1"/>
  <c r="F581" i="156" s="1"/>
  <c r="Z598" i="156"/>
  <c r="Z772" i="156" s="1"/>
  <c r="X1143" i="37" s="1"/>
  <c r="H657" i="156"/>
  <c r="H686" i="156"/>
  <c r="G694" i="156"/>
  <c r="AB711" i="156"/>
  <c r="F746" i="156"/>
  <c r="G760" i="156"/>
  <c r="E1131" i="37" s="1"/>
  <c r="X776" i="156"/>
  <c r="V1147" i="37" s="1"/>
  <c r="X778" i="156"/>
  <c r="H801" i="156"/>
  <c r="X811" i="156"/>
  <c r="H816" i="156"/>
  <c r="AB840" i="156"/>
  <c r="H869" i="156"/>
  <c r="O917" i="156"/>
  <c r="P917" i="156" s="1"/>
  <c r="AB920" i="156"/>
  <c r="H929" i="156"/>
  <c r="L934" i="156"/>
  <c r="AB957" i="156"/>
  <c r="H990" i="156"/>
  <c r="L1064" i="156"/>
  <c r="AB1067" i="156"/>
  <c r="H1086" i="156"/>
  <c r="J1095" i="156"/>
  <c r="J1104" i="156"/>
  <c r="L1138" i="156"/>
  <c r="H1159" i="156"/>
  <c r="J1168" i="156"/>
  <c r="H1241" i="156"/>
  <c r="F1238" i="156"/>
  <c r="F1324" i="156"/>
  <c r="G1324" i="156"/>
  <c r="H1345" i="156"/>
  <c r="H1390" i="156"/>
  <c r="F1388" i="156"/>
  <c r="F1428" i="156"/>
  <c r="H1428" i="156" s="1"/>
  <c r="Y1436" i="156"/>
  <c r="AB1435" i="156"/>
  <c r="P1439" i="156"/>
  <c r="L1441" i="156"/>
  <c r="N1441" i="156" s="1"/>
  <c r="O1441" i="156"/>
  <c r="P1441" i="156" s="1"/>
  <c r="J1443" i="156"/>
  <c r="F1456" i="156"/>
  <c r="Y1556" i="156"/>
  <c r="AB1555" i="156"/>
  <c r="X1695" i="156"/>
  <c r="Y1288" i="156"/>
  <c r="Y1294" i="156" s="1"/>
  <c r="F1287" i="156"/>
  <c r="K1300" i="156"/>
  <c r="I1300" i="156" s="1"/>
  <c r="F1382" i="156"/>
  <c r="H1382" i="156" s="1"/>
  <c r="E1564" i="156"/>
  <c r="M1564" i="156"/>
  <c r="O1677" i="156"/>
  <c r="E1680" i="156"/>
  <c r="M1680" i="156"/>
  <c r="G1694" i="156"/>
  <c r="O1774" i="156"/>
  <c r="O1775" i="156" s="1"/>
  <c r="E1775" i="156"/>
  <c r="M1775" i="156"/>
  <c r="G1869" i="156"/>
  <c r="F1898" i="156"/>
  <c r="G1938" i="156"/>
  <c r="E1938" i="156"/>
  <c r="F1939" i="156"/>
  <c r="E2601" i="156"/>
  <c r="F1953" i="156"/>
  <c r="P2053" i="156"/>
  <c r="F2560" i="156"/>
  <c r="D32" i="37" s="1"/>
  <c r="E11" i="37"/>
  <c r="E1168" i="37" s="1"/>
  <c r="F2546" i="156"/>
  <c r="F2548" i="156"/>
  <c r="D20" i="37" s="1"/>
  <c r="E2552" i="156"/>
  <c r="F2553" i="156"/>
  <c r="D25" i="37" s="1"/>
  <c r="G2557" i="156"/>
  <c r="E29" i="37" s="1"/>
  <c r="Y2573" i="156"/>
  <c r="W45" i="37" s="1"/>
  <c r="Y2287" i="156"/>
  <c r="L2309" i="156"/>
  <c r="L2310" i="156" s="1"/>
  <c r="N2308" i="156"/>
  <c r="N2309" i="156" s="1"/>
  <c r="N2310" i="156" s="1"/>
  <c r="F2570" i="156"/>
  <c r="D42" i="37" s="1"/>
  <c r="E2589" i="156"/>
  <c r="Y2405" i="156"/>
  <c r="Y2450" i="156"/>
  <c r="G2584" i="156"/>
  <c r="E56" i="37" s="1"/>
  <c r="F2579" i="156"/>
  <c r="H1240" i="156"/>
  <c r="H1246" i="156"/>
  <c r="H1281" i="156"/>
  <c r="H1282" i="156"/>
  <c r="H1298" i="156"/>
  <c r="L1299" i="156"/>
  <c r="N1299" i="156" s="1"/>
  <c r="AB1337" i="156"/>
  <c r="H1340" i="156"/>
  <c r="H1344" i="156"/>
  <c r="H1346" i="156"/>
  <c r="H1354" i="156"/>
  <c r="E1366" i="156"/>
  <c r="H1391" i="156"/>
  <c r="H1429" i="156"/>
  <c r="H1431" i="156"/>
  <c r="L1439" i="156"/>
  <c r="L1440" i="156"/>
  <c r="N1440" i="156" s="1"/>
  <c r="K1442" i="156"/>
  <c r="K1443" i="156" s="1"/>
  <c r="E1443" i="156"/>
  <c r="F1459" i="156"/>
  <c r="F1464" i="156"/>
  <c r="H1464" i="156" s="1"/>
  <c r="H1489" i="156"/>
  <c r="J1500" i="156"/>
  <c r="F1546" i="156"/>
  <c r="H1546" i="156" s="1"/>
  <c r="H1547" i="156"/>
  <c r="H1551" i="156"/>
  <c r="H1559" i="156"/>
  <c r="F1591" i="156"/>
  <c r="AB1604" i="156"/>
  <c r="H1611" i="156"/>
  <c r="F1620" i="156"/>
  <c r="L1620" i="156"/>
  <c r="L1621" i="156" s="1"/>
  <c r="H1628" i="156"/>
  <c r="AB1654" i="156"/>
  <c r="H1668" i="156"/>
  <c r="G1673" i="156"/>
  <c r="AB1712" i="156"/>
  <c r="AB1722" i="156" s="1"/>
  <c r="AB1723" i="156" s="1"/>
  <c r="G1716" i="156"/>
  <c r="X1723" i="156"/>
  <c r="F1727" i="156"/>
  <c r="H1730" i="156"/>
  <c r="H1741" i="156"/>
  <c r="H1744" i="156"/>
  <c r="H1763" i="156"/>
  <c r="G1764" i="156"/>
  <c r="G1766" i="156"/>
  <c r="H1771" i="156"/>
  <c r="L1772" i="156"/>
  <c r="N1772" i="156" s="1"/>
  <c r="H1794" i="156"/>
  <c r="H1812" i="156"/>
  <c r="F1815" i="156"/>
  <c r="H1815" i="156" s="1"/>
  <c r="H1816" i="156"/>
  <c r="E1818" i="156"/>
  <c r="G1820" i="156"/>
  <c r="H1825" i="156"/>
  <c r="I1826" i="156"/>
  <c r="AB1867" i="156"/>
  <c r="F1872" i="156"/>
  <c r="X1873" i="156"/>
  <c r="O1877" i="156"/>
  <c r="P1877" i="156" s="1"/>
  <c r="I1878" i="156"/>
  <c r="H1886" i="156"/>
  <c r="H1889" i="156"/>
  <c r="G1936" i="156"/>
  <c r="E1936" i="156"/>
  <c r="H1943" i="156"/>
  <c r="G2602" i="156"/>
  <c r="F2582" i="156"/>
  <c r="D54" i="37" s="1"/>
  <c r="AF9" i="37"/>
  <c r="X2540" i="156"/>
  <c r="V12" i="37" s="1"/>
  <c r="AF30" i="37"/>
  <c r="F2581" i="156"/>
  <c r="L2268" i="156"/>
  <c r="L2269" i="156" s="1"/>
  <c r="N2267" i="156"/>
  <c r="G2286" i="156"/>
  <c r="Y2420" i="156"/>
  <c r="X2513" i="156"/>
  <c r="L2518" i="156"/>
  <c r="L2519" i="156" s="1"/>
  <c r="N2517" i="156"/>
  <c r="E2565" i="156"/>
  <c r="F1615" i="156"/>
  <c r="H1615" i="156" s="1"/>
  <c r="Y1616" i="156"/>
  <c r="E1672" i="156"/>
  <c r="F1674" i="156"/>
  <c r="AB1684" i="156"/>
  <c r="AB1694" i="156" s="1"/>
  <c r="AB1695" i="156" s="1"/>
  <c r="G1693" i="156"/>
  <c r="H1759" i="156"/>
  <c r="F1761" i="156"/>
  <c r="H1761" i="156" s="1"/>
  <c r="Y1768" i="156"/>
  <c r="AB1775" i="156"/>
  <c r="AB1815" i="156"/>
  <c r="E1869" i="156"/>
  <c r="E1871" i="156"/>
  <c r="F1878" i="156"/>
  <c r="F2555" i="156"/>
  <c r="H1916" i="156"/>
  <c r="X1940" i="156"/>
  <c r="F2561" i="156"/>
  <c r="D33" i="37" s="1"/>
  <c r="K11" i="37"/>
  <c r="K1168" i="37" s="1"/>
  <c r="J2539" i="156"/>
  <c r="H11" i="37" s="1"/>
  <c r="M2596" i="156"/>
  <c r="K68" i="37" s="1"/>
  <c r="F2547" i="156"/>
  <c r="G2552" i="156"/>
  <c r="E24" i="37" s="1"/>
  <c r="E2557" i="156"/>
  <c r="F2569" i="156"/>
  <c r="D41" i="37" s="1"/>
  <c r="F2571" i="156"/>
  <c r="D43" i="37" s="1"/>
  <c r="X2322" i="156"/>
  <c r="X2337" i="156"/>
  <c r="X2374" i="156"/>
  <c r="G2397" i="156"/>
  <c r="G2589" i="156"/>
  <c r="X2435" i="156"/>
  <c r="G2471" i="156"/>
  <c r="E2584" i="156"/>
  <c r="X2562" i="156"/>
  <c r="V34" i="37" s="1"/>
  <c r="G2565" i="156"/>
  <c r="E2578" i="156"/>
  <c r="F2580" i="156"/>
  <c r="H2580" i="156" s="1"/>
  <c r="F52" i="37" s="1"/>
  <c r="AB1281" i="156"/>
  <c r="G1286" i="156"/>
  <c r="Y1368" i="156"/>
  <c r="Y1384" i="156" s="1"/>
  <c r="G1366" i="156"/>
  <c r="E1434" i="156"/>
  <c r="J1563" i="156"/>
  <c r="J1564" i="156" s="1"/>
  <c r="F1609" i="156"/>
  <c r="AB1609" i="156"/>
  <c r="F1626" i="156"/>
  <c r="F1666" i="156"/>
  <c r="Y1675" i="156"/>
  <c r="H1667" i="156"/>
  <c r="H1669" i="156"/>
  <c r="E1673" i="156"/>
  <c r="H1677" i="156"/>
  <c r="J1679" i="156"/>
  <c r="J1680" i="156" s="1"/>
  <c r="AB1698" i="156"/>
  <c r="AB1708" i="156" s="1"/>
  <c r="AB1709" i="156" s="1"/>
  <c r="G1702" i="156"/>
  <c r="H1729" i="156"/>
  <c r="AB1761" i="156"/>
  <c r="E1764" i="156"/>
  <c r="E1766" i="156"/>
  <c r="J1774" i="156"/>
  <c r="F2542" i="156"/>
  <c r="G1818" i="156"/>
  <c r="E1820" i="156"/>
  <c r="E1827" i="156"/>
  <c r="AB1883" i="156"/>
  <c r="AB1893" i="156" s="1"/>
  <c r="AB1894" i="156" s="1"/>
  <c r="H1911" i="156"/>
  <c r="AB1930" i="156"/>
  <c r="F1933" i="156"/>
  <c r="H1935" i="156"/>
  <c r="Y1940" i="156"/>
  <c r="K1948" i="156"/>
  <c r="K1949" i="156" s="1"/>
  <c r="O1944" i="156"/>
  <c r="L1944" i="156"/>
  <c r="O1945" i="156"/>
  <c r="P1945" i="156" s="1"/>
  <c r="L1945" i="156"/>
  <c r="N1945" i="156" s="1"/>
  <c r="O1946" i="156"/>
  <c r="P1946" i="156" s="1"/>
  <c r="L1946" i="156"/>
  <c r="N1946" i="156" s="1"/>
  <c r="O1947" i="156"/>
  <c r="P1947" i="156" s="1"/>
  <c r="L1947" i="156"/>
  <c r="N1947" i="156" s="1"/>
  <c r="J1949" i="156"/>
  <c r="F2556" i="156"/>
  <c r="H2556" i="156" s="1"/>
  <c r="F28" i="37" s="1"/>
  <c r="F2559" i="156"/>
  <c r="O2125" i="156"/>
  <c r="O2126" i="156" s="1"/>
  <c r="P2126" i="156" s="1"/>
  <c r="P2123" i="156"/>
  <c r="P2131" i="156"/>
  <c r="X2573" i="156"/>
  <c r="V45" i="37" s="1"/>
  <c r="Y2303" i="156"/>
  <c r="G2344" i="156"/>
  <c r="Y2435" i="156"/>
  <c r="Y2478" i="156"/>
  <c r="F2567" i="156"/>
  <c r="H2567" i="156" s="1"/>
  <c r="F39" i="37" s="1"/>
  <c r="F2603" i="156"/>
  <c r="H2603" i="156" s="1"/>
  <c r="F75" i="37" s="1"/>
  <c r="Y2120" i="156"/>
  <c r="K2125" i="156"/>
  <c r="E2592" i="156"/>
  <c r="X2595" i="156"/>
  <c r="V67" i="37" s="1"/>
  <c r="V1230" i="37" s="1"/>
  <c r="E2334" i="156"/>
  <c r="E2335" i="156"/>
  <c r="AB2371" i="156"/>
  <c r="AB2373" i="156" s="1"/>
  <c r="AB2374" i="156" s="1"/>
  <c r="AB2389" i="156"/>
  <c r="G2418" i="156"/>
  <c r="F2419" i="156"/>
  <c r="F2449" i="156"/>
  <c r="X2589" i="156"/>
  <c r="V61" i="37" s="1"/>
  <c r="Q2472" i="156"/>
  <c r="F2598" i="156"/>
  <c r="H2598" i="156" s="1"/>
  <c r="F70" i="37" s="1"/>
  <c r="F2529" i="156"/>
  <c r="G2532" i="156"/>
  <c r="Y2534" i="156"/>
  <c r="Y2535" i="156" s="1"/>
  <c r="AC2590" i="156"/>
  <c r="E2537" i="156"/>
  <c r="G2541" i="156"/>
  <c r="E2549" i="156"/>
  <c r="AF25" i="37"/>
  <c r="F2558" i="156"/>
  <c r="H2558" i="156" s="1"/>
  <c r="F30" i="37" s="1"/>
  <c r="F2568" i="156"/>
  <c r="H2568" i="156" s="1"/>
  <c r="F40" i="37" s="1"/>
  <c r="G2578" i="156"/>
  <c r="F2583" i="156"/>
  <c r="AA2584" i="156"/>
  <c r="E503" i="37"/>
  <c r="E655" i="37"/>
  <c r="AF74" i="37"/>
  <c r="H1955" i="156"/>
  <c r="X2604" i="156"/>
  <c r="V76" i="37" s="1"/>
  <c r="K1973" i="156"/>
  <c r="I1973" i="156" s="1"/>
  <c r="O1969" i="156"/>
  <c r="P1969" i="156" s="1"/>
  <c r="L1971" i="156"/>
  <c r="N1971" i="156" s="1"/>
  <c r="AB1975" i="156"/>
  <c r="H1993" i="156"/>
  <c r="G1998" i="156"/>
  <c r="G2046" i="156" s="1"/>
  <c r="F2000" i="156"/>
  <c r="H2008" i="156"/>
  <c r="H2019" i="156"/>
  <c r="H2027" i="156"/>
  <c r="H2035" i="156"/>
  <c r="H2043" i="156"/>
  <c r="X2050" i="156"/>
  <c r="L2053" i="156"/>
  <c r="O2055" i="156"/>
  <c r="P2055" i="156" s="1"/>
  <c r="J2056" i="156"/>
  <c r="O2058" i="156"/>
  <c r="L2060" i="156"/>
  <c r="N2060" i="156" s="1"/>
  <c r="L2061" i="156"/>
  <c r="N2061" i="156" s="1"/>
  <c r="AB2063" i="156"/>
  <c r="H2074" i="156"/>
  <c r="H2102" i="156"/>
  <c r="H2114" i="156"/>
  <c r="L2123" i="156"/>
  <c r="J2126" i="156"/>
  <c r="L2131" i="156"/>
  <c r="O2133" i="156"/>
  <c r="P2133" i="156" s="1"/>
  <c r="J2134" i="156"/>
  <c r="H2138" i="156"/>
  <c r="H2168" i="156"/>
  <c r="H2171" i="156"/>
  <c r="H2174" i="156"/>
  <c r="H2179" i="156"/>
  <c r="H2189" i="156"/>
  <c r="I2190" i="156"/>
  <c r="H2203" i="156"/>
  <c r="E2222" i="156"/>
  <c r="AB2231" i="156"/>
  <c r="H2237" i="156"/>
  <c r="H2242" i="156"/>
  <c r="H2251" i="156"/>
  <c r="J2253" i="156"/>
  <c r="O2259" i="156"/>
  <c r="M2592" i="156"/>
  <c r="K64" i="37" s="1"/>
  <c r="Y2595" i="156"/>
  <c r="W67" i="37" s="1"/>
  <c r="X2262" i="156"/>
  <c r="O2267" i="156"/>
  <c r="K2268" i="156"/>
  <c r="K2269" i="156" s="1"/>
  <c r="AB2269" i="156"/>
  <c r="AB2270" i="156" s="1"/>
  <c r="Y2270" i="156"/>
  <c r="E2276" i="156"/>
  <c r="O2308" i="156"/>
  <c r="K2309" i="156"/>
  <c r="K2310" i="156" s="1"/>
  <c r="X2311" i="156"/>
  <c r="H2316" i="156"/>
  <c r="H2319" i="156"/>
  <c r="G2326" i="156"/>
  <c r="F2327" i="156"/>
  <c r="H2329" i="156"/>
  <c r="Y2345" i="156"/>
  <c r="H2356" i="156"/>
  <c r="H2391" i="156"/>
  <c r="H2393" i="156"/>
  <c r="AB2401" i="156"/>
  <c r="AB2404" i="156" s="1"/>
  <c r="AB2405" i="156" s="1"/>
  <c r="X2405" i="156"/>
  <c r="AB2408" i="156"/>
  <c r="AB2419" i="156" s="1"/>
  <c r="AB2420" i="156" s="1"/>
  <c r="H2415" i="156"/>
  <c r="X2425" i="156"/>
  <c r="F2429" i="156"/>
  <c r="H2430" i="156"/>
  <c r="H2432" i="156"/>
  <c r="AB2438" i="156"/>
  <c r="AB2449" i="156" s="1"/>
  <c r="AB2450" i="156" s="1"/>
  <c r="X2450" i="156"/>
  <c r="AB2465" i="156"/>
  <c r="H2476" i="156"/>
  <c r="H2481" i="156"/>
  <c r="F2482" i="156"/>
  <c r="Y2483" i="156"/>
  <c r="AF73" i="37"/>
  <c r="G2503" i="156"/>
  <c r="G2537" i="156"/>
  <c r="E9" i="37" s="1"/>
  <c r="Y2539" i="156"/>
  <c r="W11" i="37" s="1"/>
  <c r="W1168" i="37" s="1"/>
  <c r="AG1168" i="37"/>
  <c r="F2543" i="156"/>
  <c r="F2550" i="156"/>
  <c r="H2550" i="156" s="1"/>
  <c r="F22" i="37" s="1"/>
  <c r="X2551" i="156"/>
  <c r="V23" i="37" s="1"/>
  <c r="AA2590" i="156"/>
  <c r="E471" i="37"/>
  <c r="E684" i="37"/>
  <c r="J1948" i="156"/>
  <c r="L1962" i="156"/>
  <c r="N1962" i="156" s="1"/>
  <c r="AB1973" i="156"/>
  <c r="H1984" i="156"/>
  <c r="K2056" i="156"/>
  <c r="I2056" i="156" s="1"/>
  <c r="F2113" i="156"/>
  <c r="AB2126" i="156"/>
  <c r="K2134" i="156"/>
  <c r="F2136" i="156"/>
  <c r="H2178" i="156"/>
  <c r="M2196" i="156"/>
  <c r="G2234" i="156"/>
  <c r="F2241" i="156"/>
  <c r="AB2253" i="156"/>
  <c r="E2261" i="156"/>
  <c r="AB2261" i="156"/>
  <c r="X2287" i="156"/>
  <c r="X2303" i="156"/>
  <c r="AB2310" i="156"/>
  <c r="AB2311" i="156" s="1"/>
  <c r="G2334" i="156"/>
  <c r="G2335" i="156"/>
  <c r="F2343" i="156"/>
  <c r="Z2367" i="156"/>
  <c r="Z2368" i="156" s="1"/>
  <c r="Y2425" i="156"/>
  <c r="V72" i="37"/>
  <c r="H2496" i="156"/>
  <c r="X2584" i="156"/>
  <c r="V56" i="37" s="1"/>
  <c r="H2502" i="156"/>
  <c r="G2504" i="156"/>
  <c r="X2505" i="156"/>
  <c r="X2594" i="156"/>
  <c r="V66" i="37" s="1"/>
  <c r="X2520" i="156"/>
  <c r="H2527" i="156"/>
  <c r="Q2590" i="156"/>
  <c r="AE2590" i="156"/>
  <c r="Z2535" i="156"/>
  <c r="AD2535" i="156"/>
  <c r="X2537" i="156"/>
  <c r="V9" i="37" s="1"/>
  <c r="AE9" i="37" s="1"/>
  <c r="X1168" i="37"/>
  <c r="AB1168" i="37"/>
  <c r="E2541" i="156"/>
  <c r="F2544" i="156"/>
  <c r="G2549" i="156"/>
  <c r="E21" i="37" s="1"/>
  <c r="E466" i="37"/>
  <c r="N2813" i="156"/>
  <c r="L2815" i="156"/>
  <c r="F2604" i="156"/>
  <c r="L1970" i="156"/>
  <c r="N1970" i="156" s="1"/>
  <c r="F1976" i="156"/>
  <c r="H2023" i="156"/>
  <c r="H2031" i="156"/>
  <c r="H2039" i="156"/>
  <c r="L2058" i="156"/>
  <c r="AB2067" i="156"/>
  <c r="F2072" i="156"/>
  <c r="H2075" i="156"/>
  <c r="H2110" i="156"/>
  <c r="J2125" i="156"/>
  <c r="H2139" i="156"/>
  <c r="G2146" i="156"/>
  <c r="F2177" i="156"/>
  <c r="X2596" i="156"/>
  <c r="V68" i="37" s="1"/>
  <c r="H2202" i="156"/>
  <c r="H2244" i="156"/>
  <c r="L2259" i="156"/>
  <c r="G2276" i="156"/>
  <c r="H2317" i="156"/>
  <c r="H2320" i="156"/>
  <c r="E2326" i="156"/>
  <c r="F2330" i="156"/>
  <c r="F2331" i="156"/>
  <c r="H2332" i="156"/>
  <c r="F2340" i="156"/>
  <c r="H2351" i="156"/>
  <c r="H2364" i="156"/>
  <c r="F2371" i="156"/>
  <c r="H2372" i="156"/>
  <c r="Y2374" i="156"/>
  <c r="F2389" i="156"/>
  <c r="H2390" i="156"/>
  <c r="H2392" i="156"/>
  <c r="AB2424" i="156"/>
  <c r="AB2425" i="156" s="1"/>
  <c r="H2431" i="156"/>
  <c r="H2467" i="156"/>
  <c r="F2474" i="156"/>
  <c r="AE2483" i="156"/>
  <c r="F2597" i="156"/>
  <c r="F2599" i="156"/>
  <c r="H2599" i="156" s="1"/>
  <c r="F71" i="37" s="1"/>
  <c r="F2489" i="156"/>
  <c r="F2501" i="156"/>
  <c r="AB2522" i="156"/>
  <c r="AB2534" i="156" s="1"/>
  <c r="AB2535" i="156" s="1"/>
  <c r="X2534" i="156"/>
  <c r="Q2535" i="156"/>
  <c r="M2537" i="156"/>
  <c r="F2538" i="156"/>
  <c r="X2538" i="156"/>
  <c r="V10" i="37" s="1"/>
  <c r="Y1168" i="37"/>
  <c r="G2631" i="156"/>
  <c r="H2640" i="156"/>
  <c r="H2642" i="156"/>
  <c r="AB2643" i="156"/>
  <c r="AB2710" i="156" s="1"/>
  <c r="Z295" i="37" s="1"/>
  <c r="H2653" i="156"/>
  <c r="H2720" i="156" s="1"/>
  <c r="F305" i="37" s="1"/>
  <c r="H2659" i="156"/>
  <c r="AB2668" i="156"/>
  <c r="AB2716" i="156" s="1"/>
  <c r="Z301" i="37" s="1"/>
  <c r="F2670" i="156"/>
  <c r="H2670" i="156" s="1"/>
  <c r="L2673" i="156"/>
  <c r="L2674" i="156"/>
  <c r="N2674" i="156" s="1"/>
  <c r="L2675" i="156"/>
  <c r="N2675" i="156" s="1"/>
  <c r="AF321" i="37"/>
  <c r="H2678" i="156"/>
  <c r="H2679" i="156"/>
  <c r="AB2681" i="156"/>
  <c r="Z2682" i="156"/>
  <c r="Z2683" i="156" s="1"/>
  <c r="X268" i="37" s="1"/>
  <c r="X267" i="37" s="1"/>
  <c r="AE2682" i="156"/>
  <c r="AF279" i="37"/>
  <c r="AF1178" i="37" s="1"/>
  <c r="E2713" i="156"/>
  <c r="Y2719" i="156"/>
  <c r="W304" i="37" s="1"/>
  <c r="F2720" i="156"/>
  <c r="E2736" i="156"/>
  <c r="X2741" i="156"/>
  <c r="V326" i="37" s="1"/>
  <c r="J2753" i="156"/>
  <c r="J2825" i="156" s="1"/>
  <c r="H451" i="37" s="1"/>
  <c r="AB2753" i="156"/>
  <c r="AB2825" i="156" s="1"/>
  <c r="Z451" i="37" s="1"/>
  <c r="AB2755" i="156"/>
  <c r="AB2827" i="156" s="1"/>
  <c r="Z453" i="37" s="1"/>
  <c r="AB2767" i="156"/>
  <c r="AB2839" i="156" s="1"/>
  <c r="Z465" i="37" s="1"/>
  <c r="H2769" i="156"/>
  <c r="H2772" i="156"/>
  <c r="AB2784" i="156"/>
  <c r="AB2865" i="156" s="1"/>
  <c r="Z491" i="37" s="1"/>
  <c r="AB2798" i="156"/>
  <c r="AB2870" i="156" s="1"/>
  <c r="Z496" i="37" s="1"/>
  <c r="F2804" i="156"/>
  <c r="H2804" i="156" s="1"/>
  <c r="L2807" i="156"/>
  <c r="L2808" i="156"/>
  <c r="N2808" i="156" s="1"/>
  <c r="L2809" i="156"/>
  <c r="N2809" i="156" s="1"/>
  <c r="L2810" i="156"/>
  <c r="N2810" i="156" s="1"/>
  <c r="G2816" i="156"/>
  <c r="AB2816" i="156"/>
  <c r="AB2879" i="156" s="1"/>
  <c r="Z505" i="37" s="1"/>
  <c r="AB2818" i="156"/>
  <c r="AB2881" i="156" s="1"/>
  <c r="Z507" i="37" s="1"/>
  <c r="H2819" i="156"/>
  <c r="G2829" i="156"/>
  <c r="E455" i="37" s="1"/>
  <c r="E2837" i="156"/>
  <c r="AF462" i="37"/>
  <c r="F2848" i="156"/>
  <c r="H2848" i="156" s="1"/>
  <c r="F474" i="37" s="1"/>
  <c r="F2850" i="156"/>
  <c r="F2866" i="156"/>
  <c r="H2866" i="156" s="1"/>
  <c r="F492" i="37" s="1"/>
  <c r="G2874" i="156"/>
  <c r="Y2874" i="156"/>
  <c r="W500" i="37" s="1"/>
  <c r="X2880" i="156"/>
  <c r="V506" i="37" s="1"/>
  <c r="AE506" i="37" s="1"/>
  <c r="L2888" i="156"/>
  <c r="N2888" i="156" s="1"/>
  <c r="L2889" i="156"/>
  <c r="N2889" i="156" s="1"/>
  <c r="L2890" i="156"/>
  <c r="N2890" i="156" s="1"/>
  <c r="L2891" i="156"/>
  <c r="N2891" i="156" s="1"/>
  <c r="L2892" i="156"/>
  <c r="N2892" i="156" s="1"/>
  <c r="L2893" i="156"/>
  <c r="N2893" i="156" s="1"/>
  <c r="L2894" i="156"/>
  <c r="N2894" i="156" s="1"/>
  <c r="L2895" i="156"/>
  <c r="N2895" i="156" s="1"/>
  <c r="L2896" i="156"/>
  <c r="N2896" i="156" s="1"/>
  <c r="H2910" i="156"/>
  <c r="H2989" i="156" s="1"/>
  <c r="F586" i="37" s="1"/>
  <c r="H2914" i="156"/>
  <c r="H2993" i="156" s="1"/>
  <c r="F590" i="37" s="1"/>
  <c r="H2916" i="156"/>
  <c r="H2995" i="156" s="1"/>
  <c r="F592" i="37" s="1"/>
  <c r="H2919" i="156"/>
  <c r="H2998" i="156" s="1"/>
  <c r="F595" i="37" s="1"/>
  <c r="H2922" i="156"/>
  <c r="H2924" i="156"/>
  <c r="AB2925" i="156"/>
  <c r="AB3004" i="156" s="1"/>
  <c r="Z601" i="37" s="1"/>
  <c r="AB2935" i="156"/>
  <c r="AB3014" i="156" s="1"/>
  <c r="Z611" i="37" s="1"/>
  <c r="F2939" i="156"/>
  <c r="H2940" i="156"/>
  <c r="H3019" i="156" s="1"/>
  <c r="F616" i="37" s="1"/>
  <c r="H2942" i="156"/>
  <c r="AB2944" i="156"/>
  <c r="AB3023" i="156" s="1"/>
  <c r="Z620" i="37" s="1"/>
  <c r="F2954" i="156"/>
  <c r="P2965" i="156"/>
  <c r="M2970" i="156"/>
  <c r="AF629" i="37"/>
  <c r="H2971" i="156"/>
  <c r="H3032" i="156" s="1"/>
  <c r="F629" i="37" s="1"/>
  <c r="AF630" i="37"/>
  <c r="AB2974" i="156"/>
  <c r="Z2975" i="156"/>
  <c r="Z2976" i="156" s="1"/>
  <c r="X573" i="37" s="1"/>
  <c r="X572" i="37" s="1"/>
  <c r="AD2975" i="156"/>
  <c r="AD2976" i="156" s="1"/>
  <c r="AB573" i="37" s="1"/>
  <c r="AB572" i="37" s="1"/>
  <c r="E2980" i="156"/>
  <c r="AF584" i="37"/>
  <c r="F2999" i="156"/>
  <c r="F3014" i="156"/>
  <c r="D611" i="37" s="1"/>
  <c r="Y3027" i="156"/>
  <c r="W624" i="37" s="1"/>
  <c r="M3029" i="156"/>
  <c r="K626" i="37" s="1"/>
  <c r="G3030" i="156"/>
  <c r="E627" i="37" s="1"/>
  <c r="F3034" i="156"/>
  <c r="H3038" i="156"/>
  <c r="AB3049" i="156"/>
  <c r="AB3115" i="156" s="1"/>
  <c r="Z637" i="37" s="1"/>
  <c r="AB3061" i="156"/>
  <c r="AB3127" i="156" s="1"/>
  <c r="Z649" i="37" s="1"/>
  <c r="AF651" i="37"/>
  <c r="F3067" i="156"/>
  <c r="H3071" i="156"/>
  <c r="AB3073" i="156"/>
  <c r="AB3139" i="156" s="1"/>
  <c r="Z661" i="37" s="1"/>
  <c r="F3149" i="156"/>
  <c r="F3082" i="156"/>
  <c r="X3100" i="156"/>
  <c r="X3111" i="156" s="1"/>
  <c r="P3102" i="156"/>
  <c r="E3166" i="156"/>
  <c r="F3107" i="156"/>
  <c r="E689" i="37"/>
  <c r="Y3169" i="156"/>
  <c r="W691" i="37" s="1"/>
  <c r="G3117" i="156"/>
  <c r="F3120" i="156"/>
  <c r="H3120" i="156" s="1"/>
  <c r="F642" i="37" s="1"/>
  <c r="F3126" i="156"/>
  <c r="H3126" i="156" s="1"/>
  <c r="F648" i="37" s="1"/>
  <c r="G3128" i="156"/>
  <c r="E651" i="37"/>
  <c r="E3153" i="156"/>
  <c r="X3166" i="156"/>
  <c r="V688" i="37" s="1"/>
  <c r="AD688" i="37" s="1"/>
  <c r="F3195" i="156"/>
  <c r="H3198" i="156"/>
  <c r="G3223" i="156"/>
  <c r="J3230" i="156"/>
  <c r="AB3235" i="156"/>
  <c r="Y3314" i="156"/>
  <c r="W1057" i="37" s="1"/>
  <c r="E3316" i="156"/>
  <c r="E3324" i="156"/>
  <c r="AB3262" i="156"/>
  <c r="Y3326" i="156"/>
  <c r="W1069" i="37" s="1"/>
  <c r="G3361" i="156"/>
  <c r="AF1105" i="37"/>
  <c r="Z3362" i="156"/>
  <c r="X1105" i="37" s="1"/>
  <c r="E3363" i="156"/>
  <c r="E3305" i="156"/>
  <c r="AF1107" i="37"/>
  <c r="L3303" i="156"/>
  <c r="K3304" i="156"/>
  <c r="O3303" i="156"/>
  <c r="AF1110" i="37"/>
  <c r="F3368" i="156"/>
  <c r="H3308" i="156"/>
  <c r="E1061" i="37"/>
  <c r="E1173" i="37" s="1"/>
  <c r="AF1071" i="37"/>
  <c r="E1112" i="37"/>
  <c r="E1239" i="37" s="1"/>
  <c r="F2617" i="156"/>
  <c r="H2617" i="156" s="1"/>
  <c r="AB2620" i="156"/>
  <c r="AB2687" i="156" s="1"/>
  <c r="Z272" i="37" s="1"/>
  <c r="F2637" i="156"/>
  <c r="AF314" i="37"/>
  <c r="H2673" i="156"/>
  <c r="J2676" i="156"/>
  <c r="M2677" i="156"/>
  <c r="M2737" i="156" s="1"/>
  <c r="K322" i="37" s="1"/>
  <c r="H2681" i="156"/>
  <c r="Q2682" i="156"/>
  <c r="AA2682" i="156"/>
  <c r="AG267" i="37"/>
  <c r="M2684" i="156"/>
  <c r="K269" i="37" s="1"/>
  <c r="F2691" i="156"/>
  <c r="H2691" i="156" s="1"/>
  <c r="F276" i="37" s="1"/>
  <c r="F2692" i="156"/>
  <c r="E2696" i="156"/>
  <c r="G2733" i="156"/>
  <c r="E318" i="37" s="1"/>
  <c r="F2741" i="156"/>
  <c r="Y2741" i="156"/>
  <c r="W326" i="37" s="1"/>
  <c r="H2761" i="156"/>
  <c r="H2763" i="156"/>
  <c r="H2835" i="156" s="1"/>
  <c r="F461" i="37" s="1"/>
  <c r="G2767" i="156"/>
  <c r="H2776" i="156"/>
  <c r="AB2779" i="156"/>
  <c r="AB2851" i="156" s="1"/>
  <c r="Z477" i="37" s="1"/>
  <c r="AB2788" i="156"/>
  <c r="AB2860" i="156" s="1"/>
  <c r="Z486" i="37" s="1"/>
  <c r="F2793" i="156"/>
  <c r="H2797" i="156"/>
  <c r="H2800" i="156"/>
  <c r="H2807" i="156"/>
  <c r="J2811" i="156"/>
  <c r="J2877" i="156" s="1"/>
  <c r="H503" i="37" s="1"/>
  <c r="AF506" i="37"/>
  <c r="H2821" i="156"/>
  <c r="AB2821" i="156"/>
  <c r="AC2822" i="156"/>
  <c r="F2837" i="156"/>
  <c r="D463" i="37" s="1"/>
  <c r="Y2870" i="156"/>
  <c r="W496" i="37" s="1"/>
  <c r="AG502" i="37"/>
  <c r="G2878" i="156"/>
  <c r="Y2880" i="156"/>
  <c r="W506" i="37" s="1"/>
  <c r="AB2900" i="156"/>
  <c r="AB2979" i="156" s="1"/>
  <c r="Z576" i="37" s="1"/>
  <c r="AB2943" i="156"/>
  <c r="AB3009" i="156" s="1"/>
  <c r="Z606" i="37" s="1"/>
  <c r="H2946" i="156"/>
  <c r="H2948" i="156"/>
  <c r="H2950" i="156"/>
  <c r="Q2975" i="156"/>
  <c r="AA2975" i="156"/>
  <c r="AE2975" i="156"/>
  <c r="G2980" i="156"/>
  <c r="E577" i="37" s="1"/>
  <c r="F2982" i="156"/>
  <c r="E2988" i="156"/>
  <c r="F3002" i="156"/>
  <c r="H3002" i="156" s="1"/>
  <c r="F599" i="37" s="1"/>
  <c r="G3027" i="156"/>
  <c r="E624" i="37" s="1"/>
  <c r="AC3028" i="156"/>
  <c r="AG626" i="37"/>
  <c r="X3031" i="156"/>
  <c r="V628" i="37" s="1"/>
  <c r="F3035" i="156"/>
  <c r="X3035" i="156"/>
  <c r="V632" i="37" s="1"/>
  <c r="O3038" i="156"/>
  <c r="AB3047" i="156"/>
  <c r="AB3113" i="156" s="1"/>
  <c r="Z635" i="37" s="1"/>
  <c r="F3119" i="156"/>
  <c r="E3125" i="156"/>
  <c r="AF646" i="37"/>
  <c r="AF684" i="37"/>
  <c r="G3061" i="156"/>
  <c r="E3074" i="156"/>
  <c r="AB3088" i="156"/>
  <c r="AB3134" i="156" s="1"/>
  <c r="Z656" i="37" s="1"/>
  <c r="Y3100" i="156"/>
  <c r="AG686" i="37"/>
  <c r="AG633" i="37" s="1"/>
  <c r="K3105" i="156"/>
  <c r="L3102" i="156"/>
  <c r="F3105" i="156"/>
  <c r="J3105" i="156"/>
  <c r="J3164" i="156" s="1"/>
  <c r="H686" i="37" s="1"/>
  <c r="M3106" i="156"/>
  <c r="M3111" i="156" s="1"/>
  <c r="E688" i="37"/>
  <c r="F3169" i="156"/>
  <c r="AA3111" i="156"/>
  <c r="E635" i="37"/>
  <c r="M3113" i="156"/>
  <c r="K635" i="37" s="1"/>
  <c r="X3113" i="156"/>
  <c r="V635" i="37" s="1"/>
  <c r="AE635" i="37" s="1"/>
  <c r="F3121" i="156"/>
  <c r="E648" i="37"/>
  <c r="X3165" i="156"/>
  <c r="V687" i="37" s="1"/>
  <c r="X3326" i="156"/>
  <c r="V1069" i="37" s="1"/>
  <c r="AB3189" i="156"/>
  <c r="Y3227" i="156"/>
  <c r="Y3240" i="156" s="1"/>
  <c r="L3231" i="156"/>
  <c r="O3231" i="156"/>
  <c r="F3321" i="156"/>
  <c r="H3257" i="156"/>
  <c r="AF1070" i="37"/>
  <c r="X3338" i="156"/>
  <c r="V1081" i="37" s="1"/>
  <c r="AB3274" i="156"/>
  <c r="Y3347" i="156"/>
  <c r="W1090" i="37" s="1"/>
  <c r="AB3283" i="156"/>
  <c r="AB3288" i="156"/>
  <c r="X3344" i="156"/>
  <c r="V1087" i="37" s="1"/>
  <c r="AF1103" i="37"/>
  <c r="AG1106" i="37"/>
  <c r="AG1054" i="37"/>
  <c r="K3302" i="156"/>
  <c r="L3299" i="156"/>
  <c r="O3299" i="156"/>
  <c r="E1066" i="37"/>
  <c r="F3331" i="156"/>
  <c r="E3367" i="156"/>
  <c r="AB2617" i="156"/>
  <c r="AB2684" i="156" s="1"/>
  <c r="Z269" i="37" s="1"/>
  <c r="AB2619" i="156"/>
  <c r="AB2686" i="156" s="1"/>
  <c r="Z271" i="37" s="1"/>
  <c r="H2628" i="156"/>
  <c r="E2631" i="156"/>
  <c r="H2638" i="156"/>
  <c r="H2641" i="156"/>
  <c r="F2657" i="156"/>
  <c r="H2658" i="156"/>
  <c r="H2725" i="156" s="1"/>
  <c r="F310" i="37" s="1"/>
  <c r="AB2662" i="156"/>
  <c r="AB2728" i="156" s="1"/>
  <c r="Z313" i="37" s="1"/>
  <c r="X2671" i="156"/>
  <c r="X2682" i="156" s="1"/>
  <c r="AF318" i="37"/>
  <c r="O2673" i="156"/>
  <c r="Y2686" i="156"/>
  <c r="W271" i="37" s="1"/>
  <c r="E2688" i="156"/>
  <c r="F2740" i="156"/>
  <c r="D325" i="37" s="1"/>
  <c r="E2780" i="156"/>
  <c r="X2805" i="156"/>
  <c r="O2807" i="156"/>
  <c r="E2816" i="156"/>
  <c r="M2816" i="156"/>
  <c r="Z2822" i="156"/>
  <c r="Z2824" i="156" s="1"/>
  <c r="AD2822" i="156"/>
  <c r="AD2824" i="156" s="1"/>
  <c r="G2837" i="156"/>
  <c r="E463" i="37" s="1"/>
  <c r="AD507" i="37"/>
  <c r="F2884" i="156"/>
  <c r="X2884" i="156"/>
  <c r="V510" i="37" s="1"/>
  <c r="AB2899" i="156"/>
  <c r="AB2978" i="156" s="1"/>
  <c r="Z575" i="37" s="1"/>
  <c r="H2903" i="156"/>
  <c r="H2982" i="156" s="1"/>
  <c r="F579" i="37" s="1"/>
  <c r="H2905" i="156"/>
  <c r="H2984" i="156" s="1"/>
  <c r="F581" i="37" s="1"/>
  <c r="AB2911" i="156"/>
  <c r="AB2990" i="156" s="1"/>
  <c r="Z587" i="37" s="1"/>
  <c r="H2913" i="156"/>
  <c r="H2992" i="156" s="1"/>
  <c r="F589" i="37" s="1"/>
  <c r="H2915" i="156"/>
  <c r="H2994" i="156" s="1"/>
  <c r="F591" i="37" s="1"/>
  <c r="F2928" i="156"/>
  <c r="X2955" i="156"/>
  <c r="H2965" i="156"/>
  <c r="J2969" i="156"/>
  <c r="J3030" i="156" s="1"/>
  <c r="H627" i="37" s="1"/>
  <c r="E2970" i="156"/>
  <c r="AG573" i="37"/>
  <c r="X2977" i="156"/>
  <c r="V574" i="37" s="1"/>
  <c r="AE574" i="37" s="1"/>
  <c r="Y3023" i="156"/>
  <c r="W620" i="37" s="1"/>
  <c r="Y3031" i="156"/>
  <c r="W628" i="37" s="1"/>
  <c r="Y3035" i="156"/>
  <c r="W632" i="37" s="1"/>
  <c r="H3053" i="156"/>
  <c r="G3074" i="156"/>
  <c r="AB3092" i="156"/>
  <c r="AB3158" i="156" s="1"/>
  <c r="Z680" i="37" s="1"/>
  <c r="F3099" i="156"/>
  <c r="H3110" i="156"/>
  <c r="Q3111" i="156"/>
  <c r="Y3113" i="156"/>
  <c r="W635" i="37" s="1"/>
  <c r="E643" i="37"/>
  <c r="E1175" i="37" s="1"/>
  <c r="F3136" i="156"/>
  <c r="E677" i="37"/>
  <c r="E686" i="37"/>
  <c r="AB3175" i="156"/>
  <c r="F3179" i="156"/>
  <c r="H3182" i="156"/>
  <c r="X3227" i="156"/>
  <c r="N3229" i="156"/>
  <c r="L3230" i="156"/>
  <c r="N3230" i="156" s="1"/>
  <c r="L3232" i="156"/>
  <c r="N3232" i="156" s="1"/>
  <c r="O3232" i="156"/>
  <c r="P3232" i="156" s="1"/>
  <c r="AF1059" i="37"/>
  <c r="F3328" i="156"/>
  <c r="H3264" i="156"/>
  <c r="G3332" i="156"/>
  <c r="G3262" i="156"/>
  <c r="F3335" i="156"/>
  <c r="F3337" i="156"/>
  <c r="H3337" i="156" s="1"/>
  <c r="F1080" i="37" s="1"/>
  <c r="Y3338" i="156"/>
  <c r="W1081" i="37" s="1"/>
  <c r="F3302" i="156"/>
  <c r="L3300" i="156"/>
  <c r="N3300" i="156" s="1"/>
  <c r="O3300" i="156"/>
  <c r="G3366" i="156"/>
  <c r="H3309" i="156"/>
  <c r="F3369" i="156"/>
  <c r="E1073" i="37"/>
  <c r="G3357" i="156"/>
  <c r="X2684" i="156"/>
  <c r="V269" i="37" s="1"/>
  <c r="AE269" i="37" s="1"/>
  <c r="G2688" i="156"/>
  <c r="E273" i="37" s="1"/>
  <c r="G2696" i="156"/>
  <c r="AG318" i="37"/>
  <c r="AG1224" i="37" s="1"/>
  <c r="E2829" i="156"/>
  <c r="F2883" i="156"/>
  <c r="Y2884" i="156"/>
  <c r="W510" i="37" s="1"/>
  <c r="Y2977" i="156"/>
  <c r="W574" i="37" s="1"/>
  <c r="G2988" i="156"/>
  <c r="E585" i="37" s="1"/>
  <c r="H3035" i="156"/>
  <c r="F632" i="37" s="1"/>
  <c r="H3054" i="156"/>
  <c r="F3144" i="156"/>
  <c r="H3078" i="156"/>
  <c r="F3076" i="156"/>
  <c r="E3167" i="156"/>
  <c r="F3108" i="156"/>
  <c r="AE3111" i="156"/>
  <c r="Y3115" i="156"/>
  <c r="W637" i="37" s="1"/>
  <c r="E659" i="37"/>
  <c r="F3154" i="156"/>
  <c r="F3226" i="156"/>
  <c r="H3217" i="156"/>
  <c r="H3222" i="156"/>
  <c r="F3230" i="156"/>
  <c r="H3229" i="156"/>
  <c r="G3364" i="156"/>
  <c r="G3235" i="156"/>
  <c r="AF1104" i="37"/>
  <c r="AF1066" i="37"/>
  <c r="E3295" i="156"/>
  <c r="E3350" i="156"/>
  <c r="M3363" i="156"/>
  <c r="M3305" i="156"/>
  <c r="J3302" i="156"/>
  <c r="AF1111" i="37"/>
  <c r="G3312" i="156"/>
  <c r="Y3312" i="156"/>
  <c r="W1055" i="37" s="1"/>
  <c r="F3319" i="156"/>
  <c r="E1078" i="37"/>
  <c r="F3347" i="156"/>
  <c r="D1090" i="37" s="1"/>
  <c r="L3173" i="156"/>
  <c r="L3174" i="156"/>
  <c r="N3174" i="156" s="1"/>
  <c r="H3181" i="156"/>
  <c r="H3196" i="156"/>
  <c r="F3220" i="156"/>
  <c r="H3221" i="156"/>
  <c r="AB3226" i="156"/>
  <c r="J3234" i="156"/>
  <c r="M3235" i="156"/>
  <c r="AB3239" i="156"/>
  <c r="L3243" i="156"/>
  <c r="L3244" i="156"/>
  <c r="N3244" i="156" s="1"/>
  <c r="F3248" i="156"/>
  <c r="J3248" i="156"/>
  <c r="AB3251" i="156"/>
  <c r="H3256" i="156"/>
  <c r="H3266" i="156"/>
  <c r="F3268" i="156"/>
  <c r="H3284" i="156"/>
  <c r="H3288" i="156"/>
  <c r="X3297" i="156"/>
  <c r="X3310" i="156" s="1"/>
  <c r="F3306" i="156"/>
  <c r="AB3306" i="156"/>
  <c r="AB3366" i="156" s="1"/>
  <c r="Z1109" i="37" s="1"/>
  <c r="AB3308" i="156"/>
  <c r="AB3368" i="156" s="1"/>
  <c r="Z1111" i="37" s="1"/>
  <c r="G3316" i="156"/>
  <c r="F3318" i="156"/>
  <c r="X3357" i="156"/>
  <c r="V1100" i="37" s="1"/>
  <c r="Q3362" i="156"/>
  <c r="AA3362" i="156"/>
  <c r="Y1105" i="37" s="1"/>
  <c r="AE3362" i="156"/>
  <c r="X3369" i="156"/>
  <c r="V1112" i="37" s="1"/>
  <c r="O3173" i="156"/>
  <c r="F3225" i="156"/>
  <c r="F3252" i="156"/>
  <c r="AF1109" i="37"/>
  <c r="Z3310" i="156"/>
  <c r="Z3311" i="156" s="1"/>
  <c r="X1054" i="37" s="1"/>
  <c r="AD3310" i="156"/>
  <c r="AD3311" i="156" s="1"/>
  <c r="AB1054" i="37" s="1"/>
  <c r="G3324" i="156"/>
  <c r="Y3365" i="156"/>
  <c r="W1108" i="37" s="1"/>
  <c r="E1199" i="37"/>
  <c r="E1172" i="37"/>
  <c r="AE497" i="37"/>
  <c r="P338" i="156"/>
  <c r="P815" i="156"/>
  <c r="Y939" i="156"/>
  <c r="J528" i="156"/>
  <c r="M778" i="156"/>
  <c r="K1149" i="37" s="1"/>
  <c r="K39" i="156"/>
  <c r="I39" i="156" s="1"/>
  <c r="F779" i="156"/>
  <c r="L822" i="156"/>
  <c r="N822" i="156" s="1"/>
  <c r="O1968" i="156"/>
  <c r="P1968" i="156" s="1"/>
  <c r="L1968" i="156"/>
  <c r="N1968" i="156" s="1"/>
  <c r="E16" i="37"/>
  <c r="E33" i="37"/>
  <c r="D324" i="37"/>
  <c r="H2739" i="156"/>
  <c r="F324" i="37" s="1"/>
  <c r="O2748" i="156"/>
  <c r="P2748" i="156" s="1"/>
  <c r="L2748" i="156"/>
  <c r="N2748" i="156" s="1"/>
  <c r="O2752" i="156"/>
  <c r="P2752" i="156" s="1"/>
  <c r="L2752" i="156"/>
  <c r="N2752" i="156" s="1"/>
  <c r="E458" i="37"/>
  <c r="E474" i="37"/>
  <c r="F2897" i="156"/>
  <c r="H2888" i="156"/>
  <c r="F2901" i="156"/>
  <c r="F2983" i="156"/>
  <c r="H2904" i="156"/>
  <c r="H2983" i="156" s="1"/>
  <c r="F580" i="37" s="1"/>
  <c r="H2030" i="156"/>
  <c r="H2038" i="156"/>
  <c r="J2194" i="156"/>
  <c r="G2195" i="156"/>
  <c r="M2269" i="156"/>
  <c r="J2268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46" i="156" s="1"/>
  <c r="F1117" i="37" s="1"/>
  <c r="F54" i="156"/>
  <c r="H56" i="156"/>
  <c r="H59" i="156"/>
  <c r="H61" i="156"/>
  <c r="H63" i="156"/>
  <c r="H65" i="156"/>
  <c r="H67" i="156"/>
  <c r="H69" i="156"/>
  <c r="H72" i="156"/>
  <c r="H98" i="156"/>
  <c r="H102" i="156"/>
  <c r="F104" i="156"/>
  <c r="H107" i="156"/>
  <c r="L128" i="156"/>
  <c r="L129" i="156"/>
  <c r="N129" i="156" s="1"/>
  <c r="L130" i="156"/>
  <c r="N130" i="156" s="1"/>
  <c r="L131" i="156"/>
  <c r="N131" i="156" s="1"/>
  <c r="L132" i="156"/>
  <c r="L133" i="156"/>
  <c r="L134" i="156"/>
  <c r="L135" i="156"/>
  <c r="N135" i="156" s="1"/>
  <c r="L136" i="156"/>
  <c r="N136" i="156" s="1"/>
  <c r="L137" i="156"/>
  <c r="N137" i="156" s="1"/>
  <c r="H144" i="156"/>
  <c r="H148" i="156"/>
  <c r="F201" i="156"/>
  <c r="H213" i="156"/>
  <c r="H215" i="156"/>
  <c r="H220" i="156"/>
  <c r="H248" i="156"/>
  <c r="H250" i="156"/>
  <c r="H252" i="156"/>
  <c r="H254" i="156"/>
  <c r="L259" i="156"/>
  <c r="L260" i="156"/>
  <c r="N260" i="156" s="1"/>
  <c r="L261" i="156"/>
  <c r="N261" i="156" s="1"/>
  <c r="L262" i="156"/>
  <c r="N262" i="156" s="1"/>
  <c r="L263" i="156"/>
  <c r="N263" i="156" s="1"/>
  <c r="L264" i="156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L270" i="156"/>
  <c r="N270" i="156" s="1"/>
  <c r="L271" i="156"/>
  <c r="N271" i="156" s="1"/>
  <c r="L272" i="156"/>
  <c r="F288" i="156"/>
  <c r="H299" i="156"/>
  <c r="H301" i="156"/>
  <c r="H303" i="156"/>
  <c r="H306" i="156"/>
  <c r="L338" i="156"/>
  <c r="H341" i="156"/>
  <c r="L342" i="156"/>
  <c r="N342" i="156" s="1"/>
  <c r="K344" i="156"/>
  <c r="I344" i="156" s="1"/>
  <c r="AB344" i="156"/>
  <c r="H362" i="156"/>
  <c r="H365" i="156"/>
  <c r="H378" i="156"/>
  <c r="H383" i="156"/>
  <c r="H388" i="156"/>
  <c r="H391" i="156"/>
  <c r="H393" i="156"/>
  <c r="H395" i="156"/>
  <c r="H435" i="156"/>
  <c r="H437" i="156"/>
  <c r="H441" i="156"/>
  <c r="H450" i="156"/>
  <c r="H461" i="156"/>
  <c r="H469" i="156"/>
  <c r="H472" i="156"/>
  <c r="H476" i="156"/>
  <c r="H479" i="156"/>
  <c r="AB496" i="156"/>
  <c r="L612" i="156"/>
  <c r="N612" i="156" s="1"/>
  <c r="L613" i="156"/>
  <c r="N613" i="156" s="1"/>
  <c r="L617" i="156"/>
  <c r="F622" i="156"/>
  <c r="H691" i="156"/>
  <c r="H693" i="156"/>
  <c r="Y747" i="156"/>
  <c r="W1118" i="37" s="1"/>
  <c r="E775" i="156"/>
  <c r="M775" i="156"/>
  <c r="L815" i="156"/>
  <c r="H818" i="156"/>
  <c r="L819" i="156"/>
  <c r="N819" i="156" s="1"/>
  <c r="L823" i="156"/>
  <c r="N823" i="156" s="1"/>
  <c r="AB825" i="156"/>
  <c r="F885" i="156"/>
  <c r="L894" i="156"/>
  <c r="N894" i="156" s="1"/>
  <c r="H914" i="156"/>
  <c r="L916" i="156"/>
  <c r="N916" i="156" s="1"/>
  <c r="AB922" i="156"/>
  <c r="AB931" i="156" s="1"/>
  <c r="AB937" i="156"/>
  <c r="AB1278" i="156"/>
  <c r="J1292" i="156"/>
  <c r="H1357" i="156"/>
  <c r="H1359" i="156"/>
  <c r="H1361" i="156"/>
  <c r="H1363" i="156"/>
  <c r="L1371" i="156"/>
  <c r="L1372" i="156"/>
  <c r="N1372" i="156" s="1"/>
  <c r="L1373" i="156"/>
  <c r="N1373" i="156" s="1"/>
  <c r="L1374" i="156"/>
  <c r="N1374" i="156" s="1"/>
  <c r="L1375" i="156"/>
  <c r="N1375" i="156" s="1"/>
  <c r="L1376" i="156"/>
  <c r="N1376" i="156" s="1"/>
  <c r="L1377" i="156"/>
  <c r="N1377" i="156" s="1"/>
  <c r="L1378" i="156"/>
  <c r="N1378" i="156" s="1"/>
  <c r="L1379" i="156"/>
  <c r="N1379" i="156" s="1"/>
  <c r="L1380" i="156"/>
  <c r="N1380" i="156" s="1"/>
  <c r="L1381" i="156"/>
  <c r="N1381" i="156" s="1"/>
  <c r="M1621" i="156"/>
  <c r="J1620" i="156"/>
  <c r="J1621" i="156" s="1"/>
  <c r="AB1956" i="156"/>
  <c r="F1973" i="156"/>
  <c r="O1965" i="156"/>
  <c r="P1965" i="156" s="1"/>
  <c r="L1965" i="156"/>
  <c r="N1965" i="156" s="1"/>
  <c r="Y2538" i="156"/>
  <c r="W10" i="37" s="1"/>
  <c r="AB1974" i="156"/>
  <c r="H2020" i="156"/>
  <c r="H2028" i="156"/>
  <c r="H2036" i="156"/>
  <c r="H2044" i="156"/>
  <c r="Y2540" i="156"/>
  <c r="W12" i="37" s="1"/>
  <c r="Y2249" i="156"/>
  <c r="AB2199" i="156"/>
  <c r="J2260" i="156"/>
  <c r="J2261" i="156" s="1"/>
  <c r="G2592" i="156"/>
  <c r="G2261" i="156"/>
  <c r="G2595" i="156" s="1"/>
  <c r="E2593" i="156"/>
  <c r="Y2604" i="156"/>
  <c r="W76" i="37" s="1"/>
  <c r="E294" i="37"/>
  <c r="K2753" i="156"/>
  <c r="O2744" i="156"/>
  <c r="L2744" i="156"/>
  <c r="O2749" i="156"/>
  <c r="P2749" i="156" s="1"/>
  <c r="L2749" i="156"/>
  <c r="N2749" i="156" s="1"/>
  <c r="E462" i="37"/>
  <c r="E495" i="37"/>
  <c r="E508" i="37"/>
  <c r="H2882" i="156"/>
  <c r="F508" i="37" s="1"/>
  <c r="E276" i="37"/>
  <c r="K824" i="156"/>
  <c r="I824" i="156" s="1"/>
  <c r="I1292" i="156"/>
  <c r="H79" i="156"/>
  <c r="H81" i="156"/>
  <c r="H83" i="156"/>
  <c r="H85" i="156"/>
  <c r="H87" i="156"/>
  <c r="O107" i="156"/>
  <c r="H128" i="156"/>
  <c r="H132" i="156"/>
  <c r="H133" i="156"/>
  <c r="F167" i="156"/>
  <c r="H202" i="156"/>
  <c r="H204" i="156"/>
  <c r="H206" i="156"/>
  <c r="H208" i="156"/>
  <c r="H223" i="156"/>
  <c r="H225" i="156"/>
  <c r="H227" i="156"/>
  <c r="H229" i="156"/>
  <c r="H231" i="156"/>
  <c r="H259" i="156"/>
  <c r="H264" i="156"/>
  <c r="H290" i="156"/>
  <c r="H296" i="156"/>
  <c r="H298" i="156"/>
  <c r="L343" i="156"/>
  <c r="AB346" i="156"/>
  <c r="F359" i="156"/>
  <c r="H364" i="156"/>
  <c r="H367" i="156"/>
  <c r="H369" i="156"/>
  <c r="H371" i="156"/>
  <c r="H380" i="156"/>
  <c r="H382" i="156"/>
  <c r="H387" i="156"/>
  <c r="H453" i="156"/>
  <c r="H458" i="156"/>
  <c r="H463" i="156"/>
  <c r="H465" i="156"/>
  <c r="H468" i="156"/>
  <c r="H474" i="156"/>
  <c r="H481" i="156"/>
  <c r="J527" i="156"/>
  <c r="AB561" i="156"/>
  <c r="L608" i="156"/>
  <c r="O611" i="156"/>
  <c r="P611" i="156" s="1"/>
  <c r="H617" i="156"/>
  <c r="L618" i="156"/>
  <c r="H639" i="156"/>
  <c r="H641" i="156"/>
  <c r="H643" i="156"/>
  <c r="H645" i="156"/>
  <c r="H652" i="156"/>
  <c r="H654" i="156"/>
  <c r="H656" i="156"/>
  <c r="H658" i="156"/>
  <c r="H660" i="156"/>
  <c r="H662" i="156"/>
  <c r="F684" i="156"/>
  <c r="H685" i="156"/>
  <c r="H687" i="156"/>
  <c r="Y745" i="156"/>
  <c r="W1116" i="37" s="1"/>
  <c r="AB810" i="156"/>
  <c r="H815" i="156"/>
  <c r="O818" i="156"/>
  <c r="P818" i="156" s="1"/>
  <c r="H871" i="156"/>
  <c r="H873" i="156"/>
  <c r="H875" i="156"/>
  <c r="H877" i="156"/>
  <c r="P892" i="156"/>
  <c r="AB905" i="156"/>
  <c r="P913" i="156"/>
  <c r="AB919" i="156"/>
  <c r="F982" i="156"/>
  <c r="H983" i="156"/>
  <c r="H985" i="156"/>
  <c r="H987" i="156"/>
  <c r="H989" i="156"/>
  <c r="H992" i="156"/>
  <c r="Y997" i="156"/>
  <c r="AB1096" i="156"/>
  <c r="AB1104" i="156"/>
  <c r="AB1105" i="156"/>
  <c r="M1293" i="156"/>
  <c r="F1342" i="156"/>
  <c r="H1347" i="156"/>
  <c r="H1349" i="156"/>
  <c r="H1351" i="156"/>
  <c r="H1353" i="156"/>
  <c r="H1355" i="156"/>
  <c r="H1371" i="156"/>
  <c r="AB1615" i="156"/>
  <c r="J1826" i="156"/>
  <c r="G1827" i="156"/>
  <c r="O1966" i="156"/>
  <c r="P1966" i="156" s="1"/>
  <c r="L1966" i="156"/>
  <c r="N1966" i="156" s="1"/>
  <c r="O1972" i="156"/>
  <c r="P1972" i="156" s="1"/>
  <c r="L1972" i="156"/>
  <c r="N1972" i="156" s="1"/>
  <c r="H2018" i="156"/>
  <c r="F2017" i="156"/>
  <c r="H2026" i="156"/>
  <c r="H2034" i="156"/>
  <c r="H2042" i="156"/>
  <c r="AB2134" i="156"/>
  <c r="K2261" i="156"/>
  <c r="E28" i="37"/>
  <c r="E1186" i="37" s="1"/>
  <c r="E46" i="37"/>
  <c r="E1208" i="37" s="1"/>
  <c r="F2690" i="156"/>
  <c r="H2623" i="156"/>
  <c r="O2745" i="156"/>
  <c r="P2745" i="156" s="1"/>
  <c r="L2745" i="156"/>
  <c r="N2745" i="156" s="1"/>
  <c r="O2750" i="156"/>
  <c r="P2750" i="156" s="1"/>
  <c r="L2750" i="156"/>
  <c r="N2750" i="156" s="1"/>
  <c r="E469" i="37"/>
  <c r="F2963" i="156"/>
  <c r="H2957" i="156"/>
  <c r="F2987" i="156"/>
  <c r="E598" i="37"/>
  <c r="H3001" i="156"/>
  <c r="F598" i="37" s="1"/>
  <c r="E284" i="37"/>
  <c r="L818" i="156"/>
  <c r="O1964" i="156"/>
  <c r="P1964" i="156" s="1"/>
  <c r="L1964" i="156"/>
  <c r="N1964" i="156" s="1"/>
  <c r="H2022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0" i="156"/>
  <c r="H62" i="156"/>
  <c r="H64" i="156"/>
  <c r="H68" i="156"/>
  <c r="H71" i="156"/>
  <c r="O128" i="156"/>
  <c r="O132" i="156"/>
  <c r="P132" i="156" s="1"/>
  <c r="O259" i="156"/>
  <c r="O264" i="156"/>
  <c r="P264" i="156" s="1"/>
  <c r="K273" i="156"/>
  <c r="I273" i="156" s="1"/>
  <c r="AB273" i="156"/>
  <c r="H289" i="156"/>
  <c r="H300" i="156"/>
  <c r="H305" i="156"/>
  <c r="F434" i="156"/>
  <c r="H690" i="156"/>
  <c r="Y744" i="156"/>
  <c r="W1115" i="37" s="1"/>
  <c r="L821" i="156"/>
  <c r="W72" i="37"/>
  <c r="AB1140" i="156"/>
  <c r="AB1141" i="156"/>
  <c r="H1358" i="156"/>
  <c r="H1360" i="156"/>
  <c r="H1362" i="156"/>
  <c r="O1371" i="156"/>
  <c r="O1967" i="156"/>
  <c r="P1967" i="156" s="1"/>
  <c r="L1967" i="156"/>
  <c r="N1967" i="156" s="1"/>
  <c r="H2024" i="156"/>
  <c r="H2032" i="156"/>
  <c r="H2040" i="156"/>
  <c r="Y2184" i="156"/>
  <c r="AB2183" i="156"/>
  <c r="Y2589" i="156"/>
  <c r="W61" i="37" s="1"/>
  <c r="G2593" i="156"/>
  <c r="H2350" i="156"/>
  <c r="H2360" i="156"/>
  <c r="M2593" i="156"/>
  <c r="K67" i="37"/>
  <c r="K1230" i="37" s="1"/>
  <c r="K2617" i="156"/>
  <c r="O2608" i="156"/>
  <c r="L2608" i="156"/>
  <c r="O2609" i="156"/>
  <c r="P2609" i="156" s="1"/>
  <c r="L2609" i="156"/>
  <c r="N2609" i="156" s="1"/>
  <c r="O2610" i="156"/>
  <c r="P2610" i="156" s="1"/>
  <c r="L2610" i="156"/>
  <c r="N2610" i="156" s="1"/>
  <c r="O2611" i="156"/>
  <c r="P2611" i="156" s="1"/>
  <c r="L2611" i="156"/>
  <c r="N2611" i="156" s="1"/>
  <c r="O2612" i="156"/>
  <c r="P2612" i="156" s="1"/>
  <c r="L2612" i="156"/>
  <c r="N2612" i="156" s="1"/>
  <c r="O2613" i="156"/>
  <c r="P2613" i="156" s="1"/>
  <c r="L2613" i="156"/>
  <c r="O2614" i="156"/>
  <c r="P2614" i="156" s="1"/>
  <c r="L2614" i="156"/>
  <c r="N2614" i="156" s="1"/>
  <c r="O2615" i="156"/>
  <c r="P2615" i="156" s="1"/>
  <c r="L2615" i="156"/>
  <c r="N2615" i="156" s="1"/>
  <c r="O2616" i="156"/>
  <c r="P2616" i="156" s="1"/>
  <c r="L2616" i="156"/>
  <c r="N2616" i="156" s="1"/>
  <c r="F2621" i="156"/>
  <c r="E289" i="37"/>
  <c r="E321" i="37"/>
  <c r="O2747" i="156"/>
  <c r="P2747" i="156" s="1"/>
  <c r="L2747" i="156"/>
  <c r="N2747" i="156" s="1"/>
  <c r="O2751" i="156"/>
  <c r="P2751" i="156" s="1"/>
  <c r="L2751" i="156"/>
  <c r="N2751" i="156" s="1"/>
  <c r="F2831" i="156"/>
  <c r="H2759" i="156"/>
  <c r="E464" i="37"/>
  <c r="E618" i="37"/>
  <c r="E1217" i="37" s="1"/>
  <c r="AB2482" i="156"/>
  <c r="AB2483" i="156" s="1"/>
  <c r="AB2501" i="156"/>
  <c r="Y2596" i="156"/>
  <c r="W68" i="37" s="1"/>
  <c r="W1231" i="37" s="1"/>
  <c r="AB1939" i="156"/>
  <c r="AB2241" i="156"/>
  <c r="I2260" i="156"/>
  <c r="I2261" i="156" s="1"/>
  <c r="H2353" i="156"/>
  <c r="H2363" i="156"/>
  <c r="H2365" i="156"/>
  <c r="Y2537" i="156"/>
  <c r="W9" i="37" s="1"/>
  <c r="H2608" i="156"/>
  <c r="H2738" i="156"/>
  <c r="F323" i="37" s="1"/>
  <c r="O2888" i="156"/>
  <c r="H2906" i="156"/>
  <c r="H2985" i="156" s="1"/>
  <c r="F582" i="37" s="1"/>
  <c r="O2957" i="156"/>
  <c r="I1168" i="37"/>
  <c r="F2832" i="156"/>
  <c r="E1209" i="37"/>
  <c r="E1205" i="37"/>
  <c r="E1201" i="37"/>
  <c r="E1203" i="37"/>
  <c r="E1204" i="37"/>
  <c r="AD454" i="37"/>
  <c r="AE502" i="37"/>
  <c r="AE507" i="37"/>
  <c r="E1206" i="37"/>
  <c r="D1209" i="37"/>
  <c r="AD1101" i="37"/>
  <c r="AD1106" i="37"/>
  <c r="AD1109" i="37"/>
  <c r="L1167" i="37"/>
  <c r="AF1168" i="37"/>
  <c r="AF1172" i="37"/>
  <c r="E1177" i="37"/>
  <c r="V1168" i="37"/>
  <c r="AF1197" i="37"/>
  <c r="AE1101" i="37"/>
  <c r="AF1214" i="37"/>
  <c r="AE272" i="37"/>
  <c r="AE925" i="37"/>
  <c r="AF1231" i="37"/>
  <c r="AE11" i="37"/>
  <c r="AE1168" i="37" s="1"/>
  <c r="AB1167" i="37"/>
  <c r="AE63" i="37"/>
  <c r="AE69" i="37"/>
  <c r="AD587" i="37"/>
  <c r="AE621" i="37"/>
  <c r="AE626" i="37"/>
  <c r="X1167" i="37"/>
  <c r="AG1231" i="37"/>
  <c r="AE322" i="37"/>
  <c r="AD451" i="37"/>
  <c r="AE1144" i="37"/>
  <c r="AE1150" i="37"/>
  <c r="AG1233" i="37"/>
  <c r="AG1220" i="37"/>
  <c r="AF1201" i="37"/>
  <c r="AE133" i="37"/>
  <c r="AD497" i="37"/>
  <c r="AD502" i="37"/>
  <c r="AD621" i="37"/>
  <c r="AD626" i="37"/>
  <c r="AE988" i="37"/>
  <c r="AE879" i="37"/>
  <c r="AA267" i="37"/>
  <c r="AD575" i="37"/>
  <c r="AE587" i="37"/>
  <c r="V142" i="57"/>
  <c r="V934" i="37" s="1"/>
  <c r="AB83" i="57"/>
  <c r="AB84" i="57" s="1"/>
  <c r="AB876" i="37" s="1"/>
  <c r="AB875" i="37" s="1"/>
  <c r="E89" i="57"/>
  <c r="E881" i="37" s="1"/>
  <c r="D139" i="57"/>
  <c r="D931" i="37" s="1"/>
  <c r="F80" i="57"/>
  <c r="Z64" i="57"/>
  <c r="Z130" i="57" s="1"/>
  <c r="Z922" i="37" s="1"/>
  <c r="F76" i="57"/>
  <c r="AD925" i="37"/>
  <c r="E33" i="57"/>
  <c r="E78" i="57"/>
  <c r="E138" i="57" s="1"/>
  <c r="E930" i="37" s="1"/>
  <c r="W111" i="57"/>
  <c r="W903" i="37" s="1"/>
  <c r="W138" i="57"/>
  <c r="W930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2" i="37" s="1"/>
  <c r="H77" i="57"/>
  <c r="H137" i="57" s="1"/>
  <c r="H929" i="37" s="1"/>
  <c r="I74" i="57"/>
  <c r="I136" i="57" s="1"/>
  <c r="I928" i="37" s="1"/>
  <c r="J73" i="57"/>
  <c r="L73" i="57" s="1"/>
  <c r="AF881" i="37"/>
  <c r="E46" i="57"/>
  <c r="E112" i="57" s="1"/>
  <c r="E904" i="37" s="1"/>
  <c r="E120" i="57"/>
  <c r="E912" i="37" s="1"/>
  <c r="H74" i="57"/>
  <c r="H136" i="57" s="1"/>
  <c r="H928" i="37" s="1"/>
  <c r="W142" i="57"/>
  <c r="W934" i="37" s="1"/>
  <c r="Z82" i="57"/>
  <c r="W85" i="57"/>
  <c r="W877" i="37" s="1"/>
  <c r="Z21" i="57"/>
  <c r="Z87" i="57" s="1"/>
  <c r="Z879" i="37" s="1"/>
  <c r="F32" i="57"/>
  <c r="F98" i="57" s="1"/>
  <c r="F890" i="37" s="1"/>
  <c r="D31" i="57"/>
  <c r="D68" i="57" s="1"/>
  <c r="Z33" i="57"/>
  <c r="Z99" i="57" s="1"/>
  <c r="Z891" i="37" s="1"/>
  <c r="Z69" i="57"/>
  <c r="W70" i="57"/>
  <c r="W83" i="57" s="1"/>
  <c r="AA135" i="57"/>
  <c r="AA927" i="37" s="1"/>
  <c r="AA83" i="57"/>
  <c r="AA84" i="57" s="1"/>
  <c r="AA876" i="37" s="1"/>
  <c r="AG930" i="37"/>
  <c r="J72" i="57"/>
  <c r="V138" i="57"/>
  <c r="V930" i="37" s="1"/>
  <c r="AE930" i="37" s="1"/>
  <c r="E100" i="57"/>
  <c r="E892" i="37" s="1"/>
  <c r="D109" i="57"/>
  <c r="D901" i="37" s="1"/>
  <c r="E140" i="57"/>
  <c r="V70" i="57"/>
  <c r="V83" i="57" s="1"/>
  <c r="D141" i="57"/>
  <c r="D933" i="37" s="1"/>
  <c r="F81" i="57"/>
  <c r="D91" i="57"/>
  <c r="D883" i="37" s="1"/>
  <c r="H19" i="57"/>
  <c r="Z19" i="57"/>
  <c r="Z85" i="57" s="1"/>
  <c r="Z877" i="37" s="1"/>
  <c r="E134" i="57"/>
  <c r="E926" i="37" s="1"/>
  <c r="D74" i="57"/>
  <c r="D136" i="57" s="1"/>
  <c r="D928" i="37" s="1"/>
  <c r="F72" i="57"/>
  <c r="M72" i="57"/>
  <c r="J76" i="57"/>
  <c r="I77" i="57"/>
  <c r="M76" i="57"/>
  <c r="AG876" i="37"/>
  <c r="AF884" i="37"/>
  <c r="AF890" i="37"/>
  <c r="X135" i="57"/>
  <c r="X927" i="37" s="1"/>
  <c r="X875" i="37" s="1"/>
  <c r="C136" i="57"/>
  <c r="C928" i="37" s="1"/>
  <c r="K136" i="57"/>
  <c r="K928" i="37" s="1"/>
  <c r="D137" i="57"/>
  <c r="D929" i="37" s="1"/>
  <c r="AF934" i="37"/>
  <c r="E933" i="37"/>
  <c r="D34" i="57"/>
  <c r="F34" i="57" s="1"/>
  <c r="F100" i="57" s="1"/>
  <c r="F892" i="37" s="1"/>
  <c r="V85" i="57"/>
  <c r="V877" i="37" s="1"/>
  <c r="AE877" i="37" s="1"/>
  <c r="D39" i="57"/>
  <c r="D105" i="57" s="1"/>
  <c r="D897" i="37" s="1"/>
  <c r="F44" i="57"/>
  <c r="F110" i="57" s="1"/>
  <c r="F902" i="37" s="1"/>
  <c r="Z54" i="57"/>
  <c r="Z120" i="57" s="1"/>
  <c r="Z912" i="37" s="1"/>
  <c r="K78" i="57"/>
  <c r="Z78" i="57"/>
  <c r="Z138" i="57" s="1"/>
  <c r="Z930" i="37" s="1"/>
  <c r="E136" i="57"/>
  <c r="E928" i="37" s="1"/>
  <c r="O135" i="57"/>
  <c r="O927" i="37" s="1"/>
  <c r="O875" i="37" s="1"/>
  <c r="Y135" i="57"/>
  <c r="Y927" i="37" s="1"/>
  <c r="AC135" i="57"/>
  <c r="AC927" i="37" s="1"/>
  <c r="AC875" i="37" s="1"/>
  <c r="AE929" i="37"/>
  <c r="D130" i="57"/>
  <c r="D922" i="37" s="1"/>
  <c r="F65" i="57"/>
  <c r="F63" i="57"/>
  <c r="F129" i="57" s="1"/>
  <c r="F921" i="37" s="1"/>
  <c r="D69" i="57"/>
  <c r="F69" i="57" s="1"/>
  <c r="F134" i="57" s="1"/>
  <c r="F926" i="37" s="1"/>
  <c r="D127" i="57"/>
  <c r="D919" i="37" s="1"/>
  <c r="F61" i="57"/>
  <c r="F127" i="57" s="1"/>
  <c r="F919" i="37" s="1"/>
  <c r="D46" i="57"/>
  <c r="D112" i="57" s="1"/>
  <c r="D904" i="37" s="1"/>
  <c r="D121" i="57"/>
  <c r="D913" i="37" s="1"/>
  <c r="C120" i="57"/>
  <c r="C912" i="37" s="1"/>
  <c r="D119" i="57"/>
  <c r="D911" i="37" s="1"/>
  <c r="F53" i="57"/>
  <c r="F119" i="57" s="1"/>
  <c r="F911" i="37" s="1"/>
  <c r="F40" i="57"/>
  <c r="F106" i="57" s="1"/>
  <c r="F898" i="37" s="1"/>
  <c r="D103" i="57"/>
  <c r="D895" i="37" s="1"/>
  <c r="F35" i="57"/>
  <c r="F101" i="57" s="1"/>
  <c r="F893" i="37" s="1"/>
  <c r="F38" i="57"/>
  <c r="F104" i="57" s="1"/>
  <c r="F896" i="37" s="1"/>
  <c r="C99" i="57"/>
  <c r="C891" i="37" s="1"/>
  <c r="E133" i="57"/>
  <c r="E925" i="37" s="1"/>
  <c r="D23" i="57"/>
  <c r="D93" i="57"/>
  <c r="D885" i="37" s="1"/>
  <c r="D98" i="57"/>
  <c r="D890" i="37" s="1"/>
  <c r="F25" i="57"/>
  <c r="F91" i="57" s="1"/>
  <c r="F883" i="37" s="1"/>
  <c r="F28" i="57"/>
  <c r="F94" i="57" s="1"/>
  <c r="F886" i="37" s="1"/>
  <c r="D96" i="57"/>
  <c r="D888" i="37" s="1"/>
  <c r="L11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AD63" i="37"/>
  <c r="AD69" i="37"/>
  <c r="J1167" i="37"/>
  <c r="AD589" i="37"/>
  <c r="AE271" i="37"/>
  <c r="AD453" i="37"/>
  <c r="AE575" i="37"/>
  <c r="AD629" i="37"/>
  <c r="AD681" i="37"/>
  <c r="AD686" i="37"/>
  <c r="AD879" i="37"/>
  <c r="AD929" i="37"/>
  <c r="AD272" i="37"/>
  <c r="AD576" i="37"/>
  <c r="AE637" i="37"/>
  <c r="Z78" i="46"/>
  <c r="Z136" i="46" s="1"/>
  <c r="Z266" i="37" s="1"/>
  <c r="E31" i="46"/>
  <c r="Z65" i="46"/>
  <c r="Z128" i="46" s="1"/>
  <c r="Z258" i="37" s="1"/>
  <c r="Z43" i="46"/>
  <c r="Z106" i="46" s="1"/>
  <c r="Z236" i="37" s="1"/>
  <c r="E62" i="46"/>
  <c r="E125" i="46" s="1"/>
  <c r="E255" i="37" s="1"/>
  <c r="F77" i="46"/>
  <c r="D133" i="46"/>
  <c r="D263" i="37" s="1"/>
  <c r="F75" i="46"/>
  <c r="F133" i="46" s="1"/>
  <c r="F263" i="37" s="1"/>
  <c r="AD259" i="37"/>
  <c r="AC259" i="37"/>
  <c r="K261" i="37"/>
  <c r="H131" i="46"/>
  <c r="H261" i="37" s="1"/>
  <c r="K260" i="37"/>
  <c r="H130" i="46"/>
  <c r="H260" i="37" s="1"/>
  <c r="K211" i="37"/>
  <c r="H81" i="46"/>
  <c r="H211" i="37" s="1"/>
  <c r="Z20" i="46"/>
  <c r="Z83" i="46" s="1"/>
  <c r="Z213" i="37" s="1"/>
  <c r="Z52" i="46"/>
  <c r="Z115" i="46" s="1"/>
  <c r="Z245" i="37" s="1"/>
  <c r="AF260" i="37"/>
  <c r="V66" i="46"/>
  <c r="V79" i="46" s="1"/>
  <c r="I70" i="46"/>
  <c r="G70" i="46" s="1"/>
  <c r="J68" i="46"/>
  <c r="J70" i="46" s="1"/>
  <c r="D135" i="46"/>
  <c r="D265" i="37" s="1"/>
  <c r="X79" i="46"/>
  <c r="X80" i="46" s="1"/>
  <c r="X210" i="37" s="1"/>
  <c r="X209" i="37" s="1"/>
  <c r="AB79" i="46"/>
  <c r="AB80" i="46" s="1"/>
  <c r="AB210" i="37" s="1"/>
  <c r="AB209" i="37" s="1"/>
  <c r="AD211" i="37"/>
  <c r="AC211" i="37"/>
  <c r="V82" i="46"/>
  <c r="V212" i="37" s="1"/>
  <c r="D105" i="46"/>
  <c r="D235" i="37" s="1"/>
  <c r="V106" i="46"/>
  <c r="V236" i="37" s="1"/>
  <c r="AD245" i="37"/>
  <c r="AC245" i="37"/>
  <c r="V128" i="46"/>
  <c r="V258" i="37" s="1"/>
  <c r="AA129" i="46"/>
  <c r="AA259" i="37" s="1"/>
  <c r="AE129" i="46"/>
  <c r="AG262" i="37" s="1"/>
  <c r="AD262" i="37"/>
  <c r="AC262" i="37"/>
  <c r="F30" i="46"/>
  <c r="F93" i="46" s="1"/>
  <c r="F223" i="37" s="1"/>
  <c r="D29" i="46"/>
  <c r="D92" i="46" s="1"/>
  <c r="D222" i="37" s="1"/>
  <c r="AF259" i="37"/>
  <c r="W66" i="46"/>
  <c r="E74" i="46"/>
  <c r="E132" i="46" s="1"/>
  <c r="E262" i="37" s="1"/>
  <c r="V136" i="46"/>
  <c r="V266" i="37" s="1"/>
  <c r="O79" i="46"/>
  <c r="O80" i="46" s="1"/>
  <c r="O210" i="37" s="1"/>
  <c r="O209" i="37" s="1"/>
  <c r="Y79" i="46"/>
  <c r="Y80" i="46" s="1"/>
  <c r="Y210" i="37" s="1"/>
  <c r="AC79" i="46"/>
  <c r="AC80" i="46" s="1"/>
  <c r="V81" i="46"/>
  <c r="V211" i="37" s="1"/>
  <c r="AD213" i="37"/>
  <c r="AC213" i="37"/>
  <c r="AE213" i="37" s="1"/>
  <c r="AD224" i="37"/>
  <c r="AC224" i="37"/>
  <c r="E107" i="46"/>
  <c r="E237" i="37" s="1"/>
  <c r="V132" i="46"/>
  <c r="V262" i="37" s="1"/>
  <c r="E133" i="46"/>
  <c r="E263" i="37" s="1"/>
  <c r="W136" i="46"/>
  <c r="W266" i="37" s="1"/>
  <c r="H17" i="46"/>
  <c r="Z17" i="46"/>
  <c r="Z81" i="46" s="1"/>
  <c r="Z211" i="37" s="1"/>
  <c r="D21" i="46"/>
  <c r="C31" i="46"/>
  <c r="Z31" i="46"/>
  <c r="Z94" i="46" s="1"/>
  <c r="Z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D130" i="46" s="1"/>
  <c r="H70" i="46"/>
  <c r="H73" i="46"/>
  <c r="Z74" i="46"/>
  <c r="Z132" i="46" s="1"/>
  <c r="Z262" i="37" s="1"/>
  <c r="F76" i="46"/>
  <c r="F134" i="46" s="1"/>
  <c r="F264" i="37" s="1"/>
  <c r="AE79" i="46"/>
  <c r="AE80" i="46" s="1"/>
  <c r="AG210" i="37" s="1"/>
  <c r="W81" i="46"/>
  <c r="W211" i="37" s="1"/>
  <c r="E115" i="46"/>
  <c r="E245" i="37" s="1"/>
  <c r="E128" i="46"/>
  <c r="E258" i="37" s="1"/>
  <c r="W132" i="46"/>
  <c r="W262" i="37" s="1"/>
  <c r="K74" i="46"/>
  <c r="AC212" i="37"/>
  <c r="AD212" i="37"/>
  <c r="AC236" i="37"/>
  <c r="AD236" i="37"/>
  <c r="AD258" i="37"/>
  <c r="AC258" i="37"/>
  <c r="AC266" i="37"/>
  <c r="C261" i="37"/>
  <c r="D131" i="46"/>
  <c r="F73" i="46"/>
  <c r="L72" i="46"/>
  <c r="J73" i="46"/>
  <c r="M72" i="46"/>
  <c r="I73" i="46"/>
  <c r="F72" i="46"/>
  <c r="L68" i="46"/>
  <c r="C260" i="37"/>
  <c r="M68" i="46"/>
  <c r="M69" i="46"/>
  <c r="N69" i="46" s="1"/>
  <c r="C74" i="46"/>
  <c r="C132" i="46" s="1"/>
  <c r="F68" i="46"/>
  <c r="E84" i="46"/>
  <c r="E214" i="37" s="1"/>
  <c r="C115" i="46"/>
  <c r="C245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F33" i="46"/>
  <c r="F96" i="46" s="1"/>
  <c r="F226" i="37" s="1"/>
  <c r="F29" i="46"/>
  <c r="F92" i="46" s="1"/>
  <c r="F222" i="37" s="1"/>
  <c r="D88" i="46"/>
  <c r="D218" i="37" s="1"/>
  <c r="D93" i="46"/>
  <c r="D223" i="37" s="1"/>
  <c r="D89" i="46"/>
  <c r="D219" i="37" s="1"/>
  <c r="D86" i="46"/>
  <c r="D216" i="37" s="1"/>
  <c r="C62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13" i="157"/>
  <c r="F2241" i="157"/>
  <c r="G2105" i="157"/>
  <c r="G2023" i="157"/>
  <c r="D830" i="37" s="1"/>
  <c r="G1953" i="157"/>
  <c r="P1934" i="157"/>
  <c r="Q1934" i="157" s="1"/>
  <c r="M1934" i="157"/>
  <c r="O1934" i="157" s="1"/>
  <c r="P1938" i="157"/>
  <c r="Q1938" i="157" s="1"/>
  <c r="M1938" i="157"/>
  <c r="O1938" i="157" s="1"/>
  <c r="P1933" i="157"/>
  <c r="Q1933" i="157" s="1"/>
  <c r="M1933" i="157"/>
  <c r="O1933" i="157" s="1"/>
  <c r="P1937" i="157"/>
  <c r="Q1937" i="157" s="1"/>
  <c r="M1937" i="157"/>
  <c r="O1937" i="157" s="1"/>
  <c r="P1936" i="157"/>
  <c r="Q1936" i="157" s="1"/>
  <c r="M1936" i="157"/>
  <c r="O1936" i="157" s="1"/>
  <c r="P1940" i="157"/>
  <c r="Q1940" i="157" s="1"/>
  <c r="M1940" i="157"/>
  <c r="O1940" i="157" s="1"/>
  <c r="P1935" i="157"/>
  <c r="Q1935" i="157" s="1"/>
  <c r="M1935" i="157"/>
  <c r="O1935" i="157" s="1"/>
  <c r="P1939" i="157"/>
  <c r="Q1939" i="157" s="1"/>
  <c r="M1939" i="157"/>
  <c r="O1939" i="157" s="1"/>
  <c r="G1375" i="157"/>
  <c r="G1884" i="157"/>
  <c r="D770" i="37" s="1"/>
  <c r="G1786" i="157"/>
  <c r="M1773" i="157"/>
  <c r="O1773" i="157" s="1"/>
  <c r="M1768" i="157"/>
  <c r="O1768" i="157" s="1"/>
  <c r="M1772" i="157"/>
  <c r="O1772" i="157" s="1"/>
  <c r="M1769" i="157"/>
  <c r="O1769" i="157" s="1"/>
  <c r="M1767" i="157"/>
  <c r="O1767" i="157" s="1"/>
  <c r="M1771" i="157"/>
  <c r="O1771" i="157" s="1"/>
  <c r="M1765" i="157"/>
  <c r="O1765" i="157" s="1"/>
  <c r="M1766" i="157"/>
  <c r="O1766" i="157" s="1"/>
  <c r="M1770" i="157"/>
  <c r="O1770" i="157" s="1"/>
  <c r="AD984" i="37"/>
  <c r="I1808" i="157"/>
  <c r="I1905" i="157" s="1"/>
  <c r="F791" i="37" s="1"/>
  <c r="G1743" i="157"/>
  <c r="D737" i="37" s="1"/>
  <c r="I1669" i="157"/>
  <c r="I1743" i="157" s="1"/>
  <c r="F737" i="37" s="1"/>
  <c r="G1713" i="157"/>
  <c r="D707" i="37" s="1"/>
  <c r="G1638" i="157"/>
  <c r="G1681" i="157" s="1"/>
  <c r="G1749" i="157" s="1"/>
  <c r="D743" i="37" s="1"/>
  <c r="G1732" i="157"/>
  <c r="D726" i="37" s="1"/>
  <c r="G1655" i="157"/>
  <c r="I1655" i="157" s="1"/>
  <c r="I1729" i="157" s="1"/>
  <c r="F723" i="37" s="1"/>
  <c r="M1618" i="157"/>
  <c r="O1618" i="157" s="1"/>
  <c r="M1622" i="157"/>
  <c r="O1622" i="157" s="1"/>
  <c r="M1617" i="157"/>
  <c r="O1617" i="157" s="1"/>
  <c r="M1621" i="157"/>
  <c r="O1621" i="157" s="1"/>
  <c r="M1625" i="157"/>
  <c r="O1625" i="157" s="1"/>
  <c r="M1620" i="157"/>
  <c r="O1620" i="157" s="1"/>
  <c r="M1624" i="157"/>
  <c r="O1624" i="157" s="1"/>
  <c r="M1619" i="157"/>
  <c r="O1619" i="157" s="1"/>
  <c r="M1623" i="157"/>
  <c r="O1623" i="157" s="1"/>
  <c r="G1320" i="157"/>
  <c r="I1320" i="157" s="1"/>
  <c r="F372" i="37" s="1"/>
  <c r="AE138" i="37"/>
  <c r="AD447" i="37"/>
  <c r="H120" i="157"/>
  <c r="Z1800" i="157"/>
  <c r="AC1800" i="157" s="1"/>
  <c r="AG935" i="37"/>
  <c r="G657" i="157"/>
  <c r="I657" i="157" s="1"/>
  <c r="AC626" i="157"/>
  <c r="L657" i="157"/>
  <c r="K861" i="157"/>
  <c r="M1342" i="157"/>
  <c r="O1342" i="157" s="1"/>
  <c r="M1346" i="157"/>
  <c r="O1346" i="157" s="1"/>
  <c r="G1432" i="157"/>
  <c r="D404" i="37" s="1"/>
  <c r="G1360" i="157"/>
  <c r="G1431" i="157" s="1"/>
  <c r="D403" i="37" s="1"/>
  <c r="G1567" i="157"/>
  <c r="D526" i="37" s="1"/>
  <c r="G1496" i="157"/>
  <c r="I1496" i="157" s="1"/>
  <c r="I1566" i="157" s="1"/>
  <c r="F525" i="37" s="1"/>
  <c r="L1999" i="157"/>
  <c r="L2061" i="157" s="1"/>
  <c r="I868" i="37" s="1"/>
  <c r="AD570" i="37"/>
  <c r="M1340" i="157"/>
  <c r="O1340" i="157" s="1"/>
  <c r="M1344" i="157"/>
  <c r="O1344" i="157" s="1"/>
  <c r="G621" i="157"/>
  <c r="I655" i="157"/>
  <c r="M1343" i="157"/>
  <c r="O1343" i="157" s="1"/>
  <c r="M1347" i="157"/>
  <c r="O1347" i="157" s="1"/>
  <c r="AF1052" i="37"/>
  <c r="AE122" i="37"/>
  <c r="AE805" i="37"/>
  <c r="G1167" i="37"/>
  <c r="J1169" i="37"/>
  <c r="M1169" i="37"/>
  <c r="H1167" i="37"/>
  <c r="K1169" i="37"/>
  <c r="AE454" i="37"/>
  <c r="AE589" i="37"/>
  <c r="AE681" i="37"/>
  <c r="AF1203" i="37"/>
  <c r="I1169" i="37"/>
  <c r="I1167" i="37"/>
  <c r="L1169" i="37"/>
  <c r="AE686" i="37"/>
  <c r="K1167" i="37"/>
  <c r="AG1230" i="37"/>
  <c r="M1167" i="37"/>
  <c r="AF1230" i="37"/>
  <c r="AD880" i="37"/>
  <c r="AD1144" i="37"/>
  <c r="AD1150" i="37"/>
  <c r="Z424" i="157"/>
  <c r="Z445" i="157" s="1"/>
  <c r="J451" i="157"/>
  <c r="Z1084" i="157"/>
  <c r="W176" i="37" s="1"/>
  <c r="G1307" i="157"/>
  <c r="D359" i="37" s="1"/>
  <c r="G1237" i="157"/>
  <c r="G1306" i="157" s="1"/>
  <c r="D358" i="37" s="1"/>
  <c r="K1484" i="157"/>
  <c r="I560" i="157"/>
  <c r="K1132" i="157"/>
  <c r="I1222" i="157"/>
  <c r="G1221" i="157"/>
  <c r="I1221" i="157" s="1"/>
  <c r="G1316" i="157"/>
  <c r="D368" i="37" s="1"/>
  <c r="I1246" i="157"/>
  <c r="AC1256" i="157"/>
  <c r="H1362" i="157"/>
  <c r="H1397" i="157" s="1"/>
  <c r="H1466" i="157" s="1"/>
  <c r="E438" i="37" s="1"/>
  <c r="H1473" i="157"/>
  <c r="E445" i="37" s="1"/>
  <c r="J89" i="157"/>
  <c r="K1194" i="157"/>
  <c r="G1213" i="157"/>
  <c r="F38" i="157"/>
  <c r="F83" i="157" s="1"/>
  <c r="H755" i="157"/>
  <c r="H778" i="157" s="1"/>
  <c r="G812" i="157"/>
  <c r="I812" i="157" s="1"/>
  <c r="AD809" i="37"/>
  <c r="AD813" i="37"/>
  <c r="AD1049" i="37"/>
  <c r="AC148" i="157"/>
  <c r="AE813" i="37"/>
  <c r="G36" i="157"/>
  <c r="AE139" i="37"/>
  <c r="AE143" i="37"/>
  <c r="P1340" i="157"/>
  <c r="Q1340" i="157" s="1"/>
  <c r="AC1412" i="157"/>
  <c r="AC1472" i="157" s="1"/>
  <c r="Z444" i="37" s="1"/>
  <c r="AF448" i="37"/>
  <c r="I1549" i="157"/>
  <c r="AC24" i="157"/>
  <c r="AC743" i="157"/>
  <c r="H1511" i="157"/>
  <c r="H1581" i="157" s="1"/>
  <c r="E540" i="37" s="1"/>
  <c r="AC412" i="157"/>
  <c r="G1194" i="157"/>
  <c r="G1329" i="157" s="1"/>
  <c r="D381" i="37" s="1"/>
  <c r="AC486" i="157"/>
  <c r="H542" i="157"/>
  <c r="H597" i="157" s="1"/>
  <c r="M727" i="157"/>
  <c r="O727" i="157" s="1"/>
  <c r="G741" i="157"/>
  <c r="P1120" i="157"/>
  <c r="Q1120" i="157" s="1"/>
  <c r="AC1650" i="157"/>
  <c r="I447" i="157"/>
  <c r="AC1132" i="157"/>
  <c r="AC2078" i="157"/>
  <c r="AC2148" i="157" s="1"/>
  <c r="Z937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8" i="157"/>
  <c r="G665" i="157"/>
  <c r="I665" i="157" s="1"/>
  <c r="G666" i="157"/>
  <c r="I666" i="157" s="1"/>
  <c r="K788" i="157"/>
  <c r="AC1041" i="157"/>
  <c r="AC1116" i="157" s="1"/>
  <c r="Z208" i="37" s="1"/>
  <c r="G1049" i="157"/>
  <c r="G1054" i="157" s="1"/>
  <c r="G1050" i="157"/>
  <c r="I1050" i="157" s="1"/>
  <c r="L1198" i="157"/>
  <c r="J1198" i="157" s="1"/>
  <c r="L1406" i="157"/>
  <c r="L1470" i="157" s="1"/>
  <c r="I442" i="37" s="1"/>
  <c r="M1544" i="157"/>
  <c r="O1544" i="157" s="1"/>
  <c r="AF571" i="37"/>
  <c r="G1689" i="157"/>
  <c r="G1754" i="157" s="1"/>
  <c r="D748" i="37" s="1"/>
  <c r="AC1693" i="157"/>
  <c r="AC1756" i="157" s="1"/>
  <c r="Z750" i="37" s="1"/>
  <c r="I1949" i="157"/>
  <c r="I2018" i="157" s="1"/>
  <c r="F825" i="37" s="1"/>
  <c r="I1954" i="157"/>
  <c r="I2023" i="157" s="1"/>
  <c r="F830" i="37" s="1"/>
  <c r="I1962" i="157"/>
  <c r="I2031" i="157" s="1"/>
  <c r="F838" i="37" s="1"/>
  <c r="L2078" i="157"/>
  <c r="L2148" i="157" s="1"/>
  <c r="I937" i="37" s="1"/>
  <c r="AC2254" i="157"/>
  <c r="AC2310" i="157" s="1"/>
  <c r="Z1028" i="37" s="1"/>
  <c r="AE96" i="37"/>
  <c r="AE198" i="37"/>
  <c r="AE378" i="37"/>
  <c r="AC443" i="157"/>
  <c r="G516" i="157"/>
  <c r="I516" i="157" s="1"/>
  <c r="M524" i="157"/>
  <c r="O524" i="157" s="1"/>
  <c r="K525" i="157"/>
  <c r="G788" i="157"/>
  <c r="I788" i="157" s="1"/>
  <c r="Z875" i="157"/>
  <c r="Z876" i="157" s="1"/>
  <c r="AA1108" i="157"/>
  <c r="X200" i="37" s="1"/>
  <c r="AF1108" i="157"/>
  <c r="L1036" i="157"/>
  <c r="L1111" i="157" s="1"/>
  <c r="I203" i="37" s="1"/>
  <c r="H1323" i="157"/>
  <c r="E375" i="37" s="1"/>
  <c r="F1778" i="157"/>
  <c r="F1875" i="157" s="1"/>
  <c r="I1793" i="157"/>
  <c r="I1890" i="157" s="1"/>
  <c r="F776" i="37" s="1"/>
  <c r="G2140" i="157"/>
  <c r="G2199" i="157" s="1"/>
  <c r="D988" i="37" s="1"/>
  <c r="H38" i="157"/>
  <c r="AC274" i="157"/>
  <c r="G729" i="157"/>
  <c r="G781" i="157"/>
  <c r="I781" i="157" s="1"/>
  <c r="G1198" i="157"/>
  <c r="I1198" i="157" s="1"/>
  <c r="G1406" i="157"/>
  <c r="G1470" i="157" s="1"/>
  <c r="D442" i="37" s="1"/>
  <c r="L1484" i="157"/>
  <c r="L1554" i="157" s="1"/>
  <c r="I513" i="37" s="1"/>
  <c r="G1546" i="157"/>
  <c r="I1546" i="157" s="1"/>
  <c r="AC1673" i="157"/>
  <c r="L1689" i="157"/>
  <c r="L1754" i="157" s="1"/>
  <c r="I748" i="37" s="1"/>
  <c r="AC1774" i="157"/>
  <c r="AC1871" i="157" s="1"/>
  <c r="Z757" i="37" s="1"/>
  <c r="G2078" i="157"/>
  <c r="G2148" i="157" s="1"/>
  <c r="D937" i="37" s="1"/>
  <c r="I2103" i="157"/>
  <c r="I2172" i="157" s="1"/>
  <c r="F961" i="37" s="1"/>
  <c r="AC2104" i="157"/>
  <c r="AC2173" i="157" s="1"/>
  <c r="Z962" i="37" s="1"/>
  <c r="AC108" i="157"/>
  <c r="G121" i="157"/>
  <c r="I121" i="157" s="1"/>
  <c r="AC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C604" i="157"/>
  <c r="AC754" i="157"/>
  <c r="P1129" i="157"/>
  <c r="Q1129" i="157" s="1"/>
  <c r="P1130" i="157"/>
  <c r="Q1130" i="157" s="1"/>
  <c r="G1224" i="157"/>
  <c r="P1342" i="157"/>
  <c r="Q1342" i="157" s="1"/>
  <c r="AC1350" i="157"/>
  <c r="AC1421" i="157" s="1"/>
  <c r="Z393" i="37" s="1"/>
  <c r="I1402" i="157"/>
  <c r="I1500" i="157"/>
  <c r="I1570" i="157" s="1"/>
  <c r="F529" i="37" s="1"/>
  <c r="P1540" i="157"/>
  <c r="Q1540" i="157" s="1"/>
  <c r="G2214" i="157"/>
  <c r="G2278" i="157" s="1"/>
  <c r="D996" i="37" s="1"/>
  <c r="I2233" i="157"/>
  <c r="I2297" i="157" s="1"/>
  <c r="F1015" i="37" s="1"/>
  <c r="I31" i="157"/>
  <c r="F120" i="157"/>
  <c r="AC152" i="157"/>
  <c r="P162" i="157"/>
  <c r="Q162" i="157" s="1"/>
  <c r="P165" i="157"/>
  <c r="Q165" i="157" s="1"/>
  <c r="AC187" i="157"/>
  <c r="F238" i="157"/>
  <c r="AC239" i="157"/>
  <c r="P450" i="157"/>
  <c r="P451" i="157" s="1"/>
  <c r="Q451" i="157" s="1"/>
  <c r="I764" i="157"/>
  <c r="I775" i="157"/>
  <c r="AC778" i="157"/>
  <c r="M790" i="157"/>
  <c r="O790" i="157" s="1"/>
  <c r="AC865" i="157"/>
  <c r="I1009" i="157"/>
  <c r="G1039" i="157"/>
  <c r="AC1054" i="157"/>
  <c r="AC1243" i="157"/>
  <c r="P1346" i="157"/>
  <c r="Q1346" i="157" s="1"/>
  <c r="P1538" i="157"/>
  <c r="Q1538" i="157" s="1"/>
  <c r="AC1629" i="157"/>
  <c r="AC1703" i="157" s="1"/>
  <c r="Z697" i="37" s="1"/>
  <c r="I1644" i="157"/>
  <c r="I1718" i="157" s="1"/>
  <c r="F712" i="37" s="1"/>
  <c r="F2082" i="157"/>
  <c r="I2094" i="157"/>
  <c r="I2163" i="157" s="1"/>
  <c r="F952" i="37" s="1"/>
  <c r="I88" i="157"/>
  <c r="G96" i="157"/>
  <c r="I96" i="157" s="1"/>
  <c r="H97" i="157"/>
  <c r="AC466" i="157"/>
  <c r="G495" i="157"/>
  <c r="I495" i="157" s="1"/>
  <c r="AC527" i="157"/>
  <c r="M725" i="157"/>
  <c r="K729" i="157"/>
  <c r="I730" i="157"/>
  <c r="AC732" i="157"/>
  <c r="F1281" i="157"/>
  <c r="AC1177" i="157"/>
  <c r="M1196" i="157"/>
  <c r="AC1208" i="157"/>
  <c r="H1223" i="157"/>
  <c r="I1490" i="157"/>
  <c r="I1560" i="157" s="1"/>
  <c r="F519" i="37" s="1"/>
  <c r="G2201" i="157"/>
  <c r="D990" i="37" s="1"/>
  <c r="AE203" i="37"/>
  <c r="AD407" i="37"/>
  <c r="AD443" i="37"/>
  <c r="P349" i="157"/>
  <c r="Q349" i="157" s="1"/>
  <c r="P863" i="157"/>
  <c r="P864" i="157" s="1"/>
  <c r="I983" i="157"/>
  <c r="I1051" i="157"/>
  <c r="H1333" i="157"/>
  <c r="E385" i="37" s="1"/>
  <c r="AC1209" i="157"/>
  <c r="H1653" i="157"/>
  <c r="H1727" i="157" s="1"/>
  <c r="E721" i="37" s="1"/>
  <c r="I1675" i="157"/>
  <c r="I1798" i="157"/>
  <c r="I1895" i="157" s="1"/>
  <c r="F781" i="37" s="1"/>
  <c r="AC1839" i="157"/>
  <c r="AC1924" i="157" s="1"/>
  <c r="Z810" i="37" s="1"/>
  <c r="AC2123" i="157"/>
  <c r="AC2192" i="157" s="1"/>
  <c r="Z981" i="37" s="1"/>
  <c r="H2201" i="157"/>
  <c r="E990" i="37" s="1"/>
  <c r="AC2271" i="157"/>
  <c r="AC2330" i="157" s="1"/>
  <c r="Z1048" i="37" s="1"/>
  <c r="G691" i="157"/>
  <c r="G690" i="157" s="1"/>
  <c r="G697" i="157" s="1"/>
  <c r="G699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C120" i="157"/>
  <c r="AC132" i="157"/>
  <c r="H133" i="157"/>
  <c r="H156" i="157" s="1"/>
  <c r="P169" i="157"/>
  <c r="Q169" i="157" s="1"/>
  <c r="AC309" i="157"/>
  <c r="G312" i="157"/>
  <c r="G341" i="157"/>
  <c r="I341" i="157" s="1"/>
  <c r="G368" i="157"/>
  <c r="I368" i="157" s="1"/>
  <c r="K409" i="157"/>
  <c r="J448" i="157"/>
  <c r="H452" i="157"/>
  <c r="F513" i="157"/>
  <c r="AC640" i="157"/>
  <c r="K657" i="157"/>
  <c r="H690" i="157"/>
  <c r="H697" i="157" s="1"/>
  <c r="G717" i="157"/>
  <c r="G946" i="157" s="1"/>
  <c r="D146" i="37" s="1"/>
  <c r="I718" i="157"/>
  <c r="G801" i="157"/>
  <c r="AC832" i="157"/>
  <c r="AC842" i="157"/>
  <c r="I844" i="157"/>
  <c r="G866" i="157"/>
  <c r="I866" i="157" s="1"/>
  <c r="AC968" i="157"/>
  <c r="AC1061" i="157" s="1"/>
  <c r="Z153" i="37" s="1"/>
  <c r="AC1000" i="157"/>
  <c r="AC1093" i="157" s="1"/>
  <c r="Z185" i="37" s="1"/>
  <c r="G44" i="157"/>
  <c r="I44" i="157" s="1"/>
  <c r="G106" i="157"/>
  <c r="I106" i="157" s="1"/>
  <c r="G110" i="157"/>
  <c r="I110" i="157" s="1"/>
  <c r="F171" i="157"/>
  <c r="AC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C368" i="157"/>
  <c r="G373" i="157"/>
  <c r="G371" i="157" s="1"/>
  <c r="G392" i="157" s="1"/>
  <c r="I392" i="157" s="1"/>
  <c r="I384" i="157"/>
  <c r="AC385" i="157"/>
  <c r="G400" i="157"/>
  <c r="I400" i="157" s="1"/>
  <c r="I407" i="157"/>
  <c r="I408" i="157"/>
  <c r="G409" i="157"/>
  <c r="N452" i="157"/>
  <c r="N454" i="157" s="1"/>
  <c r="L464" i="157"/>
  <c r="G477" i="157"/>
  <c r="H526" i="157"/>
  <c r="L791" i="157"/>
  <c r="J791" i="157" s="1"/>
  <c r="H823" i="157"/>
  <c r="H845" i="157" s="1"/>
  <c r="F823" i="157"/>
  <c r="F845" i="157" s="1"/>
  <c r="G842" i="157"/>
  <c r="I842" i="157" s="1"/>
  <c r="N865" i="157"/>
  <c r="N870" i="157" s="1"/>
  <c r="G965" i="157"/>
  <c r="G1059" i="157" s="1"/>
  <c r="D151" i="37" s="1"/>
  <c r="AF163" i="37"/>
  <c r="G985" i="157"/>
  <c r="I985" i="157" s="1"/>
  <c r="I71" i="157"/>
  <c r="AF79" i="37"/>
  <c r="AC109" i="157"/>
  <c r="P168" i="157"/>
  <c r="Q168" i="157" s="1"/>
  <c r="L170" i="157"/>
  <c r="J170" i="157" s="1"/>
  <c r="AC186" i="157"/>
  <c r="I234" i="157"/>
  <c r="AC252" i="157"/>
  <c r="M261" i="157"/>
  <c r="O261" i="157" s="1"/>
  <c r="P262" i="157"/>
  <c r="Q262" i="157" s="1"/>
  <c r="M263" i="157"/>
  <c r="AC329" i="157"/>
  <c r="P356" i="157"/>
  <c r="Q356" i="157" s="1"/>
  <c r="M357" i="157"/>
  <c r="O357" i="157" s="1"/>
  <c r="K368" i="157"/>
  <c r="G379" i="157"/>
  <c r="G394" i="157" s="1"/>
  <c r="I394" i="157" s="1"/>
  <c r="AH403" i="157"/>
  <c r="H476" i="157"/>
  <c r="I499" i="157"/>
  <c r="AC532" i="157"/>
  <c r="Z599" i="157"/>
  <c r="I566" i="157"/>
  <c r="AC583" i="157"/>
  <c r="G613" i="157"/>
  <c r="I613" i="157" s="1"/>
  <c r="G616" i="157"/>
  <c r="F615" i="157"/>
  <c r="F649" i="157" s="1"/>
  <c r="H679" i="157"/>
  <c r="H684" i="157" s="1"/>
  <c r="AC774" i="157"/>
  <c r="G809" i="157"/>
  <c r="AC841" i="157"/>
  <c r="G977" i="157"/>
  <c r="G1018" i="157" s="1"/>
  <c r="I978" i="157"/>
  <c r="I1007" i="157"/>
  <c r="I1012" i="157"/>
  <c r="I1014" i="157"/>
  <c r="AC1134" i="157"/>
  <c r="M1193" i="157"/>
  <c r="O1193" i="157" s="1"/>
  <c r="M1207" i="157"/>
  <c r="O1207" i="157" s="1"/>
  <c r="AF381" i="37"/>
  <c r="AB1328" i="157"/>
  <c r="Y380" i="37" s="1"/>
  <c r="M1269" i="157"/>
  <c r="M1332" i="157" s="1"/>
  <c r="O1332" i="157" s="1"/>
  <c r="L384" i="37" s="1"/>
  <c r="P1344" i="157"/>
  <c r="Q1344" i="157" s="1"/>
  <c r="AF395" i="37"/>
  <c r="I1357" i="157"/>
  <c r="I1428" i="157" s="1"/>
  <c r="F400" i="37" s="1"/>
  <c r="G1393" i="157"/>
  <c r="G1464" i="157" s="1"/>
  <c r="D436" i="37" s="1"/>
  <c r="AC1393" i="157"/>
  <c r="AC1464" i="157" s="1"/>
  <c r="Z436" i="37" s="1"/>
  <c r="I1395" i="157"/>
  <c r="I1543" i="157"/>
  <c r="AC1551" i="157"/>
  <c r="AC1612" i="157" s="1"/>
  <c r="Z571" i="37" s="1"/>
  <c r="Z1756" i="157"/>
  <c r="W750" i="37" s="1"/>
  <c r="AB1833" i="157"/>
  <c r="AB1844" i="157" s="1"/>
  <c r="AB1870" i="157" s="1"/>
  <c r="Y756" i="37" s="1"/>
  <c r="I1977" i="157"/>
  <c r="I2046" i="157" s="1"/>
  <c r="F853" i="37" s="1"/>
  <c r="I2208" i="157"/>
  <c r="H2228" i="157"/>
  <c r="H2260" i="157" s="1"/>
  <c r="H2324" i="157" s="1"/>
  <c r="E1042" i="37" s="1"/>
  <c r="G2331" i="157"/>
  <c r="D1049" i="37" s="1"/>
  <c r="M1035" i="157"/>
  <c r="O1035" i="157" s="1"/>
  <c r="AC1038" i="157"/>
  <c r="P1123" i="157"/>
  <c r="Q1123" i="157" s="1"/>
  <c r="P1124" i="157"/>
  <c r="Q1124" i="157" s="1"/>
  <c r="M1208" i="157"/>
  <c r="O1208" i="157" s="1"/>
  <c r="Z1323" i="157"/>
  <c r="W375" i="37" s="1"/>
  <c r="P1269" i="157"/>
  <c r="Q1269" i="157" s="1"/>
  <c r="AF442" i="37"/>
  <c r="AD1417" i="157"/>
  <c r="AD1418" i="157" s="1"/>
  <c r="AA390" i="37" s="1"/>
  <c r="F1454" i="157"/>
  <c r="M1481" i="157"/>
  <c r="O1481" i="157" s="1"/>
  <c r="F1554" i="157"/>
  <c r="AD566" i="37"/>
  <c r="G1626" i="157"/>
  <c r="I1626" i="157" s="1"/>
  <c r="AD696" i="37"/>
  <c r="Y1760" i="157"/>
  <c r="V754" i="37" s="1"/>
  <c r="G1778" i="157"/>
  <c r="I1782" i="157"/>
  <c r="I1879" i="157" s="1"/>
  <c r="F765" i="37" s="1"/>
  <c r="AC1815" i="157"/>
  <c r="AC1911" i="157" s="1"/>
  <c r="Z797" i="37" s="1"/>
  <c r="AC2003" i="157"/>
  <c r="AC2063" i="157" s="1"/>
  <c r="Z870" i="37" s="1"/>
  <c r="I2084" i="157"/>
  <c r="I2153" i="157" s="1"/>
  <c r="F942" i="37" s="1"/>
  <c r="I2125" i="157"/>
  <c r="L2136" i="157"/>
  <c r="L2198" i="157" s="1"/>
  <c r="I987" i="37" s="1"/>
  <c r="I2138" i="157"/>
  <c r="I2140" i="157" s="1"/>
  <c r="AF993" i="37"/>
  <c r="J2266" i="157"/>
  <c r="I1011" i="157"/>
  <c r="I1013" i="157"/>
  <c r="I1015" i="157"/>
  <c r="M1033" i="157"/>
  <c r="O1033" i="157" s="1"/>
  <c r="P1127" i="157"/>
  <c r="Q1127" i="157" s="1"/>
  <c r="AC1158" i="157"/>
  <c r="M1197" i="157"/>
  <c r="O1197" i="157" s="1"/>
  <c r="AC1348" i="157"/>
  <c r="AC1419" i="157" s="1"/>
  <c r="Z391" i="37" s="1"/>
  <c r="I1373" i="157"/>
  <c r="I1444" i="157" s="1"/>
  <c r="F416" i="37" s="1"/>
  <c r="AC1374" i="157"/>
  <c r="AC1445" i="157" s="1"/>
  <c r="Z417" i="37" s="1"/>
  <c r="I1394" i="157"/>
  <c r="M1410" i="157"/>
  <c r="O1410" i="157" s="1"/>
  <c r="G1473" i="157"/>
  <c r="D445" i="37" s="1"/>
  <c r="AC1487" i="157"/>
  <c r="AC1557" i="157" s="1"/>
  <c r="Z516" i="37" s="1"/>
  <c r="P1546" i="157"/>
  <c r="P1607" i="157" s="1"/>
  <c r="M566" i="37" s="1"/>
  <c r="AD565" i="37"/>
  <c r="Y1612" i="157"/>
  <c r="V571" i="37" s="1"/>
  <c r="I1634" i="157"/>
  <c r="I1708" i="157" s="1"/>
  <c r="F702" i="37" s="1"/>
  <c r="I1647" i="157"/>
  <c r="I1721" i="157" s="1"/>
  <c r="F715" i="37" s="1"/>
  <c r="I1677" i="157"/>
  <c r="H1831" i="157"/>
  <c r="AC1843" i="157"/>
  <c r="AC1928" i="157" s="1"/>
  <c r="Z814" i="37" s="1"/>
  <c r="Y1897" i="157"/>
  <c r="V783" i="37" s="1"/>
  <c r="I1975" i="157"/>
  <c r="I2044" i="157" s="1"/>
  <c r="F851" i="37" s="1"/>
  <c r="I1983" i="157"/>
  <c r="I2052" i="157" s="1"/>
  <c r="F859" i="37" s="1"/>
  <c r="I1985" i="157"/>
  <c r="I2054" i="157" s="1"/>
  <c r="F861" i="37" s="1"/>
  <c r="I1988" i="157"/>
  <c r="I2071" i="157"/>
  <c r="H2082" i="157"/>
  <c r="H2151" i="157" s="1"/>
  <c r="E940" i="37" s="1"/>
  <c r="I2091" i="157"/>
  <c r="I2160" i="157" s="1"/>
  <c r="F949" i="37" s="1"/>
  <c r="AC2092" i="157"/>
  <c r="AC2161" i="157" s="1"/>
  <c r="Z950" i="37" s="1"/>
  <c r="I2099" i="157"/>
  <c r="I2168" i="157" s="1"/>
  <c r="F957" i="37" s="1"/>
  <c r="I2102" i="157"/>
  <c r="I2171" i="157" s="1"/>
  <c r="F960" i="37" s="1"/>
  <c r="I2114" i="157"/>
  <c r="I2183" i="157" s="1"/>
  <c r="F972" i="37" s="1"/>
  <c r="I2144" i="157"/>
  <c r="M2212" i="157"/>
  <c r="O2212" i="157" s="1"/>
  <c r="I2223" i="157"/>
  <c r="I2287" i="157" s="1"/>
  <c r="F1005" i="37" s="1"/>
  <c r="I2238" i="157"/>
  <c r="I2302" i="157" s="1"/>
  <c r="F1020" i="37" s="1"/>
  <c r="G2249" i="157"/>
  <c r="AC2249" i="157"/>
  <c r="AC2313" i="157" s="1"/>
  <c r="Z1031" i="37" s="1"/>
  <c r="M2265" i="157"/>
  <c r="M2266" i="157" s="1"/>
  <c r="M2328" i="157" s="1"/>
  <c r="J1046" i="37" s="1"/>
  <c r="AE447" i="37"/>
  <c r="AE570" i="37"/>
  <c r="Y1190" i="157"/>
  <c r="Y1204" i="157" s="1"/>
  <c r="AF336" i="37"/>
  <c r="M1480" i="157"/>
  <c r="O1480" i="157" s="1"/>
  <c r="M1483" i="157"/>
  <c r="O1483" i="157" s="1"/>
  <c r="I1493" i="157"/>
  <c r="I1563" i="157" s="1"/>
  <c r="F522" i="37" s="1"/>
  <c r="AC1498" i="157"/>
  <c r="AC1568" i="157" s="1"/>
  <c r="Z527" i="37" s="1"/>
  <c r="I1505" i="157"/>
  <c r="I1575" i="157" s="1"/>
  <c r="F534" i="37" s="1"/>
  <c r="G1609" i="157"/>
  <c r="D568" i="37" s="1"/>
  <c r="M1685" i="157"/>
  <c r="O1685" i="157" s="1"/>
  <c r="M1686" i="157"/>
  <c r="O1686" i="157" s="1"/>
  <c r="M1687" i="157"/>
  <c r="O1687" i="157" s="1"/>
  <c r="M1688" i="157"/>
  <c r="O1688" i="157" s="1"/>
  <c r="H1693" i="157"/>
  <c r="H1756" i="157" s="1"/>
  <c r="H1924" i="157"/>
  <c r="H1925" i="157"/>
  <c r="E811" i="37" s="1"/>
  <c r="G1882" i="157"/>
  <c r="D768" i="37" s="1"/>
  <c r="H2092" i="157"/>
  <c r="I2124" i="157"/>
  <c r="I2126" i="157"/>
  <c r="H2141" i="157"/>
  <c r="H2200" i="157" s="1"/>
  <c r="AE382" i="37"/>
  <c r="M1192" i="157"/>
  <c r="O1192" i="157" s="1"/>
  <c r="I1192" i="157"/>
  <c r="G64" i="157"/>
  <c r="G62" i="157" s="1"/>
  <c r="F62" i="157"/>
  <c r="P265" i="157"/>
  <c r="Q265" i="157" s="1"/>
  <c r="M265" i="157"/>
  <c r="I60" i="157"/>
  <c r="G59" i="157"/>
  <c r="AH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Z160" i="157"/>
  <c r="M266" i="157"/>
  <c r="O266" i="157" s="1"/>
  <c r="P266" i="157"/>
  <c r="Q266" i="157" s="1"/>
  <c r="N879" i="157"/>
  <c r="K79" i="37" s="1"/>
  <c r="AC49" i="157"/>
  <c r="Y86" i="157"/>
  <c r="N97" i="157"/>
  <c r="N99" i="157" s="1"/>
  <c r="Y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C395" i="157"/>
  <c r="K400" i="157"/>
  <c r="Y454" i="157"/>
  <c r="F452" i="157"/>
  <c r="P458" i="157"/>
  <c r="Q458" i="157" s="1"/>
  <c r="M459" i="157"/>
  <c r="O459" i="157" s="1"/>
  <c r="H515" i="157"/>
  <c r="G535" i="157"/>
  <c r="G533" i="157" s="1"/>
  <c r="G595" i="157" s="1"/>
  <c r="G599" i="157" s="1"/>
  <c r="I539" i="157"/>
  <c r="G544" i="157"/>
  <c r="I580" i="157"/>
  <c r="AC592" i="157"/>
  <c r="I594" i="157"/>
  <c r="AC615" i="157"/>
  <c r="AC636" i="157"/>
  <c r="G646" i="157"/>
  <c r="I646" i="157" s="1"/>
  <c r="Z672" i="157"/>
  <c r="I681" i="157"/>
  <c r="G680" i="157"/>
  <c r="G679" i="157" s="1"/>
  <c r="G684" i="157" s="1"/>
  <c r="Y700" i="157"/>
  <c r="G926" i="157"/>
  <c r="D126" i="37" s="1"/>
  <c r="I709" i="157"/>
  <c r="M724" i="157"/>
  <c r="G774" i="157"/>
  <c r="I774" i="157" s="1"/>
  <c r="P797" i="157"/>
  <c r="P798" i="157" s="1"/>
  <c r="Q798" i="157" s="1"/>
  <c r="L798" i="157"/>
  <c r="J798" i="157" s="1"/>
  <c r="M797" i="157"/>
  <c r="O797" i="157" s="1"/>
  <c r="AC855" i="157"/>
  <c r="H1114" i="157"/>
  <c r="E206" i="37" s="1"/>
  <c r="H1096" i="157"/>
  <c r="E188" i="37" s="1"/>
  <c r="H1054" i="157"/>
  <c r="P1341" i="157"/>
  <c r="Q1341" i="157" s="1"/>
  <c r="O1341" i="157"/>
  <c r="Z1072" i="157"/>
  <c r="W164" i="37" s="1"/>
  <c r="AC979" i="157"/>
  <c r="AC1072" i="157" s="1"/>
  <c r="Z164" i="37" s="1"/>
  <c r="H1018" i="157"/>
  <c r="P1034" i="157"/>
  <c r="Q1034" i="157" s="1"/>
  <c r="M1034" i="157"/>
  <c r="O1034" i="157" s="1"/>
  <c r="G1089" i="157"/>
  <c r="D181" i="37" s="1"/>
  <c r="I1048" i="157"/>
  <c r="G1047" i="157"/>
  <c r="G1046" i="157" s="1"/>
  <c r="G1053" i="157" s="1"/>
  <c r="G1288" i="157"/>
  <c r="D340" i="37" s="1"/>
  <c r="I1143" i="157"/>
  <c r="N1199" i="157"/>
  <c r="N1204" i="157" s="1"/>
  <c r="K1198" i="157"/>
  <c r="G1336" i="157"/>
  <c r="D388" i="37" s="1"/>
  <c r="I1203" i="157"/>
  <c r="Y396" i="157"/>
  <c r="G916" i="157"/>
  <c r="D116" i="37" s="1"/>
  <c r="Z652" i="157"/>
  <c r="AC689" i="157"/>
  <c r="AC699" i="157" s="1"/>
  <c r="AC700" i="157" s="1"/>
  <c r="Z699" i="157"/>
  <c r="N1059" i="157"/>
  <c r="K1059" i="157" s="1"/>
  <c r="H151" i="37" s="1"/>
  <c r="K965" i="157"/>
  <c r="F1329" i="157"/>
  <c r="AH1328" i="157"/>
  <c r="AG383" i="37" s="1"/>
  <c r="AC27" i="157"/>
  <c r="AC55" i="157"/>
  <c r="G85" i="157"/>
  <c r="I85" i="157" s="1"/>
  <c r="AC83" i="157"/>
  <c r="F300" i="157"/>
  <c r="L349" i="157"/>
  <c r="J349" i="157" s="1"/>
  <c r="G464" i="157"/>
  <c r="F476" i="157"/>
  <c r="N526" i="157"/>
  <c r="N528" i="157" s="1"/>
  <c r="AC549" i="157"/>
  <c r="I664" i="157"/>
  <c r="G663" i="157"/>
  <c r="G662" i="157" s="1"/>
  <c r="G669" i="157" s="1"/>
  <c r="G671" i="157" s="1"/>
  <c r="P726" i="157"/>
  <c r="Q726" i="157" s="1"/>
  <c r="M726" i="157"/>
  <c r="O726" i="157" s="1"/>
  <c r="I752" i="157"/>
  <c r="G749" i="157"/>
  <c r="I749" i="157" s="1"/>
  <c r="AC38" i="157"/>
  <c r="H50" i="157"/>
  <c r="H82" i="157" s="1"/>
  <c r="AB86" i="157"/>
  <c r="AB99" i="157" s="1"/>
  <c r="AA86" i="157"/>
  <c r="AA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C277" i="157"/>
  <c r="H288" i="157"/>
  <c r="G289" i="157"/>
  <c r="I289" i="157" s="1"/>
  <c r="AC299" i="157"/>
  <c r="G302" i="157"/>
  <c r="G300" i="157" s="1"/>
  <c r="F340" i="157"/>
  <c r="I330" i="157"/>
  <c r="M344" i="157"/>
  <c r="O344" i="157" s="1"/>
  <c r="F359" i="157"/>
  <c r="I387" i="157"/>
  <c r="AC388" i="157"/>
  <c r="AC394" i="157"/>
  <c r="I398" i="157"/>
  <c r="AC401" i="157"/>
  <c r="I410" i="157"/>
  <c r="I880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C498" i="157"/>
  <c r="G928" i="157"/>
  <c r="D128" i="37" s="1"/>
  <c r="I508" i="157"/>
  <c r="G525" i="157"/>
  <c r="I525" i="157" s="1"/>
  <c r="I534" i="157"/>
  <c r="I557" i="157"/>
  <c r="I563" i="157"/>
  <c r="I570" i="157"/>
  <c r="I584" i="157"/>
  <c r="AC589" i="157"/>
  <c r="AC590" i="157"/>
  <c r="I592" i="157"/>
  <c r="H615" i="157"/>
  <c r="I643" i="157"/>
  <c r="I647" i="157"/>
  <c r="AC651" i="157"/>
  <c r="I678" i="157"/>
  <c r="G677" i="157"/>
  <c r="G676" i="157" s="1"/>
  <c r="G683" i="157" s="1"/>
  <c r="G685" i="157" s="1"/>
  <c r="P728" i="157"/>
  <c r="Q728" i="157" s="1"/>
  <c r="M728" i="157"/>
  <c r="O728" i="157" s="1"/>
  <c r="Y782" i="157"/>
  <c r="Y794" i="157" s="1"/>
  <c r="AH857" i="157"/>
  <c r="L1194" i="157"/>
  <c r="L1329" i="157" s="1"/>
  <c r="I381" i="37" s="1"/>
  <c r="AF388" i="37"/>
  <c r="AC729" i="157"/>
  <c r="AC764" i="157"/>
  <c r="L788" i="157"/>
  <c r="N792" i="157"/>
  <c r="N794" i="157" s="1"/>
  <c r="F865" i="157"/>
  <c r="F944" i="157"/>
  <c r="G1031" i="157"/>
  <c r="G1110" i="157" s="1"/>
  <c r="D202" i="37" s="1"/>
  <c r="G1036" i="157"/>
  <c r="G1111" i="157" s="1"/>
  <c r="P1033" i="157"/>
  <c r="Q1033" i="157" s="1"/>
  <c r="AF208" i="37"/>
  <c r="Y1084" i="157"/>
  <c r="V176" i="37" s="1"/>
  <c r="G1083" i="157"/>
  <c r="D175" i="37" s="1"/>
  <c r="AC1165" i="157"/>
  <c r="F1199" i="157"/>
  <c r="G1335" i="157"/>
  <c r="D387" i="37" s="1"/>
  <c r="AH1204" i="157"/>
  <c r="AC1212" i="157"/>
  <c r="Y1279" i="157"/>
  <c r="V331" i="37" s="1"/>
  <c r="AE331" i="37" s="1"/>
  <c r="AF333" i="37"/>
  <c r="AF342" i="37"/>
  <c r="AF378" i="37"/>
  <c r="I1260" i="157"/>
  <c r="G1924" i="157"/>
  <c r="D810" i="37" s="1"/>
  <c r="I1838" i="157"/>
  <c r="G704" i="157"/>
  <c r="G703" i="157" s="1"/>
  <c r="G710" i="157" s="1"/>
  <c r="G712" i="157" s="1"/>
  <c r="I724" i="157"/>
  <c r="G744" i="157"/>
  <c r="I771" i="157"/>
  <c r="I777" i="157"/>
  <c r="Z782" i="157"/>
  <c r="Z794" i="157" s="1"/>
  <c r="F792" i="157"/>
  <c r="AC822" i="157"/>
  <c r="I843" i="157"/>
  <c r="I853" i="157"/>
  <c r="K864" i="157"/>
  <c r="Y869" i="157"/>
  <c r="AD876" i="157"/>
  <c r="AD878" i="157" s="1"/>
  <c r="AA78" i="37" s="1"/>
  <c r="I981" i="157"/>
  <c r="I984" i="157"/>
  <c r="I1001" i="157"/>
  <c r="I1094" i="157" s="1"/>
  <c r="F186" i="37" s="1"/>
  <c r="I1008" i="157"/>
  <c r="G1010" i="157"/>
  <c r="G1103" i="157" s="1"/>
  <c r="D195" i="37" s="1"/>
  <c r="R1108" i="157"/>
  <c r="AE1108" i="157"/>
  <c r="AB200" i="37" s="1"/>
  <c r="K1031" i="157"/>
  <c r="K1110" i="157" s="1"/>
  <c r="H202" i="37" s="1"/>
  <c r="H1087" i="157"/>
  <c r="E179" i="37" s="1"/>
  <c r="F1098" i="157"/>
  <c r="Y1116" i="157"/>
  <c r="V208" i="37" s="1"/>
  <c r="H1199" i="157"/>
  <c r="H1331" i="157" s="1"/>
  <c r="I1202" i="157"/>
  <c r="Z1279" i="157"/>
  <c r="W331" i="37" s="1"/>
  <c r="F1223" i="157"/>
  <c r="AF347" i="37"/>
  <c r="G1229" i="157"/>
  <c r="I1229" i="157" s="1"/>
  <c r="Y1303" i="157"/>
  <c r="V355" i="37" s="1"/>
  <c r="F1235" i="157"/>
  <c r="I1238" i="157"/>
  <c r="H1312" i="157"/>
  <c r="E364" i="37" s="1"/>
  <c r="Z1331" i="157"/>
  <c r="W383" i="37" s="1"/>
  <c r="L1348" i="157"/>
  <c r="L1419" i="157" s="1"/>
  <c r="I391" i="37" s="1"/>
  <c r="H792" i="157"/>
  <c r="AC848" i="157"/>
  <c r="J861" i="157"/>
  <c r="L864" i="157"/>
  <c r="J864" i="157" s="1"/>
  <c r="G941" i="157"/>
  <c r="D141" i="37" s="1"/>
  <c r="I1005" i="157"/>
  <c r="G1132" i="157"/>
  <c r="I1132" i="157" s="1"/>
  <c r="AC1135" i="157"/>
  <c r="AC1280" i="157" s="1"/>
  <c r="Z332" i="37" s="1"/>
  <c r="Z1280" i="157"/>
  <c r="W332" i="37" s="1"/>
  <c r="H1292" i="157"/>
  <c r="E344" i="37" s="1"/>
  <c r="Z1312" i="157"/>
  <c r="W364" i="37" s="1"/>
  <c r="F1277" i="157"/>
  <c r="Z1277" i="157"/>
  <c r="W329" i="37" s="1"/>
  <c r="F1284" i="157"/>
  <c r="G1286" i="157"/>
  <c r="I1286" i="157" s="1"/>
  <c r="F338" i="37" s="1"/>
  <c r="G1293" i="157"/>
  <c r="I1293" i="157" s="1"/>
  <c r="F345" i="37" s="1"/>
  <c r="Y1312" i="157"/>
  <c r="V364" i="37" s="1"/>
  <c r="Z1309" i="157"/>
  <c r="W361" i="37" s="1"/>
  <c r="AC1257" i="157"/>
  <c r="F1264" i="157"/>
  <c r="P1345" i="157"/>
  <c r="Q1345" i="157" s="1"/>
  <c r="O1345" i="157"/>
  <c r="I1348" i="157"/>
  <c r="G1484" i="157"/>
  <c r="G1554" i="157" s="1"/>
  <c r="D513" i="37" s="1"/>
  <c r="G1541" i="157"/>
  <c r="G1606" i="157" s="1"/>
  <c r="D565" i="37" s="1"/>
  <c r="AF570" i="37"/>
  <c r="G1578" i="157"/>
  <c r="D537" i="37" s="1"/>
  <c r="H1900" i="157"/>
  <c r="E786" i="37" s="1"/>
  <c r="G1904" i="157"/>
  <c r="D790" i="37" s="1"/>
  <c r="AF382" i="37"/>
  <c r="F1330" i="157"/>
  <c r="F1273" i="157"/>
  <c r="AD1328" i="157"/>
  <c r="AA380" i="37" s="1"/>
  <c r="P1343" i="157"/>
  <c r="Q1343" i="157" s="1"/>
  <c r="P1347" i="157"/>
  <c r="Q1347" i="157" s="1"/>
  <c r="AC1351" i="157"/>
  <c r="AC1422" i="157" s="1"/>
  <c r="Z394" i="37" s="1"/>
  <c r="G1352" i="157"/>
  <c r="G1423" i="157" s="1"/>
  <c r="D395" i="37" s="1"/>
  <c r="AC1362" i="157"/>
  <c r="AC1433" i="157" s="1"/>
  <c r="Z405" i="37" s="1"/>
  <c r="I1371" i="157"/>
  <c r="I1442" i="157" s="1"/>
  <c r="F414" i="37" s="1"/>
  <c r="I1384" i="157"/>
  <c r="I1455" i="157" s="1"/>
  <c r="F427" i="37" s="1"/>
  <c r="I1390" i="157"/>
  <c r="M1402" i="157"/>
  <c r="M1404" i="157"/>
  <c r="O1404" i="157" s="1"/>
  <c r="K1406" i="157"/>
  <c r="I1415" i="157"/>
  <c r="AH1417" i="157"/>
  <c r="AH1418" i="157" s="1"/>
  <c r="AG390" i="37" s="1"/>
  <c r="AH1469" i="157"/>
  <c r="AG444" i="37" s="1"/>
  <c r="Y1472" i="157"/>
  <c r="V444" i="37" s="1"/>
  <c r="AD444" i="37" s="1"/>
  <c r="P1480" i="157"/>
  <c r="P1484" i="157" s="1"/>
  <c r="P1554" i="157" s="1"/>
  <c r="M513" i="37" s="1"/>
  <c r="M1482" i="157"/>
  <c r="O1482" i="157" s="1"/>
  <c r="AC1486" i="157"/>
  <c r="AC1556" i="157" s="1"/>
  <c r="Z515" i="37" s="1"/>
  <c r="H1488" i="157"/>
  <c r="H1498" i="157"/>
  <c r="AF530" i="37"/>
  <c r="I1503" i="157"/>
  <c r="I1573" i="157" s="1"/>
  <c r="F532" i="37" s="1"/>
  <c r="AC1510" i="157"/>
  <c r="AC1580" i="157" s="1"/>
  <c r="Z539" i="37" s="1"/>
  <c r="AC1516" i="157"/>
  <c r="AC1593" i="157" s="1"/>
  <c r="Z552" i="37" s="1"/>
  <c r="I1520" i="157"/>
  <c r="I1590" i="157" s="1"/>
  <c r="F549" i="37" s="1"/>
  <c r="I1531" i="157"/>
  <c r="Y1536" i="157"/>
  <c r="P1539" i="157"/>
  <c r="Q1539" i="157" s="1"/>
  <c r="M1543" i="157"/>
  <c r="P1545" i="157"/>
  <c r="Q1545" i="157" s="1"/>
  <c r="K1546" i="157"/>
  <c r="K1607" i="157" s="1"/>
  <c r="H566" i="37" s="1"/>
  <c r="F1547" i="157"/>
  <c r="AA1552" i="157"/>
  <c r="AA1553" i="157" s="1"/>
  <c r="X512" i="37" s="1"/>
  <c r="X511" i="37" s="1"/>
  <c r="N1554" i="157"/>
  <c r="K513" i="37" s="1"/>
  <c r="H1561" i="157"/>
  <c r="E520" i="37" s="1"/>
  <c r="F1589" i="157"/>
  <c r="Z1612" i="157"/>
  <c r="W571" i="37" s="1"/>
  <c r="I1632" i="157"/>
  <c r="I1706" i="157" s="1"/>
  <c r="F700" i="37" s="1"/>
  <c r="I1633" i="157"/>
  <c r="I1707" i="157" s="1"/>
  <c r="F701" i="37" s="1"/>
  <c r="F1640" i="157"/>
  <c r="F1714" i="157" s="1"/>
  <c r="G1641" i="157"/>
  <c r="G1715" i="157" s="1"/>
  <c r="D709" i="37" s="1"/>
  <c r="AC1652" i="157"/>
  <c r="AC1726" i="157" s="1"/>
  <c r="Z720" i="37" s="1"/>
  <c r="I1661" i="157"/>
  <c r="I1735" i="157" s="1"/>
  <c r="F729" i="37" s="1"/>
  <c r="G1694" i="157"/>
  <c r="I1695" i="157"/>
  <c r="G1724" i="157"/>
  <c r="D718" i="37" s="1"/>
  <c r="I1795" i="157"/>
  <c r="I1892" i="157" s="1"/>
  <c r="F778" i="37" s="1"/>
  <c r="AC1809" i="157"/>
  <c r="AC1906" i="157" s="1"/>
  <c r="Z792" i="37" s="1"/>
  <c r="I1821" i="157"/>
  <c r="I1825" i="157"/>
  <c r="I1827" i="157"/>
  <c r="AF814" i="37"/>
  <c r="AC1847" i="157"/>
  <c r="AC1856" i="157" s="1"/>
  <c r="AC1857" i="157" s="1"/>
  <c r="AC1860" i="157"/>
  <c r="AC1869" i="157" s="1"/>
  <c r="AF789" i="37"/>
  <c r="I1865" i="157"/>
  <c r="AE1921" i="157"/>
  <c r="AB807" i="37" s="1"/>
  <c r="AE1328" i="157"/>
  <c r="AB380" i="37" s="1"/>
  <c r="H1330" i="157"/>
  <c r="E382" i="37" s="1"/>
  <c r="Z1400" i="157"/>
  <c r="Z1417" i="157" s="1"/>
  <c r="G1368" i="157"/>
  <c r="I1368" i="157" s="1"/>
  <c r="I1439" i="157" s="1"/>
  <c r="F411" i="37" s="1"/>
  <c r="F1398" i="157"/>
  <c r="I1413" i="157"/>
  <c r="I1414" i="157"/>
  <c r="AC1416" i="157"/>
  <c r="AC1476" i="157" s="1"/>
  <c r="Z448" i="37" s="1"/>
  <c r="G1475" i="157"/>
  <c r="D447" i="37" s="1"/>
  <c r="AD513" i="37"/>
  <c r="G1511" i="157"/>
  <c r="G1581" i="157" s="1"/>
  <c r="D540" i="37" s="1"/>
  <c r="H1534" i="157"/>
  <c r="L1541" i="157"/>
  <c r="L1606" i="157" s="1"/>
  <c r="I565" i="37" s="1"/>
  <c r="L1546" i="157"/>
  <c r="L1607" i="157" s="1"/>
  <c r="I566" i="37" s="1"/>
  <c r="N1547" i="157"/>
  <c r="N1552" i="157" s="1"/>
  <c r="R1604" i="157"/>
  <c r="AF569" i="37"/>
  <c r="G1707" i="157"/>
  <c r="D701" i="37" s="1"/>
  <c r="AD760" i="37"/>
  <c r="I1787" i="157"/>
  <c r="I1884" i="157" s="1"/>
  <c r="F770" i="37" s="1"/>
  <c r="H1788" i="157"/>
  <c r="I1816" i="157"/>
  <c r="AC1832" i="157"/>
  <c r="AC1920" i="157" s="1"/>
  <c r="Z806" i="37" s="1"/>
  <c r="N1839" i="157"/>
  <c r="N1924" i="157" s="1"/>
  <c r="K810" i="37" s="1"/>
  <c r="F1900" i="157"/>
  <c r="G1901" i="157"/>
  <c r="D787" i="37" s="1"/>
  <c r="R1921" i="157"/>
  <c r="AF1921" i="157"/>
  <c r="F1878" i="157"/>
  <c r="F1906" i="157"/>
  <c r="AA1276" i="157"/>
  <c r="X328" i="37" s="1"/>
  <c r="Y1331" i="157"/>
  <c r="V383" i="37" s="1"/>
  <c r="I1340" i="157"/>
  <c r="F1352" i="157"/>
  <c r="I1361" i="157"/>
  <c r="I1432" i="157" s="1"/>
  <c r="F404" i="37" s="1"/>
  <c r="I1364" i="157"/>
  <c r="I1435" i="157" s="1"/>
  <c r="F407" i="37" s="1"/>
  <c r="I1367" i="157"/>
  <c r="I1438" i="157" s="1"/>
  <c r="F410" i="37" s="1"/>
  <c r="M1403" i="157"/>
  <c r="O1403" i="157" s="1"/>
  <c r="M1405" i="157"/>
  <c r="O1405" i="157" s="1"/>
  <c r="H1412" i="157"/>
  <c r="H1472" i="157" s="1"/>
  <c r="E444" i="37" s="1"/>
  <c r="F1426" i="157"/>
  <c r="F1431" i="157"/>
  <c r="Y1476" i="157"/>
  <c r="V448" i="37" s="1"/>
  <c r="AF1552" i="157"/>
  <c r="AB1604" i="157"/>
  <c r="Y563" i="37" s="1"/>
  <c r="H1630" i="157"/>
  <c r="I1637" i="157"/>
  <c r="I1711" i="157" s="1"/>
  <c r="F705" i="37" s="1"/>
  <c r="AC1640" i="157"/>
  <c r="AC1714" i="157" s="1"/>
  <c r="Z708" i="37" s="1"/>
  <c r="AF747" i="37"/>
  <c r="G1682" i="157"/>
  <c r="G1750" i="157" s="1"/>
  <c r="D744" i="37" s="1"/>
  <c r="G1706" i="157"/>
  <c r="D700" i="37" s="1"/>
  <c r="AC1776" i="157"/>
  <c r="AC1873" i="157" s="1"/>
  <c r="Z759" i="37" s="1"/>
  <c r="F1788" i="157"/>
  <c r="F1885" i="157" s="1"/>
  <c r="G1789" i="157"/>
  <c r="I1789" i="157" s="1"/>
  <c r="I1886" i="157" s="1"/>
  <c r="F772" i="37" s="1"/>
  <c r="I1820" i="157"/>
  <c r="I1823" i="157"/>
  <c r="I1826" i="157"/>
  <c r="I1828" i="157"/>
  <c r="G1840" i="157"/>
  <c r="I1840" i="157" s="1"/>
  <c r="G1849" i="157"/>
  <c r="G1848" i="157" s="1"/>
  <c r="G1855" i="157" s="1"/>
  <c r="G1856" i="157" s="1"/>
  <c r="G1862" i="157"/>
  <c r="G1861" i="157" s="1"/>
  <c r="I1863" i="157"/>
  <c r="G1878" i="157"/>
  <c r="D764" i="37" s="1"/>
  <c r="Z1994" i="157"/>
  <c r="AF868" i="37"/>
  <c r="N2003" i="157"/>
  <c r="N2063" i="157" s="1"/>
  <c r="AF2060" i="157"/>
  <c r="F2064" i="157"/>
  <c r="AA2146" i="157"/>
  <c r="AA2147" i="157" s="1"/>
  <c r="X936" i="37" s="1"/>
  <c r="X935" i="37" s="1"/>
  <c r="F2182" i="157"/>
  <c r="L2214" i="157"/>
  <c r="J2214" i="157" s="1"/>
  <c r="K2214" i="157"/>
  <c r="I2221" i="157"/>
  <c r="I2285" i="157" s="1"/>
  <c r="F1003" i="37" s="1"/>
  <c r="I2227" i="157"/>
  <c r="I2291" i="157" s="1"/>
  <c r="F1009" i="37" s="1"/>
  <c r="I2230" i="157"/>
  <c r="I2294" i="157" s="1"/>
  <c r="F1012" i="37" s="1"/>
  <c r="I2250" i="157"/>
  <c r="I2314" i="157" s="1"/>
  <c r="F1032" i="37" s="1"/>
  <c r="I2256" i="157"/>
  <c r="I2320" i="157" s="1"/>
  <c r="F1038" i="37" s="1"/>
  <c r="P2265" i="157"/>
  <c r="Q2265" i="157" s="1"/>
  <c r="AE984" i="37"/>
  <c r="AC1943" i="157"/>
  <c r="AC2012" i="157" s="1"/>
  <c r="Z819" i="37" s="1"/>
  <c r="F1945" i="157"/>
  <c r="F2014" i="157" s="1"/>
  <c r="I1947" i="157"/>
  <c r="I2016" i="157" s="1"/>
  <c r="F823" i="37" s="1"/>
  <c r="I1948" i="157"/>
  <c r="I2017" i="157" s="1"/>
  <c r="F824" i="37" s="1"/>
  <c r="AC1955" i="157"/>
  <c r="AC2024" i="157" s="1"/>
  <c r="Z831" i="37" s="1"/>
  <c r="I1959" i="157"/>
  <c r="I2028" i="157" s="1"/>
  <c r="F835" i="37" s="1"/>
  <c r="AC1986" i="157"/>
  <c r="AC2055" i="157" s="1"/>
  <c r="Z862" i="37" s="1"/>
  <c r="AC1993" i="157"/>
  <c r="AC2059" i="157" s="1"/>
  <c r="Z866" i="37" s="1"/>
  <c r="M1996" i="157"/>
  <c r="O1996" i="157" s="1"/>
  <c r="M1997" i="157"/>
  <c r="O1997" i="157" s="1"/>
  <c r="M1998" i="157"/>
  <c r="O1998" i="157" s="1"/>
  <c r="R2008" i="157"/>
  <c r="G2029" i="157"/>
  <c r="D836" i="37" s="1"/>
  <c r="P2071" i="157"/>
  <c r="Q2071" i="157" s="1"/>
  <c r="P2075" i="157"/>
  <c r="Q2075" i="157" s="1"/>
  <c r="I2087" i="157"/>
  <c r="I2156" i="157" s="1"/>
  <c r="F945" i="37" s="1"/>
  <c r="AF953" i="37"/>
  <c r="I2097" i="157"/>
  <c r="I2166" i="157" s="1"/>
  <c r="F955" i="37" s="1"/>
  <c r="G2130" i="157"/>
  <c r="G2196" i="157" s="1"/>
  <c r="D985" i="37" s="1"/>
  <c r="I2145" i="157"/>
  <c r="AE2146" i="157"/>
  <c r="AE2147" i="157" s="1"/>
  <c r="AB936" i="37" s="1"/>
  <c r="AB935" i="37" s="1"/>
  <c r="G2203" i="157"/>
  <c r="D992" i="37" s="1"/>
  <c r="M2208" i="157"/>
  <c r="M2210" i="157"/>
  <c r="O2210" i="157" s="1"/>
  <c r="AC2217" i="157"/>
  <c r="AC2281" i="157" s="1"/>
  <c r="Z999" i="37" s="1"/>
  <c r="H2271" i="157"/>
  <c r="H2330" i="157" s="1"/>
  <c r="E1048" i="37" s="1"/>
  <c r="I2274" i="157"/>
  <c r="AA2327" i="157"/>
  <c r="X1045" i="37" s="1"/>
  <c r="X994" i="37" s="1"/>
  <c r="AE992" i="37"/>
  <c r="AD819" i="37"/>
  <c r="H2003" i="157"/>
  <c r="H2063" i="157" s="1"/>
  <c r="I2006" i="157"/>
  <c r="AB2008" i="157"/>
  <c r="AB2009" i="157" s="1"/>
  <c r="Y816" i="37" s="1"/>
  <c r="H2017" i="157"/>
  <c r="E824" i="37" s="1"/>
  <c r="H2022" i="157"/>
  <c r="E829" i="37" s="1"/>
  <c r="G2034" i="157"/>
  <c r="D841" i="37" s="1"/>
  <c r="AC2080" i="157"/>
  <c r="AC2149" i="157" s="1"/>
  <c r="Z938" i="37" s="1"/>
  <c r="AC2113" i="157"/>
  <c r="AC2182" i="157" s="1"/>
  <c r="Z971" i="37" s="1"/>
  <c r="Z2131" i="157"/>
  <c r="Z2192" i="157"/>
  <c r="W981" i="37" s="1"/>
  <c r="AB2276" i="157"/>
  <c r="AB2277" i="157" s="1"/>
  <c r="Y995" i="37" s="1"/>
  <c r="H2282" i="157"/>
  <c r="E1000" i="37" s="1"/>
  <c r="AF821" i="37"/>
  <c r="I1952" i="157"/>
  <c r="I2021" i="157" s="1"/>
  <c r="F828" i="37" s="1"/>
  <c r="F1955" i="157"/>
  <c r="F1991" i="157" s="1"/>
  <c r="G1956" i="157"/>
  <c r="G2025" i="157" s="1"/>
  <c r="D832" i="37" s="1"/>
  <c r="I1957" i="157"/>
  <c r="I2026" i="157" s="1"/>
  <c r="F833" i="37" s="1"/>
  <c r="M2071" i="157"/>
  <c r="AF985" i="37"/>
  <c r="G2082" i="157"/>
  <c r="G2098" i="157"/>
  <c r="I2098" i="157" s="1"/>
  <c r="I2167" i="157" s="1"/>
  <c r="F956" i="37" s="1"/>
  <c r="AC2110" i="157"/>
  <c r="AC2191" i="157" s="1"/>
  <c r="Z980" i="37" s="1"/>
  <c r="AC2130" i="157"/>
  <c r="AC2196" i="157" s="1"/>
  <c r="Z985" i="37" s="1"/>
  <c r="M2133" i="157"/>
  <c r="O2133" i="157" s="1"/>
  <c r="M2134" i="157"/>
  <c r="O2134" i="157" s="1"/>
  <c r="M2135" i="157"/>
  <c r="O2135" i="157" s="1"/>
  <c r="AC2141" i="157"/>
  <c r="AC2200" i="157" s="1"/>
  <c r="Z989" i="37" s="1"/>
  <c r="I2142" i="157"/>
  <c r="I2143" i="157"/>
  <c r="M2209" i="157"/>
  <c r="O2209" i="157" s="1"/>
  <c r="M2211" i="157"/>
  <c r="O2211" i="157" s="1"/>
  <c r="M2213" i="157"/>
  <c r="O2213" i="157" s="1"/>
  <c r="I2222" i="157"/>
  <c r="I2286" i="157" s="1"/>
  <c r="F1004" i="37" s="1"/>
  <c r="AC2228" i="157"/>
  <c r="AC2292" i="157" s="1"/>
  <c r="Z1010" i="37" s="1"/>
  <c r="I2235" i="157"/>
  <c r="I2299" i="157" s="1"/>
  <c r="F1017" i="37" s="1"/>
  <c r="I2265" i="157"/>
  <c r="F2271" i="157"/>
  <c r="H2331" i="157"/>
  <c r="E1049" i="37" s="1"/>
  <c r="AH2276" i="157"/>
  <c r="AH2277" i="157" s="1"/>
  <c r="AG995" i="37" s="1"/>
  <c r="AE809" i="37"/>
  <c r="F1323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8" i="157"/>
  <c r="Y600" i="157"/>
  <c r="I953" i="157"/>
  <c r="AD152" i="37"/>
  <c r="I974" i="157"/>
  <c r="M1132" i="157"/>
  <c r="O1132" i="157" s="1"/>
  <c r="L1132" i="157"/>
  <c r="J1132" i="157" s="1"/>
  <c r="AD139" i="37"/>
  <c r="AD143" i="37"/>
  <c r="AD203" i="37"/>
  <c r="AE531" i="37"/>
  <c r="AE749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7" i="157"/>
  <c r="AE750" i="37"/>
  <c r="AD179" i="37"/>
  <c r="AE407" i="37"/>
  <c r="AD409" i="37"/>
  <c r="AE443" i="37"/>
  <c r="AD749" i="37"/>
  <c r="M262" i="157"/>
  <c r="P273" i="157"/>
  <c r="Q273" i="157" s="1"/>
  <c r="G358" i="157"/>
  <c r="I358" i="157" s="1"/>
  <c r="P351" i="157"/>
  <c r="M460" i="157"/>
  <c r="I503" i="157"/>
  <c r="I552" i="157"/>
  <c r="I562" i="157"/>
  <c r="I574" i="157"/>
  <c r="I582" i="157"/>
  <c r="I590" i="157"/>
  <c r="I973" i="157"/>
  <c r="P1121" i="157"/>
  <c r="Q1121" i="157" s="1"/>
  <c r="P1125" i="157"/>
  <c r="Q1125" i="157" s="1"/>
  <c r="P1128" i="157"/>
  <c r="Q1128" i="157" s="1"/>
  <c r="AD96" i="37"/>
  <c r="AD133" i="37"/>
  <c r="AD531" i="37"/>
  <c r="AA692" i="37"/>
  <c r="I507" i="157"/>
  <c r="I554" i="157"/>
  <c r="I576" i="157"/>
  <c r="AC584" i="157"/>
  <c r="I586" i="157"/>
  <c r="I608" i="157"/>
  <c r="K854" i="157"/>
  <c r="G969" i="157"/>
  <c r="G1062" i="157" s="1"/>
  <c r="D154" i="37" s="1"/>
  <c r="I1022" i="157"/>
  <c r="P1122" i="157"/>
  <c r="Q1122" i="157" s="1"/>
  <c r="P1126" i="157"/>
  <c r="Q1126" i="157" s="1"/>
  <c r="P1131" i="157"/>
  <c r="Q1131" i="157" s="1"/>
  <c r="AE179" i="37"/>
  <c r="AE386" i="37"/>
  <c r="AE409" i="37"/>
  <c r="AD988" i="37"/>
  <c r="AD992" i="37"/>
  <c r="AE1049" i="37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9" i="157"/>
  <c r="C79" i="37" s="1"/>
  <c r="Y879" i="157"/>
  <c r="V79" i="37" s="1"/>
  <c r="AE79" i="37" s="1"/>
  <c r="I25" i="157"/>
  <c r="I30" i="157"/>
  <c r="Z59" i="157"/>
  <c r="I68" i="157"/>
  <c r="I70" i="157"/>
  <c r="AC85" i="157"/>
  <c r="P91" i="157"/>
  <c r="I103" i="157"/>
  <c r="I104" i="157"/>
  <c r="K106" i="157"/>
  <c r="AC173" i="157"/>
  <c r="AC941" i="157" s="1"/>
  <c r="Z141" i="37" s="1"/>
  <c r="I180" i="157"/>
  <c r="P182" i="157"/>
  <c r="Q182" i="157" s="1"/>
  <c r="M183" i="157"/>
  <c r="G184" i="157"/>
  <c r="I184" i="157" s="1"/>
  <c r="K184" i="157"/>
  <c r="AC220" i="157"/>
  <c r="G239" i="157"/>
  <c r="I239" i="157" s="1"/>
  <c r="I227" i="157"/>
  <c r="AC230" i="157"/>
  <c r="G230" i="157"/>
  <c r="I230" i="157" s="1"/>
  <c r="Y240" i="157"/>
  <c r="Y254" i="157" s="1"/>
  <c r="P243" i="157"/>
  <c r="Q243" i="157" s="1"/>
  <c r="M243" i="157"/>
  <c r="O243" i="157" s="1"/>
  <c r="P250" i="157"/>
  <c r="Q250" i="157" s="1"/>
  <c r="M250" i="157"/>
  <c r="O250" i="157" s="1"/>
  <c r="G251" i="157"/>
  <c r="AC275" i="157"/>
  <c r="Y342" i="157"/>
  <c r="AC288" i="157"/>
  <c r="O398" i="157"/>
  <c r="M400" i="157"/>
  <c r="H931" i="157"/>
  <c r="E131" i="37" s="1"/>
  <c r="G884" i="157"/>
  <c r="D84" i="37" s="1"/>
  <c r="G899" i="157"/>
  <c r="O520" i="157"/>
  <c r="M521" i="157"/>
  <c r="O521" i="157" s="1"/>
  <c r="H595" i="157"/>
  <c r="Y672" i="157"/>
  <c r="H685" i="157"/>
  <c r="Y713" i="157"/>
  <c r="E145" i="37"/>
  <c r="Z881" i="157"/>
  <c r="W81" i="37" s="1"/>
  <c r="G890" i="157"/>
  <c r="AF99" i="37"/>
  <c r="H901" i="157"/>
  <c r="G905" i="157"/>
  <c r="D105" i="37" s="1"/>
  <c r="G912" i="157"/>
  <c r="H919" i="157"/>
  <c r="H924" i="157"/>
  <c r="F935" i="157"/>
  <c r="AF138" i="37"/>
  <c r="N939" i="157"/>
  <c r="Z940" i="157"/>
  <c r="W140" i="37" s="1"/>
  <c r="AF133" i="37"/>
  <c r="R936" i="157"/>
  <c r="AD936" i="157"/>
  <c r="AA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Z879" i="157"/>
  <c r="W79" i="37" s="1"/>
  <c r="G28" i="157"/>
  <c r="I75" i="157"/>
  <c r="G81" i="157"/>
  <c r="AC97" i="157"/>
  <c r="P103" i="157"/>
  <c r="P104" i="157"/>
  <c r="Q104" i="157" s="1"/>
  <c r="P105" i="157"/>
  <c r="Q105" i="157" s="1"/>
  <c r="L106" i="157"/>
  <c r="J106" i="157" s="1"/>
  <c r="AC106" i="157"/>
  <c r="I113" i="157"/>
  <c r="G152" i="157"/>
  <c r="I152" i="157" s="1"/>
  <c r="I153" i="157"/>
  <c r="I155" i="157"/>
  <c r="I162" i="157"/>
  <c r="K163" i="157"/>
  <c r="K170" i="157"/>
  <c r="AC171" i="157"/>
  <c r="P181" i="157"/>
  <c r="Q181" i="157" s="1"/>
  <c r="M182" i="157"/>
  <c r="G220" i="157"/>
  <c r="AB919" i="157"/>
  <c r="Y119" i="37" s="1"/>
  <c r="I233" i="157"/>
  <c r="I235" i="157"/>
  <c r="L251" i="157"/>
  <c r="G900" i="157"/>
  <c r="D100" i="37" s="1"/>
  <c r="Y686" i="157"/>
  <c r="Z713" i="157"/>
  <c r="Y895" i="157"/>
  <c r="V95" i="37" s="1"/>
  <c r="G929" i="157"/>
  <c r="N938" i="157"/>
  <c r="G888" i="157"/>
  <c r="D88" i="37" s="1"/>
  <c r="G892" i="157"/>
  <c r="F896" i="157"/>
  <c r="G897" i="157"/>
  <c r="D97" i="37" s="1"/>
  <c r="AF104" i="37"/>
  <c r="F910" i="157"/>
  <c r="G917" i="157"/>
  <c r="Y919" i="157"/>
  <c r="V119" i="37" s="1"/>
  <c r="G927" i="157"/>
  <c r="AF142" i="37"/>
  <c r="H930" i="157"/>
  <c r="H944" i="157"/>
  <c r="AF147" i="37"/>
  <c r="E151" i="37"/>
  <c r="O1022" i="157"/>
  <c r="M1031" i="157"/>
  <c r="Z1056" i="157"/>
  <c r="P12" i="157"/>
  <c r="P13" i="157"/>
  <c r="Q13" i="157" s="1"/>
  <c r="P14" i="157"/>
  <c r="Q14" i="157" s="1"/>
  <c r="P15" i="157"/>
  <c r="Q15" i="157" s="1"/>
  <c r="H879" i="157"/>
  <c r="L24" i="157"/>
  <c r="G159" i="157"/>
  <c r="G170" i="157"/>
  <c r="P180" i="157"/>
  <c r="Q180" i="157" s="1"/>
  <c r="AC184" i="157"/>
  <c r="Y882" i="157"/>
  <c r="V82" i="37" s="1"/>
  <c r="H238" i="157"/>
  <c r="AB907" i="157"/>
  <c r="Y107" i="37" s="1"/>
  <c r="Z210" i="157"/>
  <c r="AC210" i="157" s="1"/>
  <c r="AB240" i="157"/>
  <c r="AB254" i="157" s="1"/>
  <c r="AH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F134" i="37"/>
  <c r="AA930" i="157"/>
  <c r="X130" i="37" s="1"/>
  <c r="AB930" i="157"/>
  <c r="Y130" i="37" s="1"/>
  <c r="Z686" i="157"/>
  <c r="AF113" i="37"/>
  <c r="G925" i="157"/>
  <c r="F938" i="157"/>
  <c r="AF141" i="37"/>
  <c r="F924" i="157"/>
  <c r="F939" i="157"/>
  <c r="O863" i="157"/>
  <c r="M864" i="157"/>
  <c r="AF936" i="157"/>
  <c r="O953" i="157"/>
  <c r="M965" i="157"/>
  <c r="AD153" i="37"/>
  <c r="E170" i="37"/>
  <c r="AC25" i="157"/>
  <c r="G39" i="157"/>
  <c r="I76" i="157"/>
  <c r="I91" i="157"/>
  <c r="K96" i="157"/>
  <c r="M104" i="157"/>
  <c r="I112" i="157"/>
  <c r="I154" i="157"/>
  <c r="AC159" i="157"/>
  <c r="AC174" i="157"/>
  <c r="AH175" i="157"/>
  <c r="L184" i="157"/>
  <c r="J184" i="157" s="1"/>
  <c r="P179" i="157"/>
  <c r="M180" i="157"/>
  <c r="I181" i="157"/>
  <c r="Z882" i="157"/>
  <c r="W82" i="37" s="1"/>
  <c r="G188" i="157"/>
  <c r="G906" i="157"/>
  <c r="I219" i="157"/>
  <c r="H441" i="157"/>
  <c r="F931" i="157"/>
  <c r="J525" i="157"/>
  <c r="AF125" i="37"/>
  <c r="E146" i="37"/>
  <c r="H938" i="157"/>
  <c r="Y881" i="157"/>
  <c r="V81" i="37" s="1"/>
  <c r="G887" i="157"/>
  <c r="G889" i="157"/>
  <c r="Z895" i="157"/>
  <c r="W95" i="37" s="1"/>
  <c r="H896" i="157"/>
  <c r="F901" i="157"/>
  <c r="G904" i="157"/>
  <c r="H910" i="157"/>
  <c r="F919" i="157"/>
  <c r="G920" i="157"/>
  <c r="Z935" i="157"/>
  <c r="W135" i="37" s="1"/>
  <c r="L855" i="157"/>
  <c r="J854" i="157"/>
  <c r="Y940" i="157"/>
  <c r="V140" i="37" s="1"/>
  <c r="F930" i="157"/>
  <c r="C130" i="37" s="1"/>
  <c r="E386" i="37"/>
  <c r="I1334" i="157"/>
  <c r="F386" i="37" s="1"/>
  <c r="H300" i="157"/>
  <c r="AA309" i="157"/>
  <c r="AA919" i="157" s="1"/>
  <c r="X119" i="37" s="1"/>
  <c r="X1207" i="37" s="1"/>
  <c r="I316" i="157"/>
  <c r="I320" i="157"/>
  <c r="I325" i="157"/>
  <c r="I329" i="157"/>
  <c r="AC341" i="157"/>
  <c r="Q344" i="157"/>
  <c r="M346" i="157"/>
  <c r="M347" i="157"/>
  <c r="O347" i="157" s="1"/>
  <c r="M348" i="157"/>
  <c r="O348" i="157" s="1"/>
  <c r="AC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C410" i="157"/>
  <c r="I425" i="157"/>
  <c r="I428" i="157"/>
  <c r="I431" i="157"/>
  <c r="I433" i="157"/>
  <c r="I435" i="157"/>
  <c r="G440" i="157"/>
  <c r="M447" i="157"/>
  <c r="L452" i="157"/>
  <c r="AC452" i="157"/>
  <c r="AH454" i="157"/>
  <c r="I469" i="157"/>
  <c r="I480" i="157"/>
  <c r="I511" i="157"/>
  <c r="AC516" i="157"/>
  <c r="P520" i="157"/>
  <c r="K521" i="157"/>
  <c r="P523" i="157"/>
  <c r="I524" i="157"/>
  <c r="AC526" i="157"/>
  <c r="I536" i="157"/>
  <c r="I555" i="157"/>
  <c r="I561" i="157"/>
  <c r="I575" i="157"/>
  <c r="I579" i="157"/>
  <c r="I583" i="157"/>
  <c r="I587" i="157"/>
  <c r="I591" i="157"/>
  <c r="I593" i="157"/>
  <c r="G605" i="157"/>
  <c r="I605" i="157" s="1"/>
  <c r="I637" i="157"/>
  <c r="AC646" i="157"/>
  <c r="H650" i="157"/>
  <c r="Y652" i="157"/>
  <c r="P655" i="157"/>
  <c r="P656" i="157"/>
  <c r="Q656" i="157" s="1"/>
  <c r="H662" i="157"/>
  <c r="AC675" i="157"/>
  <c r="AC685" i="157" s="1"/>
  <c r="AC686" i="157" s="1"/>
  <c r="G693" i="157"/>
  <c r="G698" i="157" s="1"/>
  <c r="I698" i="157" s="1"/>
  <c r="H703" i="157"/>
  <c r="H706" i="157"/>
  <c r="G707" i="157"/>
  <c r="I707" i="157" s="1"/>
  <c r="AF148" i="37"/>
  <c r="AC719" i="157"/>
  <c r="P724" i="157"/>
  <c r="L729" i="157"/>
  <c r="J729" i="157" s="1"/>
  <c r="I736" i="157"/>
  <c r="H743" i="157"/>
  <c r="AC781" i="157"/>
  <c r="M785" i="157"/>
  <c r="M786" i="157"/>
  <c r="O786" i="157" s="1"/>
  <c r="M787" i="157"/>
  <c r="O787" i="157" s="1"/>
  <c r="Q790" i="157"/>
  <c r="Q791" i="157"/>
  <c r="AC792" i="157"/>
  <c r="I803" i="157"/>
  <c r="I820" i="157"/>
  <c r="I833" i="157"/>
  <c r="I839" i="157"/>
  <c r="G848" i="157"/>
  <c r="I848" i="157" s="1"/>
  <c r="Y849" i="157"/>
  <c r="Y857" i="157" s="1"/>
  <c r="P853" i="157"/>
  <c r="AF143" i="37"/>
  <c r="M860" i="157"/>
  <c r="Q864" i="157"/>
  <c r="H865" i="157"/>
  <c r="AC866" i="157"/>
  <c r="Z869" i="157"/>
  <c r="Y870" i="157"/>
  <c r="I873" i="157"/>
  <c r="G875" i="157"/>
  <c r="AA876" i="157"/>
  <c r="AE876" i="157"/>
  <c r="F883" i="157"/>
  <c r="C83" i="37" s="1"/>
  <c r="G886" i="157"/>
  <c r="G902" i="157"/>
  <c r="D102" i="37" s="1"/>
  <c r="Y907" i="157"/>
  <c r="V107" i="37" s="1"/>
  <c r="G911" i="157"/>
  <c r="D111" i="37" s="1"/>
  <c r="Y930" i="157"/>
  <c r="V130" i="37" s="1"/>
  <c r="Y935" i="157"/>
  <c r="V135" i="37" s="1"/>
  <c r="AH936" i="157"/>
  <c r="AG139" i="37" s="1"/>
  <c r="H939" i="157"/>
  <c r="G942" i="157"/>
  <c r="D142" i="37" s="1"/>
  <c r="Y948" i="157"/>
  <c r="V148" i="37" s="1"/>
  <c r="P953" i="157"/>
  <c r="P954" i="157"/>
  <c r="Q954" i="157" s="1"/>
  <c r="P955" i="157"/>
  <c r="Q955" i="157" s="1"/>
  <c r="P956" i="157"/>
  <c r="Q956" i="157" s="1"/>
  <c r="P958" i="157"/>
  <c r="Q958" i="157" s="1"/>
  <c r="P959" i="157"/>
  <c r="Q959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L965" i="157"/>
  <c r="L1059" i="157" s="1"/>
  <c r="AC965" i="157"/>
  <c r="AC1059" i="157" s="1"/>
  <c r="Z151" i="37" s="1"/>
  <c r="AC967" i="157"/>
  <c r="AC1060" i="157" s="1"/>
  <c r="Z152" i="37" s="1"/>
  <c r="I972" i="157"/>
  <c r="I976" i="157"/>
  <c r="F979" i="157"/>
  <c r="G980" i="157"/>
  <c r="I980" i="157" s="1"/>
  <c r="I986" i="157"/>
  <c r="I989" i="157"/>
  <c r="I999" i="157"/>
  <c r="I1092" i="157" s="1"/>
  <c r="F184" i="37" s="1"/>
  <c r="I1000" i="157"/>
  <c r="I1093" i="157" s="1"/>
  <c r="F185" i="37" s="1"/>
  <c r="E195" i="37"/>
  <c r="AC1010" i="157"/>
  <c r="AC1103" i="157" s="1"/>
  <c r="Z195" i="37" s="1"/>
  <c r="G1019" i="157"/>
  <c r="G1107" i="157" s="1"/>
  <c r="D199" i="37" s="1"/>
  <c r="Y1020" i="157"/>
  <c r="Y1042" i="157" s="1"/>
  <c r="P1022" i="157"/>
  <c r="P1023" i="157"/>
  <c r="Q1023" i="157" s="1"/>
  <c r="P1025" i="157"/>
  <c r="Q1025" i="157" s="1"/>
  <c r="P1026" i="157"/>
  <c r="Q1026" i="157" s="1"/>
  <c r="P1027" i="157"/>
  <c r="Q1027" i="157" s="1"/>
  <c r="P1028" i="157"/>
  <c r="Q1028" i="157" s="1"/>
  <c r="P1029" i="157"/>
  <c r="Q1029" i="157" s="1"/>
  <c r="P1030" i="157"/>
  <c r="Q1030" i="157" s="1"/>
  <c r="E202" i="37"/>
  <c r="L1031" i="157"/>
  <c r="L1110" i="157" s="1"/>
  <c r="I202" i="37" s="1"/>
  <c r="I1033" i="157"/>
  <c r="K1036" i="157"/>
  <c r="K1111" i="157" s="1"/>
  <c r="H203" i="37" s="1"/>
  <c r="F1037" i="157"/>
  <c r="N1037" i="157"/>
  <c r="Y1112" i="157"/>
  <c r="V204" i="37" s="1"/>
  <c r="I1041" i="157"/>
  <c r="AA1042" i="157"/>
  <c r="AA1058" i="157" s="1"/>
  <c r="AE1042" i="157"/>
  <c r="AE1058" i="157" s="1"/>
  <c r="H1046" i="157"/>
  <c r="AD1108" i="157"/>
  <c r="AA200" i="37" s="1"/>
  <c r="E175" i="37"/>
  <c r="AF1213" i="37"/>
  <c r="G1115" i="157"/>
  <c r="D207" i="37" s="1"/>
  <c r="G1116" i="157"/>
  <c r="D208" i="37" s="1"/>
  <c r="O1120" i="157"/>
  <c r="H1146" i="157"/>
  <c r="AC1167" i="157"/>
  <c r="G1322" i="157"/>
  <c r="D374" i="37" s="1"/>
  <c r="I1200" i="157"/>
  <c r="I1201" i="157"/>
  <c r="Z1336" i="157"/>
  <c r="W388" i="37" s="1"/>
  <c r="AC1203" i="157"/>
  <c r="L1210" i="157"/>
  <c r="P1209" i="157"/>
  <c r="Q1209" i="157" s="1"/>
  <c r="H1284" i="157"/>
  <c r="E336" i="37" s="1"/>
  <c r="I1216" i="157"/>
  <c r="H1213" i="157"/>
  <c r="H1262" i="157" s="1"/>
  <c r="H1297" i="157"/>
  <c r="E349" i="37" s="1"/>
  <c r="Z1303" i="157"/>
  <c r="W355" i="37" s="1"/>
  <c r="AF359" i="37"/>
  <c r="I1247" i="157"/>
  <c r="Y1274" i="157"/>
  <c r="AD1276" i="157"/>
  <c r="AA328" i="37" s="1"/>
  <c r="G1332" i="157"/>
  <c r="D384" i="37" s="1"/>
  <c r="G1272" i="157"/>
  <c r="I1272" i="157" s="1"/>
  <c r="AC1269" i="157"/>
  <c r="AC1332" i="157" s="1"/>
  <c r="Z384" i="37" s="1"/>
  <c r="P1270" i="157"/>
  <c r="N1274" i="157"/>
  <c r="AE1274" i="157"/>
  <c r="H1277" i="157"/>
  <c r="Y1323" i="157"/>
  <c r="V375" i="37" s="1"/>
  <c r="AA1328" i="157"/>
  <c r="X380" i="37" s="1"/>
  <c r="K381" i="37"/>
  <c r="E387" i="37"/>
  <c r="K391" i="37"/>
  <c r="G1426" i="157"/>
  <c r="D398" i="37" s="1"/>
  <c r="I1356" i="157"/>
  <c r="I1427" i="157" s="1"/>
  <c r="F399" i="37" s="1"/>
  <c r="I1359" i="157"/>
  <c r="I1430" i="157" s="1"/>
  <c r="F402" i="37" s="1"/>
  <c r="F1362" i="157"/>
  <c r="G1437" i="157"/>
  <c r="D409" i="37" s="1"/>
  <c r="G1363" i="157"/>
  <c r="G1453" i="157"/>
  <c r="D425" i="37" s="1"/>
  <c r="I1382" i="157"/>
  <c r="I1453" i="157" s="1"/>
  <c r="F425" i="37" s="1"/>
  <c r="H1464" i="157"/>
  <c r="E436" i="37" s="1"/>
  <c r="AA1469" i="157"/>
  <c r="X441" i="37" s="1"/>
  <c r="AA1417" i="157"/>
  <c r="AA1418" i="157" s="1"/>
  <c r="X390" i="37" s="1"/>
  <c r="AF1469" i="157"/>
  <c r="AF1417" i="157"/>
  <c r="L1411" i="157"/>
  <c r="P1408" i="157"/>
  <c r="Z1476" i="157"/>
  <c r="W448" i="37" s="1"/>
  <c r="Z1419" i="157"/>
  <c r="W391" i="37" s="1"/>
  <c r="E446" i="37"/>
  <c r="I1474" i="157"/>
  <c r="F446" i="37" s="1"/>
  <c r="AF517" i="37"/>
  <c r="AF562" i="37"/>
  <c r="M1541" i="157"/>
  <c r="O1538" i="157"/>
  <c r="K565" i="37"/>
  <c r="K566" i="37"/>
  <c r="E568" i="37"/>
  <c r="E694" i="37"/>
  <c r="M1692" i="157"/>
  <c r="O1692" i="157" s="1"/>
  <c r="O1755" i="157" s="1"/>
  <c r="L749" i="37" s="1"/>
  <c r="O1691" i="157"/>
  <c r="I1774" i="157"/>
  <c r="G1871" i="157"/>
  <c r="D757" i="37" s="1"/>
  <c r="K757" i="37"/>
  <c r="K1871" i="157"/>
  <c r="H757" i="37" s="1"/>
  <c r="E809" i="37"/>
  <c r="G337" i="157"/>
  <c r="G349" i="157"/>
  <c r="I349" i="157" s="1"/>
  <c r="AH361" i="157"/>
  <c r="G385" i="157"/>
  <c r="N403" i="157"/>
  <c r="G467" i="157"/>
  <c r="Z502" i="157"/>
  <c r="AC502" i="157" s="1"/>
  <c r="H513" i="157"/>
  <c r="F515" i="157"/>
  <c r="AA517" i="157"/>
  <c r="AA528" i="157" s="1"/>
  <c r="L521" i="157"/>
  <c r="J521" i="157" s="1"/>
  <c r="G549" i="157"/>
  <c r="I549" i="157" s="1"/>
  <c r="AC661" i="157"/>
  <c r="AC671" i="157" s="1"/>
  <c r="AC672" i="157" s="1"/>
  <c r="AC702" i="157"/>
  <c r="AC712" i="157" s="1"/>
  <c r="AC713" i="157" s="1"/>
  <c r="AC730" i="157"/>
  <c r="I773" i="157"/>
  <c r="I776" i="157"/>
  <c r="I785" i="157"/>
  <c r="AC800" i="157"/>
  <c r="G817" i="157"/>
  <c r="G832" i="157"/>
  <c r="Z849" i="157"/>
  <c r="F855" i="157"/>
  <c r="N855" i="157"/>
  <c r="N857" i="157" s="1"/>
  <c r="I860" i="157"/>
  <c r="I868" i="157"/>
  <c r="Z870" i="157"/>
  <c r="AB876" i="157"/>
  <c r="AF876" i="157"/>
  <c r="H891" i="157"/>
  <c r="G923" i="157"/>
  <c r="AF127" i="37"/>
  <c r="H935" i="157"/>
  <c r="G943" i="157"/>
  <c r="Z948" i="157"/>
  <c r="W148" i="37" s="1"/>
  <c r="H992" i="157"/>
  <c r="I1003" i="157"/>
  <c r="AC1019" i="157"/>
  <c r="Z1020" i="157"/>
  <c r="Z1108" i="157" s="1"/>
  <c r="W200" i="37" s="1"/>
  <c r="AH1108" i="157"/>
  <c r="AG203" i="37" s="1"/>
  <c r="R1042" i="157"/>
  <c r="AB1042" i="157"/>
  <c r="AB1058" i="157" s="1"/>
  <c r="AF1042" i="157"/>
  <c r="AC1045" i="157"/>
  <c r="AC1055" i="157" s="1"/>
  <c r="AE152" i="37"/>
  <c r="F1062" i="157"/>
  <c r="F1070" i="157"/>
  <c r="H1073" i="157"/>
  <c r="E166" i="37"/>
  <c r="H1107" i="157"/>
  <c r="F1111" i="157"/>
  <c r="N1111" i="157"/>
  <c r="K203" i="37" s="1"/>
  <c r="E207" i="37"/>
  <c r="G1136" i="157"/>
  <c r="I1136" i="157" s="1"/>
  <c r="I1138" i="157"/>
  <c r="I1140" i="157"/>
  <c r="I1156" i="157"/>
  <c r="G1301" i="157"/>
  <c r="D353" i="37" s="1"/>
  <c r="G1152" i="157"/>
  <c r="I1152" i="157" s="1"/>
  <c r="Z1190" i="157"/>
  <c r="Z1204" i="157" s="1"/>
  <c r="AC1189" i="157"/>
  <c r="H1329" i="157"/>
  <c r="I1196" i="157"/>
  <c r="Y1277" i="157"/>
  <c r="V329" i="37" s="1"/>
  <c r="AC1210" i="157"/>
  <c r="I1215" i="157"/>
  <c r="Z1291" i="157"/>
  <c r="W343" i="37" s="1"/>
  <c r="AF352" i="37"/>
  <c r="AC1234" i="157"/>
  <c r="H1315" i="157"/>
  <c r="E367" i="37" s="1"/>
  <c r="H1264" i="157"/>
  <c r="H1326" i="157" s="1"/>
  <c r="E378" i="37" s="1"/>
  <c r="G1265" i="157"/>
  <c r="I1265" i="157" s="1"/>
  <c r="I1259" i="157"/>
  <c r="I1261" i="157"/>
  <c r="Z1274" i="157"/>
  <c r="R1328" i="157"/>
  <c r="I1269" i="157"/>
  <c r="P1271" i="157"/>
  <c r="Q1271" i="157" s="1"/>
  <c r="R1274" i="157"/>
  <c r="Y1327" i="157"/>
  <c r="V379" i="37" s="1"/>
  <c r="I384" i="37"/>
  <c r="J1332" i="157"/>
  <c r="G384" i="37" s="1"/>
  <c r="H1426" i="157"/>
  <c r="E398" i="37" s="1"/>
  <c r="I1355" i="157"/>
  <c r="I1426" i="157" s="1"/>
  <c r="F398" i="37" s="1"/>
  <c r="H1352" i="157"/>
  <c r="AB1469" i="157"/>
  <c r="Y441" i="37" s="1"/>
  <c r="AB1417" i="157"/>
  <c r="AB1418" i="157" s="1"/>
  <c r="Y390" i="37" s="1"/>
  <c r="F1471" i="157"/>
  <c r="F1412" i="157"/>
  <c r="H1419" i="157"/>
  <c r="K1419" i="157" s="1"/>
  <c r="H391" i="37" s="1"/>
  <c r="G1463" i="157"/>
  <c r="D435" i="37" s="1"/>
  <c r="E442" i="37"/>
  <c r="F1476" i="157"/>
  <c r="E566" i="37"/>
  <c r="K694" i="37"/>
  <c r="K1700" i="157"/>
  <c r="H694" i="37" s="1"/>
  <c r="Z1857" i="157"/>
  <c r="H1855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Z319" i="157"/>
  <c r="AC319" i="157" s="1"/>
  <c r="I323" i="157"/>
  <c r="I327" i="157"/>
  <c r="I351" i="157"/>
  <c r="K358" i="157"/>
  <c r="I389" i="157"/>
  <c r="I391" i="157"/>
  <c r="P407" i="157"/>
  <c r="P408" i="157"/>
  <c r="Q408" i="157" s="1"/>
  <c r="L409" i="157"/>
  <c r="AC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9" i="157"/>
  <c r="I568" i="157"/>
  <c r="I571" i="157"/>
  <c r="I577" i="157"/>
  <c r="I581" i="157"/>
  <c r="I585" i="157"/>
  <c r="I589" i="157"/>
  <c r="AB599" i="157"/>
  <c r="AB600" i="157" s="1"/>
  <c r="F650" i="157"/>
  <c r="M655" i="157"/>
  <c r="AC657" i="157"/>
  <c r="AH658" i="157"/>
  <c r="Y720" i="157"/>
  <c r="G733" i="157"/>
  <c r="P785" i="157"/>
  <c r="I790" i="157"/>
  <c r="K791" i="157"/>
  <c r="I797" i="157"/>
  <c r="K798" i="157"/>
  <c r="I804" i="157"/>
  <c r="I808" i="157"/>
  <c r="F811" i="157"/>
  <c r="I821" i="157"/>
  <c r="G835" i="157"/>
  <c r="AF137" i="37"/>
  <c r="M853" i="157"/>
  <c r="P860" i="157"/>
  <c r="I863" i="157"/>
  <c r="Y876" i="157"/>
  <c r="AH876" i="157"/>
  <c r="G880" i="157"/>
  <c r="D80" i="37" s="1"/>
  <c r="Y880" i="157"/>
  <c r="V80" i="37" s="1"/>
  <c r="H883" i="157"/>
  <c r="Y944" i="157"/>
  <c r="V144" i="37" s="1"/>
  <c r="Y1059" i="157"/>
  <c r="V151" i="37" s="1"/>
  <c r="AD151" i="37" s="1"/>
  <c r="H1062" i="157"/>
  <c r="I971" i="157"/>
  <c r="H979" i="157"/>
  <c r="I988" i="157"/>
  <c r="AC991" i="157"/>
  <c r="H1037" i="157"/>
  <c r="AC1037" i="157"/>
  <c r="AC1112" i="157" s="1"/>
  <c r="Z204" i="37" s="1"/>
  <c r="I1040" i="157"/>
  <c r="Z1116" i="157"/>
  <c r="W208" i="37" s="1"/>
  <c r="AH1042" i="157"/>
  <c r="AH1058" i="157" s="1"/>
  <c r="F1054" i="157"/>
  <c r="AF191" i="37"/>
  <c r="G1064" i="157"/>
  <c r="D156" i="37" s="1"/>
  <c r="AF1200" i="37"/>
  <c r="F1292" i="157"/>
  <c r="G1177" i="157"/>
  <c r="I1177" i="157" s="1"/>
  <c r="P1194" i="157"/>
  <c r="P1329" i="157" s="1"/>
  <c r="AC1199" i="157"/>
  <c r="G1210" i="157"/>
  <c r="G1243" i="157"/>
  <c r="I1244" i="157"/>
  <c r="I1258" i="157"/>
  <c r="G1257" i="157"/>
  <c r="AF1328" i="157"/>
  <c r="L1272" i="157"/>
  <c r="Y1309" i="157"/>
  <c r="V361" i="37" s="1"/>
  <c r="F1312" i="157"/>
  <c r="Z1327" i="157"/>
  <c r="W379" i="37" s="1"/>
  <c r="F1336" i="157"/>
  <c r="Y1336" i="157"/>
  <c r="V388" i="37" s="1"/>
  <c r="K1348" i="157"/>
  <c r="I1354" i="157"/>
  <c r="I1425" i="157" s="1"/>
  <c r="F397" i="37" s="1"/>
  <c r="F1446" i="157"/>
  <c r="AC1383" i="157"/>
  <c r="AC1454" i="157" s="1"/>
  <c r="Z426" i="37" s="1"/>
  <c r="AC1388" i="157"/>
  <c r="Y1468" i="157"/>
  <c r="V440" i="37" s="1"/>
  <c r="AC1399" i="157"/>
  <c r="Y1400" i="157"/>
  <c r="G1411" i="157"/>
  <c r="I1408" i="157"/>
  <c r="M1409" i="157"/>
  <c r="O1409" i="157" s="1"/>
  <c r="N1471" i="157"/>
  <c r="N1412" i="157"/>
  <c r="K1411" i="157"/>
  <c r="G1476" i="157"/>
  <c r="I1416" i="157"/>
  <c r="AD393" i="37"/>
  <c r="Y1422" i="157"/>
  <c r="V394" i="37" s="1"/>
  <c r="AE394" i="37" s="1"/>
  <c r="G1425" i="157"/>
  <c r="D397" i="37" s="1"/>
  <c r="Y1433" i="157"/>
  <c r="V405" i="37" s="1"/>
  <c r="G1440" i="157"/>
  <c r="D412" i="37" s="1"/>
  <c r="E513" i="37"/>
  <c r="I1692" i="157"/>
  <c r="I1755" i="157" s="1"/>
  <c r="F749" i="37" s="1"/>
  <c r="G1755" i="157"/>
  <c r="D749" i="37" s="1"/>
  <c r="O1764" i="157"/>
  <c r="K809" i="37"/>
  <c r="K1923" i="157"/>
  <c r="H809" i="37" s="1"/>
  <c r="Z720" i="157"/>
  <c r="Z880" i="157"/>
  <c r="W80" i="37" s="1"/>
  <c r="G885" i="157"/>
  <c r="F891" i="157"/>
  <c r="G947" i="157"/>
  <c r="G1065" i="157"/>
  <c r="H1070" i="157"/>
  <c r="AF207" i="37"/>
  <c r="F1087" i="157"/>
  <c r="Y1055" i="157"/>
  <c r="E159" i="37"/>
  <c r="E1176" i="37" s="1"/>
  <c r="E194" i="37"/>
  <c r="I1151" i="157"/>
  <c r="G1296" i="157"/>
  <c r="D348" i="37" s="1"/>
  <c r="N1277" i="157"/>
  <c r="K1210" i="157"/>
  <c r="G1284" i="157"/>
  <c r="H1289" i="157"/>
  <c r="E341" i="37" s="1"/>
  <c r="AC1273" i="157"/>
  <c r="AB1274" i="157"/>
  <c r="AB1276" i="157" s="1"/>
  <c r="E384" i="37"/>
  <c r="K1332" i="157"/>
  <c r="H384" i="37" s="1"/>
  <c r="H1431" i="157"/>
  <c r="E403" i="37" s="1"/>
  <c r="H1398" i="157"/>
  <c r="G1443" i="157"/>
  <c r="D415" i="37" s="1"/>
  <c r="I1372" i="157"/>
  <c r="I1443" i="157" s="1"/>
  <c r="F415" i="37" s="1"/>
  <c r="H1454" i="157"/>
  <c r="E426" i="37" s="1"/>
  <c r="I1383" i="157"/>
  <c r="I1454" i="157" s="1"/>
  <c r="F426" i="37" s="1"/>
  <c r="R1469" i="157"/>
  <c r="R1417" i="157"/>
  <c r="AE1469" i="157"/>
  <c r="AB441" i="37" s="1"/>
  <c r="AE1417" i="157"/>
  <c r="AE1418" i="157" s="1"/>
  <c r="AB390" i="37" s="1"/>
  <c r="N1470" i="157"/>
  <c r="E569" i="37"/>
  <c r="O1616" i="157"/>
  <c r="E757" i="37"/>
  <c r="F1297" i="157"/>
  <c r="G1313" i="157"/>
  <c r="I1313" i="157" s="1"/>
  <c r="F365" i="37" s="1"/>
  <c r="F1327" i="157"/>
  <c r="P1196" i="157"/>
  <c r="AH1274" i="157"/>
  <c r="AE332" i="37"/>
  <c r="AG1195" i="37"/>
  <c r="H1327" i="157"/>
  <c r="E379" i="37" s="1"/>
  <c r="N1330" i="157"/>
  <c r="AF385" i="37"/>
  <c r="G1399" i="157"/>
  <c r="P1402" i="157"/>
  <c r="AE393" i="37"/>
  <c r="Z1422" i="157"/>
  <c r="W394" i="37" s="1"/>
  <c r="H1468" i="157"/>
  <c r="E440" i="37" s="1"/>
  <c r="G1488" i="157"/>
  <c r="I1492" i="157"/>
  <c r="I1562" i="157" s="1"/>
  <c r="F521" i="37" s="1"/>
  <c r="I1495" i="157"/>
  <c r="I1565" i="157" s="1"/>
  <c r="F524" i="37" s="1"/>
  <c r="F1498" i="157"/>
  <c r="I1502" i="157"/>
  <c r="I1572" i="157" s="1"/>
  <c r="F531" i="37" s="1"/>
  <c r="G1504" i="157"/>
  <c r="I1518" i="157"/>
  <c r="I1588" i="157" s="1"/>
  <c r="F547" i="37" s="1"/>
  <c r="I1519" i="157"/>
  <c r="I1589" i="157" s="1"/>
  <c r="F548" i="37" s="1"/>
  <c r="F1534" i="157"/>
  <c r="AF564" i="37"/>
  <c r="Q1543" i="157"/>
  <c r="H1547" i="157"/>
  <c r="AC1547" i="157"/>
  <c r="AC1608" i="157" s="1"/>
  <c r="Z567" i="37" s="1"/>
  <c r="I1550" i="157"/>
  <c r="AH1552" i="157"/>
  <c r="AH1553" i="157" s="1"/>
  <c r="AG512" i="37" s="1"/>
  <c r="AE516" i="37"/>
  <c r="G1588" i="157"/>
  <c r="D547" i="37" s="1"/>
  <c r="F1607" i="157"/>
  <c r="G1610" i="157"/>
  <c r="D569" i="37" s="1"/>
  <c r="I1616" i="157"/>
  <c r="K1626" i="157"/>
  <c r="AC1628" i="157"/>
  <c r="AC1702" i="157" s="1"/>
  <c r="Z696" i="37" s="1"/>
  <c r="F1630" i="157"/>
  <c r="I1639" i="157"/>
  <c r="I1713" i="157" s="1"/>
  <c r="F707" i="37" s="1"/>
  <c r="I1649" i="157"/>
  <c r="I1723" i="157" s="1"/>
  <c r="F717" i="37" s="1"/>
  <c r="F1653" i="157"/>
  <c r="G1662" i="157"/>
  <c r="AC1672" i="157"/>
  <c r="AC1746" i="157" s="1"/>
  <c r="Z740" i="37" s="1"/>
  <c r="H1681" i="157"/>
  <c r="Y1683" i="157"/>
  <c r="P1685" i="157"/>
  <c r="I1691" i="157"/>
  <c r="K1692" i="157"/>
  <c r="K1755" i="157" s="1"/>
  <c r="H749" i="37" s="1"/>
  <c r="F1693" i="157"/>
  <c r="N1693" i="157"/>
  <c r="I1697" i="157"/>
  <c r="AA1698" i="157"/>
  <c r="AA1699" i="157" s="1"/>
  <c r="X693" i="37" s="1"/>
  <c r="X692" i="37" s="1"/>
  <c r="AF1698" i="157"/>
  <c r="Y1700" i="157"/>
  <c r="V694" i="37" s="1"/>
  <c r="Z1703" i="157"/>
  <c r="W697" i="37" s="1"/>
  <c r="H1707" i="157"/>
  <c r="E701" i="37" s="1"/>
  <c r="H1712" i="157"/>
  <c r="E706" i="37" s="1"/>
  <c r="G1716" i="157"/>
  <c r="D710" i="37" s="1"/>
  <c r="G1725" i="157"/>
  <c r="D719" i="37" s="1"/>
  <c r="H1750" i="157"/>
  <c r="E744" i="37" s="1"/>
  <c r="R1751" i="157"/>
  <c r="AB1751" i="157"/>
  <c r="Y745" i="37" s="1"/>
  <c r="H1757" i="157"/>
  <c r="I1764" i="157"/>
  <c r="K1774" i="157"/>
  <c r="AC1777" i="157"/>
  <c r="AC1874" i="157" s="1"/>
  <c r="Z760" i="37" s="1"/>
  <c r="I1783" i="157"/>
  <c r="I1880" i="157" s="1"/>
  <c r="F766" i="37" s="1"/>
  <c r="AC1788" i="157"/>
  <c r="AC1885" i="157" s="1"/>
  <c r="Z771" i="37" s="1"/>
  <c r="I1790" i="157"/>
  <c r="I1887" i="157" s="1"/>
  <c r="F773" i="37" s="1"/>
  <c r="G1794" i="157"/>
  <c r="I1810" i="157"/>
  <c r="I1907" i="157" s="1"/>
  <c r="F793" i="37" s="1"/>
  <c r="F1831" i="157"/>
  <c r="AF808" i="37"/>
  <c r="AA1833" i="157"/>
  <c r="AA1844" i="157" s="1"/>
  <c r="AA1870" i="157" s="1"/>
  <c r="X756" i="37" s="1"/>
  <c r="M1836" i="157"/>
  <c r="AF813" i="37"/>
  <c r="I1841" i="157"/>
  <c r="F1928" i="157"/>
  <c r="AH1844" i="157"/>
  <c r="AH1857" i="157"/>
  <c r="F1861" i="157"/>
  <c r="AE1870" i="157"/>
  <c r="AB756" i="37" s="1"/>
  <c r="Y1871" i="157"/>
  <c r="V757" i="37" s="1"/>
  <c r="AD757" i="37" s="1"/>
  <c r="Y1873" i="157"/>
  <c r="V759" i="37" s="1"/>
  <c r="H1878" i="157"/>
  <c r="E764" i="37" s="1"/>
  <c r="H1883" i="157"/>
  <c r="E769" i="37" s="1"/>
  <c r="G1905" i="157"/>
  <c r="D791" i="37" s="1"/>
  <c r="G1914" i="157"/>
  <c r="D800" i="37" s="1"/>
  <c r="AB1916" i="157"/>
  <c r="Y802" i="37" s="1"/>
  <c r="H1920" i="157"/>
  <c r="Z1924" i="157"/>
  <c r="W810" i="37" s="1"/>
  <c r="AE810" i="37"/>
  <c r="Z1928" i="157"/>
  <c r="W814" i="37" s="1"/>
  <c r="G1941" i="157"/>
  <c r="I1932" i="157"/>
  <c r="AC1944" i="157"/>
  <c r="AC2013" i="157" s="1"/>
  <c r="Z820" i="37" s="1"/>
  <c r="Z2013" i="157"/>
  <c r="W820" i="37" s="1"/>
  <c r="F2022" i="157"/>
  <c r="F1992" i="157"/>
  <c r="K1999" i="157"/>
  <c r="N2061" i="157"/>
  <c r="M2001" i="157"/>
  <c r="L2002" i="157"/>
  <c r="P2001" i="157"/>
  <c r="L2062" i="157"/>
  <c r="AF873" i="37"/>
  <c r="I2005" i="157"/>
  <c r="H2065" i="157"/>
  <c r="Y2067" i="157"/>
  <c r="V874" i="37" s="1"/>
  <c r="H2148" i="157"/>
  <c r="K2078" i="157"/>
  <c r="G2154" i="157"/>
  <c r="D943" i="37" s="1"/>
  <c r="I2085" i="157"/>
  <c r="I2154" i="157" s="1"/>
  <c r="F943" i="37" s="1"/>
  <c r="F2092" i="157"/>
  <c r="F2167" i="157"/>
  <c r="H2196" i="157"/>
  <c r="E985" i="37" s="1"/>
  <c r="K2136" i="157"/>
  <c r="N2198" i="157"/>
  <c r="N2141" i="157"/>
  <c r="AD938" i="37"/>
  <c r="AE153" i="37"/>
  <c r="J1063" i="157"/>
  <c r="G155" i="37" s="1"/>
  <c r="G1290" i="157"/>
  <c r="G1144" i="157"/>
  <c r="H1304" i="157"/>
  <c r="E356" i="37" s="1"/>
  <c r="AC1223" i="157"/>
  <c r="AC1291" i="157" s="1"/>
  <c r="Z343" i="37" s="1"/>
  <c r="AC1265" i="157"/>
  <c r="K1272" i="157"/>
  <c r="K1273" i="157" s="1"/>
  <c r="AF1211" i="37"/>
  <c r="AE391" i="37"/>
  <c r="I1491" i="157"/>
  <c r="I1561" i="157" s="1"/>
  <c r="F520" i="37" s="1"/>
  <c r="G1499" i="157"/>
  <c r="I1499" i="157" s="1"/>
  <c r="I1569" i="157" s="1"/>
  <c r="F528" i="37" s="1"/>
  <c r="G1529" i="157"/>
  <c r="G1599" i="157" s="1"/>
  <c r="D558" i="37" s="1"/>
  <c r="AC1529" i="157"/>
  <c r="AC1599" i="157" s="1"/>
  <c r="Z558" i="37" s="1"/>
  <c r="K1541" i="157"/>
  <c r="I1548" i="157"/>
  <c r="AE513" i="37"/>
  <c r="G1560" i="157"/>
  <c r="D519" i="37" s="1"/>
  <c r="F1561" i="157"/>
  <c r="AF520" i="37"/>
  <c r="F1566" i="157"/>
  <c r="G1577" i="157"/>
  <c r="D536" i="37" s="1"/>
  <c r="Z1580" i="157"/>
  <c r="W539" i="37" s="1"/>
  <c r="AE565" i="37"/>
  <c r="AE566" i="37"/>
  <c r="G1611" i="157"/>
  <c r="D570" i="37" s="1"/>
  <c r="P1616" i="157"/>
  <c r="P1617" i="157"/>
  <c r="Q1617" i="157" s="1"/>
  <c r="P1618" i="157"/>
  <c r="Q1618" i="157" s="1"/>
  <c r="P1619" i="157"/>
  <c r="Q1619" i="157" s="1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L1626" i="157"/>
  <c r="L1700" i="157" s="1"/>
  <c r="G1630" i="157"/>
  <c r="G1646" i="157"/>
  <c r="AC1662" i="157"/>
  <c r="AC1736" i="157" s="1"/>
  <c r="Z730" i="37" s="1"/>
  <c r="AC1682" i="157"/>
  <c r="Z1683" i="157"/>
  <c r="P1691" i="157"/>
  <c r="L1692" i="157"/>
  <c r="AH1698" i="157"/>
  <c r="AH1699" i="157" s="1"/>
  <c r="AG693" i="37" s="1"/>
  <c r="G1709" i="157"/>
  <c r="D703" i="37" s="1"/>
  <c r="H1720" i="157"/>
  <c r="E714" i="37" s="1"/>
  <c r="AH1751" i="157"/>
  <c r="AG750" i="37" s="1"/>
  <c r="H1758" i="157"/>
  <c r="G1759" i="157"/>
  <c r="D753" i="37" s="1"/>
  <c r="F1760" i="157"/>
  <c r="P1764" i="157"/>
  <c r="P1765" i="157"/>
  <c r="Q1765" i="157" s="1"/>
  <c r="P1766" i="157"/>
  <c r="Q1766" i="157" s="1"/>
  <c r="P1767" i="157"/>
  <c r="Q1767" i="157" s="1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L1774" i="157"/>
  <c r="L1871" i="157" s="1"/>
  <c r="G1809" i="157"/>
  <c r="G1819" i="157"/>
  <c r="G1916" i="157" s="1"/>
  <c r="D802" i="37" s="1"/>
  <c r="Z1819" i="157"/>
  <c r="G1928" i="157"/>
  <c r="D814" i="37" s="1"/>
  <c r="AD1844" i="157"/>
  <c r="AD1870" i="157" s="1"/>
  <c r="AA756" i="37" s="1"/>
  <c r="Z1869" i="157"/>
  <c r="AF1870" i="157"/>
  <c r="AE760" i="37"/>
  <c r="G1896" i="157"/>
  <c r="D782" i="37" s="1"/>
  <c r="AF1199" i="37"/>
  <c r="H1906" i="157"/>
  <c r="E792" i="37" s="1"/>
  <c r="K1941" i="157"/>
  <c r="G2019" i="157"/>
  <c r="D826" i="37" s="1"/>
  <c r="I1950" i="157"/>
  <c r="I2019" i="157" s="1"/>
  <c r="F826" i="37" s="1"/>
  <c r="G1945" i="157"/>
  <c r="I1945" i="157" s="1"/>
  <c r="I2014" i="157" s="1"/>
  <c r="F821" i="37" s="1"/>
  <c r="H2025" i="157"/>
  <c r="E832" i="37" s="1"/>
  <c r="H1955" i="157"/>
  <c r="AC1967" i="157"/>
  <c r="AC2036" i="157" s="1"/>
  <c r="Z843" i="37" s="1"/>
  <c r="Z2036" i="157"/>
  <c r="W843" i="37" s="1"/>
  <c r="F2045" i="157"/>
  <c r="G1999" i="157"/>
  <c r="I1996" i="157"/>
  <c r="H2064" i="157"/>
  <c r="N2010" i="157"/>
  <c r="H2159" i="157"/>
  <c r="E948" i="37" s="1"/>
  <c r="H2129" i="157"/>
  <c r="I2096" i="157"/>
  <c r="I2165" i="157" s="1"/>
  <c r="F954" i="37" s="1"/>
  <c r="G2165" i="157"/>
  <c r="D954" i="37" s="1"/>
  <c r="G2093" i="157"/>
  <c r="G2136" i="157"/>
  <c r="I2133" i="157"/>
  <c r="F2198" i="157"/>
  <c r="F2141" i="157"/>
  <c r="M2138" i="157"/>
  <c r="L2140" i="157"/>
  <c r="P2138" i="157"/>
  <c r="G1535" i="157"/>
  <c r="G1603" i="157" s="1"/>
  <c r="D562" i="37" s="1"/>
  <c r="Z1556" i="157"/>
  <c r="W515" i="37" s="1"/>
  <c r="G1561" i="157"/>
  <c r="D520" i="37" s="1"/>
  <c r="G1596" i="157"/>
  <c r="D555" i="37" s="1"/>
  <c r="H1603" i="157"/>
  <c r="E562" i="37" s="1"/>
  <c r="Z1603" i="157"/>
  <c r="W562" i="37" s="1"/>
  <c r="H1606" i="157"/>
  <c r="F1681" i="157"/>
  <c r="AF748" i="37"/>
  <c r="F1707" i="157"/>
  <c r="F1712" i="157"/>
  <c r="Z1714" i="157"/>
  <c r="W708" i="37" s="1"/>
  <c r="Z1726" i="157"/>
  <c r="W720" i="37" s="1"/>
  <c r="AE1751" i="157"/>
  <c r="AB745" i="37" s="1"/>
  <c r="N1754" i="157"/>
  <c r="K748" i="37" s="1"/>
  <c r="G1760" i="157"/>
  <c r="D754" i="37" s="1"/>
  <c r="G1832" i="157"/>
  <c r="G1920" i="157" s="1"/>
  <c r="D806" i="37" s="1"/>
  <c r="Y1833" i="157"/>
  <c r="Y1921" i="157" s="1"/>
  <c r="V807" i="37" s="1"/>
  <c r="G1927" i="157"/>
  <c r="H1861" i="157"/>
  <c r="G1877" i="157"/>
  <c r="D763" i="37" s="1"/>
  <c r="F1883" i="157"/>
  <c r="AF1204" i="37"/>
  <c r="Z1911" i="157"/>
  <c r="W797" i="37" s="1"/>
  <c r="H1916" i="157"/>
  <c r="I1928" i="157"/>
  <c r="F814" i="37" s="1"/>
  <c r="L1941" i="157"/>
  <c r="L2010" i="157" s="1"/>
  <c r="P1932" i="157"/>
  <c r="Y2010" i="157"/>
  <c r="V817" i="37" s="1"/>
  <c r="H2014" i="157"/>
  <c r="E821" i="37" s="1"/>
  <c r="AF834" i="37"/>
  <c r="AF867" i="37"/>
  <c r="G2035" i="157"/>
  <c r="D842" i="37" s="1"/>
  <c r="I1966" i="157"/>
  <c r="I2035" i="157" s="1"/>
  <c r="F842" i="37" s="1"/>
  <c r="AC1984" i="157"/>
  <c r="AC2054" i="157" s="1"/>
  <c r="Z861" i="37" s="1"/>
  <c r="Z2054" i="157"/>
  <c r="W861" i="37" s="1"/>
  <c r="I1987" i="157"/>
  <c r="AE2060" i="157"/>
  <c r="AB867" i="37" s="1"/>
  <c r="E868" i="37"/>
  <c r="K869" i="37"/>
  <c r="K2062" i="157"/>
  <c r="H869" i="37" s="1"/>
  <c r="Y2150" i="157"/>
  <c r="V939" i="37" s="1"/>
  <c r="AD939" i="37" s="1"/>
  <c r="Y2131" i="157"/>
  <c r="AC2081" i="157"/>
  <c r="AC2150" i="157" s="1"/>
  <c r="Z939" i="37" s="1"/>
  <c r="G2158" i="157"/>
  <c r="D947" i="37" s="1"/>
  <c r="I2089" i="157"/>
  <c r="I2158" i="157" s="1"/>
  <c r="F947" i="37" s="1"/>
  <c r="I2113" i="157"/>
  <c r="I2182" i="157" s="1"/>
  <c r="F971" i="37" s="1"/>
  <c r="H2182" i="157"/>
  <c r="E971" i="37" s="1"/>
  <c r="AD2197" i="157"/>
  <c r="AA986" i="37" s="1"/>
  <c r="AD2146" i="157"/>
  <c r="AD2147" i="157" s="1"/>
  <c r="AA936" i="37" s="1"/>
  <c r="M2139" i="157"/>
  <c r="O2139" i="157" s="1"/>
  <c r="P2139" i="157"/>
  <c r="Q2139" i="157" s="1"/>
  <c r="E988" i="37"/>
  <c r="K988" i="37"/>
  <c r="K2199" i="157"/>
  <c r="H988" i="37" s="1"/>
  <c r="F2204" i="157"/>
  <c r="AC2145" i="157"/>
  <c r="Z2204" i="157"/>
  <c r="W993" i="37" s="1"/>
  <c r="AD999" i="37"/>
  <c r="AC1484" i="157"/>
  <c r="AC1554" i="157" s="1"/>
  <c r="Z513" i="37" s="1"/>
  <c r="F1488" i="157"/>
  <c r="I1497" i="157"/>
  <c r="I1567" i="157" s="1"/>
  <c r="F526" i="37" s="1"/>
  <c r="I1509" i="157"/>
  <c r="I1579" i="157" s="1"/>
  <c r="F538" i="37" s="1"/>
  <c r="I1530" i="157"/>
  <c r="AC1535" i="157"/>
  <c r="AE515" i="37"/>
  <c r="AD516" i="37"/>
  <c r="H1566" i="157"/>
  <c r="E525" i="37" s="1"/>
  <c r="AH1604" i="157"/>
  <c r="AG566" i="37" s="1"/>
  <c r="H1640" i="157"/>
  <c r="I1645" i="157"/>
  <c r="I1719" i="157" s="1"/>
  <c r="F713" i="37" s="1"/>
  <c r="I1663" i="157"/>
  <c r="I1737" i="157" s="1"/>
  <c r="F731" i="37" s="1"/>
  <c r="G1672" i="157"/>
  <c r="I1673" i="157"/>
  <c r="I1676" i="157"/>
  <c r="I1678" i="157"/>
  <c r="I1685" i="157"/>
  <c r="K1689" i="157"/>
  <c r="K1754" i="157" s="1"/>
  <c r="H748" i="37" s="1"/>
  <c r="AC1697" i="157"/>
  <c r="Z1760" i="157"/>
  <c r="W754" i="37" s="1"/>
  <c r="H1778" i="157"/>
  <c r="I1780" i="157"/>
  <c r="I1877" i="157" s="1"/>
  <c r="F763" i="37" s="1"/>
  <c r="I1781" i="157"/>
  <c r="I1878" i="157" s="1"/>
  <c r="F764" i="37" s="1"/>
  <c r="I1797" i="157"/>
  <c r="I1894" i="157" s="1"/>
  <c r="F780" i="37" s="1"/>
  <c r="E812" i="37"/>
  <c r="Y1928" i="157"/>
  <c r="V814" i="37" s="1"/>
  <c r="AF1217" i="37"/>
  <c r="AH1921" i="157"/>
  <c r="AG810" i="37" s="1"/>
  <c r="O1932" i="157"/>
  <c r="E817" i="37"/>
  <c r="I1964" i="157"/>
  <c r="I2033" i="157" s="1"/>
  <c r="F840" i="37" s="1"/>
  <c r="G2033" i="157"/>
  <c r="D840" i="37" s="1"/>
  <c r="G1961" i="157"/>
  <c r="Y2045" i="157"/>
  <c r="V852" i="37" s="1"/>
  <c r="AC1976" i="157"/>
  <c r="AC2045" i="157" s="1"/>
  <c r="Z852" i="37" s="1"/>
  <c r="AA2060" i="157"/>
  <c r="X867" i="37" s="1"/>
  <c r="AA2008" i="157"/>
  <c r="AA2009" i="157" s="1"/>
  <c r="X816" i="37" s="1"/>
  <c r="F2067" i="157"/>
  <c r="Y2055" i="157"/>
  <c r="V862" i="37" s="1"/>
  <c r="E873" i="37"/>
  <c r="I2086" i="157"/>
  <c r="I2155" i="157" s="1"/>
  <c r="F944" i="37" s="1"/>
  <c r="G2155" i="157"/>
  <c r="D944" i="37" s="1"/>
  <c r="G2181" i="157"/>
  <c r="D970" i="37" s="1"/>
  <c r="I2112" i="157"/>
  <c r="I2181" i="157" s="1"/>
  <c r="F970" i="37" s="1"/>
  <c r="H1992" i="157"/>
  <c r="G1993" i="157"/>
  <c r="Y1994" i="157"/>
  <c r="P1996" i="157"/>
  <c r="I2001" i="157"/>
  <c r="G2002" i="157"/>
  <c r="F2003" i="157"/>
  <c r="AC2007" i="157"/>
  <c r="AD2008" i="157"/>
  <c r="AD2009" i="157" s="1"/>
  <c r="AA816" i="37" s="1"/>
  <c r="G2016" i="157"/>
  <c r="D823" i="37" s="1"/>
  <c r="F2017" i="157"/>
  <c r="Z2024" i="157"/>
  <c r="W831" i="37" s="1"/>
  <c r="AH2060" i="157"/>
  <c r="AG870" i="37" s="1"/>
  <c r="Y2063" i="157"/>
  <c r="V870" i="37" s="1"/>
  <c r="G2123" i="157"/>
  <c r="P2133" i="157"/>
  <c r="AE938" i="37"/>
  <c r="F2151" i="157"/>
  <c r="G2170" i="157"/>
  <c r="D959" i="37" s="1"/>
  <c r="G2189" i="157"/>
  <c r="D978" i="37" s="1"/>
  <c r="G2218" i="157"/>
  <c r="G2284" i="157"/>
  <c r="D1002" i="37" s="1"/>
  <c r="F2290" i="157"/>
  <c r="G2234" i="157"/>
  <c r="I2248" i="157"/>
  <c r="I2312" i="157" s="1"/>
  <c r="F1030" i="37" s="1"/>
  <c r="G2312" i="157"/>
  <c r="D1030" i="37" s="1"/>
  <c r="F2261" i="157"/>
  <c r="G2270" i="157"/>
  <c r="I2268" i="157"/>
  <c r="M2269" i="157"/>
  <c r="O2269" i="157" s="1"/>
  <c r="N2271" i="157"/>
  <c r="AF1051" i="37"/>
  <c r="I2272" i="157"/>
  <c r="I2273" i="157"/>
  <c r="F2334" i="157"/>
  <c r="R2276" i="157"/>
  <c r="AE998" i="37"/>
  <c r="X1170" i="37"/>
  <c r="H2285" i="157"/>
  <c r="E1003" i="37" s="1"/>
  <c r="AF1189" i="37"/>
  <c r="AF1190" i="37"/>
  <c r="AF1192" i="37"/>
  <c r="AF2327" i="157"/>
  <c r="F2329" i="157"/>
  <c r="N2329" i="157"/>
  <c r="AD122" i="37"/>
  <c r="AD198" i="37"/>
  <c r="G2017" i="157"/>
  <c r="D824" i="37" s="1"/>
  <c r="AF835" i="37"/>
  <c r="G2046" i="157"/>
  <c r="D853" i="37" s="1"/>
  <c r="H2059" i="157"/>
  <c r="E866" i="37" s="1"/>
  <c r="Z2063" i="157"/>
  <c r="W870" i="37" s="1"/>
  <c r="G2066" i="157"/>
  <c r="D873" i="37" s="1"/>
  <c r="R2146" i="157"/>
  <c r="AB2146" i="157"/>
  <c r="AB2147" i="157" s="1"/>
  <c r="Y936" i="37" s="1"/>
  <c r="AF2146" i="157"/>
  <c r="N2148" i="157"/>
  <c r="H2154" i="157"/>
  <c r="E943" i="37" s="1"/>
  <c r="K996" i="37"/>
  <c r="K2278" i="157"/>
  <c r="H996" i="37" s="1"/>
  <c r="Y2278" i="157"/>
  <c r="V996" i="37" s="1"/>
  <c r="G2262" i="157"/>
  <c r="X1169" i="37"/>
  <c r="AG1169" i="37"/>
  <c r="AF1176" i="37"/>
  <c r="AF1184" i="37"/>
  <c r="Z2310" i="157"/>
  <c r="W1028" i="37" s="1"/>
  <c r="N2328" i="157"/>
  <c r="X1239" i="37"/>
  <c r="AG1219" i="37"/>
  <c r="AD998" i="37"/>
  <c r="F2285" i="157"/>
  <c r="H2261" i="157"/>
  <c r="L2270" i="157"/>
  <c r="P2268" i="157"/>
  <c r="Y2334" i="157"/>
  <c r="V1052" i="37" s="1"/>
  <c r="X1166" i="37"/>
  <c r="AB1170" i="37"/>
  <c r="H2290" i="157"/>
  <c r="E1008" i="37" s="1"/>
  <c r="AF1185" i="37"/>
  <c r="G2303" i="157"/>
  <c r="D1021" i="37" s="1"/>
  <c r="AH2008" i="157"/>
  <c r="AH2009" i="157" s="1"/>
  <c r="AG816" i="37" s="1"/>
  <c r="AE820" i="37"/>
  <c r="AF1218" i="37"/>
  <c r="Z2067" i="157"/>
  <c r="W874" i="37" s="1"/>
  <c r="F2129" i="157"/>
  <c r="AF987" i="37"/>
  <c r="Z2148" i="157"/>
  <c r="W937" i="37" s="1"/>
  <c r="G2153" i="157"/>
  <c r="D942" i="37" s="1"/>
  <c r="F2154" i="157"/>
  <c r="F2159" i="157"/>
  <c r="Y2200" i="157"/>
  <c r="V989" i="37" s="1"/>
  <c r="AD989" i="37" s="1"/>
  <c r="G2204" i="157"/>
  <c r="Y2204" i="157"/>
  <c r="V993" i="37" s="1"/>
  <c r="P2208" i="157"/>
  <c r="AC2216" i="157"/>
  <c r="AC2280" i="157" s="1"/>
  <c r="Z998" i="37" s="1"/>
  <c r="F2218" i="157"/>
  <c r="G2285" i="157"/>
  <c r="D1003" i="37" s="1"/>
  <c r="F2228" i="157"/>
  <c r="G2229" i="157"/>
  <c r="I2237" i="157"/>
  <c r="I2301" i="157" s="1"/>
  <c r="F1019" i="37" s="1"/>
  <c r="AC2240" i="157"/>
  <c r="AC2304" i="157" s="1"/>
  <c r="Z1022" i="37" s="1"/>
  <c r="H2313" i="157"/>
  <c r="E1031" i="37" s="1"/>
  <c r="AF1046" i="37"/>
  <c r="Y2263" i="157"/>
  <c r="Y2276" i="157" s="1"/>
  <c r="K2266" i="157"/>
  <c r="M2268" i="157"/>
  <c r="AC2275" i="157"/>
  <c r="AE999" i="37"/>
  <c r="X1229" i="37"/>
  <c r="AB1239" i="37"/>
  <c r="AD138" i="37"/>
  <c r="AD378" i="37"/>
  <c r="AD382" i="37"/>
  <c r="AD386" i="37"/>
  <c r="Y1170" i="37"/>
  <c r="AG1170" i="37"/>
  <c r="AF1186" i="37"/>
  <c r="AF1193" i="37"/>
  <c r="H2326" i="157"/>
  <c r="E1044" i="37" s="1"/>
  <c r="H2328" i="157"/>
  <c r="I2275" i="157"/>
  <c r="AB1169" i="37"/>
  <c r="AF1175" i="37"/>
  <c r="AF1180" i="37"/>
  <c r="AF1183" i="37"/>
  <c r="AF1194" i="37"/>
  <c r="X1195" i="37"/>
  <c r="X1224" i="37"/>
  <c r="AH2327" i="157"/>
  <c r="AG1048" i="37" s="1"/>
  <c r="Y2330" i="157"/>
  <c r="V1048" i="37" s="1"/>
  <c r="AG1229" i="37"/>
  <c r="G2333" i="157"/>
  <c r="D1051" i="37" s="1"/>
  <c r="G2334" i="157"/>
  <c r="AD805" i="37"/>
  <c r="I1174" i="157"/>
  <c r="I1176" i="157"/>
  <c r="G1189" i="157"/>
  <c r="I1189" i="157" s="1"/>
  <c r="G1321" i="157"/>
  <c r="I1168" i="157"/>
  <c r="G1167" i="157"/>
  <c r="I1166" i="157"/>
  <c r="G1311" i="157"/>
  <c r="I1157" i="157"/>
  <c r="G1302" i="157"/>
  <c r="I1155" i="157"/>
  <c r="G1298" i="157"/>
  <c r="D347" i="37"/>
  <c r="I1150" i="157"/>
  <c r="F1146" i="157"/>
  <c r="G1147" i="157"/>
  <c r="I1145" i="157"/>
  <c r="F1188" i="157"/>
  <c r="G1283" i="157"/>
  <c r="R1870" i="157" l="1"/>
  <c r="Y1005" i="156"/>
  <c r="F2713" i="156"/>
  <c r="D298" i="37" s="1"/>
  <c r="AA994" i="37"/>
  <c r="AC1266" i="157"/>
  <c r="H83" i="157"/>
  <c r="AE82" i="37"/>
  <c r="AE81" i="37"/>
  <c r="Y403" i="157"/>
  <c r="H1291" i="157"/>
  <c r="E343" i="37" s="1"/>
  <c r="Y1169" i="37"/>
  <c r="L2278" i="157"/>
  <c r="I1638" i="157"/>
  <c r="I1712" i="157" s="1"/>
  <c r="F706" i="37" s="1"/>
  <c r="X909" i="156"/>
  <c r="AB2490" i="156"/>
  <c r="AB2600" i="156"/>
  <c r="Z72" i="37" s="1"/>
  <c r="I2278" i="157"/>
  <c r="F996" i="37" s="1"/>
  <c r="AE383" i="37"/>
  <c r="J1554" i="157"/>
  <c r="G513" i="37" s="1"/>
  <c r="L12" i="46"/>
  <c r="C63" i="46"/>
  <c r="C126" i="46" s="1"/>
  <c r="C256" i="37" s="1"/>
  <c r="F2600" i="156"/>
  <c r="AE759" i="37"/>
  <c r="AA633" i="37"/>
  <c r="Y1229" i="37"/>
  <c r="Y1224" i="37"/>
  <c r="H1263" i="157"/>
  <c r="H1266" i="157" s="1"/>
  <c r="C66" i="57"/>
  <c r="C131" i="57" s="1"/>
  <c r="C923" i="37" s="1"/>
  <c r="Y1060" i="156"/>
  <c r="Y731" i="156"/>
  <c r="P3229" i="156"/>
  <c r="AE3311" i="156"/>
  <c r="AC1054" i="37" s="1"/>
  <c r="AC1167" i="37"/>
  <c r="AC1230" i="37"/>
  <c r="AE1058" i="37"/>
  <c r="AC1168" i="37"/>
  <c r="J17" i="46"/>
  <c r="L16" i="46"/>
  <c r="I1285" i="157"/>
  <c r="F337" i="37" s="1"/>
  <c r="I1067" i="157"/>
  <c r="F159" i="37" s="1"/>
  <c r="I145" i="157"/>
  <c r="H2545" i="156"/>
  <c r="F17" i="37" s="1"/>
  <c r="AC1231" i="37"/>
  <c r="AC1195" i="37"/>
  <c r="AE10" i="37"/>
  <c r="AA3311" i="156"/>
  <c r="Y1054" i="37" s="1"/>
  <c r="Y1239" i="37"/>
  <c r="AE1118" i="37"/>
  <c r="AE1195" i="37" s="1"/>
  <c r="L14" i="57"/>
  <c r="Y1231" i="37"/>
  <c r="F1423" i="157"/>
  <c r="Y1167" i="37"/>
  <c r="C94" i="46"/>
  <c r="C224" i="37" s="1"/>
  <c r="AC1224" i="37"/>
  <c r="L13" i="57"/>
  <c r="E1937" i="156"/>
  <c r="AE1116" i="37"/>
  <c r="I130" i="46"/>
  <c r="I260" i="37" s="1"/>
  <c r="J19" i="57"/>
  <c r="J85" i="57" s="1"/>
  <c r="D64" i="46"/>
  <c r="AC1229" i="37"/>
  <c r="AE1115" i="37"/>
  <c r="I147" i="157"/>
  <c r="AC1219" i="37"/>
  <c r="H1201" i="37"/>
  <c r="AF2277" i="157"/>
  <c r="AC995" i="37" s="1"/>
  <c r="AC1045" i="37"/>
  <c r="AC986" i="37"/>
  <c r="AF2147" i="157"/>
  <c r="AC1169" i="37"/>
  <c r="AC867" i="37"/>
  <c r="AC816" i="37"/>
  <c r="AC807" i="37"/>
  <c r="AC756" i="37"/>
  <c r="AC745" i="37"/>
  <c r="AF1699" i="157"/>
  <c r="AC563" i="37"/>
  <c r="AF1553" i="157"/>
  <c r="AC441" i="37"/>
  <c r="AF1418" i="157"/>
  <c r="AF1276" i="157"/>
  <c r="AC328" i="37" s="1"/>
  <c r="AC380" i="37"/>
  <c r="AC200" i="37"/>
  <c r="AF1058" i="157"/>
  <c r="AF1057" i="157" s="1"/>
  <c r="AC1166" i="37"/>
  <c r="AC144" i="37"/>
  <c r="AF878" i="157"/>
  <c r="AC78" i="37" s="1"/>
  <c r="AC136" i="37"/>
  <c r="AC1105" i="37"/>
  <c r="AC685" i="37"/>
  <c r="AE3112" i="156"/>
  <c r="AC625" i="37"/>
  <c r="AE2976" i="156"/>
  <c r="AC501" i="37"/>
  <c r="AE2824" i="156"/>
  <c r="AE2823" i="156" s="1"/>
  <c r="AC319" i="37"/>
  <c r="AE2683" i="156"/>
  <c r="AC1239" i="37"/>
  <c r="AC1207" i="37"/>
  <c r="AE2536" i="156"/>
  <c r="AC8" i="37" s="1"/>
  <c r="AC62" i="37"/>
  <c r="AC1163" i="37"/>
  <c r="AE1163" i="37" s="1"/>
  <c r="AC1143" i="37"/>
  <c r="E67" i="57"/>
  <c r="E132" i="57" s="1"/>
  <c r="E924" i="37" s="1"/>
  <c r="H787" i="156"/>
  <c r="F1158" i="37" s="1"/>
  <c r="I1100" i="157"/>
  <c r="F192" i="37" s="1"/>
  <c r="H3202" i="156"/>
  <c r="G3339" i="156"/>
  <c r="E1082" i="37" s="1"/>
  <c r="P709" i="156"/>
  <c r="P710" i="156" s="1"/>
  <c r="Y875" i="37"/>
  <c r="Y209" i="37"/>
  <c r="H2854" i="156"/>
  <c r="F480" i="37" s="1"/>
  <c r="Y511" i="37"/>
  <c r="Y815" i="37"/>
  <c r="Y692" i="37"/>
  <c r="Y1195" i="37"/>
  <c r="Y1207" i="37"/>
  <c r="Y935" i="37"/>
  <c r="Y994" i="37"/>
  <c r="Y1220" i="37"/>
  <c r="H2782" i="156"/>
  <c r="Y1097" i="156"/>
  <c r="Y1166" i="37"/>
  <c r="Q1480" i="157"/>
  <c r="G1070" i="157"/>
  <c r="D162" i="37" s="1"/>
  <c r="I936" i="156"/>
  <c r="AB3315" i="156"/>
  <c r="Z1058" i="37" s="1"/>
  <c r="H781" i="156"/>
  <c r="F1152" i="37" s="1"/>
  <c r="AB554" i="156"/>
  <c r="AB555" i="156" s="1"/>
  <c r="Q1484" i="157"/>
  <c r="I371" i="157"/>
  <c r="AA511" i="37"/>
  <c r="J1838" i="157"/>
  <c r="I373" i="157"/>
  <c r="H237" i="157"/>
  <c r="H756" i="156"/>
  <c r="F1127" i="37" s="1"/>
  <c r="AA209" i="37"/>
  <c r="D84" i="46"/>
  <c r="D214" i="37" s="1"/>
  <c r="D95" i="46"/>
  <c r="D225" i="37" s="1"/>
  <c r="Z700" i="157"/>
  <c r="G1883" i="157"/>
  <c r="D769" i="37" s="1"/>
  <c r="I2226" i="157"/>
  <c r="I2290" i="157" s="1"/>
  <c r="F1008" i="37" s="1"/>
  <c r="G2261" i="157"/>
  <c r="G2325" i="157" s="1"/>
  <c r="D1043" i="37" s="1"/>
  <c r="M451" i="157"/>
  <c r="O451" i="157" s="1"/>
  <c r="G2290" i="157"/>
  <c r="D1008" i="37" s="1"/>
  <c r="I1475" i="157"/>
  <c r="F447" i="37" s="1"/>
  <c r="D352" i="37"/>
  <c r="AA1169" i="37"/>
  <c r="H789" i="156"/>
  <c r="F1160" i="37" s="1"/>
  <c r="AB1233" i="37"/>
  <c r="AA1231" i="37"/>
  <c r="AF1212" i="37"/>
  <c r="L1003" i="156"/>
  <c r="N1003" i="156" s="1"/>
  <c r="G1159" i="157"/>
  <c r="G1186" i="157" s="1"/>
  <c r="AA755" i="37"/>
  <c r="AD697" i="37"/>
  <c r="I59" i="157"/>
  <c r="G2313" i="157"/>
  <c r="D1031" i="37" s="1"/>
  <c r="AD515" i="37"/>
  <c r="G1906" i="157"/>
  <c r="D792" i="37" s="1"/>
  <c r="AD820" i="37"/>
  <c r="AD810" i="37"/>
  <c r="G2045" i="157"/>
  <c r="D852" i="37" s="1"/>
  <c r="G627" i="157"/>
  <c r="I627" i="157" s="1"/>
  <c r="AA815" i="37"/>
  <c r="I220" i="157"/>
  <c r="AA389" i="37"/>
  <c r="AA149" i="37"/>
  <c r="AC59" i="157"/>
  <c r="AC919" i="157" s="1"/>
  <c r="Z119" i="37" s="1"/>
  <c r="AD937" i="37"/>
  <c r="I1243" i="157"/>
  <c r="AD332" i="37"/>
  <c r="AD750" i="37"/>
  <c r="I142" i="157"/>
  <c r="AD391" i="37"/>
  <c r="H2167" i="156"/>
  <c r="F2780" i="156"/>
  <c r="F2852" i="156" s="1"/>
  <c r="D478" i="37" s="1"/>
  <c r="AD271" i="37"/>
  <c r="H2007" i="156"/>
  <c r="H1270" i="156"/>
  <c r="F2719" i="156"/>
  <c r="D304" i="37" s="1"/>
  <c r="F2094" i="156"/>
  <c r="H2094" i="156" s="1"/>
  <c r="F1410" i="156"/>
  <c r="H1410" i="156" s="1"/>
  <c r="AD637" i="37"/>
  <c r="AD638" i="37"/>
  <c r="AD322" i="37"/>
  <c r="Y1230" i="37"/>
  <c r="Y62" i="37"/>
  <c r="Y56" i="37"/>
  <c r="AA414" i="156"/>
  <c r="AA334" i="156"/>
  <c r="AA741" i="156"/>
  <c r="AA497" i="156"/>
  <c r="Y1138" i="37"/>
  <c r="AA3112" i="156"/>
  <c r="AA2976" i="156"/>
  <c r="AA669" i="156"/>
  <c r="Y685" i="37"/>
  <c r="Y625" i="37"/>
  <c r="Y501" i="37"/>
  <c r="Y72" i="37"/>
  <c r="AA2683" i="156"/>
  <c r="AA2824" i="156"/>
  <c r="AA2823" i="156" s="1"/>
  <c r="Y319" i="37"/>
  <c r="AA2368" i="156"/>
  <c r="AA2322" i="156"/>
  <c r="AA1105" i="37"/>
  <c r="F768" i="156"/>
  <c r="D1139" i="37" s="1"/>
  <c r="Z944" i="157"/>
  <c r="W144" i="37" s="1"/>
  <c r="AC875" i="157"/>
  <c r="AC876" i="157" s="1"/>
  <c r="AC424" i="157"/>
  <c r="AC445" i="157" s="1"/>
  <c r="AC454" i="157" s="1"/>
  <c r="AB2471" i="156"/>
  <c r="AB2472" i="156" s="1"/>
  <c r="AB768" i="156"/>
  <c r="Z1139" i="37" s="1"/>
  <c r="Z1220" i="37" s="1"/>
  <c r="AB490" i="156"/>
  <c r="AB497" i="156" s="1"/>
  <c r="AA1207" i="37"/>
  <c r="AA1168" i="37"/>
  <c r="AA1167" i="37"/>
  <c r="G2117" i="156"/>
  <c r="G2120" i="156" s="1"/>
  <c r="I994" i="157"/>
  <c r="G2047" i="156"/>
  <c r="V1149" i="37"/>
  <c r="AE1149" i="37" s="1"/>
  <c r="X334" i="156"/>
  <c r="F509" i="156"/>
  <c r="F521" i="156" s="1"/>
  <c r="H521" i="156" s="1"/>
  <c r="J1031" i="157"/>
  <c r="J1110" i="157" s="1"/>
  <c r="G202" i="37" s="1"/>
  <c r="H786" i="156"/>
  <c r="F1157" i="37" s="1"/>
  <c r="D1157" i="37"/>
  <c r="H255" i="156"/>
  <c r="F792" i="156"/>
  <c r="D1163" i="37" s="1"/>
  <c r="H782" i="156"/>
  <c r="F1153" i="37" s="1"/>
  <c r="D1153" i="37"/>
  <c r="H780" i="156"/>
  <c r="F1151" i="37" s="1"/>
  <c r="D1151" i="37"/>
  <c r="H779" i="156"/>
  <c r="F1150" i="37" s="1"/>
  <c r="D1150" i="37"/>
  <c r="I474" i="157"/>
  <c r="I1081" i="157"/>
  <c r="F173" i="37" s="1"/>
  <c r="F39" i="57"/>
  <c r="F105" i="57" s="1"/>
  <c r="F897" i="37" s="1"/>
  <c r="D134" i="57"/>
  <c r="D926" i="37" s="1"/>
  <c r="F44" i="46"/>
  <c r="F107" i="46" s="1"/>
  <c r="F237" i="37" s="1"/>
  <c r="D74" i="46"/>
  <c r="D132" i="46" s="1"/>
  <c r="F70" i="46"/>
  <c r="F135" i="46"/>
  <c r="F265" i="37" s="1"/>
  <c r="I1904" i="157"/>
  <c r="F790" i="37" s="1"/>
  <c r="G38" i="157"/>
  <c r="G83" i="157" s="1"/>
  <c r="G1886" i="157"/>
  <c r="D772" i="37" s="1"/>
  <c r="AC1312" i="157"/>
  <c r="Z364" i="37" s="1"/>
  <c r="I1047" i="157"/>
  <c r="I2266" i="157"/>
  <c r="AC1277" i="157"/>
  <c r="Z329" i="37" s="1"/>
  <c r="I676" i="157"/>
  <c r="H2843" i="156"/>
  <c r="F469" i="37" s="1"/>
  <c r="E2990" i="156"/>
  <c r="C587" i="37" s="1"/>
  <c r="E2952" i="156"/>
  <c r="E3025" i="156" s="1"/>
  <c r="I937" i="156"/>
  <c r="O1168" i="37"/>
  <c r="I1879" i="156"/>
  <c r="D475" i="37"/>
  <c r="K413" i="156"/>
  <c r="I413" i="156" s="1"/>
  <c r="H3138" i="156"/>
  <c r="F660" i="37" s="1"/>
  <c r="G2951" i="156"/>
  <c r="G3024" i="156" s="1"/>
  <c r="E621" i="37" s="1"/>
  <c r="AA1195" i="37"/>
  <c r="I2249" i="157"/>
  <c r="I2313" i="157" s="1"/>
  <c r="F1031" i="37" s="1"/>
  <c r="F1396" i="157"/>
  <c r="F1465" i="157" s="1"/>
  <c r="I1099" i="157"/>
  <c r="F191" i="37" s="1"/>
  <c r="AA1229" i="37"/>
  <c r="AA1224" i="37"/>
  <c r="AA1170" i="37"/>
  <c r="AA1239" i="37"/>
  <c r="AA1166" i="37"/>
  <c r="I2676" i="156"/>
  <c r="I2736" i="156" s="1"/>
  <c r="G321" i="37" s="1"/>
  <c r="L778" i="156"/>
  <c r="J1149" i="37" s="1"/>
  <c r="K2736" i="156"/>
  <c r="I321" i="37" s="1"/>
  <c r="H2836" i="156"/>
  <c r="F462" i="37" s="1"/>
  <c r="H784" i="156"/>
  <c r="F1155" i="37" s="1"/>
  <c r="E1765" i="156"/>
  <c r="E1768" i="156" s="1"/>
  <c r="H2707" i="156"/>
  <c r="F292" i="37" s="1"/>
  <c r="H2125" i="156"/>
  <c r="Y2068" i="156"/>
  <c r="N527" i="156"/>
  <c r="AA1219" i="37"/>
  <c r="AC2536" i="156"/>
  <c r="E3224" i="156"/>
  <c r="E3227" i="156" s="1"/>
  <c r="H3124" i="156"/>
  <c r="F646" i="37" s="1"/>
  <c r="H2700" i="156"/>
  <c r="F285" i="37" s="1"/>
  <c r="AC3311" i="156"/>
  <c r="AC743" i="156"/>
  <c r="AA1220" i="37"/>
  <c r="F141" i="156"/>
  <c r="F166" i="156" s="1"/>
  <c r="H344" i="156"/>
  <c r="G3295" i="156"/>
  <c r="H283" i="156"/>
  <c r="F3324" i="156"/>
  <c r="D1067" i="37" s="1"/>
  <c r="H791" i="156"/>
  <c r="F1162" i="37" s="1"/>
  <c r="F2082" i="156"/>
  <c r="F2117" i="156" s="1"/>
  <c r="I1383" i="156"/>
  <c r="H3225" i="156"/>
  <c r="E1285" i="156"/>
  <c r="E1288" i="156" s="1"/>
  <c r="H1569" i="156"/>
  <c r="P809" i="156"/>
  <c r="Y1170" i="156"/>
  <c r="AA1230" i="37"/>
  <c r="AA501" i="37"/>
  <c r="AA1143" i="37"/>
  <c r="AA62" i="37"/>
  <c r="AA1233" i="37"/>
  <c r="AC2976" i="156"/>
  <c r="AA625" i="37"/>
  <c r="AC2824" i="156"/>
  <c r="I1168" i="156"/>
  <c r="I2963" i="156"/>
  <c r="I3029" i="156" s="1"/>
  <c r="G626" i="37" s="1"/>
  <c r="I2269" i="156"/>
  <c r="H2170" i="156"/>
  <c r="H3260" i="156"/>
  <c r="F1261" i="156"/>
  <c r="F1284" i="156" s="1"/>
  <c r="E1365" i="156"/>
  <c r="E1368" i="156" s="1"/>
  <c r="G2246" i="156"/>
  <c r="G2249" i="156" s="1"/>
  <c r="H1150" i="156"/>
  <c r="G1613" i="156"/>
  <c r="F1673" i="156"/>
  <c r="H1673" i="156" s="1"/>
  <c r="I1500" i="156"/>
  <c r="F1736" i="156"/>
  <c r="H1736" i="156" s="1"/>
  <c r="I1501" i="156"/>
  <c r="C1190" i="37"/>
  <c r="E489" i="37"/>
  <c r="H3330" i="156"/>
  <c r="F1073" i="37" s="1"/>
  <c r="H2172" i="156"/>
  <c r="H2856" i="156"/>
  <c r="F482" i="37" s="1"/>
  <c r="G3098" i="156"/>
  <c r="G3161" i="156" s="1"/>
  <c r="E683" i="37" s="1"/>
  <c r="I1169" i="156"/>
  <c r="H2718" i="156"/>
  <c r="F303" i="37" s="1"/>
  <c r="F2860" i="156"/>
  <c r="D486" i="37" s="1"/>
  <c r="F3364" i="156"/>
  <c r="D1107" i="37" s="1"/>
  <c r="H2867" i="156"/>
  <c r="F493" i="37" s="1"/>
  <c r="H2259" i="157"/>
  <c r="H2443" i="156"/>
  <c r="G1492" i="156"/>
  <c r="G1495" i="156" s="1"/>
  <c r="F141" i="57"/>
  <c r="F933" i="37" s="1"/>
  <c r="H2161" i="157"/>
  <c r="E950" i="37" s="1"/>
  <c r="I2199" i="157"/>
  <c r="F988" i="37" s="1"/>
  <c r="J1689" i="157"/>
  <c r="J1754" i="157" s="1"/>
  <c r="G748" i="37" s="1"/>
  <c r="J1036" i="157"/>
  <c r="J1111" i="157" s="1"/>
  <c r="G203" i="37" s="1"/>
  <c r="I2202" i="157"/>
  <c r="F991" i="37" s="1"/>
  <c r="I1862" i="157"/>
  <c r="I1077" i="157"/>
  <c r="F169" i="37" s="1"/>
  <c r="I916" i="157"/>
  <c r="F116" i="37" s="1"/>
  <c r="J384" i="37"/>
  <c r="I2332" i="157"/>
  <c r="F1050" i="37" s="1"/>
  <c r="F1085" i="157"/>
  <c r="C177" i="37" s="1"/>
  <c r="G84" i="157"/>
  <c r="D1126" i="37"/>
  <c r="D1204" i="37" s="1"/>
  <c r="P2189" i="156"/>
  <c r="K3235" i="156"/>
  <c r="I3235" i="156" s="1"/>
  <c r="G2669" i="156"/>
  <c r="F2253" i="156"/>
  <c r="H2253" i="156" s="1"/>
  <c r="O2539" i="156"/>
  <c r="M11" i="37" s="1"/>
  <c r="AE688" i="37"/>
  <c r="AB1163" i="156"/>
  <c r="AB1170" i="156" s="1"/>
  <c r="E3127" i="156"/>
  <c r="C649" i="37" s="1"/>
  <c r="H2841" i="156"/>
  <c r="F467" i="37" s="1"/>
  <c r="F347" i="156"/>
  <c r="F401" i="156" s="1"/>
  <c r="F404" i="156" s="1"/>
  <c r="H2695" i="156"/>
  <c r="F280" i="37" s="1"/>
  <c r="F2988" i="156"/>
  <c r="D585" i="37" s="1"/>
  <c r="Y2322" i="156"/>
  <c r="G887" i="156"/>
  <c r="G3293" i="156"/>
  <c r="G3358" i="156" s="1"/>
  <c r="E1101" i="37" s="1"/>
  <c r="AB2315" i="156"/>
  <c r="AB2321" i="156" s="1"/>
  <c r="AB2322" i="156" s="1"/>
  <c r="Y2584" i="156"/>
  <c r="W56" i="37" s="1"/>
  <c r="H710" i="156"/>
  <c r="H3137" i="156"/>
  <c r="F659" i="37" s="1"/>
  <c r="H2880" i="156"/>
  <c r="F506" i="37" s="1"/>
  <c r="P2193" i="156"/>
  <c r="P2194" i="156"/>
  <c r="F1818" i="156"/>
  <c r="H1818" i="156" s="1"/>
  <c r="K3312" i="156"/>
  <c r="I1055" i="37" s="1"/>
  <c r="H1780" i="156"/>
  <c r="I1620" i="156"/>
  <c r="E3098" i="156"/>
  <c r="E3161" i="156" s="1"/>
  <c r="H2504" i="156"/>
  <c r="H1071" i="156"/>
  <c r="H2285" i="156"/>
  <c r="N171" i="156"/>
  <c r="K2970" i="156"/>
  <c r="I2970" i="156" s="1"/>
  <c r="I3031" i="156" s="1"/>
  <c r="G628" i="37" s="1"/>
  <c r="H2260" i="156"/>
  <c r="K252" i="157"/>
  <c r="Y2875" i="156"/>
  <c r="W501" i="37" s="1"/>
  <c r="AF1220" i="37"/>
  <c r="C1206" i="37"/>
  <c r="AF1227" i="37"/>
  <c r="D78" i="57"/>
  <c r="D138" i="57" s="1"/>
  <c r="D930" i="37" s="1"/>
  <c r="F137" i="57"/>
  <c r="F929" i="37" s="1"/>
  <c r="G2022" i="157"/>
  <c r="D829" i="37" s="1"/>
  <c r="I1926" i="157"/>
  <c r="F812" i="37" s="1"/>
  <c r="I1194" i="157"/>
  <c r="G171" i="157"/>
  <c r="I171" i="157" s="1"/>
  <c r="I1953" i="157"/>
  <c r="I2022" i="157" s="1"/>
  <c r="F829" i="37" s="1"/>
  <c r="O181" i="157"/>
  <c r="G865" i="157"/>
  <c r="I865" i="157" s="1"/>
  <c r="G1712" i="157"/>
  <c r="D706" i="37" s="1"/>
  <c r="I1913" i="157"/>
  <c r="F799" i="37" s="1"/>
  <c r="I2078" i="157"/>
  <c r="I1316" i="157"/>
  <c r="F368" i="37" s="1"/>
  <c r="G1992" i="157"/>
  <c r="G2058" i="157" s="1"/>
  <c r="D865" i="37" s="1"/>
  <c r="I913" i="157"/>
  <c r="F113" i="37" s="1"/>
  <c r="Z1168" i="37"/>
  <c r="AB2196" i="156"/>
  <c r="O900" i="156"/>
  <c r="P900" i="156" s="1"/>
  <c r="AD1058" i="37"/>
  <c r="F2997" i="156"/>
  <c r="D594" i="37" s="1"/>
  <c r="H495" i="156"/>
  <c r="G1365" i="156"/>
  <c r="Y604" i="156"/>
  <c r="H547" i="156"/>
  <c r="H533" i="156"/>
  <c r="H2838" i="156"/>
  <c r="F464" i="37" s="1"/>
  <c r="AB590" i="156"/>
  <c r="AB604" i="156" s="1"/>
  <c r="AD1055" i="37"/>
  <c r="AB3347" i="156"/>
  <c r="Z1090" i="37" s="1"/>
  <c r="H3129" i="156"/>
  <c r="F651" i="37" s="1"/>
  <c r="K3030" i="156"/>
  <c r="I627" i="37" s="1"/>
  <c r="H2296" i="156"/>
  <c r="AD574" i="37"/>
  <c r="N1826" i="156"/>
  <c r="O1563" i="156"/>
  <c r="O1564" i="156" s="1"/>
  <c r="P1564" i="156" s="1"/>
  <c r="H2788" i="156"/>
  <c r="H2860" i="156" s="1"/>
  <c r="F486" i="37" s="1"/>
  <c r="H1540" i="156"/>
  <c r="N611" i="156"/>
  <c r="I1382" i="156"/>
  <c r="H3131" i="156"/>
  <c r="F653" i="37" s="1"/>
  <c r="F3113" i="156"/>
  <c r="D635" i="37" s="1"/>
  <c r="F1938" i="156"/>
  <c r="H1938" i="156" s="1"/>
  <c r="H1717" i="156"/>
  <c r="AB1054" i="156"/>
  <c r="AB1060" i="156" s="1"/>
  <c r="X1097" i="156"/>
  <c r="F2210" i="156"/>
  <c r="H2210" i="156" s="1"/>
  <c r="F2146" i="156"/>
  <c r="F2181" i="156" s="1"/>
  <c r="F2829" i="156"/>
  <c r="D455" i="37" s="1"/>
  <c r="I2815" i="156"/>
  <c r="I2878" i="156" s="1"/>
  <c r="G504" i="37" s="1"/>
  <c r="I504" i="37"/>
  <c r="Y2822" i="156"/>
  <c r="H2773" i="156"/>
  <c r="V1233" i="37"/>
  <c r="F1383" i="156"/>
  <c r="H1383" i="156" s="1"/>
  <c r="AB2397" i="156"/>
  <c r="AB2398" i="156" s="1"/>
  <c r="AB697" i="156"/>
  <c r="AB698" i="156" s="1"/>
  <c r="I1621" i="156"/>
  <c r="I1322" i="157"/>
  <c r="F374" i="37" s="1"/>
  <c r="F1680" i="157"/>
  <c r="F1748" i="157" s="1"/>
  <c r="Q1546" i="157"/>
  <c r="Q1607" i="157" s="1"/>
  <c r="N566" i="37" s="1"/>
  <c r="M1272" i="157"/>
  <c r="O1272" i="157" s="1"/>
  <c r="G1693" i="157"/>
  <c r="G1756" i="157" s="1"/>
  <c r="D750" i="37" s="1"/>
  <c r="K151" i="37"/>
  <c r="I809" i="157"/>
  <c r="H339" i="157"/>
  <c r="H1106" i="157"/>
  <c r="G120" i="157"/>
  <c r="O1269" i="157"/>
  <c r="F2127" i="157"/>
  <c r="F2193" i="157" s="1"/>
  <c r="H2128" i="157"/>
  <c r="H2194" i="157" s="1"/>
  <c r="E983" i="37" s="1"/>
  <c r="N1844" i="157"/>
  <c r="I941" i="157"/>
  <c r="F141" i="37" s="1"/>
  <c r="D114" i="37"/>
  <c r="D1202" i="37" s="1"/>
  <c r="L792" i="157"/>
  <c r="J792" i="157" s="1"/>
  <c r="G97" i="157"/>
  <c r="I97" i="157" s="1"/>
  <c r="I64" i="157"/>
  <c r="Y2975" i="156"/>
  <c r="C1172" i="37"/>
  <c r="O460" i="157"/>
  <c r="I1116" i="157"/>
  <c r="F208" i="37" s="1"/>
  <c r="I597" i="157"/>
  <c r="I1976" i="157"/>
  <c r="I2045" i="157" s="1"/>
  <c r="F852" i="37" s="1"/>
  <c r="I533" i="157"/>
  <c r="I1101" i="157"/>
  <c r="F193" i="37" s="1"/>
  <c r="I755" i="157"/>
  <c r="Z2060" i="157"/>
  <c r="W867" i="37" s="1"/>
  <c r="H1602" i="157"/>
  <c r="E561" i="37" s="1"/>
  <c r="K1547" i="157"/>
  <c r="I1102" i="157"/>
  <c r="F194" i="37" s="1"/>
  <c r="I677" i="157"/>
  <c r="N1331" i="157"/>
  <c r="K1331" i="157" s="1"/>
  <c r="H383" i="37" s="1"/>
  <c r="I928" i="157"/>
  <c r="F128" i="37" s="1"/>
  <c r="G1439" i="157"/>
  <c r="D411" i="37" s="1"/>
  <c r="D372" i="37"/>
  <c r="I1069" i="157"/>
  <c r="F161" i="37" s="1"/>
  <c r="N1608" i="157"/>
  <c r="L1199" i="157"/>
  <c r="J1199" i="157" s="1"/>
  <c r="I1076" i="157"/>
  <c r="F168" i="37" s="1"/>
  <c r="I729" i="157"/>
  <c r="J2061" i="157"/>
  <c r="G868" i="37" s="1"/>
  <c r="K1554" i="157"/>
  <c r="H513" i="37" s="1"/>
  <c r="L2003" i="157"/>
  <c r="L2063" i="157" s="1"/>
  <c r="I870" i="37" s="1"/>
  <c r="H1830" i="157"/>
  <c r="I942" i="157"/>
  <c r="F142" i="37" s="1"/>
  <c r="O259" i="157"/>
  <c r="P1036" i="157"/>
  <c r="Q1036" i="157" s="1"/>
  <c r="Q1111" i="157" s="1"/>
  <c r="N203" i="37" s="1"/>
  <c r="Z919" i="157"/>
  <c r="W119" i="37" s="1"/>
  <c r="H649" i="157"/>
  <c r="F339" i="157"/>
  <c r="K359" i="157"/>
  <c r="J96" i="157"/>
  <c r="J1999" i="157"/>
  <c r="H1281" i="157"/>
  <c r="E333" i="37" s="1"/>
  <c r="N2008" i="157"/>
  <c r="Q1554" i="157"/>
  <c r="N513" i="37" s="1"/>
  <c r="AH1276" i="157"/>
  <c r="AG328" i="37" s="1"/>
  <c r="AG327" i="37" s="1"/>
  <c r="H1885" i="157"/>
  <c r="E771" i="37" s="1"/>
  <c r="I926" i="157"/>
  <c r="F126" i="37" s="1"/>
  <c r="G716" i="157"/>
  <c r="I716" i="157" s="1"/>
  <c r="G944" i="157"/>
  <c r="D144" i="37" s="1"/>
  <c r="I717" i="157"/>
  <c r="J452" i="157"/>
  <c r="I946" i="157"/>
  <c r="F146" i="37" s="1"/>
  <c r="J1470" i="157"/>
  <c r="G442" i="37" s="1"/>
  <c r="I118" i="157"/>
  <c r="G2167" i="157"/>
  <c r="D956" i="37" s="1"/>
  <c r="I1089" i="157"/>
  <c r="F181" i="37" s="1"/>
  <c r="Z1469" i="157"/>
  <c r="W441" i="37" s="1"/>
  <c r="P163" i="157"/>
  <c r="Q163" i="157" s="1"/>
  <c r="G1729" i="157"/>
  <c r="D723" i="37" s="1"/>
  <c r="I684" i="157"/>
  <c r="I36" i="157"/>
  <c r="I1284" i="157"/>
  <c r="F336" i="37" s="1"/>
  <c r="G1297" i="157"/>
  <c r="I1297" i="157" s="1"/>
  <c r="F349" i="37" s="1"/>
  <c r="L1037" i="157"/>
  <c r="L1112" i="157" s="1"/>
  <c r="I204" i="37" s="1"/>
  <c r="G2151" i="157"/>
  <c r="D940" i="37" s="1"/>
  <c r="AF1188" i="37"/>
  <c r="K123" i="156"/>
  <c r="X1219" i="37"/>
  <c r="H3022" i="156"/>
  <c r="F619" i="37" s="1"/>
  <c r="D282" i="37"/>
  <c r="H783" i="156"/>
  <c r="F1154" i="37" s="1"/>
  <c r="H2869" i="156"/>
  <c r="F495" i="37" s="1"/>
  <c r="K1231" i="37"/>
  <c r="H3286" i="156"/>
  <c r="H2629" i="156"/>
  <c r="Y2506" i="156"/>
  <c r="F552" i="156"/>
  <c r="X256" i="156"/>
  <c r="G1222" i="156"/>
  <c r="G1225" i="156" s="1"/>
  <c r="H777" i="156"/>
  <c r="F1148" i="37" s="1"/>
  <c r="F2471" i="156"/>
  <c r="H2471" i="156" s="1"/>
  <c r="O1170" i="37"/>
  <c r="AD11" i="37"/>
  <c r="AD1168" i="37" s="1"/>
  <c r="H2844" i="156"/>
  <c r="F470" i="37" s="1"/>
  <c r="H754" i="156"/>
  <c r="F1125" i="37" s="1"/>
  <c r="F2696" i="156"/>
  <c r="D281" i="37" s="1"/>
  <c r="H1182" i="156"/>
  <c r="F905" i="156"/>
  <c r="H905" i="156" s="1"/>
  <c r="G1051" i="156"/>
  <c r="G1054" i="156" s="1"/>
  <c r="AB731" i="156"/>
  <c r="K774" i="156"/>
  <c r="I1145" i="37" s="1"/>
  <c r="E887" i="156"/>
  <c r="I1096" i="156"/>
  <c r="O527" i="156"/>
  <c r="O528" i="156" s="1"/>
  <c r="O1239" i="37"/>
  <c r="I1231" i="37"/>
  <c r="AD1118" i="37"/>
  <c r="F3275" i="156"/>
  <c r="F3339" i="156" s="1"/>
  <c r="D1082" i="37" s="1"/>
  <c r="AB3365" i="156"/>
  <c r="Z1108" i="37" s="1"/>
  <c r="G1870" i="156"/>
  <c r="G1873" i="156" s="1"/>
  <c r="I1563" i="156"/>
  <c r="O1166" i="37"/>
  <c r="O1167" i="37"/>
  <c r="O1224" i="37"/>
  <c r="O1229" i="37"/>
  <c r="O1195" i="37"/>
  <c r="O1207" i="37"/>
  <c r="M2682" i="156"/>
  <c r="G3224" i="156"/>
  <c r="G3227" i="156" s="1"/>
  <c r="G1433" i="156"/>
  <c r="G2667" i="156"/>
  <c r="G2730" i="156" s="1"/>
  <c r="E315" i="37" s="1"/>
  <c r="G1937" i="156"/>
  <c r="L2194" i="156"/>
  <c r="L2195" i="156" s="1"/>
  <c r="L2596" i="156" s="1"/>
  <c r="J68" i="37" s="1"/>
  <c r="H1892" i="156"/>
  <c r="D100" i="57"/>
  <c r="D892" i="37" s="1"/>
  <c r="D33" i="57"/>
  <c r="D99" i="57" s="1"/>
  <c r="D891" i="37" s="1"/>
  <c r="Q1836" i="157"/>
  <c r="P1838" i="157"/>
  <c r="Q1838" i="157" s="1"/>
  <c r="Q1923" i="157" s="1"/>
  <c r="N809" i="37" s="1"/>
  <c r="J274" i="157"/>
  <c r="J409" i="157"/>
  <c r="J464" i="157"/>
  <c r="D336" i="37"/>
  <c r="G792" i="157"/>
  <c r="I792" i="157" s="1"/>
  <c r="M2136" i="157"/>
  <c r="M2198" i="157" s="1"/>
  <c r="J987" i="37" s="1"/>
  <c r="I379" i="157"/>
  <c r="I1848" i="157"/>
  <c r="I1066" i="157"/>
  <c r="F158" i="37" s="1"/>
  <c r="I1689" i="157"/>
  <c r="I1754" i="157" s="1"/>
  <c r="F748" i="37" s="1"/>
  <c r="G1078" i="157"/>
  <c r="D170" i="37" s="1"/>
  <c r="I791" i="157"/>
  <c r="G1607" i="157"/>
  <c r="D566" i="37" s="1"/>
  <c r="Y1552" i="157"/>
  <c r="I2130" i="157"/>
  <c r="I2196" i="157" s="1"/>
  <c r="F985" i="37" s="1"/>
  <c r="I1071" i="157"/>
  <c r="F163" i="37" s="1"/>
  <c r="O1836" i="157"/>
  <c r="M1838" i="157"/>
  <c r="O1838" i="157" s="1"/>
  <c r="O1923" i="157" s="1"/>
  <c r="L809" i="37" s="1"/>
  <c r="O183" i="157"/>
  <c r="I464" i="157"/>
  <c r="O267" i="157"/>
  <c r="O725" i="157"/>
  <c r="O268" i="157"/>
  <c r="O265" i="157"/>
  <c r="O263" i="157"/>
  <c r="M3031" i="156"/>
  <c r="K628" i="37" s="1"/>
  <c r="M2975" i="156"/>
  <c r="X124" i="156"/>
  <c r="Z1231" i="37"/>
  <c r="H3003" i="156"/>
  <c r="F600" i="37" s="1"/>
  <c r="D278" i="37"/>
  <c r="H602" i="156"/>
  <c r="H603" i="156" s="1"/>
  <c r="AB1127" i="156"/>
  <c r="AB1134" i="156" s="1"/>
  <c r="D599" i="37"/>
  <c r="D460" i="37"/>
  <c r="H273" i="156"/>
  <c r="H3354" i="156"/>
  <c r="F1097" i="37" s="1"/>
  <c r="H3348" i="156"/>
  <c r="F1091" i="37" s="1"/>
  <c r="H3020" i="156"/>
  <c r="F617" i="37" s="1"/>
  <c r="H2200" i="156"/>
  <c r="H2224" i="156"/>
  <c r="H1954" i="156"/>
  <c r="H1839" i="156"/>
  <c r="F1366" i="156"/>
  <c r="H1366" i="156" s="1"/>
  <c r="X939" i="156"/>
  <c r="AB529" i="156"/>
  <c r="AE68" i="37"/>
  <c r="H2705" i="156"/>
  <c r="F290" i="37" s="1"/>
  <c r="H2833" i="156"/>
  <c r="F459" i="37" s="1"/>
  <c r="AB2184" i="156"/>
  <c r="AB2185" i="156" s="1"/>
  <c r="L2963" i="156"/>
  <c r="L3029" i="156" s="1"/>
  <c r="J626" i="37" s="1"/>
  <c r="H2709" i="156"/>
  <c r="F294" i="37" s="1"/>
  <c r="H824" i="156"/>
  <c r="H2702" i="156"/>
  <c r="F287" i="37" s="1"/>
  <c r="F2493" i="156"/>
  <c r="F2503" i="156" s="1"/>
  <c r="H2503" i="156" s="1"/>
  <c r="X669" i="156"/>
  <c r="AB771" i="156"/>
  <c r="Z1142" i="37" s="1"/>
  <c r="F528" i="156"/>
  <c r="AD269" i="37"/>
  <c r="H3021" i="156"/>
  <c r="F618" i="37" s="1"/>
  <c r="H2740" i="156"/>
  <c r="F325" i="37" s="1"/>
  <c r="AB1288" i="156"/>
  <c r="AB1294" i="156" s="1"/>
  <c r="F2310" i="156"/>
  <c r="X2127" i="156"/>
  <c r="H1713" i="156"/>
  <c r="AB1556" i="156"/>
  <c r="AB1565" i="156" s="1"/>
  <c r="AB581" i="156"/>
  <c r="AB587" i="156" s="1"/>
  <c r="AB169" i="156"/>
  <c r="AB176" i="156" s="1"/>
  <c r="F1133" i="156"/>
  <c r="H1133" i="156" s="1"/>
  <c r="H1506" i="156"/>
  <c r="F1491" i="156"/>
  <c r="H1491" i="156" s="1"/>
  <c r="N30" i="156"/>
  <c r="N22" i="156"/>
  <c r="N560" i="156"/>
  <c r="N31" i="156"/>
  <c r="N182" i="156"/>
  <c r="N272" i="156"/>
  <c r="N37" i="156"/>
  <c r="N21" i="156"/>
  <c r="O1230" i="37"/>
  <c r="AD1148" i="37"/>
  <c r="W1230" i="37"/>
  <c r="AD1230" i="37" s="1"/>
  <c r="V1220" i="37"/>
  <c r="I1301" i="157"/>
  <c r="F353" i="37" s="1"/>
  <c r="D338" i="37"/>
  <c r="I1079" i="157"/>
  <c r="F171" i="37" s="1"/>
  <c r="AB755" i="37"/>
  <c r="O1231" i="37"/>
  <c r="O1220" i="37"/>
  <c r="O186" i="156"/>
  <c r="P186" i="156" s="1"/>
  <c r="Z2146" i="157"/>
  <c r="Z454" i="157"/>
  <c r="AF1179" i="37"/>
  <c r="AF1166" i="37"/>
  <c r="AF1174" i="37"/>
  <c r="H2574" i="156"/>
  <c r="F46" i="37" s="1"/>
  <c r="F2592" i="156"/>
  <c r="D64" i="37" s="1"/>
  <c r="H3155" i="156"/>
  <c r="F677" i="37" s="1"/>
  <c r="H2726" i="156"/>
  <c r="F311" i="37" s="1"/>
  <c r="AB1873" i="156"/>
  <c r="AB1880" i="156" s="1"/>
  <c r="H835" i="156"/>
  <c r="Y238" i="156"/>
  <c r="V1167" i="37"/>
  <c r="AD1115" i="37"/>
  <c r="AB2540" i="156"/>
  <c r="Z12" i="37" s="1"/>
  <c r="E1193" i="37"/>
  <c r="AF1142" i="37"/>
  <c r="H3023" i="156"/>
  <c r="F620" i="37" s="1"/>
  <c r="AD1116" i="37"/>
  <c r="H753" i="156"/>
  <c r="F1124" i="37" s="1"/>
  <c r="AB1053" i="37"/>
  <c r="G2990" i="156"/>
  <c r="E587" i="37" s="1"/>
  <c r="I2811" i="156"/>
  <c r="I2877" i="156" s="1"/>
  <c r="G503" i="37" s="1"/>
  <c r="H1774" i="156"/>
  <c r="G1672" i="156"/>
  <c r="G1675" i="156" s="1"/>
  <c r="P1774" i="156"/>
  <c r="I1019" i="157"/>
  <c r="J788" i="157"/>
  <c r="AC1279" i="157"/>
  <c r="Z331" i="37" s="1"/>
  <c r="P1332" i="157"/>
  <c r="M384" i="37" s="1"/>
  <c r="I415" i="157"/>
  <c r="I413" i="157"/>
  <c r="Z658" i="157"/>
  <c r="P358" i="157"/>
  <c r="P359" i="157" s="1"/>
  <c r="Q359" i="157" s="1"/>
  <c r="C1173" i="37"/>
  <c r="C1203" i="37"/>
  <c r="C1194" i="37"/>
  <c r="F1206" i="37"/>
  <c r="C1197" i="37"/>
  <c r="C1175" i="37"/>
  <c r="C1193" i="37"/>
  <c r="C1185" i="37"/>
  <c r="C1200" i="37"/>
  <c r="C1177" i="37"/>
  <c r="G476" i="157"/>
  <c r="I476" i="157" s="1"/>
  <c r="H2292" i="157"/>
  <c r="E1010" i="37" s="1"/>
  <c r="I2214" i="157"/>
  <c r="G2129" i="157"/>
  <c r="G2195" i="157" s="1"/>
  <c r="D984" i="37" s="1"/>
  <c r="H1919" i="157"/>
  <c r="E805" i="37" s="1"/>
  <c r="F1830" i="157"/>
  <c r="F1918" i="157" s="1"/>
  <c r="Y1604" i="157"/>
  <c r="V563" i="37" s="1"/>
  <c r="J2148" i="157"/>
  <c r="G937" i="37" s="1"/>
  <c r="I1336" i="157"/>
  <c r="F388" i="37" s="1"/>
  <c r="I1554" i="157"/>
  <c r="F513" i="37" s="1"/>
  <c r="F1096" i="157"/>
  <c r="C188" i="37" s="1"/>
  <c r="H514" i="157"/>
  <c r="H517" i="157" s="1"/>
  <c r="K1199" i="157"/>
  <c r="I1103" i="157"/>
  <c r="F195" i="37" s="1"/>
  <c r="R878" i="157"/>
  <c r="M791" i="157"/>
  <c r="O791" i="157" s="1"/>
  <c r="F514" i="157"/>
  <c r="F517" i="157" s="1"/>
  <c r="G452" i="157"/>
  <c r="I452" i="157" s="1"/>
  <c r="G340" i="157"/>
  <c r="I340" i="157" s="1"/>
  <c r="P2266" i="157"/>
  <c r="P2328" i="157" s="1"/>
  <c r="M1046" i="37" s="1"/>
  <c r="J2328" i="157"/>
  <c r="G1046" i="37" s="1"/>
  <c r="H2263" i="157"/>
  <c r="I2203" i="157"/>
  <c r="F992" i="37" s="1"/>
  <c r="G2159" i="157"/>
  <c r="D948" i="37" s="1"/>
  <c r="J2078" i="157"/>
  <c r="P2078" i="157"/>
  <c r="P2148" i="157" s="1"/>
  <c r="M937" i="37" s="1"/>
  <c r="H2037" i="157"/>
  <c r="E844" i="37" s="1"/>
  <c r="I2062" i="157"/>
  <c r="F869" i="37" s="1"/>
  <c r="I1849" i="157"/>
  <c r="I875" i="157"/>
  <c r="O272" i="157"/>
  <c r="I1010" i="157"/>
  <c r="I1082" i="157"/>
  <c r="F174" i="37" s="1"/>
  <c r="Q863" i="157"/>
  <c r="Q797" i="157"/>
  <c r="G1199" i="157"/>
  <c r="I1199" i="157" s="1"/>
  <c r="I170" i="157"/>
  <c r="I62" i="157"/>
  <c r="O2265" i="157"/>
  <c r="F1829" i="157"/>
  <c r="AF940" i="37"/>
  <c r="I2201" i="157"/>
  <c r="F990" i="37" s="1"/>
  <c r="K1412" i="157"/>
  <c r="AC1303" i="157"/>
  <c r="Z355" i="37" s="1"/>
  <c r="I477" i="157"/>
  <c r="AF711" i="37"/>
  <c r="L171" i="157"/>
  <c r="J171" i="157" s="1"/>
  <c r="AC1309" i="157"/>
  <c r="Z361" i="37" s="1"/>
  <c r="I286" i="157"/>
  <c r="K2003" i="157"/>
  <c r="K1924" i="157"/>
  <c r="H810" i="37" s="1"/>
  <c r="AC882" i="157"/>
  <c r="Z82" i="37" s="1"/>
  <c r="F922" i="157"/>
  <c r="C122" i="37" s="1"/>
  <c r="G1085" i="157"/>
  <c r="D177" i="37" s="1"/>
  <c r="K526" i="157"/>
  <c r="H2301" i="156"/>
  <c r="E748" i="156"/>
  <c r="C1119" i="37" s="1"/>
  <c r="F1163" i="156"/>
  <c r="AF1233" i="37"/>
  <c r="AB811" i="156"/>
  <c r="H138" i="156"/>
  <c r="H2798" i="156"/>
  <c r="H3059" i="156"/>
  <c r="H2236" i="156"/>
  <c r="F1871" i="156"/>
  <c r="H1871" i="156" s="1"/>
  <c r="H1888" i="156"/>
  <c r="F1820" i="156"/>
  <c r="H1820" i="156" s="1"/>
  <c r="P1009" i="156"/>
  <c r="H150" i="156"/>
  <c r="O174" i="156"/>
  <c r="O175" i="156" s="1"/>
  <c r="P175" i="156" s="1"/>
  <c r="H1077" i="156"/>
  <c r="AB3314" i="156"/>
  <c r="Z1057" i="37" s="1"/>
  <c r="H1144" i="156"/>
  <c r="F774" i="156"/>
  <c r="D1145" i="37" s="1"/>
  <c r="F3341" i="156"/>
  <c r="D1084" i="37" s="1"/>
  <c r="AF623" i="37"/>
  <c r="H2969" i="156"/>
  <c r="H3030" i="156" s="1"/>
  <c r="F627" i="37" s="1"/>
  <c r="E2667" i="156"/>
  <c r="E2730" i="156" s="1"/>
  <c r="P1825" i="156"/>
  <c r="X2368" i="156"/>
  <c r="H1787" i="156"/>
  <c r="L1679" i="156"/>
  <c r="L1680" i="156" s="1"/>
  <c r="N1680" i="156" s="1"/>
  <c r="H1088" i="156"/>
  <c r="Y768" i="156"/>
  <c r="W1139" i="37" s="1"/>
  <c r="I1095" i="156"/>
  <c r="X497" i="156"/>
  <c r="E667" i="156"/>
  <c r="N184" i="156"/>
  <c r="F168" i="156"/>
  <c r="H168" i="156" s="1"/>
  <c r="Q3311" i="156"/>
  <c r="O1054" i="37" s="1"/>
  <c r="H3132" i="156"/>
  <c r="F654" i="37" s="1"/>
  <c r="AB3344" i="156"/>
  <c r="Z1087" i="37" s="1"/>
  <c r="H2944" i="156"/>
  <c r="F3125" i="156"/>
  <c r="D647" i="37" s="1"/>
  <c r="H553" i="156"/>
  <c r="AB1368" i="156"/>
  <c r="AB1384" i="156" s="1"/>
  <c r="I809" i="156"/>
  <c r="O412" i="156"/>
  <c r="P412" i="156" s="1"/>
  <c r="L561" i="156"/>
  <c r="N561" i="156" s="1"/>
  <c r="H586" i="156"/>
  <c r="N526" i="156"/>
  <c r="N778" i="156" s="1"/>
  <c r="L1149" i="37" s="1"/>
  <c r="H1542" i="156"/>
  <c r="C1204" i="37"/>
  <c r="C1178" i="37"/>
  <c r="C1201" i="37"/>
  <c r="C1208" i="37"/>
  <c r="C1186" i="37"/>
  <c r="C1167" i="37"/>
  <c r="D62" i="46"/>
  <c r="D125" i="46" s="1"/>
  <c r="D255" i="37" s="1"/>
  <c r="F21" i="46"/>
  <c r="F84" i="46" s="1"/>
  <c r="F214" i="37" s="1"/>
  <c r="C1209" i="37"/>
  <c r="C1180" i="37"/>
  <c r="C1199" i="37"/>
  <c r="C1183" i="37"/>
  <c r="C1189" i="37"/>
  <c r="I1054" i="157"/>
  <c r="K452" i="157"/>
  <c r="D203" i="37"/>
  <c r="I1111" i="157"/>
  <c r="F203" i="37" s="1"/>
  <c r="I1288" i="157"/>
  <c r="F340" i="37" s="1"/>
  <c r="Z2197" i="157"/>
  <c r="W986" i="37" s="1"/>
  <c r="L1547" i="157"/>
  <c r="J1547" i="157" s="1"/>
  <c r="J1606" i="157"/>
  <c r="G565" i="37" s="1"/>
  <c r="I1406" i="157"/>
  <c r="I1924" i="157"/>
  <c r="F810" i="37" s="1"/>
  <c r="AF201" i="37"/>
  <c r="O262" i="157"/>
  <c r="L1923" i="157"/>
  <c r="G1700" i="157"/>
  <c r="D694" i="37" s="1"/>
  <c r="I1049" i="157"/>
  <c r="I1083" i="157"/>
  <c r="F175" i="37" s="1"/>
  <c r="G891" i="157"/>
  <c r="D91" i="37" s="1"/>
  <c r="G706" i="157"/>
  <c r="G711" i="157" s="1"/>
  <c r="I683" i="157"/>
  <c r="F157" i="157"/>
  <c r="F160" i="157" s="1"/>
  <c r="AF761" i="37"/>
  <c r="G780" i="157"/>
  <c r="I780" i="157" s="1"/>
  <c r="G133" i="157"/>
  <c r="I133" i="157" s="1"/>
  <c r="I2331" i="157"/>
  <c r="F1049" i="37" s="1"/>
  <c r="K1839" i="157"/>
  <c r="G1566" i="157"/>
  <c r="D525" i="37" s="1"/>
  <c r="AF986" i="37"/>
  <c r="I1956" i="157"/>
  <c r="I2025" i="157" s="1"/>
  <c r="F832" i="37" s="1"/>
  <c r="H1568" i="157"/>
  <c r="E527" i="37" s="1"/>
  <c r="G1534" i="157"/>
  <c r="G1602" i="157" s="1"/>
  <c r="D561" i="37" s="1"/>
  <c r="J1541" i="157"/>
  <c r="F1263" i="157"/>
  <c r="E810" i="37"/>
  <c r="M1774" i="157"/>
  <c r="M1871" i="157" s="1"/>
  <c r="J757" i="37" s="1"/>
  <c r="I1473" i="157"/>
  <c r="F445" i="37" s="1"/>
  <c r="I1036" i="157"/>
  <c r="AB1921" i="157"/>
  <c r="Y807" i="37" s="1"/>
  <c r="I1074" i="157"/>
  <c r="F166" i="37" s="1"/>
  <c r="I909" i="157"/>
  <c r="F109" i="37" s="1"/>
  <c r="L865" i="157"/>
  <c r="J865" i="157" s="1"/>
  <c r="G670" i="157"/>
  <c r="I670" i="157" s="1"/>
  <c r="I535" i="157"/>
  <c r="I196" i="157"/>
  <c r="J1419" i="157"/>
  <c r="G391" i="37" s="1"/>
  <c r="G526" i="157"/>
  <c r="I526" i="157" s="1"/>
  <c r="H157" i="157"/>
  <c r="M96" i="157"/>
  <c r="O96" i="157" s="1"/>
  <c r="G1087" i="157"/>
  <c r="D179" i="37" s="1"/>
  <c r="G855" i="157"/>
  <c r="I855" i="157" s="1"/>
  <c r="I685" i="157"/>
  <c r="G1281" i="157"/>
  <c r="D333" i="37" s="1"/>
  <c r="P1541" i="157"/>
  <c r="P1606" i="157" s="1"/>
  <c r="H1533" i="157"/>
  <c r="H1601" i="157" s="1"/>
  <c r="E560" i="37" s="1"/>
  <c r="I1839" i="157"/>
  <c r="G1096" i="157"/>
  <c r="D188" i="37" s="1"/>
  <c r="I2082" i="157"/>
  <c r="I2151" i="157" s="1"/>
  <c r="F940" i="37" s="1"/>
  <c r="I680" i="157"/>
  <c r="I679" i="157"/>
  <c r="Q450" i="157"/>
  <c r="G401" i="157"/>
  <c r="I401" i="157" s="1"/>
  <c r="L359" i="157"/>
  <c r="J359" i="157" s="1"/>
  <c r="AC160" i="157"/>
  <c r="AC175" i="157" s="1"/>
  <c r="AC1323" i="157"/>
  <c r="Z375" i="37" s="1"/>
  <c r="I741" i="157"/>
  <c r="G615" i="157"/>
  <c r="I615" i="157" s="1"/>
  <c r="G2952" i="156"/>
  <c r="J2970" i="156"/>
  <c r="J3031" i="156" s="1"/>
  <c r="H628" i="37" s="1"/>
  <c r="H1887" i="156"/>
  <c r="L1104" i="156"/>
  <c r="N1104" i="156" s="1"/>
  <c r="C1176" i="37"/>
  <c r="C1205" i="37"/>
  <c r="C1184" i="37"/>
  <c r="C1192" i="37"/>
  <c r="H2497" i="156"/>
  <c r="H827" i="156"/>
  <c r="D1203" i="37"/>
  <c r="F1203" i="37" s="1"/>
  <c r="X1053" i="37"/>
  <c r="H785" i="156"/>
  <c r="F1156" i="37" s="1"/>
  <c r="I1133" i="156"/>
  <c r="P2125" i="156"/>
  <c r="H1563" i="156"/>
  <c r="N1166" i="156"/>
  <c r="J2063" i="156"/>
  <c r="AB1940" i="156"/>
  <c r="AB1950" i="156" s="1"/>
  <c r="AC782" i="157"/>
  <c r="AC794" i="157" s="1"/>
  <c r="AC881" i="157"/>
  <c r="Z81" i="37" s="1"/>
  <c r="Y175" i="157"/>
  <c r="F2048" i="156"/>
  <c r="H2048" i="156" s="1"/>
  <c r="H2010" i="156"/>
  <c r="R2147" i="157"/>
  <c r="O200" i="37"/>
  <c r="AD1057" i="37"/>
  <c r="R2277" i="157"/>
  <c r="O756" i="37"/>
  <c r="O745" i="37"/>
  <c r="R1418" i="157"/>
  <c r="AC1190" i="157"/>
  <c r="AC1204" i="157" s="1"/>
  <c r="O136" i="37"/>
  <c r="R2009" i="157"/>
  <c r="O807" i="37"/>
  <c r="I199" i="157"/>
  <c r="C66" i="46"/>
  <c r="C129" i="46" s="1"/>
  <c r="C259" i="37" s="1"/>
  <c r="E63" i="46"/>
  <c r="E126" i="46" s="1"/>
  <c r="E256" i="37" s="1"/>
  <c r="E99" i="57"/>
  <c r="E891" i="37" s="1"/>
  <c r="X2472" i="156"/>
  <c r="E2594" i="156"/>
  <c r="C66" i="37" s="1"/>
  <c r="F1221" i="156"/>
  <c r="H1221" i="156" s="1"/>
  <c r="F1398" i="156"/>
  <c r="AF1148" i="37"/>
  <c r="O986" i="37"/>
  <c r="O1045" i="37"/>
  <c r="O144" i="37"/>
  <c r="O867" i="37"/>
  <c r="R1699" i="157"/>
  <c r="X2478" i="156"/>
  <c r="O441" i="37"/>
  <c r="R1058" i="157"/>
  <c r="O563" i="37"/>
  <c r="G198" i="157"/>
  <c r="I1039" i="157"/>
  <c r="D97" i="57"/>
  <c r="D889" i="37" s="1"/>
  <c r="H1720" i="156"/>
  <c r="E1222" i="156"/>
  <c r="F937" i="156"/>
  <c r="H937" i="156" s="1"/>
  <c r="O3105" i="156"/>
  <c r="O3164" i="156" s="1"/>
  <c r="M686" i="37" s="1"/>
  <c r="C1218" i="37"/>
  <c r="AB2120" i="156"/>
  <c r="AB2127" i="156" s="1"/>
  <c r="C1214" i="37"/>
  <c r="O1219" i="37"/>
  <c r="O1169" i="37"/>
  <c r="G1968" i="157"/>
  <c r="I1968" i="157" s="1"/>
  <c r="I2037" i="157" s="1"/>
  <c r="F844" i="37" s="1"/>
  <c r="R1553" i="157"/>
  <c r="R1276" i="157"/>
  <c r="R1275" i="157" s="1"/>
  <c r="O380" i="37"/>
  <c r="G1098" i="157"/>
  <c r="D190" i="37" s="1"/>
  <c r="E94" i="46"/>
  <c r="E224" i="37" s="1"/>
  <c r="D85" i="57"/>
  <c r="F85" i="57" s="1"/>
  <c r="F877" i="37" s="1"/>
  <c r="H429" i="156"/>
  <c r="H1722" i="156"/>
  <c r="K905" i="156"/>
  <c r="I905" i="156" s="1"/>
  <c r="Q743" i="156"/>
  <c r="J905" i="156"/>
  <c r="AE1057" i="37"/>
  <c r="O1105" i="37"/>
  <c r="Q3112" i="156"/>
  <c r="O685" i="37"/>
  <c r="Q2976" i="156"/>
  <c r="O625" i="37"/>
  <c r="O501" i="37"/>
  <c r="Q2824" i="156"/>
  <c r="Q2683" i="156"/>
  <c r="O319" i="37"/>
  <c r="O62" i="37"/>
  <c r="O1143" i="37"/>
  <c r="F2245" i="156"/>
  <c r="H2245" i="156" s="1"/>
  <c r="H2222" i="156"/>
  <c r="P778" i="156"/>
  <c r="N1149" i="37" s="1"/>
  <c r="P527" i="156"/>
  <c r="P528" i="156" s="1"/>
  <c r="H186" i="156"/>
  <c r="AD10" i="37"/>
  <c r="X2506" i="156"/>
  <c r="H900" i="156"/>
  <c r="H2570" i="156"/>
  <c r="F42" i="37" s="1"/>
  <c r="H2080" i="156"/>
  <c r="H2553" i="156"/>
  <c r="F25" i="37" s="1"/>
  <c r="E2503" i="156"/>
  <c r="I1949" i="156"/>
  <c r="X1622" i="156"/>
  <c r="F1685" i="156"/>
  <c r="F1694" i="156" s="1"/>
  <c r="H1694" i="156" s="1"/>
  <c r="P1826" i="156"/>
  <c r="I1132" i="156"/>
  <c r="F775" i="156"/>
  <c r="D1146" i="37" s="1"/>
  <c r="H849" i="156"/>
  <c r="N735" i="156"/>
  <c r="N736" i="156" s="1"/>
  <c r="H354" i="156"/>
  <c r="H549" i="156"/>
  <c r="O778" i="156"/>
  <c r="M1149" i="37" s="1"/>
  <c r="K247" i="156"/>
  <c r="I247" i="156" s="1"/>
  <c r="N1620" i="156"/>
  <c r="H2194" i="156"/>
  <c r="F123" i="156"/>
  <c r="H123" i="156" s="1"/>
  <c r="H3323" i="156"/>
  <c r="F1066" i="37" s="1"/>
  <c r="F1949" i="156"/>
  <c r="H1949" i="156" s="1"/>
  <c r="H2190" i="156"/>
  <c r="H1679" i="156"/>
  <c r="P1619" i="156"/>
  <c r="X1502" i="156"/>
  <c r="X1134" i="156"/>
  <c r="F760" i="156"/>
  <c r="E541" i="156"/>
  <c r="F1579" i="156"/>
  <c r="H851" i="156"/>
  <c r="H511" i="156"/>
  <c r="AD9" i="37"/>
  <c r="AD68" i="37"/>
  <c r="AB3338" i="156"/>
  <c r="Z1081" i="37" s="1"/>
  <c r="H2144" i="156"/>
  <c r="AF24" i="37"/>
  <c r="O1621" i="156"/>
  <c r="P1621" i="156" s="1"/>
  <c r="L1000" i="156"/>
  <c r="N1000" i="156" s="1"/>
  <c r="H174" i="156"/>
  <c r="H1108" i="156"/>
  <c r="G748" i="156"/>
  <c r="E1119" i="37" s="1"/>
  <c r="H585" i="156"/>
  <c r="H1714" i="156"/>
  <c r="F1249" i="156"/>
  <c r="F1090" i="156"/>
  <c r="L412" i="156"/>
  <c r="I412" i="156" s="1"/>
  <c r="E169" i="156"/>
  <c r="F1528" i="156"/>
  <c r="F1552" i="156" s="1"/>
  <c r="H1552" i="156" s="1"/>
  <c r="M776" i="156"/>
  <c r="K1147" i="37" s="1"/>
  <c r="I175" i="156"/>
  <c r="I810" i="156"/>
  <c r="H1168" i="37"/>
  <c r="G1923" i="157"/>
  <c r="I1290" i="157"/>
  <c r="F342" i="37" s="1"/>
  <c r="D342" i="37"/>
  <c r="I1064" i="157"/>
  <c r="F156" i="37" s="1"/>
  <c r="I28" i="157"/>
  <c r="I544" i="157"/>
  <c r="C1052" i="37"/>
  <c r="C874" i="37"/>
  <c r="F1749" i="157"/>
  <c r="C852" i="37"/>
  <c r="C829" i="37"/>
  <c r="C566" i="37"/>
  <c r="C91" i="37"/>
  <c r="C418" i="37"/>
  <c r="C388" i="37"/>
  <c r="F1106" i="157"/>
  <c r="C443" i="37"/>
  <c r="C203" i="37"/>
  <c r="C540" i="37"/>
  <c r="C96" i="37"/>
  <c r="F240" i="157"/>
  <c r="C871" i="37"/>
  <c r="F1924" i="157"/>
  <c r="J1924" i="157" s="1"/>
  <c r="G810" i="37" s="1"/>
  <c r="C764" i="37"/>
  <c r="C786" i="37"/>
  <c r="F1467" i="157"/>
  <c r="C381" i="37"/>
  <c r="C761" i="37"/>
  <c r="C333" i="37"/>
  <c r="C832" i="37"/>
  <c r="C195" i="37"/>
  <c r="C1044" i="37"/>
  <c r="C709" i="37"/>
  <c r="C565" i="37"/>
  <c r="C440" i="37"/>
  <c r="C151" i="37"/>
  <c r="C146" i="37"/>
  <c r="F697" i="157"/>
  <c r="F669" i="157"/>
  <c r="F392" i="157"/>
  <c r="C777" i="37"/>
  <c r="C406" i="37"/>
  <c r="C202" i="37"/>
  <c r="C199" i="37"/>
  <c r="F683" i="157"/>
  <c r="F597" i="157"/>
  <c r="C206" i="37"/>
  <c r="C948" i="37"/>
  <c r="C1003" i="37"/>
  <c r="F2325" i="157"/>
  <c r="C1008" i="37"/>
  <c r="C769" i="37"/>
  <c r="F2200" i="157"/>
  <c r="C525" i="37"/>
  <c r="F1602" i="157"/>
  <c r="C344" i="37"/>
  <c r="C162" i="37"/>
  <c r="F940" i="157"/>
  <c r="C101" i="37"/>
  <c r="C138" i="37"/>
  <c r="C110" i="37"/>
  <c r="C135" i="37"/>
  <c r="F2330" i="157"/>
  <c r="C403" i="37"/>
  <c r="C190" i="37"/>
  <c r="F84" i="157"/>
  <c r="C513" i="37"/>
  <c r="I1237" i="157"/>
  <c r="C981" i="37"/>
  <c r="C558" i="37"/>
  <c r="C533" i="37"/>
  <c r="C1011" i="37"/>
  <c r="C951" i="37"/>
  <c r="C837" i="37"/>
  <c r="C809" i="37"/>
  <c r="C757" i="37"/>
  <c r="C748" i="37"/>
  <c r="C714" i="37"/>
  <c r="C436" i="37"/>
  <c r="C145" i="37"/>
  <c r="C943" i="37"/>
  <c r="F2195" i="157"/>
  <c r="C940" i="37"/>
  <c r="C824" i="37"/>
  <c r="C706" i="37"/>
  <c r="C987" i="37"/>
  <c r="C754" i="37"/>
  <c r="C963" i="37"/>
  <c r="C771" i="37"/>
  <c r="F1919" i="157"/>
  <c r="C708" i="37"/>
  <c r="F1756" i="157"/>
  <c r="C379" i="37"/>
  <c r="C349" i="37"/>
  <c r="C395" i="37"/>
  <c r="C154" i="37"/>
  <c r="C119" i="37"/>
  <c r="C131" i="37"/>
  <c r="C139" i="37"/>
  <c r="F86" i="157"/>
  <c r="C971" i="37"/>
  <c r="C398" i="37"/>
  <c r="G1757" i="157"/>
  <c r="I1757" i="157" s="1"/>
  <c r="F751" i="37" s="1"/>
  <c r="C382" i="37"/>
  <c r="C329" i="37"/>
  <c r="C1031" i="37"/>
  <c r="C1016" i="37"/>
  <c r="C937" i="37"/>
  <c r="C749" i="37"/>
  <c r="C740" i="37"/>
  <c r="C694" i="37"/>
  <c r="C802" i="37"/>
  <c r="C442" i="37"/>
  <c r="C185" i="37"/>
  <c r="C165" i="37"/>
  <c r="C730" i="37"/>
  <c r="C562" i="37"/>
  <c r="C528" i="37"/>
  <c r="C391" i="37"/>
  <c r="F710" i="157"/>
  <c r="F684" i="157"/>
  <c r="F441" i="157"/>
  <c r="C205" i="37"/>
  <c r="C170" i="37"/>
  <c r="C821" i="37"/>
  <c r="F2057" i="157"/>
  <c r="C1047" i="37"/>
  <c r="F1532" i="157"/>
  <c r="C993" i="37"/>
  <c r="C701" i="37"/>
  <c r="C520" i="37"/>
  <c r="C956" i="37"/>
  <c r="F2058" i="157"/>
  <c r="C814" i="37"/>
  <c r="C179" i="37"/>
  <c r="C364" i="37"/>
  <c r="C448" i="37"/>
  <c r="F1472" i="157"/>
  <c r="F1112" i="157"/>
  <c r="C124" i="37"/>
  <c r="C375" i="37"/>
  <c r="G1925" i="157"/>
  <c r="C792" i="37"/>
  <c r="C548" i="37"/>
  <c r="F1608" i="157"/>
  <c r="C336" i="37"/>
  <c r="F1304" i="157"/>
  <c r="C144" i="37"/>
  <c r="F338" i="157"/>
  <c r="C426" i="37"/>
  <c r="C985" i="37"/>
  <c r="C411" i="37"/>
  <c r="F595" i="157"/>
  <c r="C1046" i="37"/>
  <c r="C996" i="37"/>
  <c r="C988" i="37"/>
  <c r="C868" i="37"/>
  <c r="C817" i="37"/>
  <c r="C866" i="37"/>
  <c r="F1855" i="157"/>
  <c r="C806" i="37"/>
  <c r="C772" i="37"/>
  <c r="C744" i="37"/>
  <c r="I385" i="157"/>
  <c r="D86" i="37"/>
  <c r="E1183" i="37"/>
  <c r="E1238" i="37"/>
  <c r="L1293" i="156"/>
  <c r="N1293" i="156" s="1"/>
  <c r="N1292" i="156"/>
  <c r="J2592" i="156"/>
  <c r="H64" i="37" s="1"/>
  <c r="F3295" i="156"/>
  <c r="F3360" i="156" s="1"/>
  <c r="D1103" i="37" s="1"/>
  <c r="D1079" i="37"/>
  <c r="G3151" i="156"/>
  <c r="E673" i="37" s="1"/>
  <c r="H2560" i="156"/>
  <c r="F32" i="37" s="1"/>
  <c r="H2582" i="156"/>
  <c r="F54" i="37" s="1"/>
  <c r="E2551" i="156"/>
  <c r="C23" i="37" s="1"/>
  <c r="L2252" i="156"/>
  <c r="L2253" i="156" s="1"/>
  <c r="N2253" i="156" s="1"/>
  <c r="X2398" i="156"/>
  <c r="F1766" i="156"/>
  <c r="H1766" i="156" s="1"/>
  <c r="H1537" i="156"/>
  <c r="M1384" i="156"/>
  <c r="H673" i="156"/>
  <c r="F1443" i="156"/>
  <c r="H1443" i="156" s="1"/>
  <c r="N1291" i="156"/>
  <c r="F1907" i="156"/>
  <c r="H837" i="156"/>
  <c r="F541" i="156"/>
  <c r="F540" i="156"/>
  <c r="H540" i="156" s="1"/>
  <c r="H3320" i="156"/>
  <c r="F1063" i="37" s="1"/>
  <c r="K2816" i="156"/>
  <c r="I2816" i="156" s="1"/>
  <c r="I2879" i="156" s="1"/>
  <c r="G505" i="37" s="1"/>
  <c r="H2811" i="156"/>
  <c r="H2454" i="156"/>
  <c r="D656" i="37"/>
  <c r="Y3028" i="156"/>
  <c r="W625" i="37" s="1"/>
  <c r="H2652" i="156"/>
  <c r="H2719" i="156" s="1"/>
  <c r="F304" i="37" s="1"/>
  <c r="F1869" i="156"/>
  <c r="H1869" i="156" s="1"/>
  <c r="E2117" i="156"/>
  <c r="E2120" i="156" s="1"/>
  <c r="H1832" i="156"/>
  <c r="H1734" i="156"/>
  <c r="K333" i="156"/>
  <c r="I333" i="156" s="1"/>
  <c r="H3122" i="156"/>
  <c r="F644" i="37" s="1"/>
  <c r="H534" i="156"/>
  <c r="AD506" i="37"/>
  <c r="H2909" i="156"/>
  <c r="H2988" i="156" s="1"/>
  <c r="F585" i="37" s="1"/>
  <c r="H2455" i="156"/>
  <c r="H1885" i="156"/>
  <c r="F1223" i="156"/>
  <c r="H1223" i="156" s="1"/>
  <c r="H629" i="156"/>
  <c r="H762" i="156"/>
  <c r="F1133" i="37" s="1"/>
  <c r="O2815" i="156"/>
  <c r="O2878" i="156" s="1"/>
  <c r="M504" i="37" s="1"/>
  <c r="I1679" i="156"/>
  <c r="F2593" i="156"/>
  <c r="D65" i="37" s="1"/>
  <c r="E1192" i="37"/>
  <c r="H2692" i="156"/>
  <c r="F277" i="37" s="1"/>
  <c r="Y1134" i="156"/>
  <c r="E1180" i="37"/>
  <c r="X2185" i="156"/>
  <c r="H1795" i="156"/>
  <c r="H752" i="156"/>
  <c r="F1123" i="37" s="1"/>
  <c r="O1232" i="156"/>
  <c r="H1168" i="156"/>
  <c r="Y1565" i="156"/>
  <c r="K2592" i="156"/>
  <c r="I64" i="37" s="1"/>
  <c r="H2837" i="156"/>
  <c r="F463" i="37" s="1"/>
  <c r="I900" i="156"/>
  <c r="H2548" i="156"/>
  <c r="F20" i="37" s="1"/>
  <c r="AB1822" i="156"/>
  <c r="AB1828" i="156" s="1"/>
  <c r="L1878" i="156"/>
  <c r="L1879" i="156" s="1"/>
  <c r="N1879" i="156" s="1"/>
  <c r="AB997" i="156"/>
  <c r="AB1005" i="156" s="1"/>
  <c r="X1828" i="156"/>
  <c r="H1169" i="156"/>
  <c r="H575" i="156"/>
  <c r="H1302" i="156"/>
  <c r="O344" i="156"/>
  <c r="P344" i="156" s="1"/>
  <c r="P2251" i="156"/>
  <c r="P2252" i="156" s="1"/>
  <c r="F3117" i="156"/>
  <c r="D639" i="37" s="1"/>
  <c r="I1774" i="156"/>
  <c r="E1556" i="156"/>
  <c r="H976" i="156"/>
  <c r="I1004" i="156"/>
  <c r="AB238" i="156"/>
  <c r="AB256" i="156" s="1"/>
  <c r="L1501" i="156"/>
  <c r="N1501" i="156" s="1"/>
  <c r="N1500" i="156"/>
  <c r="Y2127" i="156"/>
  <c r="D277" i="37"/>
  <c r="H919" i="156"/>
  <c r="H2972" i="156"/>
  <c r="H3033" i="156" s="1"/>
  <c r="F630" i="37" s="1"/>
  <c r="G2953" i="156"/>
  <c r="H2699" i="156"/>
  <c r="F284" i="37" s="1"/>
  <c r="O2253" i="156"/>
  <c r="P2253" i="156" s="1"/>
  <c r="F2736" i="156"/>
  <c r="AB2050" i="156"/>
  <c r="AB2068" i="156" s="1"/>
  <c r="Y2398" i="156"/>
  <c r="H1939" i="156"/>
  <c r="F1434" i="156"/>
  <c r="H1434" i="156" s="1"/>
  <c r="H1019" i="156"/>
  <c r="H1396" i="156"/>
  <c r="N1498" i="156"/>
  <c r="F887" i="156"/>
  <c r="J333" i="156"/>
  <c r="H995" i="156"/>
  <c r="X1170" i="156"/>
  <c r="N174" i="156"/>
  <c r="H1688" i="156"/>
  <c r="F1554" i="156"/>
  <c r="H1554" i="156" s="1"/>
  <c r="L2897" i="156"/>
  <c r="N2897" i="156" s="1"/>
  <c r="N2977" i="156" s="1"/>
  <c r="L574" i="37" s="1"/>
  <c r="H2741" i="156"/>
  <c r="F326" i="37" s="1"/>
  <c r="AB1616" i="156"/>
  <c r="AB1622" i="156" s="1"/>
  <c r="E1178" i="37"/>
  <c r="H2561" i="156"/>
  <c r="F33" i="37" s="1"/>
  <c r="Y1622" i="156"/>
  <c r="E3326" i="156"/>
  <c r="C1069" i="37" s="1"/>
  <c r="H2768" i="156"/>
  <c r="G2803" i="156"/>
  <c r="F2767" i="156"/>
  <c r="H2632" i="156"/>
  <c r="X2590" i="156"/>
  <c r="V62" i="37" s="1"/>
  <c r="H2840" i="156"/>
  <c r="F466" i="37" s="1"/>
  <c r="F2677" i="156"/>
  <c r="F2737" i="156" s="1"/>
  <c r="H1577" i="156"/>
  <c r="H1790" i="156"/>
  <c r="G1765" i="156"/>
  <c r="O1168" i="156"/>
  <c r="O1169" i="156" s="1"/>
  <c r="F2644" i="156"/>
  <c r="F2667" i="156" s="1"/>
  <c r="F1841" i="156"/>
  <c r="H1634" i="156"/>
  <c r="E2576" i="156"/>
  <c r="C48" i="37" s="1"/>
  <c r="D326" i="37"/>
  <c r="K2593" i="156"/>
  <c r="I65" i="37" s="1"/>
  <c r="I2268" i="156"/>
  <c r="N2268" i="156"/>
  <c r="H751" i="156"/>
  <c r="F1122" i="37" s="1"/>
  <c r="F3327" i="156"/>
  <c r="D1070" i="37" s="1"/>
  <c r="H3234" i="156"/>
  <c r="O3248" i="156"/>
  <c r="P3248" i="156" s="1"/>
  <c r="H2676" i="156"/>
  <c r="H2677" i="156" s="1"/>
  <c r="H3051" i="156"/>
  <c r="H1693" i="156"/>
  <c r="N1825" i="156"/>
  <c r="H1514" i="156"/>
  <c r="H1232" i="156"/>
  <c r="F1789" i="156"/>
  <c r="H800" i="156"/>
  <c r="H1250" i="156"/>
  <c r="AB1225" i="156"/>
  <c r="AB1234" i="156" s="1"/>
  <c r="H1987" i="156"/>
  <c r="AG572" i="37"/>
  <c r="AB3227" i="156"/>
  <c r="AB3240" i="156" s="1"/>
  <c r="H2571" i="156"/>
  <c r="F43" i="37" s="1"/>
  <c r="F2269" i="156"/>
  <c r="H2269" i="156" s="1"/>
  <c r="H2147" i="156"/>
  <c r="H1603" i="156"/>
  <c r="H1470" i="156"/>
  <c r="H1404" i="156"/>
  <c r="H2280" i="156"/>
  <c r="AB2537" i="156"/>
  <c r="Z9" i="37" s="1"/>
  <c r="D14" i="37"/>
  <c r="H2542" i="156"/>
  <c r="F14" i="37" s="1"/>
  <c r="E776" i="156"/>
  <c r="C1147" i="37" s="1"/>
  <c r="G1819" i="156"/>
  <c r="G1822" i="156" s="1"/>
  <c r="AB1675" i="156"/>
  <c r="L1563" i="156"/>
  <c r="N1559" i="156"/>
  <c r="C1217" i="37"/>
  <c r="F3128" i="156"/>
  <c r="D650" i="37" s="1"/>
  <c r="H3062" i="156"/>
  <c r="D293" i="37"/>
  <c r="H2708" i="156"/>
  <c r="F293" i="37" s="1"/>
  <c r="F2549" i="156"/>
  <c r="H2208" i="156"/>
  <c r="F2247" i="156"/>
  <c r="F1891" i="156"/>
  <c r="F1893" i="156" s="1"/>
  <c r="H1884" i="156"/>
  <c r="D53" i="37"/>
  <c r="H2581" i="156"/>
  <c r="F53" i="37" s="1"/>
  <c r="D51" i="37"/>
  <c r="H2579" i="156"/>
  <c r="F51" i="37" s="1"/>
  <c r="H1104" i="156"/>
  <c r="F1096" i="156"/>
  <c r="H1096" i="156" s="1"/>
  <c r="H1095" i="156"/>
  <c r="F713" i="156"/>
  <c r="H715" i="156"/>
  <c r="F750" i="156"/>
  <c r="H419" i="156"/>
  <c r="H2211" i="156"/>
  <c r="N241" i="156"/>
  <c r="N777" i="156" s="1"/>
  <c r="L1148" i="37" s="1"/>
  <c r="L777" i="156"/>
  <c r="J1148" i="37" s="1"/>
  <c r="L122" i="156"/>
  <c r="N122" i="156" s="1"/>
  <c r="N119" i="156"/>
  <c r="D288" i="37"/>
  <c r="H2703" i="156"/>
  <c r="F288" i="37" s="1"/>
  <c r="F2418" i="156"/>
  <c r="H2418" i="156" s="1"/>
  <c r="H2413" i="156"/>
  <c r="F2573" i="156"/>
  <c r="F2063" i="156"/>
  <c r="H2063" i="156" s="1"/>
  <c r="H2062" i="156"/>
  <c r="H1737" i="156"/>
  <c r="F1636" i="156"/>
  <c r="H1642" i="156"/>
  <c r="C1213" i="37"/>
  <c r="H3307" i="156"/>
  <c r="F3367" i="156"/>
  <c r="D1110" i="37" s="1"/>
  <c r="D593" i="37"/>
  <c r="D472" i="37"/>
  <c r="H2846" i="156"/>
  <c r="F472" i="37" s="1"/>
  <c r="H1727" i="156"/>
  <c r="D36" i="37"/>
  <c r="H2564" i="156"/>
  <c r="F36" i="37" s="1"/>
  <c r="D1120" i="37"/>
  <c r="H749" i="156"/>
  <c r="F1120" i="37" s="1"/>
  <c r="N245" i="156"/>
  <c r="L246" i="156"/>
  <c r="N246" i="156" s="1"/>
  <c r="L408" i="156"/>
  <c r="N406" i="156"/>
  <c r="Y3362" i="156"/>
  <c r="W1105" i="37" s="1"/>
  <c r="N1231" i="156"/>
  <c r="L1232" i="156"/>
  <c r="L1233" i="156" s="1"/>
  <c r="N1233" i="156" s="1"/>
  <c r="D1068" i="37"/>
  <c r="H3325" i="156"/>
  <c r="F1068" i="37" s="1"/>
  <c r="D1089" i="37"/>
  <c r="H3346" i="156"/>
  <c r="F1089" i="37" s="1"/>
  <c r="D1076" i="37"/>
  <c r="H3333" i="156"/>
  <c r="F1076" i="37" s="1"/>
  <c r="H3034" i="156"/>
  <c r="F631" i="37" s="1"/>
  <c r="E2839" i="156"/>
  <c r="C465" i="37" s="1"/>
  <c r="E2802" i="156"/>
  <c r="E2872" i="156" s="1"/>
  <c r="E680" i="37"/>
  <c r="H3158" i="156"/>
  <c r="F680" i="37" s="1"/>
  <c r="O3030" i="156"/>
  <c r="M627" i="37" s="1"/>
  <c r="P2969" i="156"/>
  <c r="P3030" i="156" s="1"/>
  <c r="N627" i="37" s="1"/>
  <c r="H3296" i="156"/>
  <c r="H2815" i="156"/>
  <c r="F2816" i="156"/>
  <c r="F2879" i="156" s="1"/>
  <c r="D505" i="37" s="1"/>
  <c r="F2878" i="156"/>
  <c r="D504" i="37" s="1"/>
  <c r="D49" i="37"/>
  <c r="H2577" i="156"/>
  <c r="F49" i="37" s="1"/>
  <c r="N2189" i="156"/>
  <c r="L2190" i="156"/>
  <c r="L2539" i="156" s="1"/>
  <c r="F1699" i="156"/>
  <c r="H1700" i="156"/>
  <c r="H1992" i="156"/>
  <c r="F1702" i="156"/>
  <c r="F1707" i="156" s="1"/>
  <c r="H1703" i="156"/>
  <c r="H1022" i="156"/>
  <c r="O936" i="156"/>
  <c r="O937" i="156" s="1"/>
  <c r="P937" i="156" s="1"/>
  <c r="P934" i="156"/>
  <c r="P798" i="156"/>
  <c r="O800" i="156"/>
  <c r="P800" i="156" s="1"/>
  <c r="H1522" i="156"/>
  <c r="X1234" i="156"/>
  <c r="F1827" i="156"/>
  <c r="H1827" i="156" s="1"/>
  <c r="D690" i="37"/>
  <c r="H3168" i="156"/>
  <c r="F690" i="37" s="1"/>
  <c r="N2968" i="156"/>
  <c r="L2969" i="156"/>
  <c r="AD635" i="37"/>
  <c r="AB2573" i="156"/>
  <c r="Z45" i="37" s="1"/>
  <c r="AB1768" i="156"/>
  <c r="AB1776" i="156" s="1"/>
  <c r="AB1436" i="156"/>
  <c r="AB1444" i="156" s="1"/>
  <c r="F1364" i="156"/>
  <c r="AB2551" i="156"/>
  <c r="Z23" i="37" s="1"/>
  <c r="AB1090" i="156"/>
  <c r="AB1097" i="156" s="1"/>
  <c r="AB3312" i="156"/>
  <c r="Z1055" i="37" s="1"/>
  <c r="G2551" i="156"/>
  <c r="E23" i="37" s="1"/>
  <c r="F1127" i="156"/>
  <c r="H1012" i="156"/>
  <c r="AF60" i="37"/>
  <c r="AB745" i="156"/>
  <c r="Z1116" i="37" s="1"/>
  <c r="AF1141" i="37"/>
  <c r="F767" i="156"/>
  <c r="F2541" i="156"/>
  <c r="D13" i="37" s="1"/>
  <c r="F95" i="156"/>
  <c r="AB2249" i="156"/>
  <c r="AB2254" i="156" s="1"/>
  <c r="F3305" i="156"/>
  <c r="H3305" i="156" s="1"/>
  <c r="F740" i="156"/>
  <c r="H740" i="156" s="1"/>
  <c r="F888" i="156"/>
  <c r="H888" i="156" s="1"/>
  <c r="C1238" i="37"/>
  <c r="H1872" i="156"/>
  <c r="K775" i="156"/>
  <c r="I1146" i="37" s="1"/>
  <c r="F2557" i="156"/>
  <c r="L1095" i="156"/>
  <c r="L1096" i="156" s="1"/>
  <c r="N1096" i="156" s="1"/>
  <c r="H3304" i="156"/>
  <c r="H2529" i="156"/>
  <c r="F501" i="156"/>
  <c r="H2103" i="156"/>
  <c r="C65" i="37"/>
  <c r="H201" i="156"/>
  <c r="H54" i="156"/>
  <c r="F3357" i="156"/>
  <c r="D1100" i="37" s="1"/>
  <c r="E3360" i="156"/>
  <c r="D676" i="37"/>
  <c r="C689" i="37"/>
  <c r="D666" i="37"/>
  <c r="C1110" i="37"/>
  <c r="C602" i="37"/>
  <c r="C281" i="37"/>
  <c r="C1067" i="37"/>
  <c r="C675" i="37"/>
  <c r="F3148" i="156"/>
  <c r="D670" i="37" s="1"/>
  <c r="D476" i="37"/>
  <c r="C463" i="37"/>
  <c r="C298" i="37"/>
  <c r="F2733" i="156"/>
  <c r="H2501" i="156"/>
  <c r="H2505" i="156" s="1"/>
  <c r="E2184" i="156"/>
  <c r="D38" i="37"/>
  <c r="D1199" i="37" s="1"/>
  <c r="F1199" i="37" s="1"/>
  <c r="H2113" i="156"/>
  <c r="D22" i="37"/>
  <c r="D30" i="37"/>
  <c r="C9" i="37"/>
  <c r="D70" i="37"/>
  <c r="H2449" i="156"/>
  <c r="H2419" i="156"/>
  <c r="D75" i="37"/>
  <c r="C61" i="37"/>
  <c r="I1680" i="156"/>
  <c r="I1564" i="156"/>
  <c r="D458" i="37"/>
  <c r="H434" i="156"/>
  <c r="H1342" i="156"/>
  <c r="H288" i="156"/>
  <c r="H104" i="156"/>
  <c r="D580" i="37"/>
  <c r="D1061" i="37"/>
  <c r="F3366" i="156"/>
  <c r="D1109" i="37" s="1"/>
  <c r="F3332" i="156"/>
  <c r="D1075" i="37" s="1"/>
  <c r="F3312" i="156"/>
  <c r="D1055" i="37" s="1"/>
  <c r="H3347" i="156"/>
  <c r="F1090" i="37" s="1"/>
  <c r="F3235" i="156"/>
  <c r="H3235" i="156" s="1"/>
  <c r="H3226" i="156"/>
  <c r="C673" i="37"/>
  <c r="C455" i="37"/>
  <c r="E3160" i="156"/>
  <c r="D510" i="37"/>
  <c r="E3365" i="156"/>
  <c r="D648" i="37"/>
  <c r="C688" i="37"/>
  <c r="D671" i="37"/>
  <c r="C577" i="37"/>
  <c r="D492" i="37"/>
  <c r="D474" i="37"/>
  <c r="F2874" i="156"/>
  <c r="D500" i="37" s="1"/>
  <c r="H2474" i="156"/>
  <c r="H2340" i="156"/>
  <c r="H2327" i="156"/>
  <c r="H2177" i="156"/>
  <c r="C72" i="37"/>
  <c r="Z2536" i="156"/>
  <c r="X8" i="37" s="1"/>
  <c r="C21" i="37"/>
  <c r="C64" i="37"/>
  <c r="D31" i="37"/>
  <c r="D1190" i="37" s="1"/>
  <c r="H1933" i="156"/>
  <c r="C37" i="37"/>
  <c r="F1621" i="156"/>
  <c r="H1621" i="156" s="1"/>
  <c r="H1620" i="156"/>
  <c r="F1612" i="156"/>
  <c r="H1612" i="156" s="1"/>
  <c r="D584" i="37"/>
  <c r="H2017" i="156"/>
  <c r="H982" i="156"/>
  <c r="H359" i="156"/>
  <c r="C1146" i="37"/>
  <c r="D1112" i="37"/>
  <c r="F3223" i="156"/>
  <c r="H2657" i="156"/>
  <c r="H2724" i="156" s="1"/>
  <c r="F309" i="37" s="1"/>
  <c r="C647" i="37"/>
  <c r="C585" i="37"/>
  <c r="D276" i="37"/>
  <c r="F2684" i="156"/>
  <c r="C1106" i="37"/>
  <c r="C1059" i="37"/>
  <c r="D631" i="37"/>
  <c r="C489" i="37"/>
  <c r="D305" i="37"/>
  <c r="D71" i="37"/>
  <c r="H2389" i="156"/>
  <c r="H2371" i="156"/>
  <c r="F2344" i="156"/>
  <c r="H2344" i="156" s="1"/>
  <c r="H2429" i="156"/>
  <c r="E2245" i="156"/>
  <c r="E2249" i="156" s="1"/>
  <c r="F1998" i="156"/>
  <c r="F2046" i="156" s="1"/>
  <c r="C296" i="37"/>
  <c r="H1609" i="156"/>
  <c r="D52" i="37"/>
  <c r="D1214" i="37" s="1"/>
  <c r="C56" i="37"/>
  <c r="K2595" i="156"/>
  <c r="I67" i="37" s="1"/>
  <c r="I1230" i="37" s="1"/>
  <c r="C1093" i="37"/>
  <c r="D1080" i="37"/>
  <c r="F3162" i="156"/>
  <c r="D684" i="37" s="1"/>
  <c r="E3031" i="156"/>
  <c r="H2928" i="156"/>
  <c r="E2879" i="156"/>
  <c r="C273" i="37"/>
  <c r="E2732" i="156"/>
  <c r="D632" i="37"/>
  <c r="D579" i="37"/>
  <c r="D642" i="37"/>
  <c r="C614" i="37"/>
  <c r="C321" i="37"/>
  <c r="D10" i="37"/>
  <c r="C13" i="37"/>
  <c r="H2241" i="156"/>
  <c r="D40" i="37"/>
  <c r="D1201" i="37" s="1"/>
  <c r="F1201" i="37" s="1"/>
  <c r="E2336" i="156"/>
  <c r="D39" i="37"/>
  <c r="D28" i="37"/>
  <c r="H1287" i="156"/>
  <c r="H1388" i="156"/>
  <c r="H922" i="156"/>
  <c r="D1117" i="37"/>
  <c r="F1293" i="156"/>
  <c r="H1293" i="156" s="1"/>
  <c r="F993" i="156"/>
  <c r="H993" i="156" s="1"/>
  <c r="I740" i="156"/>
  <c r="E238" i="156"/>
  <c r="E997" i="156"/>
  <c r="AB890" i="156"/>
  <c r="AB909" i="156" s="1"/>
  <c r="C1115" i="37"/>
  <c r="E697" i="156"/>
  <c r="E3293" i="156"/>
  <c r="E3358" i="156" s="1"/>
  <c r="C639" i="37"/>
  <c r="E2951" i="156"/>
  <c r="E2722" i="156"/>
  <c r="C615" i="37"/>
  <c r="C471" i="37"/>
  <c r="E2737" i="156"/>
  <c r="E1706" i="156"/>
  <c r="C1107" i="37"/>
  <c r="F3153" i="156"/>
  <c r="D675" i="37" s="1"/>
  <c r="F3085" i="156"/>
  <c r="H3085" i="156" s="1"/>
  <c r="C635" i="37"/>
  <c r="C627" i="37"/>
  <c r="E1891" i="156"/>
  <c r="C655" i="37"/>
  <c r="C620" i="37"/>
  <c r="C574" i="37"/>
  <c r="E2286" i="156"/>
  <c r="E1892" i="156"/>
  <c r="C611" i="37"/>
  <c r="C500" i="37"/>
  <c r="C480" i="37"/>
  <c r="C466" i="37"/>
  <c r="C309" i="37"/>
  <c r="C284" i="37"/>
  <c r="E1090" i="156"/>
  <c r="E487" i="156"/>
  <c r="C50" i="37"/>
  <c r="E1436" i="156"/>
  <c r="C73" i="37"/>
  <c r="C1131" i="37"/>
  <c r="E3165" i="156"/>
  <c r="C1090" i="37"/>
  <c r="C630" i="37"/>
  <c r="E2468" i="156"/>
  <c r="C45" i="37"/>
  <c r="E2046" i="156"/>
  <c r="E2050" i="156" s="1"/>
  <c r="H838" i="156"/>
  <c r="C1104" i="37"/>
  <c r="C508" i="37"/>
  <c r="C486" i="37"/>
  <c r="E1721" i="156"/>
  <c r="C1095" i="37"/>
  <c r="C1100" i="37"/>
  <c r="C650" i="37"/>
  <c r="C318" i="37"/>
  <c r="C74" i="37"/>
  <c r="C1109" i="37"/>
  <c r="C664" i="37"/>
  <c r="C629" i="37"/>
  <c r="C289" i="37"/>
  <c r="C324" i="37"/>
  <c r="E401" i="156"/>
  <c r="E1124" i="156"/>
  <c r="H970" i="156"/>
  <c r="E578" i="156"/>
  <c r="E1616" i="156"/>
  <c r="F2552" i="156"/>
  <c r="H2552" i="156" s="1"/>
  <c r="F24" i="37" s="1"/>
  <c r="C24" i="37"/>
  <c r="I1775" i="156"/>
  <c r="E1054" i="156"/>
  <c r="C1138" i="37"/>
  <c r="C1130" i="37"/>
  <c r="C1145" i="37"/>
  <c r="C1075" i="37"/>
  <c r="E2953" i="156"/>
  <c r="C626" i="37"/>
  <c r="C624" i="37"/>
  <c r="C594" i="37"/>
  <c r="C588" i="37"/>
  <c r="C451" i="37"/>
  <c r="C304" i="37"/>
  <c r="C269" i="37"/>
  <c r="F2158" i="156"/>
  <c r="H2158" i="156" s="1"/>
  <c r="E1707" i="156"/>
  <c r="C680" i="37"/>
  <c r="C604" i="37"/>
  <c r="C491" i="37"/>
  <c r="E2394" i="156"/>
  <c r="E2048" i="156"/>
  <c r="C504" i="37"/>
  <c r="C503" i="37"/>
  <c r="C496" i="37"/>
  <c r="C313" i="37"/>
  <c r="E1493" i="156"/>
  <c r="E1160" i="156"/>
  <c r="E728" i="156"/>
  <c r="E731" i="156" s="1"/>
  <c r="E778" i="156"/>
  <c r="C1149" i="37" s="1"/>
  <c r="E521" i="156"/>
  <c r="E770" i="156" s="1"/>
  <c r="I1827" i="156"/>
  <c r="C29" i="37"/>
  <c r="J1096" i="156"/>
  <c r="C1121" i="37"/>
  <c r="C1129" i="37"/>
  <c r="E3294" i="156"/>
  <c r="C1070" i="37"/>
  <c r="E2803" i="156"/>
  <c r="F2182" i="156"/>
  <c r="H2182" i="156" s="1"/>
  <c r="E886" i="156"/>
  <c r="C1139" i="37"/>
  <c r="C1135" i="37"/>
  <c r="C1216" i="37" s="1"/>
  <c r="C507" i="37"/>
  <c r="E1720" i="156"/>
  <c r="E1692" i="156"/>
  <c r="C686" i="37"/>
  <c r="E2596" i="156"/>
  <c r="C684" i="37"/>
  <c r="C670" i="37"/>
  <c r="C323" i="37"/>
  <c r="E2448" i="156"/>
  <c r="C11" i="37"/>
  <c r="E2182" i="156"/>
  <c r="C1055" i="37"/>
  <c r="C57" i="37"/>
  <c r="E316" i="156"/>
  <c r="E319" i="156" s="1"/>
  <c r="E95" i="156"/>
  <c r="D643" i="37"/>
  <c r="H3121" i="156"/>
  <c r="F643" i="37" s="1"/>
  <c r="D18" i="37"/>
  <c r="H2546" i="156"/>
  <c r="F18" i="37" s="1"/>
  <c r="D1078" i="37"/>
  <c r="H3335" i="156"/>
  <c r="F1078" i="37" s="1"/>
  <c r="D19" i="37"/>
  <c r="H2547" i="156"/>
  <c r="F19" i="37" s="1"/>
  <c r="D27" i="37"/>
  <c r="H2555" i="156"/>
  <c r="F27" i="37" s="1"/>
  <c r="D16" i="37"/>
  <c r="H2544" i="156"/>
  <c r="F16" i="37" s="1"/>
  <c r="H2870" i="156"/>
  <c r="F496" i="37" s="1"/>
  <c r="D496" i="37"/>
  <c r="D471" i="37"/>
  <c r="H2845" i="156"/>
  <c r="F471" i="37" s="1"/>
  <c r="E2595" i="156"/>
  <c r="D1230" i="37"/>
  <c r="E1185" i="37"/>
  <c r="E1218" i="37"/>
  <c r="E1194" i="37"/>
  <c r="E1220" i="37"/>
  <c r="AB2538" i="156"/>
  <c r="Z10" i="37" s="1"/>
  <c r="H3099" i="156"/>
  <c r="AB3326" i="156"/>
  <c r="Z1069" i="37" s="1"/>
  <c r="AB3100" i="156"/>
  <c r="AB3163" i="156" s="1"/>
  <c r="Z685" i="37" s="1"/>
  <c r="E1940" i="156"/>
  <c r="I327" i="156"/>
  <c r="F2881" i="156"/>
  <c r="H2818" i="156"/>
  <c r="E3339" i="156"/>
  <c r="L3047" i="156"/>
  <c r="F2377" i="156"/>
  <c r="H2378" i="156"/>
  <c r="H2152" i="156"/>
  <c r="H3230" i="156"/>
  <c r="H3082" i="156"/>
  <c r="H3148" i="156" s="1"/>
  <c r="F670" i="37" s="1"/>
  <c r="F2589" i="156"/>
  <c r="D61" i="37" s="1"/>
  <c r="I1443" i="156"/>
  <c r="J1169" i="156"/>
  <c r="H3092" i="156"/>
  <c r="F2284" i="156"/>
  <c r="F2276" i="156"/>
  <c r="H2276" i="156" s="1"/>
  <c r="F1614" i="156"/>
  <c r="H1614" i="156" s="1"/>
  <c r="L1010" i="156"/>
  <c r="N1010" i="156" s="1"/>
  <c r="N1009" i="156"/>
  <c r="G541" i="156"/>
  <c r="G539" i="156"/>
  <c r="H539" i="156" s="1"/>
  <c r="AB3297" i="156"/>
  <c r="E1675" i="156"/>
  <c r="P2517" i="156"/>
  <c r="P2518" i="156" s="1"/>
  <c r="P2519" i="156" s="1"/>
  <c r="O2518" i="156"/>
  <c r="O2519" i="156" s="1"/>
  <c r="F2118" i="156"/>
  <c r="H2118" i="156" s="1"/>
  <c r="P1291" i="156"/>
  <c r="O1292" i="156"/>
  <c r="P1292" i="156" s="1"/>
  <c r="F1312" i="156"/>
  <c r="H278" i="156"/>
  <c r="F276" i="156"/>
  <c r="AB3361" i="156"/>
  <c r="Z1104" i="37" s="1"/>
  <c r="F3361" i="156"/>
  <c r="D1104" i="37" s="1"/>
  <c r="E1495" i="156"/>
  <c r="G2852" i="156"/>
  <c r="G2801" i="156"/>
  <c r="G2871" i="156" s="1"/>
  <c r="E497" i="37" s="1"/>
  <c r="F2825" i="156"/>
  <c r="H2753" i="156"/>
  <c r="F1986" i="156"/>
  <c r="P1498" i="156"/>
  <c r="O1500" i="156"/>
  <c r="H1399" i="156"/>
  <c r="Y3311" i="156"/>
  <c r="W1054" i="37" s="1"/>
  <c r="X2683" i="156"/>
  <c r="V268" i="37" s="1"/>
  <c r="G2594" i="156"/>
  <c r="E66" i="37" s="1"/>
  <c r="M3240" i="156"/>
  <c r="J3235" i="156"/>
  <c r="X3112" i="156"/>
  <c r="V634" i="37" s="1"/>
  <c r="M3310" i="156"/>
  <c r="J3305" i="156"/>
  <c r="M3365" i="156"/>
  <c r="D509" i="37"/>
  <c r="H2883" i="156"/>
  <c r="F509" i="37" s="1"/>
  <c r="H3306" i="156"/>
  <c r="F3363" i="156"/>
  <c r="G3294" i="156"/>
  <c r="G3326" i="156"/>
  <c r="D1071" i="37"/>
  <c r="H3328" i="156"/>
  <c r="F1071" i="37" s="1"/>
  <c r="X3240" i="156"/>
  <c r="X2875" i="156"/>
  <c r="V501" i="37" s="1"/>
  <c r="H3302" i="156"/>
  <c r="AG1053" i="37"/>
  <c r="N3231" i="156"/>
  <c r="L3234" i="156"/>
  <c r="E3140" i="156"/>
  <c r="E3096" i="156"/>
  <c r="H2912" i="156"/>
  <c r="H2991" i="156" s="1"/>
  <c r="F588" i="37" s="1"/>
  <c r="F2911" i="156"/>
  <c r="F2991" i="156"/>
  <c r="D588" i="37" s="1"/>
  <c r="AB2884" i="156"/>
  <c r="Z510" i="37" s="1"/>
  <c r="G2802" i="156"/>
  <c r="G2839" i="156"/>
  <c r="H2637" i="156"/>
  <c r="F2631" i="156"/>
  <c r="H2631" i="156" s="1"/>
  <c r="F2704" i="156"/>
  <c r="O3304" i="156"/>
  <c r="P3303" i="156"/>
  <c r="F3166" i="156"/>
  <c r="H3107" i="156"/>
  <c r="H2954" i="156"/>
  <c r="H3027" i="156" s="1"/>
  <c r="F624" i="37" s="1"/>
  <c r="F3027" i="156"/>
  <c r="D624" i="37" s="1"/>
  <c r="AG450" i="37"/>
  <c r="AG449" i="37"/>
  <c r="K9" i="37"/>
  <c r="J2537" i="156"/>
  <c r="H9" i="37" s="1"/>
  <c r="F2335" i="156"/>
  <c r="H2335" i="156" s="1"/>
  <c r="L2260" i="156"/>
  <c r="N2259" i="156"/>
  <c r="N2815" i="156"/>
  <c r="N2878" i="156" s="1"/>
  <c r="L504" i="37" s="1"/>
  <c r="G2336" i="156"/>
  <c r="AB2595" i="156"/>
  <c r="Z67" i="37" s="1"/>
  <c r="Z1230" i="37" s="1"/>
  <c r="AB2262" i="156"/>
  <c r="H2136" i="156"/>
  <c r="Z2590" i="156"/>
  <c r="X62" i="37" s="1"/>
  <c r="F2334" i="156"/>
  <c r="F2336" i="156" s="1"/>
  <c r="F2326" i="156"/>
  <c r="O2269" i="156"/>
  <c r="P2269" i="156" s="1"/>
  <c r="P2267" i="156"/>
  <c r="O2268" i="156"/>
  <c r="P2268" i="156" s="1"/>
  <c r="L2134" i="156"/>
  <c r="N2134" i="156" s="1"/>
  <c r="N2131" i="156"/>
  <c r="E50" i="37"/>
  <c r="F2578" i="156"/>
  <c r="D50" i="37" s="1"/>
  <c r="F2528" i="156"/>
  <c r="E2563" i="156"/>
  <c r="O2134" i="156"/>
  <c r="P2134" i="156" s="1"/>
  <c r="P2537" i="156" s="1"/>
  <c r="N9" i="37" s="1"/>
  <c r="E37" i="37"/>
  <c r="P2195" i="156"/>
  <c r="P2596" i="156" s="1"/>
  <c r="N68" i="37" s="1"/>
  <c r="E1873" i="156"/>
  <c r="F1764" i="156"/>
  <c r="H1764" i="156" s="1"/>
  <c r="F1458" i="156"/>
  <c r="F2601" i="156"/>
  <c r="H1953" i="156"/>
  <c r="H1674" i="156"/>
  <c r="O1442" i="156"/>
  <c r="L936" i="156"/>
  <c r="N934" i="156"/>
  <c r="G1285" i="156"/>
  <c r="X1114" i="37"/>
  <c r="Z742" i="156"/>
  <c r="X1113" i="37" s="1"/>
  <c r="Y698" i="156"/>
  <c r="O561" i="156"/>
  <c r="P561" i="156" s="1"/>
  <c r="P560" i="156"/>
  <c r="H427" i="156"/>
  <c r="G488" i="156"/>
  <c r="G770" i="156" s="1"/>
  <c r="E1141" i="37" s="1"/>
  <c r="P406" i="156"/>
  <c r="O408" i="156"/>
  <c r="P408" i="156" s="1"/>
  <c r="O332" i="156"/>
  <c r="P329" i="156"/>
  <c r="P119" i="156"/>
  <c r="O122" i="156"/>
  <c r="P122" i="156" s="1"/>
  <c r="L1774" i="156"/>
  <c r="H1500" i="156"/>
  <c r="D1136" i="37"/>
  <c r="H765" i="156"/>
  <c r="F1136" i="37" s="1"/>
  <c r="L946" i="156"/>
  <c r="N946" i="156" s="1"/>
  <c r="N943" i="156"/>
  <c r="O327" i="156"/>
  <c r="P327" i="156" s="1"/>
  <c r="P324" i="156"/>
  <c r="H246" i="156"/>
  <c r="F247" i="156"/>
  <c r="H247" i="156" s="1"/>
  <c r="F236" i="156"/>
  <c r="H196" i="156"/>
  <c r="L1058" i="156"/>
  <c r="N808" i="156"/>
  <c r="L809" i="156"/>
  <c r="F729" i="156"/>
  <c r="H720" i="156"/>
  <c r="H546" i="156"/>
  <c r="G552" i="156"/>
  <c r="G554" i="156"/>
  <c r="H554" i="156" s="1"/>
  <c r="X1005" i="156"/>
  <c r="O739" i="156"/>
  <c r="P738" i="156"/>
  <c r="K1115" i="37"/>
  <c r="J744" i="156"/>
  <c r="H1115" i="37" s="1"/>
  <c r="G664" i="156"/>
  <c r="H627" i="156"/>
  <c r="O602" i="156"/>
  <c r="O603" i="156" s="1"/>
  <c r="P601" i="156"/>
  <c r="P602" i="156" s="1"/>
  <c r="P603" i="156" s="1"/>
  <c r="J413" i="156"/>
  <c r="M414" i="156"/>
  <c r="L186" i="156"/>
  <c r="N186" i="156" s="1"/>
  <c r="H42" i="156"/>
  <c r="G92" i="156"/>
  <c r="H1142" i="156"/>
  <c r="F886" i="156"/>
  <c r="X772" i="156"/>
  <c r="V1143" i="37" s="1"/>
  <c r="F413" i="156"/>
  <c r="H413" i="156" s="1"/>
  <c r="L332" i="156"/>
  <c r="E1055" i="37"/>
  <c r="K1106" i="37"/>
  <c r="J3363" i="156"/>
  <c r="H1106" i="37" s="1"/>
  <c r="E1109" i="37"/>
  <c r="H3268" i="156"/>
  <c r="AF1102" i="37"/>
  <c r="AF1106" i="37"/>
  <c r="G3140" i="156"/>
  <c r="E662" i="37" s="1"/>
  <c r="G3096" i="156"/>
  <c r="X3028" i="156"/>
  <c r="V625" i="37" s="1"/>
  <c r="AB450" i="37"/>
  <c r="AB449" i="37" s="1"/>
  <c r="AD2823" i="156"/>
  <c r="J2816" i="156"/>
  <c r="J2879" i="156" s="1"/>
  <c r="H505" i="37" s="1"/>
  <c r="M2822" i="156"/>
  <c r="M2879" i="156"/>
  <c r="K505" i="37" s="1"/>
  <c r="X2734" i="156"/>
  <c r="V319" i="37" s="1"/>
  <c r="O3302" i="156"/>
  <c r="P3299" i="156"/>
  <c r="F3164" i="156"/>
  <c r="F3106" i="156"/>
  <c r="H3105" i="156"/>
  <c r="G3127" i="156"/>
  <c r="G3097" i="156"/>
  <c r="F2865" i="156"/>
  <c r="H2793" i="156"/>
  <c r="F2791" i="156"/>
  <c r="J2677" i="156"/>
  <c r="J2737" i="156" s="1"/>
  <c r="H322" i="37" s="1"/>
  <c r="J2736" i="156"/>
  <c r="H321" i="37" s="1"/>
  <c r="K3364" i="156"/>
  <c r="I3304" i="156"/>
  <c r="K3305" i="156"/>
  <c r="E1104" i="37"/>
  <c r="H3067" i="156"/>
  <c r="F3133" i="156"/>
  <c r="F3061" i="156"/>
  <c r="H3061" i="156" s="1"/>
  <c r="X2822" i="156"/>
  <c r="G2879" i="156"/>
  <c r="AB2741" i="156"/>
  <c r="Z326" i="37" s="1"/>
  <c r="AF283" i="37"/>
  <c r="AF315" i="37"/>
  <c r="H2489" i="156"/>
  <c r="F2524" i="156"/>
  <c r="F2565" i="156"/>
  <c r="D37" i="37" s="1"/>
  <c r="G2247" i="156"/>
  <c r="H2234" i="156"/>
  <c r="D15" i="37"/>
  <c r="H2543" i="156"/>
  <c r="F15" i="37" s="1"/>
  <c r="H2538" i="156"/>
  <c r="F10" i="37" s="1"/>
  <c r="H2331" i="156"/>
  <c r="O2062" i="156"/>
  <c r="P2058" i="156"/>
  <c r="L2056" i="156"/>
  <c r="N2056" i="156" s="1"/>
  <c r="N2053" i="156"/>
  <c r="H2566" i="156"/>
  <c r="F38" i="37" s="1"/>
  <c r="E13" i="37"/>
  <c r="H2525" i="156"/>
  <c r="E72" i="37"/>
  <c r="K2126" i="156"/>
  <c r="I2126" i="156" s="1"/>
  <c r="I2125" i="156"/>
  <c r="H1286" i="156"/>
  <c r="X1950" i="156"/>
  <c r="F1879" i="156"/>
  <c r="H1878" i="156"/>
  <c r="G2576" i="156"/>
  <c r="E1822" i="156"/>
  <c r="H1626" i="156"/>
  <c r="G2563" i="156"/>
  <c r="H2539" i="156"/>
  <c r="F11" i="37" s="1"/>
  <c r="M1681" i="156"/>
  <c r="H1238" i="156"/>
  <c r="L1067" i="156"/>
  <c r="N1067" i="156" s="1"/>
  <c r="N1064" i="156"/>
  <c r="G697" i="156"/>
  <c r="H697" i="156" s="1"/>
  <c r="H694" i="156"/>
  <c r="H1517" i="156"/>
  <c r="F1516" i="156"/>
  <c r="F1184" i="156"/>
  <c r="H1190" i="156"/>
  <c r="H1069" i="156"/>
  <c r="G1087" i="156"/>
  <c r="O1058" i="156"/>
  <c r="P1056" i="156"/>
  <c r="O1000" i="156"/>
  <c r="P1000" i="156" s="1"/>
  <c r="P999" i="156"/>
  <c r="P735" i="156"/>
  <c r="P736" i="156" s="1"/>
  <c r="O736" i="156"/>
  <c r="G1432" i="156"/>
  <c r="I1442" i="156"/>
  <c r="E1135" i="37"/>
  <c r="H764" i="156"/>
  <c r="F1135" i="37" s="1"/>
  <c r="Y490" i="156"/>
  <c r="H1666" i="156"/>
  <c r="Y667" i="156"/>
  <c r="AB638" i="156"/>
  <c r="AB667" i="156" s="1"/>
  <c r="AB669" i="156" s="1"/>
  <c r="G238" i="156"/>
  <c r="N1131" i="156"/>
  <c r="L1132" i="156"/>
  <c r="O1095" i="156"/>
  <c r="O919" i="156"/>
  <c r="P919" i="156" s="1"/>
  <c r="AB705" i="156"/>
  <c r="Y706" i="156"/>
  <c r="AF1119" i="37"/>
  <c r="O496" i="156"/>
  <c r="P496" i="156" s="1"/>
  <c r="O495" i="156"/>
  <c r="P495" i="156" s="1"/>
  <c r="P493" i="156"/>
  <c r="AB288" i="156"/>
  <c r="AB319" i="156" s="1"/>
  <c r="AB334" i="156" s="1"/>
  <c r="Y319" i="156"/>
  <c r="Y334" i="156" s="1"/>
  <c r="P777" i="156"/>
  <c r="N1148" i="37" s="1"/>
  <c r="P242" i="156"/>
  <c r="O1132" i="156"/>
  <c r="G776" i="156"/>
  <c r="E1147" i="37" s="1"/>
  <c r="H1160" i="156"/>
  <c r="G1163" i="156"/>
  <c r="O1104" i="156"/>
  <c r="P1104" i="156" s="1"/>
  <c r="P1102" i="156"/>
  <c r="K1059" i="156"/>
  <c r="I1059" i="156" s="1"/>
  <c r="I1058" i="156"/>
  <c r="L904" i="156"/>
  <c r="N904" i="156" s="1"/>
  <c r="N902" i="156"/>
  <c r="E1142" i="37"/>
  <c r="D1137" i="37"/>
  <c r="H766" i="156"/>
  <c r="F1137" i="37" s="1"/>
  <c r="G758" i="156"/>
  <c r="X3362" i="156"/>
  <c r="V1105" i="37" s="1"/>
  <c r="L3175" i="156"/>
  <c r="N3173" i="156"/>
  <c r="E1107" i="37"/>
  <c r="E1100" i="37"/>
  <c r="E1075" i="37"/>
  <c r="H3179" i="156"/>
  <c r="F2926" i="156"/>
  <c r="F2951" i="156" s="1"/>
  <c r="F3007" i="156"/>
  <c r="D604" i="37" s="1"/>
  <c r="X450" i="37"/>
  <c r="X449" i="37" s="1"/>
  <c r="Z2823" i="156"/>
  <c r="F2724" i="156"/>
  <c r="D309" i="37" s="1"/>
  <c r="F2655" i="156"/>
  <c r="E2668" i="156"/>
  <c r="E2698" i="156"/>
  <c r="N3299" i="156"/>
  <c r="L3302" i="156"/>
  <c r="J3312" i="156"/>
  <c r="H1055" i="37" s="1"/>
  <c r="D691" i="37"/>
  <c r="H3169" i="156"/>
  <c r="F691" i="37" s="1"/>
  <c r="M3165" i="156"/>
  <c r="K687" i="37" s="1"/>
  <c r="J3106" i="156"/>
  <c r="J3165" i="156" s="1"/>
  <c r="H687" i="37" s="1"/>
  <c r="L3105" i="156"/>
  <c r="N3102" i="156"/>
  <c r="Y3163" i="156"/>
  <c r="W685" i="37" s="1"/>
  <c r="Y3111" i="156"/>
  <c r="D641" i="37"/>
  <c r="H3119" i="156"/>
  <c r="F641" i="37" s="1"/>
  <c r="E504" i="37"/>
  <c r="D1111" i="37"/>
  <c r="H3368" i="156"/>
  <c r="F1111" i="37" s="1"/>
  <c r="N3303" i="156"/>
  <c r="L3304" i="156"/>
  <c r="F3189" i="156"/>
  <c r="H3195" i="156"/>
  <c r="X3163" i="156"/>
  <c r="V685" i="37" s="1"/>
  <c r="AF650" i="37"/>
  <c r="AB3035" i="156"/>
  <c r="Z632" i="37" s="1"/>
  <c r="AF626" i="37"/>
  <c r="AF622" i="37"/>
  <c r="F3018" i="156"/>
  <c r="D615" i="37" s="1"/>
  <c r="H2939" i="156"/>
  <c r="H3018" i="156" s="1"/>
  <c r="F615" i="37" s="1"/>
  <c r="F2938" i="156"/>
  <c r="E500" i="37"/>
  <c r="G2698" i="156"/>
  <c r="G2668" i="156"/>
  <c r="X2535" i="156"/>
  <c r="G2181" i="156"/>
  <c r="D76" i="37"/>
  <c r="H2604" i="156"/>
  <c r="F76" i="37" s="1"/>
  <c r="AB2805" i="156"/>
  <c r="AB2875" i="156" s="1"/>
  <c r="Z501" i="37" s="1"/>
  <c r="E2534" i="156"/>
  <c r="I503" i="37"/>
  <c r="L2877" i="156"/>
  <c r="J503" i="37" s="1"/>
  <c r="H2330" i="156"/>
  <c r="P2308" i="156"/>
  <c r="P2309" i="156" s="1"/>
  <c r="P2310" i="156" s="1"/>
  <c r="O2309" i="156"/>
  <c r="O2310" i="156" s="1"/>
  <c r="O2260" i="156"/>
  <c r="O2261" i="156" s="1"/>
  <c r="O2595" i="156" s="1"/>
  <c r="P2259" i="156"/>
  <c r="P2260" i="156" s="1"/>
  <c r="P2261" i="156" s="1"/>
  <c r="X2068" i="156"/>
  <c r="D55" i="37"/>
  <c r="H2583" i="156"/>
  <c r="F55" i="37" s="1"/>
  <c r="Q2536" i="156"/>
  <c r="H2343" i="156"/>
  <c r="N1944" i="156"/>
  <c r="L1948" i="156"/>
  <c r="G1707" i="156"/>
  <c r="E74" i="37"/>
  <c r="H2602" i="156"/>
  <c r="F74" i="37" s="1"/>
  <c r="I1948" i="156"/>
  <c r="H1716" i="156"/>
  <c r="G1721" i="156"/>
  <c r="H1721" i="156" s="1"/>
  <c r="L1442" i="156"/>
  <c r="N1439" i="156"/>
  <c r="G1364" i="156"/>
  <c r="H1324" i="156"/>
  <c r="F1482" i="156"/>
  <c r="H1484" i="156"/>
  <c r="H1052" i="156"/>
  <c r="F957" i="156"/>
  <c r="H958" i="156"/>
  <c r="H948" i="156"/>
  <c r="P244" i="156"/>
  <c r="O246" i="156"/>
  <c r="L117" i="156"/>
  <c r="O1878" i="156"/>
  <c r="G1708" i="156"/>
  <c r="H1459" i="156"/>
  <c r="G997" i="156"/>
  <c r="X698" i="156"/>
  <c r="G1893" i="156"/>
  <c r="O946" i="156"/>
  <c r="P946" i="156" s="1"/>
  <c r="P943" i="156"/>
  <c r="J123" i="156"/>
  <c r="M124" i="156"/>
  <c r="F1059" i="156"/>
  <c r="H1059" i="156" s="1"/>
  <c r="H1058" i="156"/>
  <c r="Y176" i="156"/>
  <c r="N1168" i="156"/>
  <c r="K1145" i="37"/>
  <c r="J774" i="156"/>
  <c r="H1145" i="37" s="1"/>
  <c r="AA772" i="156"/>
  <c r="H564" i="156"/>
  <c r="H581" i="156" s="1"/>
  <c r="Y95" i="156"/>
  <c r="AB54" i="156"/>
  <c r="AB95" i="156" s="1"/>
  <c r="AB124" i="156" s="1"/>
  <c r="F1050" i="156"/>
  <c r="AE743" i="156"/>
  <c r="N584" i="156"/>
  <c r="L585" i="156"/>
  <c r="H332" i="156"/>
  <c r="F333" i="156"/>
  <c r="F189" i="156"/>
  <c r="H191" i="156"/>
  <c r="F1021" i="156"/>
  <c r="E1067" i="37"/>
  <c r="F3316" i="156"/>
  <c r="D1059" i="37" s="1"/>
  <c r="P3173" i="156"/>
  <c r="O3175" i="156"/>
  <c r="P3175" i="156" s="1"/>
  <c r="E1059" i="37"/>
  <c r="H3252" i="156"/>
  <c r="L3248" i="156"/>
  <c r="N3243" i="156"/>
  <c r="D1062" i="37"/>
  <c r="H3319" i="156"/>
  <c r="F1062" i="37" s="1"/>
  <c r="G3365" i="156"/>
  <c r="H3248" i="156"/>
  <c r="F3167" i="156"/>
  <c r="H3108" i="156"/>
  <c r="F3142" i="156"/>
  <c r="D664" i="37" s="1"/>
  <c r="F3074" i="156"/>
  <c r="H3076" i="156"/>
  <c r="E281" i="37"/>
  <c r="J3364" i="156"/>
  <c r="H1107" i="37" s="1"/>
  <c r="D658" i="37"/>
  <c r="H3136" i="156"/>
  <c r="F658" i="37" s="1"/>
  <c r="X2975" i="156"/>
  <c r="P2807" i="156"/>
  <c r="O2811" i="156"/>
  <c r="E2801" i="156"/>
  <c r="E2852" i="156"/>
  <c r="P2673" i="156"/>
  <c r="O2676" i="156"/>
  <c r="D1074" i="37"/>
  <c r="H3331" i="156"/>
  <c r="F1074" i="37" s="1"/>
  <c r="AB3369" i="156"/>
  <c r="Z1112" i="37" s="1"/>
  <c r="K3363" i="156"/>
  <c r="I3302" i="156"/>
  <c r="D1064" i="37"/>
  <c r="H3321" i="156"/>
  <c r="F1064" i="37" s="1"/>
  <c r="O3234" i="156"/>
  <c r="P3231" i="156"/>
  <c r="H3220" i="156"/>
  <c r="K3164" i="156"/>
  <c r="I686" i="37" s="1"/>
  <c r="K3106" i="156"/>
  <c r="I3105" i="156"/>
  <c r="I3164" i="156" s="1"/>
  <c r="G686" i="37" s="1"/>
  <c r="O3047" i="156"/>
  <c r="P3038" i="156"/>
  <c r="AF466" i="37"/>
  <c r="AF499" i="37"/>
  <c r="H3369" i="156"/>
  <c r="F1112" i="37" s="1"/>
  <c r="H3318" i="156"/>
  <c r="F1061" i="37" s="1"/>
  <c r="E650" i="37"/>
  <c r="E639" i="37"/>
  <c r="D596" i="37"/>
  <c r="D1191" i="37" s="1"/>
  <c r="H2999" i="156"/>
  <c r="H2884" i="156"/>
  <c r="F510" i="37" s="1"/>
  <c r="L2811" i="156"/>
  <c r="N2811" i="156" s="1"/>
  <c r="N2877" i="156" s="1"/>
  <c r="L503" i="37" s="1"/>
  <c r="N2807" i="156"/>
  <c r="AF502" i="37"/>
  <c r="AF498" i="37"/>
  <c r="L2676" i="156"/>
  <c r="N2673" i="156"/>
  <c r="F3262" i="156"/>
  <c r="H3262" i="156" s="1"/>
  <c r="AB2955" i="156"/>
  <c r="AB3028" i="156" s="1"/>
  <c r="Z625" i="37" s="1"/>
  <c r="D69" i="37"/>
  <c r="H2597" i="156"/>
  <c r="F69" i="37" s="1"/>
  <c r="L2062" i="156"/>
  <c r="N2058" i="156"/>
  <c r="Y2367" i="156"/>
  <c r="AB2345" i="156"/>
  <c r="AB2367" i="156" s="1"/>
  <c r="AB2368" i="156" s="1"/>
  <c r="N2123" i="156"/>
  <c r="L2125" i="156"/>
  <c r="H2072" i="156"/>
  <c r="H1976" i="156"/>
  <c r="H2877" i="156"/>
  <c r="F503" i="37" s="1"/>
  <c r="G2534" i="156"/>
  <c r="H2000" i="156"/>
  <c r="O1948" i="156"/>
  <c r="P1944" i="156"/>
  <c r="E61" i="37"/>
  <c r="K2063" i="156"/>
  <c r="I2063" i="156" s="1"/>
  <c r="J2517" i="156"/>
  <c r="N2518" i="156"/>
  <c r="X1880" i="156"/>
  <c r="O2056" i="156"/>
  <c r="P2056" i="156" s="1"/>
  <c r="F1936" i="156"/>
  <c r="H1898" i="156"/>
  <c r="P1775" i="156"/>
  <c r="J1775" i="156"/>
  <c r="M1776" i="156"/>
  <c r="P1677" i="156"/>
  <c r="O1679" i="156"/>
  <c r="F1671" i="156"/>
  <c r="H1648" i="156"/>
  <c r="H1591" i="156"/>
  <c r="H1456" i="156"/>
  <c r="N1138" i="156"/>
  <c r="L1140" i="156"/>
  <c r="N1140" i="156" s="1"/>
  <c r="G404" i="156"/>
  <c r="J1233" i="156"/>
  <c r="K1233" i="156"/>
  <c r="I1233" i="156" s="1"/>
  <c r="I1232" i="156"/>
  <c r="F1125" i="156"/>
  <c r="H1125" i="156" s="1"/>
  <c r="H1114" i="156"/>
  <c r="O1003" i="156"/>
  <c r="P1003" i="156" s="1"/>
  <c r="P1002" i="156"/>
  <c r="O1004" i="156"/>
  <c r="P1004" i="156" s="1"/>
  <c r="H809" i="156"/>
  <c r="F810" i="156"/>
  <c r="H810" i="156" s="1"/>
  <c r="D1116" i="37"/>
  <c r="H745" i="156"/>
  <c r="F1116" i="37" s="1"/>
  <c r="E771" i="156"/>
  <c r="G1553" i="156"/>
  <c r="H1501" i="156"/>
  <c r="L1300" i="156"/>
  <c r="N1300" i="156" s="1"/>
  <c r="H1174" i="156"/>
  <c r="D1132" i="37"/>
  <c r="H761" i="156"/>
  <c r="F1132" i="37" s="1"/>
  <c r="N324" i="156"/>
  <c r="L327" i="156"/>
  <c r="H317" i="156"/>
  <c r="H1106" i="156"/>
  <c r="G1124" i="156"/>
  <c r="L495" i="156"/>
  <c r="N495" i="156" s="1"/>
  <c r="N493" i="156"/>
  <c r="L496" i="156"/>
  <c r="N496" i="156" s="1"/>
  <c r="J247" i="156"/>
  <c r="M256" i="156"/>
  <c r="G1284" i="156"/>
  <c r="F1004" i="156"/>
  <c r="H1003" i="156"/>
  <c r="AG1113" i="37"/>
  <c r="N738" i="156"/>
  <c r="L739" i="156"/>
  <c r="N601" i="156"/>
  <c r="N602" i="156" s="1"/>
  <c r="N603" i="156" s="1"/>
  <c r="L602" i="156"/>
  <c r="L603" i="156" s="1"/>
  <c r="G581" i="156"/>
  <c r="H578" i="156"/>
  <c r="AF1143" i="37"/>
  <c r="AF1224" i="37" s="1"/>
  <c r="AF1144" i="37"/>
  <c r="Y1234" i="156"/>
  <c r="O1067" i="156"/>
  <c r="P1067" i="156" s="1"/>
  <c r="O904" i="156"/>
  <c r="P904" i="156" s="1"/>
  <c r="P902" i="156"/>
  <c r="M741" i="156"/>
  <c r="P584" i="156"/>
  <c r="O585" i="156"/>
  <c r="G319" i="156"/>
  <c r="N2608" i="156"/>
  <c r="L2617" i="156"/>
  <c r="K65" i="37"/>
  <c r="J2593" i="156"/>
  <c r="H65" i="37" s="1"/>
  <c r="O39" i="156"/>
  <c r="P39" i="156" s="1"/>
  <c r="P13" i="156"/>
  <c r="O1973" i="156"/>
  <c r="J1293" i="156"/>
  <c r="P1293" i="156"/>
  <c r="L622" i="156"/>
  <c r="N608" i="156"/>
  <c r="E64" i="37"/>
  <c r="Y2254" i="156"/>
  <c r="AB2604" i="156"/>
  <c r="Z76" i="37" s="1"/>
  <c r="AB1957" i="156"/>
  <c r="F2585" i="156"/>
  <c r="D57" i="37" s="1"/>
  <c r="K1146" i="37"/>
  <c r="J775" i="156"/>
  <c r="H1146" i="37" s="1"/>
  <c r="N617" i="156"/>
  <c r="N15" i="156"/>
  <c r="H2195" i="156"/>
  <c r="G2596" i="156"/>
  <c r="J2195" i="156"/>
  <c r="J2596" i="156" s="1"/>
  <c r="H68" i="37" s="1"/>
  <c r="F2980" i="156"/>
  <c r="D577" i="37" s="1"/>
  <c r="H2901" i="156"/>
  <c r="H2980" i="156" s="1"/>
  <c r="F577" i="37" s="1"/>
  <c r="AB744" i="156"/>
  <c r="Z1115" i="37" s="1"/>
  <c r="P2957" i="156"/>
  <c r="O2963" i="156"/>
  <c r="AB2505" i="156"/>
  <c r="H2621" i="156"/>
  <c r="F2688" i="156"/>
  <c r="N2613" i="156"/>
  <c r="O2617" i="156"/>
  <c r="P2608" i="156"/>
  <c r="N821" i="156"/>
  <c r="O273" i="156"/>
  <c r="P273" i="156" s="1"/>
  <c r="P259" i="156"/>
  <c r="O138" i="156"/>
  <c r="P138" i="156" s="1"/>
  <c r="P128" i="156"/>
  <c r="F1139" i="37"/>
  <c r="N618" i="156"/>
  <c r="H167" i="156"/>
  <c r="D1130" i="37"/>
  <c r="H759" i="156"/>
  <c r="F1130" i="37" s="1"/>
  <c r="N2744" i="156"/>
  <c r="L2753" i="156"/>
  <c r="N1371" i="156"/>
  <c r="L1382" i="156"/>
  <c r="N815" i="156"/>
  <c r="L824" i="156"/>
  <c r="N824" i="156" s="1"/>
  <c r="L344" i="156"/>
  <c r="N344" i="156" s="1"/>
  <c r="N338" i="156"/>
  <c r="N17" i="156"/>
  <c r="N14" i="156"/>
  <c r="N2269" i="156"/>
  <c r="J2269" i="156"/>
  <c r="M2594" i="156"/>
  <c r="AB2589" i="156"/>
  <c r="Z61" i="37" s="1"/>
  <c r="O622" i="156"/>
  <c r="AB747" i="156"/>
  <c r="Z1118" i="37" s="1"/>
  <c r="O824" i="156"/>
  <c r="P824" i="156" s="1"/>
  <c r="D457" i="37"/>
  <c r="H2831" i="156"/>
  <c r="F457" i="37" s="1"/>
  <c r="K2684" i="156"/>
  <c r="I269" i="37" s="1"/>
  <c r="I2617" i="156"/>
  <c r="I2684" i="156" s="1"/>
  <c r="G269" i="37" s="1"/>
  <c r="E65" i="37"/>
  <c r="Y2185" i="156"/>
  <c r="O1382" i="156"/>
  <c r="P1371" i="156"/>
  <c r="H39" i="156"/>
  <c r="N818" i="156"/>
  <c r="D275" i="37"/>
  <c r="H2690" i="156"/>
  <c r="F275" i="37" s="1"/>
  <c r="H684" i="156"/>
  <c r="N343" i="156"/>
  <c r="O2753" i="156"/>
  <c r="P2744" i="156"/>
  <c r="F2537" i="156"/>
  <c r="H1973" i="156"/>
  <c r="N1621" i="156"/>
  <c r="H622" i="156"/>
  <c r="F744" i="156"/>
  <c r="N264" i="156"/>
  <c r="N133" i="156"/>
  <c r="N19" i="156"/>
  <c r="N746" i="156" s="1"/>
  <c r="L1117" i="37" s="1"/>
  <c r="L746" i="156"/>
  <c r="J1117" i="37" s="1"/>
  <c r="N16" i="156"/>
  <c r="N13" i="156"/>
  <c r="L39" i="156"/>
  <c r="N39" i="156" s="1"/>
  <c r="F2584" i="156"/>
  <c r="H2832" i="156"/>
  <c r="F458" i="37" s="1"/>
  <c r="L919" i="156"/>
  <c r="N919" i="156" s="1"/>
  <c r="L900" i="156"/>
  <c r="P2888" i="156"/>
  <c r="O2897" i="156"/>
  <c r="O746" i="156"/>
  <c r="M1117" i="37" s="1"/>
  <c r="P19" i="156"/>
  <c r="F2970" i="156"/>
  <c r="H2963" i="156"/>
  <c r="H3029" i="156" s="1"/>
  <c r="F626" i="37" s="1"/>
  <c r="F3029" i="156"/>
  <c r="D626" i="37" s="1"/>
  <c r="P107" i="156"/>
  <c r="O117" i="156"/>
  <c r="I2753" i="156"/>
  <c r="I2825" i="156" s="1"/>
  <c r="G451" i="37" s="1"/>
  <c r="K2825" i="156"/>
  <c r="I451" i="37" s="1"/>
  <c r="H2261" i="156"/>
  <c r="L1973" i="156"/>
  <c r="AB939" i="156"/>
  <c r="N259" i="156"/>
  <c r="L273" i="156"/>
  <c r="N273" i="156" s="1"/>
  <c r="N132" i="156"/>
  <c r="N128" i="156"/>
  <c r="L138" i="156"/>
  <c r="N18" i="156"/>
  <c r="F2977" i="156"/>
  <c r="D574" i="37" s="1"/>
  <c r="H2897" i="156"/>
  <c r="K2537" i="156"/>
  <c r="K744" i="156"/>
  <c r="AG875" i="37"/>
  <c r="AC1170" i="37"/>
  <c r="AF1182" i="37"/>
  <c r="AD930" i="37"/>
  <c r="AG209" i="37"/>
  <c r="AE212" i="37"/>
  <c r="AA875" i="37"/>
  <c r="AD877" i="37"/>
  <c r="E66" i="57"/>
  <c r="C67" i="57"/>
  <c r="C132" i="57" s="1"/>
  <c r="C924" i="37" s="1"/>
  <c r="G74" i="57"/>
  <c r="G136" i="57" s="1"/>
  <c r="G928" i="37" s="1"/>
  <c r="W84" i="57"/>
  <c r="W876" i="37" s="1"/>
  <c r="V84" i="57"/>
  <c r="V876" i="37" s="1"/>
  <c r="G77" i="57"/>
  <c r="G137" i="57" s="1"/>
  <c r="G929" i="37" s="1"/>
  <c r="I137" i="57"/>
  <c r="I929" i="37" s="1"/>
  <c r="I78" i="57"/>
  <c r="AF894" i="37"/>
  <c r="AF927" i="37"/>
  <c r="V135" i="57"/>
  <c r="V927" i="37" s="1"/>
  <c r="Z134" i="57"/>
  <c r="Z926" i="37" s="1"/>
  <c r="Z70" i="57"/>
  <c r="Z135" i="57" s="1"/>
  <c r="Z927" i="37" s="1"/>
  <c r="H78" i="57"/>
  <c r="H138" i="57" s="1"/>
  <c r="H930" i="37" s="1"/>
  <c r="K138" i="57"/>
  <c r="K83" i="57"/>
  <c r="F79" i="57"/>
  <c r="E139" i="57"/>
  <c r="L76" i="57"/>
  <c r="J77" i="57"/>
  <c r="C142" i="57"/>
  <c r="C934" i="37" s="1"/>
  <c r="F74" i="57"/>
  <c r="F136" i="57" s="1"/>
  <c r="F928" i="37" s="1"/>
  <c r="Z142" i="57"/>
  <c r="Z934" i="37" s="1"/>
  <c r="E932" i="37"/>
  <c r="F140" i="57"/>
  <c r="F932" i="37" s="1"/>
  <c r="L72" i="57"/>
  <c r="J74" i="57"/>
  <c r="F31" i="57"/>
  <c r="F97" i="57" s="1"/>
  <c r="F889" i="37" s="1"/>
  <c r="AF926" i="37"/>
  <c r="M77" i="57"/>
  <c r="N76" i="57"/>
  <c r="N72" i="57"/>
  <c r="M74" i="57"/>
  <c r="W135" i="57"/>
  <c r="W927" i="37" s="1"/>
  <c r="F46" i="57"/>
  <c r="F112" i="57" s="1"/>
  <c r="F904" i="37" s="1"/>
  <c r="D67" i="57"/>
  <c r="F68" i="57"/>
  <c r="F133" i="57" s="1"/>
  <c r="F925" i="37" s="1"/>
  <c r="D133" i="57"/>
  <c r="D925" i="37" s="1"/>
  <c r="D66" i="57"/>
  <c r="F23" i="57"/>
  <c r="F89" i="57" s="1"/>
  <c r="F881" i="37" s="1"/>
  <c r="D89" i="57"/>
  <c r="D881" i="37" s="1"/>
  <c r="I877" i="37"/>
  <c r="G85" i="57"/>
  <c r="G877" i="37" s="1"/>
  <c r="N11" i="57"/>
  <c r="M19" i="57"/>
  <c r="G19" i="57"/>
  <c r="E1174" i="37"/>
  <c r="G130" i="46"/>
  <c r="G260" i="37" s="1"/>
  <c r="C136" i="46"/>
  <c r="C266" i="37" s="1"/>
  <c r="AC210" i="37"/>
  <c r="AC209" i="37" s="1"/>
  <c r="AD210" i="37"/>
  <c r="W79" i="46"/>
  <c r="W129" i="46"/>
  <c r="W259" i="37" s="1"/>
  <c r="AE211" i="37"/>
  <c r="V129" i="46"/>
  <c r="V259" i="37" s="1"/>
  <c r="AF214" i="37"/>
  <c r="K132" i="46"/>
  <c r="H74" i="46"/>
  <c r="K79" i="46"/>
  <c r="AE262" i="37"/>
  <c r="Z66" i="46"/>
  <c r="V80" i="46"/>
  <c r="V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C125" i="46"/>
  <c r="C255" i="37" s="1"/>
  <c r="N11" i="46"/>
  <c r="M17" i="46"/>
  <c r="D81" i="46"/>
  <c r="F17" i="46"/>
  <c r="C211" i="37"/>
  <c r="G81" i="46"/>
  <c r="G211" i="37" s="1"/>
  <c r="G17" i="46"/>
  <c r="J81" i="46"/>
  <c r="L17" i="46"/>
  <c r="G2241" i="157"/>
  <c r="G2259" i="157" s="1"/>
  <c r="AD759" i="37"/>
  <c r="J2136" i="157"/>
  <c r="H2127" i="157"/>
  <c r="G2064" i="157"/>
  <c r="D871" i="37" s="1"/>
  <c r="I2004" i="157"/>
  <c r="J2002" i="157"/>
  <c r="M1999" i="157"/>
  <c r="M2061" i="157" s="1"/>
  <c r="J868" i="37" s="1"/>
  <c r="Z175" i="157"/>
  <c r="Y99" i="157"/>
  <c r="I693" i="157"/>
  <c r="D345" i="37"/>
  <c r="M798" i="157"/>
  <c r="O798" i="157" s="1"/>
  <c r="F782" i="157"/>
  <c r="I1296" i="157"/>
  <c r="F348" i="37" s="1"/>
  <c r="I911" i="157"/>
  <c r="F111" i="37" s="1"/>
  <c r="I542" i="157"/>
  <c r="AC240" i="157"/>
  <c r="AC254" i="157" s="1"/>
  <c r="J97" i="157"/>
  <c r="J1839" i="157"/>
  <c r="J1941" i="157"/>
  <c r="AD331" i="37"/>
  <c r="K97" i="157"/>
  <c r="AC1897" i="157"/>
  <c r="Z783" i="37" s="1"/>
  <c r="K792" i="157"/>
  <c r="P251" i="157"/>
  <c r="Q251" i="157" s="1"/>
  <c r="V1207" i="37"/>
  <c r="I1759" i="157"/>
  <c r="F753" i="37" s="1"/>
  <c r="I902" i="157"/>
  <c r="F102" i="37" s="1"/>
  <c r="O258" i="157"/>
  <c r="AD329" i="37"/>
  <c r="I801" i="157"/>
  <c r="M464" i="157"/>
  <c r="M1626" i="157"/>
  <c r="M1700" i="157" s="1"/>
  <c r="J694" i="37" s="1"/>
  <c r="O273" i="157"/>
  <c r="I1110" i="157"/>
  <c r="F202" i="37" s="1"/>
  <c r="V1195" i="37"/>
  <c r="G1037" i="157"/>
  <c r="G1112" i="157" s="1"/>
  <c r="D204" i="37" s="1"/>
  <c r="I1901" i="157"/>
  <c r="F787" i="37" s="1"/>
  <c r="AE444" i="37"/>
  <c r="I1031" i="157"/>
  <c r="I965" i="157"/>
  <c r="I905" i="157"/>
  <c r="F105" i="37" s="1"/>
  <c r="I1059" i="157"/>
  <c r="F151" i="37" s="1"/>
  <c r="G1801" i="157"/>
  <c r="G1829" i="157" s="1"/>
  <c r="G1875" i="157"/>
  <c r="D761" i="37" s="1"/>
  <c r="J1774" i="157"/>
  <c r="J1626" i="157"/>
  <c r="I1871" i="157"/>
  <c r="F757" i="37" s="1"/>
  <c r="I897" i="157"/>
  <c r="F97" i="37" s="1"/>
  <c r="I884" i="157"/>
  <c r="F84" i="37" s="1"/>
  <c r="G288" i="157"/>
  <c r="I288" i="157" s="1"/>
  <c r="G910" i="157"/>
  <c r="D110" i="37" s="1"/>
  <c r="AF1198" i="37"/>
  <c r="Z600" i="157"/>
  <c r="I690" i="157"/>
  <c r="AC895" i="157"/>
  <c r="Z95" i="37" s="1"/>
  <c r="Q88" i="157"/>
  <c r="O2266" i="157"/>
  <c r="Z1897" i="157"/>
  <c r="W783" i="37" s="1"/>
  <c r="I886" i="157"/>
  <c r="F86" i="37" s="1"/>
  <c r="L1277" i="157"/>
  <c r="I329" i="37" s="1"/>
  <c r="F908" i="157"/>
  <c r="AF1219" i="37"/>
  <c r="I1786" i="157"/>
  <c r="I1883" i="157" s="1"/>
  <c r="F769" i="37" s="1"/>
  <c r="H1433" i="157"/>
  <c r="E405" i="37" s="1"/>
  <c r="I126" i="157"/>
  <c r="I616" i="157"/>
  <c r="AC652" i="157"/>
  <c r="AC658" i="157" s="1"/>
  <c r="Q351" i="157"/>
  <c r="I204" i="157"/>
  <c r="G1831" i="157"/>
  <c r="G1919" i="157" s="1"/>
  <c r="D805" i="37" s="1"/>
  <c r="I1511" i="157"/>
  <c r="I1581" i="157" s="1"/>
  <c r="F540" i="37" s="1"/>
  <c r="M1689" i="157"/>
  <c r="M1754" i="157" s="1"/>
  <c r="J748" i="37" s="1"/>
  <c r="I1682" i="157"/>
  <c r="I1750" i="157" s="1"/>
  <c r="F744" i="37" s="1"/>
  <c r="I1641" i="157"/>
  <c r="I1715" i="157" s="1"/>
  <c r="F709" i="37" s="1"/>
  <c r="I1630" i="157"/>
  <c r="I1704" i="157" s="1"/>
  <c r="F698" i="37" s="1"/>
  <c r="H1679" i="157"/>
  <c r="H1747" i="157" s="1"/>
  <c r="E741" i="37" s="1"/>
  <c r="H1704" i="157"/>
  <c r="E698" i="37" s="1"/>
  <c r="M1348" i="157"/>
  <c r="M1419" i="157" s="1"/>
  <c r="V1224" i="37"/>
  <c r="M1194" i="157"/>
  <c r="M1329" i="157" s="1"/>
  <c r="J1406" i="157"/>
  <c r="G935" i="157"/>
  <c r="D135" i="37" s="1"/>
  <c r="G211" i="157"/>
  <c r="G236" i="157" s="1"/>
  <c r="I236" i="157" s="1"/>
  <c r="I1611" i="157"/>
  <c r="F570" i="37" s="1"/>
  <c r="I900" i="157"/>
  <c r="F100" i="37" s="1"/>
  <c r="M184" i="157"/>
  <c r="O184" i="157" s="1"/>
  <c r="I1609" i="157"/>
  <c r="F568" i="37" s="1"/>
  <c r="J1546" i="157"/>
  <c r="J1607" i="157" s="1"/>
  <c r="G566" i="37" s="1"/>
  <c r="I1541" i="157"/>
  <c r="H1558" i="157"/>
  <c r="E517" i="37" s="1"/>
  <c r="H1532" i="157"/>
  <c r="M1484" i="157"/>
  <c r="I1484" i="157"/>
  <c r="J1484" i="157"/>
  <c r="I1393" i="157"/>
  <c r="I1464" i="157" s="1"/>
  <c r="F436" i="37" s="1"/>
  <c r="P1348" i="157"/>
  <c r="P1419" i="157" s="1"/>
  <c r="M391" i="37" s="1"/>
  <c r="J1348" i="157"/>
  <c r="V1169" i="37"/>
  <c r="AE329" i="37"/>
  <c r="AF1228" i="37"/>
  <c r="AA327" i="37"/>
  <c r="V1219" i="37"/>
  <c r="I1694" i="157"/>
  <c r="M1036" i="157"/>
  <c r="M1111" i="157" s="1"/>
  <c r="J203" i="37" s="1"/>
  <c r="G396" i="157"/>
  <c r="AG815" i="37"/>
  <c r="AC1084" i="157"/>
  <c r="Z176" i="37" s="1"/>
  <c r="G743" i="157"/>
  <c r="I743" i="157" s="1"/>
  <c r="I312" i="157"/>
  <c r="G1327" i="157"/>
  <c r="G238" i="157"/>
  <c r="AC599" i="157"/>
  <c r="AC600" i="157" s="1"/>
  <c r="F1326" i="157"/>
  <c r="D365" i="37"/>
  <c r="F1262" i="157"/>
  <c r="G1223" i="157"/>
  <c r="I1223" i="157" s="1"/>
  <c r="I1224" i="157"/>
  <c r="J1210" i="157"/>
  <c r="AC1994" i="157"/>
  <c r="AC2060" i="157" s="1"/>
  <c r="Z867" i="37" s="1"/>
  <c r="AC2131" i="157"/>
  <c r="AC2197" i="157" s="1"/>
  <c r="Z986" i="37" s="1"/>
  <c r="I1115" i="157"/>
  <c r="F207" i="37" s="1"/>
  <c r="AD394" i="37"/>
  <c r="I1335" i="157"/>
  <c r="F387" i="37" s="1"/>
  <c r="I409" i="157"/>
  <c r="G50" i="157"/>
  <c r="I50" i="157" s="1"/>
  <c r="M1198" i="157"/>
  <c r="O1198" i="157" s="1"/>
  <c r="I704" i="157"/>
  <c r="O1196" i="157"/>
  <c r="Z1418" i="157"/>
  <c r="W390" i="37" s="1"/>
  <c r="P464" i="157"/>
  <c r="Q464" i="157" s="1"/>
  <c r="I744" i="157"/>
  <c r="I1610" i="157"/>
  <c r="F569" i="37" s="1"/>
  <c r="G1114" i="157"/>
  <c r="G1038" i="157"/>
  <c r="AH878" i="157"/>
  <c r="AG78" i="37" s="1"/>
  <c r="AG77" i="37" s="1"/>
  <c r="M251" i="157"/>
  <c r="O251" i="157" s="1"/>
  <c r="AG389" i="37"/>
  <c r="G1333" i="157"/>
  <c r="I1018" i="157"/>
  <c r="G1106" i="157"/>
  <c r="D198" i="37" s="1"/>
  <c r="AH1870" i="157"/>
  <c r="AG756" i="37" s="1"/>
  <c r="AG755" i="37" s="1"/>
  <c r="AB389" i="37"/>
  <c r="G1900" i="157"/>
  <c r="F1331" i="157"/>
  <c r="I977" i="157"/>
  <c r="M171" i="157"/>
  <c r="O171" i="157" s="1"/>
  <c r="P170" i="157"/>
  <c r="Q170" i="157" s="1"/>
  <c r="G650" i="157"/>
  <c r="I650" i="157" s="1"/>
  <c r="I691" i="157"/>
  <c r="J1194" i="157"/>
  <c r="J1329" i="157"/>
  <c r="G381" i="37" s="1"/>
  <c r="G157" i="157"/>
  <c r="AC879" i="157"/>
  <c r="Z79" i="37" s="1"/>
  <c r="M1406" i="157"/>
  <c r="O1402" i="157"/>
  <c r="AE989" i="37"/>
  <c r="G1235" i="157"/>
  <c r="I1235" i="157" s="1"/>
  <c r="G883" i="157"/>
  <c r="I883" i="157" s="1"/>
  <c r="F83" i="37" s="1"/>
  <c r="M2214" i="157"/>
  <c r="O2208" i="157"/>
  <c r="M1546" i="157"/>
  <c r="O1543" i="157"/>
  <c r="V1166" i="37"/>
  <c r="AF1229" i="37"/>
  <c r="J2198" i="157"/>
  <c r="G987" i="37" s="1"/>
  <c r="AF989" i="37"/>
  <c r="I1809" i="157"/>
  <c r="I1906" i="157" s="1"/>
  <c r="F792" i="37" s="1"/>
  <c r="AF1210" i="37"/>
  <c r="M2078" i="157"/>
  <c r="O2071" i="157"/>
  <c r="F2024" i="157"/>
  <c r="G1547" i="157"/>
  <c r="G1608" i="157" s="1"/>
  <c r="D567" i="37" s="1"/>
  <c r="AD383" i="37"/>
  <c r="G515" i="157"/>
  <c r="I515" i="157" s="1"/>
  <c r="I663" i="157"/>
  <c r="M729" i="157"/>
  <c r="O729" i="157" s="1"/>
  <c r="O724" i="157"/>
  <c r="M89" i="157"/>
  <c r="O89" i="157" s="1"/>
  <c r="O88" i="157"/>
  <c r="Z930" i="157"/>
  <c r="W130" i="37" s="1"/>
  <c r="AC940" i="157"/>
  <c r="Z140" i="37" s="1"/>
  <c r="G896" i="157"/>
  <c r="D96" i="37" s="1"/>
  <c r="G1398" i="157"/>
  <c r="G1467" i="157" s="1"/>
  <c r="D439" i="37" s="1"/>
  <c r="I1360" i="157"/>
  <c r="I1431" i="157" s="1"/>
  <c r="F403" i="37" s="1"/>
  <c r="G158" i="157"/>
  <c r="I158" i="157" s="1"/>
  <c r="W1239" i="37"/>
  <c r="V1170" i="37"/>
  <c r="AE757" i="37"/>
  <c r="AE694" i="37"/>
  <c r="J965" i="157"/>
  <c r="I888" i="157"/>
  <c r="F88" i="37" s="1"/>
  <c r="M358" i="157"/>
  <c r="O358" i="157" s="1"/>
  <c r="M274" i="157"/>
  <c r="G1016" i="157"/>
  <c r="G1104" i="157" s="1"/>
  <c r="D196" i="37" s="1"/>
  <c r="V1229" i="37"/>
  <c r="AE1229" i="37" s="1"/>
  <c r="X815" i="37"/>
  <c r="AA935" i="37"/>
  <c r="AD996" i="37"/>
  <c r="P1132" i="157"/>
  <c r="Q1132" i="157" s="1"/>
  <c r="O264" i="157"/>
  <c r="X389" i="37"/>
  <c r="I969" i="157"/>
  <c r="AD79" i="37"/>
  <c r="AE996" i="37"/>
  <c r="AE151" i="37"/>
  <c r="Y936" i="157"/>
  <c r="V136" i="37" s="1"/>
  <c r="P274" i="157"/>
  <c r="Q274" i="157" s="1"/>
  <c r="P2140" i="157"/>
  <c r="Q2138" i="157"/>
  <c r="F2037" i="157"/>
  <c r="F1990" i="157"/>
  <c r="H1991" i="157"/>
  <c r="H1994" i="157" s="1"/>
  <c r="H2024" i="157"/>
  <c r="E831" i="37" s="1"/>
  <c r="E752" i="37"/>
  <c r="I1758" i="157"/>
  <c r="F752" i="37" s="1"/>
  <c r="G1704" i="157"/>
  <c r="D698" i="37" s="1"/>
  <c r="F2161" i="157"/>
  <c r="F2128" i="157"/>
  <c r="E872" i="37"/>
  <c r="I2065" i="157"/>
  <c r="F872" i="37" s="1"/>
  <c r="P2002" i="157"/>
  <c r="Q2001" i="157"/>
  <c r="Q2002" i="157" s="1"/>
  <c r="K868" i="37"/>
  <c r="K2061" i="157"/>
  <c r="H868" i="37" s="1"/>
  <c r="F1898" i="157"/>
  <c r="F1868" i="157"/>
  <c r="Y1844" i="157"/>
  <c r="Q1685" i="157"/>
  <c r="P1689" i="157"/>
  <c r="AF698" i="37"/>
  <c r="K567" i="37"/>
  <c r="G1558" i="157"/>
  <c r="D517" i="37" s="1"/>
  <c r="I1488" i="157"/>
  <c r="I1558" i="157" s="1"/>
  <c r="F517" i="37" s="1"/>
  <c r="Q1402" i="157"/>
  <c r="P1406" i="157"/>
  <c r="K382" i="37"/>
  <c r="K1330" i="157"/>
  <c r="H382" i="37" s="1"/>
  <c r="AF379" i="37"/>
  <c r="AC1331" i="157"/>
  <c r="Z383" i="37" s="1"/>
  <c r="D85" i="37"/>
  <c r="I885" i="157"/>
  <c r="F85" i="37" s="1"/>
  <c r="Y1276" i="157"/>
  <c r="G1277" i="157"/>
  <c r="D329" i="37" s="1"/>
  <c r="I1210" i="157"/>
  <c r="AF167" i="37"/>
  <c r="AF200" i="37"/>
  <c r="M854" i="157"/>
  <c r="O853" i="157"/>
  <c r="M525" i="157"/>
  <c r="O523" i="157"/>
  <c r="M1411" i="157"/>
  <c r="M1210" i="157"/>
  <c r="E381" i="37"/>
  <c r="I1329" i="157"/>
  <c r="F381" i="37" s="1"/>
  <c r="E199" i="37"/>
  <c r="I1107" i="157"/>
  <c r="F199" i="37" s="1"/>
  <c r="AC1107" i="157"/>
  <c r="Z199" i="37" s="1"/>
  <c r="AC1020" i="157"/>
  <c r="AC1042" i="157" s="1"/>
  <c r="I467" i="157"/>
  <c r="G513" i="157"/>
  <c r="I513" i="157" s="1"/>
  <c r="P1411" i="157"/>
  <c r="Q1408" i="157"/>
  <c r="G1434" i="157"/>
  <c r="D406" i="37" s="1"/>
  <c r="G1362" i="157"/>
  <c r="I1363" i="157"/>
  <c r="I1434" i="157" s="1"/>
  <c r="F406" i="37" s="1"/>
  <c r="E329" i="37"/>
  <c r="K383" i="37"/>
  <c r="P1272" i="157"/>
  <c r="Q1270" i="157"/>
  <c r="J1277" i="157"/>
  <c r="G329" i="37" s="1"/>
  <c r="Q1194" i="157"/>
  <c r="E190" i="37"/>
  <c r="Q953" i="157"/>
  <c r="P965" i="157"/>
  <c r="M861" i="157"/>
  <c r="O861" i="157" s="1"/>
  <c r="O860" i="157"/>
  <c r="AF136" i="37"/>
  <c r="AF98" i="37"/>
  <c r="I733" i="157"/>
  <c r="H710" i="157"/>
  <c r="I703" i="157"/>
  <c r="Y658" i="157"/>
  <c r="M448" i="157"/>
  <c r="O448" i="157" s="1"/>
  <c r="O447" i="157"/>
  <c r="AC880" i="157"/>
  <c r="Z80" i="37" s="1"/>
  <c r="M409" i="157"/>
  <c r="O407" i="157"/>
  <c r="Q365" i="157"/>
  <c r="P368" i="157"/>
  <c r="Q368" i="157" s="1"/>
  <c r="F1104" i="157"/>
  <c r="F1055" i="157"/>
  <c r="J855" i="157"/>
  <c r="D87" i="37"/>
  <c r="I887" i="157"/>
  <c r="F87" i="37" s="1"/>
  <c r="L938" i="157"/>
  <c r="H940" i="157"/>
  <c r="L879" i="157"/>
  <c r="J24" i="157"/>
  <c r="G778" i="157"/>
  <c r="J251" i="157"/>
  <c r="L252" i="157"/>
  <c r="J252" i="157" s="1"/>
  <c r="O182" i="157"/>
  <c r="Q103" i="157"/>
  <c r="P106" i="157"/>
  <c r="Q106" i="157" s="1"/>
  <c r="G879" i="157"/>
  <c r="I879" i="157" s="1"/>
  <c r="F79" i="37" s="1"/>
  <c r="I1332" i="157"/>
  <c r="F384" i="37" s="1"/>
  <c r="X327" i="37"/>
  <c r="K139" i="37"/>
  <c r="K939" i="157"/>
  <c r="H139" i="37" s="1"/>
  <c r="E119" i="37"/>
  <c r="E1207" i="37" s="1"/>
  <c r="E101" i="37"/>
  <c r="AD81" i="37"/>
  <c r="H599" i="157"/>
  <c r="I599" i="157" s="1"/>
  <c r="I595" i="157"/>
  <c r="D99" i="37"/>
  <c r="I899" i="157"/>
  <c r="F99" i="37" s="1"/>
  <c r="O400" i="157"/>
  <c r="M401" i="157"/>
  <c r="O401" i="157" s="1"/>
  <c r="O23" i="157"/>
  <c r="O18" i="157"/>
  <c r="O14" i="157"/>
  <c r="H1324" i="157"/>
  <c r="E376" i="37" s="1"/>
  <c r="AC2334" i="157"/>
  <c r="Z1052" i="37" s="1"/>
  <c r="D993" i="37"/>
  <c r="I2204" i="157"/>
  <c r="F993" i="37" s="1"/>
  <c r="V1239" i="37"/>
  <c r="AX1239" i="37" s="1"/>
  <c r="L2329" i="157"/>
  <c r="I1047" i="37" s="1"/>
  <c r="L2271" i="157"/>
  <c r="I2262" i="157"/>
  <c r="I2326" i="157" s="1"/>
  <c r="F1044" i="37" s="1"/>
  <c r="G2326" i="157"/>
  <c r="D1044" i="37" s="1"/>
  <c r="AF1045" i="37"/>
  <c r="AF1013" i="37"/>
  <c r="AE1052" i="37"/>
  <c r="G2271" i="157"/>
  <c r="G2329" i="157"/>
  <c r="I2270" i="157"/>
  <c r="Q2133" i="157"/>
  <c r="P2136" i="157"/>
  <c r="AC2067" i="157"/>
  <c r="Z874" i="37" s="1"/>
  <c r="F2063" i="157"/>
  <c r="AF866" i="37"/>
  <c r="AF870" i="37"/>
  <c r="I2066" i="157"/>
  <c r="F873" i="37" s="1"/>
  <c r="AC1603" i="157"/>
  <c r="Z562" i="37" s="1"/>
  <c r="K870" i="37"/>
  <c r="K2063" i="157"/>
  <c r="H870" i="37" s="1"/>
  <c r="I817" i="37"/>
  <c r="J2010" i="157"/>
  <c r="G817" i="37" s="1"/>
  <c r="E802" i="37"/>
  <c r="I1916" i="157"/>
  <c r="F802" i="37" s="1"/>
  <c r="D813" i="37"/>
  <c r="I1927" i="157"/>
  <c r="F813" i="37" s="1"/>
  <c r="E565" i="37"/>
  <c r="I1606" i="157"/>
  <c r="F565" i="37" s="1"/>
  <c r="L2199" i="157"/>
  <c r="L2141" i="157"/>
  <c r="E870" i="37"/>
  <c r="Q1764" i="157"/>
  <c r="P1774" i="157"/>
  <c r="I694" i="37"/>
  <c r="J1700" i="157"/>
  <c r="G694" i="37" s="1"/>
  <c r="AC1327" i="157"/>
  <c r="Z379" i="37" s="1"/>
  <c r="AE939" i="37"/>
  <c r="I1760" i="157"/>
  <c r="F754" i="37" s="1"/>
  <c r="Y1698" i="157"/>
  <c r="Y1751" i="157"/>
  <c r="V745" i="37" s="1"/>
  <c r="F1704" i="157"/>
  <c r="AG511" i="37"/>
  <c r="H1608" i="157"/>
  <c r="K1608" i="157" s="1"/>
  <c r="H567" i="37" s="1"/>
  <c r="G1574" i="157"/>
  <c r="D533" i="37" s="1"/>
  <c r="I1504" i="157"/>
  <c r="I1574" i="157" s="1"/>
  <c r="F533" i="37" s="1"/>
  <c r="G1468" i="157"/>
  <c r="D440" i="37" s="1"/>
  <c r="I1399" i="157"/>
  <c r="I1468" i="157" s="1"/>
  <c r="F440" i="37" s="1"/>
  <c r="K442" i="37"/>
  <c r="K1470" i="157"/>
  <c r="H442" i="37" s="1"/>
  <c r="Z1276" i="157"/>
  <c r="X150" i="37"/>
  <c r="X149" i="37" s="1"/>
  <c r="AA1057" i="157"/>
  <c r="E162" i="37"/>
  <c r="D448" i="37"/>
  <c r="I1476" i="157"/>
  <c r="F448" i="37" s="1"/>
  <c r="Y1417" i="157"/>
  <c r="Y1469" i="157"/>
  <c r="V441" i="37" s="1"/>
  <c r="I1257" i="157"/>
  <c r="G1323" i="157"/>
  <c r="AF380" i="37"/>
  <c r="AF346" i="37"/>
  <c r="M381" i="37"/>
  <c r="Q1329" i="157"/>
  <c r="N381" i="37" s="1"/>
  <c r="H1017" i="157"/>
  <c r="H1072" i="157"/>
  <c r="E154" i="37"/>
  <c r="I1062" i="157"/>
  <c r="F154" i="37" s="1"/>
  <c r="Q860" i="157"/>
  <c r="P861" i="157"/>
  <c r="F895" i="157"/>
  <c r="F846" i="157"/>
  <c r="AF83" i="37"/>
  <c r="Q785" i="157"/>
  <c r="P788" i="157"/>
  <c r="Q407" i="157"/>
  <c r="P409" i="157"/>
  <c r="Q409" i="157" s="1"/>
  <c r="E391" i="37"/>
  <c r="I1419" i="157"/>
  <c r="F391" i="37" s="1"/>
  <c r="AF441" i="37"/>
  <c r="AF408" i="37"/>
  <c r="Z1328" i="157"/>
  <c r="W380" i="37" s="1"/>
  <c r="AC1056" i="157"/>
  <c r="E91" i="37"/>
  <c r="AE80" i="37"/>
  <c r="H699" i="157"/>
  <c r="I699" i="157" s="1"/>
  <c r="I697" i="157"/>
  <c r="M1606" i="157"/>
  <c r="O1541" i="157"/>
  <c r="L1471" i="157"/>
  <c r="L1412" i="157"/>
  <c r="J1411" i="157"/>
  <c r="G1396" i="157"/>
  <c r="G1446" i="157"/>
  <c r="D418" i="37" s="1"/>
  <c r="AE1276" i="157"/>
  <c r="Y1328" i="157"/>
  <c r="V380" i="37" s="1"/>
  <c r="AC1336" i="157"/>
  <c r="Z388" i="37" s="1"/>
  <c r="I151" i="37"/>
  <c r="J1059" i="157"/>
  <c r="G151" i="37" s="1"/>
  <c r="P854" i="157"/>
  <c r="Q853" i="157"/>
  <c r="H846" i="157"/>
  <c r="H895" i="157"/>
  <c r="Q724" i="157"/>
  <c r="P729" i="157"/>
  <c r="Q729" i="157" s="1"/>
  <c r="G931" i="157"/>
  <c r="D131" i="37" s="1"/>
  <c r="Q398" i="157"/>
  <c r="P400" i="157"/>
  <c r="M349" i="157"/>
  <c r="O349" i="157" s="1"/>
  <c r="O346" i="157"/>
  <c r="E110" i="37"/>
  <c r="E96" i="37"/>
  <c r="H445" i="157"/>
  <c r="I445" i="157" s="1"/>
  <c r="I441" i="157"/>
  <c r="D125" i="37"/>
  <c r="I925" i="157"/>
  <c r="F125" i="37" s="1"/>
  <c r="E79" i="37"/>
  <c r="E144" i="37"/>
  <c r="I944" i="157"/>
  <c r="F144" i="37" s="1"/>
  <c r="D117" i="37"/>
  <c r="I917" i="157"/>
  <c r="F117" i="37" s="1"/>
  <c r="D129" i="37"/>
  <c r="I929" i="157"/>
  <c r="F129" i="37" s="1"/>
  <c r="F652" i="157"/>
  <c r="G338" i="157"/>
  <c r="G930" i="157"/>
  <c r="D112" i="37"/>
  <c r="I912" i="157"/>
  <c r="F112" i="37" s="1"/>
  <c r="Y361" i="157"/>
  <c r="G252" i="157"/>
  <c r="I252" i="157" s="1"/>
  <c r="I251" i="157"/>
  <c r="Q91" i="157"/>
  <c r="P96" i="157"/>
  <c r="O22" i="157"/>
  <c r="O17" i="157"/>
  <c r="O13" i="157"/>
  <c r="I84" i="157"/>
  <c r="I39" i="157"/>
  <c r="Z240" i="157"/>
  <c r="K171" i="157"/>
  <c r="O2268" i="157"/>
  <c r="O2270" i="157" s="1"/>
  <c r="M2270" i="157"/>
  <c r="F2282" i="157"/>
  <c r="P2270" i="157"/>
  <c r="Q2268" i="157"/>
  <c r="H2323" i="157"/>
  <c r="E1041" i="37" s="1"/>
  <c r="D1052" i="37"/>
  <c r="I2334" i="157"/>
  <c r="F1052" i="37" s="1"/>
  <c r="AG1225" i="37"/>
  <c r="E1046" i="37"/>
  <c r="I2328" i="157"/>
  <c r="F1046" i="37" s="1"/>
  <c r="Y2327" i="157"/>
  <c r="V1045" i="37" s="1"/>
  <c r="G2293" i="157"/>
  <c r="D1011" i="37" s="1"/>
  <c r="I2229" i="157"/>
  <c r="I2293" i="157" s="1"/>
  <c r="F1011" i="37" s="1"/>
  <c r="G2228" i="157"/>
  <c r="AE1048" i="37"/>
  <c r="W1169" i="37"/>
  <c r="AG994" i="37"/>
  <c r="K937" i="37"/>
  <c r="K2148" i="157"/>
  <c r="H937" i="37" s="1"/>
  <c r="K1047" i="37"/>
  <c r="K2329" i="157"/>
  <c r="H1047" i="37" s="1"/>
  <c r="N2276" i="157"/>
  <c r="K2271" i="157"/>
  <c r="N2330" i="157"/>
  <c r="I2007" i="157"/>
  <c r="G2067" i="157"/>
  <c r="G2003" i="157"/>
  <c r="I2002" i="157"/>
  <c r="Y2060" i="157"/>
  <c r="V867" i="37" s="1"/>
  <c r="M1941" i="157"/>
  <c r="H1875" i="157"/>
  <c r="E761" i="37" s="1"/>
  <c r="I1778" i="157"/>
  <c r="I1875" i="157" s="1"/>
  <c r="F761" i="37" s="1"/>
  <c r="AC1760" i="157"/>
  <c r="Z754" i="37" s="1"/>
  <c r="F1558" i="157"/>
  <c r="H2056" i="157"/>
  <c r="E863" i="37" s="1"/>
  <c r="E750" i="37"/>
  <c r="E989" i="37"/>
  <c r="O2138" i="157"/>
  <c r="M2140" i="157"/>
  <c r="G2198" i="157"/>
  <c r="G2141" i="157"/>
  <c r="I2136" i="157"/>
  <c r="H2195" i="157"/>
  <c r="E984" i="37" s="1"/>
  <c r="K817" i="37"/>
  <c r="K2010" i="157"/>
  <c r="H817" i="37" s="1"/>
  <c r="I1999" i="157"/>
  <c r="G2061" i="157"/>
  <c r="G2014" i="157"/>
  <c r="D821" i="37" s="1"/>
  <c r="G1868" i="157"/>
  <c r="AF774" i="37"/>
  <c r="J1692" i="157"/>
  <c r="J1755" i="157" s="1"/>
  <c r="G749" i="37" s="1"/>
  <c r="L1693" i="157"/>
  <c r="L1755" i="157"/>
  <c r="I749" i="37" s="1"/>
  <c r="Z1751" i="157"/>
  <c r="W745" i="37" s="1"/>
  <c r="G1640" i="157"/>
  <c r="I1640" i="157" s="1"/>
  <c r="I1714" i="157" s="1"/>
  <c r="F708" i="37" s="1"/>
  <c r="G1720" i="157"/>
  <c r="D714" i="37" s="1"/>
  <c r="N2200" i="157"/>
  <c r="K2141" i="157"/>
  <c r="N2146" i="157"/>
  <c r="E937" i="37"/>
  <c r="I2148" i="157"/>
  <c r="F937" i="37" s="1"/>
  <c r="Y2008" i="157"/>
  <c r="M2062" i="157"/>
  <c r="O2001" i="157"/>
  <c r="O2002" i="157" s="1"/>
  <c r="M2002" i="157"/>
  <c r="G2010" i="157"/>
  <c r="I1941" i="157"/>
  <c r="I1832" i="157"/>
  <c r="H1829" i="157"/>
  <c r="H1833" i="157" s="1"/>
  <c r="E751" i="37"/>
  <c r="H1749" i="157"/>
  <c r="E743" i="37" s="1"/>
  <c r="I1681" i="157"/>
  <c r="I1749" i="157" s="1"/>
  <c r="F743" i="37" s="1"/>
  <c r="G1736" i="157"/>
  <c r="D730" i="37" s="1"/>
  <c r="I1662" i="157"/>
  <c r="I1736" i="157" s="1"/>
  <c r="F730" i="37" s="1"/>
  <c r="G1653" i="157"/>
  <c r="I1535" i="157"/>
  <c r="I1603" i="157" s="1"/>
  <c r="F562" i="37" s="1"/>
  <c r="Q1196" i="157"/>
  <c r="P1198" i="157"/>
  <c r="H1918" i="157"/>
  <c r="G1532" i="157"/>
  <c r="G1600" i="157" s="1"/>
  <c r="D559" i="37" s="1"/>
  <c r="Y1056" i="157"/>
  <c r="Y1108" i="157"/>
  <c r="V200" i="37" s="1"/>
  <c r="W1167" i="37"/>
  <c r="AD80" i="37"/>
  <c r="I1819" i="157"/>
  <c r="I1646" i="157"/>
  <c r="I1720" i="157" s="1"/>
  <c r="F714" i="37" s="1"/>
  <c r="N1417" i="157"/>
  <c r="N1472" i="157"/>
  <c r="G1412" i="157"/>
  <c r="I1411" i="157"/>
  <c r="G1471" i="157"/>
  <c r="AC1468" i="157"/>
  <c r="Z440" i="37" s="1"/>
  <c r="AC1400" i="157"/>
  <c r="AF180" i="37"/>
  <c r="AF111" i="37"/>
  <c r="I809" i="37"/>
  <c r="J1923" i="157"/>
  <c r="G809" i="37" s="1"/>
  <c r="I1470" i="157"/>
  <c r="F442" i="37" s="1"/>
  <c r="I1352" i="157"/>
  <c r="I1423" i="157" s="1"/>
  <c r="F395" i="37" s="1"/>
  <c r="H1423" i="157"/>
  <c r="E395" i="37" s="1"/>
  <c r="AF440" i="37"/>
  <c r="AF444" i="37"/>
  <c r="D143" i="37"/>
  <c r="I943" i="157"/>
  <c r="F143" i="37" s="1"/>
  <c r="D123" i="37"/>
  <c r="I923" i="157"/>
  <c r="F123" i="37" s="1"/>
  <c r="AB878" i="157"/>
  <c r="N940" i="157"/>
  <c r="K855" i="157"/>
  <c r="I832" i="157"/>
  <c r="G823" i="157"/>
  <c r="G919" i="157"/>
  <c r="D119" i="37" s="1"/>
  <c r="AA1921" i="157"/>
  <c r="X807" i="37" s="1"/>
  <c r="X755" i="37" s="1"/>
  <c r="M1755" i="157"/>
  <c r="J749" i="37" s="1"/>
  <c r="K1606" i="157"/>
  <c r="H565" i="37" s="1"/>
  <c r="F1433" i="157"/>
  <c r="F1397" i="157"/>
  <c r="K1329" i="157"/>
  <c r="H381" i="37" s="1"/>
  <c r="G1330" i="157"/>
  <c r="G1273" i="157"/>
  <c r="I1213" i="157"/>
  <c r="N1112" i="157"/>
  <c r="K204" i="37" s="1"/>
  <c r="K1037" i="157"/>
  <c r="K1112" i="157" s="1"/>
  <c r="H204" i="37" s="1"/>
  <c r="N1042" i="157"/>
  <c r="Q1022" i="157"/>
  <c r="P1031" i="157"/>
  <c r="G1073" i="157"/>
  <c r="D165" i="37" s="1"/>
  <c r="G979" i="157"/>
  <c r="I979" i="157" s="1"/>
  <c r="AF154" i="37"/>
  <c r="E139" i="37"/>
  <c r="AC869" i="157"/>
  <c r="AC870" i="157"/>
  <c r="H779" i="157"/>
  <c r="AC720" i="157"/>
  <c r="AC948" i="157"/>
  <c r="Z148" i="37" s="1"/>
  <c r="P521" i="157"/>
  <c r="Q521" i="157" s="1"/>
  <c r="Q520" i="157"/>
  <c r="I1096" i="157"/>
  <c r="F188" i="37" s="1"/>
  <c r="K865" i="157"/>
  <c r="G924" i="157"/>
  <c r="D124" i="37" s="1"/>
  <c r="E138" i="37"/>
  <c r="L526" i="157"/>
  <c r="J526" i="157" s="1"/>
  <c r="AA342" i="157"/>
  <c r="AA361" i="157" s="1"/>
  <c r="AA878" i="157" s="1"/>
  <c r="D106" i="37"/>
  <c r="I906" i="157"/>
  <c r="F106" i="37" s="1"/>
  <c r="I188" i="157"/>
  <c r="O180" i="157"/>
  <c r="O104" i="157"/>
  <c r="I24" i="157"/>
  <c r="O965" i="157"/>
  <c r="M1059" i="157"/>
  <c r="O864" i="157"/>
  <c r="AC849" i="157"/>
  <c r="AC857" i="157" s="1"/>
  <c r="G359" i="157"/>
  <c r="I359" i="157" s="1"/>
  <c r="O242" i="157"/>
  <c r="M245" i="157"/>
  <c r="O245" i="157" s="1"/>
  <c r="Q12" i="157"/>
  <c r="P24" i="157"/>
  <c r="M1110" i="157"/>
  <c r="J202" i="37" s="1"/>
  <c r="O1031" i="157"/>
  <c r="O1110" i="157" s="1"/>
  <c r="L202" i="37" s="1"/>
  <c r="D127" i="37"/>
  <c r="I927" i="157"/>
  <c r="F127" i="37" s="1"/>
  <c r="K138" i="37"/>
  <c r="K938" i="157"/>
  <c r="H138" i="37" s="1"/>
  <c r="Z342" i="157"/>
  <c r="I278" i="157"/>
  <c r="E124" i="37"/>
  <c r="H908" i="157"/>
  <c r="I159" i="157"/>
  <c r="O20" i="157"/>
  <c r="O16" i="157"/>
  <c r="M24" i="157"/>
  <c r="O12" i="157"/>
  <c r="M106" i="157"/>
  <c r="K1046" i="37"/>
  <c r="O2328" i="157"/>
  <c r="L1046" i="37" s="1"/>
  <c r="K2328" i="157"/>
  <c r="H1046" i="37" s="1"/>
  <c r="G2298" i="157"/>
  <c r="D1016" i="37" s="1"/>
  <c r="I2234" i="157"/>
  <c r="I2298" i="157" s="1"/>
  <c r="F1016" i="37" s="1"/>
  <c r="G2192" i="157"/>
  <c r="D981" i="37" s="1"/>
  <c r="I2123" i="157"/>
  <c r="I2192" i="157" s="1"/>
  <c r="F981" i="37" s="1"/>
  <c r="Q1996" i="157"/>
  <c r="P1999" i="157"/>
  <c r="H2058" i="157"/>
  <c r="E865" i="37" s="1"/>
  <c r="G2174" i="157"/>
  <c r="D963" i="37" s="1"/>
  <c r="G2127" i="157"/>
  <c r="G2030" i="157"/>
  <c r="D837" i="37" s="1"/>
  <c r="I1961" i="157"/>
  <c r="I2030" i="157" s="1"/>
  <c r="F837" i="37" s="1"/>
  <c r="G1955" i="157"/>
  <c r="I1955" i="157" s="1"/>
  <c r="I2024" i="157" s="1"/>
  <c r="F831" i="37" s="1"/>
  <c r="Y2277" i="157"/>
  <c r="V995" i="37" s="1"/>
  <c r="I996" i="37"/>
  <c r="J2278" i="157"/>
  <c r="G996" i="37" s="1"/>
  <c r="Y2197" i="157"/>
  <c r="V986" i="37" s="1"/>
  <c r="Y2146" i="157"/>
  <c r="P1941" i="157"/>
  <c r="Q1932" i="157"/>
  <c r="F2260" i="157"/>
  <c r="F2292" i="157"/>
  <c r="AF1000" i="37"/>
  <c r="P2214" i="157"/>
  <c r="Q2208" i="157"/>
  <c r="AD1048" i="37"/>
  <c r="H2325" i="157"/>
  <c r="E1043" i="37" s="1"/>
  <c r="F2305" i="157"/>
  <c r="F2259" i="157"/>
  <c r="I2218" i="157"/>
  <c r="I2282" i="157" s="1"/>
  <c r="F1000" i="37" s="1"/>
  <c r="G2282" i="157"/>
  <c r="D1000" i="37" s="1"/>
  <c r="G2059" i="157"/>
  <c r="D866" i="37" s="1"/>
  <c r="I1993" i="157"/>
  <c r="I2059" i="157" s="1"/>
  <c r="F866" i="37" s="1"/>
  <c r="AD1052" i="37"/>
  <c r="AE817" i="37"/>
  <c r="G1746" i="157"/>
  <c r="D740" i="37" s="1"/>
  <c r="I1672" i="157"/>
  <c r="I1746" i="157" s="1"/>
  <c r="F740" i="37" s="1"/>
  <c r="H1680" i="157"/>
  <c r="H1714" i="157"/>
  <c r="E708" i="37" s="1"/>
  <c r="AF563" i="37"/>
  <c r="AF566" i="37"/>
  <c r="W1170" i="37"/>
  <c r="AC2204" i="157"/>
  <c r="Z993" i="37" s="1"/>
  <c r="H2174" i="157"/>
  <c r="E963" i="37" s="1"/>
  <c r="I2105" i="157"/>
  <c r="I2174" i="157" s="1"/>
  <c r="F963" i="37" s="1"/>
  <c r="I1986" i="157"/>
  <c r="I2055" i="157" s="1"/>
  <c r="F862" i="37" s="1"/>
  <c r="G2055" i="157"/>
  <c r="I1861" i="157"/>
  <c r="H1898" i="157"/>
  <c r="H1868" i="157"/>
  <c r="G2162" i="157"/>
  <c r="D951" i="37" s="1"/>
  <c r="G2092" i="157"/>
  <c r="I2093" i="157"/>
  <c r="I2162" i="157" s="1"/>
  <c r="F951" i="37" s="1"/>
  <c r="E871" i="37"/>
  <c r="Z1833" i="157"/>
  <c r="Z1921" i="157" s="1"/>
  <c r="W807" i="37" s="1"/>
  <c r="Z1916" i="157"/>
  <c r="W802" i="37" s="1"/>
  <c r="AC1819" i="157"/>
  <c r="I757" i="37"/>
  <c r="J1871" i="157"/>
  <c r="G757" i="37" s="1"/>
  <c r="AG692" i="37"/>
  <c r="Q1691" i="157"/>
  <c r="P1692" i="157"/>
  <c r="AC1750" i="157"/>
  <c r="Z744" i="37" s="1"/>
  <c r="AC1683" i="157"/>
  <c r="AC1751" i="157" s="1"/>
  <c r="Z745" i="37" s="1"/>
  <c r="Q1616" i="157"/>
  <c r="P1626" i="157"/>
  <c r="F1612" i="157"/>
  <c r="G1569" i="157"/>
  <c r="D528" i="37" s="1"/>
  <c r="G1498" i="157"/>
  <c r="K987" i="37"/>
  <c r="K2198" i="157"/>
  <c r="H987" i="37" s="1"/>
  <c r="I869" i="37"/>
  <c r="J2062" i="157"/>
  <c r="G869" i="37" s="1"/>
  <c r="E806" i="37"/>
  <c r="I1920" i="157"/>
  <c r="F806" i="37" s="1"/>
  <c r="AF787" i="37"/>
  <c r="G1788" i="157"/>
  <c r="I1794" i="157"/>
  <c r="I1891" i="157" s="1"/>
  <c r="F777" i="37" s="1"/>
  <c r="G1891" i="157"/>
  <c r="D777" i="37" s="1"/>
  <c r="K1693" i="157"/>
  <c r="N1756" i="157"/>
  <c r="N1698" i="157"/>
  <c r="F1727" i="157"/>
  <c r="F1679" i="157"/>
  <c r="F1568" i="157"/>
  <c r="F1533" i="157"/>
  <c r="E419" i="37"/>
  <c r="H1446" i="157"/>
  <c r="E418" i="37" s="1"/>
  <c r="I1375" i="157"/>
  <c r="H1396" i="157"/>
  <c r="H1400" i="157" s="1"/>
  <c r="H1467" i="157"/>
  <c r="E439" i="37" s="1"/>
  <c r="Y328" i="37"/>
  <c r="AB1275" i="157"/>
  <c r="K329" i="37"/>
  <c r="K1277" i="157"/>
  <c r="H329" i="37" s="1"/>
  <c r="G1055" i="157"/>
  <c r="D157" i="37"/>
  <c r="I1065" i="157"/>
  <c r="F157" i="37" s="1"/>
  <c r="D147" i="37"/>
  <c r="I947" i="157"/>
  <c r="F147" i="37" s="1"/>
  <c r="K443" i="37"/>
  <c r="K1471" i="157"/>
  <c r="H443" i="37" s="1"/>
  <c r="E383" i="37"/>
  <c r="L1273" i="157"/>
  <c r="J1272" i="157"/>
  <c r="L1330" i="157"/>
  <c r="AG150" i="37"/>
  <c r="AG149" i="37" s="1"/>
  <c r="AH1057" i="157"/>
  <c r="H1112" i="157"/>
  <c r="E83" i="37"/>
  <c r="G847" i="157"/>
  <c r="M657" i="157"/>
  <c r="O657" i="157" s="1"/>
  <c r="O655" i="157"/>
  <c r="Q447" i="157"/>
  <c r="P448" i="157"/>
  <c r="H1856" i="157"/>
  <c r="I1856" i="157" s="1"/>
  <c r="I1855" i="157"/>
  <c r="I810" i="37"/>
  <c r="Y389" i="37"/>
  <c r="E165" i="37"/>
  <c r="AB150" i="37"/>
  <c r="AB149" i="37" s="1"/>
  <c r="AE1057" i="157"/>
  <c r="Y150" i="37"/>
  <c r="AB1057" i="157"/>
  <c r="Z1042" i="157"/>
  <c r="H1016" i="157"/>
  <c r="I992" i="157"/>
  <c r="E135" i="37"/>
  <c r="Z857" i="157"/>
  <c r="G901" i="157"/>
  <c r="D101" i="37" s="1"/>
  <c r="I817" i="157"/>
  <c r="G811" i="157"/>
  <c r="I811" i="157" s="1"/>
  <c r="O1689" i="157"/>
  <c r="O1754" i="157" s="1"/>
  <c r="L748" i="37" s="1"/>
  <c r="G1264" i="157"/>
  <c r="I1264" i="157" s="1"/>
  <c r="G1315" i="157"/>
  <c r="P1210" i="157"/>
  <c r="H1187" i="157"/>
  <c r="H1190" i="157" s="1"/>
  <c r="H1085" i="157"/>
  <c r="H1053" i="157"/>
  <c r="I1046" i="157"/>
  <c r="F1072" i="157"/>
  <c r="F1017" i="157"/>
  <c r="M788" i="157"/>
  <c r="O785" i="157"/>
  <c r="H711" i="157"/>
  <c r="I662" i="157"/>
  <c r="H669" i="157"/>
  <c r="P657" i="157"/>
  <c r="Q657" i="157" s="1"/>
  <c r="Q655" i="157"/>
  <c r="P525" i="157"/>
  <c r="Q523" i="157"/>
  <c r="AC517" i="157"/>
  <c r="AC528" i="157" s="1"/>
  <c r="O408" i="157"/>
  <c r="J400" i="157"/>
  <c r="L401" i="157"/>
  <c r="J401" i="157" s="1"/>
  <c r="AC342" i="157"/>
  <c r="AC361" i="157" s="1"/>
  <c r="H338" i="157"/>
  <c r="I300" i="157"/>
  <c r="AB936" i="157"/>
  <c r="Y136" i="37" s="1"/>
  <c r="L939" i="157"/>
  <c r="D120" i="37"/>
  <c r="I920" i="157"/>
  <c r="F120" i="37" s="1"/>
  <c r="D104" i="37"/>
  <c r="I904" i="157"/>
  <c r="F104" i="37" s="1"/>
  <c r="D89" i="37"/>
  <c r="I889" i="157"/>
  <c r="F89" i="37" s="1"/>
  <c r="H652" i="157"/>
  <c r="I274" i="157"/>
  <c r="AD82" i="37"/>
  <c r="P184" i="157"/>
  <c r="Q184" i="157" s="1"/>
  <c r="Q179" i="157"/>
  <c r="AC935" i="157"/>
  <c r="Z135" i="37" s="1"/>
  <c r="P245" i="157"/>
  <c r="Q245" i="157" s="1"/>
  <c r="Q242" i="157"/>
  <c r="AA77" i="37"/>
  <c r="E130" i="37"/>
  <c r="H922" i="157"/>
  <c r="D92" i="37"/>
  <c r="I892" i="157"/>
  <c r="F92" i="37" s="1"/>
  <c r="G938" i="157"/>
  <c r="D138" i="37" s="1"/>
  <c r="AA1275" i="157"/>
  <c r="G939" i="157"/>
  <c r="D139" i="37" s="1"/>
  <c r="D90" i="37"/>
  <c r="I890" i="157"/>
  <c r="F90" i="37" s="1"/>
  <c r="Z517" i="157"/>
  <c r="H86" i="157"/>
  <c r="K879" i="157"/>
  <c r="H79" i="37" s="1"/>
  <c r="O19" i="157"/>
  <c r="O15" i="157"/>
  <c r="Z86" i="157"/>
  <c r="D373" i="37"/>
  <c r="I1321" i="157"/>
  <c r="F373" i="37" s="1"/>
  <c r="G1312" i="157"/>
  <c r="I1167" i="157"/>
  <c r="I1311" i="157"/>
  <c r="F363" i="37" s="1"/>
  <c r="D363" i="37"/>
  <c r="D354" i="37"/>
  <c r="I1302" i="157"/>
  <c r="F354" i="37" s="1"/>
  <c r="D350" i="37"/>
  <c r="I1298" i="157"/>
  <c r="F350" i="37" s="1"/>
  <c r="F1291" i="157"/>
  <c r="F1187" i="157"/>
  <c r="G1146" i="157"/>
  <c r="G1292" i="157"/>
  <c r="I1147" i="157"/>
  <c r="G1289" i="157"/>
  <c r="G1188" i="157"/>
  <c r="I1144" i="157"/>
  <c r="I1283" i="157"/>
  <c r="F335" i="37" s="1"/>
  <c r="D335" i="37"/>
  <c r="G3360" i="156" l="1"/>
  <c r="E1103" i="37" s="1"/>
  <c r="F2116" i="156"/>
  <c r="G648" i="157"/>
  <c r="AE1167" i="37"/>
  <c r="AH1275" i="157"/>
  <c r="AE1224" i="37"/>
  <c r="AC1053" i="37"/>
  <c r="H1536" i="157"/>
  <c r="H1604" i="157" s="1"/>
  <c r="E563" i="37" s="1"/>
  <c r="H509" i="156"/>
  <c r="AC994" i="37"/>
  <c r="AC944" i="157"/>
  <c r="Z144" i="37" s="1"/>
  <c r="L19" i="57"/>
  <c r="Y1053" i="37"/>
  <c r="AC755" i="37"/>
  <c r="H1249" i="156"/>
  <c r="AE1219" i="37"/>
  <c r="F33" i="57"/>
  <c r="F99" i="57" s="1"/>
  <c r="F891" i="37" s="1"/>
  <c r="F74" i="46"/>
  <c r="AC327" i="37"/>
  <c r="I1607" i="157"/>
  <c r="F566" i="37" s="1"/>
  <c r="AC1225" i="37"/>
  <c r="AE685" i="37"/>
  <c r="AF877" i="157"/>
  <c r="F1833" i="157"/>
  <c r="H3275" i="156"/>
  <c r="F1432" i="156"/>
  <c r="AF1275" i="157"/>
  <c r="E70" i="57"/>
  <c r="E135" i="57" s="1"/>
  <c r="E927" i="37" s="1"/>
  <c r="AC936" i="37"/>
  <c r="AC935" i="37" s="1"/>
  <c r="AC815" i="37"/>
  <c r="AC693" i="37"/>
  <c r="AC692" i="37" s="1"/>
  <c r="AC512" i="37"/>
  <c r="AC511" i="37" s="1"/>
  <c r="AC390" i="37"/>
  <c r="AC389" i="37" s="1"/>
  <c r="AC150" i="37"/>
  <c r="AC1233" i="37"/>
  <c r="AC634" i="37"/>
  <c r="AC633" i="37" s="1"/>
  <c r="AC573" i="37"/>
  <c r="AC572" i="37" s="1"/>
  <c r="AC450" i="37"/>
  <c r="AC449" i="37" s="1"/>
  <c r="AC268" i="37"/>
  <c r="AC267" i="37" s="1"/>
  <c r="AE1143" i="37"/>
  <c r="R1057" i="157"/>
  <c r="F2131" i="157"/>
  <c r="O150" i="37"/>
  <c r="O149" i="37" s="1"/>
  <c r="Y1219" i="37"/>
  <c r="H2780" i="156"/>
  <c r="F758" i="156"/>
  <c r="D1129" i="37" s="1"/>
  <c r="F2801" i="156"/>
  <c r="F2871" i="156" s="1"/>
  <c r="D497" i="37" s="1"/>
  <c r="I2261" i="157"/>
  <c r="I2325" i="157" s="1"/>
  <c r="F1043" i="37" s="1"/>
  <c r="I198" i="157"/>
  <c r="G237" i="157"/>
  <c r="I237" i="157" s="1"/>
  <c r="I1693" i="157"/>
  <c r="I1756" i="157"/>
  <c r="F750" i="37" s="1"/>
  <c r="Z1170" i="37"/>
  <c r="Y149" i="37"/>
  <c r="Y755" i="37"/>
  <c r="Y327" i="37"/>
  <c r="Y1233" i="37"/>
  <c r="O1194" i="157"/>
  <c r="P1111" i="157"/>
  <c r="M203" i="37" s="1"/>
  <c r="I1070" i="157"/>
  <c r="F162" i="37" s="1"/>
  <c r="O1871" i="157"/>
  <c r="L757" i="37" s="1"/>
  <c r="P1037" i="157"/>
  <c r="P1112" i="157" s="1"/>
  <c r="M204" i="37" s="1"/>
  <c r="Q1541" i="157"/>
  <c r="M1273" i="157"/>
  <c r="O1273" i="157" s="1"/>
  <c r="AC930" i="157"/>
  <c r="Z130" i="37" s="1"/>
  <c r="I1159" i="157"/>
  <c r="I1992" i="157"/>
  <c r="I2058" i="157" s="1"/>
  <c r="F865" i="37" s="1"/>
  <c r="F3293" i="156"/>
  <c r="F3358" i="156" s="1"/>
  <c r="E890" i="156"/>
  <c r="H3364" i="156"/>
  <c r="F1107" i="37" s="1"/>
  <c r="AC86" i="157"/>
  <c r="AC99" i="157" s="1"/>
  <c r="H240" i="157"/>
  <c r="F138" i="57"/>
  <c r="F930" i="37" s="1"/>
  <c r="F78" i="57"/>
  <c r="F62" i="46"/>
  <c r="F125" i="46" s="1"/>
  <c r="F255" i="37" s="1"/>
  <c r="AC1328" i="157"/>
  <c r="Z380" i="37" s="1"/>
  <c r="D349" i="37"/>
  <c r="W389" i="37"/>
  <c r="AE1207" i="37"/>
  <c r="E1216" i="37"/>
  <c r="AA743" i="156"/>
  <c r="AA2536" i="156"/>
  <c r="Y268" i="37"/>
  <c r="Y573" i="37"/>
  <c r="Y634" i="37"/>
  <c r="Y1143" i="37"/>
  <c r="Y450" i="37"/>
  <c r="AA1054" i="37"/>
  <c r="AA8" i="37"/>
  <c r="H2117" i="156"/>
  <c r="H347" i="156"/>
  <c r="AD1149" i="37"/>
  <c r="V1231" i="37"/>
  <c r="AD1231" i="37" s="1"/>
  <c r="H1261" i="156"/>
  <c r="G2732" i="156"/>
  <c r="E317" i="37" s="1"/>
  <c r="E2955" i="156"/>
  <c r="H887" i="156"/>
  <c r="G890" i="156"/>
  <c r="F1324" i="157"/>
  <c r="C376" i="37" s="1"/>
  <c r="F1266" i="157"/>
  <c r="AB706" i="156"/>
  <c r="AB792" i="156"/>
  <c r="Z1163" i="37" s="1"/>
  <c r="F520" i="156"/>
  <c r="H520" i="156" s="1"/>
  <c r="F523" i="156"/>
  <c r="H523" i="156" s="1"/>
  <c r="G1263" i="157"/>
  <c r="I1263" i="157" s="1"/>
  <c r="I1087" i="157"/>
  <c r="F179" i="37" s="1"/>
  <c r="I1831" i="157"/>
  <c r="O2198" i="157"/>
  <c r="L987" i="37" s="1"/>
  <c r="G514" i="157"/>
  <c r="I514" i="157" s="1"/>
  <c r="O2136" i="157"/>
  <c r="I38" i="157"/>
  <c r="I706" i="157"/>
  <c r="J1231" i="37"/>
  <c r="I1106" i="157"/>
  <c r="F198" i="37" s="1"/>
  <c r="G82" i="157"/>
  <c r="I82" i="157" s="1"/>
  <c r="F1765" i="156"/>
  <c r="F1768" i="156" s="1"/>
  <c r="AC742" i="156"/>
  <c r="AA1113" i="37" s="1"/>
  <c r="AA1114" i="37"/>
  <c r="H2816" i="156"/>
  <c r="K2879" i="156"/>
  <c r="I505" i="37" s="1"/>
  <c r="H3128" i="156"/>
  <c r="F650" i="37" s="1"/>
  <c r="G1940" i="156"/>
  <c r="G2955" i="156"/>
  <c r="G3028" i="156" s="1"/>
  <c r="E625" i="37" s="1"/>
  <c r="H141" i="156"/>
  <c r="I910" i="157"/>
  <c r="F110" i="37" s="1"/>
  <c r="I1078" i="157"/>
  <c r="F170" i="37" s="1"/>
  <c r="G934" i="157"/>
  <c r="D134" i="37" s="1"/>
  <c r="I1037" i="157"/>
  <c r="Q1332" i="157"/>
  <c r="N384" i="37" s="1"/>
  <c r="E198" i="37"/>
  <c r="I1919" i="157"/>
  <c r="F805" i="37" s="1"/>
  <c r="Y1553" i="157"/>
  <c r="V512" i="37" s="1"/>
  <c r="J1037" i="157"/>
  <c r="J1112" i="157" s="1"/>
  <c r="G204" i="37" s="1"/>
  <c r="G1304" i="157"/>
  <c r="D356" i="37" s="1"/>
  <c r="Q358" i="157"/>
  <c r="H501" i="156"/>
  <c r="I157" i="157"/>
  <c r="P1547" i="157"/>
  <c r="P1608" i="157" s="1"/>
  <c r="M567" i="37" s="1"/>
  <c r="H160" i="157"/>
  <c r="G1990" i="157"/>
  <c r="I1990" i="157" s="1"/>
  <c r="I2056" i="157" s="1"/>
  <c r="F863" i="37" s="1"/>
  <c r="F342" i="157"/>
  <c r="G2037" i="157"/>
  <c r="D844" i="37" s="1"/>
  <c r="R877" i="157"/>
  <c r="AC2146" i="157"/>
  <c r="AC2147" i="157" s="1"/>
  <c r="Z936" i="37" s="1"/>
  <c r="Z935" i="37" s="1"/>
  <c r="O78" i="37"/>
  <c r="O77" i="37" s="1"/>
  <c r="AA1225" i="37"/>
  <c r="AC2823" i="156"/>
  <c r="I2897" i="156"/>
  <c r="I2977" i="156" s="1"/>
  <c r="G574" i="37" s="1"/>
  <c r="AA450" i="37"/>
  <c r="H3125" i="156"/>
  <c r="F647" i="37" s="1"/>
  <c r="P1168" i="156"/>
  <c r="P1169" i="156" s="1"/>
  <c r="I2677" i="156"/>
  <c r="I2737" i="156" s="1"/>
  <c r="G322" i="37" s="1"/>
  <c r="H3295" i="156"/>
  <c r="H3324" i="156"/>
  <c r="F1067" i="37" s="1"/>
  <c r="O3106" i="156"/>
  <c r="O3165" i="156" s="1"/>
  <c r="M687" i="37" s="1"/>
  <c r="E3359" i="156"/>
  <c r="C1102" i="37" s="1"/>
  <c r="Y256" i="156"/>
  <c r="G1616" i="156"/>
  <c r="H2829" i="156"/>
  <c r="F455" i="37" s="1"/>
  <c r="H2592" i="156"/>
  <c r="F64" i="37" s="1"/>
  <c r="H3327" i="156"/>
  <c r="F1070" i="37" s="1"/>
  <c r="P1563" i="156"/>
  <c r="N2963" i="156"/>
  <c r="N3029" i="156" s="1"/>
  <c r="L626" i="37" s="1"/>
  <c r="L2970" i="156"/>
  <c r="N2970" i="156" s="1"/>
  <c r="N3031" i="156" s="1"/>
  <c r="L628" i="37" s="1"/>
  <c r="N2194" i="156"/>
  <c r="K3031" i="156"/>
  <c r="I628" i="37" s="1"/>
  <c r="H2082" i="156"/>
  <c r="N2195" i="156"/>
  <c r="N2596" i="156" s="1"/>
  <c r="L68" i="37" s="1"/>
  <c r="H2541" i="156"/>
  <c r="F13" i="37" s="1"/>
  <c r="AA573" i="37"/>
  <c r="AB598" i="156"/>
  <c r="H3113" i="156"/>
  <c r="F635" i="37" s="1"/>
  <c r="P2539" i="156"/>
  <c r="N11" i="37" s="1"/>
  <c r="I774" i="156"/>
  <c r="G1145" i="37" s="1"/>
  <c r="H2146" i="156"/>
  <c r="Y2824" i="156"/>
  <c r="W450" i="37" s="1"/>
  <c r="Z2147" i="157"/>
  <c r="W936" i="37" s="1"/>
  <c r="N1878" i="156"/>
  <c r="H1707" i="156"/>
  <c r="G2873" i="156"/>
  <c r="E499" i="37" s="1"/>
  <c r="D491" i="37"/>
  <c r="H2865" i="156"/>
  <c r="F491" i="37" s="1"/>
  <c r="E66" i="46"/>
  <c r="E129" i="46" s="1"/>
  <c r="E259" i="37" s="1"/>
  <c r="G1436" i="156"/>
  <c r="H3316" i="156"/>
  <c r="F1059" i="37" s="1"/>
  <c r="G3025" i="156"/>
  <c r="E622" i="37" s="1"/>
  <c r="H541" i="156"/>
  <c r="F1692" i="156"/>
  <c r="H1692" i="156" s="1"/>
  <c r="P3105" i="156"/>
  <c r="P3164" i="156" s="1"/>
  <c r="N686" i="37" s="1"/>
  <c r="H1998" i="156"/>
  <c r="N2969" i="156"/>
  <c r="N3030" i="156" s="1"/>
  <c r="L627" i="37" s="1"/>
  <c r="F1285" i="156"/>
  <c r="H1285" i="156" s="1"/>
  <c r="H3332" i="156"/>
  <c r="F1075" i="37" s="1"/>
  <c r="Y2976" i="156"/>
  <c r="W573" i="37" s="1"/>
  <c r="O1114" i="37"/>
  <c r="I3312" i="156"/>
  <c r="G1055" i="37" s="1"/>
  <c r="M1168" i="37"/>
  <c r="N1168" i="37" s="1"/>
  <c r="N1232" i="156"/>
  <c r="E1233" i="37"/>
  <c r="F2246" i="156"/>
  <c r="H2246" i="156" s="1"/>
  <c r="L2977" i="156"/>
  <c r="J574" i="37" s="1"/>
  <c r="M1231" i="37"/>
  <c r="O328" i="37"/>
  <c r="O327" i="37" s="1"/>
  <c r="I1098" i="157"/>
  <c r="F190" i="37" s="1"/>
  <c r="I120" i="157"/>
  <c r="H2131" i="157"/>
  <c r="G945" i="157"/>
  <c r="D145" i="37" s="1"/>
  <c r="I2129" i="157"/>
  <c r="I2195" i="157" s="1"/>
  <c r="F984" i="37" s="1"/>
  <c r="G719" i="157"/>
  <c r="G948" i="157" s="1"/>
  <c r="I2064" i="157"/>
  <c r="F871" i="37" s="1"/>
  <c r="I891" i="157"/>
  <c r="F91" i="37" s="1"/>
  <c r="I1700" i="157"/>
  <c r="F694" i="37" s="1"/>
  <c r="F771" i="156"/>
  <c r="D1142" i="37" s="1"/>
  <c r="N1679" i="156"/>
  <c r="L3030" i="156"/>
  <c r="J627" i="37" s="1"/>
  <c r="I122" i="156"/>
  <c r="P174" i="156"/>
  <c r="H1789" i="156"/>
  <c r="P936" i="156"/>
  <c r="D877" i="37"/>
  <c r="E2587" i="156"/>
  <c r="C59" i="37" s="1"/>
  <c r="H2589" i="156"/>
  <c r="F61" i="37" s="1"/>
  <c r="H1685" i="156"/>
  <c r="K776" i="156"/>
  <c r="O1053" i="37"/>
  <c r="O2592" i="156"/>
  <c r="M64" i="37" s="1"/>
  <c r="H1891" i="156"/>
  <c r="H1163" i="156"/>
  <c r="G3026" i="156"/>
  <c r="E623" i="37" s="1"/>
  <c r="E1225" i="156"/>
  <c r="L247" i="156"/>
  <c r="N247" i="156" s="1"/>
  <c r="H1893" i="156"/>
  <c r="H2874" i="156"/>
  <c r="F500" i="37" s="1"/>
  <c r="AF1223" i="37"/>
  <c r="H775" i="156"/>
  <c r="F1146" i="37" s="1"/>
  <c r="I775" i="156"/>
  <c r="G1146" i="37" s="1"/>
  <c r="H2696" i="156"/>
  <c r="F281" i="37" s="1"/>
  <c r="N2190" i="156"/>
  <c r="F2839" i="156"/>
  <c r="D465" i="37" s="1"/>
  <c r="H2878" i="156"/>
  <c r="F504" i="37" s="1"/>
  <c r="N412" i="156"/>
  <c r="F2802" i="156"/>
  <c r="H2802" i="156" s="1"/>
  <c r="F1819" i="156"/>
  <c r="H1819" i="156" s="1"/>
  <c r="F890" i="156"/>
  <c r="H552" i="156"/>
  <c r="H2767" i="156"/>
  <c r="L413" i="156"/>
  <c r="N413" i="156" s="1"/>
  <c r="H2593" i="156"/>
  <c r="F65" i="37" s="1"/>
  <c r="F770" i="156"/>
  <c r="D1141" i="37" s="1"/>
  <c r="H3117" i="156"/>
  <c r="F639" i="37" s="1"/>
  <c r="H1702" i="156"/>
  <c r="H3366" i="156"/>
  <c r="F1109" i="37" s="1"/>
  <c r="Q742" i="156"/>
  <c r="O1113" i="37" s="1"/>
  <c r="H1600" i="157"/>
  <c r="E559" i="37" s="1"/>
  <c r="I896" i="157"/>
  <c r="F96" i="37" s="1"/>
  <c r="F934" i="157"/>
  <c r="C134" i="37" s="1"/>
  <c r="F932" i="157"/>
  <c r="C132" i="37" s="1"/>
  <c r="G922" i="157"/>
  <c r="D122" i="37" s="1"/>
  <c r="I1398" i="157"/>
  <c r="I1467" i="157" s="1"/>
  <c r="F439" i="37" s="1"/>
  <c r="I1281" i="157"/>
  <c r="F333" i="37" s="1"/>
  <c r="I211" i="157"/>
  <c r="P171" i="157"/>
  <c r="Q171" i="157" s="1"/>
  <c r="L1608" i="157"/>
  <c r="I567" i="37" s="1"/>
  <c r="O2061" i="157"/>
  <c r="L868" i="37" s="1"/>
  <c r="I1534" i="157"/>
  <c r="I1602" i="157" s="1"/>
  <c r="F561" i="37" s="1"/>
  <c r="O1348" i="157"/>
  <c r="I711" i="157"/>
  <c r="Q2328" i="157"/>
  <c r="N1046" i="37" s="1"/>
  <c r="O1999" i="157"/>
  <c r="G1898" i="157"/>
  <c r="D784" i="37" s="1"/>
  <c r="Q2078" i="157"/>
  <c r="G2305" i="157"/>
  <c r="D1023" i="37" s="1"/>
  <c r="J2003" i="157"/>
  <c r="AH877" i="157"/>
  <c r="G156" i="157"/>
  <c r="G160" i="157" s="1"/>
  <c r="Q2266" i="157"/>
  <c r="M865" i="157"/>
  <c r="O865" i="157" s="1"/>
  <c r="M1693" i="157"/>
  <c r="M1756" i="157" s="1"/>
  <c r="J750" i="37" s="1"/>
  <c r="M2003" i="157"/>
  <c r="M2063" i="157" s="1"/>
  <c r="Q2148" i="157"/>
  <c r="N937" i="37" s="1"/>
  <c r="I2241" i="157"/>
  <c r="I2305" i="157" s="1"/>
  <c r="F1023" i="37" s="1"/>
  <c r="O1774" i="157"/>
  <c r="C1174" i="37"/>
  <c r="C1207" i="37"/>
  <c r="O274" i="157"/>
  <c r="O464" i="157"/>
  <c r="O106" i="157"/>
  <c r="O409" i="157"/>
  <c r="AD1167" i="37"/>
  <c r="D1193" i="37"/>
  <c r="L1004" i="156"/>
  <c r="N1004" i="156" s="1"/>
  <c r="H2493" i="156"/>
  <c r="F2505" i="156"/>
  <c r="F778" i="156"/>
  <c r="H528" i="156"/>
  <c r="H774" i="156"/>
  <c r="F1145" i="37" s="1"/>
  <c r="D1176" i="37"/>
  <c r="F1176" i="37" s="1"/>
  <c r="N242" i="156"/>
  <c r="H3367" i="156"/>
  <c r="F1110" i="37" s="1"/>
  <c r="H1528" i="156"/>
  <c r="Z1169" i="37"/>
  <c r="Z1167" i="37"/>
  <c r="N1095" i="156"/>
  <c r="H3312" i="156"/>
  <c r="F1055" i="37" s="1"/>
  <c r="N408" i="156"/>
  <c r="AD1139" i="37"/>
  <c r="W1220" i="37"/>
  <c r="I1073" i="157"/>
  <c r="F165" i="37" s="1"/>
  <c r="AF1171" i="37"/>
  <c r="AG1165" i="37"/>
  <c r="AG1164" i="37" s="1"/>
  <c r="AE1230" i="37"/>
  <c r="O905" i="156"/>
  <c r="P905" i="156" s="1"/>
  <c r="K2594" i="156"/>
  <c r="I66" i="37" s="1"/>
  <c r="E131" i="57"/>
  <c r="E923" i="37" s="1"/>
  <c r="G649" i="157"/>
  <c r="I649" i="157" s="1"/>
  <c r="E1198" i="37"/>
  <c r="G1768" i="156"/>
  <c r="H1579" i="156"/>
  <c r="F1613" i="156"/>
  <c r="H1613" i="156" s="1"/>
  <c r="F2180" i="156"/>
  <c r="F2184" i="156" s="1"/>
  <c r="D24" i="37"/>
  <c r="AE1169" i="37"/>
  <c r="AC1108" i="157"/>
  <c r="Z200" i="37" s="1"/>
  <c r="AC1058" i="157"/>
  <c r="Z150" i="37" s="1"/>
  <c r="O693" i="37"/>
  <c r="O692" i="37" s="1"/>
  <c r="O1233" i="37"/>
  <c r="O390" i="37"/>
  <c r="O389" i="37" s="1"/>
  <c r="O755" i="37"/>
  <c r="F1433" i="156"/>
  <c r="H1433" i="156" s="1"/>
  <c r="H1398" i="156"/>
  <c r="O936" i="37"/>
  <c r="O935" i="37" s="1"/>
  <c r="O512" i="37"/>
  <c r="O511" i="37" s="1"/>
  <c r="O995" i="37"/>
  <c r="O994" i="37" s="1"/>
  <c r="C1166" i="37"/>
  <c r="O816" i="37"/>
  <c r="O815" i="37" s="1"/>
  <c r="O634" i="37"/>
  <c r="O633" i="37" s="1"/>
  <c r="O573" i="37"/>
  <c r="O572" i="37" s="1"/>
  <c r="Q2823" i="156"/>
  <c r="O450" i="37"/>
  <c r="O449" i="37" s="1"/>
  <c r="O268" i="37"/>
  <c r="O267" i="37" s="1"/>
  <c r="O1225" i="37"/>
  <c r="O8" i="37"/>
  <c r="D1131" i="37"/>
  <c r="H760" i="156"/>
  <c r="F1131" i="37" s="1"/>
  <c r="I924" i="157"/>
  <c r="F124" i="37" s="1"/>
  <c r="D809" i="37"/>
  <c r="I1923" i="157"/>
  <c r="F809" i="37" s="1"/>
  <c r="I1327" i="157"/>
  <c r="F379" i="37" s="1"/>
  <c r="I935" i="157"/>
  <c r="F135" i="37" s="1"/>
  <c r="I648" i="157"/>
  <c r="I1801" i="157"/>
  <c r="G339" i="157"/>
  <c r="I339" i="157" s="1"/>
  <c r="M1330" i="157"/>
  <c r="J382" i="37" s="1"/>
  <c r="C1198" i="37"/>
  <c r="I238" i="157"/>
  <c r="M452" i="157"/>
  <c r="O452" i="157" s="1"/>
  <c r="I1547" i="157"/>
  <c r="C1188" i="37"/>
  <c r="D379" i="37"/>
  <c r="C1182" i="37"/>
  <c r="F2197" i="157"/>
  <c r="C164" i="37"/>
  <c r="C721" i="37"/>
  <c r="D862" i="37"/>
  <c r="C1010" i="37"/>
  <c r="F1994" i="157"/>
  <c r="F2060" i="157" s="1"/>
  <c r="C831" i="37"/>
  <c r="C378" i="37"/>
  <c r="C356" i="37"/>
  <c r="C567" i="37"/>
  <c r="F685" i="157"/>
  <c r="F699" i="157"/>
  <c r="C439" i="37"/>
  <c r="C343" i="37"/>
  <c r="F2263" i="157"/>
  <c r="F2327" i="157" s="1"/>
  <c r="F2324" i="157"/>
  <c r="C698" i="37"/>
  <c r="C870" i="37"/>
  <c r="C196" i="37"/>
  <c r="C784" i="37"/>
  <c r="F2194" i="157"/>
  <c r="C844" i="37"/>
  <c r="C204" i="37"/>
  <c r="C750" i="37"/>
  <c r="C805" i="37"/>
  <c r="C804" i="37"/>
  <c r="C989" i="37"/>
  <c r="C742" i="37"/>
  <c r="F1536" i="157"/>
  <c r="F1604" i="157" s="1"/>
  <c r="C571" i="37"/>
  <c r="C1023" i="37"/>
  <c r="F1466" i="157"/>
  <c r="F933" i="157"/>
  <c r="C950" i="37"/>
  <c r="F1856" i="157"/>
  <c r="F599" i="157"/>
  <c r="D811" i="37"/>
  <c r="I1925" i="157"/>
  <c r="F811" i="37" s="1"/>
  <c r="F1600" i="157"/>
  <c r="C864" i="37"/>
  <c r="D751" i="37"/>
  <c r="C1048" i="37"/>
  <c r="C561" i="37"/>
  <c r="C1043" i="37"/>
  <c r="F671" i="157"/>
  <c r="C810" i="37"/>
  <c r="C198" i="37"/>
  <c r="C743" i="37"/>
  <c r="F1325" i="157"/>
  <c r="C527" i="37"/>
  <c r="F1683" i="157"/>
  <c r="F1751" i="157" s="1"/>
  <c r="C405" i="37"/>
  <c r="C517" i="37"/>
  <c r="C1000" i="37"/>
  <c r="C95" i="37"/>
  <c r="C982" i="37"/>
  <c r="C437" i="37"/>
  <c r="C383" i="37"/>
  <c r="C108" i="37"/>
  <c r="C444" i="37"/>
  <c r="C865" i="37"/>
  <c r="F445" i="157"/>
  <c r="F712" i="157"/>
  <c r="C984" i="37"/>
  <c r="C140" i="37"/>
  <c r="F396" i="157"/>
  <c r="D130" i="37"/>
  <c r="D79" i="37"/>
  <c r="D83" i="37"/>
  <c r="D1189" i="37"/>
  <c r="F1189" i="37" s="1"/>
  <c r="D1194" i="37"/>
  <c r="F1194" i="37" s="1"/>
  <c r="D1180" i="37"/>
  <c r="D1216" i="37"/>
  <c r="F1202" i="37"/>
  <c r="D1175" i="37"/>
  <c r="F1175" i="37" s="1"/>
  <c r="E1179" i="37"/>
  <c r="E1219" i="37"/>
  <c r="D1174" i="37"/>
  <c r="F1214" i="37"/>
  <c r="E1237" i="37"/>
  <c r="E1227" i="37"/>
  <c r="E1166" i="37"/>
  <c r="H3357" i="156"/>
  <c r="F1100" i="37" s="1"/>
  <c r="AB3362" i="156"/>
  <c r="Z1105" i="37" s="1"/>
  <c r="C1220" i="37"/>
  <c r="C1219" i="37"/>
  <c r="E2586" i="156"/>
  <c r="C58" i="37" s="1"/>
  <c r="P2815" i="156"/>
  <c r="P2878" i="156" s="1"/>
  <c r="N504" i="37" s="1"/>
  <c r="H1907" i="156"/>
  <c r="H3361" i="156"/>
  <c r="F1104" i="37" s="1"/>
  <c r="F1937" i="156"/>
  <c r="H1937" i="156" s="1"/>
  <c r="O1233" i="156"/>
  <c r="P1233" i="156" s="1"/>
  <c r="P1232" i="156"/>
  <c r="AB2584" i="156"/>
  <c r="Z56" i="37" s="1"/>
  <c r="H3162" i="156"/>
  <c r="F684" i="37" s="1"/>
  <c r="AB3111" i="156"/>
  <c r="AB3112" i="156" s="1"/>
  <c r="Z634" i="37" s="1"/>
  <c r="Z633" i="37" s="1"/>
  <c r="D1168" i="37"/>
  <c r="F1168" i="37" s="1"/>
  <c r="D1172" i="37"/>
  <c r="D321" i="37"/>
  <c r="H2736" i="156"/>
  <c r="F321" i="37" s="1"/>
  <c r="F3365" i="156"/>
  <c r="D1108" i="37" s="1"/>
  <c r="H1841" i="156"/>
  <c r="F1870" i="156"/>
  <c r="D322" i="37"/>
  <c r="H2737" i="156"/>
  <c r="F322" i="37" s="1"/>
  <c r="H886" i="156"/>
  <c r="F2711" i="156"/>
  <c r="H2644" i="156"/>
  <c r="H2711" i="156" s="1"/>
  <c r="F296" i="37" s="1"/>
  <c r="F1672" i="156"/>
  <c r="F1675" i="156" s="1"/>
  <c r="H1636" i="156"/>
  <c r="L1564" i="156"/>
  <c r="N1564" i="156" s="1"/>
  <c r="N1563" i="156"/>
  <c r="D1197" i="37"/>
  <c r="F728" i="156"/>
  <c r="H728" i="156" s="1"/>
  <c r="H713" i="156"/>
  <c r="D45" i="37"/>
  <c r="H2573" i="156"/>
  <c r="F45" i="37" s="1"/>
  <c r="H417" i="156"/>
  <c r="F487" i="156"/>
  <c r="D21" i="37"/>
  <c r="H2549" i="156"/>
  <c r="F21" i="37" s="1"/>
  <c r="F1706" i="156"/>
  <c r="H1699" i="156"/>
  <c r="D1121" i="37"/>
  <c r="H750" i="156"/>
  <c r="F1121" i="37" s="1"/>
  <c r="H404" i="156"/>
  <c r="H2326" i="156"/>
  <c r="H3223" i="156"/>
  <c r="C1237" i="37"/>
  <c r="D29" i="37"/>
  <c r="H2557" i="156"/>
  <c r="F29" i="37" s="1"/>
  <c r="C1236" i="37"/>
  <c r="G769" i="156"/>
  <c r="E1140" i="37" s="1"/>
  <c r="H2336" i="156"/>
  <c r="C1228" i="37"/>
  <c r="X2536" i="156"/>
  <c r="V8" i="37" s="1"/>
  <c r="H401" i="156"/>
  <c r="C1227" i="37"/>
  <c r="C1179" i="37"/>
  <c r="C1212" i="37"/>
  <c r="H1516" i="156"/>
  <c r="AB3310" i="156"/>
  <c r="AB3311" i="156" s="1"/>
  <c r="Z1054" i="37" s="1"/>
  <c r="E2588" i="156"/>
  <c r="C60" i="37" s="1"/>
  <c r="C1233" i="37"/>
  <c r="C67" i="37"/>
  <c r="C1142" i="37"/>
  <c r="C283" i="37"/>
  <c r="E3028" i="156"/>
  <c r="C1082" i="37"/>
  <c r="E769" i="156"/>
  <c r="F3151" i="156"/>
  <c r="F3098" i="156"/>
  <c r="E1708" i="156"/>
  <c r="C307" i="37"/>
  <c r="C1210" i="37" s="1"/>
  <c r="C683" i="37"/>
  <c r="C622" i="37"/>
  <c r="C317" i="37"/>
  <c r="C505" i="37"/>
  <c r="C628" i="37"/>
  <c r="C1108" i="37"/>
  <c r="C682" i="37"/>
  <c r="C1103" i="37"/>
  <c r="H2067" i="156"/>
  <c r="E2873" i="156"/>
  <c r="E2397" i="156"/>
  <c r="E3026" i="156"/>
  <c r="C1211" i="37"/>
  <c r="E581" i="156"/>
  <c r="E490" i="156"/>
  <c r="C315" i="37"/>
  <c r="C35" i="37"/>
  <c r="C68" i="37"/>
  <c r="E1163" i="156"/>
  <c r="C687" i="37"/>
  <c r="C322" i="37"/>
  <c r="E3024" i="156"/>
  <c r="E3297" i="156"/>
  <c r="C498" i="37"/>
  <c r="C478" i="37"/>
  <c r="C1141" i="37"/>
  <c r="C1101" i="37"/>
  <c r="C662" i="37"/>
  <c r="C1168" i="37"/>
  <c r="E1722" i="156"/>
  <c r="E1127" i="156"/>
  <c r="E404" i="156"/>
  <c r="E2471" i="156"/>
  <c r="E1893" i="156"/>
  <c r="D269" i="37"/>
  <c r="H2684" i="156"/>
  <c r="F269" i="37" s="1"/>
  <c r="D318" i="37"/>
  <c r="H2733" i="156"/>
  <c r="F318" i="37" s="1"/>
  <c r="J776" i="156"/>
  <c r="H1147" i="37" s="1"/>
  <c r="D1167" i="37"/>
  <c r="E1228" i="37"/>
  <c r="D1183" i="37"/>
  <c r="D1186" i="37"/>
  <c r="D1192" i="37"/>
  <c r="D1185" i="37"/>
  <c r="K1228" i="37"/>
  <c r="K1227" i="37"/>
  <c r="E1224" i="37"/>
  <c r="D1217" i="37"/>
  <c r="E1182" i="37"/>
  <c r="D1213" i="37"/>
  <c r="D1238" i="37"/>
  <c r="D1220" i="37"/>
  <c r="E1212" i="37"/>
  <c r="D1205" i="37"/>
  <c r="D1208" i="37"/>
  <c r="G2586" i="156"/>
  <c r="E58" i="37" s="1"/>
  <c r="F2394" i="156"/>
  <c r="H2377" i="156"/>
  <c r="D507" i="37"/>
  <c r="H2881" i="156"/>
  <c r="F507" i="37" s="1"/>
  <c r="H2578" i="156"/>
  <c r="F50" i="37" s="1"/>
  <c r="O1501" i="156"/>
  <c r="P1501" i="156" s="1"/>
  <c r="P1500" i="156"/>
  <c r="D451" i="37"/>
  <c r="H2825" i="156"/>
  <c r="F451" i="37" s="1"/>
  <c r="F316" i="156"/>
  <c r="H276" i="156"/>
  <c r="L3113" i="156"/>
  <c r="J635" i="37" s="1"/>
  <c r="I3047" i="156"/>
  <c r="I3113" i="156" s="1"/>
  <c r="G635" i="37" s="1"/>
  <c r="N3047" i="156"/>
  <c r="N3113" i="156" s="1"/>
  <c r="L635" i="37" s="1"/>
  <c r="F2286" i="156"/>
  <c r="H2286" i="156" s="1"/>
  <c r="H2284" i="156"/>
  <c r="O3312" i="156"/>
  <c r="P3312" i="156" s="1"/>
  <c r="N1055" i="37" s="1"/>
  <c r="H2334" i="156"/>
  <c r="H1986" i="156"/>
  <c r="F2047" i="156"/>
  <c r="E478" i="37"/>
  <c r="H2852" i="156"/>
  <c r="F478" i="37" s="1"/>
  <c r="F1365" i="156"/>
  <c r="H1312" i="156"/>
  <c r="O586" i="156"/>
  <c r="P585" i="156"/>
  <c r="P586" i="156" s="1"/>
  <c r="H1004" i="156"/>
  <c r="H1284" i="156"/>
  <c r="E2805" i="156"/>
  <c r="E2871" i="156"/>
  <c r="X2976" i="156"/>
  <c r="V573" i="37" s="1"/>
  <c r="H3339" i="156"/>
  <c r="F1082" i="37" s="1"/>
  <c r="D689" i="37"/>
  <c r="H3167" i="156"/>
  <c r="F689" i="37" s="1"/>
  <c r="F1051" i="156"/>
  <c r="H1021" i="156"/>
  <c r="H1936" i="156"/>
  <c r="L1949" i="156"/>
  <c r="N1949" i="156" s="1"/>
  <c r="N1948" i="156"/>
  <c r="M67" i="37"/>
  <c r="P2595" i="156"/>
  <c r="N67" i="37" s="1"/>
  <c r="H2181" i="156"/>
  <c r="G2731" i="156"/>
  <c r="G2671" i="156"/>
  <c r="G2734" i="156" s="1"/>
  <c r="E319" i="37" s="1"/>
  <c r="AF683" i="37"/>
  <c r="AF686" i="37"/>
  <c r="AD685" i="37"/>
  <c r="L3164" i="156"/>
  <c r="J686" i="37" s="1"/>
  <c r="L3106" i="156"/>
  <c r="N3105" i="156"/>
  <c r="N3164" i="156" s="1"/>
  <c r="L686" i="37" s="1"/>
  <c r="L3363" i="156"/>
  <c r="N3302" i="156"/>
  <c r="E2671" i="156"/>
  <c r="E2731" i="156"/>
  <c r="AE1105" i="37"/>
  <c r="AD1105" i="37"/>
  <c r="D1218" i="37"/>
  <c r="O1133" i="156"/>
  <c r="P1133" i="156" s="1"/>
  <c r="P1132" i="156"/>
  <c r="X743" i="156"/>
  <c r="H1432" i="156"/>
  <c r="E505" i="37"/>
  <c r="H2879" i="156"/>
  <c r="F505" i="37" s="1"/>
  <c r="G3160" i="156"/>
  <c r="O3363" i="156"/>
  <c r="P3302" i="156"/>
  <c r="L1059" i="156"/>
  <c r="N1059" i="156" s="1"/>
  <c r="N1058" i="156"/>
  <c r="H236" i="156"/>
  <c r="O413" i="156"/>
  <c r="P413" i="156" s="1"/>
  <c r="O333" i="156"/>
  <c r="P333" i="156" s="1"/>
  <c r="P332" i="156"/>
  <c r="F2990" i="156"/>
  <c r="F2952" i="156"/>
  <c r="H2911" i="156"/>
  <c r="H2990" i="156" s="1"/>
  <c r="F587" i="37" s="1"/>
  <c r="E1069" i="37"/>
  <c r="D1106" i="37"/>
  <c r="H3363" i="156"/>
  <c r="F1106" i="37" s="1"/>
  <c r="K1108" i="37"/>
  <c r="J3365" i="156"/>
  <c r="H1108" i="37" s="1"/>
  <c r="K3165" i="156"/>
  <c r="I687" i="37" s="1"/>
  <c r="I3106" i="156"/>
  <c r="I3165" i="156" s="1"/>
  <c r="G687" i="37" s="1"/>
  <c r="O3235" i="156"/>
  <c r="P3235" i="156" s="1"/>
  <c r="P3234" i="156"/>
  <c r="I1106" i="37"/>
  <c r="I3363" i="156"/>
  <c r="G1106" i="37" s="1"/>
  <c r="O2677" i="156"/>
  <c r="O2737" i="156" s="1"/>
  <c r="M322" i="37" s="1"/>
  <c r="P2676" i="156"/>
  <c r="O2736" i="156"/>
  <c r="M321" i="37" s="1"/>
  <c r="P2811" i="156"/>
  <c r="P2877" i="156" s="1"/>
  <c r="N503" i="37" s="1"/>
  <c r="O2877" i="156"/>
  <c r="M503" i="37" s="1"/>
  <c r="O2816" i="156"/>
  <c r="F3096" i="156"/>
  <c r="H3096" i="156" s="1"/>
  <c r="F3140" i="156"/>
  <c r="D662" i="37" s="1"/>
  <c r="AC1114" i="37"/>
  <c r="AE742" i="156"/>
  <c r="L1443" i="156"/>
  <c r="N1443" i="156" s="1"/>
  <c r="N1442" i="156"/>
  <c r="J11" i="37"/>
  <c r="J1168" i="37" s="1"/>
  <c r="I2539" i="156"/>
  <c r="G11" i="37" s="1"/>
  <c r="N2539" i="156"/>
  <c r="L11" i="37" s="1"/>
  <c r="F2953" i="156"/>
  <c r="H2938" i="156"/>
  <c r="F3017" i="156"/>
  <c r="E1129" i="37"/>
  <c r="O1096" i="156"/>
  <c r="P1096" i="156" s="1"/>
  <c r="P1095" i="156"/>
  <c r="F1553" i="156"/>
  <c r="H1553" i="156" s="1"/>
  <c r="H1879" i="156"/>
  <c r="F2594" i="156"/>
  <c r="H2247" i="156"/>
  <c r="X2824" i="156"/>
  <c r="I1107" i="37"/>
  <c r="I3364" i="156"/>
  <c r="G1107" i="37" s="1"/>
  <c r="F2803" i="156"/>
  <c r="H2791" i="156"/>
  <c r="F2863" i="156"/>
  <c r="H2863" i="156" s="1"/>
  <c r="F489" i="37" s="1"/>
  <c r="F3165" i="156"/>
  <c r="H3106" i="156"/>
  <c r="AE319" i="37"/>
  <c r="G95" i="156"/>
  <c r="H95" i="156" s="1"/>
  <c r="H92" i="156"/>
  <c r="G1288" i="156"/>
  <c r="L937" i="156"/>
  <c r="N937" i="156" s="1"/>
  <c r="N936" i="156"/>
  <c r="F1492" i="156"/>
  <c r="H1458" i="156"/>
  <c r="H2565" i="156"/>
  <c r="F37" i="37" s="1"/>
  <c r="F2551" i="156"/>
  <c r="O3364" i="156"/>
  <c r="O3305" i="156"/>
  <c r="P3304" i="156"/>
  <c r="AB2822" i="156"/>
  <c r="AB2824" i="156" s="1"/>
  <c r="L3235" i="156"/>
  <c r="N3235" i="156" s="1"/>
  <c r="N3234" i="156"/>
  <c r="V267" i="37"/>
  <c r="W1053" i="37"/>
  <c r="L740" i="156"/>
  <c r="N739" i="156"/>
  <c r="L775" i="156"/>
  <c r="G1127" i="156"/>
  <c r="H1127" i="156" s="1"/>
  <c r="H1124" i="156"/>
  <c r="H1671" i="156"/>
  <c r="O1949" i="156"/>
  <c r="P1949" i="156" s="1"/>
  <c r="P1948" i="156"/>
  <c r="L2126" i="156"/>
  <c r="N2126" i="156" s="1"/>
  <c r="N2125" i="156"/>
  <c r="Y2368" i="156"/>
  <c r="L2063" i="156"/>
  <c r="N2063" i="156" s="1"/>
  <c r="N2062" i="156"/>
  <c r="F3326" i="156"/>
  <c r="F3294" i="156"/>
  <c r="L586" i="156"/>
  <c r="N586" i="156" s="1"/>
  <c r="N585" i="156"/>
  <c r="I117" i="156"/>
  <c r="L123" i="156"/>
  <c r="N117" i="156"/>
  <c r="G1368" i="156"/>
  <c r="H1364" i="156"/>
  <c r="E283" i="37"/>
  <c r="L3364" i="156"/>
  <c r="N3304" i="156"/>
  <c r="L3305" i="156"/>
  <c r="F2669" i="156"/>
  <c r="F2722" i="156"/>
  <c r="D307" i="37" s="1"/>
  <c r="H2655" i="156"/>
  <c r="H2722" i="156" s="1"/>
  <c r="F307" i="37" s="1"/>
  <c r="I3175" i="156"/>
  <c r="N3175" i="156"/>
  <c r="L1133" i="156"/>
  <c r="N1133" i="156" s="1"/>
  <c r="N1132" i="156"/>
  <c r="Y497" i="156"/>
  <c r="O1059" i="156"/>
  <c r="P1059" i="156" s="1"/>
  <c r="P1058" i="156"/>
  <c r="F1222" i="156"/>
  <c r="H1184" i="156"/>
  <c r="E35" i="37"/>
  <c r="E48" i="37"/>
  <c r="F2120" i="156"/>
  <c r="H2120" i="156" s="1"/>
  <c r="H2116" i="156"/>
  <c r="G2587" i="156"/>
  <c r="F3097" i="156"/>
  <c r="F3127" i="156"/>
  <c r="H3127" i="156" s="1"/>
  <c r="F649" i="37" s="1"/>
  <c r="E649" i="37"/>
  <c r="D686" i="37"/>
  <c r="H3164" i="156"/>
  <c r="F686" i="37" s="1"/>
  <c r="H3074" i="156"/>
  <c r="G667" i="156"/>
  <c r="H664" i="156"/>
  <c r="L810" i="156"/>
  <c r="N810" i="156" s="1"/>
  <c r="N809" i="156"/>
  <c r="L1775" i="156"/>
  <c r="N1775" i="156" s="1"/>
  <c r="N1774" i="156"/>
  <c r="O1443" i="156"/>
  <c r="P1443" i="156" s="1"/>
  <c r="P1442" i="156"/>
  <c r="D73" i="37"/>
  <c r="H2601" i="156"/>
  <c r="F73" i="37" s="1"/>
  <c r="D289" i="37"/>
  <c r="H2704" i="156"/>
  <c r="F289" i="37" s="1"/>
  <c r="E465" i="37"/>
  <c r="E3159" i="156"/>
  <c r="E3100" i="156"/>
  <c r="AD501" i="37"/>
  <c r="AE501" i="37"/>
  <c r="G3359" i="156"/>
  <c r="G3297" i="156"/>
  <c r="X3311" i="156"/>
  <c r="V1054" i="37" s="1"/>
  <c r="L774" i="156"/>
  <c r="N327" i="156"/>
  <c r="G1556" i="156"/>
  <c r="O1680" i="156"/>
  <c r="P1680" i="156" s="1"/>
  <c r="P1679" i="156"/>
  <c r="N2519" i="156"/>
  <c r="J2519" i="156" s="1"/>
  <c r="J2518" i="156"/>
  <c r="L2736" i="156"/>
  <c r="J321" i="37" s="1"/>
  <c r="L2677" i="156"/>
  <c r="L2737" i="156" s="1"/>
  <c r="J322" i="37" s="1"/>
  <c r="N2676" i="156"/>
  <c r="O3113" i="156"/>
  <c r="M635" i="37" s="1"/>
  <c r="P3047" i="156"/>
  <c r="P3113" i="156" s="1"/>
  <c r="N635" i="37" s="1"/>
  <c r="E1108" i="37"/>
  <c r="I3248" i="156"/>
  <c r="L3312" i="156"/>
  <c r="N3248" i="156"/>
  <c r="F235" i="156"/>
  <c r="H189" i="156"/>
  <c r="F748" i="156"/>
  <c r="H333" i="156"/>
  <c r="F776" i="156"/>
  <c r="Y124" i="156"/>
  <c r="O1879" i="156"/>
  <c r="P1879" i="156" s="1"/>
  <c r="P1878" i="156"/>
  <c r="O247" i="156"/>
  <c r="P247" i="156" s="1"/>
  <c r="P246" i="156"/>
  <c r="F994" i="156"/>
  <c r="H957" i="156"/>
  <c r="F1493" i="156"/>
  <c r="H1493" i="156" s="1"/>
  <c r="H1482" i="156"/>
  <c r="G2588" i="156"/>
  <c r="G2050" i="156"/>
  <c r="H2046" i="156"/>
  <c r="AB2975" i="156"/>
  <c r="AB2976" i="156" s="1"/>
  <c r="Z573" i="37" s="1"/>
  <c r="Z572" i="37" s="1"/>
  <c r="F3224" i="156"/>
  <c r="H3189" i="156"/>
  <c r="Y3112" i="156"/>
  <c r="W634" i="37" s="1"/>
  <c r="F3005" i="156"/>
  <c r="H2926" i="156"/>
  <c r="Y669" i="156"/>
  <c r="H1087" i="156"/>
  <c r="G1090" i="156"/>
  <c r="H1090" i="156" s="1"/>
  <c r="O2063" i="156"/>
  <c r="P2063" i="156" s="1"/>
  <c r="P2062" i="156"/>
  <c r="F2563" i="156"/>
  <c r="D35" i="37" s="1"/>
  <c r="F2532" i="156"/>
  <c r="H2524" i="156"/>
  <c r="D655" i="37"/>
  <c r="H3133" i="156"/>
  <c r="F655" i="37" s="1"/>
  <c r="K3365" i="156"/>
  <c r="I3305" i="156"/>
  <c r="AE625" i="37"/>
  <c r="AD625" i="37"/>
  <c r="G3159" i="156"/>
  <c r="G3100" i="156"/>
  <c r="L333" i="156"/>
  <c r="N333" i="156" s="1"/>
  <c r="N332" i="156"/>
  <c r="O740" i="156"/>
  <c r="P740" i="156" s="1"/>
  <c r="P739" i="156"/>
  <c r="O775" i="156"/>
  <c r="H729" i="156"/>
  <c r="H1050" i="156"/>
  <c r="H488" i="156"/>
  <c r="F2533" i="156"/>
  <c r="F2576" i="156"/>
  <c r="H2528" i="156"/>
  <c r="G2184" i="156"/>
  <c r="L2816" i="156"/>
  <c r="N2260" i="156"/>
  <c r="N2261" i="156" s="1"/>
  <c r="L2261" i="156"/>
  <c r="L2595" i="156" s="1"/>
  <c r="D688" i="37"/>
  <c r="H3166" i="156"/>
  <c r="F688" i="37" s="1"/>
  <c r="F2668" i="156"/>
  <c r="F2731" i="156" s="1"/>
  <c r="D316" i="37" s="1"/>
  <c r="F2698" i="156"/>
  <c r="D283" i="37" s="1"/>
  <c r="G2872" i="156"/>
  <c r="G2805" i="156"/>
  <c r="G2875" i="156" s="1"/>
  <c r="E501" i="37" s="1"/>
  <c r="AE634" i="37"/>
  <c r="V633" i="37"/>
  <c r="D1178" i="37"/>
  <c r="D1211" i="37"/>
  <c r="E1197" i="37"/>
  <c r="D1173" i="37"/>
  <c r="E1188" i="37"/>
  <c r="D1200" i="37"/>
  <c r="I9" i="37"/>
  <c r="I2537" i="156"/>
  <c r="G9" i="37" s="1"/>
  <c r="H2977" i="156"/>
  <c r="F574" i="37" s="1"/>
  <c r="N138" i="156"/>
  <c r="I138" i="156"/>
  <c r="D56" i="37"/>
  <c r="H2584" i="156"/>
  <c r="F56" i="37" s="1"/>
  <c r="H2537" i="156"/>
  <c r="F9" i="37" s="1"/>
  <c r="D9" i="37"/>
  <c r="H2596" i="156"/>
  <c r="F68" i="37" s="1"/>
  <c r="E68" i="37"/>
  <c r="E1231" i="37" s="1"/>
  <c r="H1231" i="37" s="1"/>
  <c r="N622" i="156"/>
  <c r="L744" i="156"/>
  <c r="I1115" i="37"/>
  <c r="I744" i="156"/>
  <c r="G1115" i="37" s="1"/>
  <c r="F3031" i="156"/>
  <c r="D628" i="37" s="1"/>
  <c r="H2970" i="156"/>
  <c r="P2897" i="156"/>
  <c r="P2977" i="156" s="1"/>
  <c r="N574" i="37" s="1"/>
  <c r="O2977" i="156"/>
  <c r="M574" i="37" s="1"/>
  <c r="D1115" i="37"/>
  <c r="H744" i="156"/>
  <c r="F1115" i="37" s="1"/>
  <c r="O2825" i="156"/>
  <c r="M451" i="37" s="1"/>
  <c r="P2753" i="156"/>
  <c r="P2825" i="156" s="1"/>
  <c r="N451" i="37" s="1"/>
  <c r="O2593" i="156"/>
  <c r="P1382" i="156"/>
  <c r="O1383" i="156"/>
  <c r="H2667" i="156"/>
  <c r="F2730" i="156"/>
  <c r="P2963" i="156"/>
  <c r="P3029" i="156" s="1"/>
  <c r="N626" i="37" s="1"/>
  <c r="O3029" i="156"/>
  <c r="M626" i="37" s="1"/>
  <c r="O2970" i="156"/>
  <c r="H2951" i="156"/>
  <c r="H3024" i="156" s="1"/>
  <c r="F621" i="37" s="1"/>
  <c r="F3024" i="156"/>
  <c r="D621" i="37" s="1"/>
  <c r="L2684" i="156"/>
  <c r="J269" i="37" s="1"/>
  <c r="N2617" i="156"/>
  <c r="N2684" i="156" s="1"/>
  <c r="L269" i="37" s="1"/>
  <c r="H792" i="156"/>
  <c r="F1163" i="37" s="1"/>
  <c r="H2595" i="156"/>
  <c r="F67" i="37" s="1"/>
  <c r="E67" i="37"/>
  <c r="E1230" i="37" s="1"/>
  <c r="J2595" i="156"/>
  <c r="H67" i="37" s="1"/>
  <c r="P117" i="156"/>
  <c r="O774" i="156"/>
  <c r="O123" i="156"/>
  <c r="F169" i="156"/>
  <c r="H166" i="156"/>
  <c r="O2684" i="156"/>
  <c r="M269" i="37" s="1"/>
  <c r="P2617" i="156"/>
  <c r="P2684" i="156" s="1"/>
  <c r="N269" i="37" s="1"/>
  <c r="D273" i="37"/>
  <c r="H2688" i="156"/>
  <c r="F273" i="37" s="1"/>
  <c r="L2537" i="156"/>
  <c r="N1973" i="156"/>
  <c r="L905" i="156"/>
  <c r="N905" i="156" s="1"/>
  <c r="N900" i="156"/>
  <c r="L2592" i="156"/>
  <c r="D1138" i="37"/>
  <c r="H767" i="156"/>
  <c r="F1138" i="37" s="1"/>
  <c r="O744" i="156"/>
  <c r="P622" i="156"/>
  <c r="K66" i="37"/>
  <c r="J2594" i="156"/>
  <c r="H66" i="37" s="1"/>
  <c r="L1383" i="156"/>
  <c r="N1382" i="156"/>
  <c r="L2593" i="156"/>
  <c r="N2753" i="156"/>
  <c r="N2825" i="156" s="1"/>
  <c r="L451" i="37" s="1"/>
  <c r="L2825" i="156"/>
  <c r="J451" i="37" s="1"/>
  <c r="AB2506" i="156"/>
  <c r="O2537" i="156"/>
  <c r="M9" i="37" s="1"/>
  <c r="P1973" i="156"/>
  <c r="AE1170" i="37"/>
  <c r="D1177" i="37"/>
  <c r="F1177" i="37" s="1"/>
  <c r="AD1169" i="37"/>
  <c r="AD1170" i="37"/>
  <c r="E1171" i="37"/>
  <c r="D70" i="57"/>
  <c r="C70" i="57"/>
  <c r="C135" i="57" s="1"/>
  <c r="C927" i="37" s="1"/>
  <c r="AF930" i="37"/>
  <c r="M137" i="57"/>
  <c r="M78" i="57"/>
  <c r="N77" i="57"/>
  <c r="J136" i="57"/>
  <c r="J928" i="37" s="1"/>
  <c r="L74" i="57"/>
  <c r="L136" i="57" s="1"/>
  <c r="L928" i="37" s="1"/>
  <c r="E931" i="37"/>
  <c r="F139" i="57"/>
  <c r="F931" i="37" s="1"/>
  <c r="F82" i="57"/>
  <c r="D142" i="57"/>
  <c r="M136" i="57"/>
  <c r="M928" i="37" s="1"/>
  <c r="N74" i="57"/>
  <c r="N136" i="57" s="1"/>
  <c r="N928" i="37" s="1"/>
  <c r="Z83" i="57"/>
  <c r="Z84" i="57" s="1"/>
  <c r="Z876" i="37" s="1"/>
  <c r="Z875" i="37" s="1"/>
  <c r="I138" i="57"/>
  <c r="I930" i="37" s="1"/>
  <c r="G78" i="57"/>
  <c r="G138" i="57" s="1"/>
  <c r="G930" i="37" s="1"/>
  <c r="V875" i="37"/>
  <c r="AE876" i="37"/>
  <c r="J78" i="57"/>
  <c r="J137" i="57"/>
  <c r="L77" i="57"/>
  <c r="K930" i="37"/>
  <c r="AD876" i="37"/>
  <c r="W875" i="37"/>
  <c r="F67" i="57"/>
  <c r="F132" i="57" s="1"/>
  <c r="F924" i="37" s="1"/>
  <c r="D132" i="57"/>
  <c r="D924" i="37" s="1"/>
  <c r="D131" i="57"/>
  <c r="D923" i="37" s="1"/>
  <c r="F66" i="57"/>
  <c r="F131" i="57" s="1"/>
  <c r="F923" i="37" s="1"/>
  <c r="N19" i="57"/>
  <c r="M85" i="57"/>
  <c r="L85" i="57"/>
  <c r="L877" i="37" s="1"/>
  <c r="J877" i="37"/>
  <c r="V209" i="37"/>
  <c r="F78" i="46"/>
  <c r="D136" i="46"/>
  <c r="D266" i="37" s="1"/>
  <c r="K262" i="37"/>
  <c r="H132" i="46"/>
  <c r="H262" i="37" s="1"/>
  <c r="W80" i="46"/>
  <c r="W210" i="37" s="1"/>
  <c r="AE210" i="37"/>
  <c r="G74" i="46"/>
  <c r="AF258" i="37"/>
  <c r="AF262" i="37"/>
  <c r="Z129" i="46"/>
  <c r="Z259" i="37" s="1"/>
  <c r="Z79" i="46"/>
  <c r="Z80" i="46" s="1"/>
  <c r="Z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O1700" i="157"/>
  <c r="L694" i="37" s="1"/>
  <c r="M1199" i="157"/>
  <c r="O1199" i="157" s="1"/>
  <c r="Q1419" i="157"/>
  <c r="N391" i="37" s="1"/>
  <c r="AE1166" i="37"/>
  <c r="Q1348" i="157"/>
  <c r="I930" i="157"/>
  <c r="F130" i="37" s="1"/>
  <c r="O1626" i="157"/>
  <c r="H1683" i="157"/>
  <c r="M1037" i="157"/>
  <c r="J391" i="37"/>
  <c r="O1419" i="157"/>
  <c r="L391" i="37" s="1"/>
  <c r="O1036" i="157"/>
  <c r="O1111" i="157" s="1"/>
  <c r="L203" i="37" s="1"/>
  <c r="F1400" i="157"/>
  <c r="F1469" i="157" s="1"/>
  <c r="J381" i="37"/>
  <c r="O1329" i="157"/>
  <c r="L381" i="37" s="1"/>
  <c r="G1612" i="157"/>
  <c r="I1551" i="157"/>
  <c r="O1484" i="157"/>
  <c r="M1554" i="157"/>
  <c r="AE1239" i="37"/>
  <c r="AF1196" i="37"/>
  <c r="G779" i="157"/>
  <c r="G782" i="157" s="1"/>
  <c r="J2063" i="157"/>
  <c r="G870" i="37" s="1"/>
  <c r="G1262" i="157"/>
  <c r="G1113" i="157"/>
  <c r="I1038" i="157"/>
  <c r="D206" i="37"/>
  <c r="I1114" i="157"/>
  <c r="F206" i="37" s="1"/>
  <c r="D385" i="37"/>
  <c r="I1333" i="157"/>
  <c r="F385" i="37" s="1"/>
  <c r="Z1058" i="157"/>
  <c r="W150" i="37" s="1"/>
  <c r="F849" i="157"/>
  <c r="M97" i="157"/>
  <c r="O97" i="157" s="1"/>
  <c r="F1190" i="157"/>
  <c r="D786" i="37"/>
  <c r="I1900" i="157"/>
  <c r="F786" i="37" s="1"/>
  <c r="M1470" i="157"/>
  <c r="O1406" i="157"/>
  <c r="O2078" i="157"/>
  <c r="M2148" i="157"/>
  <c r="M1607" i="157"/>
  <c r="O1546" i="157"/>
  <c r="M1547" i="157"/>
  <c r="O2214" i="157"/>
  <c r="M2278" i="157"/>
  <c r="F1184" i="37"/>
  <c r="K1166" i="37"/>
  <c r="I1277" i="157"/>
  <c r="F329" i="37" s="1"/>
  <c r="H671" i="157"/>
  <c r="I671" i="157" s="1"/>
  <c r="I669" i="157"/>
  <c r="O788" i="157"/>
  <c r="M938" i="157"/>
  <c r="H1104" i="157"/>
  <c r="H1055" i="157"/>
  <c r="I1053" i="157"/>
  <c r="J1273" i="157"/>
  <c r="L1331" i="157"/>
  <c r="G1885" i="157"/>
  <c r="G1830" i="157"/>
  <c r="I1788" i="157"/>
  <c r="I1885" i="157" s="1"/>
  <c r="F771" i="37" s="1"/>
  <c r="Y2147" i="157"/>
  <c r="V936" i="37" s="1"/>
  <c r="V994" i="37"/>
  <c r="AE995" i="37"/>
  <c r="P879" i="157"/>
  <c r="Q24" i="157"/>
  <c r="J151" i="37"/>
  <c r="O1059" i="157"/>
  <c r="L151" i="37" s="1"/>
  <c r="I938" i="157"/>
  <c r="F138" i="37" s="1"/>
  <c r="K140" i="37"/>
  <c r="K940" i="157"/>
  <c r="H140" i="37" s="1"/>
  <c r="AF199" i="37"/>
  <c r="AF203" i="37"/>
  <c r="AC1469" i="157"/>
  <c r="Z441" i="37" s="1"/>
  <c r="AC1417" i="157"/>
  <c r="AC1418" i="157" s="1"/>
  <c r="Z390" i="37" s="1"/>
  <c r="G1472" i="157"/>
  <c r="I1412" i="157"/>
  <c r="Y2009" i="157"/>
  <c r="V816" i="37" s="1"/>
  <c r="G1917" i="157"/>
  <c r="D803" i="37" s="1"/>
  <c r="G1869" i="157"/>
  <c r="H2060" i="157"/>
  <c r="E867" i="37" s="1"/>
  <c r="G2063" i="157"/>
  <c r="I2003" i="157"/>
  <c r="AA936" i="157"/>
  <c r="X136" i="37" s="1"/>
  <c r="X1225" i="37" s="1"/>
  <c r="AB328" i="37"/>
  <c r="AB327" i="37" s="1"/>
  <c r="AE1275" i="157"/>
  <c r="J565" i="37"/>
  <c r="O1606" i="157"/>
  <c r="L565" i="37" s="1"/>
  <c r="P938" i="157"/>
  <c r="Q788" i="157"/>
  <c r="P792" i="157"/>
  <c r="Q792" i="157" s="1"/>
  <c r="Q861" i="157"/>
  <c r="P865" i="157"/>
  <c r="Q865" i="157" s="1"/>
  <c r="E164" i="37"/>
  <c r="Y1418" i="157"/>
  <c r="V390" i="37" s="1"/>
  <c r="M252" i="157"/>
  <c r="O252" i="157" s="1"/>
  <c r="F1204" i="37"/>
  <c r="I79" i="37"/>
  <c r="J879" i="157"/>
  <c r="G79" i="37" s="1"/>
  <c r="I710" i="157"/>
  <c r="H712" i="157"/>
  <c r="I712" i="157" s="1"/>
  <c r="P1471" i="157"/>
  <c r="Q1411" i="157"/>
  <c r="P1412" i="157"/>
  <c r="M1277" i="157"/>
  <c r="O1210" i="157"/>
  <c r="M1471" i="157"/>
  <c r="M1412" i="157"/>
  <c r="O1411" i="157"/>
  <c r="H932" i="157"/>
  <c r="M939" i="157"/>
  <c r="M855" i="157"/>
  <c r="O854" i="157"/>
  <c r="V328" i="37"/>
  <c r="Y1275" i="157"/>
  <c r="AC1274" i="157"/>
  <c r="AC1276" i="157" s="1"/>
  <c r="M1923" i="157"/>
  <c r="J809" i="37" s="1"/>
  <c r="M1839" i="157"/>
  <c r="P2199" i="157"/>
  <c r="P2141" i="157"/>
  <c r="Q2140" i="157"/>
  <c r="AD1239" i="37"/>
  <c r="I1016" i="157"/>
  <c r="H1020" i="157"/>
  <c r="X78" i="37"/>
  <c r="E177" i="37"/>
  <c r="I1085" i="157"/>
  <c r="F177" i="37" s="1"/>
  <c r="I1315" i="157"/>
  <c r="F367" i="37" s="1"/>
  <c r="D367" i="37"/>
  <c r="AF806" i="37"/>
  <c r="Z1844" i="157"/>
  <c r="H1917" i="157"/>
  <c r="H1869" i="157"/>
  <c r="I1868" i="157"/>
  <c r="H1748" i="157"/>
  <c r="E742" i="37" s="1"/>
  <c r="F2323" i="157"/>
  <c r="G2193" i="157"/>
  <c r="D982" i="37" s="1"/>
  <c r="E108" i="37"/>
  <c r="H782" i="157"/>
  <c r="P1110" i="157"/>
  <c r="M202" i="37" s="1"/>
  <c r="Q1031" i="157"/>
  <c r="Q1110" i="157" s="1"/>
  <c r="N202" i="37" s="1"/>
  <c r="Y78" i="37"/>
  <c r="AB877" i="157"/>
  <c r="Y1058" i="157"/>
  <c r="E804" i="37"/>
  <c r="G2200" i="157"/>
  <c r="I2141" i="157"/>
  <c r="P1839" i="157"/>
  <c r="P1923" i="157"/>
  <c r="M809" i="37" s="1"/>
  <c r="M2010" i="157"/>
  <c r="O1941" i="157"/>
  <c r="D874" i="37"/>
  <c r="I2067" i="157"/>
  <c r="F874" i="37" s="1"/>
  <c r="G2323" i="157"/>
  <c r="D1041" i="37" s="1"/>
  <c r="I2259" i="157"/>
  <c r="I2323" i="157" s="1"/>
  <c r="F1041" i="37" s="1"/>
  <c r="E95" i="37"/>
  <c r="L1472" i="157"/>
  <c r="J1412" i="157"/>
  <c r="AC77" i="37"/>
  <c r="Y878" i="157"/>
  <c r="W328" i="37"/>
  <c r="Z1275" i="157"/>
  <c r="Q1774" i="157"/>
  <c r="P1871" i="157"/>
  <c r="AF1181" i="37"/>
  <c r="I901" i="157"/>
  <c r="F101" i="37" s="1"/>
  <c r="E140" i="37"/>
  <c r="I138" i="37"/>
  <c r="J938" i="157"/>
  <c r="G138" i="37" s="1"/>
  <c r="L940" i="157"/>
  <c r="P1059" i="157"/>
  <c r="Q965" i="157"/>
  <c r="P1273" i="157"/>
  <c r="P1330" i="157"/>
  <c r="Q1272" i="157"/>
  <c r="G1433" i="157"/>
  <c r="D405" i="37" s="1"/>
  <c r="G1397" i="157"/>
  <c r="G1400" i="157" s="1"/>
  <c r="I1362" i="157"/>
  <c r="I1433" i="157" s="1"/>
  <c r="F405" i="37" s="1"/>
  <c r="P1470" i="157"/>
  <c r="Q1406" i="157"/>
  <c r="AF746" i="37"/>
  <c r="AF750" i="37"/>
  <c r="Y1870" i="157"/>
  <c r="V756" i="37" s="1"/>
  <c r="F2056" i="157"/>
  <c r="AC149" i="37"/>
  <c r="F1105" i="157"/>
  <c r="F1020" i="157"/>
  <c r="H1328" i="157"/>
  <c r="E380" i="37" s="1"/>
  <c r="H1465" i="157"/>
  <c r="E437" i="37" s="1"/>
  <c r="I1396" i="157"/>
  <c r="I1465" i="157" s="1"/>
  <c r="F437" i="37" s="1"/>
  <c r="F1601" i="157"/>
  <c r="P2278" i="157"/>
  <c r="Q2214" i="157"/>
  <c r="G2024" i="157"/>
  <c r="D831" i="37" s="1"/>
  <c r="G1991" i="157"/>
  <c r="P2061" i="157"/>
  <c r="Q1999" i="157"/>
  <c r="G1331" i="157"/>
  <c r="I1273" i="157"/>
  <c r="D443" i="37"/>
  <c r="I1471" i="157"/>
  <c r="F443" i="37" s="1"/>
  <c r="K444" i="37"/>
  <c r="K1472" i="157"/>
  <c r="H444" i="37" s="1"/>
  <c r="P1199" i="157"/>
  <c r="Q1199" i="157" s="1"/>
  <c r="Q1198" i="157"/>
  <c r="I1829" i="157"/>
  <c r="G1680" i="157"/>
  <c r="G1714" i="157"/>
  <c r="AF807" i="37"/>
  <c r="D987" i="37"/>
  <c r="I2198" i="157"/>
  <c r="F987" i="37" s="1"/>
  <c r="K1048" i="37"/>
  <c r="K2330" i="157"/>
  <c r="H1048" i="37" s="1"/>
  <c r="I2228" i="157"/>
  <c r="I2292" i="157" s="1"/>
  <c r="F1010" i="37" s="1"/>
  <c r="G2292" i="157"/>
  <c r="D1010" i="37" s="1"/>
  <c r="G2260" i="157"/>
  <c r="V1225" i="37"/>
  <c r="H2327" i="157"/>
  <c r="E1045" i="37" s="1"/>
  <c r="P2329" i="157"/>
  <c r="P2271" i="157"/>
  <c r="Q2270" i="157"/>
  <c r="M2329" i="157"/>
  <c r="M2271" i="157"/>
  <c r="Z254" i="157"/>
  <c r="P97" i="157"/>
  <c r="Q97" i="157" s="1"/>
  <c r="Q96" i="157"/>
  <c r="H933" i="157"/>
  <c r="I443" i="37"/>
  <c r="J1471" i="157"/>
  <c r="G443" i="37" s="1"/>
  <c r="H1105" i="157"/>
  <c r="D375" i="37"/>
  <c r="I1323" i="157"/>
  <c r="F375" i="37" s="1"/>
  <c r="L2200" i="157"/>
  <c r="J2141" i="157"/>
  <c r="D1047" i="37"/>
  <c r="I2329" i="157"/>
  <c r="F1047" i="37" s="1"/>
  <c r="Z1239" i="37"/>
  <c r="I778" i="157"/>
  <c r="H934" i="157"/>
  <c r="M526" i="157"/>
  <c r="O526" i="157" s="1"/>
  <c r="O525" i="157"/>
  <c r="F1917" i="157"/>
  <c r="F1869" i="157"/>
  <c r="P2062" i="157"/>
  <c r="P2003" i="157"/>
  <c r="Q448" i="157"/>
  <c r="P452" i="157"/>
  <c r="Q452" i="157" s="1"/>
  <c r="E204" i="37"/>
  <c r="I1112" i="157"/>
  <c r="F204" i="37" s="1"/>
  <c r="I382" i="37"/>
  <c r="J1330" i="157"/>
  <c r="G382" i="37" s="1"/>
  <c r="K750" i="37"/>
  <c r="K1756" i="157"/>
  <c r="H750" i="37" s="1"/>
  <c r="G1568" i="157"/>
  <c r="D527" i="37" s="1"/>
  <c r="G1533" i="157"/>
  <c r="G1536" i="157" s="1"/>
  <c r="I1498" i="157"/>
  <c r="I1568" i="157" s="1"/>
  <c r="F527" i="37" s="1"/>
  <c r="Q1626" i="157"/>
  <c r="P1700" i="157"/>
  <c r="P1693" i="157"/>
  <c r="Q1692" i="157"/>
  <c r="Q1755" i="157" s="1"/>
  <c r="N749" i="37" s="1"/>
  <c r="P1755" i="157"/>
  <c r="M749" i="37" s="1"/>
  <c r="G2128" i="157"/>
  <c r="G2161" i="157"/>
  <c r="D950" i="37" s="1"/>
  <c r="I2092" i="157"/>
  <c r="I2161" i="157" s="1"/>
  <c r="F950" i="37" s="1"/>
  <c r="E784" i="37"/>
  <c r="H2193" i="157"/>
  <c r="E982" i="37" s="1"/>
  <c r="I2127" i="157"/>
  <c r="I2193" i="157" s="1"/>
  <c r="F982" i="37" s="1"/>
  <c r="Z99" i="157"/>
  <c r="Z528" i="157"/>
  <c r="E122" i="37"/>
  <c r="I139" i="37"/>
  <c r="J939" i="157"/>
  <c r="G139" i="37" s="1"/>
  <c r="H342" i="157"/>
  <c r="Q525" i="157"/>
  <c r="P526" i="157"/>
  <c r="Q526" i="157" s="1"/>
  <c r="P1277" i="157"/>
  <c r="Q1210" i="157"/>
  <c r="G846" i="157"/>
  <c r="G895" i="157"/>
  <c r="D95" i="37" s="1"/>
  <c r="I1447" i="157"/>
  <c r="F419" i="37" s="1"/>
  <c r="I1446" i="157"/>
  <c r="F418" i="37" s="1"/>
  <c r="F1747" i="157"/>
  <c r="AC1916" i="157"/>
  <c r="Z802" i="37" s="1"/>
  <c r="AC1833" i="157"/>
  <c r="AF1044" i="37"/>
  <c r="AF1048" i="37"/>
  <c r="P2010" i="157"/>
  <c r="Q1941" i="157"/>
  <c r="M879" i="157"/>
  <c r="O24" i="157"/>
  <c r="Z361" i="157"/>
  <c r="M792" i="157"/>
  <c r="O792" i="157" s="1"/>
  <c r="I939" i="157"/>
  <c r="F139" i="37" s="1"/>
  <c r="G1017" i="157"/>
  <c r="G1072" i="157"/>
  <c r="D164" i="37" s="1"/>
  <c r="D382" i="37"/>
  <c r="I1330" i="157"/>
  <c r="F382" i="37" s="1"/>
  <c r="G908" i="157"/>
  <c r="D108" i="37" s="1"/>
  <c r="G845" i="157"/>
  <c r="I823" i="157"/>
  <c r="H1325" i="157"/>
  <c r="E377" i="37" s="1"/>
  <c r="G1727" i="157"/>
  <c r="D721" i="37" s="1"/>
  <c r="G1679" i="157"/>
  <c r="I1653" i="157"/>
  <c r="I1727" i="157" s="1"/>
  <c r="F721" i="37" s="1"/>
  <c r="D817" i="37"/>
  <c r="I2010" i="157"/>
  <c r="F817" i="37" s="1"/>
  <c r="J869" i="37"/>
  <c r="O2062" i="157"/>
  <c r="L869" i="37" s="1"/>
  <c r="K989" i="37"/>
  <c r="K2200" i="157"/>
  <c r="H989" i="37" s="1"/>
  <c r="L1756" i="157"/>
  <c r="J1693" i="157"/>
  <c r="D868" i="37"/>
  <c r="I2061" i="157"/>
  <c r="F868" i="37" s="1"/>
  <c r="M2141" i="157"/>
  <c r="M2199" i="157"/>
  <c r="O2140" i="157"/>
  <c r="G940" i="157"/>
  <c r="D140" i="37" s="1"/>
  <c r="P252" i="157"/>
  <c r="Q252" i="157" s="1"/>
  <c r="P401" i="157"/>
  <c r="Q401" i="157" s="1"/>
  <c r="Q400" i="157"/>
  <c r="P855" i="157"/>
  <c r="Q854" i="157"/>
  <c r="P939" i="157"/>
  <c r="G1465" i="157"/>
  <c r="D437" i="37" s="1"/>
  <c r="AF135" i="37"/>
  <c r="AF139" i="37"/>
  <c r="I1532" i="157"/>
  <c r="I1600" i="157" s="1"/>
  <c r="F559" i="37" s="1"/>
  <c r="E567" i="37"/>
  <c r="I1608" i="157"/>
  <c r="F567" i="37" s="1"/>
  <c r="Y1699" i="157"/>
  <c r="V693" i="37" s="1"/>
  <c r="I988" i="37"/>
  <c r="J2199" i="157"/>
  <c r="G988" i="37" s="1"/>
  <c r="M565" i="37"/>
  <c r="Q1606" i="157"/>
  <c r="N565" i="37" s="1"/>
  <c r="P2198" i="157"/>
  <c r="Q2136" i="157"/>
  <c r="G2330" i="157"/>
  <c r="I2271" i="157"/>
  <c r="J2271" i="157"/>
  <c r="L2330" i="157"/>
  <c r="I1048" i="37" s="1"/>
  <c r="I919" i="157"/>
  <c r="F119" i="37" s="1"/>
  <c r="I83" i="157"/>
  <c r="M359" i="157"/>
  <c r="O359" i="157" s="1"/>
  <c r="I847" i="157"/>
  <c r="H849" i="157"/>
  <c r="AF383" i="37"/>
  <c r="P1754" i="157"/>
  <c r="M748" i="37" s="1"/>
  <c r="Q1689" i="157"/>
  <c r="Q1754" i="157" s="1"/>
  <c r="N748" i="37" s="1"/>
  <c r="H2057" i="157"/>
  <c r="E864" i="37" s="1"/>
  <c r="I1186" i="157"/>
  <c r="I1312" i="157"/>
  <c r="F364" i="37" s="1"/>
  <c r="D364" i="37"/>
  <c r="D344" i="37"/>
  <c r="I1292" i="157"/>
  <c r="F344" i="37" s="1"/>
  <c r="G1187" i="157"/>
  <c r="G1190" i="157" s="1"/>
  <c r="G1291" i="157"/>
  <c r="I1146" i="157"/>
  <c r="G1326" i="157"/>
  <c r="I1188" i="157"/>
  <c r="D341" i="37"/>
  <c r="I1289" i="157"/>
  <c r="F341" i="37" s="1"/>
  <c r="H3360" i="156" l="1"/>
  <c r="F1103" i="37" s="1"/>
  <c r="AE268" i="37"/>
  <c r="G240" i="157"/>
  <c r="I240" i="157" s="1"/>
  <c r="Z1233" i="37"/>
  <c r="H2871" i="156"/>
  <c r="F497" i="37" s="1"/>
  <c r="H2801" i="156"/>
  <c r="G517" i="157"/>
  <c r="I517" i="157" s="1"/>
  <c r="H758" i="156"/>
  <c r="F1129" i="37" s="1"/>
  <c r="H3293" i="156"/>
  <c r="Q1547" i="157"/>
  <c r="F3297" i="156"/>
  <c r="H3297" i="156" s="1"/>
  <c r="AE1233" i="37"/>
  <c r="AC1165" i="37"/>
  <c r="AC1113" i="37"/>
  <c r="Q1037" i="157"/>
  <c r="Q1112" i="157" s="1"/>
  <c r="N204" i="37" s="1"/>
  <c r="G1266" i="157"/>
  <c r="I1266" i="157" s="1"/>
  <c r="Y633" i="37"/>
  <c r="Y449" i="37"/>
  <c r="Y572" i="37"/>
  <c r="Y1225" i="37"/>
  <c r="Y267" i="37"/>
  <c r="Y1114" i="37"/>
  <c r="AA742" i="156"/>
  <c r="Y1113" i="37" s="1"/>
  <c r="I719" i="157"/>
  <c r="V511" i="37"/>
  <c r="Q1608" i="157"/>
  <c r="N567" i="37" s="1"/>
  <c r="I1898" i="157"/>
  <c r="F784" i="37" s="1"/>
  <c r="O2003" i="157"/>
  <c r="I922" i="157"/>
  <c r="F122" i="37" s="1"/>
  <c r="AE512" i="37"/>
  <c r="W209" i="37"/>
  <c r="H1765" i="156"/>
  <c r="W935" i="37"/>
  <c r="W572" i="37"/>
  <c r="Y8" i="37"/>
  <c r="AE1231" i="37"/>
  <c r="AA572" i="37"/>
  <c r="AA449" i="37"/>
  <c r="AA1053" i="37"/>
  <c r="Y2823" i="156"/>
  <c r="H890" i="156"/>
  <c r="P3106" i="156"/>
  <c r="P3165" i="156" s="1"/>
  <c r="N687" i="37" s="1"/>
  <c r="D1149" i="37"/>
  <c r="D1231" i="37" s="1"/>
  <c r="I1304" i="157"/>
  <c r="F356" i="37" s="1"/>
  <c r="G86" i="157"/>
  <c r="I86" i="157" s="1"/>
  <c r="O1693" i="157"/>
  <c r="O1756" i="157" s="1"/>
  <c r="L750" i="37" s="1"/>
  <c r="I945" i="157"/>
  <c r="F145" i="37" s="1"/>
  <c r="J1608" i="157"/>
  <c r="G567" i="37" s="1"/>
  <c r="I160" i="157"/>
  <c r="G1994" i="157"/>
  <c r="G2056" i="157"/>
  <c r="D863" i="37" s="1"/>
  <c r="AA1165" i="37"/>
  <c r="L3031" i="156"/>
  <c r="J628" i="37" s="1"/>
  <c r="P2592" i="156"/>
  <c r="N64" i="37" s="1"/>
  <c r="F1288" i="156"/>
  <c r="H1288" i="156" s="1"/>
  <c r="D1212" i="37"/>
  <c r="F1212" i="37" s="1"/>
  <c r="H2180" i="156"/>
  <c r="J1004" i="156"/>
  <c r="C1171" i="37"/>
  <c r="Z149" i="37"/>
  <c r="H3365" i="156"/>
  <c r="F1108" i="37" s="1"/>
  <c r="F2249" i="156"/>
  <c r="H2249" i="156" s="1"/>
  <c r="AD573" i="37"/>
  <c r="H2839" i="156"/>
  <c r="F465" i="37" s="1"/>
  <c r="H771" i="156"/>
  <c r="F1142" i="37" s="1"/>
  <c r="F1174" i="37"/>
  <c r="I156" i="157"/>
  <c r="AE8" i="37"/>
  <c r="I1147" i="37"/>
  <c r="I776" i="156"/>
  <c r="G1147" i="37" s="1"/>
  <c r="F1822" i="156"/>
  <c r="H1822" i="156" s="1"/>
  <c r="F2872" i="156"/>
  <c r="D498" i="37" s="1"/>
  <c r="F2805" i="156"/>
  <c r="F2875" i="156" s="1"/>
  <c r="H2875" i="156" s="1"/>
  <c r="F501" i="37" s="1"/>
  <c r="H770" i="156"/>
  <c r="F1141" i="37" s="1"/>
  <c r="F1436" i="156"/>
  <c r="H1436" i="156" s="1"/>
  <c r="H1768" i="156"/>
  <c r="O1330" i="157"/>
  <c r="L382" i="37" s="1"/>
  <c r="M1230" i="37"/>
  <c r="N1230" i="37" s="1"/>
  <c r="C1231" i="37"/>
  <c r="AF1221" i="37"/>
  <c r="D1224" i="37"/>
  <c r="F1224" i="37" s="1"/>
  <c r="C1181" i="37"/>
  <c r="C1239" i="37"/>
  <c r="G933" i="157"/>
  <c r="D133" i="37" s="1"/>
  <c r="I779" i="157"/>
  <c r="C1229" i="37"/>
  <c r="G342" i="157"/>
  <c r="I342" i="157" s="1"/>
  <c r="H2184" i="156"/>
  <c r="Z1053" i="37"/>
  <c r="AC1057" i="157"/>
  <c r="G652" i="157"/>
  <c r="I652" i="157" s="1"/>
  <c r="F1616" i="156"/>
  <c r="H1616" i="156" s="1"/>
  <c r="H1227" i="37"/>
  <c r="E1210" i="37"/>
  <c r="O1165" i="37"/>
  <c r="O1164" i="37" s="1"/>
  <c r="E772" i="156"/>
  <c r="C1143" i="37" s="1"/>
  <c r="C745" i="37"/>
  <c r="D708" i="37"/>
  <c r="C560" i="37"/>
  <c r="C867" i="37"/>
  <c r="D771" i="37"/>
  <c r="F936" i="157"/>
  <c r="C136" i="37" s="1"/>
  <c r="C559" i="37"/>
  <c r="C133" i="37"/>
  <c r="G2131" i="157"/>
  <c r="G2197" i="157" s="1"/>
  <c r="D986" i="37" s="1"/>
  <c r="G2263" i="157"/>
  <c r="C741" i="37"/>
  <c r="G1748" i="157"/>
  <c r="G2057" i="157"/>
  <c r="F1921" i="157"/>
  <c r="C441" i="37"/>
  <c r="F1108" i="157"/>
  <c r="C1041" i="37"/>
  <c r="F1328" i="157"/>
  <c r="C1042" i="37"/>
  <c r="C986" i="37"/>
  <c r="C803" i="37"/>
  <c r="C563" i="37"/>
  <c r="C197" i="37"/>
  <c r="C863" i="37"/>
  <c r="C1045" i="37"/>
  <c r="G1833" i="157"/>
  <c r="I1833" i="157" s="1"/>
  <c r="C377" i="37"/>
  <c r="C438" i="37"/>
  <c r="C983" i="37"/>
  <c r="F1197" i="37"/>
  <c r="D1182" i="37"/>
  <c r="F1182" i="37" s="1"/>
  <c r="I1227" i="37"/>
  <c r="D1207" i="37"/>
  <c r="D1179" i="37"/>
  <c r="F1179" i="37" s="1"/>
  <c r="D1198" i="37"/>
  <c r="F1940" i="156"/>
  <c r="H1940" i="156" s="1"/>
  <c r="H1675" i="156"/>
  <c r="F2955" i="156"/>
  <c r="H2955" i="156" s="1"/>
  <c r="F731" i="156"/>
  <c r="H731" i="156" s="1"/>
  <c r="C1224" i="37"/>
  <c r="D296" i="37"/>
  <c r="F1172" i="37"/>
  <c r="C1196" i="37"/>
  <c r="F1873" i="156"/>
  <c r="H1870" i="156"/>
  <c r="F1205" i="37"/>
  <c r="F2671" i="156"/>
  <c r="F2734" i="156" s="1"/>
  <c r="M1055" i="37"/>
  <c r="E2590" i="156"/>
  <c r="C62" i="37" s="1"/>
  <c r="C1230" i="37"/>
  <c r="H1672" i="156"/>
  <c r="F1708" i="156"/>
  <c r="H1708" i="156" s="1"/>
  <c r="H1706" i="156"/>
  <c r="F490" i="156"/>
  <c r="H490" i="156" s="1"/>
  <c r="H487" i="156"/>
  <c r="H3294" i="156"/>
  <c r="F1167" i="37"/>
  <c r="F1185" i="37"/>
  <c r="F1192" i="37"/>
  <c r="F238" i="156"/>
  <c r="H238" i="156" s="1"/>
  <c r="D649" i="37"/>
  <c r="C497" i="37"/>
  <c r="C623" i="37"/>
  <c r="C499" i="37"/>
  <c r="D48" i="37"/>
  <c r="E3163" i="156"/>
  <c r="F3160" i="156"/>
  <c r="H3160" i="156" s="1"/>
  <c r="F682" i="37" s="1"/>
  <c r="D1069" i="37"/>
  <c r="C316" i="37"/>
  <c r="H1051" i="156"/>
  <c r="E2875" i="156"/>
  <c r="E3362" i="156"/>
  <c r="F3161" i="156"/>
  <c r="H3098" i="156"/>
  <c r="H169" i="156"/>
  <c r="C681" i="37"/>
  <c r="D489" i="37"/>
  <c r="F1556" i="156"/>
  <c r="E2734" i="156"/>
  <c r="H2047" i="156"/>
  <c r="D673" i="37"/>
  <c r="C1140" i="37"/>
  <c r="C625" i="37"/>
  <c r="D614" i="37"/>
  <c r="D587" i="37"/>
  <c r="C621" i="37"/>
  <c r="D1171" i="37"/>
  <c r="D1166" i="37"/>
  <c r="D1227" i="37"/>
  <c r="F1213" i="37"/>
  <c r="F1217" i="37"/>
  <c r="F1173" i="37"/>
  <c r="F1211" i="37"/>
  <c r="F1183" i="37"/>
  <c r="AF1222" i="37"/>
  <c r="F1200" i="37"/>
  <c r="F1208" i="37"/>
  <c r="F1218" i="37"/>
  <c r="F1238" i="37"/>
  <c r="D1188" i="37"/>
  <c r="I1228" i="37"/>
  <c r="D1237" i="37"/>
  <c r="D1228" i="37"/>
  <c r="E1236" i="37"/>
  <c r="H316" i="156"/>
  <c r="F319" i="156"/>
  <c r="D1219" i="37"/>
  <c r="F1186" i="37"/>
  <c r="F1054" i="156"/>
  <c r="F1368" i="156"/>
  <c r="H1365" i="156"/>
  <c r="F2397" i="156"/>
  <c r="H2397" i="156" s="1"/>
  <c r="H2394" i="156"/>
  <c r="E1181" i="37"/>
  <c r="E1196" i="37"/>
  <c r="H3097" i="156"/>
  <c r="F2050" i="156"/>
  <c r="L1168" i="37"/>
  <c r="G1168" i="37"/>
  <c r="N2595" i="156"/>
  <c r="L67" i="37" s="1"/>
  <c r="J67" i="37"/>
  <c r="J1230" i="37" s="1"/>
  <c r="I2595" i="156"/>
  <c r="G67" i="37" s="1"/>
  <c r="E681" i="37"/>
  <c r="D72" i="37"/>
  <c r="H2600" i="156"/>
  <c r="F72" i="37" s="1"/>
  <c r="D602" i="37"/>
  <c r="H3005" i="156"/>
  <c r="F602" i="37" s="1"/>
  <c r="H3224" i="156"/>
  <c r="F3227" i="156"/>
  <c r="W449" i="37"/>
  <c r="AE1054" i="37"/>
  <c r="V1053" i="37"/>
  <c r="G3362" i="156"/>
  <c r="H2576" i="156"/>
  <c r="F48" i="37" s="1"/>
  <c r="F3359" i="156"/>
  <c r="H3359" i="156" s="1"/>
  <c r="F1102" i="37" s="1"/>
  <c r="AD1054" i="37"/>
  <c r="M1107" i="37"/>
  <c r="P3364" i="156"/>
  <c r="N1107" i="37" s="1"/>
  <c r="F1495" i="156"/>
  <c r="H1492" i="156"/>
  <c r="D687" i="37"/>
  <c r="H3165" i="156"/>
  <c r="F687" i="37" s="1"/>
  <c r="F3026" i="156"/>
  <c r="D623" i="37" s="1"/>
  <c r="H2953" i="156"/>
  <c r="H3026" i="156" s="1"/>
  <c r="F623" i="37" s="1"/>
  <c r="I1108" i="37"/>
  <c r="I3365" i="156"/>
  <c r="G1108" i="37" s="1"/>
  <c r="W633" i="37"/>
  <c r="AD634" i="37"/>
  <c r="H994" i="156"/>
  <c r="F997" i="156"/>
  <c r="D1119" i="37"/>
  <c r="H748" i="156"/>
  <c r="F1119" i="37" s="1"/>
  <c r="J1145" i="37"/>
  <c r="N774" i="156"/>
  <c r="L1145" i="37" s="1"/>
  <c r="E1102" i="37"/>
  <c r="E59" i="37"/>
  <c r="H1222" i="156"/>
  <c r="F1225" i="156"/>
  <c r="AD1163" i="37"/>
  <c r="W1233" i="37"/>
  <c r="AD1233" i="37" s="1"/>
  <c r="F2732" i="156"/>
  <c r="H2669" i="156"/>
  <c r="L3365" i="156"/>
  <c r="N3305" i="156"/>
  <c r="N123" i="156"/>
  <c r="I123" i="156"/>
  <c r="L776" i="156"/>
  <c r="N740" i="156"/>
  <c r="Z450" i="37"/>
  <c r="Z449" i="37" s="1"/>
  <c r="AB2823" i="156"/>
  <c r="D23" i="37"/>
  <c r="H2551" i="156"/>
  <c r="F23" i="37" s="1"/>
  <c r="F3100" i="156"/>
  <c r="F3163" i="156" s="1"/>
  <c r="D685" i="37" s="1"/>
  <c r="F3159" i="156"/>
  <c r="D681" i="37" s="1"/>
  <c r="M1106" i="37"/>
  <c r="P3363" i="156"/>
  <c r="N1106" i="37" s="1"/>
  <c r="L3165" i="156"/>
  <c r="J687" i="37" s="1"/>
  <c r="N3106" i="156"/>
  <c r="N3165" i="156" s="1"/>
  <c r="L687" i="37" s="1"/>
  <c r="E498" i="37"/>
  <c r="L2879" i="156"/>
  <c r="J505" i="37" s="1"/>
  <c r="N2816" i="156"/>
  <c r="N2879" i="156" s="1"/>
  <c r="L505" i="37" s="1"/>
  <c r="F2588" i="156"/>
  <c r="H2533" i="156"/>
  <c r="M1146" i="37"/>
  <c r="P775" i="156"/>
  <c r="N1146" i="37" s="1"/>
  <c r="F2534" i="156"/>
  <c r="F2586" i="156"/>
  <c r="H2532" i="156"/>
  <c r="E60" i="37"/>
  <c r="G2590" i="156"/>
  <c r="H2563" i="156"/>
  <c r="F35" i="37" s="1"/>
  <c r="V450" i="37"/>
  <c r="AD450" i="37" s="1"/>
  <c r="X2823" i="156"/>
  <c r="O2879" i="156"/>
  <c r="M505" i="37" s="1"/>
  <c r="P2816" i="156"/>
  <c r="P2879" i="156" s="1"/>
  <c r="N505" i="37" s="1"/>
  <c r="P2736" i="156"/>
  <c r="N321" i="37" s="1"/>
  <c r="P2677" i="156"/>
  <c r="P2737" i="156" s="1"/>
  <c r="N322" i="37" s="1"/>
  <c r="F3025" i="156"/>
  <c r="H2952" i="156"/>
  <c r="H3025" i="156" s="1"/>
  <c r="F622" i="37" s="1"/>
  <c r="V1114" i="37"/>
  <c r="AE1114" i="37" s="1"/>
  <c r="X742" i="156"/>
  <c r="V1113" i="37" s="1"/>
  <c r="H2668" i="156"/>
  <c r="G3163" i="156"/>
  <c r="D1147" i="37"/>
  <c r="H776" i="156"/>
  <c r="F1147" i="37" s="1"/>
  <c r="H235" i="156"/>
  <c r="F769" i="156"/>
  <c r="J1055" i="37"/>
  <c r="N3312" i="156"/>
  <c r="L1055" i="37" s="1"/>
  <c r="N2677" i="156"/>
  <c r="N2737" i="156" s="1"/>
  <c r="L322" i="37" s="1"/>
  <c r="N2736" i="156"/>
  <c r="L321" i="37" s="1"/>
  <c r="G772" i="156"/>
  <c r="E1143" i="37" s="1"/>
  <c r="H667" i="156"/>
  <c r="J1107" i="37"/>
  <c r="N3364" i="156"/>
  <c r="L1107" i="37" s="1"/>
  <c r="H2698" i="156"/>
  <c r="F283" i="37" s="1"/>
  <c r="J1146" i="37"/>
  <c r="N775" i="156"/>
  <c r="L1146" i="37" s="1"/>
  <c r="O3365" i="156"/>
  <c r="P3305" i="156"/>
  <c r="F2873" i="156"/>
  <c r="H2803" i="156"/>
  <c r="D66" i="37"/>
  <c r="H2594" i="156"/>
  <c r="F66" i="37" s="1"/>
  <c r="H3326" i="156"/>
  <c r="F1069" i="37" s="1"/>
  <c r="F2587" i="156"/>
  <c r="E682" i="37"/>
  <c r="J1106" i="37"/>
  <c r="N3363" i="156"/>
  <c r="L1106" i="37" s="1"/>
  <c r="E316" i="37"/>
  <c r="H2731" i="156"/>
  <c r="F316" i="37" s="1"/>
  <c r="V572" i="37"/>
  <c r="AE573" i="37"/>
  <c r="D1101" i="37"/>
  <c r="H3358" i="156"/>
  <c r="F1101" i="37" s="1"/>
  <c r="H1228" i="37"/>
  <c r="J65" i="37"/>
  <c r="I2593" i="156"/>
  <c r="G65" i="37" s="1"/>
  <c r="N2593" i="156"/>
  <c r="L65" i="37" s="1"/>
  <c r="I2592" i="156"/>
  <c r="G64" i="37" s="1"/>
  <c r="J64" i="37"/>
  <c r="N2592" i="156"/>
  <c r="L64" i="37" s="1"/>
  <c r="M65" i="37"/>
  <c r="P2593" i="156"/>
  <c r="N65" i="37" s="1"/>
  <c r="N1383" i="156"/>
  <c r="L2594" i="156"/>
  <c r="M1115" i="37"/>
  <c r="P744" i="156"/>
  <c r="N1115" i="37" s="1"/>
  <c r="J9" i="37"/>
  <c r="N2537" i="156"/>
  <c r="L9" i="37" s="1"/>
  <c r="P2970" i="156"/>
  <c r="P3031" i="156" s="1"/>
  <c r="N628" i="37" s="1"/>
  <c r="O3031" i="156"/>
  <c r="M628" i="37" s="1"/>
  <c r="O2594" i="156"/>
  <c r="P1383" i="156"/>
  <c r="H3031" i="156"/>
  <c r="F628" i="37" s="1"/>
  <c r="M1145" i="37"/>
  <c r="P774" i="156"/>
  <c r="N1145" i="37" s="1"/>
  <c r="I1166" i="37"/>
  <c r="G1166" i="37" s="1"/>
  <c r="O776" i="156"/>
  <c r="P123" i="156"/>
  <c r="H1230" i="37"/>
  <c r="F1230" i="37"/>
  <c r="D315" i="37"/>
  <c r="H2730" i="156"/>
  <c r="F315" i="37" s="1"/>
  <c r="J1115" i="37"/>
  <c r="N744" i="156"/>
  <c r="L1115" i="37" s="1"/>
  <c r="F1178" i="37"/>
  <c r="J138" i="57"/>
  <c r="L78" i="57"/>
  <c r="M929" i="37"/>
  <c r="N137" i="57"/>
  <c r="N929" i="37" s="1"/>
  <c r="J929" i="37"/>
  <c r="L137" i="57"/>
  <c r="L929" i="37" s="1"/>
  <c r="D934" i="37"/>
  <c r="F142" i="57"/>
  <c r="F934" i="37" s="1"/>
  <c r="M138" i="57"/>
  <c r="N78" i="57"/>
  <c r="F70" i="57"/>
  <c r="D135" i="57"/>
  <c r="D927" i="37" s="1"/>
  <c r="N85" i="57"/>
  <c r="N877" i="37" s="1"/>
  <c r="M877" i="37"/>
  <c r="F1216" i="37"/>
  <c r="F136" i="46"/>
  <c r="F266" i="37" s="1"/>
  <c r="Z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83" i="157"/>
  <c r="G1751" i="157" s="1"/>
  <c r="D745" i="37" s="1"/>
  <c r="M1331" i="157"/>
  <c r="J383" i="37" s="1"/>
  <c r="M1112" i="157"/>
  <c r="J204" i="37" s="1"/>
  <c r="O1037" i="157"/>
  <c r="O1112" i="157" s="1"/>
  <c r="L204" i="37" s="1"/>
  <c r="D571" i="37"/>
  <c r="I1612" i="157"/>
  <c r="F571" i="37" s="1"/>
  <c r="J513" i="37"/>
  <c r="O1554" i="157"/>
  <c r="L513" i="37" s="1"/>
  <c r="I1262" i="157"/>
  <c r="E1229" i="37"/>
  <c r="G1324" i="157"/>
  <c r="D376" i="37" s="1"/>
  <c r="Z1057" i="157"/>
  <c r="H1166" i="37"/>
  <c r="AA877" i="157"/>
  <c r="D205" i="37"/>
  <c r="I1113" i="157"/>
  <c r="F205" i="37" s="1"/>
  <c r="J937" i="37"/>
  <c r="O2148" i="157"/>
  <c r="L937" i="37" s="1"/>
  <c r="J442" i="37"/>
  <c r="O1470" i="157"/>
  <c r="L442" i="37" s="1"/>
  <c r="J996" i="37"/>
  <c r="O2278" i="157"/>
  <c r="L996" i="37" s="1"/>
  <c r="J566" i="37"/>
  <c r="O1607" i="157"/>
  <c r="L566" i="37" s="1"/>
  <c r="AF810" i="37"/>
  <c r="AF1225" i="37" s="1"/>
  <c r="M1608" i="157"/>
  <c r="O1547" i="157"/>
  <c r="I989" i="37"/>
  <c r="J2200" i="157"/>
  <c r="G989" i="37" s="1"/>
  <c r="I140" i="37"/>
  <c r="J940" i="157"/>
  <c r="G140" i="37" s="1"/>
  <c r="I1991" i="157"/>
  <c r="I2057" i="157" s="1"/>
  <c r="F864" i="37" s="1"/>
  <c r="M987" i="37"/>
  <c r="Q2198" i="157"/>
  <c r="N987" i="37" s="1"/>
  <c r="J988" i="37"/>
  <c r="O2199" i="157"/>
  <c r="L988" i="37" s="1"/>
  <c r="G932" i="157"/>
  <c r="G849" i="157"/>
  <c r="I845" i="157"/>
  <c r="J79" i="37"/>
  <c r="O879" i="157"/>
  <c r="L79" i="37" s="1"/>
  <c r="AC1844" i="157"/>
  <c r="AC1870" i="157" s="1"/>
  <c r="Z756" i="37" s="1"/>
  <c r="AC1921" i="157"/>
  <c r="Z807" i="37" s="1"/>
  <c r="H2197" i="157"/>
  <c r="E986" i="37" s="1"/>
  <c r="P2063" i="157"/>
  <c r="Q2003" i="157"/>
  <c r="M2330" i="157"/>
  <c r="O2271" i="157"/>
  <c r="M1047" i="37"/>
  <c r="Q2329" i="157"/>
  <c r="N1047" i="37" s="1"/>
  <c r="AE1225" i="37"/>
  <c r="K1229" i="37"/>
  <c r="M996" i="37"/>
  <c r="Q2278" i="157"/>
  <c r="N996" i="37" s="1"/>
  <c r="V755" i="37"/>
  <c r="AE756" i="37"/>
  <c r="P1331" i="157"/>
  <c r="Q1273" i="157"/>
  <c r="P1924" i="157"/>
  <c r="M810" i="37" s="1"/>
  <c r="Q1839" i="157"/>
  <c r="Q1924" i="157" s="1"/>
  <c r="N810" i="37" s="1"/>
  <c r="V150" i="37"/>
  <c r="AD150" i="37" s="1"/>
  <c r="Y1057" i="157"/>
  <c r="Y77" i="37"/>
  <c r="I1680" i="157"/>
  <c r="I1748" i="157" s="1"/>
  <c r="F742" i="37" s="1"/>
  <c r="E803" i="37"/>
  <c r="I1917" i="157"/>
  <c r="F803" i="37" s="1"/>
  <c r="M988" i="37"/>
  <c r="Q2199" i="157"/>
  <c r="N988" i="37" s="1"/>
  <c r="J139" i="37"/>
  <c r="O939" i="157"/>
  <c r="L139" i="37" s="1"/>
  <c r="J443" i="37"/>
  <c r="O1471" i="157"/>
  <c r="L443" i="37" s="1"/>
  <c r="D870" i="37"/>
  <c r="I2063" i="157"/>
  <c r="F870" i="37" s="1"/>
  <c r="V935" i="37"/>
  <c r="AE936" i="37"/>
  <c r="G1918" i="157"/>
  <c r="I1830" i="157"/>
  <c r="M139" i="37"/>
  <c r="Q939" i="157"/>
  <c r="N139" i="37" s="1"/>
  <c r="G1747" i="157"/>
  <c r="D741" i="37" s="1"/>
  <c r="I1679" i="157"/>
  <c r="I1747" i="157" s="1"/>
  <c r="F741" i="37" s="1"/>
  <c r="H1751" i="157"/>
  <c r="E745" i="37" s="1"/>
  <c r="G2194" i="157"/>
  <c r="D983" i="37" s="1"/>
  <c r="I2128" i="157"/>
  <c r="I2194" i="157" s="1"/>
  <c r="F983" i="37" s="1"/>
  <c r="M694" i="37"/>
  <c r="Q1700" i="157"/>
  <c r="N694" i="37" s="1"/>
  <c r="E197" i="37"/>
  <c r="E133" i="37"/>
  <c r="P2330" i="157"/>
  <c r="Q2271" i="157"/>
  <c r="G1466" i="157"/>
  <c r="D438" i="37" s="1"/>
  <c r="I1397" i="157"/>
  <c r="I1466" i="157" s="1"/>
  <c r="F438" i="37" s="1"/>
  <c r="M382" i="37"/>
  <c r="Q1330" i="157"/>
  <c r="N382" i="37" s="1"/>
  <c r="V692" i="37"/>
  <c r="AE693" i="37"/>
  <c r="G1469" i="157"/>
  <c r="D441" i="37" s="1"/>
  <c r="P940" i="157"/>
  <c r="Q855" i="157"/>
  <c r="M2200" i="157"/>
  <c r="O2141" i="157"/>
  <c r="I750" i="37"/>
  <c r="J1756" i="157"/>
  <c r="G750" i="37" s="1"/>
  <c r="M817" i="37"/>
  <c r="Q2010" i="157"/>
  <c r="N817" i="37" s="1"/>
  <c r="M869" i="37"/>
  <c r="Q2062" i="157"/>
  <c r="N869" i="37" s="1"/>
  <c r="J1047" i="37"/>
  <c r="J2329" i="157"/>
  <c r="G1047" i="37" s="1"/>
  <c r="O2329" i="157"/>
  <c r="L1047" i="37" s="1"/>
  <c r="G2324" i="157"/>
  <c r="D1042" i="37" s="1"/>
  <c r="I2260" i="157"/>
  <c r="I2324" i="157" s="1"/>
  <c r="F1042" i="37" s="1"/>
  <c r="H1469" i="157"/>
  <c r="E441" i="37" s="1"/>
  <c r="I1400" i="157"/>
  <c r="M442" i="37"/>
  <c r="Q1470" i="157"/>
  <c r="N442" i="37" s="1"/>
  <c r="M757" i="37"/>
  <c r="Q1871" i="157"/>
  <c r="N757" i="37" s="1"/>
  <c r="W327" i="37"/>
  <c r="AD328" i="37"/>
  <c r="V78" i="37"/>
  <c r="Y877" i="157"/>
  <c r="I895" i="157"/>
  <c r="F95" i="37" s="1"/>
  <c r="J817" i="37"/>
  <c r="O2010" i="157"/>
  <c r="L817" i="37" s="1"/>
  <c r="I908" i="157"/>
  <c r="F108" i="37" s="1"/>
  <c r="X1165" i="37"/>
  <c r="X1164" i="37" s="1"/>
  <c r="X77" i="37"/>
  <c r="Z328" i="37"/>
  <c r="Z327" i="37" s="1"/>
  <c r="AC1275" i="157"/>
  <c r="V327" i="37"/>
  <c r="AE328" i="37"/>
  <c r="E132" i="37"/>
  <c r="M443" i="37"/>
  <c r="Q1471" i="157"/>
  <c r="N443" i="37" s="1"/>
  <c r="V389" i="37"/>
  <c r="AD390" i="37"/>
  <c r="AE390" i="37"/>
  <c r="I383" i="37"/>
  <c r="J1331" i="157"/>
  <c r="G383" i="37" s="1"/>
  <c r="D1048" i="37"/>
  <c r="I2330" i="157"/>
  <c r="F1048" i="37" s="1"/>
  <c r="G1105" i="157"/>
  <c r="D197" i="37" s="1"/>
  <c r="G1020" i="157"/>
  <c r="G1108" i="157" s="1"/>
  <c r="D200" i="37" s="1"/>
  <c r="M329" i="37"/>
  <c r="Q1277" i="157"/>
  <c r="N329" i="37" s="1"/>
  <c r="P1756" i="157"/>
  <c r="Q1693" i="157"/>
  <c r="G1601" i="157"/>
  <c r="D560" i="37" s="1"/>
  <c r="I1533" i="157"/>
  <c r="I1601" i="157" s="1"/>
  <c r="F560" i="37" s="1"/>
  <c r="E134" i="37"/>
  <c r="I934" i="157"/>
  <c r="F134" i="37" s="1"/>
  <c r="I1017" i="157"/>
  <c r="I846" i="157"/>
  <c r="D383" i="37"/>
  <c r="I1331" i="157"/>
  <c r="F383" i="37" s="1"/>
  <c r="M868" i="37"/>
  <c r="Q2061" i="157"/>
  <c r="N868" i="37" s="1"/>
  <c r="D148" i="37"/>
  <c r="I948" i="157"/>
  <c r="F148" i="37" s="1"/>
  <c r="M151" i="37"/>
  <c r="Q1059" i="157"/>
  <c r="N151" i="37" s="1"/>
  <c r="I940" i="157"/>
  <c r="F140" i="37" s="1"/>
  <c r="I444" i="37"/>
  <c r="J1472" i="157"/>
  <c r="G444" i="37" s="1"/>
  <c r="D989" i="37"/>
  <c r="I2200" i="157"/>
  <c r="F989" i="37" s="1"/>
  <c r="J870" i="37"/>
  <c r="O2063" i="157"/>
  <c r="L870" i="37" s="1"/>
  <c r="Z1870" i="157"/>
  <c r="W756" i="37" s="1"/>
  <c r="J329" i="37"/>
  <c r="O1277" i="157"/>
  <c r="L329" i="37" s="1"/>
  <c r="D444" i="37"/>
  <c r="I1472" i="157"/>
  <c r="F444" i="37" s="1"/>
  <c r="M79" i="37"/>
  <c r="Q879" i="157"/>
  <c r="N79" i="37" s="1"/>
  <c r="AD936" i="37"/>
  <c r="H1108" i="157"/>
  <c r="I1055" i="157"/>
  <c r="J138" i="37"/>
  <c r="O938" i="157"/>
  <c r="L138" i="37" s="1"/>
  <c r="H936" i="157"/>
  <c r="I782" i="157"/>
  <c r="H1921" i="157"/>
  <c r="I1869" i="157"/>
  <c r="P2200" i="157"/>
  <c r="Q2141" i="157"/>
  <c r="M1924" i="157"/>
  <c r="O1839" i="157"/>
  <c r="M940" i="157"/>
  <c r="O855" i="157"/>
  <c r="M1472" i="157"/>
  <c r="O1412" i="157"/>
  <c r="P1472" i="157"/>
  <c r="Q1412" i="157"/>
  <c r="I1072" i="157"/>
  <c r="F164" i="37" s="1"/>
  <c r="M138" i="37"/>
  <c r="Q938" i="157"/>
  <c r="N138" i="37" s="1"/>
  <c r="V815" i="37"/>
  <c r="AE816" i="37"/>
  <c r="Z389" i="37"/>
  <c r="E196" i="37"/>
  <c r="I1104" i="157"/>
  <c r="F196" i="37" s="1"/>
  <c r="W149" i="37"/>
  <c r="G1325" i="157"/>
  <c r="I1187" i="157"/>
  <c r="I1291" i="157"/>
  <c r="F343" i="37" s="1"/>
  <c r="D343" i="37"/>
  <c r="D378" i="37"/>
  <c r="I1326" i="157"/>
  <c r="F378" i="37" s="1"/>
  <c r="F3362" i="156" l="1"/>
  <c r="D1105" i="37" s="1"/>
  <c r="AC1164" i="37"/>
  <c r="Y1165" i="37"/>
  <c r="Y1164" i="37" s="1"/>
  <c r="AA1164" i="37"/>
  <c r="G1231" i="37"/>
  <c r="F1231" i="37"/>
  <c r="G1921" i="157"/>
  <c r="D807" i="37" s="1"/>
  <c r="H2872" i="156"/>
  <c r="F498" i="37" s="1"/>
  <c r="G936" i="157"/>
  <c r="D136" i="37" s="1"/>
  <c r="D501" i="37"/>
  <c r="H2805" i="156"/>
  <c r="I933" i="157"/>
  <c r="F133" i="37" s="1"/>
  <c r="F3028" i="156"/>
  <c r="D625" i="37" s="1"/>
  <c r="O1331" i="157"/>
  <c r="L383" i="37" s="1"/>
  <c r="H3100" i="156"/>
  <c r="H2671" i="156"/>
  <c r="F772" i="156"/>
  <c r="D1143" i="37" s="1"/>
  <c r="C1222" i="37"/>
  <c r="E1223" i="37"/>
  <c r="F1188" i="37"/>
  <c r="F1207" i="37"/>
  <c r="I1324" i="157"/>
  <c r="F376" i="37" s="1"/>
  <c r="D864" i="37"/>
  <c r="C380" i="37"/>
  <c r="C200" i="37"/>
  <c r="C807" i="37"/>
  <c r="D742" i="37"/>
  <c r="D132" i="37"/>
  <c r="D1236" i="37"/>
  <c r="F1180" i="37"/>
  <c r="F1198" i="37"/>
  <c r="H1873" i="156"/>
  <c r="E1221" i="37"/>
  <c r="F1171" i="37"/>
  <c r="D59" i="37"/>
  <c r="H997" i="156"/>
  <c r="C1221" i="37"/>
  <c r="D683" i="37"/>
  <c r="H3161" i="156"/>
  <c r="F683" i="37" s="1"/>
  <c r="H1556" i="156"/>
  <c r="H2050" i="156"/>
  <c r="H1054" i="156"/>
  <c r="H319" i="156"/>
  <c r="C501" i="37"/>
  <c r="D682" i="37"/>
  <c r="D622" i="37"/>
  <c r="D60" i="37"/>
  <c r="H3227" i="156"/>
  <c r="H1368" i="156"/>
  <c r="C1223" i="37"/>
  <c r="H1225" i="156"/>
  <c r="H1495" i="156"/>
  <c r="D1102" i="37"/>
  <c r="D1210" i="37"/>
  <c r="C319" i="37"/>
  <c r="C1105" i="37"/>
  <c r="C685" i="37"/>
  <c r="D1233" i="37"/>
  <c r="F1237" i="37"/>
  <c r="D1196" i="37"/>
  <c r="J1228" i="37"/>
  <c r="J1227" i="37"/>
  <c r="L1227" i="37" s="1"/>
  <c r="D1181" i="37"/>
  <c r="E1222" i="37"/>
  <c r="M1227" i="37"/>
  <c r="N1227" i="37" s="1"/>
  <c r="M1228" i="37"/>
  <c r="G1230" i="37"/>
  <c r="L1230" i="37"/>
  <c r="H2588" i="156"/>
  <c r="F60" i="37" s="1"/>
  <c r="H3159" i="156"/>
  <c r="F681" i="37" s="1"/>
  <c r="E685" i="37"/>
  <c r="H3163" i="156"/>
  <c r="F685" i="37" s="1"/>
  <c r="E62" i="37"/>
  <c r="D317" i="37"/>
  <c r="H2732" i="156"/>
  <c r="F317" i="37" s="1"/>
  <c r="AE450" i="37"/>
  <c r="V449" i="37"/>
  <c r="D58" i="37"/>
  <c r="H2586" i="156"/>
  <c r="F58" i="37" s="1"/>
  <c r="H2587" i="156"/>
  <c r="F59" i="37" s="1"/>
  <c r="E1105" i="37"/>
  <c r="D499" i="37"/>
  <c r="H2873" i="156"/>
  <c r="F499" i="37" s="1"/>
  <c r="M1108" i="37"/>
  <c r="P3365" i="156"/>
  <c r="N1108" i="37" s="1"/>
  <c r="D1140" i="37"/>
  <c r="H769" i="156"/>
  <c r="F1140" i="37" s="1"/>
  <c r="F2590" i="156"/>
  <c r="H2534" i="156"/>
  <c r="J1147" i="37"/>
  <c r="N776" i="156"/>
  <c r="L1147" i="37" s="1"/>
  <c r="J1108" i="37"/>
  <c r="N3365" i="156"/>
  <c r="L1108" i="37" s="1"/>
  <c r="F1166" i="37"/>
  <c r="J66" i="37"/>
  <c r="I2594" i="156"/>
  <c r="G66" i="37" s="1"/>
  <c r="N2594" i="156"/>
  <c r="L66" i="37" s="1"/>
  <c r="D319" i="37"/>
  <c r="H2734" i="156"/>
  <c r="F319" i="37" s="1"/>
  <c r="M1147" i="37"/>
  <c r="P776" i="156"/>
  <c r="N1147" i="37" s="1"/>
  <c r="M66" i="37"/>
  <c r="P2594" i="156"/>
  <c r="N66" i="37" s="1"/>
  <c r="H3028" i="156"/>
  <c r="F625" i="37" s="1"/>
  <c r="D1239" i="37"/>
  <c r="M930" i="37"/>
  <c r="N138" i="57"/>
  <c r="N930" i="37" s="1"/>
  <c r="J930" i="37"/>
  <c r="L138" i="57"/>
  <c r="L930" i="37" s="1"/>
  <c r="F135" i="57"/>
  <c r="F927" i="37" s="1"/>
  <c r="N132" i="46"/>
  <c r="N262" i="37" s="1"/>
  <c r="M262" i="37"/>
  <c r="D129" i="46"/>
  <c r="D259" i="37" s="1"/>
  <c r="F66" i="46"/>
  <c r="I932" i="157"/>
  <c r="F132" i="37" s="1"/>
  <c r="F1228" i="37"/>
  <c r="I849" i="157"/>
  <c r="F1193" i="37"/>
  <c r="J1166" i="37"/>
  <c r="F1227" i="37"/>
  <c r="J567" i="37"/>
  <c r="O1608" i="157"/>
  <c r="L567" i="37" s="1"/>
  <c r="I1229" i="37"/>
  <c r="D804" i="37"/>
  <c r="I1918" i="157"/>
  <c r="F804" i="37" s="1"/>
  <c r="I1020" i="157"/>
  <c r="M870" i="37"/>
  <c r="Q2063" i="157"/>
  <c r="N870" i="37" s="1"/>
  <c r="I2131" i="157"/>
  <c r="G2060" i="157"/>
  <c r="I1994" i="157"/>
  <c r="M444" i="37"/>
  <c r="Q1472" i="157"/>
  <c r="N444" i="37" s="1"/>
  <c r="J140" i="37"/>
  <c r="O940" i="157"/>
  <c r="L140" i="37" s="1"/>
  <c r="M989" i="37"/>
  <c r="Q2200" i="157"/>
  <c r="N989" i="37" s="1"/>
  <c r="E807" i="37"/>
  <c r="E200" i="37"/>
  <c r="I1108" i="157"/>
  <c r="F200" i="37" s="1"/>
  <c r="AD756" i="37"/>
  <c r="W755" i="37"/>
  <c r="G2327" i="157"/>
  <c r="I2263" i="157"/>
  <c r="D1229" i="37"/>
  <c r="J989" i="37"/>
  <c r="O2200" i="157"/>
  <c r="L989" i="37" s="1"/>
  <c r="M140" i="37"/>
  <c r="Q940" i="157"/>
  <c r="N140" i="37" s="1"/>
  <c r="V149" i="37"/>
  <c r="AE150" i="37"/>
  <c r="M383" i="37"/>
  <c r="Q1331" i="157"/>
  <c r="N383" i="37" s="1"/>
  <c r="V1165" i="37"/>
  <c r="V77" i="37"/>
  <c r="AE78" i="37"/>
  <c r="I1469" i="157"/>
  <c r="F441" i="37" s="1"/>
  <c r="M1048" i="37"/>
  <c r="Q2330" i="157"/>
  <c r="N1048" i="37" s="1"/>
  <c r="J1048" i="37"/>
  <c r="J2330" i="157"/>
  <c r="G1048" i="37" s="1"/>
  <c r="O2330" i="157"/>
  <c r="L1048" i="37" s="1"/>
  <c r="E136" i="37"/>
  <c r="G1604" i="157"/>
  <c r="I1536" i="157"/>
  <c r="J444" i="37"/>
  <c r="O1472" i="157"/>
  <c r="L444" i="37" s="1"/>
  <c r="J810" i="37"/>
  <c r="O1924" i="157"/>
  <c r="L810" i="37" s="1"/>
  <c r="M750" i="37"/>
  <c r="Q1756" i="157"/>
  <c r="N750" i="37" s="1"/>
  <c r="I1105" i="157"/>
  <c r="F197" i="37" s="1"/>
  <c r="I1683" i="157"/>
  <c r="M1166" i="37"/>
  <c r="N1166" i="37" s="1"/>
  <c r="H1229" i="37"/>
  <c r="Z755" i="37"/>
  <c r="I1190" i="157"/>
  <c r="G1328" i="157"/>
  <c r="D377" i="37"/>
  <c r="I1325" i="157"/>
  <c r="F377" i="37" s="1"/>
  <c r="H3362" i="156" l="1"/>
  <c r="F1105" i="37" s="1"/>
  <c r="I1921" i="157"/>
  <c r="F807" i="37" s="1"/>
  <c r="I936" i="157"/>
  <c r="F136" i="37" s="1"/>
  <c r="H772" i="156"/>
  <c r="F1143" i="37" s="1"/>
  <c r="D563" i="37"/>
  <c r="F1236" i="37"/>
  <c r="D1045" i="37"/>
  <c r="D867" i="37"/>
  <c r="E1225" i="37"/>
  <c r="D1222" i="37"/>
  <c r="L1228" i="37"/>
  <c r="G1227" i="37"/>
  <c r="D62" i="37"/>
  <c r="C1225" i="37"/>
  <c r="F1210" i="37"/>
  <c r="D1221" i="37"/>
  <c r="D1223" i="37"/>
  <c r="F1181" i="37"/>
  <c r="F1196" i="37"/>
  <c r="F1233" i="37"/>
  <c r="F1229" i="37"/>
  <c r="H2590" i="156"/>
  <c r="F62" i="37" s="1"/>
  <c r="N1228" i="37"/>
  <c r="G1228" i="37"/>
  <c r="F1239" i="37"/>
  <c r="F1219" i="37"/>
  <c r="F129" i="46"/>
  <c r="F259" i="37" s="1"/>
  <c r="L1166" i="37"/>
  <c r="J1229" i="37"/>
  <c r="I1751" i="157"/>
  <c r="F745" i="37" s="1"/>
  <c r="I2327" i="157"/>
  <c r="F1045" i="37" s="1"/>
  <c r="V1164" i="37"/>
  <c r="AE1165" i="37"/>
  <c r="I2197" i="157"/>
  <c r="F986" i="37" s="1"/>
  <c r="I1604" i="157"/>
  <c r="F563" i="37" s="1"/>
  <c r="M1229" i="37"/>
  <c r="N1229" i="37" s="1"/>
  <c r="I2060" i="157"/>
  <c r="F867" i="37" s="1"/>
  <c r="I1328" i="157"/>
  <c r="F380" i="37" s="1"/>
  <c r="D380" i="37"/>
  <c r="D1225" i="37" l="1"/>
  <c r="F1221" i="37"/>
  <c r="F1223" i="37"/>
  <c r="F1222" i="37"/>
  <c r="G1229" i="37"/>
  <c r="L1229" i="37"/>
  <c r="F1225" i="37" l="1"/>
  <c r="AE2010" i="157" l="1"/>
  <c r="AB817" i="37" s="1"/>
  <c r="AE2008" i="157"/>
  <c r="AE2009" i="157" s="1"/>
  <c r="AB816" i="37" s="1"/>
  <c r="Z1941" i="157"/>
  <c r="Z2008" i="157" s="1"/>
  <c r="AC1941" i="157" l="1"/>
  <c r="AC2010" i="157" s="1"/>
  <c r="Z817" i="37" s="1"/>
  <c r="Z2009" i="157"/>
  <c r="W816" i="37" s="1"/>
  <c r="AB815" i="37"/>
  <c r="Z2010" i="157"/>
  <c r="W817" i="37" s="1"/>
  <c r="AC2008" i="157" l="1"/>
  <c r="AC2009" i="157" s="1"/>
  <c r="Z816" i="37" s="1"/>
  <c r="Z815" i="37" s="1"/>
  <c r="AD816" i="37"/>
  <c r="W815" i="37"/>
  <c r="AD817" i="37"/>
  <c r="AD767" i="156" l="1"/>
  <c r="AB1138" i="37" s="1"/>
  <c r="AB1219" i="37" s="1"/>
  <c r="AD404" i="156"/>
  <c r="AD414" i="156" s="1"/>
  <c r="Y359" i="156"/>
  <c r="Y404" i="156" s="1"/>
  <c r="AD772" i="156" l="1"/>
  <c r="AB1143" i="37" s="1"/>
  <c r="Y414" i="156"/>
  <c r="Y772" i="156"/>
  <c r="W1143" i="37" s="1"/>
  <c r="AB359" i="156"/>
  <c r="Y767" i="156"/>
  <c r="W1138" i="37" s="1"/>
  <c r="AD1143" i="37" l="1"/>
  <c r="W1219" i="37"/>
  <c r="AD1219" i="37" s="1"/>
  <c r="AB404" i="156"/>
  <c r="AB767" i="156"/>
  <c r="Z1138" i="37" s="1"/>
  <c r="Z1219" i="37" s="1"/>
  <c r="AB414" i="156" l="1"/>
  <c r="AB772" i="156"/>
  <c r="Z1143" i="37" s="1"/>
  <c r="AD2562" i="156" l="1"/>
  <c r="AB34" i="37" s="1"/>
  <c r="AD1495" i="156"/>
  <c r="AD2590" i="156" s="1"/>
  <c r="AB62" i="37" s="1"/>
  <c r="Y1469" i="156"/>
  <c r="Y2562" i="156" s="1"/>
  <c r="W34" i="37" s="1"/>
  <c r="Y1495" i="156" l="1"/>
  <c r="AB1469" i="156"/>
  <c r="AD1502" i="156"/>
  <c r="Y1502" i="156" l="1"/>
  <c r="Y2590" i="156"/>
  <c r="W62" i="37" s="1"/>
  <c r="AB1495" i="156"/>
  <c r="AB2562" i="156"/>
  <c r="Z34" i="37" s="1"/>
  <c r="AB2590" i="156" l="1"/>
  <c r="Z62" i="37" s="1"/>
  <c r="AB1502" i="156"/>
  <c r="AD2594" i="156" l="1"/>
  <c r="AB66" i="37" s="1"/>
  <c r="AD1681" i="156"/>
  <c r="AD2536" i="156" s="1"/>
  <c r="AB8" i="37" s="1"/>
  <c r="Y1680" i="156"/>
  <c r="Y2594" i="156" s="1"/>
  <c r="W66" i="37" s="1"/>
  <c r="AB1680" i="156" l="1"/>
  <c r="Y1681" i="156"/>
  <c r="AB2594" i="156" l="1"/>
  <c r="Z66" i="37" s="1"/>
  <c r="AB1681" i="156"/>
  <c r="AB2536" i="156" s="1"/>
  <c r="Z8" i="37" s="1"/>
  <c r="Y2536" i="156"/>
  <c r="W8" i="37" s="1"/>
  <c r="AD8" i="37" l="1"/>
  <c r="AE1589" i="157" l="1"/>
  <c r="AB548" i="37" s="1"/>
  <c r="AB1207" i="37" s="1"/>
  <c r="AE1536" i="157"/>
  <c r="AE1552" i="157" s="1"/>
  <c r="AE1553" i="157" s="1"/>
  <c r="AB512" i="37" s="1"/>
  <c r="Z1519" i="157"/>
  <c r="Z1536" i="157" l="1"/>
  <c r="AE1604" i="157"/>
  <c r="AB563" i="37" s="1"/>
  <c r="AC1519" i="157"/>
  <c r="AC1536" i="157" s="1"/>
  <c r="AC1552" i="157" s="1"/>
  <c r="AC1553" i="157" s="1"/>
  <c r="Z512" i="37" s="1"/>
  <c r="Z1589" i="157"/>
  <c r="W548" i="37" s="1"/>
  <c r="Z1604" i="157"/>
  <c r="W563" i="37" s="1"/>
  <c r="Z1552" i="157" l="1"/>
  <c r="Z1553" i="157" s="1"/>
  <c r="W512" i="37" s="1"/>
  <c r="AC1589" i="157"/>
  <c r="Z548" i="37" s="1"/>
  <c r="Z1207" i="37" s="1"/>
  <c r="AC1604" i="157"/>
  <c r="Z563" i="37" s="1"/>
  <c r="AD512" i="37"/>
  <c r="AB511" i="37"/>
  <c r="W511" i="37"/>
  <c r="W1207" i="37"/>
  <c r="Z511" i="37" l="1"/>
  <c r="AD1207" i="37"/>
  <c r="AE1700" i="157" l="1"/>
  <c r="AB694" i="37" s="1"/>
  <c r="AB1166" i="37" s="1"/>
  <c r="AE1698" i="157"/>
  <c r="AE1699" i="157" s="1"/>
  <c r="AB693" i="37" s="1"/>
  <c r="Z1626" i="157"/>
  <c r="Z1698" i="157" s="1"/>
  <c r="AC1626" i="157" l="1"/>
  <c r="AC1698" i="157" s="1"/>
  <c r="AC1699" i="157" s="1"/>
  <c r="Z693" i="37" s="1"/>
  <c r="AB692" i="37"/>
  <c r="Z1699" i="157"/>
  <c r="W693" i="37" s="1"/>
  <c r="Z1700" i="157"/>
  <c r="W694" i="37" s="1"/>
  <c r="AC1700" i="157" l="1"/>
  <c r="Z694" i="37" s="1"/>
  <c r="Z1166" i="37" s="1"/>
  <c r="AD694" i="37"/>
  <c r="W1166" i="37"/>
  <c r="W692" i="37"/>
  <c r="AD693" i="37"/>
  <c r="Z692" i="37" l="1"/>
  <c r="AD1166" i="37"/>
  <c r="AD741" i="156" l="1"/>
  <c r="AD743" i="156" s="1"/>
  <c r="AD776" i="156"/>
  <c r="AB1147" i="37" s="1"/>
  <c r="AB1229" i="37" s="1"/>
  <c r="Y740" i="156"/>
  <c r="Y741" i="156" s="1"/>
  <c r="AD742" i="156" l="1"/>
  <c r="AB1113" i="37" s="1"/>
  <c r="AB1114" i="37"/>
  <c r="Y743" i="156"/>
  <c r="Y776" i="156"/>
  <c r="W1147" i="37" s="1"/>
  <c r="AB740" i="156"/>
  <c r="Y742" i="156" l="1"/>
  <c r="W1113" i="37" s="1"/>
  <c r="W1114" i="37"/>
  <c r="AB741" i="156"/>
  <c r="AB743" i="156" s="1"/>
  <c r="AB776" i="156"/>
  <c r="Z1147" i="37" s="1"/>
  <c r="Z1229" i="37" s="1"/>
  <c r="W1229" i="37"/>
  <c r="AD1229" i="37" s="1"/>
  <c r="AB742" i="156" l="1"/>
  <c r="Z1113" i="37" s="1"/>
  <c r="Z1114" i="37"/>
  <c r="AD1114" i="37"/>
  <c r="AD2733" i="156" l="1"/>
  <c r="AB318" i="37"/>
  <c r="AD2671" i="156"/>
  <c r="AD2734" i="156" s="1"/>
  <c r="AB319" i="37" s="1"/>
  <c r="Y2670" i="156"/>
  <c r="AB2670" i="156" s="1"/>
  <c r="Y2733" i="156" l="1"/>
  <c r="W318" i="37" s="1"/>
  <c r="AD318" i="37"/>
  <c r="AB2671" i="156"/>
  <c r="AB2733" i="156"/>
  <c r="Z318" i="37" s="1"/>
  <c r="Y2671" i="156"/>
  <c r="AD2682" i="156"/>
  <c r="AD2683" i="156" s="1"/>
  <c r="AB268" i="37" s="1"/>
  <c r="Y2734" i="156" l="1"/>
  <c r="W319" i="37" s="1"/>
  <c r="Y2682" i="156"/>
  <c r="AB267" i="37"/>
  <c r="AB2734" i="156"/>
  <c r="Z319" i="37" s="1"/>
  <c r="AB2682" i="156"/>
  <c r="AB2683" i="156" s="1"/>
  <c r="Z268" i="37" s="1"/>
  <c r="Y2683" i="156" l="1"/>
  <c r="W268" i="37" s="1"/>
  <c r="Z267" i="37"/>
  <c r="AD319" i="37"/>
  <c r="AD268" i="37" l="1"/>
  <c r="W267" i="37"/>
  <c r="AE907" i="157" l="1"/>
  <c r="AB107" i="37" s="1"/>
  <c r="AB1195" i="37" s="1"/>
  <c r="AE396" i="157"/>
  <c r="AE403" i="157" s="1"/>
  <c r="AE878" i="157" s="1"/>
  <c r="AE936" i="157"/>
  <c r="AB136" i="37" s="1"/>
  <c r="Z370" i="157"/>
  <c r="AC370" i="157" s="1"/>
  <c r="AC396" i="157" l="1"/>
  <c r="AC907" i="157"/>
  <c r="Z107" i="37" s="1"/>
  <c r="Z1195" i="37" s="1"/>
  <c r="AB78" i="37"/>
  <c r="AE877" i="157"/>
  <c r="Z396" i="157"/>
  <c r="Z907" i="157"/>
  <c r="W107" i="37" s="1"/>
  <c r="W1195" i="37" s="1"/>
  <c r="Z936" i="157" l="1"/>
  <c r="W136" i="37" s="1"/>
  <c r="Z403" i="157"/>
  <c r="AB77" i="37"/>
  <c r="AD1195" i="37"/>
  <c r="AC403" i="157"/>
  <c r="AC878" i="157" s="1"/>
  <c r="AC936" i="157"/>
  <c r="Z136" i="37" s="1"/>
  <c r="Z878" i="157" l="1"/>
  <c r="Z78" i="37"/>
  <c r="AC877" i="157"/>
  <c r="Z77" i="37" l="1"/>
  <c r="Z877" i="157"/>
  <c r="W78" i="37"/>
  <c r="W77" i="37" l="1"/>
  <c r="AD78" i="37"/>
  <c r="AE2263" i="157" l="1"/>
  <c r="AE2327" i="157" s="1"/>
  <c r="AB1045" i="37" s="1"/>
  <c r="AB1225" i="37" s="1"/>
  <c r="AE2326" i="157"/>
  <c r="AB1044" i="37"/>
  <c r="AB1224" i="37" s="1"/>
  <c r="Z2262" i="157"/>
  <c r="Z2326" i="157" s="1"/>
  <c r="W1044" i="37" s="1"/>
  <c r="AE2276" i="157" l="1"/>
  <c r="AE2277" i="157" s="1"/>
  <c r="AB995" i="37" s="1"/>
  <c r="AB994" i="37" s="1"/>
  <c r="Z2263" i="157"/>
  <c r="W1224" i="37"/>
  <c r="AD1224" i="37" s="1"/>
  <c r="AB1165" i="37"/>
  <c r="AB1164" i="37" s="1"/>
  <c r="AC2262" i="157"/>
  <c r="Z2276" i="157" l="1"/>
  <c r="Z2327" i="157"/>
  <c r="W1045" i="37" s="1"/>
  <c r="Z2277" i="157"/>
  <c r="W995" i="37" s="1"/>
  <c r="AC2326" i="157"/>
  <c r="Z1044" i="37" s="1"/>
  <c r="Z1224" i="37" s="1"/>
  <c r="AC2263" i="157"/>
  <c r="W1225" i="37" l="1"/>
  <c r="AC2327" i="157"/>
  <c r="Z1045" i="37" s="1"/>
  <c r="Z1225" i="37" s="1"/>
  <c r="AC2276" i="157"/>
  <c r="AC2277" i="157" s="1"/>
  <c r="Z995" i="37" s="1"/>
  <c r="AD995" i="37"/>
  <c r="W1165" i="37"/>
  <c r="W994" i="37"/>
  <c r="AD1225" i="37" l="1"/>
  <c r="AD1165" i="37"/>
  <c r="W1164" i="37"/>
  <c r="Z994" i="37"/>
  <c r="Z1165" i="37"/>
  <c r="Z1164" i="37" s="1"/>
</calcChain>
</file>

<file path=xl/sharedStrings.xml><?xml version="1.0" encoding="utf-8"?>
<sst xmlns="http://schemas.openxmlformats.org/spreadsheetml/2006/main" count="7563" uniqueCount="589">
  <si>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</si>
  <si>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</si>
  <si>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</si>
  <si>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</si>
  <si>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</si>
  <si>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</si>
  <si>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</si>
  <si>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</si>
  <si>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</si>
  <si>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</si>
  <si>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</si>
  <si>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</si>
  <si>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</si>
  <si>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</si>
  <si>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</si>
  <si>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</si>
  <si>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</si>
  <si>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</si>
  <si>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</si>
  <si>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</si>
  <si>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</si>
  <si>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</si>
  <si>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</si>
  <si>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</si>
  <si>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</si>
  <si>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</si>
  <si>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</si>
  <si>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</si>
  <si>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</si>
  <si>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</si>
  <si>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</si>
  <si>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</si>
  <si>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</si>
  <si>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</si>
  <si>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</si>
  <si>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</si>
  <si>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</si>
  <si>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</si>
  <si>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</si>
  <si>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</si>
  <si>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</si>
  <si>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</si>
  <si>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</si>
  <si>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</si>
  <si>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</si>
  <si>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</si>
  <si>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</si>
  <si>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</si>
  <si>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</si>
  <si>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</si>
  <si>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</si>
  <si>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</si>
  <si>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</si>
  <si>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</si>
  <si>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</si>
  <si>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</si>
  <si>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</si>
  <si>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</si>
  <si>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</si>
  <si>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</si>
  <si>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</si>
  <si>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</si>
  <si>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</si>
  <si>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</si>
  <si>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</si>
  <si>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</si>
  <si>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</si>
  <si>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</si>
  <si>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</si>
  <si>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</si>
  <si>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</si>
  <si>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</si>
  <si>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</si>
  <si>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</si>
  <si>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</si>
  <si>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</si>
  <si>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</si>
  <si>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</si>
  <si>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</si>
  <si>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</si>
  <si>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</si>
  <si>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</si>
  <si>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</si>
  <si>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</si>
  <si>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</si>
  <si>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</si>
  <si>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</si>
  <si>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</si>
  <si>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</si>
  <si>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</si>
  <si>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</si>
  <si>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</si>
  <si>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</si>
  <si>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</si>
  <si>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</si>
  <si>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</si>
  <si>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</si>
  <si>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</si>
  <si>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</si>
  <si>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</si>
  <si>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</si>
  <si>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</si>
  <si>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</si>
  <si>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</si>
  <si>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</si>
  <si>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</si>
  <si>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</si>
  <si>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</si>
  <si>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</si>
  <si>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</si>
  <si>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</si>
  <si>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</si>
  <si>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</si>
  <si>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</si>
  <si>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</si>
  <si>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</si>
  <si>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</si>
  <si>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</si>
  <si>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</si>
  <si>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</si>
  <si>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</si>
  <si>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</si>
  <si>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</si>
  <si>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</si>
  <si>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</si>
  <si>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</si>
  <si>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</si>
  <si>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</si>
  <si>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</si>
  <si>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</si>
  <si>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</si>
  <si>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</si>
  <si>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</si>
  <si>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</si>
  <si>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</si>
  <si>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</si>
  <si>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</si>
  <si>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</si>
  <si>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</si>
  <si>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</si>
  <si>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</si>
  <si>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</si>
  <si>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</si>
  <si>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</si>
  <si>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</si>
  <si>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</si>
  <si>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</si>
  <si>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</si>
  <si>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</si>
  <si>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</si>
  <si>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</si>
  <si>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</si>
  <si>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</si>
  <si>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</si>
  <si>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</si>
  <si>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</si>
  <si>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</si>
  <si>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</si>
  <si>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</si>
  <si>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</si>
  <si>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</si>
  <si>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</si>
  <si>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</si>
  <si>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</si>
  <si>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</si>
  <si>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</si>
  <si>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</si>
  <si>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</si>
  <si>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</si>
  <si>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</si>
  <si>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</si>
  <si>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</si>
  <si>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</si>
  <si>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</si>
  <si>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</si>
  <si>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</si>
  <si>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</si>
  <si>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</si>
  <si>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</si>
  <si>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</si>
  <si>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</si>
  <si>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</si>
  <si>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</si>
  <si>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</si>
  <si>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</si>
  <si>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</si>
  <si>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</si>
  <si>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</si>
  <si>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</si>
  <si>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</si>
  <si>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</si>
  <si>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</si>
  <si>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</si>
  <si>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</si>
  <si>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</si>
  <si>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</si>
  <si>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</si>
  <si>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</si>
  <si>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</si>
  <si>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</si>
  <si>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</si>
  <si>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</si>
  <si>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</si>
  <si>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</si>
  <si>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</si>
  <si>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</si>
  <si>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</si>
  <si>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</si>
  <si>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</si>
  <si>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</si>
  <si>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</si>
  <si>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</si>
  <si>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</si>
  <si>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</si>
  <si>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</si>
  <si>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</si>
  <si>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</si>
  <si>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</si>
  <si>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</si>
  <si>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</si>
  <si>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</si>
  <si>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</si>
  <si>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</si>
  <si>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</si>
  <si>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</si>
  <si>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</si>
  <si>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</si>
  <si>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</si>
  <si>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</si>
  <si>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</si>
  <si>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</si>
  <si>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</si>
  <si>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</si>
  <si>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</si>
  <si>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</si>
  <si>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</si>
  <si>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</si>
  <si>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</si>
  <si>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</si>
  <si>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</si>
  <si>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</si>
  <si>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</si>
  <si>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</si>
  <si>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</si>
  <si>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</si>
  <si>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</si>
  <si>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</si>
  <si>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</si>
  <si>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</si>
  <si>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</si>
  <si>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</si>
  <si>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</si>
  <si>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</si>
  <si>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</si>
  <si>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</si>
  <si>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</si>
  <si>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</si>
  <si>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</si>
  <si>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</si>
  <si>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</si>
  <si>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</si>
  <si>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</si>
  <si>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</si>
  <si>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</si>
  <si>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</si>
  <si>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</si>
  <si>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</si>
  <si>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</si>
  <si>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</si>
  <si>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</si>
  <si>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</si>
  <si>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</si>
  <si>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</si>
  <si>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</si>
  <si>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</si>
  <si>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</si>
  <si>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</si>
  <si>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</si>
  <si>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</si>
  <si>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</si>
  <si>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</si>
  <si>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</si>
  <si>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</si>
  <si>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</si>
  <si>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</si>
  <si>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</si>
  <si>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</si>
  <si>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</si>
  <si>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</si>
  <si>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</si>
  <si>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</si>
  <si>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</si>
  <si>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</si>
  <si>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</si>
  <si>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</si>
  <si>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</si>
  <si>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</si>
  <si>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</si>
  <si>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</si>
  <si>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</si>
  <si>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</si>
  <si>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</si>
  <si>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</si>
  <si>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</si>
  <si>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</si>
  <si>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</si>
  <si>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</si>
  <si>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</si>
  <si>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</si>
  <si>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</si>
  <si>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</si>
  <si>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</si>
  <si>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</si>
  <si>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</si>
  <si>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</si>
  <si>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</si>
  <si>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</si>
  <si>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</si>
  <si>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</si>
  <si>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</si>
  <si>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</si>
  <si>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</si>
  <si>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</si>
  <si>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</si>
  <si>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</si>
  <si>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</si>
  <si>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</si>
  <si>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</si>
  <si>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</si>
  <si>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</si>
  <si>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</si>
  <si>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</si>
  <si>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</si>
  <si>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</si>
  <si>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</si>
  <si>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</si>
  <si>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</si>
  <si>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</si>
  <si>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</si>
  <si>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</si>
  <si>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</si>
  <si>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</si>
  <si>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</si>
  <si>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</si>
  <si>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</si>
  <si>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</si>
  <si>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</si>
  <si>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</si>
  <si>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</si>
  <si>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</si>
  <si>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</si>
  <si>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</si>
  <si>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</si>
  <si>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</si>
  <si>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</si>
  <si>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</si>
  <si>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</si>
  <si>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</si>
  <si>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</si>
  <si>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</si>
  <si>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</si>
  <si>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</si>
  <si>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</si>
  <si>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</si>
  <si>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</si>
  <si>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</si>
  <si>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</si>
  <si>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</si>
  <si>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</si>
  <si>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</si>
  <si>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</si>
  <si>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</si>
  <si>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</si>
  <si>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</si>
  <si>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</si>
  <si>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</si>
  <si>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</si>
  <si>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</si>
  <si>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</si>
  <si>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</si>
  <si>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</si>
  <si>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</si>
  <si>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</si>
  <si>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</si>
  <si>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</si>
  <si>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</si>
  <si>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</si>
  <si>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</si>
  <si>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</si>
  <si>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</si>
  <si>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</si>
  <si>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</si>
  <si>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</si>
  <si>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</si>
  <si>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</si>
  <si>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</si>
  <si>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</si>
  <si>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</si>
  <si>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</si>
  <si>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</si>
  <si>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</si>
  <si>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</si>
  <si>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</si>
  <si>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</si>
  <si>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</si>
  <si>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</si>
  <si>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</si>
  <si>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</si>
  <si>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</si>
  <si>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</si>
  <si>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</si>
  <si>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</si>
  <si>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</si>
  <si>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</si>
  <si>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</si>
  <si>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</si>
  <si>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</si>
  <si>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</si>
  <si>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</si>
  <si>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</si>
  <si>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</si>
  <si>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</si>
  <si>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</si>
  <si>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</si>
  <si>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</si>
  <si>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</si>
  <si>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</si>
  <si>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</si>
  <si>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</si>
  <si>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</si>
  <si>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</si>
  <si>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</si>
  <si>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</si>
  <si>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</si>
  <si>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</si>
  <si>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</si>
  <si>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</si>
  <si>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</si>
  <si>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</si>
  <si>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</si>
  <si>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</si>
  <si>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</si>
  <si>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</si>
  <si>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</si>
  <si>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</si>
  <si>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</si>
  <si>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</si>
  <si>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</si>
  <si>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</si>
  <si>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</si>
  <si>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</si>
  <si>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</si>
  <si>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</si>
  <si>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</si>
  <si>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</si>
  <si>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</si>
  <si>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</si>
  <si>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</si>
  <si>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</si>
  <si>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</si>
  <si>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</si>
  <si>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</si>
  <si>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</si>
  <si>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</si>
  <si>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</si>
  <si>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</si>
  <si>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</si>
  <si>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</si>
  <si>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</si>
  <si>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</si>
  <si>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</si>
  <si>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</si>
  <si>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</si>
  <si>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</si>
  <si>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</si>
  <si>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</si>
  <si>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</si>
  <si>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</si>
  <si>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</si>
  <si>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</si>
  <si>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</si>
  <si>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</si>
  <si>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</si>
  <si>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</si>
  <si>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</si>
  <si>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</si>
  <si>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</si>
  <si>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</si>
  <si>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</si>
  <si>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</si>
  <si>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</si>
  <si>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</si>
  <si>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</si>
  <si>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</si>
  <si>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</si>
  <si>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</si>
  <si>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</si>
  <si>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</si>
  <si>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</si>
  <si>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</si>
  <si>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</si>
  <si>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</si>
  <si>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</si>
  <si>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</si>
  <si>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</si>
  <si>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</si>
  <si>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</si>
  <si>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</si>
  <si>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</si>
  <si>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</si>
  <si>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</si>
  <si>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</si>
  <si>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</si>
  <si>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</si>
  <si>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</si>
  <si>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</si>
  <si>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</si>
  <si>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</si>
  <si>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</si>
  <si>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</si>
  <si>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</si>
  <si>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</si>
  <si>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</si>
  <si>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</si>
  <si>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</si>
  <si>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</si>
  <si>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</si>
  <si>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</si>
  <si>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</si>
  <si>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</si>
  <si>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</si>
  <si>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</si>
  <si>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</si>
  <si>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</si>
  <si>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</si>
  <si>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</si>
  <si>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</si>
  <si>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</si>
  <si>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</si>
  <si>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</si>
  <si>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</si>
  <si>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</si>
  <si>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</si>
  <si>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</si>
  <si>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</si>
  <si>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</si>
  <si>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</si>
  <si>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</si>
  <si>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</si>
  <si>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</si>
  <si>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</si>
  <si>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</si>
  <si>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</si>
  <si>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</si>
  <si>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</si>
  <si>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</si>
  <si>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</si>
  <si>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</si>
  <si>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</si>
  <si>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</si>
  <si>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</si>
  <si>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</si>
  <si>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</si>
  <si>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</si>
  <si>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</si>
  <si>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</si>
  <si>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</si>
  <si>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</si>
  <si>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</si>
  <si>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</si>
  <si>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</si>
  <si>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</si>
  <si>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</si>
  <si>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</si>
  <si>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</si>
  <si>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</si>
  <si>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</si>
  <si>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</si>
  <si>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</si>
  <si>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</si>
  <si>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</si>
  <si>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</si>
  <si>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</si>
  <si>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Информация о выполнении объемов медицинской помощи лицам, застрахованным в Хабаровском крае, в рамках ТП ОМС,  за январь-июль 2022 года</t>
  </si>
  <si>
    <t>План 7 мес. 2022 г.</t>
  </si>
  <si>
    <t>Утвержденно Комиссией по разработке ТП ОМС на 01.07.2022, тыс.руб.</t>
  </si>
  <si>
    <t>Утвержденно Комиссией по разработке ТП ОМС на 7 мес.,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</si>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</sst>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3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9" applyNumberFormat="0" applyFill="0" applyAlignment="0" applyProtection="0"/>
    <xf numFmtId="0" fontId="47" fillId="0" borderId="70" applyNumberFormat="0" applyFill="0" applyAlignment="0" applyProtection="0"/>
    <xf numFmtId="0" fontId="48" fillId="0" borderId="71" applyNumberFormat="0" applyFill="0" applyAlignment="0" applyProtection="0"/>
    <xf numFmtId="0" fontId="48" fillId="0" borderId="0" applyNumberFormat="0" applyFill="0" applyBorder="0" applyAlignment="0" applyProtection="0"/>
    <xf numFmtId="0" fontId="49" fillId="5" borderId="0" applyNumberFormat="0" applyBorder="0" applyAlignment="0" applyProtection="0"/>
    <xf numFmtId="0" fontId="50" fillId="6" borderId="0" applyNumberFormat="0" applyBorder="0" applyAlignment="0" applyProtection="0"/>
    <xf numFmtId="0" fontId="51" fillId="7" borderId="0" applyNumberFormat="0" applyBorder="0" applyAlignment="0" applyProtection="0"/>
    <xf numFmtId="0" fontId="52" fillId="8" borderId="72" applyNumberFormat="0" applyAlignment="0" applyProtection="0"/>
    <xf numFmtId="0" fontId="53" fillId="9" borderId="73" applyNumberFormat="0" applyAlignment="0" applyProtection="0"/>
    <xf numFmtId="0" fontId="54" fillId="9" borderId="72" applyNumberFormat="0" applyAlignment="0" applyProtection="0"/>
    <xf numFmtId="0" fontId="55" fillId="0" borderId="74" applyNumberFormat="0" applyFill="0" applyAlignment="0" applyProtection="0"/>
    <xf numFmtId="0" fontId="56" fillId="10" borderId="75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77" applyNumberFormat="0" applyFill="0" applyAlignment="0" applyProtection="0"/>
    <xf numFmtId="0" fontId="60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0" fillId="15" borderId="0" applyNumberFormat="0" applyBorder="0" applyAlignment="0" applyProtection="0"/>
    <xf numFmtId="0" fontId="60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60" fillId="23" borderId="0" applyNumberFormat="0" applyBorder="0" applyAlignment="0" applyProtection="0"/>
    <xf numFmtId="0" fontId="60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60" fillId="27" borderId="0" applyNumberFormat="0" applyBorder="0" applyAlignment="0" applyProtection="0"/>
    <xf numFmtId="0" fontId="60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60" fillId="31" borderId="0" applyNumberFormat="0" applyBorder="0" applyAlignment="0" applyProtection="0"/>
    <xf numFmtId="0" fontId="60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60" fillId="35" borderId="0" applyNumberFormat="0" applyBorder="0" applyAlignment="0" applyProtection="0"/>
    <xf numFmtId="0" fontId="7" fillId="0" borderId="0"/>
    <xf numFmtId="0" fontId="7" fillId="0" borderId="0"/>
    <xf numFmtId="0" fontId="7" fillId="11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4" fillId="0" borderId="0"/>
    <xf numFmtId="0" fontId="84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50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9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2" fillId="2" borderId="0" xfId="1" applyFont="1" applyFill="1" applyBorder="1"/>
    <xf numFmtId="0" fontId="62" fillId="2" borderId="1" xfId="1" applyFont="1" applyFill="1" applyBorder="1" applyAlignment="1">
      <alignment horizontal="center"/>
    </xf>
    <xf numFmtId="0" fontId="62" fillId="2" borderId="2" xfId="1" applyFont="1" applyFill="1" applyBorder="1" applyAlignment="1">
      <alignment horizontal="center"/>
    </xf>
    <xf numFmtId="0" fontId="62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67" fillId="2" borderId="0" xfId="1" applyFont="1" applyFill="1" applyBorder="1"/>
    <xf numFmtId="174" fontId="66" fillId="2" borderId="16" xfId="2" applyNumberFormat="1" applyFont="1" applyFill="1" applyBorder="1"/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6" fillId="2" borderId="16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6" fillId="2" borderId="44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0" fontId="62" fillId="2" borderId="12" xfId="1" applyFont="1" applyFill="1" applyBorder="1"/>
    <xf numFmtId="0" fontId="62" fillId="2" borderId="44" xfId="1" applyFont="1" applyFill="1" applyBorder="1"/>
    <xf numFmtId="0" fontId="34" fillId="2" borderId="0" xfId="1" applyFont="1" applyFill="1" applyBorder="1"/>
    <xf numFmtId="0" fontId="73" fillId="2" borderId="20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wrapText="1" indent="1"/>
    </xf>
    <xf numFmtId="174" fontId="68" fillId="2" borderId="12" xfId="2" applyNumberFormat="1" applyFont="1" applyFill="1" applyBorder="1"/>
    <xf numFmtId="174" fontId="66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7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2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3" fillId="2" borderId="12" xfId="0" applyFont="1" applyFill="1" applyBorder="1" applyAlignment="1">
      <alignment horizontal="center"/>
    </xf>
    <xf numFmtId="174" fontId="67" fillId="2" borderId="12" xfId="1" applyNumberFormat="1" applyFont="1" applyFill="1" applyBorder="1"/>
    <xf numFmtId="174" fontId="67" fillId="2" borderId="16" xfId="1" applyNumberFormat="1" applyFont="1" applyFill="1" applyBorder="1"/>
    <xf numFmtId="0" fontId="71" fillId="2" borderId="12" xfId="1" applyFont="1" applyFill="1" applyBorder="1" applyAlignment="1">
      <alignment horizontal="left" indent="1"/>
    </xf>
    <xf numFmtId="174" fontId="62" fillId="2" borderId="12" xfId="2" applyNumberFormat="1" applyFont="1" applyFill="1" applyBorder="1"/>
    <xf numFmtId="0" fontId="62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7" fillId="2" borderId="12" xfId="2" applyNumberFormat="1" applyFont="1" applyFill="1" applyBorder="1" applyAlignment="1">
      <alignment horizontal="right"/>
    </xf>
    <xf numFmtId="173" fontId="67" fillId="2" borderId="12" xfId="3" applyNumberFormat="1" applyFont="1" applyFill="1" applyBorder="1"/>
    <xf numFmtId="174" fontId="62" fillId="2" borderId="12" xfId="2" applyNumberFormat="1" applyFont="1" applyFill="1" applyBorder="1" applyAlignment="1">
      <alignment horizontal="right"/>
    </xf>
    <xf numFmtId="164" fontId="62" fillId="2" borderId="12" xfId="1" applyNumberFormat="1" applyFont="1" applyFill="1" applyBorder="1" applyAlignment="1">
      <alignment horizontal="center"/>
    </xf>
    <xf numFmtId="172" fontId="67" fillId="2" borderId="12" xfId="2" applyNumberFormat="1" applyFont="1" applyFill="1" applyBorder="1"/>
    <xf numFmtId="0" fontId="67" fillId="2" borderId="16" xfId="1" applyFont="1" applyFill="1" applyBorder="1" applyAlignment="1">
      <alignment horizontal="left" indent="2"/>
    </xf>
    <xf numFmtId="173" fontId="67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7" fillId="2" borderId="3" xfId="2" applyNumberFormat="1" applyFont="1" applyFill="1" applyBorder="1"/>
    <xf numFmtId="174" fontId="62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7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2" fillId="2" borderId="16" xfId="1" applyFont="1" applyFill="1" applyBorder="1"/>
    <xf numFmtId="174" fontId="67" fillId="2" borderId="3" xfId="2" applyNumberFormat="1" applyFont="1" applyFill="1" applyBorder="1"/>
    <xf numFmtId="0" fontId="67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7" fillId="2" borderId="12" xfId="1" applyNumberFormat="1" applyFont="1" applyFill="1" applyBorder="1"/>
    <xf numFmtId="0" fontId="67" fillId="2" borderId="11" xfId="1" applyFont="1" applyFill="1" applyBorder="1" applyAlignment="1">
      <alignment horizontal="left"/>
    </xf>
    <xf numFmtId="174" fontId="67" fillId="2" borderId="11" xfId="2" applyNumberFormat="1" applyFont="1" applyFill="1" applyBorder="1"/>
    <xf numFmtId="0" fontId="77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6" xfId="1" applyFont="1" applyFill="1" applyBorder="1" applyAlignment="1">
      <alignment horizontal="left"/>
    </xf>
    <xf numFmtId="3" fontId="37" fillId="2" borderId="67" xfId="1" applyNumberFormat="1" applyFont="1" applyFill="1" applyBorder="1" applyAlignment="1">
      <alignment horizontal="center"/>
    </xf>
    <xf numFmtId="181" fontId="37" fillId="2" borderId="67" xfId="1" applyNumberFormat="1" applyFont="1" applyFill="1" applyBorder="1" applyAlignment="1">
      <alignment horizontal="center"/>
    </xf>
    <xf numFmtId="171" fontId="15" fillId="2" borderId="67" xfId="1" applyNumberFormat="1" applyFont="1" applyFill="1" applyBorder="1" applyAlignment="1">
      <alignment horizontal="center" vertical="center" wrapText="1"/>
    </xf>
    <xf numFmtId="171" fontId="15" fillId="2" borderId="60" xfId="1" applyNumberFormat="1" applyFont="1" applyFill="1" applyBorder="1" applyAlignment="1">
      <alignment horizontal="center" vertical="center" wrapText="1"/>
    </xf>
    <xf numFmtId="164" fontId="15" fillId="2" borderId="67" xfId="1" applyNumberFormat="1" applyFont="1" applyFill="1" applyBorder="1" applyAlignment="1">
      <alignment horizontal="center" vertical="center" wrapText="1"/>
    </xf>
    <xf numFmtId="164" fontId="15" fillId="2" borderId="60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1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1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1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9" fillId="2" borderId="12" xfId="1" applyFont="1" applyFill="1" applyBorder="1" applyAlignment="1">
      <alignment horizontal="left" wrapText="1" indent="1"/>
    </xf>
    <xf numFmtId="0" fontId="65" fillId="36" borderId="20" xfId="1" applyFont="1" applyFill="1" applyBorder="1" applyAlignment="1">
      <alignment horizontal="left" wrapText="1" indent="1" shrinkToFit="1"/>
    </xf>
    <xf numFmtId="0" fontId="65" fillId="36" borderId="12" xfId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0" fontId="73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8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7" fillId="37" borderId="12" xfId="1" applyFont="1" applyFill="1" applyBorder="1"/>
    <xf numFmtId="174" fontId="66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1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6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6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80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1" fontId="14" fillId="2" borderId="20" xfId="1" applyNumberFormat="1" applyFont="1" applyFill="1" applyBorder="1" applyAlignment="1">
      <alignment horizontal="center"/>
    </xf>
    <xf numFmtId="182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5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3" fillId="37" borderId="20" xfId="0" applyFont="1" applyFill="1" applyBorder="1" applyAlignment="1">
      <alignment horizontal="center"/>
    </xf>
    <xf numFmtId="0" fontId="74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2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4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7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6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8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0" fontId="67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3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2" fillId="37" borderId="12" xfId="1" applyFont="1" applyFill="1" applyBorder="1" applyAlignment="1">
      <alignment horizontal="left" indent="2"/>
    </xf>
    <xf numFmtId="0" fontId="73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2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2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1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177" fontId="17" fillId="2" borderId="0" xfId="0" applyNumberFormat="1" applyFont="1" applyFill="1"/>
    <xf numFmtId="177" fontId="14" fillId="2" borderId="0" xfId="1" applyNumberFormat="1" applyFont="1" applyFill="1" applyBorder="1"/>
    <xf numFmtId="177" fontId="15" fillId="2" borderId="0" xfId="0" applyNumberFormat="1" applyFont="1" applyFill="1"/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2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6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5" fillId="37" borderId="83" xfId="0" applyFont="1" applyFill="1" applyBorder="1" applyAlignment="1">
      <alignment horizontal="left" wrapText="1" indent="2"/>
    </xf>
    <xf numFmtId="174" fontId="67" fillId="2" borderId="44" xfId="1" applyNumberFormat="1" applyFont="1" applyFill="1" applyBorder="1"/>
    <xf numFmtId="174" fontId="67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7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62" fillId="2" borderId="0" xfId="1" applyNumberFormat="1" applyFont="1" applyFill="1" applyBorder="1"/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4" fontId="15" fillId="2" borderId="0" xfId="0" applyNumberFormat="1" applyFont="1" applyFill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80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59" xfId="1" applyFont="1" applyFill="1" applyBorder="1" applyAlignment="1">
      <alignment wrapText="1"/>
    </xf>
    <xf numFmtId="177" fontId="20" fillId="2" borderId="0" xfId="0" applyNumberFormat="1" applyFont="1" applyFill="1"/>
    <xf numFmtId="3" fontId="14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4" fillId="0" borderId="12" xfId="1" applyFont="1" applyFill="1" applyBorder="1" applyAlignment="1">
      <alignment horizontal="left" wrapText="1" indent="2"/>
    </xf>
    <xf numFmtId="0" fontId="37" fillId="0" borderId="45" xfId="1" applyFont="1" applyFill="1" applyBorder="1" applyAlignment="1">
      <alignment horizontal="left" wrapText="1" indent="2"/>
    </xf>
    <xf numFmtId="0" fontId="37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vertical="justify" indent="2"/>
    </xf>
    <xf numFmtId="0" fontId="39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1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9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2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5" fillId="2" borderId="12" xfId="2" applyNumberFormat="1" applyFont="1" applyFill="1" applyBorder="1"/>
    <xf numFmtId="172" fontId="67" fillId="2" borderId="16" xfId="1" applyNumberFormat="1" applyFont="1" applyFill="1" applyBorder="1"/>
    <xf numFmtId="172" fontId="34" fillId="2" borderId="16" xfId="2" applyNumberFormat="1" applyFont="1" applyFill="1" applyBorder="1"/>
    <xf numFmtId="172" fontId="62" fillId="2" borderId="12" xfId="1" applyNumberFormat="1" applyFont="1" applyFill="1" applyBorder="1"/>
    <xf numFmtId="172" fontId="67" fillId="2" borderId="12" xfId="2" applyNumberFormat="1" applyFont="1" applyFill="1" applyBorder="1" applyAlignment="1">
      <alignment horizontal="right"/>
    </xf>
    <xf numFmtId="172" fontId="67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2" fillId="3" borderId="12" xfId="1" applyNumberFormat="1" applyFont="1" applyFill="1" applyBorder="1"/>
    <xf numFmtId="172" fontId="67" fillId="3" borderId="3" xfId="2" applyNumberFormat="1" applyFont="1" applyFill="1" applyBorder="1"/>
    <xf numFmtId="172" fontId="62" fillId="3" borderId="16" xfId="1" applyNumberFormat="1" applyFont="1" applyFill="1" applyBorder="1"/>
    <xf numFmtId="172" fontId="67" fillId="2" borderId="16" xfId="1" applyNumberFormat="1" applyFont="1" applyFill="1" applyBorder="1" applyAlignment="1">
      <alignment horizontal="center"/>
    </xf>
    <xf numFmtId="172" fontId="67" fillId="2" borderId="15" xfId="1" applyNumberFormat="1" applyFont="1" applyFill="1" applyBorder="1" applyAlignment="1">
      <alignment horizontal="center"/>
    </xf>
    <xf numFmtId="172" fontId="81" fillId="3" borderId="12" xfId="2" applyNumberFormat="1" applyFont="1" applyFill="1" applyBorder="1"/>
    <xf numFmtId="172" fontId="67" fillId="2" borderId="44" xfId="1" applyNumberFormat="1" applyFont="1" applyFill="1" applyBorder="1"/>
    <xf numFmtId="172" fontId="67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5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1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0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7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80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7" fillId="0" borderId="45" xfId="1" applyFont="1" applyFill="1" applyBorder="1" applyAlignment="1">
      <alignment horizontal="left" wrapText="1"/>
    </xf>
    <xf numFmtId="0" fontId="44" fillId="0" borderId="45" xfId="1" applyFont="1" applyFill="1" applyBorder="1" applyAlignment="1">
      <alignment horizontal="left" wrapText="1"/>
    </xf>
    <xf numFmtId="0" fontId="73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9" fillId="2" borderId="51" xfId="1" applyFont="1" applyFill="1" applyBorder="1" applyAlignment="1">
      <alignment horizontal="left" vertical="justify"/>
    </xf>
    <xf numFmtId="0" fontId="39" fillId="2" borderId="12" xfId="1" applyFont="1" applyFill="1" applyBorder="1" applyAlignment="1">
      <alignment horizontal="left" vertical="justify"/>
    </xf>
    <xf numFmtId="0" fontId="39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9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6" fillId="2" borderId="20" xfId="1" applyFont="1" applyFill="1" applyBorder="1" applyAlignment="1">
      <alignment horizontal="left" wrapText="1"/>
    </xf>
    <xf numFmtId="0" fontId="80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80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9" xfId="1" applyFont="1" applyFill="1" applyBorder="1" applyAlignment="1">
      <alignment horizontal="left" indent="1"/>
    </xf>
    <xf numFmtId="2" fontId="78" fillId="36" borderId="12" xfId="0" applyNumberFormat="1" applyFont="1" applyFill="1" applyBorder="1" applyAlignment="1">
      <alignment horizontal="left" wrapText="1" indent="2"/>
    </xf>
    <xf numFmtId="2" fontId="75" fillId="36" borderId="12" xfId="0" applyNumberFormat="1" applyFont="1" applyFill="1" applyBorder="1" applyAlignment="1">
      <alignment horizontal="left" wrapText="1" indent="2"/>
    </xf>
    <xf numFmtId="0" fontId="42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6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1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80" fillId="0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vertical="top" wrapText="1" indent="2"/>
    </xf>
    <xf numFmtId="0" fontId="14" fillId="37" borderId="86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vertical="top" wrapText="1" indent="2"/>
    </xf>
    <xf numFmtId="0" fontId="21" fillId="37" borderId="83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wrapText="1" indent="2"/>
    </xf>
    <xf numFmtId="0" fontId="19" fillId="37" borderId="90" xfId="1" applyFont="1" applyFill="1" applyBorder="1" applyAlignment="1">
      <alignment horizontal="left" wrapText="1" indent="3"/>
    </xf>
    <xf numFmtId="0" fontId="14" fillId="37" borderId="83" xfId="1" applyFont="1" applyFill="1" applyBorder="1" applyAlignment="1">
      <alignment horizontal="left" wrapText="1" indent="3"/>
    </xf>
    <xf numFmtId="0" fontId="14" fillId="37" borderId="52" xfId="1" applyFont="1" applyFill="1" applyBorder="1" applyAlignment="1">
      <alignment horizontal="left" wrapText="1" indent="3"/>
    </xf>
    <xf numFmtId="0" fontId="14" fillId="37" borderId="90" xfId="1" applyFont="1" applyFill="1" applyBorder="1" applyAlignment="1">
      <alignment horizontal="right" wrapText="1" indent="3"/>
    </xf>
    <xf numFmtId="0" fontId="21" fillId="37" borderId="90" xfId="0" applyFont="1" applyFill="1" applyBorder="1" applyAlignment="1">
      <alignment horizontal="left" indent="1"/>
    </xf>
    <xf numFmtId="0" fontId="27" fillId="37" borderId="52" xfId="0" applyFont="1" applyFill="1" applyBorder="1" applyAlignment="1">
      <alignment horizontal="left" wrapText="1" indent="2"/>
    </xf>
    <xf numFmtId="0" fontId="14" fillId="37" borderId="87" xfId="0" applyFont="1" applyFill="1" applyBorder="1" applyAlignment="1">
      <alignment horizontal="left" wrapText="1" indent="2"/>
    </xf>
    <xf numFmtId="0" fontId="21" fillId="37" borderId="52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0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19" fillId="37" borderId="83" xfId="1" applyFont="1" applyFill="1" applyBorder="1" applyAlignment="1">
      <alignment horizontal="left" wrapText="1" indent="3"/>
    </xf>
    <xf numFmtId="0" fontId="19" fillId="37" borderId="52" xfId="1" applyFont="1" applyFill="1" applyBorder="1" applyAlignment="1">
      <alignment horizontal="left" wrapText="1" indent="1"/>
    </xf>
    <xf numFmtId="0" fontId="19" fillId="37" borderId="90" xfId="1" applyFont="1" applyFill="1" applyBorder="1" applyAlignment="1">
      <alignment horizontal="left" wrapText="1" indent="1"/>
    </xf>
    <xf numFmtId="0" fontId="19" fillId="37" borderId="83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1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1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53" xfId="0" applyFont="1" applyFill="1" applyBorder="1" applyAlignment="1">
      <alignment horizontal="left" wrapText="1" indent="2"/>
    </xf>
    <xf numFmtId="0" fontId="14" fillId="37" borderId="92" xfId="1" applyFont="1" applyFill="1" applyBorder="1" applyAlignment="1">
      <alignment horizontal="right" wrapText="1" indent="3"/>
    </xf>
    <xf numFmtId="0" fontId="14" fillId="37" borderId="91" xfId="1" applyFont="1" applyFill="1" applyBorder="1" applyAlignment="1">
      <alignment horizontal="left" wrapText="1" indent="3"/>
    </xf>
    <xf numFmtId="0" fontId="19" fillId="37" borderId="91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7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7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4" fillId="2" borderId="40" xfId="1" applyFont="1" applyFill="1" applyBorder="1" applyAlignment="1">
      <alignment horizontal="center"/>
    </xf>
    <xf numFmtId="0" fontId="37" fillId="2" borderId="40" xfId="1" applyFont="1" applyFill="1" applyBorder="1" applyAlignment="1">
      <alignment horizontal="left" wrapText="1" indent="2"/>
    </xf>
    <xf numFmtId="0" fontId="20" fillId="2" borderId="88" xfId="1" applyFont="1" applyFill="1" applyBorder="1" applyAlignment="1">
      <alignment horizontal="left" wrapText="1" indent="2"/>
    </xf>
    <xf numFmtId="0" fontId="37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8" xfId="1" applyNumberFormat="1" applyFont="1" applyFill="1" applyBorder="1"/>
    <xf numFmtId="164" fontId="17" fillId="2" borderId="37" xfId="1" applyNumberFormat="1" applyFont="1" applyFill="1" applyBorder="1"/>
    <xf numFmtId="164" fontId="17" fillId="2" borderId="68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4" fillId="37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82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1" fontId="29" fillId="2" borderId="4" xfId="1" applyNumberFormat="1" applyFont="1" applyFill="1" applyBorder="1" applyAlignment="1">
      <alignment horizontal="center"/>
    </xf>
    <xf numFmtId="3" fontId="37" fillId="2" borderId="4" xfId="1" applyNumberFormat="1" applyFont="1" applyFill="1" applyBorder="1" applyAlignment="1">
      <alignment horizontal="center"/>
    </xf>
    <xf numFmtId="181" fontId="37" fillId="2" borderId="4" xfId="1" applyNumberFormat="1" applyFont="1" applyFill="1" applyBorder="1" applyAlignment="1">
      <alignment horizontal="center"/>
    </xf>
    <xf numFmtId="3" fontId="37" fillId="2" borderId="12" xfId="2" applyNumberFormat="1" applyFont="1" applyFill="1" applyBorder="1" applyAlignment="1">
      <alignment horizontal="center" vertical="center"/>
    </xf>
    <xf numFmtId="0" fontId="83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9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1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4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83" fontId="15" fillId="2" borderId="0" xfId="0" applyNumberFormat="1" applyFont="1" applyFill="1"/>
    <xf numFmtId="164" fontId="31" fillId="2" borderId="12" xfId="2" applyNumberFormat="1" applyFont="1" applyFill="1" applyBorder="1"/>
    <xf numFmtId="179" fontId="15" fillId="2" borderId="4" xfId="1" applyNumberFormat="1" applyFont="1" applyFill="1" applyBorder="1" applyAlignment="1">
      <alignment horizontal="center"/>
    </xf>
    <xf numFmtId="184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6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3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9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8" borderId="8" xfId="1" applyNumberFormat="1" applyFont="1" applyFill="1" applyBorder="1"/>
    <xf numFmtId="172" fontId="14" fillId="3" borderId="2" xfId="2" applyNumberFormat="1" applyFont="1" applyFill="1" applyBorder="1"/>
    <xf numFmtId="172" fontId="19" fillId="38" borderId="20" xfId="2" applyNumberFormat="1" applyFont="1" applyFill="1" applyBorder="1"/>
    <xf numFmtId="172" fontId="19" fillId="38" borderId="12" xfId="2" applyNumberFormat="1" applyFont="1" applyFill="1" applyBorder="1"/>
    <xf numFmtId="172" fontId="19" fillId="38" borderId="8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39" borderId="8" xfId="1" applyFont="1" applyFill="1" applyBorder="1" applyAlignment="1">
      <alignment horizontal="center" wrapText="1"/>
    </xf>
    <xf numFmtId="172" fontId="33" fillId="39" borderId="12" xfId="2" applyNumberFormat="1" applyFont="1" applyFill="1" applyBorder="1"/>
    <xf numFmtId="174" fontId="19" fillId="39" borderId="12" xfId="2" applyNumberFormat="1" applyFont="1" applyFill="1" applyBorder="1"/>
    <xf numFmtId="174" fontId="19" fillId="39" borderId="20" xfId="2" applyNumberFormat="1" applyFont="1" applyFill="1" applyBorder="1"/>
    <xf numFmtId="174" fontId="19" fillId="39" borderId="2" xfId="2" applyNumberFormat="1" applyFont="1" applyFill="1" applyBorder="1"/>
    <xf numFmtId="172" fontId="34" fillId="39" borderId="17" xfId="2" applyNumberFormat="1" applyFont="1" applyFill="1" applyBorder="1"/>
    <xf numFmtId="172" fontId="34" fillId="39" borderId="8" xfId="2" applyNumberFormat="1" applyFont="1" applyFill="1" applyBorder="1"/>
    <xf numFmtId="172" fontId="22" fillId="39" borderId="8" xfId="2" applyNumberFormat="1" applyFont="1" applyFill="1" applyBorder="1"/>
    <xf numFmtId="164" fontId="19" fillId="39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/>
    <xf numFmtId="172" fontId="20" fillId="39" borderId="3" xfId="1" applyNumberFormat="1" applyFont="1" applyFill="1" applyBorder="1"/>
    <xf numFmtId="172" fontId="20" fillId="39" borderId="20" xfId="1" applyNumberFormat="1" applyFont="1" applyFill="1" applyBorder="1"/>
    <xf numFmtId="172" fontId="14" fillId="39" borderId="20" xfId="1" applyNumberFormat="1" applyFont="1" applyFill="1" applyBorder="1" applyAlignment="1">
      <alignment horizontal="right"/>
    </xf>
    <xf numFmtId="172" fontId="19" fillId="39" borderId="12" xfId="2" applyNumberFormat="1" applyFont="1" applyFill="1" applyBorder="1"/>
    <xf numFmtId="172" fontId="14" fillId="39" borderId="20" xfId="2" applyNumberFormat="1" applyFont="1" applyFill="1" applyBorder="1"/>
    <xf numFmtId="172" fontId="19" fillId="39" borderId="17" xfId="2" applyNumberFormat="1" applyFont="1" applyFill="1" applyBorder="1"/>
    <xf numFmtId="172" fontId="19" fillId="39" borderId="20" xfId="2" applyNumberFormat="1" applyFont="1" applyFill="1" applyBorder="1"/>
    <xf numFmtId="172" fontId="19" fillId="39" borderId="4" xfId="2" applyNumberFormat="1" applyFont="1" applyFill="1" applyBorder="1"/>
    <xf numFmtId="172" fontId="19" fillId="39" borderId="8" xfId="2" applyNumberFormat="1" applyFont="1" applyFill="1" applyBorder="1"/>
    <xf numFmtId="164" fontId="14" fillId="39" borderId="12" xfId="1" applyNumberFormat="1" applyFont="1" applyFill="1" applyBorder="1"/>
    <xf numFmtId="164" fontId="19" fillId="39" borderId="12" xfId="1" applyNumberFormat="1" applyFont="1" applyFill="1" applyBorder="1"/>
    <xf numFmtId="172" fontId="19" fillId="39" borderId="8" xfId="1" applyNumberFormat="1" applyFont="1" applyFill="1" applyBorder="1"/>
    <xf numFmtId="0" fontId="33" fillId="39" borderId="12" xfId="1" applyFont="1" applyFill="1" applyBorder="1"/>
    <xf numFmtId="164" fontId="19" fillId="39" borderId="8" xfId="1" applyNumberFormat="1" applyFont="1" applyFill="1" applyBorder="1"/>
    <xf numFmtId="0" fontId="62" fillId="39" borderId="12" xfId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7" fillId="39" borderId="12" xfId="1" applyNumberFormat="1" applyFont="1" applyFill="1" applyBorder="1"/>
    <xf numFmtId="172" fontId="67" fillId="39" borderId="12" xfId="1" applyNumberFormat="1" applyFont="1" applyFill="1" applyBorder="1" applyAlignment="1">
      <alignment horizontal="center"/>
    </xf>
    <xf numFmtId="172" fontId="67" fillId="39" borderId="3" xfId="2" applyNumberFormat="1" applyFont="1" applyFill="1" applyBorder="1"/>
    <xf numFmtId="172" fontId="62" fillId="39" borderId="12" xfId="1" applyNumberFormat="1" applyFont="1" applyFill="1" applyBorder="1"/>
    <xf numFmtId="172" fontId="67" fillId="39" borderId="12" xfId="2" applyNumberFormat="1" applyFont="1" applyFill="1" applyBorder="1" applyAlignment="1">
      <alignment horizontal="right"/>
    </xf>
    <xf numFmtId="172" fontId="67" fillId="39" borderId="16" xfId="1" applyNumberFormat="1" applyFont="1" applyFill="1" applyBorder="1" applyAlignment="1">
      <alignment horizontal="center"/>
    </xf>
    <xf numFmtId="172" fontId="14" fillId="39" borderId="12" xfId="2" applyNumberFormat="1" applyFont="1" applyFill="1" applyBorder="1" applyAlignment="1">
      <alignment horizontal="center"/>
    </xf>
    <xf numFmtId="0" fontId="33" fillId="39" borderId="2" xfId="1" applyFont="1" applyFill="1" applyBorder="1"/>
    <xf numFmtId="172" fontId="67" fillId="39" borderId="44" xfId="1" applyNumberFormat="1" applyFont="1" applyFill="1" applyBorder="1" applyAlignment="1">
      <alignment horizontal="center"/>
    </xf>
    <xf numFmtId="0" fontId="14" fillId="39" borderId="8" xfId="1" applyFont="1" applyFill="1" applyBorder="1" applyAlignment="1">
      <alignment horizontal="center" wrapText="1"/>
    </xf>
    <xf numFmtId="171" fontId="15" fillId="39" borderId="1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vertical="center" wrapText="1"/>
    </xf>
    <xf numFmtId="171" fontId="15" fillId="39" borderId="20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5" fillId="39" borderId="10" xfId="1" applyNumberFormat="1" applyFont="1" applyFill="1" applyBorder="1" applyAlignment="1">
      <alignment horizontal="center" vertical="center" wrapText="1"/>
    </xf>
    <xf numFmtId="171" fontId="15" fillId="39" borderId="2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/>
    </xf>
    <xf numFmtId="171" fontId="19" fillId="39" borderId="18" xfId="2" applyNumberFormat="1" applyFont="1" applyFill="1" applyBorder="1"/>
    <xf numFmtId="171" fontId="20" fillId="39" borderId="18" xfId="1" applyNumberFormat="1" applyFont="1" applyFill="1" applyBorder="1" applyAlignment="1">
      <alignment horizontal="center" vertical="center"/>
    </xf>
    <xf numFmtId="171" fontId="15" fillId="39" borderId="2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5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17" fillId="39" borderId="4" xfId="1" applyNumberFormat="1" applyFont="1" applyFill="1" applyBorder="1" applyAlignment="1">
      <alignment horizontal="center"/>
    </xf>
    <xf numFmtId="171" fontId="17" fillId="39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5" fillId="2" borderId="67" xfId="1" applyNumberFormat="1" applyFont="1" applyFill="1" applyBorder="1" applyAlignment="1">
      <alignment horizontal="center" vertical="center"/>
    </xf>
    <xf numFmtId="0" fontId="65" fillId="2" borderId="15" xfId="0" applyFont="1" applyFill="1" applyBorder="1" applyAlignment="1">
      <alignment horizontal="left" wrapText="1"/>
    </xf>
    <xf numFmtId="0" fontId="79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80" fillId="2" borderId="12" xfId="0" applyFont="1" applyFill="1" applyBorder="1" applyAlignment="1">
      <alignment horizontal="left" indent="1"/>
    </xf>
    <xf numFmtId="0" fontId="80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80" fillId="37" borderId="12" xfId="0" applyFont="1" applyFill="1" applyBorder="1" applyAlignment="1">
      <alignment horizontal="left" wrapText="1" indent="1"/>
    </xf>
    <xf numFmtId="0" fontId="74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7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74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9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6" fillId="2" borderId="12" xfId="0" applyFont="1" applyFill="1" applyBorder="1" applyAlignment="1">
      <alignment horizontal="left" indent="1"/>
    </xf>
    <xf numFmtId="0" fontId="80" fillId="37" borderId="12" xfId="0" applyFont="1" applyFill="1" applyBorder="1" applyAlignment="1">
      <alignment horizontal="left" wrapText="1" indent="2"/>
    </xf>
    <xf numFmtId="0" fontId="82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5" fontId="19" fillId="38" borderId="12" xfId="2" applyNumberFormat="1" applyFont="1" applyFill="1" applyBorder="1"/>
    <xf numFmtId="172" fontId="19" fillId="38" borderId="4" xfId="2" applyNumberFormat="1" applyFont="1" applyFill="1" applyBorder="1"/>
    <xf numFmtId="172" fontId="19" fillId="38" borderId="2" xfId="2" applyNumberFormat="1" applyFont="1" applyFill="1" applyBorder="1"/>
    <xf numFmtId="165" fontId="19" fillId="38" borderId="17" xfId="2" applyNumberFormat="1" applyFont="1" applyFill="1" applyBorder="1"/>
    <xf numFmtId="165" fontId="19" fillId="38" borderId="37" xfId="2" applyNumberFormat="1" applyFont="1" applyFill="1" applyBorder="1"/>
    <xf numFmtId="172" fontId="19" fillId="38" borderId="15" xfId="2" applyNumberFormat="1" applyFont="1" applyFill="1" applyBorder="1"/>
    <xf numFmtId="165" fontId="19" fillId="38" borderId="25" xfId="2" applyNumberFormat="1" applyFont="1" applyFill="1" applyBorder="1"/>
    <xf numFmtId="172" fontId="19" fillId="38" borderId="12" xfId="1" applyNumberFormat="1" applyFont="1" applyFill="1" applyBorder="1"/>
    <xf numFmtId="172" fontId="19" fillId="38" borderId="16" xfId="1" applyNumberFormat="1" applyFont="1" applyFill="1" applyBorder="1"/>
    <xf numFmtId="172" fontId="19" fillId="38" borderId="17" xfId="2" applyNumberFormat="1" applyFont="1" applyFill="1" applyBorder="1"/>
    <xf numFmtId="172" fontId="17" fillId="38" borderId="20" xfId="2" applyNumberFormat="1" applyFont="1" applyFill="1" applyBorder="1"/>
    <xf numFmtId="172" fontId="19" fillId="38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8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7" fillId="37" borderId="21" xfId="1" applyFont="1" applyFill="1" applyBorder="1"/>
    <xf numFmtId="0" fontId="73" fillId="37" borderId="16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165" fontId="67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9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7" fillId="2" borderId="80" xfId="1" applyNumberFormat="1" applyFont="1" applyFill="1" applyBorder="1" applyAlignment="1">
      <alignment horizontal="center" vertical="center"/>
    </xf>
    <xf numFmtId="171" fontId="87" fillId="2" borderId="67" xfId="1" applyNumberFormat="1" applyFont="1" applyFill="1" applyBorder="1" applyAlignment="1">
      <alignment horizontal="center" vertical="center"/>
    </xf>
    <xf numFmtId="171" fontId="87" fillId="39" borderId="80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38" borderId="16" xfId="2" applyNumberFormat="1" applyFont="1" applyFill="1" applyBorder="1"/>
    <xf numFmtId="0" fontId="17" fillId="41" borderId="0" xfId="0" applyFont="1" applyFill="1"/>
    <xf numFmtId="0" fontId="20" fillId="41" borderId="0" xfId="0" applyFont="1" applyFill="1" applyAlignment="1">
      <alignment horizontal="center" wrapText="1"/>
    </xf>
    <xf numFmtId="0" fontId="14" fillId="41" borderId="0" xfId="1" applyFont="1" applyFill="1" applyBorder="1"/>
    <xf numFmtId="183" fontId="15" fillId="41" borderId="0" xfId="0" applyNumberFormat="1" applyFont="1" applyFill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7" fillId="3" borderId="12" xfId="1" applyNumberFormat="1" applyFont="1" applyFill="1" applyBorder="1"/>
    <xf numFmtId="172" fontId="65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7" fillId="3" borderId="16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5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7" fillId="3" borderId="12" xfId="2" applyNumberFormat="1" applyFont="1" applyFill="1" applyBorder="1" applyAlignment="1">
      <alignment horizontal="center" vertical="center"/>
    </xf>
    <xf numFmtId="3" fontId="37" fillId="3" borderId="67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9" fontId="19" fillId="3" borderId="12" xfId="2" applyNumberFormat="1" applyFont="1" applyFill="1" applyBorder="1" applyAlignment="1">
      <alignment horizontal="center"/>
    </xf>
    <xf numFmtId="3" fontId="37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0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2" fillId="2" borderId="0" xfId="1" applyNumberFormat="1" applyFont="1" applyFill="1" applyBorder="1"/>
    <xf numFmtId="171" fontId="34" fillId="3" borderId="48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6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39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39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39" borderId="20" xfId="1" applyNumberFormat="1" applyFont="1" applyFill="1" applyBorder="1"/>
    <xf numFmtId="172" fontId="19" fillId="0" borderId="20" xfId="1" applyNumberFormat="1" applyFont="1" applyFill="1" applyBorder="1"/>
    <xf numFmtId="172" fontId="19" fillId="39" borderId="12" xfId="1" applyNumberFormat="1" applyFont="1" applyFill="1" applyBorder="1"/>
    <xf numFmtId="4" fontId="20" fillId="2" borderId="0" xfId="0" applyNumberFormat="1" applyFont="1" applyFill="1"/>
    <xf numFmtId="3" fontId="20" fillId="2" borderId="3" xfId="1" applyNumberFormat="1" applyFont="1" applyFill="1" applyBorder="1" applyAlignment="1">
      <alignment horizontal="center"/>
    </xf>
    <xf numFmtId="4" fontId="17" fillId="2" borderId="0" xfId="0" applyNumberFormat="1" applyFont="1" applyFill="1"/>
    <xf numFmtId="183" fontId="17" fillId="2" borderId="0" xfId="0" applyNumberFormat="1" applyFont="1" applyFill="1"/>
    <xf numFmtId="3" fontId="20" fillId="2" borderId="20" xfId="3" applyNumberFormat="1" applyFont="1" applyFill="1" applyBorder="1" applyAlignment="1">
      <alignment horizontal="center"/>
    </xf>
    <xf numFmtId="185" fontId="20" fillId="2" borderId="0" xfId="0" applyNumberFormat="1" applyFont="1" applyFill="1"/>
    <xf numFmtId="0" fontId="14" fillId="2" borderId="21" xfId="0" applyFont="1" applyFill="1" applyBorder="1" applyAlignment="1">
      <alignment horizontal="left" vertical="top" wrapText="1" indent="2"/>
    </xf>
    <xf numFmtId="0" fontId="19" fillId="37" borderId="82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8" fillId="2" borderId="0" xfId="1" applyFont="1" applyFill="1" applyAlignment="1">
      <alignment horizontal="left"/>
    </xf>
    <xf numFmtId="3" fontId="82" fillId="2" borderId="0" xfId="1" applyNumberFormat="1" applyFont="1" applyFill="1" applyAlignment="1">
      <alignment horizontal="center"/>
    </xf>
    <xf numFmtId="0" fontId="82" fillId="39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39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0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39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39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39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39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39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89" fillId="2" borderId="20" xfId="1" applyFont="1" applyFill="1" applyBorder="1" applyAlignment="1">
      <alignment horizontal="left" wrapText="1" indent="1"/>
    </xf>
    <xf numFmtId="0" fontId="89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7" fillId="2" borderId="12" xfId="1" applyFont="1" applyFill="1" applyBorder="1" applyAlignment="1">
      <alignment horizontal="left" wrapText="1" indent="1" shrinkToFit="1"/>
    </xf>
    <xf numFmtId="0" fontId="37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7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80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80" fillId="2" borderId="42" xfId="1" applyFont="1" applyFill="1" applyBorder="1" applyAlignment="1">
      <alignment horizontal="left" wrapText="1" indent="1"/>
    </xf>
    <xf numFmtId="0" fontId="80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8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9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49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90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1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9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1" fillId="2" borderId="2" xfId="1" applyFont="1" applyFill="1" applyBorder="1"/>
    <xf numFmtId="0" fontId="91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6" fillId="2" borderId="22" xfId="1" applyFont="1" applyFill="1" applyBorder="1" applyAlignment="1">
      <alignment horizontal="left" wrapText="1" indent="1"/>
    </xf>
    <xf numFmtId="0" fontId="36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7" fillId="2" borderId="42" xfId="0" applyFont="1" applyFill="1" applyBorder="1" applyAlignment="1">
      <alignment horizontal="left" wrapText="1" indent="2"/>
    </xf>
    <xf numFmtId="0" fontId="37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39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1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39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8" xfId="2" applyNumberFormat="1" applyFont="1" applyFill="1" applyBorder="1"/>
    <xf numFmtId="174" fontId="17" fillId="2" borderId="18" xfId="2" applyNumberFormat="1" applyFont="1" applyFill="1" applyBorder="1"/>
    <xf numFmtId="172" fontId="19" fillId="39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9" fillId="2" borderId="4" xfId="1" applyFont="1" applyFill="1" applyBorder="1" applyAlignment="1">
      <alignment horizontal="center" wrapText="1"/>
    </xf>
    <xf numFmtId="0" fontId="37" fillId="2" borderId="20" xfId="0" applyFont="1" applyFill="1" applyBorder="1" applyAlignment="1">
      <alignment horizontal="left" wrapText="1" indent="2"/>
    </xf>
    <xf numFmtId="0" fontId="3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1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6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7" fillId="2" borderId="43" xfId="0" applyFont="1" applyFill="1" applyBorder="1" applyAlignment="1">
      <alignment horizontal="left" wrapText="1" indent="2"/>
    </xf>
    <xf numFmtId="0" fontId="37" fillId="2" borderId="43" xfId="0" applyFont="1" applyFill="1" applyBorder="1" applyAlignment="1">
      <alignment horizontal="left" wrapText="1"/>
    </xf>
    <xf numFmtId="164" fontId="17" fillId="2" borderId="78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39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79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79" xfId="1" applyNumberFormat="1" applyFont="1" applyFill="1" applyBorder="1"/>
    <xf numFmtId="174" fontId="15" fillId="2" borderId="37" xfId="2" applyNumberFormat="1" applyFont="1" applyFill="1" applyBorder="1"/>
    <xf numFmtId="172" fontId="19" fillId="39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9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5" xfId="1" applyNumberFormat="1" applyFont="1" applyFill="1" applyBorder="1"/>
    <xf numFmtId="171" fontId="15" fillId="2" borderId="25" xfId="1" applyNumberFormat="1" applyFont="1" applyFill="1" applyBorder="1"/>
    <xf numFmtId="174" fontId="15" fillId="2" borderId="65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8" fillId="2" borderId="20" xfId="0" applyFont="1" applyFill="1" applyBorder="1" applyAlignment="1">
      <alignment horizontal="left" indent="2"/>
    </xf>
    <xf numFmtId="0" fontId="38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8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8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59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39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80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39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8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7" fillId="36" borderId="12" xfId="0" applyNumberFormat="1" applyFont="1" applyFill="1" applyBorder="1" applyAlignment="1">
      <alignment horizontal="left" wrapText="1" indent="2"/>
    </xf>
    <xf numFmtId="2" fontId="37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4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5" xfId="1" applyFont="1" applyFill="1" applyBorder="1"/>
    <xf numFmtId="164" fontId="15" fillId="3" borderId="10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6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7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39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4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8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9" fontId="17" fillId="2" borderId="12" xfId="2" applyNumberFormat="1" applyFont="1" applyFill="1" applyBorder="1"/>
    <xf numFmtId="179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7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39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8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80" fontId="14" fillId="2" borderId="20" xfId="2" applyNumberFormat="1" applyFont="1" applyFill="1" applyBorder="1"/>
    <xf numFmtId="172" fontId="17" fillId="39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39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8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6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3" fillId="2" borderId="8" xfId="1" applyFont="1" applyFill="1" applyBorder="1"/>
    <xf numFmtId="0" fontId="93" fillId="2" borderId="27" xfId="1" applyFont="1" applyFill="1" applyBorder="1" applyAlignment="1"/>
    <xf numFmtId="0" fontId="93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1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9" fillId="2" borderId="25" xfId="1" applyFont="1" applyFill="1" applyBorder="1" applyAlignment="1">
      <alignment horizontal="left" vertical="justify" indent="2"/>
    </xf>
    <xf numFmtId="0" fontId="39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9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1" fillId="37" borderId="20" xfId="1" applyFont="1" applyFill="1" applyBorder="1" applyAlignment="1">
      <alignment horizontal="left" indent="2"/>
    </xf>
    <xf numFmtId="0" fontId="41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39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1" fillId="2" borderId="20" xfId="1" applyFont="1" applyFill="1" applyBorder="1" applyAlignment="1">
      <alignment horizontal="left" indent="2"/>
    </xf>
    <xf numFmtId="0" fontId="41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3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3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wrapText="1" indent="2"/>
    </xf>
    <xf numFmtId="0" fontId="44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8" xfId="0" applyFont="1" applyFill="1" applyBorder="1" applyAlignment="1">
      <alignment horizontal="left" indent="2"/>
    </xf>
    <xf numFmtId="0" fontId="14" fillId="2" borderId="7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horizontal="left" wrapText="1" indent="2"/>
    </xf>
    <xf numFmtId="0" fontId="37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7" fillId="37" borderId="12" xfId="1" applyFont="1" applyFill="1" applyBorder="1" applyAlignment="1">
      <alignment horizontal="left" wrapText="1" indent="2"/>
    </xf>
    <xf numFmtId="0" fontId="37" fillId="37" borderId="16" xfId="1" applyFont="1" applyFill="1" applyBorder="1" applyAlignment="1">
      <alignment horizontal="left" wrapText="1"/>
    </xf>
    <xf numFmtId="172" fontId="19" fillId="39" borderId="42" xfId="2" applyNumberFormat="1" applyFont="1" applyFill="1" applyBorder="1"/>
    <xf numFmtId="0" fontId="37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5" xfId="1" applyNumberFormat="1" applyFont="1" applyFill="1" applyBorder="1" applyAlignment="1">
      <alignment horizontal="center"/>
    </xf>
    <xf numFmtId="164" fontId="19" fillId="37" borderId="55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39" borderId="0" xfId="1" applyFont="1" applyFill="1" applyBorder="1"/>
    <xf numFmtId="0" fontId="23" fillId="2" borderId="0" xfId="1" applyFont="1" applyFill="1" applyAlignment="1"/>
    <xf numFmtId="0" fontId="14" fillId="39" borderId="0" xfId="1" applyFont="1" applyFill="1"/>
    <xf numFmtId="165" fontId="19" fillId="38" borderId="4" xfId="2" applyNumberFormat="1" applyFont="1" applyFill="1" applyBorder="1"/>
    <xf numFmtId="165" fontId="19" fillId="38" borderId="20" xfId="2" applyNumberFormat="1" applyFont="1" applyFill="1" applyBorder="1"/>
    <xf numFmtId="172" fontId="19" fillId="39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38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172" fontId="19" fillId="39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38" borderId="12" xfId="2" applyNumberFormat="1" applyFont="1" applyFill="1" applyBorder="1"/>
    <xf numFmtId="174" fontId="14" fillId="39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8" borderId="12" xfId="2" applyNumberFormat="1" applyFont="1" applyFill="1" applyBorder="1"/>
    <xf numFmtId="174" fontId="17" fillId="39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8" borderId="12" xfId="1" applyFont="1" applyFill="1" applyBorder="1"/>
    <xf numFmtId="0" fontId="14" fillId="39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39" borderId="12" xfId="2" applyNumberFormat="1" applyFont="1" applyFill="1" applyBorder="1" applyAlignment="1">
      <alignment horizontal="center"/>
    </xf>
    <xf numFmtId="3" fontId="14" fillId="38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39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8" borderId="12" xfId="1" applyFont="1" applyFill="1" applyBorder="1"/>
    <xf numFmtId="0" fontId="19" fillId="0" borderId="12" xfId="1" applyFont="1" applyFill="1" applyBorder="1"/>
    <xf numFmtId="0" fontId="19" fillId="39" borderId="12" xfId="1" applyFont="1" applyFill="1" applyBorder="1"/>
    <xf numFmtId="0" fontId="19" fillId="3" borderId="12" xfId="1" applyFont="1" applyFill="1" applyBorder="1"/>
    <xf numFmtId="164" fontId="14" fillId="39" borderId="12" xfId="2" applyNumberFormat="1" applyFont="1" applyFill="1" applyBorder="1"/>
    <xf numFmtId="164" fontId="14" fillId="38" borderId="12" xfId="2" applyNumberFormat="1" applyFont="1" applyFill="1" applyBorder="1"/>
    <xf numFmtId="165" fontId="14" fillId="38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8" fillId="2" borderId="12" xfId="0" applyFont="1" applyFill="1" applyBorder="1" applyAlignment="1">
      <alignment horizontal="left" indent="2"/>
    </xf>
    <xf numFmtId="174" fontId="19" fillId="38" borderId="12" xfId="1" applyNumberFormat="1" applyFont="1" applyFill="1" applyBorder="1"/>
    <xf numFmtId="174" fontId="19" fillId="38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39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38" borderId="20" xfId="2" applyNumberFormat="1" applyFont="1" applyFill="1" applyBorder="1"/>
    <xf numFmtId="176" fontId="19" fillId="2" borderId="20" xfId="2" applyNumberFormat="1" applyFont="1" applyFill="1" applyBorder="1"/>
    <xf numFmtId="176" fontId="19" fillId="39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38" borderId="20" xfId="1" applyFont="1" applyFill="1" applyBorder="1"/>
    <xf numFmtId="174" fontId="19" fillId="2" borderId="42" xfId="2" applyNumberFormat="1" applyFont="1" applyFill="1" applyBorder="1"/>
    <xf numFmtId="174" fontId="19" fillId="39" borderId="42" xfId="2" applyNumberFormat="1" applyFont="1" applyFill="1" applyBorder="1"/>
    <xf numFmtId="0" fontId="41" fillId="2" borderId="12" xfId="1" applyFont="1" applyFill="1" applyBorder="1" applyAlignment="1">
      <alignment horizontal="left" vertical="justify" indent="1"/>
    </xf>
    <xf numFmtId="0" fontId="41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39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38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38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39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38" borderId="2" xfId="2" applyNumberFormat="1" applyFont="1" applyFill="1" applyBorder="1"/>
    <xf numFmtId="176" fontId="19" fillId="2" borderId="2" xfId="2" applyNumberFormat="1" applyFont="1" applyFill="1" applyBorder="1"/>
    <xf numFmtId="176" fontId="19" fillId="39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38" borderId="18" xfId="2" applyNumberFormat="1" applyFont="1" applyFill="1" applyBorder="1"/>
    <xf numFmtId="174" fontId="17" fillId="39" borderId="18" xfId="2" applyNumberFormat="1" applyFont="1" applyFill="1" applyBorder="1"/>
    <xf numFmtId="174" fontId="17" fillId="2" borderId="61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6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38" borderId="12" xfId="1" applyFont="1" applyFill="1" applyBorder="1"/>
    <xf numFmtId="0" fontId="27" fillId="2" borderId="12" xfId="1" applyFont="1" applyFill="1" applyBorder="1"/>
    <xf numFmtId="0" fontId="27" fillId="39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4" xfId="1" applyFont="1" applyFill="1" applyBorder="1" applyAlignment="1">
      <alignment horizontal="left"/>
    </xf>
    <xf numFmtId="3" fontId="19" fillId="2" borderId="64" xfId="1" applyNumberFormat="1" applyFont="1" applyFill="1" applyBorder="1" applyAlignment="1">
      <alignment horizontal="center"/>
    </xf>
    <xf numFmtId="164" fontId="19" fillId="2" borderId="64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38" borderId="37" xfId="1" applyNumberFormat="1" applyFont="1" applyFill="1" applyBorder="1"/>
    <xf numFmtId="164" fontId="19" fillId="39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4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39" borderId="12" xfId="1" applyNumberFormat="1" applyFont="1" applyFill="1" applyBorder="1"/>
    <xf numFmtId="171" fontId="14" fillId="38" borderId="12" xfId="1" applyNumberFormat="1" applyFont="1" applyFill="1" applyBorder="1"/>
    <xf numFmtId="171" fontId="14" fillId="38" borderId="12" xfId="2" applyNumberFormat="1" applyFont="1" applyFill="1" applyBorder="1"/>
    <xf numFmtId="171" fontId="14" fillId="38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38" borderId="2" xfId="1" applyNumberFormat="1" applyFont="1" applyFill="1" applyBorder="1"/>
    <xf numFmtId="164" fontId="19" fillId="39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38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39" borderId="12" xfId="1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2" fontId="14" fillId="38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38" borderId="16" xfId="1" applyNumberFormat="1" applyFont="1" applyFill="1" applyBorder="1"/>
    <xf numFmtId="172" fontId="14" fillId="38" borderId="20" xfId="1" applyNumberFormat="1" applyFont="1" applyFill="1" applyBorder="1"/>
    <xf numFmtId="172" fontId="14" fillId="38" borderId="12" xfId="2" applyNumberFormat="1" applyFont="1" applyFill="1" applyBorder="1" applyAlignment="1">
      <alignment horizontal="center"/>
    </xf>
    <xf numFmtId="172" fontId="14" fillId="38" borderId="12" xfId="2" applyNumberFormat="1" applyFont="1" applyFill="1" applyBorder="1"/>
    <xf numFmtId="173" fontId="22" fillId="2" borderId="12" xfId="1" applyNumberFormat="1" applyFont="1" applyFill="1" applyBorder="1"/>
    <xf numFmtId="172" fontId="23" fillId="38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38" borderId="4" xfId="1" applyNumberFormat="1" applyFont="1" applyFill="1" applyBorder="1"/>
    <xf numFmtId="164" fontId="19" fillId="39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38" borderId="4" xfId="2" applyNumberFormat="1" applyFont="1" applyFill="1" applyBorder="1"/>
    <xf numFmtId="174" fontId="15" fillId="39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39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38" borderId="4" xfId="2" applyNumberFormat="1" applyFont="1" applyFill="1" applyBorder="1"/>
    <xf numFmtId="171" fontId="19" fillId="2" borderId="4" xfId="2" applyNumberFormat="1" applyFont="1" applyFill="1" applyBorder="1"/>
    <xf numFmtId="171" fontId="19" fillId="39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39" borderId="4" xfId="2" applyNumberFormat="1" applyFont="1" applyFill="1" applyBorder="1"/>
    <xf numFmtId="180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39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1" xfId="2" applyNumberFormat="1" applyFont="1" applyFill="1" applyBorder="1"/>
    <xf numFmtId="174" fontId="17" fillId="2" borderId="51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39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38" borderId="20" xfId="2" applyNumberFormat="1" applyFont="1" applyFill="1" applyBorder="1"/>
    <xf numFmtId="174" fontId="17" fillId="39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38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38" borderId="16" xfId="1" applyNumberFormat="1" applyFont="1" applyFill="1" applyBorder="1" applyAlignment="1">
      <alignment horizontal="center"/>
    </xf>
    <xf numFmtId="164" fontId="22" fillId="39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38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38" borderId="12" xfId="1" applyNumberFormat="1" applyFont="1" applyFill="1" applyBorder="1" applyAlignment="1">
      <alignment horizontal="center"/>
    </xf>
    <xf numFmtId="172" fontId="19" fillId="39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39" borderId="25" xfId="1" applyNumberFormat="1" applyFont="1" applyFill="1" applyBorder="1"/>
    <xf numFmtId="164" fontId="19" fillId="38" borderId="12" xfId="1" applyNumberFormat="1" applyFont="1" applyFill="1" applyBorder="1"/>
    <xf numFmtId="164" fontId="19" fillId="39" borderId="20" xfId="1" applyNumberFormat="1" applyFont="1" applyFill="1" applyBorder="1"/>
    <xf numFmtId="164" fontId="19" fillId="38" borderId="16" xfId="1" applyNumberFormat="1" applyFont="1" applyFill="1" applyBorder="1"/>
    <xf numFmtId="164" fontId="19" fillId="39" borderId="16" xfId="1" applyNumberFormat="1" applyFont="1" applyFill="1" applyBorder="1"/>
    <xf numFmtId="164" fontId="19" fillId="38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1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38" borderId="2" xfId="1" applyNumberFormat="1" applyFont="1" applyFill="1" applyBorder="1"/>
    <xf numFmtId="171" fontId="17" fillId="38" borderId="12" xfId="1" applyNumberFormat="1" applyFont="1" applyFill="1" applyBorder="1"/>
    <xf numFmtId="164" fontId="17" fillId="39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38" borderId="2" xfId="1" applyNumberFormat="1" applyFont="1" applyFill="1" applyBorder="1"/>
    <xf numFmtId="164" fontId="17" fillId="39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39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39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39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39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39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39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164" fontId="15" fillId="37" borderId="51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39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38" borderId="2" xfId="1" applyNumberFormat="1" applyFont="1" applyFill="1" applyBorder="1"/>
    <xf numFmtId="164" fontId="15" fillId="39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38" borderId="12" xfId="1" applyFont="1" applyFill="1" applyBorder="1"/>
    <xf numFmtId="0" fontId="23" fillId="39" borderId="12" xfId="1" applyFont="1" applyFill="1" applyBorder="1"/>
    <xf numFmtId="172" fontId="14" fillId="38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39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38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38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7" xfId="1" applyFont="1" applyFill="1" applyBorder="1" applyAlignment="1">
      <alignment horizontal="left" indent="2"/>
    </xf>
    <xf numFmtId="0" fontId="27" fillId="2" borderId="51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39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8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39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4" xfId="1" applyFont="1" applyFill="1" applyBorder="1" applyAlignment="1">
      <alignment horizontal="left"/>
    </xf>
    <xf numFmtId="0" fontId="22" fillId="2" borderId="68" xfId="1" applyFont="1" applyFill="1" applyBorder="1" applyAlignment="1">
      <alignment horizontal="left"/>
    </xf>
    <xf numFmtId="0" fontId="22" fillId="2" borderId="84" xfId="1" applyFont="1" applyFill="1" applyBorder="1" applyAlignment="1">
      <alignment horizontal="left"/>
    </xf>
    <xf numFmtId="3" fontId="22" fillId="2" borderId="79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79" xfId="2" applyNumberFormat="1" applyFont="1" applyFill="1" applyBorder="1"/>
    <xf numFmtId="174" fontId="22" fillId="2" borderId="79" xfId="2" applyNumberFormat="1" applyFont="1" applyFill="1" applyBorder="1"/>
    <xf numFmtId="172" fontId="22" fillId="38" borderId="79" xfId="2" applyNumberFormat="1" applyFont="1" applyFill="1" applyBorder="1"/>
    <xf numFmtId="174" fontId="22" fillId="39" borderId="79" xfId="2" applyNumberFormat="1" applyFont="1" applyFill="1" applyBorder="1"/>
    <xf numFmtId="174" fontId="22" fillId="3" borderId="37" xfId="2" applyNumberFormat="1" applyFont="1" applyFill="1" applyBorder="1"/>
    <xf numFmtId="174" fontId="22" fillId="3" borderId="79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38" borderId="20" xfId="2" applyNumberFormat="1" applyFont="1" applyFill="1" applyBorder="1"/>
    <xf numFmtId="174" fontId="14" fillId="39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39" borderId="16" xfId="2" applyNumberFormat="1" applyFont="1" applyFill="1" applyBorder="1"/>
    <xf numFmtId="172" fontId="14" fillId="38" borderId="2" xfId="2" applyNumberFormat="1" applyFont="1" applyFill="1" applyBorder="1"/>
    <xf numFmtId="164" fontId="19" fillId="39" borderId="15" xfId="2" applyNumberFormat="1" applyFont="1" applyFill="1" applyBorder="1"/>
    <xf numFmtId="172" fontId="19" fillId="38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39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39" borderId="12" xfId="1" applyNumberFormat="1" applyFont="1" applyFill="1" applyBorder="1"/>
    <xf numFmtId="0" fontId="37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39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1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5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39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38" borderId="2" xfId="2" applyNumberFormat="1" applyFont="1" applyFill="1" applyBorder="1"/>
    <xf numFmtId="174" fontId="19" fillId="2" borderId="21" xfId="2" applyNumberFormat="1" applyFont="1" applyFill="1" applyBorder="1"/>
    <xf numFmtId="0" fontId="83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38" borderId="12" xfId="2" applyNumberFormat="1" applyFont="1" applyFill="1" applyBorder="1"/>
    <xf numFmtId="174" fontId="23" fillId="39" borderId="12" xfId="2" applyNumberFormat="1" applyFont="1" applyFill="1" applyBorder="1"/>
    <xf numFmtId="174" fontId="23" fillId="3" borderId="12" xfId="2" applyNumberFormat="1" applyFont="1" applyFill="1" applyBorder="1"/>
    <xf numFmtId="172" fontId="23" fillId="38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38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39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38" borderId="36" xfId="2" applyNumberFormat="1" applyFont="1" applyFill="1" applyBorder="1"/>
    <xf numFmtId="174" fontId="22" fillId="39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38" borderId="20" xfId="2" applyNumberFormat="1" applyFont="1" applyFill="1" applyBorder="1"/>
    <xf numFmtId="174" fontId="23" fillId="39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38" borderId="2" xfId="2" applyNumberFormat="1" applyFont="1" applyFill="1" applyBorder="1" applyAlignment="1">
      <alignment horizontal="center"/>
    </xf>
    <xf numFmtId="3" fontId="14" fillId="39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1" fontId="14" fillId="2" borderId="12" xfId="2" applyNumberFormat="1" applyFont="1" applyFill="1" applyBorder="1" applyAlignment="1">
      <alignment horizontal="center"/>
    </xf>
    <xf numFmtId="181" fontId="14" fillId="39" borderId="12" xfId="2" applyNumberFormat="1" applyFont="1" applyFill="1" applyBorder="1" applyAlignment="1">
      <alignment horizontal="center"/>
    </xf>
    <xf numFmtId="181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39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39" borderId="20" xfId="1" applyNumberFormat="1" applyFont="1" applyFill="1" applyBorder="1"/>
    <xf numFmtId="172" fontId="23" fillId="3" borderId="20" xfId="1" applyNumberFormat="1" applyFont="1" applyFill="1" applyBorder="1"/>
    <xf numFmtId="172" fontId="22" fillId="39" borderId="12" xfId="1" applyNumberFormat="1" applyFont="1" applyFill="1" applyBorder="1"/>
    <xf numFmtId="172" fontId="22" fillId="3" borderId="12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38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38" borderId="3" xfId="2" applyNumberFormat="1" applyFont="1" applyFill="1" applyBorder="1"/>
    <xf numFmtId="172" fontId="22" fillId="39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38" borderId="37" xfId="2" applyNumberFormat="1" applyFont="1" applyFill="1" applyBorder="1"/>
    <xf numFmtId="172" fontId="22" fillId="39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8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39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39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59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39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39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39" borderId="10" xfId="1" applyNumberFormat="1" applyFont="1" applyFill="1" applyBorder="1" applyAlignment="1">
      <alignment horizontal="right"/>
    </xf>
    <xf numFmtId="172" fontId="14" fillId="37" borderId="50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39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38" borderId="10" xfId="1" applyNumberFormat="1" applyFont="1" applyFill="1" applyBorder="1"/>
    <xf numFmtId="174" fontId="19" fillId="39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39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39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39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39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38" borderId="18" xfId="2" applyNumberFormat="1" applyFont="1" applyFill="1" applyBorder="1"/>
    <xf numFmtId="174" fontId="14" fillId="2" borderId="2" xfId="2" applyNumberFormat="1" applyFont="1" applyFill="1" applyBorder="1"/>
    <xf numFmtId="174" fontId="14" fillId="39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1" fontId="14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right"/>
    </xf>
    <xf numFmtId="181" fontId="23" fillId="38" borderId="12" xfId="1" applyNumberFormat="1" applyFont="1" applyFill="1" applyBorder="1"/>
    <xf numFmtId="181" fontId="14" fillId="38" borderId="12" xfId="2" applyNumberFormat="1" applyFont="1" applyFill="1" applyBorder="1"/>
    <xf numFmtId="181" fontId="19" fillId="38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1" fontId="22" fillId="38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39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39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39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39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39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5" xfId="1" applyFont="1" applyFill="1" applyBorder="1" applyAlignment="1">
      <alignment wrapText="1"/>
    </xf>
    <xf numFmtId="171" fontId="19" fillId="39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38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2" fontId="22" fillId="39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39" borderId="16" xfId="2" applyNumberFormat="1" applyFont="1" applyFill="1" applyBorder="1"/>
    <xf numFmtId="172" fontId="14" fillId="37" borderId="51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39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38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38" borderId="12" xfId="2" applyNumberFormat="1" applyFont="1" applyFill="1" applyBorder="1"/>
    <xf numFmtId="176" fontId="19" fillId="2" borderId="12" xfId="2" applyNumberFormat="1" applyFont="1" applyFill="1" applyBorder="1"/>
    <xf numFmtId="176" fontId="19" fillId="39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38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39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39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0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39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38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39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38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8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39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39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39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39" borderId="10" xfId="1" applyNumberFormat="1" applyFont="1" applyFill="1" applyBorder="1" applyAlignment="1">
      <alignment horizontal="center"/>
    </xf>
    <xf numFmtId="172" fontId="14" fillId="37" borderId="50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39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38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8" xfId="1" applyNumberFormat="1" applyFont="1" applyFill="1" applyBorder="1"/>
    <xf numFmtId="164" fontId="19" fillId="3" borderId="48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5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8" xfId="0" applyFont="1" applyFill="1" applyBorder="1"/>
    <xf numFmtId="172" fontId="22" fillId="39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39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39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9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5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9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9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9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5" xfId="1" applyNumberFormat="1" applyFont="1" applyFill="1" applyBorder="1"/>
    <xf numFmtId="172" fontId="23" fillId="37" borderId="7" xfId="1" applyNumberFormat="1" applyFont="1" applyFill="1" applyBorder="1"/>
    <xf numFmtId="172" fontId="23" fillId="39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38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4" fillId="37" borderId="21" xfId="0" applyFont="1" applyFill="1" applyBorder="1" applyAlignment="1">
      <alignment horizontal="left" indent="1"/>
    </xf>
    <xf numFmtId="0" fontId="19" fillId="37" borderId="82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2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39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39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8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1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1" xfId="1" applyFont="1" applyFill="1" applyBorder="1"/>
    <xf numFmtId="4" fontId="14" fillId="2" borderId="51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165" fontId="81" fillId="38" borderId="12" xfId="2" applyNumberFormat="1" applyFont="1" applyFill="1" applyBorder="1"/>
    <xf numFmtId="165" fontId="81" fillId="38" borderId="25" xfId="2" applyNumberFormat="1" applyFont="1" applyFill="1" applyBorder="1"/>
    <xf numFmtId="165" fontId="81" fillId="38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2" xfId="0" applyFont="1" applyFill="1" applyBorder="1" applyAlignment="1">
      <alignment horizontal="left" wrapText="1"/>
    </xf>
    <xf numFmtId="0" fontId="19" fillId="42" borderId="12" xfId="1" applyFont="1" applyFill="1" applyBorder="1" applyAlignment="1">
      <alignment wrapText="1"/>
    </xf>
    <xf numFmtId="0" fontId="22" fillId="42" borderId="12" xfId="1" applyFont="1" applyFill="1" applyBorder="1" applyAlignment="1">
      <alignment horizontal="left" wrapText="1" indent="1"/>
    </xf>
    <xf numFmtId="0" fontId="22" fillId="42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1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171" fontId="87" fillId="2" borderId="1" xfId="1" applyNumberFormat="1" applyFont="1" applyFill="1" applyBorder="1" applyAlignment="1">
      <alignment horizontal="center" vertical="center"/>
    </xf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2" fontId="14" fillId="2" borderId="20" xfId="2" applyNumberFormat="1" applyFont="1" applyFill="1" applyBorder="1" applyAlignment="1">
      <alignment horizontal="center"/>
    </xf>
    <xf numFmtId="165" fontId="88" fillId="0" borderId="12" xfId="2" applyFont="1" applyFill="1" applyBorder="1"/>
    <xf numFmtId="165" fontId="88" fillId="0" borderId="35" xfId="2" applyFont="1" applyFill="1" applyBorder="1"/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4" fontId="15" fillId="2" borderId="38" xfId="2" applyNumberFormat="1" applyFont="1" applyFill="1" applyBorder="1"/>
    <xf numFmtId="164" fontId="35" fillId="2" borderId="12" xfId="1" applyNumberFormat="1" applyFont="1" applyFill="1" applyBorder="1"/>
    <xf numFmtId="164" fontId="94" fillId="2" borderId="12" xfId="1" applyNumberFormat="1" applyFont="1" applyFill="1" applyBorder="1"/>
    <xf numFmtId="3" fontId="17" fillId="2" borderId="4" xfId="2" applyNumberFormat="1" applyFont="1" applyFill="1" applyBorder="1" applyAlignment="1">
      <alignment horizontal="center" vertical="center"/>
    </xf>
    <xf numFmtId="3" fontId="17" fillId="2" borderId="16" xfId="2" applyNumberFormat="1" applyFont="1" applyFill="1" applyBorder="1" applyAlignment="1">
      <alignment horizontal="center" vertical="center"/>
    </xf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9" fillId="37" borderId="21" xfId="0" applyFont="1" applyFill="1" applyBorder="1" applyAlignment="1">
      <alignment horizontal="left" wrapText="1" indent="2"/>
    </xf>
    <xf numFmtId="0" fontId="14" fillId="2" borderId="1" xfId="1" applyFont="1" applyFill="1" applyBorder="1" applyAlignment="1">
      <alignment horizontal="center" wrapText="1"/>
    </xf>
    <xf numFmtId="0" fontId="82" fillId="2" borderId="0" xfId="1" applyFont="1" applyFill="1" applyAlignment="1">
      <alignment horizontal="center"/>
    </xf>
    <xf numFmtId="0" fontId="15" fillId="2" borderId="11" xfId="1" applyNumberFormat="1" applyFont="1" applyFill="1" applyBorder="1"/>
    <xf numFmtId="0" fontId="82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0" fontId="39" fillId="0" borderId="2" xfId="1" applyFont="1" applyFill="1" applyBorder="1" applyAlignment="1">
      <alignment horizontal="left" vertical="justify" indent="2"/>
    </xf>
    <xf numFmtId="0" fontId="14" fillId="2" borderId="7" xfId="1" applyFont="1" applyFill="1" applyBorder="1"/>
    <xf numFmtId="164" fontId="22" fillId="2" borderId="25" xfId="1" applyNumberFormat="1" applyFont="1" applyFill="1" applyBorder="1"/>
    <xf numFmtId="174" fontId="20" fillId="2" borderId="25" xfId="2" applyNumberFormat="1" applyFont="1" applyFill="1" applyBorder="1"/>
    <xf numFmtId="171" fontId="15" fillId="2" borderId="10" xfId="1" applyNumberFormat="1" applyFont="1" applyFill="1" applyBorder="1"/>
    <xf numFmtId="0" fontId="14" fillId="2" borderId="17" xfId="1" applyFont="1" applyFill="1" applyBorder="1"/>
    <xf numFmtId="164" fontId="22" fillId="2" borderId="10" xfId="1" applyNumberFormat="1" applyFont="1" applyFill="1" applyBorder="1"/>
    <xf numFmtId="3" fontId="22" fillId="2" borderId="10" xfId="1" applyNumberFormat="1" applyFont="1" applyFill="1" applyBorder="1" applyAlignment="1">
      <alignment horizontal="center"/>
    </xf>
    <xf numFmtId="0" fontId="19" fillId="2" borderId="25" xfId="1" applyFont="1" applyFill="1" applyBorder="1" applyAlignment="1">
      <alignment wrapText="1"/>
    </xf>
    <xf numFmtId="0" fontId="39" fillId="0" borderId="25" xfId="1" applyFont="1" applyFill="1" applyBorder="1" applyAlignment="1">
      <alignment horizontal="left" vertical="justify"/>
    </xf>
    <xf numFmtId="0" fontId="39" fillId="0" borderId="10" xfId="1" applyFont="1" applyFill="1" applyBorder="1" applyAlignment="1">
      <alignment horizontal="left" vertical="justify"/>
    </xf>
    <xf numFmtId="174" fontId="20" fillId="2" borderId="10" xfId="2" applyNumberFormat="1" applyFont="1" applyFill="1" applyBorder="1"/>
    <xf numFmtId="165" fontId="19" fillId="38" borderId="10" xfId="2" applyNumberFormat="1" applyFont="1" applyFill="1" applyBorder="1"/>
    <xf numFmtId="0" fontId="19" fillId="2" borderId="12" xfId="1" applyFont="1" applyFill="1" applyBorder="1" applyAlignment="1">
      <alignment horizontal="right" wrapText="1" indent="3"/>
    </xf>
    <xf numFmtId="0" fontId="19" fillId="2" borderId="40" xfId="1" applyFont="1" applyFill="1" applyBorder="1" applyAlignment="1">
      <alignment horizontal="right" wrapText="1" indent="3"/>
    </xf>
    <xf numFmtId="0" fontId="27" fillId="2" borderId="0" xfId="1" applyFont="1" applyFill="1" applyAlignment="1">
      <alignment horizontal="center"/>
    </xf>
    <xf numFmtId="0" fontId="82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39" borderId="1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39" borderId="7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3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2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7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6" fillId="2" borderId="0" xfId="0" applyFont="1" applyFill="1" applyAlignment="1">
      <alignment horizontal="center" vertical="center" wrapText="1"/>
    </xf>
    <xf numFmtId="3" fontId="17" fillId="2" borderId="62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2970</xdr:row>
      <xdr:rowOff>0</xdr:rowOff>
    </xdr:from>
    <xdr:to>
      <xdr:col>1</xdr:col>
      <xdr:colOff>104775</xdr:colOff>
      <xdr:row>2970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2972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3106</xdr:row>
      <xdr:rowOff>0</xdr:rowOff>
    </xdr:from>
    <xdr:to>
      <xdr:col>1</xdr:col>
      <xdr:colOff>104775</xdr:colOff>
      <xdr:row>3106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3235</xdr:row>
      <xdr:rowOff>0</xdr:rowOff>
    </xdr:from>
    <xdr:to>
      <xdr:col>1</xdr:col>
      <xdr:colOff>104775</xdr:colOff>
      <xdr:row>3235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1994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998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2290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2685</xdr:row>
      <xdr:rowOff>0</xdr:rowOff>
    </xdr:from>
    <xdr:to>
      <xdr:col>1</xdr:col>
      <xdr:colOff>104775</xdr:colOff>
      <xdr:row>2686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2685</xdr:row>
      <xdr:rowOff>0</xdr:rowOff>
    </xdr:from>
    <xdr:to>
      <xdr:col>1</xdr:col>
      <xdr:colOff>104775</xdr:colOff>
      <xdr:row>2686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2826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2826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2826</xdr:row>
      <xdr:rowOff>0</xdr:rowOff>
    </xdr:from>
    <xdr:to>
      <xdr:col>1</xdr:col>
      <xdr:colOff>104775</xdr:colOff>
      <xdr:row>2827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152400</xdr:rowOff>
    </xdr:from>
    <xdr:to>
      <xdr:col>1</xdr:col>
      <xdr:colOff>104775</xdr:colOff>
      <xdr:row>2901</xdr:row>
      <xdr:rowOff>152399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2900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2900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2900</xdr:row>
      <xdr:rowOff>0</xdr:rowOff>
    </xdr:from>
    <xdr:to>
      <xdr:col>1</xdr:col>
      <xdr:colOff>104775</xdr:colOff>
      <xdr:row>2901</xdr:row>
      <xdr:rowOff>178595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2977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2976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2979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2618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2618</xdr:row>
      <xdr:rowOff>0</xdr:rowOff>
    </xdr:from>
    <xdr:to>
      <xdr:col>1</xdr:col>
      <xdr:colOff>104775</xdr:colOff>
      <xdr:row>2618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2754</xdr:row>
      <xdr:rowOff>0</xdr:rowOff>
    </xdr:from>
    <xdr:to>
      <xdr:col>1</xdr:col>
      <xdr:colOff>104775</xdr:colOff>
      <xdr:row>2754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2897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152400</xdr:rowOff>
    </xdr:from>
    <xdr:to>
      <xdr:col>1</xdr:col>
      <xdr:colOff>104775</xdr:colOff>
      <xdr:row>3048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3048</xdr:row>
      <xdr:rowOff>0</xdr:rowOff>
    </xdr:from>
    <xdr:to>
      <xdr:col>1</xdr:col>
      <xdr:colOff>104775</xdr:colOff>
      <xdr:row>3048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3176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3175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3047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595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632</xdr:row>
      <xdr:rowOff>0</xdr:rowOff>
    </xdr:from>
    <xdr:to>
      <xdr:col>1</xdr:col>
      <xdr:colOff>104775</xdr:colOff>
      <xdr:row>632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452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452</xdr:row>
      <xdr:rowOff>0</xdr:rowOff>
    </xdr:from>
    <xdr:to>
      <xdr:col>1</xdr:col>
      <xdr:colOff>104775</xdr:colOff>
      <xdr:row>452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629</xdr:row>
      <xdr:rowOff>0</xdr:rowOff>
    </xdr:from>
    <xdr:to>
      <xdr:col>1</xdr:col>
      <xdr:colOff>104775</xdr:colOff>
      <xdr:row>629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574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576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1168</xdr:row>
      <xdr:rowOff>0</xdr:rowOff>
    </xdr:from>
    <xdr:to>
      <xdr:col>1</xdr:col>
      <xdr:colOff>104775</xdr:colOff>
      <xdr:row>1168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665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25" sqref="Z25"/>
    </sheetView>
  </sheetViews>
  <sheetFormatPr defaultColWidth="9.140625" defaultRowHeight="15" x14ac:dyDescent="0.25"/>
  <cols>
    <col min="1" max="1" width="2.85546875" style="239" customWidth="1"/>
    <col min="2" max="2" width="36.7109375" style="1055" customWidth="1"/>
    <col min="3" max="3" width="6.42578125" style="2694" hidden="1" customWidth="1"/>
    <col min="4" max="4" width="9.42578125" style="1055" hidden="1" customWidth="1"/>
    <col min="5" max="5" width="13.5703125" style="1044" customWidth="1"/>
    <col min="6" max="6" width="13.28515625" style="1055" customWidth="1"/>
    <col min="7" max="7" width="14.28515625" style="1055" customWidth="1"/>
    <col min="8" max="8" width="10.42578125" style="1055" customWidth="1"/>
    <col min="9" max="9" width="10.140625" style="1055" hidden="1" customWidth="1"/>
    <col min="10" max="10" width="11.5703125" style="1055" hidden="1" customWidth="1"/>
    <col min="11" max="11" width="13.42578125" style="1055" hidden="1" customWidth="1"/>
    <col min="12" max="12" width="11.85546875" style="1055" hidden="1" customWidth="1"/>
    <col min="13" max="13" width="13.140625" style="1055" hidden="1" customWidth="1"/>
    <col min="14" max="14" width="9" style="1055" hidden="1" customWidth="1"/>
    <col min="15" max="15" width="9.42578125" style="1055" hidden="1" customWidth="1"/>
    <col min="16" max="16" width="13.5703125" style="1055" hidden="1" customWidth="1"/>
    <col min="17" max="22" width="19.28515625" style="1055" hidden="1" customWidth="1"/>
    <col min="23" max="23" width="19.28515625" style="1055" customWidth="1"/>
    <col min="24" max="24" width="17.42578125" style="1223" customWidth="1"/>
    <col min="25" max="25" width="17.85546875" style="414" customWidth="1"/>
    <col min="26" max="26" width="12.7109375" style="2695" customWidth="1"/>
    <col min="27" max="27" width="13.28515625" style="414" customWidth="1"/>
    <col min="28" max="28" width="13.7109375" style="414" customWidth="1"/>
    <col min="29" max="29" width="12.85546875" style="414" customWidth="1"/>
    <col min="30" max="30" width="13.42578125" style="414" customWidth="1"/>
    <col min="31" max="31" width="14.7109375" style="414" customWidth="1"/>
    <col min="32" max="32" width="10.7109375" style="1055" hidden="1" customWidth="1"/>
    <col min="33" max="33" width="13" style="414" hidden="1" customWidth="1"/>
    <col min="34" max="34" width="16.85546875" style="1412" customWidth="1"/>
    <col min="35" max="35" width="16" style="1412" customWidth="1"/>
    <col min="36" max="53" width="9.140625" style="239" customWidth="1"/>
    <col min="54" max="16384" width="9.140625" style="239"/>
  </cols>
  <sheetData>
    <row r="1" spans="1:35" ht="25.5" customHeight="1" x14ac:dyDescent="0.3"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L1" s="3768"/>
      <c r="M1" s="3768"/>
      <c r="N1" s="3768"/>
      <c r="O1" s="3768"/>
      <c r="P1" s="3768"/>
      <c r="Q1" s="3768"/>
      <c r="R1" s="3768"/>
      <c r="S1" s="3768"/>
      <c r="T1" s="3768"/>
      <c r="U1" s="3768"/>
      <c r="V1" s="3768"/>
      <c r="W1" s="3768"/>
      <c r="X1" s="3768"/>
      <c r="Y1" s="3768"/>
      <c r="Z1" s="3768"/>
      <c r="AA1" s="3768"/>
      <c r="AB1" s="3768"/>
      <c r="AC1" s="3768"/>
      <c r="AD1" s="3768"/>
      <c r="AE1" s="3768"/>
      <c r="AF1" s="1412"/>
      <c r="AG1" s="239"/>
    </row>
    <row r="2" spans="1:35" ht="14.25" customHeight="1" x14ac:dyDescent="0.25">
      <c r="B2" s="3767" t="s">
        <v>583</v>
      </c>
      <c r="C2" s="3767"/>
      <c r="D2" s="3767"/>
      <c r="E2" s="3767"/>
      <c r="F2" s="3767"/>
      <c r="G2" s="3767"/>
      <c r="H2" s="3767"/>
      <c r="I2" s="3767"/>
      <c r="J2" s="3767"/>
      <c r="K2" s="3767"/>
      <c r="L2" s="3767"/>
      <c r="M2" s="3767"/>
      <c r="N2" s="3767"/>
      <c r="O2" s="3767"/>
      <c r="P2" s="3767"/>
      <c r="Q2" s="3767"/>
      <c r="R2" s="3767"/>
      <c r="S2" s="3767"/>
      <c r="T2" s="3767"/>
      <c r="U2" s="3767"/>
      <c r="V2" s="3767"/>
      <c r="W2" s="3767"/>
      <c r="X2" s="3767"/>
      <c r="Y2" s="3767"/>
      <c r="Z2" s="3767"/>
      <c r="AA2" s="3767"/>
      <c r="AB2" s="3767"/>
      <c r="AC2" s="3767"/>
      <c r="AD2" s="3767"/>
      <c r="AE2" s="3767"/>
      <c r="AF2" s="1412"/>
      <c r="AG2" s="239"/>
    </row>
    <row r="3" spans="1:35" ht="12" customHeight="1" x14ac:dyDescent="0.25">
      <c r="B3" s="3767"/>
      <c r="C3" s="3767"/>
      <c r="D3" s="3767"/>
      <c r="E3" s="3767"/>
      <c r="F3" s="3767"/>
      <c r="G3" s="3767"/>
      <c r="H3" s="3767"/>
      <c r="I3" s="3767"/>
      <c r="J3" s="3767"/>
      <c r="K3" s="3767"/>
      <c r="L3" s="3767"/>
      <c r="M3" s="3767"/>
      <c r="N3" s="3767"/>
      <c r="O3" s="3767"/>
      <c r="P3" s="3767"/>
      <c r="Q3" s="3767"/>
      <c r="R3" s="3767"/>
      <c r="S3" s="3767"/>
      <c r="T3" s="3767"/>
      <c r="U3" s="3767"/>
      <c r="V3" s="3767"/>
      <c r="W3" s="3767"/>
      <c r="X3" s="3767"/>
      <c r="Y3" s="3767"/>
      <c r="Z3" s="3767"/>
      <c r="AA3" s="3767"/>
      <c r="AB3" s="3767"/>
      <c r="AC3" s="3767"/>
      <c r="AD3" s="3767"/>
      <c r="AE3" s="3767"/>
      <c r="AF3" s="1412"/>
      <c r="AG3" s="239"/>
    </row>
    <row r="4" spans="1:35" ht="24" hidden="1" customHeight="1" x14ac:dyDescent="0.3">
      <c r="B4" s="1450">
        <v>7</v>
      </c>
      <c r="C4" s="1450"/>
      <c r="D4" s="1438"/>
      <c r="E4" s="1451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3673"/>
      <c r="S4" s="3732"/>
      <c r="T4" s="3737"/>
      <c r="U4" s="3745"/>
      <c r="V4" s="3748"/>
      <c r="W4" s="3750"/>
      <c r="X4" s="1188"/>
      <c r="Y4" s="1438"/>
      <c r="Z4" s="1452"/>
      <c r="AA4" s="1438"/>
      <c r="AB4" s="1438"/>
      <c r="AC4" s="1438"/>
      <c r="AD4" s="1438"/>
      <c r="AE4" s="1438"/>
      <c r="AF4" s="1438"/>
      <c r="AG4" s="1438"/>
    </row>
    <row r="5" spans="1:35" ht="19.7" customHeight="1" thickBot="1" x14ac:dyDescent="0.35">
      <c r="B5" s="1450"/>
      <c r="C5" s="1450"/>
      <c r="D5" s="1438"/>
      <c r="E5" s="1451"/>
      <c r="F5" s="1438"/>
      <c r="G5" s="1438"/>
      <c r="H5" s="1438"/>
      <c r="I5" s="1438"/>
      <c r="J5" s="1438"/>
      <c r="K5" s="1438"/>
      <c r="L5" s="1438"/>
      <c r="M5" s="1438"/>
      <c r="N5" s="1438"/>
      <c r="O5" s="1438"/>
      <c r="P5" s="1438"/>
      <c r="Q5" s="1438"/>
      <c r="R5" s="3673"/>
      <c r="S5" s="3732"/>
      <c r="T5" s="3737"/>
      <c r="U5" s="3745"/>
      <c r="V5" s="3748"/>
      <c r="W5" s="3750"/>
      <c r="X5" s="1438"/>
      <c r="Y5" s="1438"/>
      <c r="Z5" s="1438"/>
      <c r="AA5" s="1438"/>
      <c r="AB5" s="1438"/>
      <c r="AC5" s="1438"/>
      <c r="AD5" s="1438"/>
      <c r="AE5" s="1438"/>
      <c r="AF5" s="1438"/>
      <c r="AG5" s="1438"/>
    </row>
    <row r="6" spans="1:35" ht="71.25" customHeight="1" thickBot="1" x14ac:dyDescent="0.3">
      <c r="B6" s="1453" t="s">
        <v>3</v>
      </c>
      <c r="C6" s="1453"/>
      <c r="D6" s="3801" t="s">
        <v>147</v>
      </c>
      <c r="E6" s="3787" t="s">
        <v>143</v>
      </c>
      <c r="F6" s="3788"/>
      <c r="G6" s="3788"/>
      <c r="H6" s="3789"/>
      <c r="I6" s="3793" t="s">
        <v>524</v>
      </c>
      <c r="J6" s="3794"/>
      <c r="K6" s="3793" t="s">
        <v>525</v>
      </c>
      <c r="L6" s="3797"/>
      <c r="M6" s="3797"/>
      <c r="N6" s="3794"/>
      <c r="O6" s="3775" t="s">
        <v>148</v>
      </c>
      <c r="P6" s="3775" t="s">
        <v>149</v>
      </c>
      <c r="Q6" s="3772" t="s">
        <v>526</v>
      </c>
      <c r="R6" s="3772" t="s">
        <v>551</v>
      </c>
      <c r="S6" s="3772" t="s">
        <v>557</v>
      </c>
      <c r="T6" s="3772" t="s">
        <v>561</v>
      </c>
      <c r="U6" s="3772" t="s">
        <v>575</v>
      </c>
      <c r="V6" s="3772" t="s">
        <v>579</v>
      </c>
      <c r="W6" s="3772" t="s">
        <v>585</v>
      </c>
      <c r="X6" s="3769" t="s">
        <v>586</v>
      </c>
      <c r="Y6" s="3772" t="s">
        <v>141</v>
      </c>
      <c r="Z6" s="3778" t="s">
        <v>340</v>
      </c>
      <c r="AA6" s="3772" t="s">
        <v>341</v>
      </c>
      <c r="AB6" s="3772" t="s">
        <v>43</v>
      </c>
      <c r="AC6" s="3772" t="s">
        <v>332</v>
      </c>
      <c r="AD6" s="3772" t="s">
        <v>142</v>
      </c>
      <c r="AE6" s="3772" t="s">
        <v>333</v>
      </c>
      <c r="AF6" s="3783" t="s">
        <v>410</v>
      </c>
      <c r="AG6" s="3784"/>
    </row>
    <row r="7" spans="1:35" ht="2.25" customHeight="1" thickBot="1" x14ac:dyDescent="0.3">
      <c r="B7" s="1454"/>
      <c r="C7" s="1454"/>
      <c r="D7" s="3802"/>
      <c r="E7" s="3790"/>
      <c r="F7" s="3791"/>
      <c r="G7" s="3791"/>
      <c r="H7" s="3792"/>
      <c r="I7" s="3795"/>
      <c r="J7" s="3796"/>
      <c r="K7" s="3795"/>
      <c r="L7" s="3798"/>
      <c r="M7" s="3798"/>
      <c r="N7" s="3796"/>
      <c r="O7" s="3799"/>
      <c r="P7" s="3776"/>
      <c r="Q7" s="3773"/>
      <c r="R7" s="3773"/>
      <c r="S7" s="3773"/>
      <c r="T7" s="3773"/>
      <c r="U7" s="3773"/>
      <c r="V7" s="3773"/>
      <c r="W7" s="3773"/>
      <c r="X7" s="3770"/>
      <c r="Y7" s="3773"/>
      <c r="Z7" s="3779"/>
      <c r="AA7" s="3781"/>
      <c r="AB7" s="3773"/>
      <c r="AC7" s="3781"/>
      <c r="AD7" s="3773"/>
      <c r="AE7" s="3773"/>
      <c r="AF7" s="1455"/>
      <c r="AG7" s="1456"/>
    </row>
    <row r="8" spans="1:35" ht="36" customHeight="1" thickBot="1" x14ac:dyDescent="0.3">
      <c r="B8" s="1457" t="s">
        <v>4</v>
      </c>
      <c r="C8" s="1457"/>
      <c r="D8" s="3803"/>
      <c r="E8" s="437" t="s">
        <v>523</v>
      </c>
      <c r="F8" s="1446" t="s">
        <v>584</v>
      </c>
      <c r="G8" s="378" t="s">
        <v>144</v>
      </c>
      <c r="H8" s="378" t="s">
        <v>145</v>
      </c>
      <c r="I8" s="1446" t="s">
        <v>146</v>
      </c>
      <c r="J8" s="379" t="s">
        <v>144</v>
      </c>
      <c r="K8" s="378" t="s">
        <v>523</v>
      </c>
      <c r="L8" s="1446" t="s">
        <v>584</v>
      </c>
      <c r="M8" s="378" t="s">
        <v>144</v>
      </c>
      <c r="N8" s="378" t="s">
        <v>145</v>
      </c>
      <c r="O8" s="3800"/>
      <c r="P8" s="3777"/>
      <c r="Q8" s="3774"/>
      <c r="R8" s="3774"/>
      <c r="S8" s="3774"/>
      <c r="T8" s="3774"/>
      <c r="U8" s="3774"/>
      <c r="V8" s="3774"/>
      <c r="W8" s="3774"/>
      <c r="X8" s="3771"/>
      <c r="Y8" s="3774"/>
      <c r="Z8" s="3780"/>
      <c r="AA8" s="3782"/>
      <c r="AB8" s="3774"/>
      <c r="AC8" s="3782"/>
      <c r="AD8" s="3774"/>
      <c r="AE8" s="3774"/>
      <c r="AF8" s="1458" t="s">
        <v>408</v>
      </c>
      <c r="AG8" s="1441" t="s">
        <v>411</v>
      </c>
    </row>
    <row r="9" spans="1:35" s="5" customFormat="1" ht="15.75" thickBot="1" x14ac:dyDescent="0.3">
      <c r="B9" s="15">
        <v>1</v>
      </c>
      <c r="C9" s="15"/>
      <c r="D9" s="15">
        <v>2</v>
      </c>
      <c r="E9" s="438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1189">
        <v>15</v>
      </c>
      <c r="Y9" s="381">
        <v>16</v>
      </c>
      <c r="Z9" s="1104">
        <v>17</v>
      </c>
      <c r="AA9" s="381"/>
      <c r="AB9" s="381">
        <v>18</v>
      </c>
      <c r="AC9" s="381">
        <v>19</v>
      </c>
      <c r="AD9" s="381">
        <v>20</v>
      </c>
      <c r="AE9" s="381">
        <v>21</v>
      </c>
      <c r="AF9" s="1246">
        <v>5</v>
      </c>
      <c r="AG9" s="1189">
        <v>21</v>
      </c>
      <c r="AH9" s="1459"/>
      <c r="AI9" s="1459"/>
    </row>
    <row r="10" spans="1:35" ht="13.9" customHeight="1" x14ac:dyDescent="0.25">
      <c r="A10" s="239">
        <v>1</v>
      </c>
      <c r="B10" s="1460"/>
      <c r="C10" s="1460"/>
      <c r="D10" s="1460"/>
      <c r="E10" s="1461"/>
      <c r="F10" s="1462"/>
      <c r="G10" s="1462"/>
      <c r="H10" s="1462"/>
      <c r="I10" s="1445"/>
      <c r="J10" s="1445"/>
      <c r="K10" s="1445"/>
      <c r="L10" s="1445"/>
      <c r="M10" s="1445"/>
      <c r="N10" s="1445"/>
      <c r="O10" s="1445"/>
      <c r="P10" s="1445"/>
      <c r="Q10" s="1442"/>
      <c r="R10" s="3672"/>
      <c r="S10" s="3733"/>
      <c r="T10" s="3738"/>
      <c r="U10" s="3744"/>
      <c r="V10" s="3747"/>
      <c r="W10" s="3751"/>
      <c r="X10" s="1439"/>
      <c r="Y10" s="1443"/>
      <c r="Z10" s="1444"/>
      <c r="AA10" s="1443"/>
      <c r="AB10" s="1443"/>
      <c r="AC10" s="1443"/>
      <c r="AD10" s="1443"/>
      <c r="AE10" s="1443"/>
      <c r="AF10" s="1463"/>
      <c r="AG10" s="1440"/>
    </row>
    <row r="11" spans="1:35" ht="43.5" customHeight="1" x14ac:dyDescent="0.25">
      <c r="A11" s="239">
        <v>1</v>
      </c>
      <c r="B11" s="1464" t="s">
        <v>414</v>
      </c>
      <c r="C11" s="1464"/>
      <c r="D11" s="1465"/>
      <c r="E11" s="416"/>
      <c r="F11" s="1466"/>
      <c r="G11" s="1467"/>
      <c r="H11" s="1467"/>
      <c r="I11" s="1467"/>
      <c r="J11" s="1467"/>
      <c r="K11" s="1467"/>
      <c r="L11" s="1467"/>
      <c r="M11" s="1467"/>
      <c r="N11" s="1467"/>
      <c r="O11" s="1467"/>
      <c r="P11" s="1467"/>
      <c r="Q11" s="246"/>
      <c r="R11" s="246"/>
      <c r="S11" s="246"/>
      <c r="T11" s="246"/>
      <c r="U11" s="246"/>
      <c r="V11" s="246"/>
      <c r="W11" s="246"/>
      <c r="X11" s="1190"/>
      <c r="Y11" s="246"/>
      <c r="Z11" s="1468"/>
      <c r="AA11" s="246"/>
      <c r="AB11" s="246"/>
      <c r="AC11" s="246"/>
      <c r="AD11" s="246"/>
      <c r="AE11" s="246"/>
      <c r="AF11" s="1469"/>
      <c r="AG11" s="1190"/>
    </row>
    <row r="12" spans="1:35" ht="15" customHeight="1" x14ac:dyDescent="0.25">
      <c r="A12" s="239">
        <v>1</v>
      </c>
      <c r="B12" s="1470" t="s">
        <v>5</v>
      </c>
      <c r="C12" s="1471"/>
      <c r="D12" s="1470"/>
      <c r="E12" s="416"/>
      <c r="F12" s="1467"/>
      <c r="G12" s="1467"/>
      <c r="H12" s="1467"/>
      <c r="I12" s="1467"/>
      <c r="J12" s="1467"/>
      <c r="K12" s="1467"/>
      <c r="L12" s="1467"/>
      <c r="M12" s="1467"/>
      <c r="N12" s="1467"/>
      <c r="O12" s="1467"/>
      <c r="P12" s="1467"/>
      <c r="Q12" s="246"/>
      <c r="R12" s="246"/>
      <c r="S12" s="246"/>
      <c r="T12" s="246"/>
      <c r="U12" s="246"/>
      <c r="V12" s="246"/>
      <c r="W12" s="246"/>
      <c r="X12" s="1190"/>
      <c r="Y12" s="246"/>
      <c r="Z12" s="1468"/>
      <c r="AA12" s="246"/>
      <c r="AB12" s="246"/>
      <c r="AC12" s="246"/>
      <c r="AD12" s="246"/>
      <c r="AE12" s="246"/>
      <c r="AF12" s="1469"/>
      <c r="AG12" s="1190"/>
    </row>
    <row r="13" spans="1:35" ht="15" customHeight="1" x14ac:dyDescent="0.25">
      <c r="A13" s="239">
        <v>1</v>
      </c>
      <c r="B13" s="243" t="s">
        <v>27</v>
      </c>
      <c r="C13" s="1472" t="s">
        <v>275</v>
      </c>
      <c r="D13" s="243">
        <v>340</v>
      </c>
      <c r="E13" s="416">
        <v>1097</v>
      </c>
      <c r="F13" s="213">
        <f t="shared" ref="F13:F38" si="0">E13/12*$B$4</f>
        <v>639.91666666666674</v>
      </c>
      <c r="G13" s="213">
        <v>485</v>
      </c>
      <c r="H13" s="213">
        <f t="shared" ref="H13:H40" si="1">G13/F13*100</f>
        <v>75.791118635238945</v>
      </c>
      <c r="I13" s="269">
        <v>13.4</v>
      </c>
      <c r="J13" s="269">
        <f t="shared" ref="J13:J39" si="2">M13/G13</f>
        <v>10.612371134020618</v>
      </c>
      <c r="K13" s="270">
        <f t="shared" ref="K13:K38" si="3">ROUND(E13*I13,0)</f>
        <v>14700</v>
      </c>
      <c r="L13" s="270">
        <f t="shared" ref="L13:L38" si="4">K13/12*$B$4</f>
        <v>8575</v>
      </c>
      <c r="M13" s="270">
        <v>5147</v>
      </c>
      <c r="N13" s="270">
        <f t="shared" ref="N13:N39" si="5">M13/L13*100</f>
        <v>60.023323615160351</v>
      </c>
      <c r="O13" s="270">
        <f t="shared" ref="O13:O38" si="6">ROUND(K13/D13,0)</f>
        <v>43</v>
      </c>
      <c r="P13" s="270">
        <f t="shared" ref="P13:P39" si="7">M13/$B$4*12/O13</f>
        <v>205.19601328903656</v>
      </c>
      <c r="Q13" s="246"/>
      <c r="R13" s="246"/>
      <c r="S13" s="246"/>
      <c r="T13" s="246"/>
      <c r="U13" s="246"/>
      <c r="V13" s="246"/>
      <c r="W13" s="246"/>
      <c r="X13" s="1190"/>
      <c r="Y13" s="246"/>
      <c r="Z13" s="1468"/>
      <c r="AA13" s="246"/>
      <c r="AB13" s="246"/>
      <c r="AC13" s="246"/>
      <c r="AD13" s="246"/>
      <c r="AE13" s="246"/>
      <c r="AF13" s="1290"/>
      <c r="AG13" s="1190"/>
    </row>
    <row r="14" spans="1:35" ht="15" customHeight="1" x14ac:dyDescent="0.25">
      <c r="A14" s="239">
        <v>1</v>
      </c>
      <c r="B14" s="243" t="s">
        <v>175</v>
      </c>
      <c r="C14" s="1472" t="s">
        <v>275</v>
      </c>
      <c r="D14" s="243">
        <v>340</v>
      </c>
      <c r="E14" s="416">
        <v>225</v>
      </c>
      <c r="F14" s="213">
        <f t="shared" si="0"/>
        <v>131.25</v>
      </c>
      <c r="G14" s="213">
        <v>71</v>
      </c>
      <c r="H14" s="213">
        <f t="shared" si="1"/>
        <v>54.095238095238095</v>
      </c>
      <c r="I14" s="269">
        <v>12.8</v>
      </c>
      <c r="J14" s="269">
        <f t="shared" si="2"/>
        <v>12.746478873239436</v>
      </c>
      <c r="K14" s="270">
        <f t="shared" si="3"/>
        <v>2880</v>
      </c>
      <c r="L14" s="270">
        <f t="shared" si="4"/>
        <v>1680</v>
      </c>
      <c r="M14" s="270">
        <v>905</v>
      </c>
      <c r="N14" s="270">
        <f t="shared" si="5"/>
        <v>53.869047619047613</v>
      </c>
      <c r="O14" s="270">
        <f t="shared" si="6"/>
        <v>8</v>
      </c>
      <c r="P14" s="270">
        <f t="shared" si="7"/>
        <v>193.92857142857142</v>
      </c>
      <c r="Q14" s="246"/>
      <c r="R14" s="246"/>
      <c r="S14" s="246"/>
      <c r="T14" s="246"/>
      <c r="U14" s="246"/>
      <c r="V14" s="246"/>
      <c r="W14" s="246"/>
      <c r="X14" s="1190"/>
      <c r="Y14" s="246"/>
      <c r="Z14" s="1468"/>
      <c r="AA14" s="246"/>
      <c r="AB14" s="246"/>
      <c r="AC14" s="246"/>
      <c r="AD14" s="246"/>
      <c r="AE14" s="246"/>
      <c r="AF14" s="1290"/>
      <c r="AG14" s="1190"/>
    </row>
    <row r="15" spans="1:35" ht="15" customHeight="1" x14ac:dyDescent="0.25">
      <c r="A15" s="239">
        <v>1</v>
      </c>
      <c r="B15" s="243" t="s">
        <v>24</v>
      </c>
      <c r="C15" s="1472" t="s">
        <v>275</v>
      </c>
      <c r="D15" s="243">
        <v>340</v>
      </c>
      <c r="E15" s="416">
        <v>2131</v>
      </c>
      <c r="F15" s="213">
        <f t="shared" si="0"/>
        <v>1243.0833333333335</v>
      </c>
      <c r="G15" s="213">
        <v>1453</v>
      </c>
      <c r="H15" s="213">
        <f t="shared" si="1"/>
        <v>116.88677347992223</v>
      </c>
      <c r="I15" s="269">
        <v>6.3</v>
      </c>
      <c r="J15" s="269">
        <f t="shared" si="2"/>
        <v>5.2931865106675842</v>
      </c>
      <c r="K15" s="270">
        <f t="shared" si="3"/>
        <v>13425</v>
      </c>
      <c r="L15" s="270">
        <f t="shared" si="4"/>
        <v>7831.25</v>
      </c>
      <c r="M15" s="270">
        <v>7691</v>
      </c>
      <c r="N15" s="270">
        <f t="shared" si="5"/>
        <v>98.209098164405432</v>
      </c>
      <c r="O15" s="270">
        <f t="shared" si="6"/>
        <v>39</v>
      </c>
      <c r="P15" s="270">
        <f t="shared" si="7"/>
        <v>338.06593406593407</v>
      </c>
      <c r="Q15" s="246"/>
      <c r="R15" s="246"/>
      <c r="S15" s="246"/>
      <c r="T15" s="246"/>
      <c r="U15" s="246"/>
      <c r="V15" s="246"/>
      <c r="W15" s="246"/>
      <c r="X15" s="1190"/>
      <c r="Y15" s="246"/>
      <c r="Z15" s="1468"/>
      <c r="AA15" s="246"/>
      <c r="AB15" s="246"/>
      <c r="AC15" s="246"/>
      <c r="AD15" s="246"/>
      <c r="AE15" s="246"/>
      <c r="AF15" s="1290"/>
      <c r="AG15" s="1190"/>
    </row>
    <row r="16" spans="1:35" ht="15" customHeight="1" x14ac:dyDescent="0.25">
      <c r="A16" s="239">
        <v>1</v>
      </c>
      <c r="B16" s="243" t="s">
        <v>23</v>
      </c>
      <c r="C16" s="1472" t="s">
        <v>275</v>
      </c>
      <c r="D16" s="243">
        <v>310</v>
      </c>
      <c r="E16" s="416">
        <v>161</v>
      </c>
      <c r="F16" s="213">
        <f t="shared" si="0"/>
        <v>93.916666666666657</v>
      </c>
      <c r="G16" s="213">
        <v>1063</v>
      </c>
      <c r="H16" s="213">
        <f t="shared" si="1"/>
        <v>1131.854480922804</v>
      </c>
      <c r="I16" s="269">
        <v>10</v>
      </c>
      <c r="J16" s="269">
        <f t="shared" si="2"/>
        <v>11.810912511759172</v>
      </c>
      <c r="K16" s="270">
        <f t="shared" si="3"/>
        <v>1610</v>
      </c>
      <c r="L16" s="270">
        <f t="shared" si="4"/>
        <v>939.16666666666663</v>
      </c>
      <c r="M16" s="270">
        <v>12555</v>
      </c>
      <c r="N16" s="270">
        <f>M16/L16*100</f>
        <v>1336.8234250221828</v>
      </c>
      <c r="O16" s="270">
        <f t="shared" si="6"/>
        <v>5</v>
      </c>
      <c r="P16" s="270">
        <f>M16/$B$4*12/O16</f>
        <v>4304.5714285714294</v>
      </c>
      <c r="Q16" s="246"/>
      <c r="R16" s="246"/>
      <c r="S16" s="246"/>
      <c r="T16" s="246"/>
      <c r="U16" s="246"/>
      <c r="V16" s="246"/>
      <c r="W16" s="246"/>
      <c r="X16" s="1190"/>
      <c r="Y16" s="246"/>
      <c r="Z16" s="1468"/>
      <c r="AA16" s="246"/>
      <c r="AB16" s="246"/>
      <c r="AC16" s="246"/>
      <c r="AD16" s="246"/>
      <c r="AE16" s="246"/>
      <c r="AF16" s="1290"/>
      <c r="AG16" s="1190"/>
    </row>
    <row r="17" spans="1:35" ht="15" customHeight="1" x14ac:dyDescent="0.25">
      <c r="A17" s="239">
        <v>1</v>
      </c>
      <c r="B17" s="243" t="s">
        <v>8</v>
      </c>
      <c r="C17" s="1472" t="s">
        <v>275</v>
      </c>
      <c r="D17" s="243">
        <v>340</v>
      </c>
      <c r="E17" s="416">
        <v>1435</v>
      </c>
      <c r="F17" s="213">
        <f t="shared" si="0"/>
        <v>837.08333333333326</v>
      </c>
      <c r="G17" s="213">
        <v>952</v>
      </c>
      <c r="H17" s="213">
        <f t="shared" si="1"/>
        <v>113.72822299651568</v>
      </c>
      <c r="I17" s="269">
        <v>14.5</v>
      </c>
      <c r="J17" s="269">
        <f t="shared" si="2"/>
        <v>11.034663865546218</v>
      </c>
      <c r="K17" s="270">
        <f t="shared" si="3"/>
        <v>20808</v>
      </c>
      <c r="L17" s="270">
        <f t="shared" si="4"/>
        <v>12138</v>
      </c>
      <c r="M17" s="270">
        <v>10505</v>
      </c>
      <c r="N17" s="270">
        <f t="shared" si="5"/>
        <v>86.54638325918603</v>
      </c>
      <c r="O17" s="270">
        <f t="shared" si="6"/>
        <v>61</v>
      </c>
      <c r="P17" s="270">
        <f t="shared" si="7"/>
        <v>295.22248243559716</v>
      </c>
      <c r="Q17" s="246"/>
      <c r="R17" s="246"/>
      <c r="S17" s="246"/>
      <c r="T17" s="246"/>
      <c r="U17" s="246"/>
      <c r="V17" s="246"/>
      <c r="W17" s="246"/>
      <c r="X17" s="1190"/>
      <c r="Y17" s="246"/>
      <c r="Z17" s="1468"/>
      <c r="AA17" s="246"/>
      <c r="AB17" s="246"/>
      <c r="AC17" s="246"/>
      <c r="AD17" s="246"/>
      <c r="AE17" s="246"/>
      <c r="AF17" s="1290"/>
      <c r="AG17" s="1190"/>
    </row>
    <row r="18" spans="1:35" s="5" customFormat="1" ht="15" customHeight="1" x14ac:dyDescent="0.25">
      <c r="A18" s="239">
        <v>1</v>
      </c>
      <c r="B18" s="243" t="s">
        <v>82</v>
      </c>
      <c r="C18" s="1472" t="s">
        <v>275</v>
      </c>
      <c r="D18" s="243">
        <v>340</v>
      </c>
      <c r="E18" s="416">
        <v>350</v>
      </c>
      <c r="F18" s="213">
        <f t="shared" si="0"/>
        <v>204.16666666666669</v>
      </c>
      <c r="G18" s="213">
        <v>187</v>
      </c>
      <c r="H18" s="213">
        <f t="shared" si="1"/>
        <v>91.591836734693871</v>
      </c>
      <c r="I18" s="269">
        <v>12</v>
      </c>
      <c r="J18" s="269">
        <f t="shared" si="2"/>
        <v>11.502673796791443</v>
      </c>
      <c r="K18" s="270">
        <f t="shared" si="3"/>
        <v>4200</v>
      </c>
      <c r="L18" s="270">
        <f t="shared" si="4"/>
        <v>2450</v>
      </c>
      <c r="M18" s="270">
        <v>2151</v>
      </c>
      <c r="N18" s="270">
        <f t="shared" si="5"/>
        <v>87.795918367346943</v>
      </c>
      <c r="O18" s="270">
        <f t="shared" si="6"/>
        <v>12</v>
      </c>
      <c r="P18" s="270">
        <f t="shared" si="7"/>
        <v>307.28571428571428</v>
      </c>
      <c r="Q18" s="246"/>
      <c r="R18" s="246"/>
      <c r="S18" s="246"/>
      <c r="T18" s="246"/>
      <c r="U18" s="246"/>
      <c r="V18" s="246"/>
      <c r="W18" s="246"/>
      <c r="X18" s="1190"/>
      <c r="Y18" s="246"/>
      <c r="Z18" s="1468"/>
      <c r="AA18" s="246"/>
      <c r="AB18" s="246"/>
      <c r="AC18" s="246"/>
      <c r="AD18" s="246"/>
      <c r="AE18" s="246"/>
      <c r="AF18" s="1290"/>
      <c r="AG18" s="1190"/>
      <c r="AH18" s="1459"/>
      <c r="AI18" s="1459"/>
    </row>
    <row r="19" spans="1:35" s="5" customFormat="1" x14ac:dyDescent="0.25">
      <c r="A19" s="239">
        <v>1</v>
      </c>
      <c r="B19" s="243" t="s">
        <v>134</v>
      </c>
      <c r="C19" s="1472" t="s">
        <v>275</v>
      </c>
      <c r="D19" s="243">
        <v>340</v>
      </c>
      <c r="E19" s="416">
        <v>80</v>
      </c>
      <c r="F19" s="213">
        <f t="shared" si="0"/>
        <v>46.666666666666671</v>
      </c>
      <c r="G19" s="213">
        <v>85</v>
      </c>
      <c r="H19" s="213">
        <f t="shared" si="1"/>
        <v>182.14285714285711</v>
      </c>
      <c r="I19" s="1473">
        <v>21</v>
      </c>
      <c r="J19" s="269">
        <f t="shared" si="2"/>
        <v>14.505882352941176</v>
      </c>
      <c r="K19" s="270">
        <f t="shared" si="3"/>
        <v>1680</v>
      </c>
      <c r="L19" s="270">
        <f t="shared" si="4"/>
        <v>980</v>
      </c>
      <c r="M19" s="270">
        <v>1233</v>
      </c>
      <c r="N19" s="270">
        <f t="shared" si="5"/>
        <v>125.81632653061226</v>
      </c>
      <c r="O19" s="270">
        <f t="shared" si="6"/>
        <v>5</v>
      </c>
      <c r="P19" s="270">
        <f t="shared" si="7"/>
        <v>422.74285714285713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1190">
        <f>Q19/12*$B$4+(R19-Q19)/11*6+(S19-R19)/10*5+(T19-S19)/9*4+(U19-T19)/8*3+(V19-U19)/7*2+(W19-V19)/6*1</f>
        <v>2667.1985</v>
      </c>
      <c r="Y19" s="246">
        <f>AE19-AD19-Z19</f>
        <v>4477.0900099999999</v>
      </c>
      <c r="Z19" s="1468"/>
      <c r="AA19" s="246"/>
      <c r="AB19" s="246">
        <f>Y19-X19</f>
        <v>1809.8915099999999</v>
      </c>
      <c r="AC19" s="246"/>
      <c r="AD19" s="246">
        <v>0</v>
      </c>
      <c r="AE19" s="246">
        <v>4477.0900099999999</v>
      </c>
      <c r="AF19" s="1290"/>
      <c r="AG19" s="1190"/>
      <c r="AH19" s="1459"/>
      <c r="AI19" s="1459"/>
    </row>
    <row r="20" spans="1:35" x14ac:dyDescent="0.25">
      <c r="A20" s="239">
        <v>1</v>
      </c>
      <c r="B20" s="243" t="s">
        <v>9</v>
      </c>
      <c r="C20" s="1472" t="s">
        <v>275</v>
      </c>
      <c r="D20" s="243">
        <v>340</v>
      </c>
      <c r="E20" s="416">
        <v>1139</v>
      </c>
      <c r="F20" s="213">
        <f t="shared" si="0"/>
        <v>664.41666666666674</v>
      </c>
      <c r="G20" s="213">
        <v>700</v>
      </c>
      <c r="H20" s="213">
        <f t="shared" si="1"/>
        <v>105.35557506584723</v>
      </c>
      <c r="I20" s="269">
        <v>12.7</v>
      </c>
      <c r="J20" s="269">
        <f t="shared" si="2"/>
        <v>12.5</v>
      </c>
      <c r="K20" s="270">
        <f t="shared" si="3"/>
        <v>14465</v>
      </c>
      <c r="L20" s="270">
        <f t="shared" si="4"/>
        <v>8437.9166666666679</v>
      </c>
      <c r="M20" s="270">
        <v>8750</v>
      </c>
      <c r="N20" s="270">
        <f t="shared" si="5"/>
        <v>103.69858278603523</v>
      </c>
      <c r="O20" s="270">
        <f t="shared" si="6"/>
        <v>43</v>
      </c>
      <c r="P20" s="270">
        <f t="shared" si="7"/>
        <v>348.83720930232556</v>
      </c>
      <c r="Q20" s="246"/>
      <c r="R20" s="246"/>
      <c r="S20" s="246"/>
      <c r="T20" s="246"/>
      <c r="U20" s="246"/>
      <c r="V20" s="246"/>
      <c r="W20" s="246"/>
      <c r="X20" s="1190"/>
      <c r="Y20" s="246"/>
      <c r="Z20" s="1468"/>
      <c r="AA20" s="246"/>
      <c r="AB20" s="246"/>
      <c r="AC20" s="246"/>
      <c r="AD20" s="246"/>
      <c r="AE20" s="246"/>
      <c r="AF20" s="1290"/>
      <c r="AG20" s="1190"/>
      <c r="AH20" s="1459"/>
    </row>
    <row r="21" spans="1:35" x14ac:dyDescent="0.25">
      <c r="A21" s="239">
        <v>1</v>
      </c>
      <c r="B21" s="243" t="s">
        <v>118</v>
      </c>
      <c r="C21" s="1472" t="s">
        <v>275</v>
      </c>
      <c r="D21" s="243">
        <v>340</v>
      </c>
      <c r="E21" s="416">
        <v>516</v>
      </c>
      <c r="F21" s="213">
        <f t="shared" si="0"/>
        <v>301</v>
      </c>
      <c r="G21" s="213">
        <v>343</v>
      </c>
      <c r="H21" s="213">
        <f t="shared" si="1"/>
        <v>113.95348837209302</v>
      </c>
      <c r="I21" s="269">
        <v>16.600000000000001</v>
      </c>
      <c r="J21" s="269">
        <f t="shared" si="2"/>
        <v>13.48396501457726</v>
      </c>
      <c r="K21" s="270">
        <f t="shared" si="3"/>
        <v>8566</v>
      </c>
      <c r="L21" s="270">
        <f t="shared" si="4"/>
        <v>4996.8333333333339</v>
      </c>
      <c r="M21" s="270">
        <v>4625</v>
      </c>
      <c r="N21" s="270">
        <f t="shared" si="5"/>
        <v>92.558620459624422</v>
      </c>
      <c r="O21" s="270">
        <f t="shared" si="6"/>
        <v>25</v>
      </c>
      <c r="P21" s="270">
        <f t="shared" si="7"/>
        <v>317.14285714285711</v>
      </c>
      <c r="Q21" s="246"/>
      <c r="R21" s="246"/>
      <c r="S21" s="246"/>
      <c r="T21" s="246"/>
      <c r="U21" s="246"/>
      <c r="V21" s="246"/>
      <c r="W21" s="246"/>
      <c r="X21" s="1190"/>
      <c r="Y21" s="246"/>
      <c r="Z21" s="1468"/>
      <c r="AA21" s="246"/>
      <c r="AB21" s="246"/>
      <c r="AC21" s="246"/>
      <c r="AD21" s="246"/>
      <c r="AE21" s="246"/>
      <c r="AF21" s="1290"/>
      <c r="AG21" s="1190"/>
      <c r="AH21" s="1459"/>
    </row>
    <row r="22" spans="1:35" x14ac:dyDescent="0.25">
      <c r="A22" s="239">
        <v>1</v>
      </c>
      <c r="B22" s="243" t="s">
        <v>156</v>
      </c>
      <c r="C22" s="1472" t="s">
        <v>275</v>
      </c>
      <c r="D22" s="243">
        <v>340</v>
      </c>
      <c r="E22" s="416">
        <v>60</v>
      </c>
      <c r="F22" s="213">
        <f t="shared" si="0"/>
        <v>35</v>
      </c>
      <c r="G22" s="213">
        <v>38</v>
      </c>
      <c r="H22" s="213">
        <f t="shared" si="1"/>
        <v>108.57142857142857</v>
      </c>
      <c r="I22" s="269">
        <v>9.5</v>
      </c>
      <c r="J22" s="269">
        <f t="shared" si="2"/>
        <v>10.921052631578947</v>
      </c>
      <c r="K22" s="270">
        <f t="shared" si="3"/>
        <v>570</v>
      </c>
      <c r="L22" s="270">
        <f t="shared" si="4"/>
        <v>332.5</v>
      </c>
      <c r="M22" s="270">
        <v>415</v>
      </c>
      <c r="N22" s="270">
        <f t="shared" si="5"/>
        <v>124.81203007518798</v>
      </c>
      <c r="O22" s="270">
        <f t="shared" si="6"/>
        <v>2</v>
      </c>
      <c r="P22" s="270">
        <f t="shared" si="7"/>
        <v>355.71428571428572</v>
      </c>
      <c r="Q22" s="246"/>
      <c r="R22" s="246"/>
      <c r="S22" s="246"/>
      <c r="T22" s="246"/>
      <c r="U22" s="246"/>
      <c r="V22" s="246"/>
      <c r="W22" s="246"/>
      <c r="X22" s="1190"/>
      <c r="Y22" s="246"/>
      <c r="Z22" s="1468"/>
      <c r="AA22" s="246"/>
      <c r="AB22" s="246"/>
      <c r="AC22" s="246"/>
      <c r="AD22" s="246"/>
      <c r="AE22" s="246"/>
      <c r="AF22" s="1290"/>
      <c r="AG22" s="1190"/>
      <c r="AH22" s="1459"/>
    </row>
    <row r="23" spans="1:35" s="249" customFormat="1" x14ac:dyDescent="0.25">
      <c r="A23" s="239">
        <v>1</v>
      </c>
      <c r="B23" s="243" t="s">
        <v>159</v>
      </c>
      <c r="C23" s="1472" t="s">
        <v>275</v>
      </c>
      <c r="D23" s="243">
        <v>340</v>
      </c>
      <c r="E23" s="416">
        <v>821</v>
      </c>
      <c r="F23" s="213">
        <f t="shared" si="0"/>
        <v>478.91666666666669</v>
      </c>
      <c r="G23" s="213">
        <v>565</v>
      </c>
      <c r="H23" s="213">
        <f t="shared" si="1"/>
        <v>117.97459544109969</v>
      </c>
      <c r="I23" s="269">
        <v>15.4</v>
      </c>
      <c r="J23" s="269">
        <f t="shared" si="2"/>
        <v>12.497345132743362</v>
      </c>
      <c r="K23" s="270">
        <f t="shared" si="3"/>
        <v>12643</v>
      </c>
      <c r="L23" s="270">
        <f t="shared" si="4"/>
        <v>7375.083333333333</v>
      </c>
      <c r="M23" s="270">
        <v>7061</v>
      </c>
      <c r="N23" s="270">
        <f t="shared" si="5"/>
        <v>95.741291058858096</v>
      </c>
      <c r="O23" s="270">
        <f t="shared" si="6"/>
        <v>37</v>
      </c>
      <c r="P23" s="270">
        <f t="shared" si="7"/>
        <v>327.15057915057912</v>
      </c>
      <c r="Q23" s="246"/>
      <c r="R23" s="246"/>
      <c r="S23" s="246"/>
      <c r="T23" s="246"/>
      <c r="U23" s="246"/>
      <c r="V23" s="246"/>
      <c r="W23" s="246"/>
      <c r="X23" s="1190"/>
      <c r="Y23" s="246"/>
      <c r="Z23" s="1468"/>
      <c r="AA23" s="246"/>
      <c r="AB23" s="246"/>
      <c r="AC23" s="246"/>
      <c r="AD23" s="246"/>
      <c r="AE23" s="246"/>
      <c r="AF23" s="1290"/>
      <c r="AG23" s="1190"/>
      <c r="AH23" s="1459"/>
      <c r="AI23" s="1474"/>
    </row>
    <row r="24" spans="1:35" x14ac:dyDescent="0.25">
      <c r="A24" s="239">
        <v>1</v>
      </c>
      <c r="B24" s="243" t="s">
        <v>155</v>
      </c>
      <c r="C24" s="1472" t="s">
        <v>275</v>
      </c>
      <c r="D24" s="243">
        <v>340</v>
      </c>
      <c r="E24" s="416">
        <v>86</v>
      </c>
      <c r="F24" s="213">
        <f t="shared" si="0"/>
        <v>50.166666666666671</v>
      </c>
      <c r="G24" s="213">
        <v>65</v>
      </c>
      <c r="H24" s="213">
        <f t="shared" si="1"/>
        <v>129.56810631229234</v>
      </c>
      <c r="I24" s="269">
        <v>10.9</v>
      </c>
      <c r="J24" s="269">
        <f t="shared" si="2"/>
        <v>10.63076923076923</v>
      </c>
      <c r="K24" s="270">
        <f t="shared" si="3"/>
        <v>937</v>
      </c>
      <c r="L24" s="270">
        <f t="shared" si="4"/>
        <v>546.58333333333326</v>
      </c>
      <c r="M24" s="270">
        <v>691</v>
      </c>
      <c r="N24" s="270">
        <f t="shared" si="5"/>
        <v>126.42171062661993</v>
      </c>
      <c r="O24" s="270">
        <f t="shared" si="6"/>
        <v>3</v>
      </c>
      <c r="P24" s="270">
        <f t="shared" si="7"/>
        <v>394.85714285714283</v>
      </c>
      <c r="Q24" s="246"/>
      <c r="R24" s="246"/>
      <c r="S24" s="246"/>
      <c r="T24" s="246"/>
      <c r="U24" s="246"/>
      <c r="V24" s="246"/>
      <c r="W24" s="246"/>
      <c r="X24" s="1190"/>
      <c r="Y24" s="246"/>
      <c r="Z24" s="1468"/>
      <c r="AA24" s="246"/>
      <c r="AB24" s="246"/>
      <c r="AC24" s="246"/>
      <c r="AD24" s="246"/>
      <c r="AE24" s="246"/>
      <c r="AF24" s="1290"/>
      <c r="AG24" s="1190"/>
      <c r="AH24" s="1459"/>
    </row>
    <row r="25" spans="1:35" x14ac:dyDescent="0.25">
      <c r="A25" s="239">
        <v>1</v>
      </c>
      <c r="B25" s="243" t="s">
        <v>258</v>
      </c>
      <c r="C25" s="1472" t="s">
        <v>275</v>
      </c>
      <c r="D25" s="243">
        <v>340</v>
      </c>
      <c r="E25" s="416">
        <v>60</v>
      </c>
      <c r="F25" s="213">
        <f t="shared" si="0"/>
        <v>35</v>
      </c>
      <c r="G25" s="213">
        <v>111</v>
      </c>
      <c r="H25" s="213">
        <f t="shared" si="1"/>
        <v>317.14285714285711</v>
      </c>
      <c r="I25" s="269">
        <v>8.5</v>
      </c>
      <c r="J25" s="269">
        <f t="shared" si="2"/>
        <v>13.045045045045045</v>
      </c>
      <c r="K25" s="270">
        <f t="shared" si="3"/>
        <v>510</v>
      </c>
      <c r="L25" s="270">
        <f t="shared" si="4"/>
        <v>297.5</v>
      </c>
      <c r="M25" s="270">
        <v>1448</v>
      </c>
      <c r="N25" s="270">
        <f t="shared" si="5"/>
        <v>486.72268907563023</v>
      </c>
      <c r="O25" s="270">
        <f t="shared" si="6"/>
        <v>2</v>
      </c>
      <c r="P25" s="270">
        <f t="shared" si="7"/>
        <v>1241.1428571428571</v>
      </c>
      <c r="Q25" s="246"/>
      <c r="R25" s="246"/>
      <c r="S25" s="246"/>
      <c r="T25" s="246"/>
      <c r="U25" s="246"/>
      <c r="V25" s="246"/>
      <c r="W25" s="246"/>
      <c r="X25" s="1190"/>
      <c r="Y25" s="246"/>
      <c r="Z25" s="1468"/>
      <c r="AA25" s="246"/>
      <c r="AB25" s="246"/>
      <c r="AC25" s="246"/>
      <c r="AD25" s="246"/>
      <c r="AE25" s="246"/>
      <c r="AF25" s="1290"/>
      <c r="AG25" s="1190"/>
      <c r="AH25" s="1459"/>
    </row>
    <row r="26" spans="1:35" x14ac:dyDescent="0.25">
      <c r="A26" s="239">
        <v>1</v>
      </c>
      <c r="B26" s="243" t="s">
        <v>158</v>
      </c>
      <c r="C26" s="1472" t="s">
        <v>275</v>
      </c>
      <c r="D26" s="243">
        <v>340</v>
      </c>
      <c r="E26" s="416">
        <v>64</v>
      </c>
      <c r="F26" s="213">
        <f t="shared" si="0"/>
        <v>37.333333333333329</v>
      </c>
      <c r="G26" s="213">
        <v>46</v>
      </c>
      <c r="H26" s="213">
        <f t="shared" si="1"/>
        <v>123.21428571428572</v>
      </c>
      <c r="I26" s="269">
        <v>21</v>
      </c>
      <c r="J26" s="269">
        <f t="shared" si="2"/>
        <v>19.695652173913043</v>
      </c>
      <c r="K26" s="270">
        <f t="shared" si="3"/>
        <v>1344</v>
      </c>
      <c r="L26" s="270">
        <f t="shared" si="4"/>
        <v>784</v>
      </c>
      <c r="M26" s="270">
        <v>906</v>
      </c>
      <c r="N26" s="270">
        <f t="shared" si="5"/>
        <v>115.5612244897959</v>
      </c>
      <c r="O26" s="270">
        <f t="shared" si="6"/>
        <v>4</v>
      </c>
      <c r="P26" s="270">
        <f t="shared" si="7"/>
        <v>388.28571428571422</v>
      </c>
      <c r="Q26" s="246"/>
      <c r="R26" s="246"/>
      <c r="S26" s="246"/>
      <c r="T26" s="246"/>
      <c r="U26" s="246"/>
      <c r="V26" s="246"/>
      <c r="W26" s="246"/>
      <c r="X26" s="1190"/>
      <c r="Y26" s="246"/>
      <c r="Z26" s="1468"/>
      <c r="AA26" s="246"/>
      <c r="AB26" s="246"/>
      <c r="AC26" s="246"/>
      <c r="AD26" s="246"/>
      <c r="AE26" s="246"/>
      <c r="AF26" s="1290"/>
      <c r="AG26" s="1190"/>
      <c r="AH26" s="1459"/>
    </row>
    <row r="27" spans="1:35" s="5" customFormat="1" x14ac:dyDescent="0.25">
      <c r="A27" s="239">
        <v>1</v>
      </c>
      <c r="B27" s="243" t="s">
        <v>157</v>
      </c>
      <c r="C27" s="1472" t="s">
        <v>275</v>
      </c>
      <c r="D27" s="243">
        <v>340</v>
      </c>
      <c r="E27" s="416">
        <v>42</v>
      </c>
      <c r="F27" s="213">
        <f t="shared" si="0"/>
        <v>24.5</v>
      </c>
      <c r="G27" s="213">
        <v>38</v>
      </c>
      <c r="H27" s="213">
        <f t="shared" si="1"/>
        <v>155.10204081632654</v>
      </c>
      <c r="I27" s="269">
        <v>12.5</v>
      </c>
      <c r="J27" s="269">
        <f t="shared" si="2"/>
        <v>9.8684210526315788</v>
      </c>
      <c r="K27" s="270">
        <f t="shared" si="3"/>
        <v>525</v>
      </c>
      <c r="L27" s="270">
        <f t="shared" si="4"/>
        <v>306.25</v>
      </c>
      <c r="M27" s="270">
        <v>375</v>
      </c>
      <c r="N27" s="270">
        <f t="shared" si="5"/>
        <v>122.44897959183673</v>
      </c>
      <c r="O27" s="270">
        <f t="shared" si="6"/>
        <v>2</v>
      </c>
      <c r="P27" s="270">
        <f t="shared" si="7"/>
        <v>321.42857142857144</v>
      </c>
      <c r="Q27" s="246"/>
      <c r="R27" s="246"/>
      <c r="S27" s="246"/>
      <c r="T27" s="246"/>
      <c r="U27" s="246"/>
      <c r="V27" s="246"/>
      <c r="W27" s="246"/>
      <c r="X27" s="1190"/>
      <c r="Y27" s="246"/>
      <c r="Z27" s="1468"/>
      <c r="AA27" s="246"/>
      <c r="AB27" s="246"/>
      <c r="AC27" s="246"/>
      <c r="AD27" s="246"/>
      <c r="AE27" s="246"/>
      <c r="AF27" s="1290"/>
      <c r="AG27" s="1190"/>
      <c r="AH27" s="1459"/>
      <c r="AI27" s="1459"/>
    </row>
    <row r="28" spans="1:35" s="5" customFormat="1" x14ac:dyDescent="0.25">
      <c r="A28" s="239">
        <v>1</v>
      </c>
      <c r="B28" s="243" t="s">
        <v>89</v>
      </c>
      <c r="C28" s="1472" t="s">
        <v>275</v>
      </c>
      <c r="D28" s="243">
        <v>340</v>
      </c>
      <c r="E28" s="416">
        <v>592</v>
      </c>
      <c r="F28" s="213">
        <f t="shared" si="0"/>
        <v>345.33333333333337</v>
      </c>
      <c r="G28" s="213">
        <v>248</v>
      </c>
      <c r="H28" s="213">
        <f t="shared" si="1"/>
        <v>71.814671814671811</v>
      </c>
      <c r="I28" s="269">
        <v>15.8</v>
      </c>
      <c r="J28" s="269">
        <f t="shared" si="2"/>
        <v>11.548387096774194</v>
      </c>
      <c r="K28" s="270">
        <f t="shared" si="3"/>
        <v>9354</v>
      </c>
      <c r="L28" s="270">
        <f t="shared" si="4"/>
        <v>5456.5</v>
      </c>
      <c r="M28" s="270">
        <v>2864</v>
      </c>
      <c r="N28" s="270">
        <f t="shared" si="5"/>
        <v>52.487858517364614</v>
      </c>
      <c r="O28" s="270">
        <f t="shared" si="6"/>
        <v>28</v>
      </c>
      <c r="P28" s="270">
        <f t="shared" si="7"/>
        <v>175.34693877551021</v>
      </c>
      <c r="Q28" s="246"/>
      <c r="R28" s="246"/>
      <c r="S28" s="246"/>
      <c r="T28" s="246"/>
      <c r="U28" s="246"/>
      <c r="V28" s="246"/>
      <c r="W28" s="246"/>
      <c r="X28" s="1190"/>
      <c r="Y28" s="246"/>
      <c r="Z28" s="1468"/>
      <c r="AA28" s="246"/>
      <c r="AB28" s="246"/>
      <c r="AC28" s="246"/>
      <c r="AD28" s="246"/>
      <c r="AE28" s="246"/>
      <c r="AF28" s="1290"/>
      <c r="AG28" s="1190"/>
      <c r="AH28" s="1459"/>
      <c r="AI28" s="1459"/>
    </row>
    <row r="29" spans="1:35" x14ac:dyDescent="0.25">
      <c r="A29" s="239">
        <v>1</v>
      </c>
      <c r="B29" s="243" t="s">
        <v>17</v>
      </c>
      <c r="C29" s="1472" t="s">
        <v>275</v>
      </c>
      <c r="D29" s="243">
        <v>340</v>
      </c>
      <c r="E29" s="416">
        <v>1009</v>
      </c>
      <c r="F29" s="213">
        <f t="shared" si="0"/>
        <v>588.58333333333326</v>
      </c>
      <c r="G29" s="213">
        <v>693</v>
      </c>
      <c r="H29" s="213">
        <f t="shared" si="1"/>
        <v>117.74033696729435</v>
      </c>
      <c r="I29" s="269">
        <v>8.1</v>
      </c>
      <c r="J29" s="269">
        <f t="shared" si="2"/>
        <v>6.8600288600288604</v>
      </c>
      <c r="K29" s="270">
        <f t="shared" si="3"/>
        <v>8173</v>
      </c>
      <c r="L29" s="270">
        <f t="shared" si="4"/>
        <v>4767.5833333333339</v>
      </c>
      <c r="M29" s="270">
        <v>4754</v>
      </c>
      <c r="N29" s="270">
        <f t="shared" si="5"/>
        <v>99.715089755466593</v>
      </c>
      <c r="O29" s="270">
        <f t="shared" si="6"/>
        <v>24</v>
      </c>
      <c r="P29" s="270">
        <f t="shared" si="7"/>
        <v>339.57142857142856</v>
      </c>
      <c r="Q29" s="246"/>
      <c r="R29" s="246"/>
      <c r="S29" s="246"/>
      <c r="T29" s="246"/>
      <c r="U29" s="246"/>
      <c r="V29" s="246"/>
      <c r="W29" s="246"/>
      <c r="X29" s="1190"/>
      <c r="Y29" s="246"/>
      <c r="Z29" s="1468"/>
      <c r="AA29" s="246"/>
      <c r="AB29" s="246"/>
      <c r="AC29" s="246"/>
      <c r="AD29" s="246"/>
      <c r="AE29" s="246"/>
      <c r="AF29" s="1290"/>
      <c r="AG29" s="1190"/>
      <c r="AH29" s="1459"/>
    </row>
    <row r="30" spans="1:35" x14ac:dyDescent="0.25">
      <c r="A30" s="239">
        <v>1</v>
      </c>
      <c r="B30" s="243" t="s">
        <v>21</v>
      </c>
      <c r="C30" s="1472" t="s">
        <v>275</v>
      </c>
      <c r="D30" s="243">
        <v>340</v>
      </c>
      <c r="E30" s="416">
        <v>758</v>
      </c>
      <c r="F30" s="213">
        <f t="shared" si="0"/>
        <v>442.16666666666663</v>
      </c>
      <c r="G30" s="213">
        <v>499</v>
      </c>
      <c r="H30" s="213">
        <f t="shared" si="1"/>
        <v>112.85337353938938</v>
      </c>
      <c r="I30" s="269">
        <v>13.4</v>
      </c>
      <c r="J30" s="269">
        <f t="shared" si="2"/>
        <v>8.4008016032064123</v>
      </c>
      <c r="K30" s="270">
        <f t="shared" si="3"/>
        <v>10157</v>
      </c>
      <c r="L30" s="270">
        <f t="shared" si="4"/>
        <v>5924.9166666666661</v>
      </c>
      <c r="M30" s="270">
        <v>4192</v>
      </c>
      <c r="N30" s="270">
        <f t="shared" si="5"/>
        <v>70.752049958508564</v>
      </c>
      <c r="O30" s="270">
        <f t="shared" si="6"/>
        <v>30</v>
      </c>
      <c r="P30" s="270">
        <f t="shared" si="7"/>
        <v>239.54285714285714</v>
      </c>
      <c r="Q30" s="246"/>
      <c r="R30" s="246"/>
      <c r="S30" s="246"/>
      <c r="T30" s="246"/>
      <c r="U30" s="246"/>
      <c r="V30" s="246"/>
      <c r="W30" s="246"/>
      <c r="X30" s="1190"/>
      <c r="Y30" s="246"/>
      <c r="Z30" s="1468"/>
      <c r="AA30" s="246"/>
      <c r="AB30" s="246"/>
      <c r="AC30" s="246"/>
      <c r="AD30" s="246"/>
      <c r="AE30" s="246"/>
      <c r="AF30" s="1290"/>
      <c r="AG30" s="1190"/>
      <c r="AH30" s="1459"/>
    </row>
    <row r="31" spans="1:35" x14ac:dyDescent="0.25">
      <c r="A31" s="239">
        <v>1</v>
      </c>
      <c r="B31" s="1475" t="s">
        <v>81</v>
      </c>
      <c r="C31" s="1472" t="s">
        <v>275</v>
      </c>
      <c r="D31" s="1475">
        <v>340</v>
      </c>
      <c r="E31" s="416">
        <v>930</v>
      </c>
      <c r="F31" s="219">
        <f t="shared" si="0"/>
        <v>542.5</v>
      </c>
      <c r="G31" s="219">
        <v>614</v>
      </c>
      <c r="H31" s="219">
        <f t="shared" si="1"/>
        <v>113.17972350230414</v>
      </c>
      <c r="I31" s="269">
        <v>13</v>
      </c>
      <c r="J31" s="269">
        <f t="shared" si="2"/>
        <v>8.8485342019543971</v>
      </c>
      <c r="K31" s="1476">
        <f t="shared" si="3"/>
        <v>12090</v>
      </c>
      <c r="L31" s="1476">
        <f t="shared" si="4"/>
        <v>7052.5</v>
      </c>
      <c r="M31" s="270">
        <v>5433</v>
      </c>
      <c r="N31" s="1477">
        <f t="shared" si="5"/>
        <v>77.036511875221549</v>
      </c>
      <c r="O31" s="1476">
        <f t="shared" si="6"/>
        <v>36</v>
      </c>
      <c r="P31" s="270">
        <f t="shared" si="7"/>
        <v>258.71428571428572</v>
      </c>
      <c r="Q31" s="1478"/>
      <c r="R31" s="1478"/>
      <c r="S31" s="1478"/>
      <c r="T31" s="1478"/>
      <c r="U31" s="1478"/>
      <c r="V31" s="1478"/>
      <c r="W31" s="1478"/>
      <c r="X31" s="1190"/>
      <c r="Y31" s="246">
        <f>AE31-AD31-Z31</f>
        <v>0</v>
      </c>
      <c r="Z31" s="1479"/>
      <c r="AA31" s="285"/>
      <c r="AB31" s="285">
        <f>Y31-X31</f>
        <v>0</v>
      </c>
      <c r="AC31" s="285"/>
      <c r="AD31" s="285"/>
      <c r="AE31" s="285"/>
      <c r="AF31" s="1480"/>
      <c r="AG31" s="1247"/>
      <c r="AH31" s="1459"/>
    </row>
    <row r="32" spans="1:35" x14ac:dyDescent="0.25">
      <c r="A32" s="239">
        <v>1</v>
      </c>
      <c r="B32" s="507" t="s">
        <v>83</v>
      </c>
      <c r="C32" s="1472" t="s">
        <v>275</v>
      </c>
      <c r="D32" s="243">
        <v>340</v>
      </c>
      <c r="E32" s="1481">
        <v>862</v>
      </c>
      <c r="F32" s="213">
        <f t="shared" si="0"/>
        <v>502.83333333333331</v>
      </c>
      <c r="G32" s="213">
        <v>542</v>
      </c>
      <c r="H32" s="213">
        <f t="shared" si="1"/>
        <v>107.78919456413657</v>
      </c>
      <c r="I32" s="269">
        <v>13.6</v>
      </c>
      <c r="J32" s="269">
        <f t="shared" si="2"/>
        <v>12.086715867158672</v>
      </c>
      <c r="K32" s="270">
        <f t="shared" si="3"/>
        <v>11723</v>
      </c>
      <c r="L32" s="270">
        <f t="shared" si="4"/>
        <v>6838.4166666666661</v>
      </c>
      <c r="M32" s="270">
        <v>6551</v>
      </c>
      <c r="N32" s="270">
        <f t="shared" si="5"/>
        <v>95.797029039373157</v>
      </c>
      <c r="O32" s="270">
        <f t="shared" si="6"/>
        <v>34</v>
      </c>
      <c r="P32" s="270">
        <f t="shared" si="7"/>
        <v>330.30252100840335</v>
      </c>
      <c r="Q32" s="246"/>
      <c r="R32" s="246"/>
      <c r="S32" s="246"/>
      <c r="T32" s="246"/>
      <c r="U32" s="246"/>
      <c r="V32" s="246"/>
      <c r="W32" s="246"/>
      <c r="X32" s="1190"/>
      <c r="Y32" s="1482"/>
      <c r="Z32" s="1468"/>
      <c r="AA32" s="246"/>
      <c r="AB32" s="246"/>
      <c r="AC32" s="246"/>
      <c r="AD32" s="246"/>
      <c r="AE32" s="246"/>
      <c r="AF32" s="1290"/>
      <c r="AG32" s="1190"/>
      <c r="AH32" s="1459"/>
    </row>
    <row r="33" spans="1:35" x14ac:dyDescent="0.25">
      <c r="A33" s="239">
        <v>1</v>
      </c>
      <c r="B33" s="507" t="s">
        <v>196</v>
      </c>
      <c r="C33" s="1472" t="s">
        <v>275</v>
      </c>
      <c r="D33" s="243">
        <v>340</v>
      </c>
      <c r="E33" s="416">
        <v>554</v>
      </c>
      <c r="F33" s="213">
        <f t="shared" si="0"/>
        <v>323.16666666666663</v>
      </c>
      <c r="G33" s="213">
        <v>329</v>
      </c>
      <c r="H33" s="213">
        <f t="shared" si="1"/>
        <v>101.80505415162455</v>
      </c>
      <c r="I33" s="269">
        <v>15</v>
      </c>
      <c r="J33" s="269">
        <f t="shared" si="2"/>
        <v>13.306990881458967</v>
      </c>
      <c r="K33" s="270">
        <f t="shared" si="3"/>
        <v>8310</v>
      </c>
      <c r="L33" s="270">
        <f t="shared" si="4"/>
        <v>4847.5</v>
      </c>
      <c r="M33" s="270">
        <v>4378</v>
      </c>
      <c r="N33" s="270">
        <f t="shared" si="5"/>
        <v>90.314595152140271</v>
      </c>
      <c r="O33" s="270">
        <f t="shared" si="6"/>
        <v>24</v>
      </c>
      <c r="P33" s="270">
        <f t="shared" si="7"/>
        <v>312.71428571428572</v>
      </c>
      <c r="Q33" s="246"/>
      <c r="R33" s="246"/>
      <c r="S33" s="246"/>
      <c r="T33" s="246"/>
      <c r="U33" s="246"/>
      <c r="V33" s="246"/>
      <c r="W33" s="246"/>
      <c r="X33" s="1190"/>
      <c r="Y33" s="246"/>
      <c r="Z33" s="1468"/>
      <c r="AA33" s="246"/>
      <c r="AB33" s="246"/>
      <c r="AC33" s="246"/>
      <c r="AD33" s="246"/>
      <c r="AE33" s="246"/>
      <c r="AF33" s="1290"/>
      <c r="AG33" s="1190"/>
      <c r="AH33" s="1459"/>
    </row>
    <row r="34" spans="1:35" x14ac:dyDescent="0.25">
      <c r="A34" s="239">
        <v>1</v>
      </c>
      <c r="B34" s="507" t="s">
        <v>66</v>
      </c>
      <c r="C34" s="1472" t="s">
        <v>275</v>
      </c>
      <c r="D34" s="243">
        <v>340</v>
      </c>
      <c r="E34" s="416">
        <v>516</v>
      </c>
      <c r="F34" s="213">
        <f t="shared" si="0"/>
        <v>301</v>
      </c>
      <c r="G34" s="213">
        <v>393</v>
      </c>
      <c r="H34" s="213">
        <f t="shared" si="1"/>
        <v>130.56478405315616</v>
      </c>
      <c r="I34" s="269">
        <v>20</v>
      </c>
      <c r="J34" s="269">
        <f t="shared" si="2"/>
        <v>11.129770992366412</v>
      </c>
      <c r="K34" s="270">
        <f t="shared" si="3"/>
        <v>10320</v>
      </c>
      <c r="L34" s="270">
        <f t="shared" si="4"/>
        <v>6020</v>
      </c>
      <c r="M34" s="270">
        <v>4374</v>
      </c>
      <c r="N34" s="270">
        <f t="shared" si="5"/>
        <v>72.657807308970106</v>
      </c>
      <c r="O34" s="270">
        <f t="shared" si="6"/>
        <v>30</v>
      </c>
      <c r="P34" s="270">
        <f t="shared" si="7"/>
        <v>249.94285714285715</v>
      </c>
      <c r="Q34" s="246"/>
      <c r="R34" s="246"/>
      <c r="S34" s="246"/>
      <c r="T34" s="246"/>
      <c r="U34" s="246"/>
      <c r="V34" s="246"/>
      <c r="W34" s="246"/>
      <c r="X34" s="1190"/>
      <c r="Y34" s="246"/>
      <c r="Z34" s="1468"/>
      <c r="AA34" s="246"/>
      <c r="AB34" s="246"/>
      <c r="AC34" s="246"/>
      <c r="AD34" s="246"/>
      <c r="AE34" s="246"/>
      <c r="AF34" s="1290"/>
      <c r="AG34" s="1190"/>
      <c r="AH34" s="1459"/>
    </row>
    <row r="35" spans="1:35" x14ac:dyDescent="0.25">
      <c r="A35" s="239">
        <v>1</v>
      </c>
      <c r="B35" s="507" t="s">
        <v>19</v>
      </c>
      <c r="C35" s="1472" t="s">
        <v>275</v>
      </c>
      <c r="D35" s="243">
        <v>340</v>
      </c>
      <c r="E35" s="416">
        <v>1831</v>
      </c>
      <c r="F35" s="213">
        <f t="shared" si="0"/>
        <v>1068.0833333333335</v>
      </c>
      <c r="G35" s="213">
        <v>1008</v>
      </c>
      <c r="H35" s="213">
        <f t="shared" si="1"/>
        <v>94.374658656471851</v>
      </c>
      <c r="I35" s="269">
        <v>10.8</v>
      </c>
      <c r="J35" s="269">
        <f t="shared" si="2"/>
        <v>8.975198412698413</v>
      </c>
      <c r="K35" s="270">
        <f t="shared" si="3"/>
        <v>19775</v>
      </c>
      <c r="L35" s="270">
        <f t="shared" si="4"/>
        <v>11535.416666666668</v>
      </c>
      <c r="M35" s="270">
        <v>9047</v>
      </c>
      <c r="N35" s="270">
        <f t="shared" si="5"/>
        <v>78.428029618927212</v>
      </c>
      <c r="O35" s="270">
        <f t="shared" si="6"/>
        <v>58</v>
      </c>
      <c r="P35" s="270">
        <f t="shared" si="7"/>
        <v>267.39901477832507</v>
      </c>
      <c r="Q35" s="246"/>
      <c r="R35" s="246"/>
      <c r="S35" s="246"/>
      <c r="T35" s="246"/>
      <c r="U35" s="246"/>
      <c r="V35" s="246"/>
      <c r="W35" s="246"/>
      <c r="X35" s="1190"/>
      <c r="Y35" s="246"/>
      <c r="Z35" s="1468"/>
      <c r="AA35" s="246"/>
      <c r="AB35" s="246"/>
      <c r="AC35" s="246"/>
      <c r="AD35" s="246"/>
      <c r="AE35" s="246"/>
      <c r="AF35" s="1290"/>
      <c r="AG35" s="1190"/>
      <c r="AH35" s="1459"/>
    </row>
    <row r="36" spans="1:35" x14ac:dyDescent="0.25">
      <c r="A36" s="239">
        <v>1</v>
      </c>
      <c r="B36" s="507" t="s">
        <v>6</v>
      </c>
      <c r="C36" s="1472" t="s">
        <v>275</v>
      </c>
      <c r="D36" s="1483">
        <v>340</v>
      </c>
      <c r="E36" s="426">
        <v>1280</v>
      </c>
      <c r="F36" s="219">
        <f t="shared" si="0"/>
        <v>746.66666666666674</v>
      </c>
      <c r="G36" s="219">
        <v>1076</v>
      </c>
      <c r="H36" s="219">
        <f t="shared" si="1"/>
        <v>144.10714285714283</v>
      </c>
      <c r="I36" s="1484">
        <v>10.9</v>
      </c>
      <c r="J36" s="1484">
        <f t="shared" si="2"/>
        <v>8.9674721189591082</v>
      </c>
      <c r="K36" s="270">
        <f t="shared" si="3"/>
        <v>13952</v>
      </c>
      <c r="L36" s="483">
        <f t="shared" si="4"/>
        <v>8138.666666666667</v>
      </c>
      <c r="M36" s="483">
        <v>9649</v>
      </c>
      <c r="N36" s="1485">
        <f t="shared" si="5"/>
        <v>118.55750327653998</v>
      </c>
      <c r="O36" s="483">
        <f t="shared" si="6"/>
        <v>41</v>
      </c>
      <c r="P36" s="483">
        <f t="shared" si="7"/>
        <v>403.44250871080135</v>
      </c>
      <c r="Q36" s="285"/>
      <c r="R36" s="285"/>
      <c r="S36" s="285"/>
      <c r="T36" s="285"/>
      <c r="U36" s="285"/>
      <c r="V36" s="285"/>
      <c r="W36" s="285"/>
      <c r="X36" s="1190"/>
      <c r="Y36" s="285"/>
      <c r="Z36" s="1479"/>
      <c r="AA36" s="285"/>
      <c r="AB36" s="285"/>
      <c r="AC36" s="285"/>
      <c r="AD36" s="285"/>
      <c r="AE36" s="285"/>
      <c r="AF36" s="1480"/>
      <c r="AG36" s="1247"/>
      <c r="AH36" s="1459"/>
    </row>
    <row r="37" spans="1:35" x14ac:dyDescent="0.25">
      <c r="A37" s="239">
        <v>1</v>
      </c>
      <c r="B37" s="507" t="s">
        <v>166</v>
      </c>
      <c r="C37" s="1472" t="s">
        <v>275</v>
      </c>
      <c r="D37" s="243">
        <v>340</v>
      </c>
      <c r="E37" s="426">
        <v>426</v>
      </c>
      <c r="F37" s="213">
        <f t="shared" si="0"/>
        <v>248.5</v>
      </c>
      <c r="G37" s="219">
        <v>261</v>
      </c>
      <c r="H37" s="219">
        <f t="shared" si="1"/>
        <v>105.03018108651912</v>
      </c>
      <c r="I37" s="1484">
        <v>9.4</v>
      </c>
      <c r="J37" s="1484">
        <f t="shared" si="2"/>
        <v>8.2337164750957861</v>
      </c>
      <c r="K37" s="1476">
        <f t="shared" si="3"/>
        <v>4004</v>
      </c>
      <c r="L37" s="483">
        <f t="shared" si="4"/>
        <v>2335.666666666667</v>
      </c>
      <c r="M37" s="483">
        <v>2149</v>
      </c>
      <c r="N37" s="483">
        <f t="shared" si="5"/>
        <v>92.007992007992002</v>
      </c>
      <c r="O37" s="270">
        <f t="shared" si="6"/>
        <v>12</v>
      </c>
      <c r="P37" s="483">
        <f t="shared" si="7"/>
        <v>307</v>
      </c>
      <c r="Q37" s="285"/>
      <c r="R37" s="285"/>
      <c r="S37" s="285"/>
      <c r="T37" s="285"/>
      <c r="U37" s="285"/>
      <c r="V37" s="285"/>
      <c r="W37" s="285"/>
      <c r="X37" s="1190"/>
      <c r="Y37" s="285"/>
      <c r="Z37" s="1479"/>
      <c r="AA37" s="285"/>
      <c r="AB37" s="285"/>
      <c r="AC37" s="285"/>
      <c r="AD37" s="285"/>
      <c r="AE37" s="285"/>
      <c r="AF37" s="1480"/>
      <c r="AG37" s="1247"/>
      <c r="AH37" s="1459"/>
    </row>
    <row r="38" spans="1:35" x14ac:dyDescent="0.25">
      <c r="A38" s="239">
        <v>1</v>
      </c>
      <c r="B38" s="243" t="s">
        <v>28</v>
      </c>
      <c r="C38" s="1472" t="s">
        <v>275</v>
      </c>
      <c r="D38" s="1483">
        <v>340</v>
      </c>
      <c r="E38" s="1486">
        <v>796</v>
      </c>
      <c r="F38" s="1487">
        <f t="shared" si="0"/>
        <v>464.33333333333331</v>
      </c>
      <c r="G38" s="218">
        <v>331</v>
      </c>
      <c r="H38" s="218">
        <f t="shared" si="1"/>
        <v>71.284996410624558</v>
      </c>
      <c r="I38" s="1488">
        <v>11.4</v>
      </c>
      <c r="J38" s="1488">
        <f t="shared" si="2"/>
        <v>10.069486404833837</v>
      </c>
      <c r="K38" s="270">
        <f t="shared" si="3"/>
        <v>9074</v>
      </c>
      <c r="L38" s="1489">
        <f t="shared" si="4"/>
        <v>5293.1666666666661</v>
      </c>
      <c r="M38" s="1489">
        <v>3333</v>
      </c>
      <c r="N38" s="1489">
        <f t="shared" si="5"/>
        <v>62.96797758115811</v>
      </c>
      <c r="O38" s="1490">
        <f t="shared" si="6"/>
        <v>27</v>
      </c>
      <c r="P38" s="1489">
        <f t="shared" si="7"/>
        <v>211.61904761904765</v>
      </c>
      <c r="Q38" s="476"/>
      <c r="R38" s="476"/>
      <c r="S38" s="476"/>
      <c r="T38" s="476"/>
      <c r="U38" s="476"/>
      <c r="V38" s="476"/>
      <c r="W38" s="476"/>
      <c r="X38" s="1191"/>
      <c r="Y38" s="476"/>
      <c r="Z38" s="1491"/>
      <c r="AA38" s="476"/>
      <c r="AB38" s="476"/>
      <c r="AC38" s="476"/>
      <c r="AD38" s="476"/>
      <c r="AE38" s="476"/>
      <c r="AF38" s="1492"/>
      <c r="AG38" s="1248"/>
      <c r="AH38" s="1459"/>
    </row>
    <row r="39" spans="1:35" s="249" customFormat="1" ht="29.25" x14ac:dyDescent="0.25">
      <c r="A39" s="239">
        <v>1</v>
      </c>
      <c r="B39" s="1493" t="s">
        <v>7</v>
      </c>
      <c r="C39" s="1494"/>
      <c r="D39" s="1493"/>
      <c r="E39" s="34">
        <f>SUM(E13:E38)</f>
        <v>17821</v>
      </c>
      <c r="F39" s="7">
        <f>SUM(F13:F38)</f>
        <v>10395.583333333334</v>
      </c>
      <c r="G39" s="7">
        <f>SUM(G13:G38)</f>
        <v>12196</v>
      </c>
      <c r="H39" s="7">
        <f t="shared" si="1"/>
        <v>117.31905376482</v>
      </c>
      <c r="I39" s="8">
        <f>SUM(K39/E39)</f>
        <v>12.109028674036249</v>
      </c>
      <c r="J39" s="8">
        <f t="shared" si="2"/>
        <v>9.9362085929813055</v>
      </c>
      <c r="K39" s="1495">
        <f>SUM(K13:K38)</f>
        <v>215795</v>
      </c>
      <c r="L39" s="1495">
        <f>SUM(L13:L38)</f>
        <v>125880.41666666672</v>
      </c>
      <c r="M39" s="1495">
        <f>SUM(M13:M38)</f>
        <v>121182</v>
      </c>
      <c r="N39" s="1495">
        <f t="shared" si="5"/>
        <v>96.267555517306405</v>
      </c>
      <c r="O39" s="1496">
        <f>SUM(O13:O38)</f>
        <v>635</v>
      </c>
      <c r="P39" s="1495">
        <f t="shared" si="7"/>
        <v>327.15050618672666</v>
      </c>
      <c r="Q39" s="569">
        <v>1454854.8348040825</v>
      </c>
      <c r="R39" s="569">
        <v>1454854.8348040825</v>
      </c>
      <c r="S39" s="569">
        <v>1454854.8348040825</v>
      </c>
      <c r="T39" s="569">
        <v>1454889.3965266827</v>
      </c>
      <c r="U39" s="569">
        <v>1454889.3965266827</v>
      </c>
      <c r="V39" s="569">
        <v>1454889.3965266827</v>
      </c>
      <c r="W39" s="569">
        <v>1454889.3965266827</v>
      </c>
      <c r="X39" s="1192">
        <f>Q39/12*$B$4+(R39-Q39)/11*6+(S39-R39)/10*5+(T39-S39)/9*4+(U39-T39)/8*3+(V39-U39)/7*2+(W39-V39)/6*1</f>
        <v>848680.68106798152</v>
      </c>
      <c r="Y39" s="569">
        <f>AE39-AD39-AA39-Z39</f>
        <v>915312.55555000005</v>
      </c>
      <c r="Z39" s="1086">
        <v>-3421.5416500000106</v>
      </c>
      <c r="AA39" s="569">
        <v>-1881.2331999999999</v>
      </c>
      <c r="AB39" s="569">
        <f>Y39-X39</f>
        <v>66631.874482018524</v>
      </c>
      <c r="AC39" s="569">
        <v>-1889.8915600000003</v>
      </c>
      <c r="AD39" s="569">
        <v>-11513.145379999996</v>
      </c>
      <c r="AE39" s="569">
        <v>898496.63532</v>
      </c>
      <c r="AF39" s="1497">
        <f>SUM(AF13:AF38)</f>
        <v>0</v>
      </c>
      <c r="AG39" s="1199"/>
      <c r="AH39" s="1459"/>
      <c r="AI39" s="1474"/>
    </row>
    <row r="40" spans="1:35" ht="43.5" x14ac:dyDescent="0.25">
      <c r="A40" s="239">
        <v>1</v>
      </c>
      <c r="B40" s="1498" t="s">
        <v>184</v>
      </c>
      <c r="C40" s="1136"/>
      <c r="D40" s="487"/>
      <c r="E40" s="459">
        <v>1787</v>
      </c>
      <c r="F40" s="217">
        <f>E40/12*$B$4</f>
        <v>1042.4166666666665</v>
      </c>
      <c r="G40" s="1499">
        <v>1167</v>
      </c>
      <c r="H40" s="217">
        <f t="shared" si="1"/>
        <v>111.95139499560318</v>
      </c>
      <c r="I40" s="487"/>
      <c r="J40" s="487"/>
      <c r="K40" s="1500"/>
      <c r="L40" s="1500"/>
      <c r="M40" s="1500"/>
      <c r="N40" s="1501"/>
      <c r="O40" s="1500"/>
      <c r="P40" s="1500"/>
      <c r="Q40" s="570">
        <v>347788.89364939992</v>
      </c>
      <c r="R40" s="570">
        <v>347788.89364939992</v>
      </c>
      <c r="S40" s="570">
        <v>347788.89364939992</v>
      </c>
      <c r="T40" s="570">
        <v>347823.455372</v>
      </c>
      <c r="U40" s="570">
        <v>347823.455372</v>
      </c>
      <c r="V40" s="570">
        <v>347823.455372</v>
      </c>
      <c r="W40" s="570">
        <v>347823.455372</v>
      </c>
      <c r="X40" s="1193">
        <f>W40/12*$B$4</f>
        <v>202897.01563366668</v>
      </c>
      <c r="Y40" s="570">
        <f>AE40-AD40-AA40-Z40</f>
        <v>223122.87212000001</v>
      </c>
      <c r="Z40" s="1085">
        <v>-3421.5416500000106</v>
      </c>
      <c r="AA40" s="570"/>
      <c r="AB40" s="570">
        <f>Y40-X40</f>
        <v>20225.85648633333</v>
      </c>
      <c r="AC40" s="570"/>
      <c r="AD40" s="570">
        <v>0</v>
      </c>
      <c r="AE40" s="570">
        <v>219701.33047000002</v>
      </c>
      <c r="AF40" s="1262"/>
      <c r="AG40" s="613"/>
      <c r="AH40" s="1459"/>
      <c r="AI40" s="1474"/>
    </row>
    <row r="41" spans="1:35" x14ac:dyDescent="0.25">
      <c r="A41" s="239">
        <v>1</v>
      </c>
      <c r="B41" s="722" t="s">
        <v>206</v>
      </c>
      <c r="C41" s="1502"/>
      <c r="D41" s="1503"/>
      <c r="E41" s="460"/>
      <c r="F41" s="788"/>
      <c r="G41" s="788"/>
      <c r="H41" s="788"/>
      <c r="I41" s="388"/>
      <c r="J41" s="388"/>
      <c r="K41" s="1504"/>
      <c r="L41" s="1505"/>
      <c r="M41" s="1504"/>
      <c r="N41" s="1505"/>
      <c r="O41" s="1504"/>
      <c r="P41" s="1504"/>
      <c r="Q41" s="571">
        <v>37424.914680000002</v>
      </c>
      <c r="R41" s="571">
        <v>37424.914680000002</v>
      </c>
      <c r="S41" s="571">
        <v>37424.914680000002</v>
      </c>
      <c r="T41" s="571">
        <v>37424.914680000002</v>
      </c>
      <c r="U41" s="571">
        <v>37424.914680000002</v>
      </c>
      <c r="V41" s="571">
        <v>37424.914680000002</v>
      </c>
      <c r="W41" s="571">
        <v>37424.914680000002</v>
      </c>
      <c r="X41" s="1190">
        <f>Q41/12*$B$4+(R41-Q41)/11*6+(S41-R41)/10*5+(T41-S41)/9*4+(U41-T41)/8*3+(V41-U41)/7*2+(W41-V41)/6*1</f>
        <v>21831.200229999999</v>
      </c>
      <c r="Y41" s="571">
        <f>AE41-AD41-AA41</f>
        <v>25535.161700000001</v>
      </c>
      <c r="Z41" s="1082"/>
      <c r="AA41" s="571"/>
      <c r="AB41" s="571">
        <f>Y41-X41</f>
        <v>3703.961470000002</v>
      </c>
      <c r="AC41" s="571"/>
      <c r="AD41" s="571">
        <v>-3.3668199999999997</v>
      </c>
      <c r="AE41" s="571">
        <v>25531.794880000001</v>
      </c>
      <c r="AF41" s="1261"/>
      <c r="AG41" s="567"/>
      <c r="AH41" s="1459"/>
      <c r="AI41" s="1474"/>
    </row>
    <row r="42" spans="1:35" ht="57.75" x14ac:dyDescent="0.25">
      <c r="A42" s="239">
        <v>1</v>
      </c>
      <c r="B42" s="723" t="s">
        <v>346</v>
      </c>
      <c r="C42" s="668"/>
      <c r="D42" s="9"/>
      <c r="E42" s="416">
        <f>E43+E44+E47+E48+E49</f>
        <v>113904</v>
      </c>
      <c r="F42" s="213">
        <f>F43+F44+F47+F48+F49</f>
        <v>66444</v>
      </c>
      <c r="G42" s="213">
        <f>G43+G44+G47+G48+G49</f>
        <v>61108</v>
      </c>
      <c r="H42" s="213">
        <f>G42/F42*100</f>
        <v>91.969177051351508</v>
      </c>
      <c r="I42" s="388"/>
      <c r="J42" s="388"/>
      <c r="K42" s="1504"/>
      <c r="L42" s="1505"/>
      <c r="M42" s="1504"/>
      <c r="N42" s="1504"/>
      <c r="O42" s="1504"/>
      <c r="P42" s="1504"/>
      <c r="Q42" s="571"/>
      <c r="R42" s="571"/>
      <c r="S42" s="571"/>
      <c r="T42" s="571"/>
      <c r="U42" s="571"/>
      <c r="V42" s="571"/>
      <c r="W42" s="571"/>
      <c r="X42" s="567"/>
      <c r="Y42" s="571">
        <f>AE42-AD42</f>
        <v>0</v>
      </c>
      <c r="Z42" s="1082"/>
      <c r="AA42" s="571"/>
      <c r="AB42" s="571"/>
      <c r="AC42" s="571"/>
      <c r="AD42" s="571"/>
      <c r="AE42" s="571"/>
      <c r="AF42" s="1290">
        <f>AF43+AF44+AF47+AF48+AF49</f>
        <v>0</v>
      </c>
      <c r="AG42" s="567"/>
      <c r="AH42" s="1459"/>
      <c r="AI42" s="1474"/>
    </row>
    <row r="43" spans="1:35" x14ac:dyDescent="0.25">
      <c r="A43" s="239">
        <v>1</v>
      </c>
      <c r="B43" s="519" t="s">
        <v>347</v>
      </c>
      <c r="C43" s="668"/>
      <c r="D43" s="9"/>
      <c r="E43" s="416"/>
      <c r="F43" s="213"/>
      <c r="G43" s="213"/>
      <c r="H43" s="213"/>
      <c r="I43" s="388"/>
      <c r="J43" s="388"/>
      <c r="K43" s="1504"/>
      <c r="L43" s="1505"/>
      <c r="M43" s="1504"/>
      <c r="N43" s="1504"/>
      <c r="O43" s="1504"/>
      <c r="P43" s="1504"/>
      <c r="Q43" s="571"/>
      <c r="R43" s="571"/>
      <c r="S43" s="571"/>
      <c r="T43" s="571"/>
      <c r="U43" s="571"/>
      <c r="V43" s="571"/>
      <c r="W43" s="571"/>
      <c r="X43" s="567"/>
      <c r="Y43" s="571"/>
      <c r="Z43" s="1082"/>
      <c r="AA43" s="571"/>
      <c r="AB43" s="571"/>
      <c r="AC43" s="571"/>
      <c r="AD43" s="571"/>
      <c r="AE43" s="571"/>
      <c r="AF43" s="1290"/>
      <c r="AG43" s="567"/>
      <c r="AH43" s="1459"/>
      <c r="AI43" s="1474"/>
    </row>
    <row r="44" spans="1:35" ht="30" x14ac:dyDescent="0.25">
      <c r="A44" s="239">
        <v>1</v>
      </c>
      <c r="B44" s="724" t="s">
        <v>348</v>
      </c>
      <c r="C44" s="668"/>
      <c r="D44" s="9"/>
      <c r="E44" s="416">
        <f>E45+E46</f>
        <v>99000</v>
      </c>
      <c r="F44" s="213">
        <f>E44/12*$B$4</f>
        <v>57750</v>
      </c>
      <c r="G44" s="213">
        <f>G45+G46</f>
        <v>54291</v>
      </c>
      <c r="H44" s="213">
        <f>G44/F44*100</f>
        <v>94.010389610389609</v>
      </c>
      <c r="I44" s="388"/>
      <c r="J44" s="388"/>
      <c r="K44" s="1504"/>
      <c r="L44" s="1505"/>
      <c r="M44" s="1504"/>
      <c r="N44" s="1504"/>
      <c r="O44" s="1504"/>
      <c r="P44" s="1504"/>
      <c r="Q44" s="571"/>
      <c r="R44" s="571"/>
      <c r="S44" s="571"/>
      <c r="T44" s="571"/>
      <c r="U44" s="571"/>
      <c r="V44" s="571"/>
      <c r="W44" s="571"/>
      <c r="X44" s="567"/>
      <c r="Y44" s="571"/>
      <c r="Z44" s="1082"/>
      <c r="AA44" s="571"/>
      <c r="AB44" s="571"/>
      <c r="AC44" s="571"/>
      <c r="AD44" s="571"/>
      <c r="AE44" s="571"/>
      <c r="AF44" s="1290">
        <f>AF45+AF46</f>
        <v>0</v>
      </c>
      <c r="AG44" s="567"/>
      <c r="AH44" s="1459"/>
      <c r="AI44" s="1474"/>
    </row>
    <row r="45" spans="1:35" x14ac:dyDescent="0.25">
      <c r="A45" s="239">
        <v>1</v>
      </c>
      <c r="B45" s="519" t="s">
        <v>349</v>
      </c>
      <c r="C45" s="668"/>
      <c r="D45" s="9"/>
      <c r="E45" s="416">
        <v>97000</v>
      </c>
      <c r="F45" s="213">
        <f>E45/12*$B$4</f>
        <v>56583.333333333328</v>
      </c>
      <c r="G45" s="213">
        <v>53621</v>
      </c>
      <c r="H45" s="213">
        <f>G45/F45*100</f>
        <v>94.764653902798244</v>
      </c>
      <c r="I45" s="388"/>
      <c r="J45" s="388"/>
      <c r="K45" s="1504"/>
      <c r="L45" s="1504"/>
      <c r="M45" s="1504"/>
      <c r="N45" s="1504"/>
      <c r="O45" s="1504"/>
      <c r="P45" s="1504"/>
      <c r="Q45" s="571"/>
      <c r="R45" s="571"/>
      <c r="S45" s="571"/>
      <c r="T45" s="571"/>
      <c r="U45" s="571"/>
      <c r="V45" s="571"/>
      <c r="W45" s="571"/>
      <c r="X45" s="567"/>
      <c r="Y45" s="571">
        <f>AE45-AD45</f>
        <v>0</v>
      </c>
      <c r="Z45" s="1082"/>
      <c r="AA45" s="571"/>
      <c r="AB45" s="571"/>
      <c r="AC45" s="571"/>
      <c r="AD45" s="571"/>
      <c r="AE45" s="571"/>
      <c r="AF45" s="1290"/>
      <c r="AG45" s="567"/>
      <c r="AH45" s="1459"/>
      <c r="AI45" s="1474"/>
    </row>
    <row r="46" spans="1:35" ht="60" x14ac:dyDescent="0.25">
      <c r="A46" s="239">
        <v>1</v>
      </c>
      <c r="B46" s="519" t="s">
        <v>350</v>
      </c>
      <c r="C46" s="668"/>
      <c r="D46" s="9"/>
      <c r="E46" s="416">
        <v>2000</v>
      </c>
      <c r="F46" s="213">
        <f>E46/12*$B$4</f>
        <v>1166.6666666666665</v>
      </c>
      <c r="G46" s="213">
        <v>670</v>
      </c>
      <c r="H46" s="213">
        <f>G46/F46*100</f>
        <v>57.428571428571438</v>
      </c>
      <c r="I46" s="388"/>
      <c r="J46" s="388"/>
      <c r="K46" s="1504"/>
      <c r="L46" s="1504"/>
      <c r="M46" s="1504"/>
      <c r="N46" s="1504"/>
      <c r="O46" s="1504"/>
      <c r="P46" s="1504"/>
      <c r="Q46" s="571"/>
      <c r="R46" s="571"/>
      <c r="S46" s="571"/>
      <c r="T46" s="571"/>
      <c r="U46" s="571"/>
      <c r="V46" s="571"/>
      <c r="W46" s="571"/>
      <c r="X46" s="567"/>
      <c r="Y46" s="571">
        <f>AE46-AD46</f>
        <v>0</v>
      </c>
      <c r="Z46" s="1082"/>
      <c r="AA46" s="571"/>
      <c r="AB46" s="571"/>
      <c r="AC46" s="571"/>
      <c r="AD46" s="571"/>
      <c r="AE46" s="571"/>
      <c r="AF46" s="1290"/>
      <c r="AG46" s="567"/>
      <c r="AH46" s="1459"/>
      <c r="AI46" s="1474"/>
    </row>
    <row r="47" spans="1:35" ht="75" x14ac:dyDescent="0.25">
      <c r="A47" s="239">
        <v>1</v>
      </c>
      <c r="B47" s="519" t="s">
        <v>351</v>
      </c>
      <c r="C47" s="668"/>
      <c r="D47" s="9"/>
      <c r="E47" s="416"/>
      <c r="F47" s="213"/>
      <c r="G47" s="213"/>
      <c r="H47" s="213"/>
      <c r="I47" s="388"/>
      <c r="J47" s="388"/>
      <c r="K47" s="1504"/>
      <c r="L47" s="1504"/>
      <c r="M47" s="1504"/>
      <c r="N47" s="1504"/>
      <c r="O47" s="1504"/>
      <c r="P47" s="1504"/>
      <c r="Q47" s="572"/>
      <c r="R47" s="572"/>
      <c r="S47" s="572"/>
      <c r="T47" s="572"/>
      <c r="U47" s="572"/>
      <c r="V47" s="572"/>
      <c r="W47" s="572"/>
      <c r="X47" s="1194"/>
      <c r="Y47" s="571"/>
      <c r="Z47" s="1506"/>
      <c r="AA47" s="572"/>
      <c r="AB47" s="572"/>
      <c r="AC47" s="572"/>
      <c r="AD47" s="572"/>
      <c r="AE47" s="572"/>
      <c r="AF47" s="1290"/>
      <c r="AG47" s="1194"/>
      <c r="AH47" s="1459"/>
      <c r="AI47" s="1474"/>
    </row>
    <row r="48" spans="1:35" ht="45" x14ac:dyDescent="0.25">
      <c r="A48" s="239">
        <v>1</v>
      </c>
      <c r="B48" s="518" t="s">
        <v>352</v>
      </c>
      <c r="C48" s="668"/>
      <c r="D48" s="9"/>
      <c r="E48" s="416">
        <v>11904</v>
      </c>
      <c r="F48" s="213">
        <f>E48/12*$B$4</f>
        <v>6944</v>
      </c>
      <c r="G48" s="213">
        <v>6817</v>
      </c>
      <c r="H48" s="213">
        <f>G48/F48*100</f>
        <v>98.171082949308754</v>
      </c>
      <c r="I48" s="388"/>
      <c r="J48" s="388"/>
      <c r="K48" s="1504"/>
      <c r="L48" s="1504"/>
      <c r="M48" s="1504"/>
      <c r="N48" s="1504"/>
      <c r="O48" s="1504"/>
      <c r="P48" s="1504"/>
      <c r="Q48" s="572"/>
      <c r="R48" s="572"/>
      <c r="S48" s="572"/>
      <c r="T48" s="572"/>
      <c r="U48" s="572"/>
      <c r="V48" s="572"/>
      <c r="W48" s="572"/>
      <c r="X48" s="1194"/>
      <c r="Y48" s="571"/>
      <c r="Z48" s="1506"/>
      <c r="AA48" s="572"/>
      <c r="AB48" s="572"/>
      <c r="AC48" s="572"/>
      <c r="AD48" s="572"/>
      <c r="AE48" s="572"/>
      <c r="AF48" s="1290"/>
      <c r="AG48" s="1194"/>
      <c r="AH48" s="1459"/>
      <c r="AI48" s="1474"/>
    </row>
    <row r="49" spans="1:35" s="2713" customFormat="1" ht="105" x14ac:dyDescent="0.25">
      <c r="B49" s="800" t="s">
        <v>533</v>
      </c>
      <c r="C49" s="668"/>
      <c r="D49" s="9"/>
      <c r="E49" s="416">
        <v>3000</v>
      </c>
      <c r="F49" s="213">
        <f>E49/12*$B$4</f>
        <v>1750</v>
      </c>
      <c r="G49" s="213"/>
      <c r="H49" s="213">
        <f>G49/F49*100</f>
        <v>0</v>
      </c>
      <c r="I49" s="388"/>
      <c r="J49" s="388"/>
      <c r="K49" s="1504"/>
      <c r="L49" s="1504"/>
      <c r="M49" s="1504"/>
      <c r="N49" s="1504"/>
      <c r="O49" s="1504"/>
      <c r="P49" s="1504"/>
      <c r="Q49" s="572"/>
      <c r="R49" s="572"/>
      <c r="S49" s="572"/>
      <c r="T49" s="572"/>
      <c r="U49" s="572"/>
      <c r="V49" s="572"/>
      <c r="W49" s="572"/>
      <c r="X49" s="1194"/>
      <c r="Y49" s="571"/>
      <c r="Z49" s="1506"/>
      <c r="AA49" s="572"/>
      <c r="AB49" s="572"/>
      <c r="AC49" s="572"/>
      <c r="AD49" s="572"/>
      <c r="AE49" s="572"/>
      <c r="AF49" s="1290"/>
      <c r="AG49" s="1194"/>
      <c r="AH49" s="1459"/>
      <c r="AI49" s="1474"/>
    </row>
    <row r="50" spans="1:35" ht="57.75" x14ac:dyDescent="0.25">
      <c r="A50" s="239">
        <v>1</v>
      </c>
      <c r="B50" s="723" t="s">
        <v>362</v>
      </c>
      <c r="C50" s="668"/>
      <c r="D50" s="9"/>
      <c r="E50" s="416"/>
      <c r="F50" s="213"/>
      <c r="G50" s="213"/>
      <c r="H50" s="213"/>
      <c r="I50" s="388"/>
      <c r="J50" s="388"/>
      <c r="K50" s="1504"/>
      <c r="L50" s="1504"/>
      <c r="M50" s="1504"/>
      <c r="N50" s="1504"/>
      <c r="O50" s="1504"/>
      <c r="P50" s="1504"/>
      <c r="Q50" s="572"/>
      <c r="R50" s="572"/>
      <c r="S50" s="572"/>
      <c r="T50" s="572"/>
      <c r="U50" s="572"/>
      <c r="V50" s="572"/>
      <c r="W50" s="572"/>
      <c r="X50" s="1194"/>
      <c r="Y50" s="571"/>
      <c r="Z50" s="1506"/>
      <c r="AA50" s="572"/>
      <c r="AB50" s="572"/>
      <c r="AC50" s="572"/>
      <c r="AD50" s="572"/>
      <c r="AE50" s="572"/>
      <c r="AF50" s="1290"/>
      <c r="AG50" s="1194"/>
      <c r="AH50" s="1459"/>
      <c r="AI50" s="1474"/>
    </row>
    <row r="51" spans="1:35" ht="43.5" x14ac:dyDescent="0.25">
      <c r="A51" s="239">
        <v>1</v>
      </c>
      <c r="B51" s="723" t="s">
        <v>353</v>
      </c>
      <c r="C51" s="668"/>
      <c r="D51" s="9"/>
      <c r="E51" s="416"/>
      <c r="F51" s="213"/>
      <c r="G51" s="213"/>
      <c r="H51" s="213"/>
      <c r="I51" s="388"/>
      <c r="J51" s="388"/>
      <c r="K51" s="1504"/>
      <c r="L51" s="1504"/>
      <c r="M51" s="1504"/>
      <c r="N51" s="1504"/>
      <c r="O51" s="1504"/>
      <c r="P51" s="1504"/>
      <c r="Q51" s="572"/>
      <c r="R51" s="572"/>
      <c r="S51" s="572"/>
      <c r="T51" s="572"/>
      <c r="U51" s="572"/>
      <c r="V51" s="572"/>
      <c r="W51" s="572"/>
      <c r="X51" s="1194"/>
      <c r="Y51" s="571"/>
      <c r="Z51" s="1506"/>
      <c r="AA51" s="572"/>
      <c r="AB51" s="572"/>
      <c r="AC51" s="572"/>
      <c r="AD51" s="572"/>
      <c r="AE51" s="572"/>
      <c r="AF51" s="1290"/>
      <c r="AG51" s="1194"/>
      <c r="AH51" s="1459"/>
      <c r="AI51" s="1474"/>
    </row>
    <row r="52" spans="1:35" ht="30" x14ac:dyDescent="0.25">
      <c r="A52" s="239">
        <v>1</v>
      </c>
      <c r="B52" s="292" t="s">
        <v>201</v>
      </c>
      <c r="C52" s="668"/>
      <c r="D52" s="9"/>
      <c r="E52" s="416"/>
      <c r="F52" s="213"/>
      <c r="G52" s="213"/>
      <c r="H52" s="213"/>
      <c r="I52" s="388"/>
      <c r="J52" s="388"/>
      <c r="K52" s="1504"/>
      <c r="L52" s="1504"/>
      <c r="M52" s="1504"/>
      <c r="N52" s="1504"/>
      <c r="O52" s="1504"/>
      <c r="P52" s="1504"/>
      <c r="Q52" s="572"/>
      <c r="R52" s="572"/>
      <c r="S52" s="572"/>
      <c r="T52" s="572"/>
      <c r="U52" s="572"/>
      <c r="V52" s="572"/>
      <c r="W52" s="572"/>
      <c r="X52" s="1194"/>
      <c r="Y52" s="571"/>
      <c r="Z52" s="1506"/>
      <c r="AA52" s="572"/>
      <c r="AB52" s="572"/>
      <c r="AC52" s="572"/>
      <c r="AD52" s="572"/>
      <c r="AE52" s="572"/>
      <c r="AF52" s="1290"/>
      <c r="AG52" s="1194"/>
      <c r="AH52" s="1459"/>
      <c r="AI52" s="1474"/>
    </row>
    <row r="53" spans="1:35" ht="72" x14ac:dyDescent="0.25">
      <c r="A53" s="239">
        <v>1</v>
      </c>
      <c r="B53" s="723" t="s">
        <v>354</v>
      </c>
      <c r="C53" s="668"/>
      <c r="D53" s="9"/>
      <c r="E53" s="416">
        <v>20000</v>
      </c>
      <c r="F53" s="213">
        <f>E53/12*$B$4</f>
        <v>11666.666666666668</v>
      </c>
      <c r="G53" s="213">
        <v>14622</v>
      </c>
      <c r="H53" s="213">
        <f t="shared" ref="H53:H72" si="8">G53/F53*100</f>
        <v>125.33142857142856</v>
      </c>
      <c r="I53" s="388"/>
      <c r="J53" s="388"/>
      <c r="K53" s="1504"/>
      <c r="L53" s="1504"/>
      <c r="M53" s="1504"/>
      <c r="N53" s="1504"/>
      <c r="O53" s="1504"/>
      <c r="P53" s="1504"/>
      <c r="Q53" s="572"/>
      <c r="R53" s="572"/>
      <c r="S53" s="572"/>
      <c r="T53" s="572"/>
      <c r="U53" s="572"/>
      <c r="V53" s="572"/>
      <c r="W53" s="572"/>
      <c r="X53" s="1194"/>
      <c r="Y53" s="571"/>
      <c r="Z53" s="1506"/>
      <c r="AA53" s="572"/>
      <c r="AB53" s="572"/>
      <c r="AC53" s="572"/>
      <c r="AD53" s="572"/>
      <c r="AE53" s="572"/>
      <c r="AF53" s="1290"/>
      <c r="AG53" s="1194"/>
      <c r="AH53" s="1459"/>
      <c r="AI53" s="1474"/>
    </row>
    <row r="54" spans="1:35" x14ac:dyDescent="0.25">
      <c r="A54" s="239">
        <v>1</v>
      </c>
      <c r="B54" s="1507" t="s">
        <v>136</v>
      </c>
      <c r="C54" s="1508"/>
      <c r="D54" s="1507"/>
      <c r="E54" s="460">
        <f>SUM(E55:E87)</f>
        <v>126774</v>
      </c>
      <c r="F54" s="460">
        <f>SUM(F55:F87)</f>
        <v>73951.500000000015</v>
      </c>
      <c r="G54" s="460">
        <f>SUM(G55:G87)</f>
        <v>103156</v>
      </c>
      <c r="H54" s="788">
        <f t="shared" si="8"/>
        <v>139.49142343292559</v>
      </c>
      <c r="I54" s="388"/>
      <c r="J54" s="388"/>
      <c r="K54" s="270"/>
      <c r="L54" s="270"/>
      <c r="M54" s="270"/>
      <c r="N54" s="270"/>
      <c r="O54" s="270"/>
      <c r="P54" s="270"/>
      <c r="Q54" s="571">
        <v>44711.579090000007</v>
      </c>
      <c r="R54" s="571">
        <v>44711.579090000007</v>
      </c>
      <c r="S54" s="571">
        <v>45068.51309</v>
      </c>
      <c r="T54" s="571">
        <v>45068.51309</v>
      </c>
      <c r="U54" s="571">
        <v>45068.51309</v>
      </c>
      <c r="V54" s="571">
        <v>45068.51309</v>
      </c>
      <c r="W54" s="571">
        <v>45068.51309</v>
      </c>
      <c r="X54" s="1190">
        <f>Q54/12*$B$4+(R54-Q54)/11*6+(S54-R54)/10*5+(T54-S54)/9*4+(U54-T54)/8*3+(V54-U54)/7*2+(W54-V54)/6*1</f>
        <v>26260.221469166667</v>
      </c>
      <c r="Y54" s="571">
        <f>AE54-AD54-AA54</f>
        <v>30587.877079999998</v>
      </c>
      <c r="Z54" s="1082">
        <f>SUM(Z55:Z90)</f>
        <v>0</v>
      </c>
      <c r="AA54" s="572">
        <f>SUM(AA55:AA87)</f>
        <v>2266.5638799999997</v>
      </c>
      <c r="AB54" s="572">
        <f>Y54-X54</f>
        <v>4327.6556108333316</v>
      </c>
      <c r="AC54" s="572"/>
      <c r="AD54" s="572">
        <v>-1.7777700000000001</v>
      </c>
      <c r="AE54" s="571">
        <v>32852.663189999999</v>
      </c>
      <c r="AF54" s="1249">
        <f>SUM(AF55:AF87)</f>
        <v>0</v>
      </c>
      <c r="AG54" s="567"/>
      <c r="AH54" s="1459"/>
      <c r="AI54" s="1474"/>
    </row>
    <row r="55" spans="1:35" ht="45" x14ac:dyDescent="0.25">
      <c r="A55" s="239">
        <v>1</v>
      </c>
      <c r="B55" s="508" t="s">
        <v>259</v>
      </c>
      <c r="C55" s="1509"/>
      <c r="D55" s="1510"/>
      <c r="E55" s="425">
        <v>50000</v>
      </c>
      <c r="F55" s="213">
        <f t="shared" ref="F55:F87" si="9">E55/12*$B$4</f>
        <v>29166.666666666668</v>
      </c>
      <c r="G55" s="213">
        <v>35925</v>
      </c>
      <c r="H55" s="213">
        <f t="shared" si="8"/>
        <v>123.17142857142858</v>
      </c>
      <c r="I55" s="388"/>
      <c r="J55" s="388"/>
      <c r="K55" s="270"/>
      <c r="L55" s="270"/>
      <c r="M55" s="270"/>
      <c r="N55" s="270"/>
      <c r="O55" s="270"/>
      <c r="P55" s="270"/>
      <c r="Q55" s="573"/>
      <c r="R55" s="573"/>
      <c r="S55" s="573"/>
      <c r="T55" s="573"/>
      <c r="U55" s="573"/>
      <c r="V55" s="573"/>
      <c r="W55" s="573"/>
      <c r="X55" s="567"/>
      <c r="Y55" s="571"/>
      <c r="Z55" s="1082"/>
      <c r="AA55" s="572"/>
      <c r="AB55" s="572"/>
      <c r="AC55" s="572"/>
      <c r="AD55" s="572"/>
      <c r="AE55" s="571"/>
      <c r="AF55" s="1290"/>
      <c r="AG55" s="567"/>
      <c r="AH55" s="1459"/>
      <c r="AI55" s="1474"/>
    </row>
    <row r="56" spans="1:35" ht="30" x14ac:dyDescent="0.25">
      <c r="A56" s="239">
        <v>1</v>
      </c>
      <c r="B56" s="508" t="s">
        <v>120</v>
      </c>
      <c r="C56" s="1511"/>
      <c r="D56" s="1507"/>
      <c r="E56" s="425">
        <v>2200</v>
      </c>
      <c r="F56" s="213">
        <f t="shared" si="9"/>
        <v>1283.3333333333335</v>
      </c>
      <c r="G56" s="214">
        <v>2179</v>
      </c>
      <c r="H56" s="214">
        <f t="shared" si="8"/>
        <v>169.79220779220779</v>
      </c>
      <c r="I56" s="388"/>
      <c r="J56" s="388"/>
      <c r="K56" s="270"/>
      <c r="L56" s="270"/>
      <c r="M56" s="270"/>
      <c r="N56" s="270"/>
      <c r="O56" s="270"/>
      <c r="P56" s="270"/>
      <c r="Q56" s="571"/>
      <c r="R56" s="571"/>
      <c r="S56" s="571"/>
      <c r="T56" s="571"/>
      <c r="U56" s="571"/>
      <c r="V56" s="571"/>
      <c r="W56" s="571"/>
      <c r="X56" s="567"/>
      <c r="Y56" s="571"/>
      <c r="Z56" s="1082"/>
      <c r="AA56" s="572"/>
      <c r="AB56" s="572"/>
      <c r="AC56" s="572"/>
      <c r="AD56" s="572"/>
      <c r="AE56" s="571"/>
      <c r="AF56" s="1257"/>
      <c r="AG56" s="567"/>
      <c r="AH56" s="1459"/>
      <c r="AI56" s="1474"/>
    </row>
    <row r="57" spans="1:35" s="2713" customFormat="1" ht="30" x14ac:dyDescent="0.25">
      <c r="B57" s="508" t="s">
        <v>513</v>
      </c>
      <c r="C57" s="1511"/>
      <c r="D57" s="2712"/>
      <c r="E57" s="425">
        <v>500</v>
      </c>
      <c r="F57" s="213">
        <f t="shared" si="9"/>
        <v>291.66666666666663</v>
      </c>
      <c r="G57" s="214"/>
      <c r="H57" s="214">
        <f t="shared" si="8"/>
        <v>0</v>
      </c>
      <c r="I57" s="388"/>
      <c r="J57" s="388"/>
      <c r="K57" s="270"/>
      <c r="L57" s="270"/>
      <c r="M57" s="270"/>
      <c r="N57" s="270"/>
      <c r="O57" s="270"/>
      <c r="P57" s="270"/>
      <c r="Q57" s="571"/>
      <c r="R57" s="571"/>
      <c r="S57" s="571"/>
      <c r="T57" s="571"/>
      <c r="U57" s="571"/>
      <c r="V57" s="571"/>
      <c r="W57" s="571"/>
      <c r="X57" s="567"/>
      <c r="Y57" s="571"/>
      <c r="Z57" s="1082"/>
      <c r="AA57" s="572"/>
      <c r="AB57" s="572"/>
      <c r="AC57" s="572"/>
      <c r="AD57" s="572"/>
      <c r="AE57" s="571"/>
      <c r="AF57" s="1257"/>
      <c r="AG57" s="567"/>
      <c r="AH57" s="1459"/>
      <c r="AI57" s="1474"/>
    </row>
    <row r="58" spans="1:35" ht="45" x14ac:dyDescent="0.25">
      <c r="A58" s="239">
        <v>1</v>
      </c>
      <c r="B58" s="508" t="s">
        <v>261</v>
      </c>
      <c r="C58" s="669"/>
      <c r="D58" s="1510"/>
      <c r="E58" s="425">
        <v>1500</v>
      </c>
      <c r="F58" s="213">
        <f t="shared" si="9"/>
        <v>875</v>
      </c>
      <c r="G58" s="213">
        <v>2330</v>
      </c>
      <c r="H58" s="213">
        <f t="shared" si="8"/>
        <v>266.28571428571428</v>
      </c>
      <c r="I58" s="388"/>
      <c r="J58" s="388"/>
      <c r="K58" s="270"/>
      <c r="L58" s="270"/>
      <c r="M58" s="270"/>
      <c r="N58" s="270"/>
      <c r="O58" s="270"/>
      <c r="P58" s="270"/>
      <c r="Q58" s="571"/>
      <c r="R58" s="571"/>
      <c r="S58" s="571"/>
      <c r="T58" s="571"/>
      <c r="U58" s="571"/>
      <c r="V58" s="571"/>
      <c r="W58" s="571"/>
      <c r="X58" s="567"/>
      <c r="Y58" s="571"/>
      <c r="Z58" s="1082"/>
      <c r="AA58" s="572"/>
      <c r="AB58" s="572"/>
      <c r="AC58" s="572"/>
      <c r="AD58" s="572"/>
      <c r="AE58" s="571"/>
      <c r="AF58" s="1290"/>
      <c r="AG58" s="567"/>
      <c r="AH58" s="1459"/>
      <c r="AI58" s="1474"/>
    </row>
    <row r="59" spans="1:35" x14ac:dyDescent="0.25">
      <c r="A59" s="239">
        <v>1</v>
      </c>
      <c r="B59" s="508" t="s">
        <v>65</v>
      </c>
      <c r="C59" s="1512"/>
      <c r="D59" s="1510"/>
      <c r="E59" s="425">
        <v>1600</v>
      </c>
      <c r="F59" s="213">
        <f t="shared" si="9"/>
        <v>933.33333333333337</v>
      </c>
      <c r="G59" s="213">
        <v>676</v>
      </c>
      <c r="H59" s="213">
        <f t="shared" si="8"/>
        <v>72.428571428571431</v>
      </c>
      <c r="I59" s="388"/>
      <c r="J59" s="388"/>
      <c r="K59" s="270"/>
      <c r="L59" s="270"/>
      <c r="M59" s="270"/>
      <c r="N59" s="270"/>
      <c r="O59" s="270"/>
      <c r="P59" s="270"/>
      <c r="Q59" s="573"/>
      <c r="R59" s="573"/>
      <c r="S59" s="573"/>
      <c r="T59" s="573"/>
      <c r="U59" s="573"/>
      <c r="V59" s="573"/>
      <c r="W59" s="573"/>
      <c r="X59" s="567"/>
      <c r="Y59" s="571"/>
      <c r="Z59" s="1513"/>
      <c r="AA59" s="583"/>
      <c r="AB59" s="572"/>
      <c r="AC59" s="572"/>
      <c r="AD59" s="572"/>
      <c r="AE59" s="571"/>
      <c r="AF59" s="1290"/>
      <c r="AG59" s="567"/>
      <c r="AH59" s="1459"/>
      <c r="AI59" s="1474"/>
    </row>
    <row r="60" spans="1:35" x14ac:dyDescent="0.25">
      <c r="A60" s="239">
        <v>1</v>
      </c>
      <c r="B60" s="508" t="s">
        <v>262</v>
      </c>
      <c r="C60" s="1512"/>
      <c r="D60" s="1510"/>
      <c r="E60" s="425">
        <v>2500</v>
      </c>
      <c r="F60" s="213">
        <f t="shared" si="9"/>
        <v>1458.3333333333335</v>
      </c>
      <c r="G60" s="213">
        <v>3817</v>
      </c>
      <c r="H60" s="213">
        <f t="shared" si="8"/>
        <v>261.73714285714283</v>
      </c>
      <c r="I60" s="388"/>
      <c r="J60" s="388"/>
      <c r="K60" s="270"/>
      <c r="L60" s="270"/>
      <c r="M60" s="270"/>
      <c r="N60" s="270"/>
      <c r="O60" s="270"/>
      <c r="P60" s="270"/>
      <c r="Q60" s="572"/>
      <c r="R60" s="572"/>
      <c r="S60" s="572"/>
      <c r="T60" s="572"/>
      <c r="U60" s="572"/>
      <c r="V60" s="572"/>
      <c r="W60" s="572"/>
      <c r="X60" s="567"/>
      <c r="Y60" s="571"/>
      <c r="Z60" s="1082"/>
      <c r="AA60" s="572"/>
      <c r="AB60" s="572"/>
      <c r="AC60" s="572"/>
      <c r="AD60" s="572"/>
      <c r="AE60" s="571"/>
      <c r="AF60" s="1290"/>
      <c r="AG60" s="567"/>
      <c r="AH60" s="1459"/>
      <c r="AI60" s="1474"/>
    </row>
    <row r="61" spans="1:35" x14ac:dyDescent="0.25">
      <c r="A61" s="239">
        <v>1</v>
      </c>
      <c r="B61" s="508" t="s">
        <v>123</v>
      </c>
      <c r="C61" s="1514"/>
      <c r="D61" s="1507"/>
      <c r="E61" s="425">
        <v>90</v>
      </c>
      <c r="F61" s="213">
        <f t="shared" si="9"/>
        <v>52.5</v>
      </c>
      <c r="G61" s="214">
        <v>11</v>
      </c>
      <c r="H61" s="214">
        <f t="shared" si="8"/>
        <v>20.952380952380953</v>
      </c>
      <c r="I61" s="388"/>
      <c r="J61" s="388"/>
      <c r="K61" s="270"/>
      <c r="L61" s="270"/>
      <c r="M61" s="270"/>
      <c r="N61" s="270"/>
      <c r="O61" s="270"/>
      <c r="P61" s="270"/>
      <c r="Q61" s="572"/>
      <c r="R61" s="572"/>
      <c r="S61" s="572"/>
      <c r="T61" s="572"/>
      <c r="U61" s="572"/>
      <c r="V61" s="572"/>
      <c r="W61" s="572"/>
      <c r="X61" s="567"/>
      <c r="Y61" s="571"/>
      <c r="Z61" s="1082"/>
      <c r="AA61" s="572"/>
      <c r="AB61" s="572"/>
      <c r="AC61" s="572"/>
      <c r="AD61" s="572"/>
      <c r="AE61" s="571"/>
      <c r="AF61" s="1257"/>
      <c r="AG61" s="567"/>
      <c r="AH61" s="1459"/>
      <c r="AI61" s="1474"/>
    </row>
    <row r="62" spans="1:35" x14ac:dyDescent="0.25">
      <c r="A62" s="239">
        <v>1</v>
      </c>
      <c r="B62" s="508" t="s">
        <v>68</v>
      </c>
      <c r="C62" s="669"/>
      <c r="D62" s="1510"/>
      <c r="E62" s="425">
        <v>1500</v>
      </c>
      <c r="F62" s="213">
        <f t="shared" si="9"/>
        <v>875</v>
      </c>
      <c r="G62" s="213">
        <v>2114</v>
      </c>
      <c r="H62" s="213">
        <f t="shared" si="8"/>
        <v>241.6</v>
      </c>
      <c r="I62" s="388"/>
      <c r="J62" s="388"/>
      <c r="K62" s="270"/>
      <c r="L62" s="270"/>
      <c r="M62" s="270"/>
      <c r="N62" s="270"/>
      <c r="O62" s="270"/>
      <c r="P62" s="270"/>
      <c r="Q62" s="572"/>
      <c r="R62" s="572"/>
      <c r="S62" s="572"/>
      <c r="T62" s="572"/>
      <c r="U62" s="572"/>
      <c r="V62" s="572"/>
      <c r="W62" s="572"/>
      <c r="X62" s="567"/>
      <c r="Y62" s="571"/>
      <c r="Z62" s="1082"/>
      <c r="AA62" s="572"/>
      <c r="AB62" s="572"/>
      <c r="AC62" s="572"/>
      <c r="AD62" s="572"/>
      <c r="AE62" s="571"/>
      <c r="AF62" s="1290"/>
      <c r="AG62" s="567"/>
      <c r="AH62" s="1459"/>
      <c r="AI62" s="1474"/>
    </row>
    <row r="63" spans="1:35" ht="30" x14ac:dyDescent="0.25">
      <c r="A63" s="239">
        <v>1</v>
      </c>
      <c r="B63" s="508" t="s">
        <v>125</v>
      </c>
      <c r="C63" s="669"/>
      <c r="D63" s="1510"/>
      <c r="E63" s="425">
        <v>780</v>
      </c>
      <c r="F63" s="213">
        <f t="shared" si="9"/>
        <v>455</v>
      </c>
      <c r="G63" s="213">
        <v>407</v>
      </c>
      <c r="H63" s="213">
        <f t="shared" si="8"/>
        <v>89.45054945054946</v>
      </c>
      <c r="I63" s="388"/>
      <c r="J63" s="388"/>
      <c r="K63" s="270"/>
      <c r="L63" s="270"/>
      <c r="M63" s="270"/>
      <c r="N63" s="270"/>
      <c r="O63" s="270"/>
      <c r="P63" s="270"/>
      <c r="Q63" s="572"/>
      <c r="R63" s="572"/>
      <c r="S63" s="572"/>
      <c r="T63" s="572"/>
      <c r="U63" s="572"/>
      <c r="V63" s="572"/>
      <c r="W63" s="572"/>
      <c r="X63" s="567"/>
      <c r="Y63" s="571"/>
      <c r="Z63" s="1082"/>
      <c r="AA63" s="572"/>
      <c r="AB63" s="572"/>
      <c r="AC63" s="572"/>
      <c r="AD63" s="572"/>
      <c r="AE63" s="571"/>
      <c r="AF63" s="1290"/>
      <c r="AG63" s="567"/>
      <c r="AH63" s="1459"/>
      <c r="AI63" s="1474"/>
    </row>
    <row r="64" spans="1:35" x14ac:dyDescent="0.25">
      <c r="A64" s="239">
        <v>1</v>
      </c>
      <c r="B64" s="508" t="s">
        <v>116</v>
      </c>
      <c r="C64" s="669"/>
      <c r="D64" s="1510"/>
      <c r="E64" s="425">
        <v>40000</v>
      </c>
      <c r="F64" s="213">
        <f t="shared" si="9"/>
        <v>23333.333333333336</v>
      </c>
      <c r="G64" s="213">
        <v>37501</v>
      </c>
      <c r="H64" s="213">
        <f t="shared" si="8"/>
        <v>160.71857142857141</v>
      </c>
      <c r="I64" s="388"/>
      <c r="J64" s="388"/>
      <c r="K64" s="270"/>
      <c r="L64" s="270"/>
      <c r="M64" s="270"/>
      <c r="N64" s="270"/>
      <c r="O64" s="270"/>
      <c r="P64" s="270"/>
      <c r="Q64" s="572"/>
      <c r="R64" s="572"/>
      <c r="S64" s="572"/>
      <c r="T64" s="572"/>
      <c r="U64" s="572"/>
      <c r="V64" s="572"/>
      <c r="W64" s="572"/>
      <c r="X64" s="567"/>
      <c r="Y64" s="571"/>
      <c r="Z64" s="1082"/>
      <c r="AA64" s="572"/>
      <c r="AB64" s="572"/>
      <c r="AC64" s="572"/>
      <c r="AD64" s="572"/>
      <c r="AE64" s="571"/>
      <c r="AF64" s="1290"/>
      <c r="AG64" s="567"/>
      <c r="AH64" s="1459"/>
      <c r="AI64" s="1474"/>
    </row>
    <row r="65" spans="1:35" ht="33.950000000000003" customHeight="1" x14ac:dyDescent="0.25">
      <c r="B65" s="508" t="s">
        <v>245</v>
      </c>
      <c r="C65" s="669"/>
      <c r="D65" s="1510"/>
      <c r="E65" s="425">
        <v>200</v>
      </c>
      <c r="F65" s="213">
        <f t="shared" si="9"/>
        <v>116.66666666666667</v>
      </c>
      <c r="G65" s="213"/>
      <c r="H65" s="213">
        <f t="shared" si="8"/>
        <v>0</v>
      </c>
      <c r="I65" s="388"/>
      <c r="J65" s="388"/>
      <c r="K65" s="270"/>
      <c r="L65" s="270"/>
      <c r="M65" s="270"/>
      <c r="N65" s="270"/>
      <c r="O65" s="270"/>
      <c r="P65" s="270"/>
      <c r="Q65" s="572"/>
      <c r="R65" s="572"/>
      <c r="S65" s="572"/>
      <c r="T65" s="572"/>
      <c r="U65" s="572"/>
      <c r="V65" s="572"/>
      <c r="W65" s="572"/>
      <c r="X65" s="567"/>
      <c r="Y65" s="571"/>
      <c r="Z65" s="1082"/>
      <c r="AA65" s="572"/>
      <c r="AB65" s="572"/>
      <c r="AC65" s="572"/>
      <c r="AD65" s="572"/>
      <c r="AE65" s="571"/>
      <c r="AF65" s="1290"/>
      <c r="AG65" s="567"/>
      <c r="AH65" s="1459"/>
      <c r="AI65" s="1474"/>
    </row>
    <row r="66" spans="1:35" s="2713" customFormat="1" ht="38.25" customHeight="1" x14ac:dyDescent="0.25">
      <c r="B66" s="508" t="s">
        <v>276</v>
      </c>
      <c r="C66" s="669"/>
      <c r="D66" s="1510"/>
      <c r="E66" s="425">
        <v>400</v>
      </c>
      <c r="F66" s="213">
        <f t="shared" si="9"/>
        <v>233.33333333333334</v>
      </c>
      <c r="G66" s="213"/>
      <c r="H66" s="213">
        <f t="shared" si="8"/>
        <v>0</v>
      </c>
      <c r="I66" s="388"/>
      <c r="J66" s="388"/>
      <c r="K66" s="270"/>
      <c r="L66" s="270"/>
      <c r="M66" s="270"/>
      <c r="N66" s="270"/>
      <c r="O66" s="270"/>
      <c r="P66" s="270"/>
      <c r="Q66" s="572"/>
      <c r="R66" s="572"/>
      <c r="S66" s="572"/>
      <c r="T66" s="572"/>
      <c r="U66" s="572"/>
      <c r="V66" s="572"/>
      <c r="W66" s="572"/>
      <c r="X66" s="567"/>
      <c r="Y66" s="571"/>
      <c r="Z66" s="1082"/>
      <c r="AA66" s="572"/>
      <c r="AB66" s="572"/>
      <c r="AC66" s="572"/>
      <c r="AD66" s="572"/>
      <c r="AE66" s="571"/>
      <c r="AF66" s="1290"/>
      <c r="AG66" s="567"/>
      <c r="AH66" s="1459"/>
      <c r="AI66" s="1474"/>
    </row>
    <row r="67" spans="1:35" ht="75" x14ac:dyDescent="0.25">
      <c r="B67" s="508" t="s">
        <v>519</v>
      </c>
      <c r="C67" s="669"/>
      <c r="D67" s="1510"/>
      <c r="E67" s="425">
        <v>12</v>
      </c>
      <c r="F67" s="213">
        <f t="shared" si="9"/>
        <v>7</v>
      </c>
      <c r="G67" s="213"/>
      <c r="H67" s="213">
        <f t="shared" si="8"/>
        <v>0</v>
      </c>
      <c r="I67" s="388"/>
      <c r="J67" s="388"/>
      <c r="K67" s="270"/>
      <c r="L67" s="270"/>
      <c r="M67" s="270"/>
      <c r="N67" s="270"/>
      <c r="O67" s="270"/>
      <c r="P67" s="270"/>
      <c r="Q67" s="572"/>
      <c r="R67" s="572"/>
      <c r="S67" s="572"/>
      <c r="T67" s="572"/>
      <c r="U67" s="572"/>
      <c r="V67" s="572"/>
      <c r="W67" s="572"/>
      <c r="X67" s="567"/>
      <c r="Y67" s="571"/>
      <c r="Z67" s="1082"/>
      <c r="AA67" s="572"/>
      <c r="AB67" s="572"/>
      <c r="AC67" s="572"/>
      <c r="AD67" s="572"/>
      <c r="AE67" s="571"/>
      <c r="AF67" s="1290"/>
      <c r="AG67" s="567"/>
      <c r="AH67" s="1459"/>
      <c r="AI67" s="1474"/>
    </row>
    <row r="68" spans="1:35" ht="60" x14ac:dyDescent="0.25">
      <c r="A68" s="239">
        <v>1</v>
      </c>
      <c r="B68" s="508" t="s">
        <v>520</v>
      </c>
      <c r="C68" s="669"/>
      <c r="D68" s="1510"/>
      <c r="E68" s="425">
        <v>12</v>
      </c>
      <c r="F68" s="213">
        <f t="shared" si="9"/>
        <v>7</v>
      </c>
      <c r="G68" s="213"/>
      <c r="H68" s="213">
        <f t="shared" si="8"/>
        <v>0</v>
      </c>
      <c r="I68" s="388"/>
      <c r="J68" s="388"/>
      <c r="K68" s="270"/>
      <c r="L68" s="270"/>
      <c r="M68" s="270"/>
      <c r="N68" s="270"/>
      <c r="O68" s="270"/>
      <c r="P68" s="270"/>
      <c r="Q68" s="572"/>
      <c r="R68" s="572"/>
      <c r="S68" s="572"/>
      <c r="T68" s="572"/>
      <c r="U68" s="572"/>
      <c r="V68" s="572"/>
      <c r="W68" s="572"/>
      <c r="X68" s="567"/>
      <c r="Y68" s="571"/>
      <c r="Z68" s="1082"/>
      <c r="AA68" s="572"/>
      <c r="AB68" s="572"/>
      <c r="AC68" s="572"/>
      <c r="AD68" s="572"/>
      <c r="AE68" s="571"/>
      <c r="AF68" s="1290"/>
      <c r="AG68" s="567"/>
      <c r="AH68" s="1459"/>
      <c r="AI68" s="1474"/>
    </row>
    <row r="69" spans="1:35" ht="45" x14ac:dyDescent="0.25">
      <c r="B69" s="508" t="s">
        <v>163</v>
      </c>
      <c r="C69" s="669"/>
      <c r="D69" s="1510"/>
      <c r="E69" s="425">
        <v>4500</v>
      </c>
      <c r="F69" s="213">
        <f t="shared" si="9"/>
        <v>2625</v>
      </c>
      <c r="G69" s="213">
        <v>1008</v>
      </c>
      <c r="H69" s="213">
        <f t="shared" si="8"/>
        <v>38.4</v>
      </c>
      <c r="I69" s="388"/>
      <c r="J69" s="388"/>
      <c r="K69" s="270"/>
      <c r="L69" s="270"/>
      <c r="M69" s="270"/>
      <c r="N69" s="270"/>
      <c r="O69" s="270"/>
      <c r="P69" s="270"/>
      <c r="Q69" s="572"/>
      <c r="R69" s="572"/>
      <c r="S69" s="572"/>
      <c r="T69" s="572"/>
      <c r="U69" s="572"/>
      <c r="V69" s="572"/>
      <c r="W69" s="572"/>
      <c r="X69" s="567"/>
      <c r="Y69" s="571"/>
      <c r="Z69" s="1082"/>
      <c r="AA69" s="572"/>
      <c r="AB69" s="572"/>
      <c r="AC69" s="572"/>
      <c r="AD69" s="572"/>
      <c r="AE69" s="571"/>
      <c r="AF69" s="1290"/>
      <c r="AG69" s="567"/>
      <c r="AH69" s="1459"/>
      <c r="AI69" s="1474"/>
    </row>
    <row r="70" spans="1:35" s="2713" customFormat="1" ht="75" x14ac:dyDescent="0.25">
      <c r="B70" s="508" t="s">
        <v>339</v>
      </c>
      <c r="C70" s="669"/>
      <c r="D70" s="1510"/>
      <c r="E70" s="425">
        <v>300</v>
      </c>
      <c r="F70" s="213">
        <f t="shared" si="9"/>
        <v>175</v>
      </c>
      <c r="G70" s="213"/>
      <c r="H70" s="213">
        <f t="shared" si="8"/>
        <v>0</v>
      </c>
      <c r="I70" s="388"/>
      <c r="J70" s="388"/>
      <c r="K70" s="270"/>
      <c r="L70" s="270"/>
      <c r="M70" s="270"/>
      <c r="N70" s="270"/>
      <c r="O70" s="270"/>
      <c r="P70" s="270"/>
      <c r="Q70" s="572"/>
      <c r="R70" s="572"/>
      <c r="S70" s="572"/>
      <c r="T70" s="572"/>
      <c r="U70" s="572"/>
      <c r="V70" s="572"/>
      <c r="W70" s="572"/>
      <c r="X70" s="567"/>
      <c r="Y70" s="571"/>
      <c r="Z70" s="1082"/>
      <c r="AA70" s="572"/>
      <c r="AB70" s="572"/>
      <c r="AC70" s="572"/>
      <c r="AD70" s="572"/>
      <c r="AE70" s="571"/>
      <c r="AF70" s="1290"/>
      <c r="AG70" s="567"/>
      <c r="AH70" s="1459"/>
      <c r="AI70" s="1474"/>
    </row>
    <row r="71" spans="1:35" x14ac:dyDescent="0.25">
      <c r="A71" s="239">
        <v>1</v>
      </c>
      <c r="B71" s="508" t="s">
        <v>128</v>
      </c>
      <c r="C71" s="669"/>
      <c r="D71" s="1510"/>
      <c r="E71" s="425">
        <v>200</v>
      </c>
      <c r="F71" s="213">
        <f t="shared" si="9"/>
        <v>116.66666666666667</v>
      </c>
      <c r="G71" s="213">
        <v>210</v>
      </c>
      <c r="H71" s="213">
        <f t="shared" si="8"/>
        <v>179.99999999999997</v>
      </c>
      <c r="I71" s="388"/>
      <c r="J71" s="388"/>
      <c r="K71" s="270"/>
      <c r="L71" s="270"/>
      <c r="M71" s="270"/>
      <c r="N71" s="270"/>
      <c r="O71" s="270"/>
      <c r="P71" s="270"/>
      <c r="Q71" s="572"/>
      <c r="R71" s="572"/>
      <c r="S71" s="572"/>
      <c r="T71" s="572"/>
      <c r="U71" s="572"/>
      <c r="V71" s="572"/>
      <c r="W71" s="572"/>
      <c r="X71" s="567"/>
      <c r="Y71" s="571"/>
      <c r="Z71" s="1082"/>
      <c r="AA71" s="572"/>
      <c r="AB71" s="572"/>
      <c r="AC71" s="572"/>
      <c r="AD71" s="572"/>
      <c r="AE71" s="571"/>
      <c r="AF71" s="1290"/>
      <c r="AG71" s="567"/>
      <c r="AH71" s="1459"/>
      <c r="AI71" s="1474"/>
    </row>
    <row r="72" spans="1:35" ht="105" x14ac:dyDescent="0.25">
      <c r="A72" s="239">
        <v>1</v>
      </c>
      <c r="B72" s="508" t="s">
        <v>355</v>
      </c>
      <c r="C72" s="669"/>
      <c r="D72" s="1510"/>
      <c r="E72" s="425">
        <v>550</v>
      </c>
      <c r="F72" s="213">
        <f t="shared" si="9"/>
        <v>320.83333333333337</v>
      </c>
      <c r="G72" s="213">
        <v>270</v>
      </c>
      <c r="H72" s="213">
        <f t="shared" si="8"/>
        <v>84.15584415584415</v>
      </c>
      <c r="I72" s="388"/>
      <c r="J72" s="388"/>
      <c r="K72" s="270"/>
      <c r="L72" s="270"/>
      <c r="M72" s="270"/>
      <c r="N72" s="270"/>
      <c r="O72" s="270"/>
      <c r="P72" s="270"/>
      <c r="Q72" s="572"/>
      <c r="R72" s="572"/>
      <c r="S72" s="572"/>
      <c r="T72" s="572"/>
      <c r="U72" s="572"/>
      <c r="V72" s="572"/>
      <c r="W72" s="572"/>
      <c r="X72" s="567"/>
      <c r="Y72" s="571"/>
      <c r="Z72" s="1082"/>
      <c r="AA72" s="572"/>
      <c r="AB72" s="572"/>
      <c r="AC72" s="572"/>
      <c r="AD72" s="572"/>
      <c r="AE72" s="571"/>
      <c r="AF72" s="1290"/>
      <c r="AG72" s="567"/>
      <c r="AH72" s="1459"/>
      <c r="AI72" s="1474"/>
    </row>
    <row r="73" spans="1:35" ht="105" x14ac:dyDescent="0.25">
      <c r="B73" s="508" t="s">
        <v>392</v>
      </c>
      <c r="C73" s="669"/>
      <c r="D73" s="1510"/>
      <c r="E73" s="425"/>
      <c r="F73" s="213">
        <f t="shared" si="9"/>
        <v>0</v>
      </c>
      <c r="G73" s="213">
        <v>1083</v>
      </c>
      <c r="H73" s="213"/>
      <c r="I73" s="388"/>
      <c r="J73" s="388"/>
      <c r="K73" s="270"/>
      <c r="L73" s="270"/>
      <c r="M73" s="270"/>
      <c r="N73" s="270"/>
      <c r="O73" s="270"/>
      <c r="P73" s="270"/>
      <c r="Q73" s="572"/>
      <c r="R73" s="572"/>
      <c r="S73" s="572"/>
      <c r="T73" s="572"/>
      <c r="U73" s="572"/>
      <c r="V73" s="572"/>
      <c r="W73" s="572"/>
      <c r="X73" s="567"/>
      <c r="Y73" s="571"/>
      <c r="Z73" s="1082"/>
      <c r="AA73" s="583">
        <v>2266.5638799999997</v>
      </c>
      <c r="AB73" s="572"/>
      <c r="AC73" s="572"/>
      <c r="AD73" s="572"/>
      <c r="AE73" s="571"/>
      <c r="AF73" s="1290"/>
      <c r="AG73" s="567"/>
      <c r="AH73" s="1459"/>
      <c r="AI73" s="1474"/>
    </row>
    <row r="74" spans="1:35" ht="30" x14ac:dyDescent="0.25">
      <c r="A74" s="239">
        <v>1</v>
      </c>
      <c r="B74" s="508" t="s">
        <v>122</v>
      </c>
      <c r="C74" s="669"/>
      <c r="D74" s="1510"/>
      <c r="E74" s="425">
        <v>1400</v>
      </c>
      <c r="F74" s="213">
        <f t="shared" si="9"/>
        <v>816.66666666666674</v>
      </c>
      <c r="G74" s="213">
        <v>1003</v>
      </c>
      <c r="H74" s="213">
        <f t="shared" ref="H74:H92" si="10">G74/F74*100</f>
        <v>122.81632653061223</v>
      </c>
      <c r="I74" s="388"/>
      <c r="J74" s="388"/>
      <c r="K74" s="270"/>
      <c r="L74" s="270"/>
      <c r="M74" s="270"/>
      <c r="N74" s="270"/>
      <c r="O74" s="270"/>
      <c r="P74" s="270"/>
      <c r="Q74" s="572"/>
      <c r="R74" s="572"/>
      <c r="S74" s="572"/>
      <c r="T74" s="572"/>
      <c r="U74" s="572"/>
      <c r="V74" s="572"/>
      <c r="W74" s="572"/>
      <c r="X74" s="567"/>
      <c r="Y74" s="571"/>
      <c r="Z74" s="1082"/>
      <c r="AA74" s="572"/>
      <c r="AB74" s="572"/>
      <c r="AC74" s="572"/>
      <c r="AD74" s="572"/>
      <c r="AE74" s="571"/>
      <c r="AF74" s="1290"/>
      <c r="AG74" s="567"/>
      <c r="AH74" s="1459"/>
      <c r="AI74" s="1474"/>
    </row>
    <row r="75" spans="1:35" x14ac:dyDescent="0.25">
      <c r="A75" s="239">
        <v>1</v>
      </c>
      <c r="B75" s="508" t="s">
        <v>90</v>
      </c>
      <c r="C75" s="669"/>
      <c r="D75" s="1510"/>
      <c r="E75" s="425">
        <v>2500</v>
      </c>
      <c r="F75" s="213">
        <f t="shared" si="9"/>
        <v>1458.3333333333335</v>
      </c>
      <c r="G75" s="213">
        <v>2771</v>
      </c>
      <c r="H75" s="213">
        <f t="shared" si="10"/>
        <v>190.01142857142855</v>
      </c>
      <c r="I75" s="388"/>
      <c r="J75" s="388"/>
      <c r="K75" s="270"/>
      <c r="L75" s="270"/>
      <c r="M75" s="270"/>
      <c r="N75" s="270"/>
      <c r="O75" s="270"/>
      <c r="P75" s="270"/>
      <c r="Q75" s="572"/>
      <c r="R75" s="572"/>
      <c r="S75" s="572"/>
      <c r="T75" s="572"/>
      <c r="U75" s="572"/>
      <c r="V75" s="572"/>
      <c r="W75" s="572"/>
      <c r="X75" s="567"/>
      <c r="Y75" s="571"/>
      <c r="Z75" s="1082"/>
      <c r="AA75" s="572"/>
      <c r="AB75" s="572"/>
      <c r="AC75" s="572"/>
      <c r="AD75" s="572"/>
      <c r="AE75" s="571"/>
      <c r="AF75" s="1290"/>
      <c r="AG75" s="567"/>
      <c r="AH75" s="1459"/>
      <c r="AI75" s="1474"/>
    </row>
    <row r="76" spans="1:35" x14ac:dyDescent="0.25">
      <c r="A76" s="239">
        <v>1</v>
      </c>
      <c r="B76" s="508" t="s">
        <v>114</v>
      </c>
      <c r="C76" s="669"/>
      <c r="D76" s="1510"/>
      <c r="E76" s="425">
        <v>500</v>
      </c>
      <c r="F76" s="213">
        <f t="shared" si="9"/>
        <v>291.66666666666663</v>
      </c>
      <c r="G76" s="213">
        <v>282</v>
      </c>
      <c r="H76" s="213">
        <f t="shared" si="10"/>
        <v>96.685714285714297</v>
      </c>
      <c r="I76" s="388"/>
      <c r="J76" s="388"/>
      <c r="K76" s="270"/>
      <c r="L76" s="270"/>
      <c r="M76" s="270"/>
      <c r="N76" s="270"/>
      <c r="O76" s="270"/>
      <c r="P76" s="270"/>
      <c r="Q76" s="572"/>
      <c r="R76" s="572"/>
      <c r="S76" s="572"/>
      <c r="T76" s="572"/>
      <c r="U76" s="572"/>
      <c r="V76" s="572"/>
      <c r="W76" s="572"/>
      <c r="X76" s="567"/>
      <c r="Y76" s="571"/>
      <c r="Z76" s="1082"/>
      <c r="AA76" s="572"/>
      <c r="AB76" s="572"/>
      <c r="AC76" s="572"/>
      <c r="AD76" s="572"/>
      <c r="AE76" s="571"/>
      <c r="AF76" s="1290"/>
      <c r="AG76" s="567"/>
      <c r="AH76" s="1459"/>
      <c r="AI76" s="1474"/>
    </row>
    <row r="77" spans="1:35" x14ac:dyDescent="0.25">
      <c r="A77" s="239">
        <v>1</v>
      </c>
      <c r="B77" s="508" t="s">
        <v>44</v>
      </c>
      <c r="C77" s="669"/>
      <c r="D77" s="1510"/>
      <c r="E77" s="425">
        <v>400</v>
      </c>
      <c r="F77" s="213">
        <f t="shared" si="9"/>
        <v>233.33333333333334</v>
      </c>
      <c r="G77" s="213">
        <v>608</v>
      </c>
      <c r="H77" s="213">
        <f t="shared" si="10"/>
        <v>260.57142857142856</v>
      </c>
      <c r="I77" s="388"/>
      <c r="J77" s="388"/>
      <c r="K77" s="270"/>
      <c r="L77" s="270"/>
      <c r="M77" s="270"/>
      <c r="N77" s="270"/>
      <c r="O77" s="270"/>
      <c r="P77" s="270"/>
      <c r="Q77" s="572"/>
      <c r="R77" s="572"/>
      <c r="S77" s="572"/>
      <c r="T77" s="572"/>
      <c r="U77" s="572"/>
      <c r="V77" s="572"/>
      <c r="W77" s="572"/>
      <c r="X77" s="567"/>
      <c r="Y77" s="571"/>
      <c r="Z77" s="1082"/>
      <c r="AA77" s="572"/>
      <c r="AB77" s="572"/>
      <c r="AC77" s="572"/>
      <c r="AD77" s="572"/>
      <c r="AE77" s="571"/>
      <c r="AF77" s="1290"/>
      <c r="AG77" s="567"/>
      <c r="AH77" s="1459"/>
      <c r="AI77" s="1474"/>
    </row>
    <row r="78" spans="1:35" x14ac:dyDescent="0.25">
      <c r="A78" s="239">
        <v>1</v>
      </c>
      <c r="B78" s="508" t="s">
        <v>115</v>
      </c>
      <c r="C78" s="669"/>
      <c r="D78" s="1510"/>
      <c r="E78" s="425">
        <v>300</v>
      </c>
      <c r="F78" s="213">
        <f t="shared" si="9"/>
        <v>175</v>
      </c>
      <c r="G78" s="213">
        <v>170</v>
      </c>
      <c r="H78" s="213">
        <f t="shared" si="10"/>
        <v>97.142857142857139</v>
      </c>
      <c r="I78" s="388"/>
      <c r="J78" s="388"/>
      <c r="K78" s="270"/>
      <c r="L78" s="270"/>
      <c r="M78" s="270"/>
      <c r="N78" s="270"/>
      <c r="O78" s="270"/>
      <c r="P78" s="270"/>
      <c r="Q78" s="572"/>
      <c r="R78" s="572"/>
      <c r="S78" s="572"/>
      <c r="T78" s="572"/>
      <c r="U78" s="572"/>
      <c r="V78" s="572"/>
      <c r="W78" s="572"/>
      <c r="X78" s="567"/>
      <c r="Y78" s="571"/>
      <c r="Z78" s="1082"/>
      <c r="AA78" s="572"/>
      <c r="AB78" s="572"/>
      <c r="AC78" s="572"/>
      <c r="AD78" s="572"/>
      <c r="AE78" s="571"/>
      <c r="AF78" s="1290"/>
      <c r="AG78" s="567"/>
      <c r="AH78" s="1459"/>
      <c r="AI78" s="1474"/>
    </row>
    <row r="79" spans="1:35" x14ac:dyDescent="0.25">
      <c r="A79" s="239">
        <v>1</v>
      </c>
      <c r="B79" s="508" t="s">
        <v>277</v>
      </c>
      <c r="C79" s="669"/>
      <c r="D79" s="9"/>
      <c r="E79" s="425">
        <v>3000</v>
      </c>
      <c r="F79" s="213">
        <f t="shared" si="9"/>
        <v>1750</v>
      </c>
      <c r="G79" s="213">
        <v>3584</v>
      </c>
      <c r="H79" s="213">
        <f t="shared" si="10"/>
        <v>204.8</v>
      </c>
      <c r="I79" s="388"/>
      <c r="J79" s="388"/>
      <c r="K79" s="270"/>
      <c r="L79" s="270"/>
      <c r="M79" s="270"/>
      <c r="N79" s="270"/>
      <c r="O79" s="270"/>
      <c r="P79" s="270"/>
      <c r="Q79" s="571"/>
      <c r="R79" s="571"/>
      <c r="S79" s="571"/>
      <c r="T79" s="571"/>
      <c r="U79" s="571"/>
      <c r="V79" s="571"/>
      <c r="W79" s="571"/>
      <c r="X79" s="567"/>
      <c r="Y79" s="571"/>
      <c r="Z79" s="1082"/>
      <c r="AA79" s="572"/>
      <c r="AB79" s="572"/>
      <c r="AC79" s="572"/>
      <c r="AD79" s="572"/>
      <c r="AE79" s="571"/>
      <c r="AF79" s="1290"/>
      <c r="AG79" s="567"/>
      <c r="AH79" s="1459"/>
      <c r="AI79" s="1474"/>
    </row>
    <row r="80" spans="1:35" ht="30" x14ac:dyDescent="0.25">
      <c r="A80" s="239">
        <v>1</v>
      </c>
      <c r="B80" s="508" t="s">
        <v>278</v>
      </c>
      <c r="C80" s="1509"/>
      <c r="D80" s="1510"/>
      <c r="E80" s="425">
        <v>800</v>
      </c>
      <c r="F80" s="213">
        <f t="shared" si="9"/>
        <v>466.66666666666669</v>
      </c>
      <c r="G80" s="213">
        <v>575</v>
      </c>
      <c r="H80" s="213">
        <f t="shared" si="10"/>
        <v>123.21428571428569</v>
      </c>
      <c r="I80" s="388"/>
      <c r="J80" s="388"/>
      <c r="K80" s="270"/>
      <c r="L80" s="270"/>
      <c r="M80" s="270"/>
      <c r="N80" s="270"/>
      <c r="O80" s="270"/>
      <c r="P80" s="270"/>
      <c r="Q80" s="573"/>
      <c r="R80" s="573"/>
      <c r="S80" s="573"/>
      <c r="T80" s="573"/>
      <c r="U80" s="573"/>
      <c r="V80" s="573"/>
      <c r="W80" s="573"/>
      <c r="X80" s="567"/>
      <c r="Y80" s="571"/>
      <c r="Z80" s="1082"/>
      <c r="AA80" s="572"/>
      <c r="AB80" s="572"/>
      <c r="AC80" s="572"/>
      <c r="AD80" s="572"/>
      <c r="AE80" s="571"/>
      <c r="AF80" s="1290"/>
      <c r="AG80" s="567"/>
      <c r="AH80" s="1459"/>
      <c r="AI80" s="1474"/>
    </row>
    <row r="81" spans="1:35" ht="30" x14ac:dyDescent="0.25">
      <c r="A81" s="239">
        <v>1</v>
      </c>
      <c r="B81" s="508" t="s">
        <v>283</v>
      </c>
      <c r="C81" s="1515"/>
      <c r="D81" s="1510"/>
      <c r="E81" s="425">
        <v>1800</v>
      </c>
      <c r="F81" s="213">
        <f t="shared" si="9"/>
        <v>1050</v>
      </c>
      <c r="G81" s="213">
        <v>1106</v>
      </c>
      <c r="H81" s="213">
        <f t="shared" si="10"/>
        <v>105.33333333333333</v>
      </c>
      <c r="I81" s="388"/>
      <c r="J81" s="388"/>
      <c r="K81" s="270"/>
      <c r="L81" s="270"/>
      <c r="M81" s="270"/>
      <c r="N81" s="270"/>
      <c r="O81" s="270"/>
      <c r="P81" s="270"/>
      <c r="Q81" s="572"/>
      <c r="R81" s="572"/>
      <c r="S81" s="572"/>
      <c r="T81" s="572"/>
      <c r="U81" s="572"/>
      <c r="V81" s="572"/>
      <c r="W81" s="572"/>
      <c r="X81" s="567"/>
      <c r="Y81" s="571"/>
      <c r="Z81" s="1082"/>
      <c r="AA81" s="572"/>
      <c r="AB81" s="572"/>
      <c r="AC81" s="572"/>
      <c r="AD81" s="572"/>
      <c r="AE81" s="571"/>
      <c r="AF81" s="1290"/>
      <c r="AG81" s="567"/>
      <c r="AH81" s="1459"/>
      <c r="AI81" s="1474"/>
    </row>
    <row r="82" spans="1:35" x14ac:dyDescent="0.25">
      <c r="A82" s="239">
        <v>1</v>
      </c>
      <c r="B82" s="508" t="s">
        <v>31</v>
      </c>
      <c r="C82" s="1509"/>
      <c r="D82" s="3"/>
      <c r="E82" s="425">
        <v>380</v>
      </c>
      <c r="F82" s="213">
        <f t="shared" si="9"/>
        <v>221.66666666666669</v>
      </c>
      <c r="G82" s="213">
        <v>204</v>
      </c>
      <c r="H82" s="213">
        <f t="shared" si="10"/>
        <v>92.030075187969913</v>
      </c>
      <c r="I82" s="388"/>
      <c r="J82" s="388"/>
      <c r="K82" s="270"/>
      <c r="L82" s="270"/>
      <c r="M82" s="270"/>
      <c r="N82" s="270"/>
      <c r="O82" s="270"/>
      <c r="P82" s="270"/>
      <c r="Q82" s="572"/>
      <c r="R82" s="572"/>
      <c r="S82" s="572"/>
      <c r="T82" s="572"/>
      <c r="U82" s="572"/>
      <c r="V82" s="572"/>
      <c r="W82" s="572"/>
      <c r="X82" s="567"/>
      <c r="Y82" s="571"/>
      <c r="Z82" s="1082"/>
      <c r="AA82" s="572"/>
      <c r="AB82" s="572"/>
      <c r="AC82" s="572"/>
      <c r="AD82" s="572"/>
      <c r="AE82" s="571"/>
      <c r="AF82" s="1290"/>
      <c r="AG82" s="567"/>
      <c r="AH82" s="1459"/>
      <c r="AI82" s="1474"/>
    </row>
    <row r="83" spans="1:35" x14ac:dyDescent="0.25">
      <c r="A83" s="239">
        <v>1</v>
      </c>
      <c r="B83" s="508" t="s">
        <v>45</v>
      </c>
      <c r="C83" s="1509"/>
      <c r="D83" s="1510"/>
      <c r="E83" s="425">
        <v>250</v>
      </c>
      <c r="F83" s="213">
        <f t="shared" si="9"/>
        <v>145.83333333333331</v>
      </c>
      <c r="G83" s="213">
        <v>145</v>
      </c>
      <c r="H83" s="213">
        <f t="shared" si="10"/>
        <v>99.428571428571445</v>
      </c>
      <c r="I83" s="388"/>
      <c r="J83" s="388"/>
      <c r="K83" s="270"/>
      <c r="L83" s="270"/>
      <c r="M83" s="270"/>
      <c r="N83" s="270"/>
      <c r="O83" s="270"/>
      <c r="P83" s="270"/>
      <c r="Q83" s="571"/>
      <c r="R83" s="571"/>
      <c r="S83" s="571"/>
      <c r="T83" s="571"/>
      <c r="U83" s="571"/>
      <c r="V83" s="571"/>
      <c r="W83" s="571"/>
      <c r="X83" s="567"/>
      <c r="Y83" s="571"/>
      <c r="Z83" s="1082"/>
      <c r="AA83" s="572"/>
      <c r="AB83" s="572"/>
      <c r="AC83" s="572"/>
      <c r="AD83" s="572"/>
      <c r="AE83" s="571"/>
      <c r="AF83" s="1290"/>
      <c r="AG83" s="567"/>
      <c r="AH83" s="1459"/>
      <c r="AI83" s="1474"/>
    </row>
    <row r="84" spans="1:35" x14ac:dyDescent="0.25">
      <c r="A84" s="239">
        <v>1</v>
      </c>
      <c r="B84" s="508" t="s">
        <v>91</v>
      </c>
      <c r="C84" s="668"/>
      <c r="D84" s="1510"/>
      <c r="E84" s="425">
        <v>4500</v>
      </c>
      <c r="F84" s="213">
        <f t="shared" si="9"/>
        <v>2625</v>
      </c>
      <c r="G84" s="213">
        <v>2523</v>
      </c>
      <c r="H84" s="213">
        <f t="shared" si="10"/>
        <v>96.114285714285714</v>
      </c>
      <c r="I84" s="388"/>
      <c r="J84" s="388"/>
      <c r="K84" s="270"/>
      <c r="L84" s="270"/>
      <c r="M84" s="270"/>
      <c r="N84" s="270"/>
      <c r="O84" s="270"/>
      <c r="P84" s="270"/>
      <c r="Q84" s="571"/>
      <c r="R84" s="571"/>
      <c r="S84" s="571"/>
      <c r="T84" s="571"/>
      <c r="U84" s="571"/>
      <c r="V84" s="571"/>
      <c r="W84" s="571"/>
      <c r="X84" s="567"/>
      <c r="Y84" s="571"/>
      <c r="Z84" s="1082"/>
      <c r="AA84" s="572"/>
      <c r="AB84" s="572"/>
      <c r="AC84" s="572"/>
      <c r="AD84" s="572"/>
      <c r="AE84" s="571"/>
      <c r="AF84" s="1290"/>
      <c r="AG84" s="567"/>
      <c r="AH84" s="1459"/>
      <c r="AI84" s="1474"/>
    </row>
    <row r="85" spans="1:35" x14ac:dyDescent="0.25">
      <c r="A85" s="239">
        <v>1</v>
      </c>
      <c r="B85" s="508" t="s">
        <v>93</v>
      </c>
      <c r="C85" s="697"/>
      <c r="D85" s="1516"/>
      <c r="E85" s="428">
        <v>100</v>
      </c>
      <c r="F85" s="213">
        <f t="shared" si="9"/>
        <v>58.333333333333336</v>
      </c>
      <c r="G85" s="219">
        <v>81</v>
      </c>
      <c r="H85" s="213">
        <f t="shared" si="10"/>
        <v>138.85714285714286</v>
      </c>
      <c r="I85" s="388"/>
      <c r="J85" s="388"/>
      <c r="K85" s="270"/>
      <c r="L85" s="270"/>
      <c r="M85" s="270"/>
      <c r="N85" s="270"/>
      <c r="O85" s="270"/>
      <c r="P85" s="270"/>
      <c r="Q85" s="571"/>
      <c r="R85" s="571"/>
      <c r="S85" s="571"/>
      <c r="T85" s="571"/>
      <c r="U85" s="571"/>
      <c r="V85" s="571"/>
      <c r="W85" s="571"/>
      <c r="X85" s="567"/>
      <c r="Y85" s="571"/>
      <c r="Z85" s="1082"/>
      <c r="AA85" s="572"/>
      <c r="AB85" s="572"/>
      <c r="AC85" s="572"/>
      <c r="AD85" s="572"/>
      <c r="AE85" s="571"/>
      <c r="AF85" s="1480"/>
      <c r="AG85" s="567"/>
      <c r="AH85" s="1459"/>
      <c r="AI85" s="1474"/>
    </row>
    <row r="86" spans="1:35" x14ac:dyDescent="0.25">
      <c r="A86" s="239">
        <v>1</v>
      </c>
      <c r="B86" s="508" t="s">
        <v>35</v>
      </c>
      <c r="C86" s="1509"/>
      <c r="D86" s="1510"/>
      <c r="E86" s="425">
        <v>500</v>
      </c>
      <c r="F86" s="213">
        <f t="shared" si="9"/>
        <v>291.66666666666663</v>
      </c>
      <c r="G86" s="213">
        <v>289</v>
      </c>
      <c r="H86" s="213">
        <f t="shared" si="10"/>
        <v>99.085714285714303</v>
      </c>
      <c r="I86" s="388"/>
      <c r="J86" s="388"/>
      <c r="K86" s="270"/>
      <c r="L86" s="270"/>
      <c r="M86" s="270"/>
      <c r="N86" s="270"/>
      <c r="O86" s="270"/>
      <c r="P86" s="270"/>
      <c r="Q86" s="573"/>
      <c r="R86" s="573"/>
      <c r="S86" s="573"/>
      <c r="T86" s="573"/>
      <c r="U86" s="573"/>
      <c r="V86" s="573"/>
      <c r="W86" s="573"/>
      <c r="X86" s="567"/>
      <c r="Y86" s="571"/>
      <c r="Z86" s="1082"/>
      <c r="AA86" s="572"/>
      <c r="AB86" s="572"/>
      <c r="AC86" s="572"/>
      <c r="AD86" s="572"/>
      <c r="AE86" s="571"/>
      <c r="AF86" s="1290"/>
      <c r="AG86" s="567"/>
      <c r="AH86" s="1459"/>
      <c r="AI86" s="1474"/>
    </row>
    <row r="87" spans="1:35" ht="30" x14ac:dyDescent="0.25">
      <c r="A87" s="239">
        <v>1</v>
      </c>
      <c r="B87" s="508" t="s">
        <v>74</v>
      </c>
      <c r="C87" s="697"/>
      <c r="D87" s="1510"/>
      <c r="E87" s="428">
        <v>3500</v>
      </c>
      <c r="F87" s="213">
        <f t="shared" si="9"/>
        <v>2041.6666666666667</v>
      </c>
      <c r="G87" s="219">
        <v>2284</v>
      </c>
      <c r="H87" s="213">
        <f t="shared" si="10"/>
        <v>111.86938775510204</v>
      </c>
      <c r="I87" s="388"/>
      <c r="J87" s="388"/>
      <c r="K87" s="270"/>
      <c r="L87" s="270"/>
      <c r="M87" s="270"/>
      <c r="N87" s="270"/>
      <c r="O87" s="270"/>
      <c r="P87" s="270"/>
      <c r="Q87" s="572"/>
      <c r="R87" s="572"/>
      <c r="S87" s="572"/>
      <c r="T87" s="572"/>
      <c r="U87" s="572"/>
      <c r="V87" s="572"/>
      <c r="W87" s="572"/>
      <c r="X87" s="567"/>
      <c r="Y87" s="571"/>
      <c r="Z87" s="1082"/>
      <c r="AA87" s="572"/>
      <c r="AB87" s="572"/>
      <c r="AC87" s="572"/>
      <c r="AD87" s="571"/>
      <c r="AE87" s="571"/>
      <c r="AF87" s="1480"/>
      <c r="AG87" s="567"/>
      <c r="AH87" s="1459"/>
      <c r="AI87" s="1474"/>
    </row>
    <row r="88" spans="1:35" ht="30" x14ac:dyDescent="0.25">
      <c r="A88" s="239">
        <v>1</v>
      </c>
      <c r="B88" s="989" t="s">
        <v>356</v>
      </c>
      <c r="C88" s="987"/>
      <c r="D88" s="505"/>
      <c r="E88" s="425"/>
      <c r="F88" s="213">
        <f>E88/12*$B$4</f>
        <v>0</v>
      </c>
      <c r="G88" s="214">
        <v>189</v>
      </c>
      <c r="H88" s="988"/>
      <c r="I88" s="988"/>
      <c r="J88" s="996"/>
      <c r="K88" s="988"/>
      <c r="L88" s="988"/>
      <c r="M88" s="996"/>
      <c r="N88" s="988"/>
      <c r="O88" s="988"/>
      <c r="P88" s="988"/>
      <c r="Q88" s="988"/>
      <c r="R88" s="988"/>
      <c r="S88" s="988"/>
      <c r="T88" s="988"/>
      <c r="U88" s="988"/>
      <c r="V88" s="988"/>
      <c r="W88" s="988"/>
      <c r="X88" s="1194"/>
      <c r="Y88" s="988"/>
      <c r="Z88" s="1071"/>
      <c r="AA88" s="996"/>
      <c r="AB88" s="996"/>
      <c r="AC88" s="996"/>
      <c r="AD88" s="988"/>
      <c r="AE88" s="996"/>
      <c r="AF88" s="1257"/>
      <c r="AG88" s="1250"/>
      <c r="AH88" s="1459"/>
      <c r="AI88" s="1474"/>
    </row>
    <row r="89" spans="1:35" ht="45" x14ac:dyDescent="0.25">
      <c r="A89" s="239">
        <v>1</v>
      </c>
      <c r="B89" s="222" t="s">
        <v>357</v>
      </c>
      <c r="C89" s="987"/>
      <c r="D89" s="505"/>
      <c r="E89" s="425"/>
      <c r="F89" s="213">
        <f>E89/12*$B$4</f>
        <v>0</v>
      </c>
      <c r="G89" s="214">
        <v>262</v>
      </c>
      <c r="H89" s="988"/>
      <c r="I89" s="988"/>
      <c r="J89" s="988"/>
      <c r="K89" s="988"/>
      <c r="L89" s="988"/>
      <c r="M89" s="988"/>
      <c r="N89" s="988"/>
      <c r="O89" s="988"/>
      <c r="P89" s="988"/>
      <c r="Q89" s="988"/>
      <c r="R89" s="988"/>
      <c r="S89" s="988"/>
      <c r="T89" s="988"/>
      <c r="U89" s="988"/>
      <c r="V89" s="988"/>
      <c r="W89" s="988"/>
      <c r="X89" s="1194"/>
      <c r="Y89" s="988"/>
      <c r="Z89" s="1072"/>
      <c r="AA89" s="988"/>
      <c r="AB89" s="988"/>
      <c r="AC89" s="988"/>
      <c r="AD89" s="988"/>
      <c r="AE89" s="988"/>
      <c r="AF89" s="1257"/>
      <c r="AG89" s="1251"/>
      <c r="AH89" s="1459"/>
      <c r="AI89" s="1474"/>
    </row>
    <row r="90" spans="1:35" ht="30" x14ac:dyDescent="0.25">
      <c r="A90" s="239">
        <v>1</v>
      </c>
      <c r="B90" s="222" t="s">
        <v>358</v>
      </c>
      <c r="C90" s="987"/>
      <c r="D90" s="505"/>
      <c r="E90" s="425"/>
      <c r="F90" s="213">
        <f>E90/12*$B$4</f>
        <v>0</v>
      </c>
      <c r="G90" s="214">
        <v>33</v>
      </c>
      <c r="H90" s="988"/>
      <c r="I90" s="988"/>
      <c r="J90" s="988"/>
      <c r="K90" s="988"/>
      <c r="L90" s="988"/>
      <c r="M90" s="988"/>
      <c r="N90" s="988"/>
      <c r="O90" s="988"/>
      <c r="P90" s="988"/>
      <c r="Q90" s="988"/>
      <c r="R90" s="988"/>
      <c r="S90" s="988"/>
      <c r="T90" s="988"/>
      <c r="U90" s="988"/>
      <c r="V90" s="988"/>
      <c r="W90" s="988"/>
      <c r="X90" s="1194"/>
      <c r="Y90" s="988"/>
      <c r="Z90" s="1072"/>
      <c r="AA90" s="988"/>
      <c r="AB90" s="988"/>
      <c r="AC90" s="988"/>
      <c r="AD90" s="988"/>
      <c r="AE90" s="988"/>
      <c r="AF90" s="1257"/>
      <c r="AG90" s="1251"/>
      <c r="AH90" s="1459"/>
      <c r="AI90" s="1474"/>
    </row>
    <row r="91" spans="1:35" ht="29.25" x14ac:dyDescent="0.25">
      <c r="A91" s="239">
        <v>1</v>
      </c>
      <c r="B91" s="994" t="s">
        <v>335</v>
      </c>
      <c r="C91" s="990"/>
      <c r="D91" s="991"/>
      <c r="E91" s="998">
        <f>SUM(E88:E90)</f>
        <v>0</v>
      </c>
      <c r="F91" s="995">
        <f>SUM(F88:F90)</f>
        <v>0</v>
      </c>
      <c r="G91" s="485">
        <f>SUM(G88:G90)</f>
        <v>484</v>
      </c>
      <c r="H91" s="988"/>
      <c r="I91" s="992"/>
      <c r="J91" s="992"/>
      <c r="K91" s="992"/>
      <c r="L91" s="992"/>
      <c r="M91" s="996"/>
      <c r="N91" s="992"/>
      <c r="O91" s="993"/>
      <c r="P91" s="996"/>
      <c r="Q91" s="992"/>
      <c r="R91" s="992"/>
      <c r="S91" s="992"/>
      <c r="T91" s="992"/>
      <c r="U91" s="992"/>
      <c r="V91" s="992"/>
      <c r="W91" s="992"/>
      <c r="X91" s="1190">
        <f>Q91/12*$B$4</f>
        <v>0</v>
      </c>
      <c r="Y91" s="988">
        <f>AE91-AD91-AA91</f>
        <v>-0.3639999999999759</v>
      </c>
      <c r="Z91" s="1073"/>
      <c r="AA91" s="992">
        <v>230.13759999999996</v>
      </c>
      <c r="AB91" s="996">
        <f>Y91-X91</f>
        <v>-0.3639999999999759</v>
      </c>
      <c r="AC91" s="570">
        <v>-0.36399999999999999</v>
      </c>
      <c r="AD91" s="988">
        <v>0</v>
      </c>
      <c r="AE91" s="571">
        <v>229.77359999999999</v>
      </c>
      <c r="AF91" s="1253">
        <f>SUM(AF88:AF90)</f>
        <v>0</v>
      </c>
      <c r="AG91" s="567"/>
      <c r="AH91" s="1459"/>
      <c r="AI91" s="1474"/>
    </row>
    <row r="92" spans="1:35" ht="29.25" x14ac:dyDescent="0.25">
      <c r="A92" s="239">
        <v>1</v>
      </c>
      <c r="B92" s="726" t="s">
        <v>279</v>
      </c>
      <c r="C92" s="725"/>
      <c r="D92" s="1517"/>
      <c r="E92" s="998">
        <f>E42</f>
        <v>113904</v>
      </c>
      <c r="F92" s="995">
        <f>F42</f>
        <v>66444</v>
      </c>
      <c r="G92" s="485">
        <f>G42</f>
        <v>61108</v>
      </c>
      <c r="H92" s="485">
        <f t="shared" si="10"/>
        <v>91.969177051351508</v>
      </c>
      <c r="I92" s="1518"/>
      <c r="J92" s="1518"/>
      <c r="K92" s="483"/>
      <c r="L92" s="483"/>
      <c r="M92" s="483"/>
      <c r="N92" s="483"/>
      <c r="O92" s="1485"/>
      <c r="P92" s="483"/>
      <c r="Q92" s="572"/>
      <c r="R92" s="572"/>
      <c r="S92" s="572"/>
      <c r="T92" s="572"/>
      <c r="U92" s="572"/>
      <c r="V92" s="572"/>
      <c r="W92" s="572"/>
      <c r="X92" s="1194"/>
      <c r="Y92" s="571"/>
      <c r="Z92" s="1506"/>
      <c r="AA92" s="571"/>
      <c r="AB92" s="573"/>
      <c r="AC92" s="571"/>
      <c r="AD92" s="571"/>
      <c r="AE92" s="573"/>
      <c r="AF92" s="1253">
        <f>AF42</f>
        <v>0</v>
      </c>
      <c r="AG92" s="1195"/>
      <c r="AH92" s="1459"/>
      <c r="AI92" s="1474"/>
    </row>
    <row r="93" spans="1:35" ht="29.25" x14ac:dyDescent="0.25">
      <c r="A93" s="239">
        <v>1</v>
      </c>
      <c r="B93" s="726" t="s">
        <v>280</v>
      </c>
      <c r="C93" s="725"/>
      <c r="D93" s="1517"/>
      <c r="E93" s="428">
        <f>E50</f>
        <v>0</v>
      </c>
      <c r="F93" s="1519">
        <f>F50</f>
        <v>0</v>
      </c>
      <c r="G93" s="1519">
        <f>G50</f>
        <v>0</v>
      </c>
      <c r="H93" s="788"/>
      <c r="I93" s="1518"/>
      <c r="J93" s="1518"/>
      <c r="K93" s="483"/>
      <c r="L93" s="483"/>
      <c r="M93" s="483"/>
      <c r="N93" s="483"/>
      <c r="O93" s="1485"/>
      <c r="P93" s="483"/>
      <c r="Q93" s="572"/>
      <c r="R93" s="572"/>
      <c r="S93" s="572"/>
      <c r="T93" s="572"/>
      <c r="U93" s="572"/>
      <c r="V93" s="572"/>
      <c r="W93" s="572"/>
      <c r="X93" s="1194"/>
      <c r="Y93" s="571"/>
      <c r="Z93" s="1506"/>
      <c r="AA93" s="571"/>
      <c r="AB93" s="571"/>
      <c r="AC93" s="571"/>
      <c r="AD93" s="573"/>
      <c r="AE93" s="571"/>
      <c r="AF93" s="1520">
        <f>AF50</f>
        <v>0</v>
      </c>
      <c r="AG93" s="567"/>
      <c r="AH93" s="1459"/>
      <c r="AI93" s="1474"/>
    </row>
    <row r="94" spans="1:35" ht="29.25" x14ac:dyDescent="0.25">
      <c r="A94" s="239">
        <v>1</v>
      </c>
      <c r="B94" s="726" t="s">
        <v>281</v>
      </c>
      <c r="C94" s="1521"/>
      <c r="D94" s="1516"/>
      <c r="E94" s="998">
        <f>E53</f>
        <v>20000</v>
      </c>
      <c r="F94" s="995">
        <f>F53</f>
        <v>11666.666666666668</v>
      </c>
      <c r="G94" s="995">
        <f>G53</f>
        <v>14622</v>
      </c>
      <c r="H94" s="485">
        <f>G94/F94*100</f>
        <v>125.33142857142856</v>
      </c>
      <c r="I94" s="1518"/>
      <c r="J94" s="1518"/>
      <c r="K94" s="483"/>
      <c r="L94" s="483"/>
      <c r="M94" s="483"/>
      <c r="N94" s="483"/>
      <c r="O94" s="1485"/>
      <c r="P94" s="483"/>
      <c r="Q94" s="578">
        <v>19983.599999999999</v>
      </c>
      <c r="R94" s="578">
        <v>19983.599999999999</v>
      </c>
      <c r="S94" s="578">
        <v>19983.599999999999</v>
      </c>
      <c r="T94" s="578">
        <v>19983.599999999999</v>
      </c>
      <c r="U94" s="578">
        <v>19983.599999999999</v>
      </c>
      <c r="V94" s="578">
        <v>19983.599999999999</v>
      </c>
      <c r="W94" s="578">
        <v>19983.599999999999</v>
      </c>
      <c r="X94" s="1247">
        <f>Q94/12*$B$4+(R94-Q94)/11*6+(S94-R94)/10*5+(T94-S94)/9*4+(U94-T94)/8*3+(V94-U94)/7*2+(W94-V94)/6*1</f>
        <v>11657.1</v>
      </c>
      <c r="Y94" s="574">
        <f>AE94-AD94-AA94</f>
        <v>14609.06986</v>
      </c>
      <c r="Z94" s="1522"/>
      <c r="AA94" s="574"/>
      <c r="AB94" s="574">
        <f>Y94-X94</f>
        <v>2951.9698599999992</v>
      </c>
      <c r="AC94" s="574">
        <v>-21.922879999999999</v>
      </c>
      <c r="AD94" s="578">
        <v>-1.8608099999999999</v>
      </c>
      <c r="AE94" s="574">
        <v>14607.209049999999</v>
      </c>
      <c r="AF94" s="1523">
        <f>AF53</f>
        <v>0</v>
      </c>
      <c r="AG94" s="1221"/>
      <c r="AH94" s="1459"/>
      <c r="AI94" s="1474"/>
    </row>
    <row r="95" spans="1:35" x14ac:dyDescent="0.25">
      <c r="A95" s="239">
        <v>1</v>
      </c>
      <c r="B95" s="727" t="s">
        <v>138</v>
      </c>
      <c r="C95" s="1524"/>
      <c r="D95" s="1525"/>
      <c r="E95" s="34">
        <f>E92+E93+E94</f>
        <v>133904</v>
      </c>
      <c r="F95" s="7">
        <f>F92+F93+F94</f>
        <v>78110.666666666672</v>
      </c>
      <c r="G95" s="7">
        <f>G92+G93+G94</f>
        <v>75730</v>
      </c>
      <c r="H95" s="7">
        <f>G95/F95*100</f>
        <v>96.952187494665694</v>
      </c>
      <c r="I95" s="8"/>
      <c r="J95" s="8"/>
      <c r="K95" s="1495"/>
      <c r="L95" s="1495"/>
      <c r="M95" s="1495"/>
      <c r="N95" s="1495"/>
      <c r="O95" s="1496"/>
      <c r="P95" s="1496"/>
      <c r="Q95" s="569">
        <f t="shared" ref="Q95:V95" si="11">Q54+Q94+Q41</f>
        <v>102120.09377000001</v>
      </c>
      <c r="R95" s="569">
        <f t="shared" si="11"/>
        <v>102120.09377000001</v>
      </c>
      <c r="S95" s="569">
        <f t="shared" si="11"/>
        <v>102477.02777</v>
      </c>
      <c r="T95" s="569">
        <f t="shared" si="11"/>
        <v>102477.02777</v>
      </c>
      <c r="U95" s="569">
        <f t="shared" si="11"/>
        <v>102477.02777</v>
      </c>
      <c r="V95" s="569">
        <f t="shared" si="11"/>
        <v>102477.02777</v>
      </c>
      <c r="W95" s="569">
        <f t="shared" ref="W95" si="12">W54+W94+W41</f>
        <v>102477.02777</v>
      </c>
      <c r="X95" s="1192">
        <f t="shared" ref="X95:AE95" si="13">X54+X94+X41+X91</f>
        <v>59748.521699166668</v>
      </c>
      <c r="Y95" s="569">
        <f t="shared" si="13"/>
        <v>70731.74463999999</v>
      </c>
      <c r="Z95" s="1086">
        <f t="shared" si="13"/>
        <v>0</v>
      </c>
      <c r="AA95" s="569">
        <f t="shared" si="13"/>
        <v>2496.7014799999997</v>
      </c>
      <c r="AB95" s="569">
        <f t="shared" si="13"/>
        <v>10983.222940833333</v>
      </c>
      <c r="AC95" s="569">
        <f t="shared" si="13"/>
        <v>-22.28688</v>
      </c>
      <c r="AD95" s="569">
        <f t="shared" si="13"/>
        <v>-7.0053999999999998</v>
      </c>
      <c r="AE95" s="569">
        <f t="shared" si="13"/>
        <v>73221.440719999999</v>
      </c>
      <c r="AF95" s="1497">
        <f>AF92+AF93+AF94</f>
        <v>0</v>
      </c>
      <c r="AG95" s="1199">
        <f t="shared" ref="AG95" si="14">AG54+AG94+AG41+AG91</f>
        <v>0</v>
      </c>
      <c r="AH95" s="1459"/>
      <c r="AI95" s="1474"/>
    </row>
    <row r="96" spans="1:35" ht="15.75" x14ac:dyDescent="0.25">
      <c r="A96" s="239">
        <v>1</v>
      </c>
      <c r="B96" s="1526"/>
      <c r="C96" s="1527"/>
      <c r="D96" s="1528"/>
      <c r="E96" s="1481"/>
      <c r="F96" s="216"/>
      <c r="G96" s="216"/>
      <c r="H96" s="216"/>
      <c r="I96" s="487"/>
      <c r="J96" s="487"/>
      <c r="K96" s="1490"/>
      <c r="L96" s="1490"/>
      <c r="M96" s="1490"/>
      <c r="N96" s="1529"/>
      <c r="O96" s="1490"/>
      <c r="P96" s="1529"/>
      <c r="Q96" s="570"/>
      <c r="R96" s="570"/>
      <c r="S96" s="570"/>
      <c r="T96" s="570"/>
      <c r="U96" s="570"/>
      <c r="V96" s="570"/>
      <c r="W96" s="570"/>
      <c r="X96" s="1203"/>
      <c r="Y96" s="570"/>
      <c r="Z96" s="1085"/>
      <c r="AA96" s="570"/>
      <c r="AB96" s="570"/>
      <c r="AC96" s="570"/>
      <c r="AD96" s="570"/>
      <c r="AE96" s="570"/>
      <c r="AF96" s="1530"/>
      <c r="AG96" s="613"/>
      <c r="AH96" s="1459"/>
      <c r="AI96" s="1474"/>
    </row>
    <row r="97" spans="1:35" ht="30" x14ac:dyDescent="0.25">
      <c r="A97" s="239">
        <v>1</v>
      </c>
      <c r="B97" s="1531" t="s">
        <v>199</v>
      </c>
      <c r="C97" s="1532"/>
      <c r="D97" s="1533"/>
      <c r="E97" s="416">
        <v>1300</v>
      </c>
      <c r="F97" s="213">
        <f t="shared" ref="F97:F103" si="15">E97/12*$B$4</f>
        <v>758.33333333333326</v>
      </c>
      <c r="G97" s="213">
        <v>6082</v>
      </c>
      <c r="H97" s="213">
        <f t="shared" ref="H97:H104" si="16">G97/F97*100</f>
        <v>802.02197802197816</v>
      </c>
      <c r="I97" s="269"/>
      <c r="J97" s="269"/>
      <c r="K97" s="270"/>
      <c r="L97" s="270"/>
      <c r="M97" s="270"/>
      <c r="N97" s="1534"/>
      <c r="O97" s="270"/>
      <c r="P97" s="270"/>
      <c r="Q97" s="571"/>
      <c r="R97" s="571"/>
      <c r="S97" s="571"/>
      <c r="T97" s="571"/>
      <c r="U97" s="571"/>
      <c r="V97" s="571"/>
      <c r="W97" s="571"/>
      <c r="X97" s="567"/>
      <c r="Y97" s="571"/>
      <c r="Z97" s="1082"/>
      <c r="AA97" s="571"/>
      <c r="AB97" s="571"/>
      <c r="AC97" s="571"/>
      <c r="AD97" s="571"/>
      <c r="AE97" s="571"/>
      <c r="AF97" s="1290"/>
      <c r="AG97" s="567"/>
      <c r="AH97" s="1459"/>
      <c r="AI97" s="1474"/>
    </row>
    <row r="98" spans="1:35" ht="30" x14ac:dyDescent="0.25">
      <c r="A98" s="239">
        <v>1</v>
      </c>
      <c r="B98" s="1531" t="s">
        <v>198</v>
      </c>
      <c r="C98" s="1532"/>
      <c r="D98" s="1533"/>
      <c r="E98" s="416">
        <v>12116</v>
      </c>
      <c r="F98" s="213">
        <f t="shared" si="15"/>
        <v>7067.6666666666661</v>
      </c>
      <c r="G98" s="213">
        <v>373</v>
      </c>
      <c r="H98" s="213">
        <f t="shared" si="16"/>
        <v>5.2775550629627892</v>
      </c>
      <c r="I98" s="269"/>
      <c r="J98" s="269"/>
      <c r="K98" s="270"/>
      <c r="L98" s="270"/>
      <c r="M98" s="270"/>
      <c r="N98" s="1534"/>
      <c r="O98" s="270"/>
      <c r="P98" s="270"/>
      <c r="Q98" s="571"/>
      <c r="R98" s="571"/>
      <c r="S98" s="571"/>
      <c r="T98" s="571"/>
      <c r="U98" s="571"/>
      <c r="V98" s="571"/>
      <c r="W98" s="571"/>
      <c r="X98" s="567"/>
      <c r="Y98" s="571"/>
      <c r="Z98" s="1082"/>
      <c r="AA98" s="571"/>
      <c r="AB98" s="571"/>
      <c r="AC98" s="571"/>
      <c r="AD98" s="571"/>
      <c r="AE98" s="571"/>
      <c r="AF98" s="1290"/>
      <c r="AG98" s="567"/>
      <c r="AH98" s="1459"/>
      <c r="AI98" s="1474"/>
    </row>
    <row r="99" spans="1:35" x14ac:dyDescent="0.25">
      <c r="A99" s="239">
        <v>1</v>
      </c>
      <c r="B99" s="1531" t="s">
        <v>225</v>
      </c>
      <c r="C99" s="1532"/>
      <c r="D99" s="1533"/>
      <c r="E99" s="416">
        <v>10</v>
      </c>
      <c r="F99" s="213">
        <f t="shared" si="15"/>
        <v>5.8333333333333339</v>
      </c>
      <c r="G99" s="213"/>
      <c r="H99" s="213">
        <f t="shared" si="16"/>
        <v>0</v>
      </c>
      <c r="I99" s="269"/>
      <c r="J99" s="269"/>
      <c r="K99" s="270"/>
      <c r="L99" s="270"/>
      <c r="M99" s="270"/>
      <c r="N99" s="1534"/>
      <c r="O99" s="270"/>
      <c r="P99" s="270"/>
      <c r="Q99" s="571"/>
      <c r="R99" s="571"/>
      <c r="S99" s="571"/>
      <c r="T99" s="571"/>
      <c r="U99" s="571"/>
      <c r="V99" s="571"/>
      <c r="W99" s="571"/>
      <c r="X99" s="567"/>
      <c r="Y99" s="571"/>
      <c r="Z99" s="1082"/>
      <c r="AA99" s="571"/>
      <c r="AB99" s="571"/>
      <c r="AC99" s="571"/>
      <c r="AD99" s="571"/>
      <c r="AE99" s="571"/>
      <c r="AF99" s="1290"/>
      <c r="AG99" s="567"/>
      <c r="AH99" s="1459"/>
      <c r="AI99" s="1474"/>
    </row>
    <row r="100" spans="1:35" ht="30" x14ac:dyDescent="0.25">
      <c r="A100" s="239">
        <v>1</v>
      </c>
      <c r="B100" s="1531" t="s">
        <v>267</v>
      </c>
      <c r="C100" s="1532"/>
      <c r="D100" s="1533"/>
      <c r="E100" s="416">
        <v>100</v>
      </c>
      <c r="F100" s="213">
        <f t="shared" si="15"/>
        <v>58.333333333333336</v>
      </c>
      <c r="G100" s="213">
        <v>32</v>
      </c>
      <c r="H100" s="213">
        <f t="shared" si="16"/>
        <v>54.857142857142861</v>
      </c>
      <c r="I100" s="269"/>
      <c r="J100" s="269"/>
      <c r="K100" s="270"/>
      <c r="L100" s="270"/>
      <c r="M100" s="270"/>
      <c r="N100" s="1534"/>
      <c r="O100" s="270"/>
      <c r="P100" s="270"/>
      <c r="Q100" s="571"/>
      <c r="R100" s="571"/>
      <c r="S100" s="571"/>
      <c r="T100" s="571"/>
      <c r="U100" s="571"/>
      <c r="V100" s="571"/>
      <c r="W100" s="571"/>
      <c r="X100" s="567"/>
      <c r="Y100" s="571"/>
      <c r="Z100" s="1082"/>
      <c r="AA100" s="571"/>
      <c r="AB100" s="571"/>
      <c r="AC100" s="571"/>
      <c r="AD100" s="571"/>
      <c r="AE100" s="571"/>
      <c r="AF100" s="1290"/>
      <c r="AG100" s="567"/>
      <c r="AH100" s="1459"/>
      <c r="AI100" s="1474"/>
    </row>
    <row r="101" spans="1:35" s="249" customFormat="1" ht="45" x14ac:dyDescent="0.25">
      <c r="A101" s="239">
        <v>1</v>
      </c>
      <c r="B101" s="1531" t="s">
        <v>257</v>
      </c>
      <c r="C101" s="1535"/>
      <c r="D101" s="1536"/>
      <c r="E101" s="1481">
        <v>7300</v>
      </c>
      <c r="F101" s="216">
        <f t="shared" si="15"/>
        <v>4258.3333333333339</v>
      </c>
      <c r="G101" s="216">
        <v>3847</v>
      </c>
      <c r="H101" s="216">
        <f t="shared" si="16"/>
        <v>90.340508806262221</v>
      </c>
      <c r="I101" s="1537"/>
      <c r="J101" s="1537"/>
      <c r="K101" s="1490"/>
      <c r="L101" s="1490"/>
      <c r="M101" s="1490"/>
      <c r="N101" s="1529"/>
      <c r="O101" s="1490"/>
      <c r="P101" s="1490"/>
      <c r="Q101" s="571"/>
      <c r="R101" s="571"/>
      <c r="S101" s="571"/>
      <c r="T101" s="571"/>
      <c r="U101" s="571"/>
      <c r="V101" s="571"/>
      <c r="W101" s="571"/>
      <c r="X101" s="567"/>
      <c r="Y101" s="571"/>
      <c r="Z101" s="1082"/>
      <c r="AA101" s="571"/>
      <c r="AB101" s="571"/>
      <c r="AC101" s="571"/>
      <c r="AD101" s="571"/>
      <c r="AE101" s="571"/>
      <c r="AF101" s="1530"/>
      <c r="AG101" s="567"/>
      <c r="AH101" s="1459"/>
      <c r="AI101" s="1474"/>
    </row>
    <row r="102" spans="1:35" s="249" customFormat="1" ht="30" x14ac:dyDescent="0.25">
      <c r="A102" s="239">
        <v>1</v>
      </c>
      <c r="B102" s="1531" t="s">
        <v>200</v>
      </c>
      <c r="C102" s="1532"/>
      <c r="D102" s="1533"/>
      <c r="E102" s="416">
        <v>9125</v>
      </c>
      <c r="F102" s="213">
        <f t="shared" si="15"/>
        <v>5322.9166666666661</v>
      </c>
      <c r="G102" s="213">
        <v>2812</v>
      </c>
      <c r="H102" s="213">
        <f t="shared" si="16"/>
        <v>52.82818003913895</v>
      </c>
      <c r="I102" s="1537"/>
      <c r="J102" s="1537"/>
      <c r="K102" s="1490"/>
      <c r="L102" s="1490"/>
      <c r="M102" s="1490"/>
      <c r="N102" s="1529"/>
      <c r="O102" s="1490"/>
      <c r="P102" s="1490"/>
      <c r="Q102" s="571"/>
      <c r="R102" s="571"/>
      <c r="S102" s="571"/>
      <c r="T102" s="571"/>
      <c r="U102" s="571"/>
      <c r="V102" s="571"/>
      <c r="W102" s="571"/>
      <c r="X102" s="567"/>
      <c r="Y102" s="571"/>
      <c r="Z102" s="1082"/>
      <c r="AA102" s="571"/>
      <c r="AB102" s="571"/>
      <c r="AC102" s="571"/>
      <c r="AD102" s="571"/>
      <c r="AE102" s="571"/>
      <c r="AF102" s="1290"/>
      <c r="AG102" s="567"/>
      <c r="AH102" s="1459"/>
      <c r="AI102" s="1474"/>
    </row>
    <row r="103" spans="1:35" s="249" customFormat="1" ht="30" x14ac:dyDescent="0.25">
      <c r="A103" s="2713"/>
      <c r="B103" s="1531" t="s">
        <v>537</v>
      </c>
      <c r="C103" s="1535"/>
      <c r="D103" s="1536"/>
      <c r="E103" s="1481">
        <v>100</v>
      </c>
      <c r="F103" s="216">
        <f t="shared" si="15"/>
        <v>58.333333333333336</v>
      </c>
      <c r="G103" s="216"/>
      <c r="H103" s="216">
        <f t="shared" si="16"/>
        <v>0</v>
      </c>
      <c r="I103" s="1537"/>
      <c r="J103" s="1537"/>
      <c r="K103" s="1490"/>
      <c r="L103" s="1490"/>
      <c r="M103" s="1490"/>
      <c r="N103" s="1529"/>
      <c r="O103" s="1490"/>
      <c r="P103" s="1490"/>
      <c r="Q103" s="571"/>
      <c r="R103" s="571"/>
      <c r="S103" s="571"/>
      <c r="T103" s="571"/>
      <c r="U103" s="571"/>
      <c r="V103" s="571"/>
      <c r="W103" s="571"/>
      <c r="X103" s="1195"/>
      <c r="Y103" s="571"/>
      <c r="Z103" s="1082"/>
      <c r="AA103" s="571"/>
      <c r="AB103" s="571"/>
      <c r="AC103" s="571"/>
      <c r="AD103" s="571"/>
      <c r="AE103" s="571"/>
      <c r="AF103" s="1530"/>
      <c r="AG103" s="567"/>
      <c r="AH103" s="1459"/>
      <c r="AI103" s="1474"/>
    </row>
    <row r="104" spans="1:35" s="249" customFormat="1" x14ac:dyDescent="0.25">
      <c r="A104" s="239">
        <v>1</v>
      </c>
      <c r="B104" s="1538" t="s">
        <v>223</v>
      </c>
      <c r="C104" s="1539"/>
      <c r="D104" s="1540"/>
      <c r="E104" s="459">
        <f>SUM(E97:E103)</f>
        <v>30051</v>
      </c>
      <c r="F104" s="1499">
        <f>SUM(F97:F103)</f>
        <v>17529.749999999996</v>
      </c>
      <c r="G104" s="1499">
        <f>SUM(G97:G103)</f>
        <v>13146</v>
      </c>
      <c r="H104" s="1499">
        <f t="shared" si="16"/>
        <v>74.992512728361802</v>
      </c>
      <c r="I104" s="487"/>
      <c r="J104" s="487"/>
      <c r="K104" s="1500"/>
      <c r="L104" s="1500"/>
      <c r="M104" s="1500"/>
      <c r="N104" s="1500"/>
      <c r="O104" s="1500"/>
      <c r="P104" s="1500"/>
      <c r="Q104" s="571">
        <v>191522.13448000001</v>
      </c>
      <c r="R104" s="571">
        <v>191522.13448000001</v>
      </c>
      <c r="S104" s="571">
        <v>191522.13448000001</v>
      </c>
      <c r="T104" s="571">
        <v>191522.13448000001</v>
      </c>
      <c r="U104" s="571">
        <v>191522.13448000001</v>
      </c>
      <c r="V104" s="571">
        <v>191522.13448000001</v>
      </c>
      <c r="W104" s="571">
        <v>191522.13448000001</v>
      </c>
      <c r="X104" s="1190">
        <f>Q104/12*$B$4+(R104-Q104)/11*6+(S104-R104)/10*5+(T104-S104)/9*4+(U104-T104)/8*3+(V104-U104)/7*2+(W104-V104)/6*1</f>
        <v>111721.24511333334</v>
      </c>
      <c r="Y104" s="571">
        <f>AE104-AD104-AA104</f>
        <v>85216.766499999998</v>
      </c>
      <c r="Z104" s="1082"/>
      <c r="AA104" s="571"/>
      <c r="AB104" s="571">
        <f>Y104-X104</f>
        <v>-26504.47861333334</v>
      </c>
      <c r="AC104" s="571">
        <v>-847.96052999999995</v>
      </c>
      <c r="AD104" s="571">
        <v>-3.49526</v>
      </c>
      <c r="AE104" s="571">
        <v>85213.271240000002</v>
      </c>
      <c r="AF104" s="1262">
        <f>SUM(AF97:AF103)</f>
        <v>0</v>
      </c>
      <c r="AG104" s="567"/>
      <c r="AH104" s="1459"/>
      <c r="AI104" s="1474"/>
    </row>
    <row r="105" spans="1:35" s="249" customFormat="1" ht="15.75" x14ac:dyDescent="0.25">
      <c r="A105" s="239">
        <v>1</v>
      </c>
      <c r="B105" s="1541" t="s">
        <v>29</v>
      </c>
      <c r="C105" s="709"/>
      <c r="D105" s="1540"/>
      <c r="E105" s="459"/>
      <c r="F105" s="1499"/>
      <c r="G105" s="1499"/>
      <c r="H105" s="1499"/>
      <c r="I105" s="487"/>
      <c r="J105" s="487"/>
      <c r="K105" s="1500"/>
      <c r="L105" s="1500"/>
      <c r="M105" s="1500"/>
      <c r="N105" s="1500"/>
      <c r="O105" s="1500"/>
      <c r="P105" s="1500"/>
      <c r="Q105" s="571"/>
      <c r="R105" s="571"/>
      <c r="S105" s="571"/>
      <c r="T105" s="571"/>
      <c r="U105" s="571"/>
      <c r="V105" s="571"/>
      <c r="W105" s="571"/>
      <c r="X105" s="567"/>
      <c r="Y105" s="571"/>
      <c r="Z105" s="1082"/>
      <c r="AA105" s="571"/>
      <c r="AB105" s="571"/>
      <c r="AC105" s="571"/>
      <c r="AD105" s="571"/>
      <c r="AE105" s="571"/>
      <c r="AF105" s="1262"/>
      <c r="AG105" s="567"/>
      <c r="AH105" s="1459"/>
      <c r="AI105" s="1474"/>
    </row>
    <row r="106" spans="1:35" ht="15.75" x14ac:dyDescent="0.25">
      <c r="A106" s="239">
        <v>1</v>
      </c>
      <c r="B106" s="279" t="s">
        <v>150</v>
      </c>
      <c r="C106" s="709"/>
      <c r="D106" s="1528"/>
      <c r="E106" s="1481"/>
      <c r="F106" s="216"/>
      <c r="G106" s="216"/>
      <c r="H106" s="216"/>
      <c r="I106" s="487"/>
      <c r="J106" s="487"/>
      <c r="K106" s="1490"/>
      <c r="L106" s="1490"/>
      <c r="M106" s="1490"/>
      <c r="N106" s="1490"/>
      <c r="O106" s="1490"/>
      <c r="P106" s="1490"/>
      <c r="Q106" s="571"/>
      <c r="R106" s="571"/>
      <c r="S106" s="571"/>
      <c r="T106" s="571"/>
      <c r="U106" s="571"/>
      <c r="V106" s="571"/>
      <c r="W106" s="571"/>
      <c r="X106" s="567"/>
      <c r="Y106" s="571"/>
      <c r="Z106" s="1082"/>
      <c r="AA106" s="571"/>
      <c r="AB106" s="571"/>
      <c r="AC106" s="571"/>
      <c r="AD106" s="571"/>
      <c r="AE106" s="571"/>
      <c r="AF106" s="1530"/>
      <c r="AG106" s="567"/>
      <c r="AH106" s="1459"/>
      <c r="AI106" s="1474"/>
    </row>
    <row r="107" spans="1:35" x14ac:dyDescent="0.25">
      <c r="A107" s="239">
        <v>1</v>
      </c>
      <c r="B107" s="1403" t="s">
        <v>27</v>
      </c>
      <c r="C107" s="682"/>
      <c r="D107" s="1403">
        <v>340</v>
      </c>
      <c r="E107" s="416">
        <v>76</v>
      </c>
      <c r="F107" s="213">
        <f t="shared" ref="F107:F116" si="17">E107/12*$B$4</f>
        <v>44.333333333333329</v>
      </c>
      <c r="G107" s="213">
        <v>24</v>
      </c>
      <c r="H107" s="213">
        <f t="shared" ref="H107:H117" si="18">G107/F107*100</f>
        <v>54.135338345864668</v>
      </c>
      <c r="I107" s="1542">
        <v>10</v>
      </c>
      <c r="J107" s="269">
        <f t="shared" ref="J107:J117" si="19">M107/G107</f>
        <v>11.458333333333334</v>
      </c>
      <c r="K107" s="270">
        <f t="shared" ref="K107:K116" si="20">ROUND(E107*I107,0)</f>
        <v>760</v>
      </c>
      <c r="L107" s="270">
        <f t="shared" ref="L107:L116" si="21">K107/12*$B$4</f>
        <v>443.33333333333337</v>
      </c>
      <c r="M107" s="270">
        <v>275</v>
      </c>
      <c r="N107" s="270">
        <f t="shared" ref="N107:N117" si="22">M107/L107*100</f>
        <v>62.030075187969928</v>
      </c>
      <c r="O107" s="270">
        <f t="shared" ref="O107:O116" si="23">ROUND(K107/D107,0)</f>
        <v>2</v>
      </c>
      <c r="P107" s="270">
        <f t="shared" ref="P107:P117" si="24">M107/$B$4*12/O107</f>
        <v>235.71428571428572</v>
      </c>
      <c r="Q107" s="571"/>
      <c r="R107" s="571"/>
      <c r="S107" s="571"/>
      <c r="T107" s="571"/>
      <c r="U107" s="571"/>
      <c r="V107" s="571"/>
      <c r="W107" s="571"/>
      <c r="X107" s="567"/>
      <c r="Y107" s="571"/>
      <c r="Z107" s="1082"/>
      <c r="AA107" s="571"/>
      <c r="AB107" s="571"/>
      <c r="AC107" s="571"/>
      <c r="AD107" s="571"/>
      <c r="AE107" s="571"/>
      <c r="AF107" s="1290"/>
      <c r="AG107" s="567"/>
      <c r="AH107" s="1459"/>
      <c r="AI107" s="1474"/>
    </row>
    <row r="108" spans="1:35" x14ac:dyDescent="0.25">
      <c r="A108" s="239">
        <v>1</v>
      </c>
      <c r="B108" s="1403" t="s">
        <v>24</v>
      </c>
      <c r="C108" s="682"/>
      <c r="D108" s="1403">
        <v>340</v>
      </c>
      <c r="E108" s="416">
        <v>100</v>
      </c>
      <c r="F108" s="213">
        <f t="shared" si="17"/>
        <v>58.333333333333336</v>
      </c>
      <c r="G108" s="213">
        <v>43</v>
      </c>
      <c r="H108" s="213">
        <f t="shared" si="18"/>
        <v>73.714285714285708</v>
      </c>
      <c r="I108" s="1542">
        <v>3.1</v>
      </c>
      <c r="J108" s="269">
        <f t="shared" si="19"/>
        <v>3.3488372093023258</v>
      </c>
      <c r="K108" s="270">
        <f t="shared" si="20"/>
        <v>310</v>
      </c>
      <c r="L108" s="270">
        <f t="shared" si="21"/>
        <v>180.83333333333331</v>
      </c>
      <c r="M108" s="270">
        <v>144</v>
      </c>
      <c r="N108" s="270">
        <f t="shared" si="22"/>
        <v>79.631336405529964</v>
      </c>
      <c r="O108" s="270">
        <f t="shared" si="23"/>
        <v>1</v>
      </c>
      <c r="P108" s="270">
        <f t="shared" si="24"/>
        <v>246.85714285714289</v>
      </c>
      <c r="Q108" s="571"/>
      <c r="R108" s="571"/>
      <c r="S108" s="571"/>
      <c r="T108" s="571"/>
      <c r="U108" s="571"/>
      <c r="V108" s="571"/>
      <c r="W108" s="571"/>
      <c r="X108" s="567"/>
      <c r="Y108" s="571"/>
      <c r="Z108" s="1082"/>
      <c r="AA108" s="571"/>
      <c r="AB108" s="571"/>
      <c r="AC108" s="571"/>
      <c r="AD108" s="571"/>
      <c r="AE108" s="571"/>
      <c r="AF108" s="1290"/>
      <c r="AG108" s="567"/>
      <c r="AH108" s="1459"/>
      <c r="AI108" s="1474"/>
    </row>
    <row r="109" spans="1:35" x14ac:dyDescent="0.25">
      <c r="A109" s="239">
        <v>1</v>
      </c>
      <c r="B109" s="1403" t="s">
        <v>9</v>
      </c>
      <c r="C109" s="682"/>
      <c r="D109" s="1403">
        <v>340</v>
      </c>
      <c r="E109" s="416">
        <v>20</v>
      </c>
      <c r="F109" s="213">
        <f t="shared" si="17"/>
        <v>11.666666666666668</v>
      </c>
      <c r="G109" s="213">
        <v>36</v>
      </c>
      <c r="H109" s="213">
        <f t="shared" si="18"/>
        <v>308.57142857142856</v>
      </c>
      <c r="I109" s="1542">
        <v>12</v>
      </c>
      <c r="J109" s="269">
        <f t="shared" si="19"/>
        <v>11.972222222222221</v>
      </c>
      <c r="K109" s="270">
        <f t="shared" si="20"/>
        <v>240</v>
      </c>
      <c r="L109" s="270">
        <f t="shared" si="21"/>
        <v>140</v>
      </c>
      <c r="M109" s="270">
        <v>431</v>
      </c>
      <c r="N109" s="270">
        <f t="shared" si="22"/>
        <v>307.85714285714289</v>
      </c>
      <c r="O109" s="270">
        <f t="shared" si="23"/>
        <v>1</v>
      </c>
      <c r="P109" s="270">
        <f t="shared" si="24"/>
        <v>738.85714285714289</v>
      </c>
      <c r="Q109" s="571"/>
      <c r="R109" s="571"/>
      <c r="S109" s="571"/>
      <c r="T109" s="571"/>
      <c r="U109" s="571"/>
      <c r="V109" s="571"/>
      <c r="W109" s="571"/>
      <c r="X109" s="567"/>
      <c r="Y109" s="571"/>
      <c r="Z109" s="1082"/>
      <c r="AA109" s="571"/>
      <c r="AB109" s="571"/>
      <c r="AC109" s="571"/>
      <c r="AD109" s="571"/>
      <c r="AE109" s="571"/>
      <c r="AF109" s="1290"/>
      <c r="AG109" s="567"/>
      <c r="AH109" s="1459"/>
      <c r="AI109" s="1474"/>
    </row>
    <row r="110" spans="1:35" x14ac:dyDescent="0.25">
      <c r="A110" s="239">
        <v>1</v>
      </c>
      <c r="B110" s="1403" t="s">
        <v>118</v>
      </c>
      <c r="C110" s="682"/>
      <c r="D110" s="1403">
        <v>340</v>
      </c>
      <c r="E110" s="416">
        <v>236</v>
      </c>
      <c r="F110" s="213">
        <f t="shared" si="17"/>
        <v>137.66666666666669</v>
      </c>
      <c r="G110" s="213">
        <v>256</v>
      </c>
      <c r="H110" s="213">
        <f t="shared" si="18"/>
        <v>185.95641646489099</v>
      </c>
      <c r="I110" s="1542">
        <v>7</v>
      </c>
      <c r="J110" s="269">
        <f t="shared" si="19"/>
        <v>24.1328125</v>
      </c>
      <c r="K110" s="270">
        <f t="shared" si="20"/>
        <v>1652</v>
      </c>
      <c r="L110" s="270">
        <f t="shared" si="21"/>
        <v>963.66666666666663</v>
      </c>
      <c r="M110" s="270">
        <v>6178</v>
      </c>
      <c r="N110" s="270">
        <f t="shared" si="22"/>
        <v>641.09304738844685</v>
      </c>
      <c r="O110" s="270">
        <f t="shared" si="23"/>
        <v>5</v>
      </c>
      <c r="P110" s="270">
        <f t="shared" si="24"/>
        <v>2118.1714285714288</v>
      </c>
      <c r="Q110" s="571"/>
      <c r="R110" s="571"/>
      <c r="S110" s="571"/>
      <c r="T110" s="571"/>
      <c r="U110" s="571"/>
      <c r="V110" s="571"/>
      <c r="W110" s="571"/>
      <c r="X110" s="567"/>
      <c r="Y110" s="571"/>
      <c r="Z110" s="1082"/>
      <c r="AA110" s="571"/>
      <c r="AB110" s="571"/>
      <c r="AC110" s="571"/>
      <c r="AD110" s="571"/>
      <c r="AE110" s="571"/>
      <c r="AF110" s="1290"/>
      <c r="AG110" s="567"/>
      <c r="AH110" s="1459"/>
      <c r="AI110" s="1474"/>
    </row>
    <row r="111" spans="1:35" ht="30" x14ac:dyDescent="0.25">
      <c r="A111" s="239">
        <v>1</v>
      </c>
      <c r="B111" s="1403" t="s">
        <v>159</v>
      </c>
      <c r="C111" s="682"/>
      <c r="D111" s="1403">
        <v>340</v>
      </c>
      <c r="E111" s="416">
        <v>88</v>
      </c>
      <c r="F111" s="213">
        <f t="shared" si="17"/>
        <v>51.333333333333329</v>
      </c>
      <c r="G111" s="213">
        <v>53</v>
      </c>
      <c r="H111" s="213">
        <f t="shared" si="18"/>
        <v>103.24675324675326</v>
      </c>
      <c r="I111" s="1542">
        <v>10</v>
      </c>
      <c r="J111" s="269">
        <f t="shared" si="19"/>
        <v>9.9811320754716988</v>
      </c>
      <c r="K111" s="270">
        <f t="shared" si="20"/>
        <v>880</v>
      </c>
      <c r="L111" s="270">
        <f t="shared" si="21"/>
        <v>513.33333333333326</v>
      </c>
      <c r="M111" s="270">
        <v>529</v>
      </c>
      <c r="N111" s="270">
        <f t="shared" si="22"/>
        <v>103.05194805194806</v>
      </c>
      <c r="O111" s="270">
        <f t="shared" si="23"/>
        <v>3</v>
      </c>
      <c r="P111" s="270">
        <f t="shared" si="24"/>
        <v>302.28571428571428</v>
      </c>
      <c r="Q111" s="571"/>
      <c r="R111" s="571"/>
      <c r="S111" s="571"/>
      <c r="T111" s="571"/>
      <c r="U111" s="571"/>
      <c r="V111" s="571"/>
      <c r="W111" s="571"/>
      <c r="X111" s="567"/>
      <c r="Y111" s="571"/>
      <c r="Z111" s="1082"/>
      <c r="AA111" s="571"/>
      <c r="AB111" s="571"/>
      <c r="AC111" s="571"/>
      <c r="AD111" s="571"/>
      <c r="AE111" s="571"/>
      <c r="AF111" s="1290"/>
      <c r="AG111" s="567"/>
      <c r="AH111" s="1459"/>
      <c r="AI111" s="1474"/>
    </row>
    <row r="112" spans="1:35" x14ac:dyDescent="0.25">
      <c r="A112" s="239">
        <v>1</v>
      </c>
      <c r="B112" s="1403" t="s">
        <v>17</v>
      </c>
      <c r="C112" s="682"/>
      <c r="D112" s="1403">
        <v>340</v>
      </c>
      <c r="E112" s="416">
        <v>100</v>
      </c>
      <c r="F112" s="213">
        <f t="shared" si="17"/>
        <v>58.333333333333336</v>
      </c>
      <c r="G112" s="213">
        <v>12</v>
      </c>
      <c r="H112" s="213">
        <f t="shared" si="18"/>
        <v>20.571428571428569</v>
      </c>
      <c r="I112" s="1542">
        <v>7.6</v>
      </c>
      <c r="J112" s="269">
        <f t="shared" si="19"/>
        <v>9</v>
      </c>
      <c r="K112" s="270">
        <f t="shared" si="20"/>
        <v>760</v>
      </c>
      <c r="L112" s="270">
        <f t="shared" si="21"/>
        <v>443.33333333333337</v>
      </c>
      <c r="M112" s="270">
        <v>108</v>
      </c>
      <c r="N112" s="270">
        <f t="shared" si="22"/>
        <v>24.360902255639097</v>
      </c>
      <c r="O112" s="270">
        <f t="shared" si="23"/>
        <v>2</v>
      </c>
      <c r="P112" s="270">
        <f t="shared" si="24"/>
        <v>92.571428571428569</v>
      </c>
      <c r="Q112" s="571"/>
      <c r="R112" s="571"/>
      <c r="S112" s="571"/>
      <c r="T112" s="571"/>
      <c r="U112" s="571"/>
      <c r="V112" s="571"/>
      <c r="W112" s="571"/>
      <c r="X112" s="567"/>
      <c r="Y112" s="571"/>
      <c r="Z112" s="1082"/>
      <c r="AA112" s="571"/>
      <c r="AB112" s="571"/>
      <c r="AC112" s="571"/>
      <c r="AD112" s="571"/>
      <c r="AE112" s="571"/>
      <c r="AF112" s="1290"/>
      <c r="AG112" s="567"/>
      <c r="AH112" s="1459"/>
      <c r="AI112" s="1474"/>
    </row>
    <row r="113" spans="1:36" x14ac:dyDescent="0.25">
      <c r="A113" s="239">
        <v>1</v>
      </c>
      <c r="B113" s="1403" t="s">
        <v>81</v>
      </c>
      <c r="C113" s="682"/>
      <c r="D113" s="1403">
        <v>340</v>
      </c>
      <c r="E113" s="416">
        <v>117</v>
      </c>
      <c r="F113" s="213">
        <f t="shared" si="17"/>
        <v>68.25</v>
      </c>
      <c r="G113" s="213">
        <v>75</v>
      </c>
      <c r="H113" s="213">
        <f t="shared" si="18"/>
        <v>109.8901098901099</v>
      </c>
      <c r="I113" s="1542">
        <v>9.5</v>
      </c>
      <c r="J113" s="269">
        <f t="shared" si="19"/>
        <v>8.9866666666666664</v>
      </c>
      <c r="K113" s="270">
        <f t="shared" si="20"/>
        <v>1112</v>
      </c>
      <c r="L113" s="270">
        <f t="shared" si="21"/>
        <v>648.66666666666674</v>
      </c>
      <c r="M113" s="270">
        <v>674</v>
      </c>
      <c r="N113" s="270">
        <f t="shared" si="22"/>
        <v>103.90544707091469</v>
      </c>
      <c r="O113" s="270">
        <f t="shared" si="23"/>
        <v>3</v>
      </c>
      <c r="P113" s="270">
        <f t="shared" si="24"/>
        <v>385.14285714285717</v>
      </c>
      <c r="Q113" s="571"/>
      <c r="R113" s="571"/>
      <c r="S113" s="571"/>
      <c r="T113" s="571"/>
      <c r="U113" s="571"/>
      <c r="V113" s="571"/>
      <c r="W113" s="571"/>
      <c r="X113" s="567"/>
      <c r="Y113" s="571"/>
      <c r="Z113" s="1082"/>
      <c r="AA113" s="571"/>
      <c r="AB113" s="571"/>
      <c r="AC113" s="571"/>
      <c r="AD113" s="571"/>
      <c r="AE113" s="571"/>
      <c r="AF113" s="1290"/>
      <c r="AG113" s="567"/>
      <c r="AH113" s="1459"/>
      <c r="AI113" s="1474"/>
    </row>
    <row r="114" spans="1:36" x14ac:dyDescent="0.25">
      <c r="A114" s="239">
        <v>1</v>
      </c>
      <c r="B114" s="1403" t="s">
        <v>83</v>
      </c>
      <c r="C114" s="682"/>
      <c r="D114" s="1403">
        <v>340</v>
      </c>
      <c r="E114" s="416">
        <v>24</v>
      </c>
      <c r="F114" s="213">
        <f t="shared" si="17"/>
        <v>14</v>
      </c>
      <c r="G114" s="213">
        <v>15</v>
      </c>
      <c r="H114" s="213">
        <f t="shared" si="18"/>
        <v>107.14285714285714</v>
      </c>
      <c r="I114" s="1542">
        <v>11</v>
      </c>
      <c r="J114" s="269">
        <f t="shared" si="19"/>
        <v>10.8</v>
      </c>
      <c r="K114" s="270">
        <f t="shared" si="20"/>
        <v>264</v>
      </c>
      <c r="L114" s="270">
        <f t="shared" si="21"/>
        <v>154</v>
      </c>
      <c r="M114" s="270">
        <v>162</v>
      </c>
      <c r="N114" s="270">
        <f t="shared" si="22"/>
        <v>105.1948051948052</v>
      </c>
      <c r="O114" s="270">
        <f t="shared" si="23"/>
        <v>1</v>
      </c>
      <c r="P114" s="270">
        <f t="shared" si="24"/>
        <v>277.71428571428572</v>
      </c>
      <c r="Q114" s="571"/>
      <c r="R114" s="571"/>
      <c r="S114" s="571"/>
      <c r="T114" s="571"/>
      <c r="U114" s="571"/>
      <c r="V114" s="571"/>
      <c r="W114" s="571"/>
      <c r="X114" s="567"/>
      <c r="Y114" s="571"/>
      <c r="Z114" s="1082"/>
      <c r="AA114" s="571"/>
      <c r="AB114" s="571"/>
      <c r="AC114" s="571"/>
      <c r="AD114" s="571"/>
      <c r="AE114" s="571"/>
      <c r="AF114" s="1290"/>
      <c r="AG114" s="567"/>
      <c r="AH114" s="1459"/>
      <c r="AI114" s="1474"/>
    </row>
    <row r="115" spans="1:36" x14ac:dyDescent="0.25">
      <c r="A115" s="239">
        <v>1</v>
      </c>
      <c r="B115" s="1403" t="s">
        <v>19</v>
      </c>
      <c r="C115" s="682"/>
      <c r="D115" s="1403">
        <v>340</v>
      </c>
      <c r="E115" s="416">
        <v>22</v>
      </c>
      <c r="F115" s="213">
        <f t="shared" si="17"/>
        <v>12.833333333333332</v>
      </c>
      <c r="G115" s="213">
        <v>0</v>
      </c>
      <c r="H115" s="213">
        <f t="shared" si="18"/>
        <v>0</v>
      </c>
      <c r="I115" s="1542">
        <v>9.8000000000000007</v>
      </c>
      <c r="J115" s="269" t="e">
        <f t="shared" si="19"/>
        <v>#DIV/0!</v>
      </c>
      <c r="K115" s="270">
        <f t="shared" si="20"/>
        <v>216</v>
      </c>
      <c r="L115" s="270">
        <f t="shared" si="21"/>
        <v>126</v>
      </c>
      <c r="M115" s="270"/>
      <c r="N115" s="270">
        <f t="shared" si="22"/>
        <v>0</v>
      </c>
      <c r="O115" s="270">
        <f t="shared" si="23"/>
        <v>1</v>
      </c>
      <c r="P115" s="270">
        <f t="shared" si="24"/>
        <v>0</v>
      </c>
      <c r="Q115" s="571"/>
      <c r="R115" s="571"/>
      <c r="S115" s="571"/>
      <c r="T115" s="571"/>
      <c r="U115" s="571"/>
      <c r="V115" s="571"/>
      <c r="W115" s="571"/>
      <c r="X115" s="567"/>
      <c r="Y115" s="571"/>
      <c r="Z115" s="1082"/>
      <c r="AA115" s="571"/>
      <c r="AB115" s="571"/>
      <c r="AC115" s="571"/>
      <c r="AD115" s="571"/>
      <c r="AE115" s="571"/>
      <c r="AF115" s="1290"/>
      <c r="AG115" s="567"/>
      <c r="AH115" s="1459"/>
      <c r="AI115" s="1474"/>
    </row>
    <row r="116" spans="1:36" x14ac:dyDescent="0.25">
      <c r="A116" s="239">
        <v>1</v>
      </c>
      <c r="B116" s="1403" t="s">
        <v>28</v>
      </c>
      <c r="C116" s="682"/>
      <c r="D116" s="1403">
        <v>340</v>
      </c>
      <c r="E116" s="416">
        <v>37</v>
      </c>
      <c r="F116" s="213">
        <f t="shared" si="17"/>
        <v>21.583333333333336</v>
      </c>
      <c r="G116" s="213">
        <v>16</v>
      </c>
      <c r="H116" s="213">
        <f t="shared" si="18"/>
        <v>74.131274131274125</v>
      </c>
      <c r="I116" s="1542">
        <v>8.1999999999999993</v>
      </c>
      <c r="J116" s="269">
        <f t="shared" si="19"/>
        <v>7.25</v>
      </c>
      <c r="K116" s="270">
        <f t="shared" si="20"/>
        <v>303</v>
      </c>
      <c r="L116" s="270">
        <f t="shared" si="21"/>
        <v>176.75</v>
      </c>
      <c r="M116" s="270">
        <v>116</v>
      </c>
      <c r="N116" s="270">
        <f t="shared" si="22"/>
        <v>65.629420084865629</v>
      </c>
      <c r="O116" s="270">
        <f t="shared" si="23"/>
        <v>1</v>
      </c>
      <c r="P116" s="270">
        <f t="shared" si="24"/>
        <v>198.85714285714289</v>
      </c>
      <c r="Q116" s="571"/>
      <c r="R116" s="571"/>
      <c r="S116" s="571"/>
      <c r="T116" s="571"/>
      <c r="U116" s="571"/>
      <c r="V116" s="571"/>
      <c r="W116" s="571"/>
      <c r="X116" s="567"/>
      <c r="Y116" s="571"/>
      <c r="Z116" s="1082"/>
      <c r="AA116" s="571"/>
      <c r="AB116" s="571"/>
      <c r="AC116" s="571"/>
      <c r="AD116" s="571"/>
      <c r="AE116" s="571"/>
      <c r="AF116" s="1290"/>
      <c r="AG116" s="567"/>
      <c r="AH116" s="1459"/>
      <c r="AI116" s="1474"/>
    </row>
    <row r="117" spans="1:36" s="249" customFormat="1" x14ac:dyDescent="0.25">
      <c r="A117" s="1543">
        <v>1</v>
      </c>
      <c r="B117" s="1544" t="s">
        <v>78</v>
      </c>
      <c r="C117" s="1545"/>
      <c r="D117" s="781"/>
      <c r="E117" s="460">
        <f>SUM(E107:E116)</f>
        <v>820</v>
      </c>
      <c r="F117" s="788">
        <f>SUM(F107:F116)</f>
        <v>478.33333333333326</v>
      </c>
      <c r="G117" s="788">
        <f>SUM(G107:G116)</f>
        <v>530</v>
      </c>
      <c r="H117" s="788">
        <f t="shared" si="18"/>
        <v>110.80139372822302</v>
      </c>
      <c r="I117" s="388">
        <f>L117/F117</f>
        <v>7.9231707317073186</v>
      </c>
      <c r="J117" s="388">
        <f t="shared" si="19"/>
        <v>16.258490566037736</v>
      </c>
      <c r="K117" s="788">
        <f>SUM(K107:K116)</f>
        <v>6497</v>
      </c>
      <c r="L117" s="788">
        <f>SUM(L107:L116)</f>
        <v>3789.916666666667</v>
      </c>
      <c r="M117" s="788">
        <f>SUM(M107:M116)</f>
        <v>8617</v>
      </c>
      <c r="N117" s="1504">
        <f t="shared" si="22"/>
        <v>227.36647683546249</v>
      </c>
      <c r="O117" s="1504">
        <f>SUM(O107:O116)</f>
        <v>20</v>
      </c>
      <c r="P117" s="483">
        <f t="shared" si="24"/>
        <v>738.6</v>
      </c>
      <c r="Q117" s="571"/>
      <c r="R117" s="571"/>
      <c r="S117" s="571"/>
      <c r="T117" s="571"/>
      <c r="U117" s="571"/>
      <c r="V117" s="571"/>
      <c r="W117" s="571"/>
      <c r="X117" s="567"/>
      <c r="Y117" s="571"/>
      <c r="Z117" s="1082"/>
      <c r="AA117" s="571"/>
      <c r="AB117" s="571"/>
      <c r="AC117" s="571"/>
      <c r="AD117" s="571"/>
      <c r="AE117" s="571"/>
      <c r="AF117" s="1261">
        <f>SUM(AF107:AF116)</f>
        <v>0</v>
      </c>
      <c r="AG117" s="567"/>
      <c r="AH117" s="1459"/>
      <c r="AI117" s="1474"/>
    </row>
    <row r="118" spans="1:36" ht="31.5" x14ac:dyDescent="0.25">
      <c r="A118" s="1543">
        <v>1</v>
      </c>
      <c r="B118" s="1546" t="s">
        <v>127</v>
      </c>
      <c r="C118" s="1547"/>
      <c r="D118" s="781"/>
      <c r="E118" s="460"/>
      <c r="F118" s="788"/>
      <c r="G118" s="788"/>
      <c r="H118" s="788"/>
      <c r="I118" s="388"/>
      <c r="J118" s="388"/>
      <c r="K118" s="788"/>
      <c r="L118" s="788"/>
      <c r="M118" s="788"/>
      <c r="N118" s="1504"/>
      <c r="O118" s="1548"/>
      <c r="P118" s="1504"/>
      <c r="Q118" s="571"/>
      <c r="R118" s="571"/>
      <c r="S118" s="571"/>
      <c r="T118" s="571"/>
      <c r="U118" s="571"/>
      <c r="V118" s="571"/>
      <c r="W118" s="571"/>
      <c r="X118" s="567"/>
      <c r="Y118" s="571"/>
      <c r="Z118" s="1082"/>
      <c r="AA118" s="571"/>
      <c r="AB118" s="571"/>
      <c r="AC118" s="571"/>
      <c r="AD118" s="571"/>
      <c r="AE118" s="571"/>
      <c r="AF118" s="1261"/>
      <c r="AG118" s="567"/>
      <c r="AH118" s="1459"/>
      <c r="AI118" s="1474"/>
    </row>
    <row r="119" spans="1:36" s="249" customFormat="1" x14ac:dyDescent="0.25">
      <c r="A119" s="1543">
        <v>1</v>
      </c>
      <c r="B119" s="1231" t="s">
        <v>175</v>
      </c>
      <c r="C119" s="678"/>
      <c r="D119" s="1549">
        <v>240</v>
      </c>
      <c r="E119" s="426">
        <v>21</v>
      </c>
      <c r="F119" s="219">
        <f>E119/12*$B$4</f>
        <v>12.25</v>
      </c>
      <c r="G119" s="219">
        <v>16</v>
      </c>
      <c r="H119" s="219">
        <f>G119/F119*100</f>
        <v>130.61224489795919</v>
      </c>
      <c r="I119" s="1550">
        <v>10</v>
      </c>
      <c r="J119" s="1484">
        <f>M119/G119</f>
        <v>7.5</v>
      </c>
      <c r="K119" s="270">
        <f>ROUND(E119*I119,0)</f>
        <v>210</v>
      </c>
      <c r="L119" s="270">
        <f>K119/12*$B$4</f>
        <v>122.5</v>
      </c>
      <c r="M119" s="483">
        <v>120</v>
      </c>
      <c r="N119" s="483">
        <f>M119/L119*100</f>
        <v>97.959183673469383</v>
      </c>
      <c r="O119" s="483">
        <f>ROUND(K119/D119,0)</f>
        <v>1</v>
      </c>
      <c r="P119" s="270">
        <f>M119/$B$4*12/O119</f>
        <v>205.71428571428572</v>
      </c>
      <c r="Q119" s="572"/>
      <c r="R119" s="572"/>
      <c r="S119" s="572"/>
      <c r="T119" s="572"/>
      <c r="U119" s="572"/>
      <c r="V119" s="572"/>
      <c r="W119" s="572"/>
      <c r="X119" s="1194"/>
      <c r="Y119" s="572"/>
      <c r="Z119" s="1506"/>
      <c r="AA119" s="572"/>
      <c r="AB119" s="572"/>
      <c r="AC119" s="572"/>
      <c r="AD119" s="572"/>
      <c r="AE119" s="572"/>
      <c r="AF119" s="1480"/>
      <c r="AG119" s="1194"/>
      <c r="AH119" s="1459"/>
      <c r="AI119" s="1474"/>
    </row>
    <row r="120" spans="1:36" s="249" customFormat="1" ht="28.5" customHeight="1" x14ac:dyDescent="0.25">
      <c r="A120" s="1543">
        <v>1</v>
      </c>
      <c r="B120" s="1231" t="s">
        <v>159</v>
      </c>
      <c r="C120" s="668"/>
      <c r="D120" s="1549">
        <v>240</v>
      </c>
      <c r="E120" s="426">
        <v>360</v>
      </c>
      <c r="F120" s="219">
        <f>E120/12*$B$4</f>
        <v>210</v>
      </c>
      <c r="G120" s="219">
        <v>231</v>
      </c>
      <c r="H120" s="219">
        <f>G120/F120*100</f>
        <v>110.00000000000001</v>
      </c>
      <c r="I120" s="1550">
        <v>10</v>
      </c>
      <c r="J120" s="1484">
        <f>M120/G120</f>
        <v>8.4848484848484844</v>
      </c>
      <c r="K120" s="270">
        <f>ROUND(E120*I120,0)</f>
        <v>3600</v>
      </c>
      <c r="L120" s="270">
        <f>K120/12*$B$4</f>
        <v>2100</v>
      </c>
      <c r="M120" s="483">
        <v>1960</v>
      </c>
      <c r="N120" s="483">
        <f>M120/L120*100</f>
        <v>93.333333333333329</v>
      </c>
      <c r="O120" s="483">
        <f>ROUND(K120/D120,0)</f>
        <v>15</v>
      </c>
      <c r="P120" s="483">
        <f>M120/$B$4*12/O120</f>
        <v>224</v>
      </c>
      <c r="Q120" s="572"/>
      <c r="R120" s="572"/>
      <c r="S120" s="572"/>
      <c r="T120" s="572"/>
      <c r="U120" s="572"/>
      <c r="V120" s="572"/>
      <c r="W120" s="572"/>
      <c r="X120" s="1194"/>
      <c r="Y120" s="572"/>
      <c r="Z120" s="1506"/>
      <c r="AA120" s="572"/>
      <c r="AB120" s="572"/>
      <c r="AC120" s="572"/>
      <c r="AD120" s="572"/>
      <c r="AE120" s="572"/>
      <c r="AF120" s="1480"/>
      <c r="AG120" s="1194"/>
      <c r="AH120" s="1459"/>
      <c r="AI120" s="1474"/>
    </row>
    <row r="121" spans="1:36" s="249" customFormat="1" x14ac:dyDescent="0.25">
      <c r="A121" s="1543">
        <v>1</v>
      </c>
      <c r="B121" s="1551" t="s">
        <v>47</v>
      </c>
      <c r="C121" s="1552"/>
      <c r="D121" s="1549">
        <v>240</v>
      </c>
      <c r="E121" s="426">
        <v>204</v>
      </c>
      <c r="F121" s="219">
        <f>E121/12*$B$4</f>
        <v>119</v>
      </c>
      <c r="G121" s="219">
        <v>121</v>
      </c>
      <c r="H121" s="219">
        <f>G121/F121*100</f>
        <v>101.68067226890756</v>
      </c>
      <c r="I121" s="1550">
        <v>8.5</v>
      </c>
      <c r="J121" s="1484">
        <f>M121/G121</f>
        <v>9.4628099173553721</v>
      </c>
      <c r="K121" s="483">
        <f>ROUND(E121*I121,0)</f>
        <v>1734</v>
      </c>
      <c r="L121" s="483">
        <f>K121/12*$B$4</f>
        <v>1011.5</v>
      </c>
      <c r="M121" s="483">
        <v>1145</v>
      </c>
      <c r="N121" s="483">
        <f>M121/L121*100</f>
        <v>113.19822046465644</v>
      </c>
      <c r="O121" s="483">
        <f>ROUND(K121/D121,0)</f>
        <v>7</v>
      </c>
      <c r="P121" s="483">
        <f>M121/$B$4*12/O121</f>
        <v>280.40816326530614</v>
      </c>
      <c r="Q121" s="572"/>
      <c r="R121" s="572"/>
      <c r="S121" s="572"/>
      <c r="T121" s="572"/>
      <c r="U121" s="572"/>
      <c r="V121" s="572"/>
      <c r="W121" s="572"/>
      <c r="X121" s="1194"/>
      <c r="Y121" s="572"/>
      <c r="Z121" s="1506"/>
      <c r="AA121" s="572"/>
      <c r="AB121" s="572"/>
      <c r="AC121" s="572"/>
      <c r="AD121" s="572"/>
      <c r="AE121" s="572"/>
      <c r="AF121" s="1480"/>
      <c r="AG121" s="1194"/>
      <c r="AH121" s="1459"/>
      <c r="AI121" s="1474"/>
    </row>
    <row r="122" spans="1:36" s="1556" customFormat="1" x14ac:dyDescent="0.25">
      <c r="A122" s="1543">
        <v>1</v>
      </c>
      <c r="B122" s="1553" t="s">
        <v>183</v>
      </c>
      <c r="C122" s="1554"/>
      <c r="D122" s="994"/>
      <c r="E122" s="759">
        <f>SUM(E119:E121)</f>
        <v>585</v>
      </c>
      <c r="F122" s="284">
        <f>SUM(F119:F121)</f>
        <v>341.25</v>
      </c>
      <c r="G122" s="284">
        <f>SUM(G119:G121)</f>
        <v>368</v>
      </c>
      <c r="H122" s="219">
        <f>G122/F122*100</f>
        <v>107.83882783882784</v>
      </c>
      <c r="I122" s="1518">
        <f>L122/F122</f>
        <v>9.476923076923077</v>
      </c>
      <c r="J122" s="1484">
        <f>M122/G122</f>
        <v>8.7635869565217384</v>
      </c>
      <c r="K122" s="284">
        <f>SUM(K119:K121)</f>
        <v>5544</v>
      </c>
      <c r="L122" s="284">
        <f>SUM(L119:L121)</f>
        <v>3234</v>
      </c>
      <c r="M122" s="284">
        <f>SUM(M119:M121)</f>
        <v>3225</v>
      </c>
      <c r="N122" s="483">
        <f>M122/L122*100</f>
        <v>99.721706864564013</v>
      </c>
      <c r="O122" s="284">
        <f>SUM(O119:O121)</f>
        <v>23</v>
      </c>
      <c r="P122" s="483">
        <f>M122/$B$4*12/O122</f>
        <v>240.3726708074534</v>
      </c>
      <c r="Q122" s="572"/>
      <c r="R122" s="572"/>
      <c r="S122" s="572"/>
      <c r="T122" s="572"/>
      <c r="U122" s="572"/>
      <c r="V122" s="572"/>
      <c r="W122" s="572"/>
      <c r="X122" s="1194"/>
      <c r="Y122" s="572"/>
      <c r="Z122" s="1506"/>
      <c r="AA122" s="572"/>
      <c r="AB122" s="572"/>
      <c r="AC122" s="572"/>
      <c r="AD122" s="572"/>
      <c r="AE122" s="572"/>
      <c r="AF122" s="1555">
        <f>SUM(AF119:AF121)</f>
        <v>0</v>
      </c>
      <c r="AG122" s="1194"/>
      <c r="AH122" s="1459"/>
      <c r="AI122" s="1474"/>
    </row>
    <row r="123" spans="1:36" ht="30" thickBot="1" x14ac:dyDescent="0.3">
      <c r="A123" s="239">
        <v>1</v>
      </c>
      <c r="B123" s="250" t="s">
        <v>208</v>
      </c>
      <c r="C123" s="250"/>
      <c r="D123" s="250"/>
      <c r="E123" s="1557">
        <f>SUM(E122,E117)</f>
        <v>1405</v>
      </c>
      <c r="F123" s="1558">
        <f>SUM(F122,F117)</f>
        <v>819.58333333333326</v>
      </c>
      <c r="G123" s="1558">
        <f>SUM(G122,G117)</f>
        <v>898</v>
      </c>
      <c r="H123" s="1559">
        <f>G123/F123*100</f>
        <v>109.56786985256737</v>
      </c>
      <c r="I123" s="1560">
        <f>L123/F123</f>
        <v>8.5701067615658371</v>
      </c>
      <c r="J123" s="1561">
        <f>M123/G123</f>
        <v>13.187082405345212</v>
      </c>
      <c r="K123" s="7">
        <f>SUM(K122,K117)</f>
        <v>12041</v>
      </c>
      <c r="L123" s="7">
        <f>SUM(L122,L117)</f>
        <v>7023.916666666667</v>
      </c>
      <c r="M123" s="1558">
        <f>SUM(M122,M117)</f>
        <v>11842</v>
      </c>
      <c r="N123" s="1495">
        <f>M123/L123*100</f>
        <v>168.59539430754444</v>
      </c>
      <c r="O123" s="1558">
        <f>SUM(O122,O117)</f>
        <v>43</v>
      </c>
      <c r="P123" s="1562">
        <f>M123/$B$4*12/O123</f>
        <v>472.10631229235878</v>
      </c>
      <c r="Q123" s="569">
        <v>88878.369728310412</v>
      </c>
      <c r="R123" s="569">
        <v>88878.369728310412</v>
      </c>
      <c r="S123" s="569">
        <v>88878.369728310412</v>
      </c>
      <c r="T123" s="569">
        <v>88879.904529516803</v>
      </c>
      <c r="U123" s="569">
        <v>88879.904529516803</v>
      </c>
      <c r="V123" s="569">
        <v>88879.904529516803</v>
      </c>
      <c r="W123" s="569">
        <v>88879.904529516803</v>
      </c>
      <c r="X123" s="1200">
        <f>Q123/12*$B$4+(R123-Q123)/11*6+(S123-R123)/10*5+(T123-S123)/9*4+(U123-T123)/8*3+(V123-U123)/7*2+(W123-V123)/6*1</f>
        <v>51846.397808717244</v>
      </c>
      <c r="Y123" s="576">
        <f>AE123-AD123-AA123</f>
        <v>48842.613490000011</v>
      </c>
      <c r="Z123" s="1084"/>
      <c r="AA123" s="576"/>
      <c r="AB123" s="569">
        <f>Y123-X123</f>
        <v>-3003.784318717233</v>
      </c>
      <c r="AC123" s="569">
        <v>-295.08913999999999</v>
      </c>
      <c r="AD123" s="576">
        <v>-540.86067000000003</v>
      </c>
      <c r="AE123" s="576">
        <v>48301.752820000009</v>
      </c>
      <c r="AF123" s="1563">
        <f>SUM(AF122,AF117)</f>
        <v>0</v>
      </c>
      <c r="AG123" s="1252"/>
      <c r="AH123" s="1459"/>
      <c r="AI123" s="1474"/>
    </row>
    <row r="124" spans="1:36" ht="16.5" thickBot="1" x14ac:dyDescent="0.3">
      <c r="A124" s="239">
        <v>1</v>
      </c>
      <c r="B124" s="1564" t="s">
        <v>314</v>
      </c>
      <c r="C124" s="1565"/>
      <c r="D124" s="1566"/>
      <c r="E124" s="1567"/>
      <c r="F124" s="1568"/>
      <c r="G124" s="1568"/>
      <c r="H124" s="1569"/>
      <c r="I124" s="376"/>
      <c r="J124" s="1570"/>
      <c r="K124" s="1569"/>
      <c r="L124" s="376"/>
      <c r="M124" s="376">
        <f>SUM(M123,M39)</f>
        <v>133024</v>
      </c>
      <c r="N124" s="376"/>
      <c r="O124" s="376"/>
      <c r="P124" s="376"/>
      <c r="Q124" s="577">
        <f t="shared" ref="Q124:AE124" si="25">SUM(Q123,Q104,Q95,Q39)</f>
        <v>1837375.4327823929</v>
      </c>
      <c r="R124" s="577">
        <f t="shared" ref="R124:S124" si="26">SUM(R123,R104,R95,R39)</f>
        <v>1837375.4327823929</v>
      </c>
      <c r="S124" s="577">
        <f t="shared" si="26"/>
        <v>1837732.3667823928</v>
      </c>
      <c r="T124" s="577">
        <f t="shared" ref="T124:U124" si="27">SUM(T123,T104,T95,T39)</f>
        <v>1837768.4633061995</v>
      </c>
      <c r="U124" s="577">
        <f t="shared" si="27"/>
        <v>1837768.4633061995</v>
      </c>
      <c r="V124" s="577">
        <f t="shared" ref="V124:W124" si="28">SUM(V123,V104,V95,V39)</f>
        <v>1837768.4633061995</v>
      </c>
      <c r="W124" s="577">
        <f t="shared" si="28"/>
        <v>1837768.4633061995</v>
      </c>
      <c r="X124" s="1196">
        <f t="shared" si="25"/>
        <v>1071996.8456891987</v>
      </c>
      <c r="Y124" s="577">
        <f t="shared" si="25"/>
        <v>1120103.6801800001</v>
      </c>
      <c r="Z124" s="1087">
        <f t="shared" si="25"/>
        <v>-3421.5416500000106</v>
      </c>
      <c r="AA124" s="577">
        <f t="shared" si="25"/>
        <v>615.46827999999982</v>
      </c>
      <c r="AB124" s="577">
        <f t="shared" si="25"/>
        <v>48106.83449080128</v>
      </c>
      <c r="AC124" s="577">
        <f t="shared" si="25"/>
        <v>-3055.22811</v>
      </c>
      <c r="AD124" s="577">
        <f t="shared" si="25"/>
        <v>-12064.506709999996</v>
      </c>
      <c r="AE124" s="577">
        <f t="shared" si="25"/>
        <v>1105233.1000999999</v>
      </c>
      <c r="AF124" s="1571"/>
      <c r="AG124" s="1196">
        <f t="shared" ref="AG124" si="29">SUM(AG123,AG104,AG95,AG39)</f>
        <v>0</v>
      </c>
      <c r="AH124" s="1459"/>
      <c r="AI124" s="1474"/>
      <c r="AJ124" s="239">
        <v>-303262.98999999976</v>
      </c>
    </row>
    <row r="125" spans="1:36" x14ac:dyDescent="0.25">
      <c r="A125" s="239">
        <v>1</v>
      </c>
      <c r="B125" s="1572"/>
      <c r="C125" s="1573"/>
      <c r="D125" s="1572"/>
      <c r="E125" s="1574"/>
      <c r="F125" s="1487"/>
      <c r="G125" s="1487"/>
      <c r="H125" s="1487"/>
      <c r="I125" s="536"/>
      <c r="J125" s="536"/>
      <c r="K125" s="1477"/>
      <c r="L125" s="1476"/>
      <c r="M125" s="1476"/>
      <c r="N125" s="1476"/>
      <c r="O125" s="1476"/>
      <c r="P125" s="1490"/>
      <c r="Q125" s="570"/>
      <c r="R125" s="570"/>
      <c r="S125" s="570"/>
      <c r="T125" s="570"/>
      <c r="U125" s="570"/>
      <c r="V125" s="570"/>
      <c r="W125" s="570"/>
      <c r="X125" s="613"/>
      <c r="Y125" s="570"/>
      <c r="Z125" s="1085"/>
      <c r="AA125" s="570"/>
      <c r="AB125" s="570"/>
      <c r="AC125" s="570"/>
      <c r="AD125" s="570"/>
      <c r="AE125" s="570"/>
      <c r="AF125" s="1436"/>
      <c r="AG125" s="613"/>
      <c r="AH125" s="1459"/>
      <c r="AI125" s="1474"/>
    </row>
    <row r="126" spans="1:36" ht="57.75" x14ac:dyDescent="0.25">
      <c r="A126" s="239">
        <v>1</v>
      </c>
      <c r="B126" s="1464" t="s">
        <v>415</v>
      </c>
      <c r="C126" s="1464"/>
      <c r="D126" s="1575"/>
      <c r="E126" s="416"/>
      <c r="F126" s="213"/>
      <c r="G126" s="213"/>
      <c r="H126" s="213"/>
      <c r="I126" s="269"/>
      <c r="J126" s="269"/>
      <c r="K126" s="1534"/>
      <c r="L126" s="270"/>
      <c r="M126" s="270"/>
      <c r="N126" s="270"/>
      <c r="O126" s="270"/>
      <c r="P126" s="270"/>
      <c r="Q126" s="571"/>
      <c r="R126" s="571"/>
      <c r="S126" s="571"/>
      <c r="T126" s="571"/>
      <c r="U126" s="571"/>
      <c r="V126" s="571"/>
      <c r="W126" s="571"/>
      <c r="X126" s="567"/>
      <c r="Y126" s="571"/>
      <c r="Z126" s="1082"/>
      <c r="AA126" s="571"/>
      <c r="AB126" s="571"/>
      <c r="AC126" s="571"/>
      <c r="AD126" s="571"/>
      <c r="AE126" s="571"/>
      <c r="AF126" s="1290"/>
      <c r="AG126" s="567"/>
      <c r="AH126" s="1459"/>
      <c r="AI126" s="1474"/>
    </row>
    <row r="127" spans="1:36" x14ac:dyDescent="0.25">
      <c r="A127" s="239">
        <v>1</v>
      </c>
      <c r="B127" s="1470" t="s">
        <v>5</v>
      </c>
      <c r="C127" s="1471"/>
      <c r="D127" s="1470"/>
      <c r="E127" s="416"/>
      <c r="F127" s="213"/>
      <c r="G127" s="213"/>
      <c r="H127" s="213"/>
      <c r="I127" s="269"/>
      <c r="J127" s="269"/>
      <c r="K127" s="1534"/>
      <c r="L127" s="270"/>
      <c r="M127" s="270"/>
      <c r="N127" s="270"/>
      <c r="O127" s="270"/>
      <c r="P127" s="270"/>
      <c r="Q127" s="571"/>
      <c r="R127" s="571"/>
      <c r="S127" s="571"/>
      <c r="T127" s="571"/>
      <c r="U127" s="571"/>
      <c r="V127" s="571"/>
      <c r="W127" s="571"/>
      <c r="X127" s="567"/>
      <c r="Y127" s="571"/>
      <c r="Z127" s="1082"/>
      <c r="AA127" s="571"/>
      <c r="AB127" s="571"/>
      <c r="AC127" s="571"/>
      <c r="AD127" s="571"/>
      <c r="AE127" s="571"/>
      <c r="AF127" s="1290"/>
      <c r="AG127" s="567"/>
      <c r="AH127" s="1459"/>
      <c r="AI127" s="1474"/>
    </row>
    <row r="128" spans="1:36" x14ac:dyDescent="0.25">
      <c r="A128" s="239">
        <v>1</v>
      </c>
      <c r="B128" s="243" t="s">
        <v>23</v>
      </c>
      <c r="C128" s="1472" t="s">
        <v>275</v>
      </c>
      <c r="D128" s="243">
        <v>310</v>
      </c>
      <c r="E128" s="425">
        <v>466</v>
      </c>
      <c r="F128" s="213">
        <f t="shared" ref="F128:F137" si="30">E128/12*$B$4</f>
        <v>271.83333333333337</v>
      </c>
      <c r="G128" s="213">
        <v>511</v>
      </c>
      <c r="H128" s="213">
        <f t="shared" ref="H128:H139" si="31">G128/F128*100</f>
        <v>187.98283261802572</v>
      </c>
      <c r="I128" s="269">
        <v>14</v>
      </c>
      <c r="J128" s="269">
        <f t="shared" ref="J128:J138" si="32">M128/G128</f>
        <v>11.864970645792564</v>
      </c>
      <c r="K128" s="270">
        <f t="shared" ref="K128:K137" si="33">ROUND(E128*I128,0)</f>
        <v>6524</v>
      </c>
      <c r="L128" s="270">
        <f t="shared" ref="L128:L137" si="34">K128/12*$B$4</f>
        <v>3805.6666666666665</v>
      </c>
      <c r="M128" s="270">
        <v>6063</v>
      </c>
      <c r="N128" s="270">
        <f>M128/L128*100</f>
        <v>159.31505649470091</v>
      </c>
      <c r="O128" s="270">
        <f t="shared" ref="O128:O137" si="35">ROUND(K128/D128,0)</f>
        <v>21</v>
      </c>
      <c r="P128" s="270">
        <f>M128/$B$4*12/O128</f>
        <v>494.9387755102041</v>
      </c>
      <c r="Q128" s="571"/>
      <c r="R128" s="571"/>
      <c r="S128" s="571"/>
      <c r="T128" s="571"/>
      <c r="U128" s="571"/>
      <c r="V128" s="571"/>
      <c r="W128" s="571"/>
      <c r="X128" s="567"/>
      <c r="Y128" s="571"/>
      <c r="Z128" s="1082"/>
      <c r="AA128" s="571"/>
      <c r="AB128" s="571"/>
      <c r="AC128" s="571"/>
      <c r="AD128" s="571"/>
      <c r="AE128" s="571"/>
      <c r="AF128" s="1290"/>
      <c r="AG128" s="567"/>
      <c r="AH128" s="1459"/>
      <c r="AI128" s="1474"/>
    </row>
    <row r="129" spans="1:35" x14ac:dyDescent="0.25">
      <c r="A129" s="239">
        <v>1</v>
      </c>
      <c r="B129" s="243" t="s">
        <v>8</v>
      </c>
      <c r="C129" s="1472" t="s">
        <v>275</v>
      </c>
      <c r="D129" s="243">
        <v>340</v>
      </c>
      <c r="E129" s="425">
        <v>1981</v>
      </c>
      <c r="F129" s="213">
        <f t="shared" si="30"/>
        <v>1155.5833333333335</v>
      </c>
      <c r="G129" s="213">
        <v>1137</v>
      </c>
      <c r="H129" s="213">
        <f t="shared" si="31"/>
        <v>98.391865580154317</v>
      </c>
      <c r="I129" s="269">
        <v>8</v>
      </c>
      <c r="J129" s="269">
        <f t="shared" si="32"/>
        <v>7.2902374670184695</v>
      </c>
      <c r="K129" s="270">
        <f t="shared" si="33"/>
        <v>15848</v>
      </c>
      <c r="L129" s="270">
        <f t="shared" si="34"/>
        <v>9244.6666666666679</v>
      </c>
      <c r="M129" s="270">
        <v>8289</v>
      </c>
      <c r="N129" s="270">
        <f t="shared" ref="N129:N138" si="36">M129/L129*100</f>
        <v>89.662508112785744</v>
      </c>
      <c r="O129" s="270">
        <f t="shared" si="35"/>
        <v>47</v>
      </c>
      <c r="P129" s="270">
        <f t="shared" ref="P129:P138" si="37">M129/$B$4*12/O129</f>
        <v>302.33434650455928</v>
      </c>
      <c r="Q129" s="571"/>
      <c r="R129" s="571"/>
      <c r="S129" s="571"/>
      <c r="T129" s="571"/>
      <c r="U129" s="571"/>
      <c r="V129" s="571"/>
      <c r="W129" s="571"/>
      <c r="X129" s="567"/>
      <c r="Y129" s="571"/>
      <c r="Z129" s="1082"/>
      <c r="AA129" s="571"/>
      <c r="AB129" s="571"/>
      <c r="AC129" s="571"/>
      <c r="AD129" s="571"/>
      <c r="AE129" s="571"/>
      <c r="AF129" s="1290"/>
      <c r="AG129" s="567"/>
      <c r="AH129" s="1459"/>
      <c r="AI129" s="1474"/>
    </row>
    <row r="130" spans="1:35" ht="30" x14ac:dyDescent="0.25">
      <c r="A130" s="239">
        <v>1</v>
      </c>
      <c r="B130" s="11" t="s">
        <v>152</v>
      </c>
      <c r="C130" s="1472" t="s">
        <v>275</v>
      </c>
      <c r="D130" s="243">
        <v>340</v>
      </c>
      <c r="E130" s="425">
        <v>1643.8953488372094</v>
      </c>
      <c r="F130" s="213">
        <f t="shared" si="30"/>
        <v>958.93895348837214</v>
      </c>
      <c r="G130" s="213">
        <v>1014</v>
      </c>
      <c r="H130" s="213">
        <f t="shared" si="31"/>
        <v>105.74187192118225</v>
      </c>
      <c r="I130" s="269">
        <v>8.1999999999999993</v>
      </c>
      <c r="J130" s="269">
        <f t="shared" si="32"/>
        <v>6.8234714003944772</v>
      </c>
      <c r="K130" s="270">
        <f t="shared" si="33"/>
        <v>13480</v>
      </c>
      <c r="L130" s="270">
        <f t="shared" si="34"/>
        <v>7863.333333333333</v>
      </c>
      <c r="M130" s="270">
        <v>6919</v>
      </c>
      <c r="N130" s="270">
        <f t="shared" si="36"/>
        <v>87.990674014412889</v>
      </c>
      <c r="O130" s="270">
        <f t="shared" si="35"/>
        <v>40</v>
      </c>
      <c r="P130" s="270">
        <f t="shared" si="37"/>
        <v>296.52857142857141</v>
      </c>
      <c r="Q130" s="571"/>
      <c r="R130" s="571"/>
      <c r="S130" s="571"/>
      <c r="T130" s="571"/>
      <c r="U130" s="571"/>
      <c r="V130" s="571"/>
      <c r="W130" s="571"/>
      <c r="X130" s="567"/>
      <c r="Y130" s="571"/>
      <c r="Z130" s="1082"/>
      <c r="AA130" s="571"/>
      <c r="AB130" s="571"/>
      <c r="AC130" s="571"/>
      <c r="AD130" s="571"/>
      <c r="AE130" s="571"/>
      <c r="AF130" s="1290"/>
      <c r="AG130" s="567"/>
      <c r="AH130" s="1459"/>
      <c r="AI130" s="1474"/>
    </row>
    <row r="131" spans="1:35" x14ac:dyDescent="0.25">
      <c r="A131" s="239">
        <v>1</v>
      </c>
      <c r="B131" s="243" t="s">
        <v>9</v>
      </c>
      <c r="C131" s="1472" t="s">
        <v>275</v>
      </c>
      <c r="D131" s="243">
        <v>340</v>
      </c>
      <c r="E131" s="425">
        <v>4193</v>
      </c>
      <c r="F131" s="213">
        <f t="shared" si="30"/>
        <v>2445.916666666667</v>
      </c>
      <c r="G131" s="213">
        <v>2377</v>
      </c>
      <c r="H131" s="213">
        <f t="shared" si="31"/>
        <v>97.18237879458961</v>
      </c>
      <c r="I131" s="269">
        <v>11.55</v>
      </c>
      <c r="J131" s="269">
        <f t="shared" si="32"/>
        <v>9.8060580563735797</v>
      </c>
      <c r="K131" s="270">
        <f t="shared" si="33"/>
        <v>48429</v>
      </c>
      <c r="L131" s="270">
        <f t="shared" si="34"/>
        <v>28250.25</v>
      </c>
      <c r="M131" s="270">
        <v>23309</v>
      </c>
      <c r="N131" s="270">
        <f t="shared" si="36"/>
        <v>82.509004345094297</v>
      </c>
      <c r="O131" s="270">
        <f t="shared" si="35"/>
        <v>142</v>
      </c>
      <c r="P131" s="270">
        <f t="shared" si="37"/>
        <v>281.39637826961768</v>
      </c>
      <c r="Q131" s="571"/>
      <c r="R131" s="571"/>
      <c r="S131" s="571"/>
      <c r="T131" s="571"/>
      <c r="U131" s="571"/>
      <c r="V131" s="571"/>
      <c r="W131" s="571"/>
      <c r="X131" s="567"/>
      <c r="Y131" s="571"/>
      <c r="Z131" s="1082"/>
      <c r="AA131" s="571"/>
      <c r="AB131" s="571"/>
      <c r="AC131" s="571"/>
      <c r="AD131" s="571"/>
      <c r="AE131" s="571"/>
      <c r="AF131" s="1290"/>
      <c r="AG131" s="567"/>
      <c r="AH131" s="1459"/>
      <c r="AI131" s="1474"/>
    </row>
    <row r="132" spans="1:35" x14ac:dyDescent="0.25">
      <c r="A132" s="239">
        <v>1</v>
      </c>
      <c r="B132" s="243" t="s">
        <v>87</v>
      </c>
      <c r="C132" s="1472" t="s">
        <v>275</v>
      </c>
      <c r="D132" s="243">
        <v>340</v>
      </c>
      <c r="E132" s="425">
        <v>1728</v>
      </c>
      <c r="F132" s="213">
        <f t="shared" si="30"/>
        <v>1008</v>
      </c>
      <c r="G132" s="213">
        <v>1061</v>
      </c>
      <c r="H132" s="213">
        <f t="shared" si="31"/>
        <v>105.25793650793651</v>
      </c>
      <c r="I132" s="269">
        <v>11</v>
      </c>
      <c r="J132" s="269">
        <f t="shared" si="32"/>
        <v>11.318567389255419</v>
      </c>
      <c r="K132" s="270">
        <f t="shared" si="33"/>
        <v>19008</v>
      </c>
      <c r="L132" s="270">
        <f t="shared" si="34"/>
        <v>11088</v>
      </c>
      <c r="M132" s="270">
        <v>12009</v>
      </c>
      <c r="N132" s="270">
        <f t="shared" si="36"/>
        <v>108.30627705627707</v>
      </c>
      <c r="O132" s="270">
        <f t="shared" si="35"/>
        <v>56</v>
      </c>
      <c r="P132" s="270">
        <f t="shared" si="37"/>
        <v>367.62244897959187</v>
      </c>
      <c r="Q132" s="571"/>
      <c r="R132" s="571"/>
      <c r="S132" s="571"/>
      <c r="T132" s="571"/>
      <c r="U132" s="571"/>
      <c r="V132" s="571"/>
      <c r="W132" s="571"/>
      <c r="X132" s="567"/>
      <c r="Y132" s="571"/>
      <c r="Z132" s="1082"/>
      <c r="AA132" s="571"/>
      <c r="AB132" s="571"/>
      <c r="AC132" s="571"/>
      <c r="AD132" s="571"/>
      <c r="AE132" s="571"/>
      <c r="AF132" s="1290"/>
      <c r="AG132" s="567"/>
      <c r="AH132" s="1459"/>
      <c r="AI132" s="1474"/>
    </row>
    <row r="133" spans="1:35" x14ac:dyDescent="0.25">
      <c r="A133" s="239">
        <v>1</v>
      </c>
      <c r="B133" s="243" t="s">
        <v>88</v>
      </c>
      <c r="C133" s="1472" t="s">
        <v>275</v>
      </c>
      <c r="D133" s="243">
        <v>340</v>
      </c>
      <c r="E133" s="425">
        <v>346</v>
      </c>
      <c r="F133" s="213">
        <f t="shared" si="30"/>
        <v>201.83333333333331</v>
      </c>
      <c r="G133" s="213">
        <v>175</v>
      </c>
      <c r="H133" s="213">
        <f t="shared" si="31"/>
        <v>86.705202312138738</v>
      </c>
      <c r="I133" s="269">
        <v>23</v>
      </c>
      <c r="J133" s="269">
        <f t="shared" si="32"/>
        <v>23.554285714285715</v>
      </c>
      <c r="K133" s="270">
        <f t="shared" si="33"/>
        <v>7958</v>
      </c>
      <c r="L133" s="270">
        <f t="shared" si="34"/>
        <v>4642.1666666666661</v>
      </c>
      <c r="M133" s="270">
        <v>4122</v>
      </c>
      <c r="N133" s="270">
        <f t="shared" si="36"/>
        <v>88.794743833698348</v>
      </c>
      <c r="O133" s="270">
        <f t="shared" si="35"/>
        <v>23</v>
      </c>
      <c r="P133" s="270">
        <f t="shared" si="37"/>
        <v>307.22981366459629</v>
      </c>
      <c r="Q133" s="571"/>
      <c r="R133" s="571"/>
      <c r="S133" s="571"/>
      <c r="T133" s="571"/>
      <c r="U133" s="571"/>
      <c r="V133" s="571"/>
      <c r="W133" s="571"/>
      <c r="X133" s="567"/>
      <c r="Y133" s="571"/>
      <c r="Z133" s="1082"/>
      <c r="AA133" s="571"/>
      <c r="AB133" s="571"/>
      <c r="AC133" s="571"/>
      <c r="AD133" s="571"/>
      <c r="AE133" s="571"/>
      <c r="AF133" s="1290"/>
      <c r="AG133" s="567"/>
      <c r="AH133" s="1459"/>
      <c r="AI133" s="1474"/>
    </row>
    <row r="134" spans="1:35" x14ac:dyDescent="0.25">
      <c r="A134" s="239">
        <v>1</v>
      </c>
      <c r="B134" s="243" t="s">
        <v>263</v>
      </c>
      <c r="C134" s="1472" t="s">
        <v>275</v>
      </c>
      <c r="D134" s="243">
        <v>340</v>
      </c>
      <c r="E134" s="425"/>
      <c r="F134" s="213">
        <f t="shared" si="30"/>
        <v>0</v>
      </c>
      <c r="G134" s="213">
        <v>0</v>
      </c>
      <c r="H134" s="213"/>
      <c r="I134" s="269">
        <v>8.64</v>
      </c>
      <c r="J134" s="269"/>
      <c r="K134" s="270">
        <f t="shared" si="33"/>
        <v>0</v>
      </c>
      <c r="L134" s="270">
        <f t="shared" si="34"/>
        <v>0</v>
      </c>
      <c r="M134" s="270"/>
      <c r="N134" s="270"/>
      <c r="O134" s="270">
        <f t="shared" si="35"/>
        <v>0</v>
      </c>
      <c r="P134" s="270"/>
      <c r="Q134" s="571"/>
      <c r="R134" s="571"/>
      <c r="S134" s="571"/>
      <c r="T134" s="571"/>
      <c r="U134" s="571"/>
      <c r="V134" s="571"/>
      <c r="W134" s="571"/>
      <c r="X134" s="567"/>
      <c r="Y134" s="571"/>
      <c r="Z134" s="1082"/>
      <c r="AA134" s="571"/>
      <c r="AB134" s="571"/>
      <c r="AC134" s="571"/>
      <c r="AD134" s="571"/>
      <c r="AE134" s="571"/>
      <c r="AF134" s="1290"/>
      <c r="AG134" s="567"/>
      <c r="AH134" s="1459"/>
      <c r="AI134" s="1474"/>
    </row>
    <row r="135" spans="1:35" s="249" customFormat="1" x14ac:dyDescent="0.25">
      <c r="A135" s="239">
        <v>1</v>
      </c>
      <c r="B135" s="243" t="s">
        <v>89</v>
      </c>
      <c r="C135" s="1472" t="s">
        <v>275</v>
      </c>
      <c r="D135" s="243">
        <v>340</v>
      </c>
      <c r="E135" s="425">
        <v>2448</v>
      </c>
      <c r="F135" s="213">
        <f t="shared" si="30"/>
        <v>1428</v>
      </c>
      <c r="G135" s="213">
        <v>1021</v>
      </c>
      <c r="H135" s="213">
        <f t="shared" si="31"/>
        <v>71.498599439775916</v>
      </c>
      <c r="I135" s="1537">
        <v>11</v>
      </c>
      <c r="J135" s="269">
        <f t="shared" si="32"/>
        <v>9.2193927522037225</v>
      </c>
      <c r="K135" s="270">
        <f t="shared" si="33"/>
        <v>26928</v>
      </c>
      <c r="L135" s="270">
        <f t="shared" si="34"/>
        <v>15708</v>
      </c>
      <c r="M135" s="270">
        <v>9413</v>
      </c>
      <c r="N135" s="270">
        <f t="shared" si="36"/>
        <v>59.924879042526101</v>
      </c>
      <c r="O135" s="270">
        <f t="shared" si="35"/>
        <v>79</v>
      </c>
      <c r="P135" s="270">
        <f t="shared" si="37"/>
        <v>204.26039783001809</v>
      </c>
      <c r="Q135" s="571"/>
      <c r="R135" s="571"/>
      <c r="S135" s="571"/>
      <c r="T135" s="571"/>
      <c r="U135" s="571"/>
      <c r="V135" s="571"/>
      <c r="W135" s="571"/>
      <c r="X135" s="567"/>
      <c r="Y135" s="571"/>
      <c r="Z135" s="1082"/>
      <c r="AA135" s="571"/>
      <c r="AB135" s="571"/>
      <c r="AC135" s="571"/>
      <c r="AD135" s="571"/>
      <c r="AE135" s="571"/>
      <c r="AF135" s="1290"/>
      <c r="AG135" s="567"/>
      <c r="AH135" s="1459"/>
      <c r="AI135" s="1474"/>
    </row>
    <row r="136" spans="1:35" s="249" customFormat="1" x14ac:dyDescent="0.25">
      <c r="A136" s="239">
        <v>1</v>
      </c>
      <c r="B136" s="1475" t="s">
        <v>66</v>
      </c>
      <c r="C136" s="1472" t="s">
        <v>275</v>
      </c>
      <c r="D136" s="243">
        <v>340</v>
      </c>
      <c r="E136" s="425">
        <v>3206</v>
      </c>
      <c r="F136" s="213">
        <f t="shared" si="30"/>
        <v>1870.1666666666667</v>
      </c>
      <c r="G136" s="219">
        <v>1882</v>
      </c>
      <c r="H136" s="219">
        <f t="shared" si="31"/>
        <v>100.63274217984137</v>
      </c>
      <c r="I136" s="536">
        <v>9.27</v>
      </c>
      <c r="J136" s="1484">
        <f t="shared" si="32"/>
        <v>8.9139213602550473</v>
      </c>
      <c r="K136" s="1477">
        <f t="shared" si="33"/>
        <v>29720</v>
      </c>
      <c r="L136" s="483">
        <f t="shared" si="34"/>
        <v>17336.666666666664</v>
      </c>
      <c r="M136" s="483">
        <v>16776</v>
      </c>
      <c r="N136" s="483">
        <f t="shared" si="36"/>
        <v>96.76600653720439</v>
      </c>
      <c r="O136" s="35">
        <f t="shared" si="35"/>
        <v>87</v>
      </c>
      <c r="P136" s="483">
        <f t="shared" si="37"/>
        <v>330.5615763546798</v>
      </c>
      <c r="Q136" s="572"/>
      <c r="R136" s="572"/>
      <c r="S136" s="572"/>
      <c r="T136" s="572"/>
      <c r="U136" s="572"/>
      <c r="V136" s="572"/>
      <c r="W136" s="572"/>
      <c r="X136" s="1194"/>
      <c r="Y136" s="571"/>
      <c r="Z136" s="1082"/>
      <c r="AA136" s="572"/>
      <c r="AB136" s="572"/>
      <c r="AC136" s="572"/>
      <c r="AD136" s="572"/>
      <c r="AE136" s="572"/>
      <c r="AF136" s="1480"/>
      <c r="AG136" s="1194"/>
      <c r="AH136" s="1459"/>
      <c r="AI136" s="1474"/>
    </row>
    <row r="137" spans="1:35" s="249" customFormat="1" x14ac:dyDescent="0.25">
      <c r="A137" s="239">
        <v>1</v>
      </c>
      <c r="B137" s="243" t="s">
        <v>6</v>
      </c>
      <c r="C137" s="1472" t="s">
        <v>275</v>
      </c>
      <c r="D137" s="1475">
        <v>340</v>
      </c>
      <c r="E137" s="658">
        <v>1769</v>
      </c>
      <c r="F137" s="1487">
        <f t="shared" si="30"/>
        <v>1031.9166666666665</v>
      </c>
      <c r="G137" s="218">
        <v>786</v>
      </c>
      <c r="H137" s="218">
        <f t="shared" si="31"/>
        <v>76.168941290478898</v>
      </c>
      <c r="I137" s="269">
        <v>10</v>
      </c>
      <c r="J137" s="1488">
        <f t="shared" si="32"/>
        <v>9.1183206106870234</v>
      </c>
      <c r="K137" s="270">
        <f t="shared" si="33"/>
        <v>17690</v>
      </c>
      <c r="L137" s="1489">
        <f t="shared" si="34"/>
        <v>10319.166666666668</v>
      </c>
      <c r="M137" s="1489">
        <v>7167</v>
      </c>
      <c r="N137" s="1489">
        <f t="shared" si="36"/>
        <v>69.453282726318335</v>
      </c>
      <c r="O137" s="270">
        <f t="shared" si="35"/>
        <v>52</v>
      </c>
      <c r="P137" s="1489">
        <f t="shared" si="37"/>
        <v>236.27472527472526</v>
      </c>
      <c r="Q137" s="572"/>
      <c r="R137" s="572"/>
      <c r="S137" s="572"/>
      <c r="T137" s="572"/>
      <c r="U137" s="572"/>
      <c r="V137" s="572"/>
      <c r="W137" s="572"/>
      <c r="X137" s="1194"/>
      <c r="Y137" s="571"/>
      <c r="Z137" s="1082"/>
      <c r="AA137" s="572"/>
      <c r="AB137" s="572"/>
      <c r="AC137" s="572"/>
      <c r="AD137" s="572"/>
      <c r="AE137" s="572"/>
      <c r="AF137" s="1492"/>
      <c r="AG137" s="1194"/>
      <c r="AH137" s="1459"/>
      <c r="AI137" s="1474"/>
    </row>
    <row r="138" spans="1:35" s="249" customFormat="1" ht="29.25" x14ac:dyDescent="0.25">
      <c r="A138" s="239">
        <v>1</v>
      </c>
      <c r="B138" s="1493" t="s">
        <v>7</v>
      </c>
      <c r="C138" s="1494"/>
      <c r="D138" s="1493"/>
      <c r="E138" s="34">
        <f>SUM(E128:E137)</f>
        <v>17780.89534883721</v>
      </c>
      <c r="F138" s="7">
        <f>SUM(F128:F137)</f>
        <v>10372.188953488372</v>
      </c>
      <c r="G138" s="7">
        <f>SUM(G128:G137)</f>
        <v>9964</v>
      </c>
      <c r="H138" s="7">
        <f t="shared" si="31"/>
        <v>96.064582362326803</v>
      </c>
      <c r="I138" s="8">
        <f>L138/F138</f>
        <v>10.4373259253301</v>
      </c>
      <c r="J138" s="8">
        <f t="shared" si="32"/>
        <v>9.4406864712966687</v>
      </c>
      <c r="K138" s="1576">
        <f>SUM(K128:K137)</f>
        <v>185585</v>
      </c>
      <c r="L138" s="7">
        <f>SUM(L128:L137)</f>
        <v>108257.91666666667</v>
      </c>
      <c r="M138" s="7">
        <f>SUM(M128:M137)</f>
        <v>94067</v>
      </c>
      <c r="N138" s="1495">
        <f t="shared" si="36"/>
        <v>86.891566821518055</v>
      </c>
      <c r="O138" s="1577">
        <f>SUM(O128:O137)</f>
        <v>547</v>
      </c>
      <c r="P138" s="1578">
        <f t="shared" si="37"/>
        <v>294.80386523896578</v>
      </c>
      <c r="Q138" s="569">
        <v>1561668.5508323708</v>
      </c>
      <c r="R138" s="569">
        <v>1561668.5508323708</v>
      </c>
      <c r="S138" s="569">
        <v>1561668.5508323708</v>
      </c>
      <c r="T138" s="569">
        <v>1561673.3154165207</v>
      </c>
      <c r="U138" s="569">
        <v>1561673.3154165207</v>
      </c>
      <c r="V138" s="569">
        <v>1544419.6219085823</v>
      </c>
      <c r="W138" s="569">
        <v>1544419.6219085823</v>
      </c>
      <c r="X138" s="1204">
        <f>Q138/12*$B$4+(R138-Q138)/11*6+(S138-R138)/10*5+(T138-S138)/9*4+(U138-T138)/8*3+(V138-U138)/7*2+(W138-V138)/6*1</f>
        <v>906045.81219528452</v>
      </c>
      <c r="Y138" s="569">
        <f>AE138-AD138-AA138-Z138</f>
        <v>830182.67319000012</v>
      </c>
      <c r="Z138" s="1086">
        <v>-3983.0859499999865</v>
      </c>
      <c r="AA138" s="569">
        <v>-3299.0711699999997</v>
      </c>
      <c r="AB138" s="569">
        <f>Y138-X138</f>
        <v>-75863.139005284407</v>
      </c>
      <c r="AC138" s="569">
        <v>-19307.523439999997</v>
      </c>
      <c r="AD138" s="569">
        <v>-14894.08828</v>
      </c>
      <c r="AE138" s="569">
        <v>808006.4277900001</v>
      </c>
      <c r="AF138" s="1497">
        <f>SUM(AF128:AF137)</f>
        <v>0</v>
      </c>
      <c r="AG138" s="1199"/>
      <c r="AH138" s="1459"/>
      <c r="AI138" s="1474"/>
    </row>
    <row r="139" spans="1:35" ht="43.5" x14ac:dyDescent="0.25">
      <c r="A139" s="239">
        <v>1</v>
      </c>
      <c r="B139" s="1498" t="s">
        <v>184</v>
      </c>
      <c r="C139" s="1136"/>
      <c r="D139" s="1499"/>
      <c r="E139" s="459">
        <v>1809</v>
      </c>
      <c r="F139" s="7">
        <f>E139/12*$B$4</f>
        <v>1055.25</v>
      </c>
      <c r="G139" s="1499">
        <v>953</v>
      </c>
      <c r="H139" s="216">
        <f t="shared" si="31"/>
        <v>90.310352996920159</v>
      </c>
      <c r="I139" s="487"/>
      <c r="J139" s="487"/>
      <c r="K139" s="1048"/>
      <c r="L139" s="1499"/>
      <c r="M139" s="1499"/>
      <c r="N139" s="1500"/>
      <c r="O139" s="1501"/>
      <c r="P139" s="1490"/>
      <c r="Q139" s="570">
        <v>393367.09689985</v>
      </c>
      <c r="R139" s="570">
        <v>393367.09689985</v>
      </c>
      <c r="S139" s="570">
        <v>393367.09689985</v>
      </c>
      <c r="T139" s="570">
        <v>393371.86148399999</v>
      </c>
      <c r="U139" s="570">
        <v>393371.86148399999</v>
      </c>
      <c r="V139" s="570">
        <v>393371.86148399999</v>
      </c>
      <c r="W139" s="570">
        <v>393371.86148399999</v>
      </c>
      <c r="X139" s="1449">
        <f>W139/12*$B$4</f>
        <v>229466.919199</v>
      </c>
      <c r="Y139" s="570">
        <f>AE139-AD139-AA139-Z139</f>
        <v>207793.77477999995</v>
      </c>
      <c r="Z139" s="1085">
        <v>-3983.0859499999865</v>
      </c>
      <c r="AA139" s="570"/>
      <c r="AB139" s="570">
        <f>Y139-X139</f>
        <v>-21673.144419000047</v>
      </c>
      <c r="AC139" s="570">
        <v>-336.44173999999998</v>
      </c>
      <c r="AD139" s="570">
        <v>0</v>
      </c>
      <c r="AE139" s="570">
        <v>203810.68882999997</v>
      </c>
      <c r="AF139" s="1262"/>
      <c r="AG139" s="613"/>
      <c r="AH139" s="1459"/>
      <c r="AI139" s="1474"/>
    </row>
    <row r="140" spans="1:35" ht="15.75" x14ac:dyDescent="0.25">
      <c r="A140" s="239">
        <v>1</v>
      </c>
      <c r="B140" s="722" t="s">
        <v>206</v>
      </c>
      <c r="C140" s="1579"/>
      <c r="D140" s="1503"/>
      <c r="E140" s="460"/>
      <c r="F140" s="788"/>
      <c r="G140" s="788"/>
      <c r="H140" s="788"/>
      <c r="I140" s="388"/>
      <c r="J140" s="388"/>
      <c r="K140" s="1505"/>
      <c r="L140" s="1504"/>
      <c r="M140" s="1504"/>
      <c r="N140" s="1504"/>
      <c r="O140" s="1504"/>
      <c r="P140" s="1504"/>
      <c r="Q140" s="571">
        <v>10714.184650000001</v>
      </c>
      <c r="R140" s="571">
        <v>10714.184650000001</v>
      </c>
      <c r="S140" s="571">
        <v>10714.184650000001</v>
      </c>
      <c r="T140" s="571">
        <v>10714.184650000001</v>
      </c>
      <c r="U140" s="571">
        <v>10714.184650000001</v>
      </c>
      <c r="V140" s="571">
        <v>9479.3024999999998</v>
      </c>
      <c r="W140" s="571">
        <v>9479.3024999999998</v>
      </c>
      <c r="X140" s="1190">
        <f>Q140/12*$B$4+(R140-Q140)/11*6+(S140-R140)/10*5+(T140-S140)/9*4+(U140-T140)/8*3+(V140-U140)/7*2+(W140-V140)/6*1</f>
        <v>5897.1175744047623</v>
      </c>
      <c r="Y140" s="571">
        <f>AE140-AD140-AA140</f>
        <v>7175.2715699999926</v>
      </c>
      <c r="Z140" s="1082"/>
      <c r="AA140" s="571"/>
      <c r="AB140" s="571">
        <f>Y140-X140</f>
        <v>1278.1539955952303</v>
      </c>
      <c r="AC140" s="571"/>
      <c r="AD140" s="571">
        <v>-3.3209600000000012</v>
      </c>
      <c r="AE140" s="571">
        <v>7171.9506099999926</v>
      </c>
      <c r="AF140" s="1261"/>
      <c r="AG140" s="567"/>
      <c r="AH140" s="1459"/>
      <c r="AI140" s="1474"/>
    </row>
    <row r="141" spans="1:35" ht="29.25" x14ac:dyDescent="0.25">
      <c r="A141" s="239">
        <v>1</v>
      </c>
      <c r="B141" s="723" t="s">
        <v>359</v>
      </c>
      <c r="C141" s="668"/>
      <c r="D141" s="9"/>
      <c r="E141" s="425">
        <f>E143+E147</f>
        <v>11900</v>
      </c>
      <c r="F141" s="214">
        <f>F143+F147</f>
        <v>6941.666666666667</v>
      </c>
      <c r="G141" s="214">
        <f>G143+G147</f>
        <v>8088</v>
      </c>
      <c r="H141" s="214">
        <f>G141/F141*100</f>
        <v>116.51380552220887</v>
      </c>
      <c r="I141" s="388"/>
      <c r="J141" s="388"/>
      <c r="K141" s="1505"/>
      <c r="L141" s="1504"/>
      <c r="M141" s="1504"/>
      <c r="N141" s="1504"/>
      <c r="O141" s="1504"/>
      <c r="P141" s="1504"/>
      <c r="Q141" s="571"/>
      <c r="R141" s="571"/>
      <c r="S141" s="571"/>
      <c r="T141" s="571"/>
      <c r="U141" s="571"/>
      <c r="V141" s="571"/>
      <c r="W141" s="571"/>
      <c r="X141" s="567">
        <f>Q141/12*$B$4</f>
        <v>0</v>
      </c>
      <c r="Y141" s="571">
        <f>AE141-AD141</f>
        <v>0</v>
      </c>
      <c r="Z141" s="1082"/>
      <c r="AA141" s="571"/>
      <c r="AB141" s="571"/>
      <c r="AC141" s="571"/>
      <c r="AD141" s="571"/>
      <c r="AE141" s="571"/>
      <c r="AF141" s="1257">
        <f>AF143+AF147</f>
        <v>0</v>
      </c>
      <c r="AG141" s="567"/>
      <c r="AH141" s="1459"/>
      <c r="AI141" s="1474"/>
    </row>
    <row r="142" spans="1:35" x14ac:dyDescent="0.25">
      <c r="A142" s="239">
        <v>1</v>
      </c>
      <c r="B142" s="519" t="s">
        <v>347</v>
      </c>
      <c r="C142" s="668"/>
      <c r="D142" s="9"/>
      <c r="E142" s="425"/>
      <c r="F142" s="214"/>
      <c r="G142" s="214"/>
      <c r="H142" s="214"/>
      <c r="I142" s="388"/>
      <c r="J142" s="388"/>
      <c r="K142" s="1505"/>
      <c r="L142" s="1504"/>
      <c r="M142" s="1504"/>
      <c r="N142" s="1504"/>
      <c r="O142" s="1504"/>
      <c r="P142" s="1504"/>
      <c r="Q142" s="571"/>
      <c r="R142" s="571"/>
      <c r="S142" s="571"/>
      <c r="T142" s="571"/>
      <c r="U142" s="571"/>
      <c r="V142" s="571"/>
      <c r="W142" s="571"/>
      <c r="X142" s="567"/>
      <c r="Y142" s="571"/>
      <c r="Z142" s="1082"/>
      <c r="AA142" s="571"/>
      <c r="AB142" s="571"/>
      <c r="AC142" s="571"/>
      <c r="AD142" s="571"/>
      <c r="AE142" s="571"/>
      <c r="AF142" s="1257"/>
      <c r="AG142" s="567"/>
      <c r="AH142" s="1459"/>
      <c r="AI142" s="1474"/>
    </row>
    <row r="143" spans="1:35" ht="30" x14ac:dyDescent="0.25">
      <c r="A143" s="239">
        <v>1</v>
      </c>
      <c r="B143" s="724" t="s">
        <v>348</v>
      </c>
      <c r="C143" s="668"/>
      <c r="D143" s="9"/>
      <c r="E143" s="425">
        <f>E144+E145</f>
        <v>11900</v>
      </c>
      <c r="F143" s="214">
        <f>F144+F145</f>
        <v>6941.666666666667</v>
      </c>
      <c r="G143" s="214">
        <f>G144+G145</f>
        <v>8088</v>
      </c>
      <c r="H143" s="214">
        <f>G143/F143*100</f>
        <v>116.51380552220887</v>
      </c>
      <c r="I143" s="388"/>
      <c r="J143" s="388"/>
      <c r="K143" s="1505"/>
      <c r="L143" s="1504"/>
      <c r="M143" s="1504"/>
      <c r="N143" s="1504"/>
      <c r="O143" s="1504"/>
      <c r="P143" s="1504"/>
      <c r="Q143" s="571"/>
      <c r="R143" s="571"/>
      <c r="S143" s="571"/>
      <c r="T143" s="571"/>
      <c r="U143" s="571"/>
      <c r="V143" s="571"/>
      <c r="W143" s="571"/>
      <c r="X143" s="567"/>
      <c r="Y143" s="571"/>
      <c r="Z143" s="1082"/>
      <c r="AA143" s="571"/>
      <c r="AB143" s="571"/>
      <c r="AC143" s="571"/>
      <c r="AD143" s="571"/>
      <c r="AE143" s="571"/>
      <c r="AF143" s="1257">
        <f>AF144+AF145</f>
        <v>0</v>
      </c>
      <c r="AG143" s="567"/>
      <c r="AH143" s="1459"/>
      <c r="AI143" s="1474"/>
    </row>
    <row r="144" spans="1:35" x14ac:dyDescent="0.25">
      <c r="A144" s="239">
        <v>1</v>
      </c>
      <c r="B144" s="519" t="s">
        <v>349</v>
      </c>
      <c r="C144" s="668"/>
      <c r="D144" s="9"/>
      <c r="E144" s="425">
        <v>11700</v>
      </c>
      <c r="F144" s="214">
        <f t="shared" ref="F144:F149" si="38">E144/12*$B$4</f>
        <v>6825</v>
      </c>
      <c r="G144" s="214">
        <v>8088</v>
      </c>
      <c r="H144" s="214">
        <f>G144/F144*100</f>
        <v>118.5054945054945</v>
      </c>
      <c r="I144" s="388"/>
      <c r="J144" s="388"/>
      <c r="K144" s="1505"/>
      <c r="L144" s="1504"/>
      <c r="M144" s="1504"/>
      <c r="N144" s="1504"/>
      <c r="O144" s="1504"/>
      <c r="P144" s="1504"/>
      <c r="Q144" s="571"/>
      <c r="R144" s="571"/>
      <c r="S144" s="571"/>
      <c r="T144" s="571"/>
      <c r="U144" s="571"/>
      <c r="V144" s="571"/>
      <c r="W144" s="571"/>
      <c r="X144" s="567"/>
      <c r="Y144" s="571"/>
      <c r="Z144" s="1082"/>
      <c r="AA144" s="571"/>
      <c r="AB144" s="571"/>
      <c r="AC144" s="571"/>
      <c r="AD144" s="571"/>
      <c r="AE144" s="571"/>
      <c r="AF144" s="1257"/>
      <c r="AG144" s="567"/>
      <c r="AH144" s="1459"/>
      <c r="AI144" s="1474"/>
    </row>
    <row r="145" spans="1:35" ht="60" x14ac:dyDescent="0.25">
      <c r="A145" s="239">
        <v>1</v>
      </c>
      <c r="B145" s="519" t="s">
        <v>350</v>
      </c>
      <c r="C145" s="668"/>
      <c r="D145" s="9"/>
      <c r="E145" s="425">
        <v>200</v>
      </c>
      <c r="F145" s="214">
        <f t="shared" si="38"/>
        <v>116.66666666666667</v>
      </c>
      <c r="G145" s="214"/>
      <c r="H145" s="214">
        <f>G145/F145*100</f>
        <v>0</v>
      </c>
      <c r="I145" s="388"/>
      <c r="J145" s="388"/>
      <c r="K145" s="1505"/>
      <c r="L145" s="1504"/>
      <c r="M145" s="1504"/>
      <c r="N145" s="1504"/>
      <c r="O145" s="1504"/>
      <c r="P145" s="1504"/>
      <c r="Q145" s="571"/>
      <c r="R145" s="571"/>
      <c r="S145" s="571"/>
      <c r="T145" s="571"/>
      <c r="U145" s="571"/>
      <c r="V145" s="571"/>
      <c r="W145" s="571"/>
      <c r="X145" s="567"/>
      <c r="Y145" s="571"/>
      <c r="Z145" s="1082"/>
      <c r="AA145" s="571"/>
      <c r="AB145" s="571"/>
      <c r="AC145" s="571"/>
      <c r="AD145" s="571"/>
      <c r="AE145" s="571"/>
      <c r="AF145" s="1257"/>
      <c r="AG145" s="567"/>
      <c r="AH145" s="1459"/>
      <c r="AI145" s="1474"/>
    </row>
    <row r="146" spans="1:35" ht="75" x14ac:dyDescent="0.25">
      <c r="A146" s="239">
        <v>1</v>
      </c>
      <c r="B146" s="519" t="s">
        <v>351</v>
      </c>
      <c r="C146" s="668"/>
      <c r="D146" s="9"/>
      <c r="E146" s="425"/>
      <c r="F146" s="214">
        <f t="shared" si="38"/>
        <v>0</v>
      </c>
      <c r="G146" s="214"/>
      <c r="H146" s="214"/>
      <c r="I146" s="388"/>
      <c r="J146" s="388"/>
      <c r="K146" s="1505"/>
      <c r="L146" s="1504"/>
      <c r="M146" s="1504"/>
      <c r="N146" s="1504"/>
      <c r="O146" s="1504"/>
      <c r="P146" s="1504"/>
      <c r="Q146" s="571"/>
      <c r="R146" s="571"/>
      <c r="S146" s="571"/>
      <c r="T146" s="571"/>
      <c r="U146" s="571"/>
      <c r="V146" s="571"/>
      <c r="W146" s="571"/>
      <c r="X146" s="567"/>
      <c r="Y146" s="571"/>
      <c r="Z146" s="1082"/>
      <c r="AA146" s="571"/>
      <c r="AB146" s="571"/>
      <c r="AC146" s="571"/>
      <c r="AD146" s="571"/>
      <c r="AE146" s="571"/>
      <c r="AF146" s="1257"/>
      <c r="AG146" s="567"/>
      <c r="AH146" s="1459"/>
      <c r="AI146" s="1474"/>
    </row>
    <row r="147" spans="1:35" ht="45" x14ac:dyDescent="0.25">
      <c r="A147" s="239">
        <v>1</v>
      </c>
      <c r="B147" s="518" t="s">
        <v>352</v>
      </c>
      <c r="C147" s="668"/>
      <c r="D147" s="9"/>
      <c r="E147" s="425"/>
      <c r="F147" s="214">
        <f t="shared" si="38"/>
        <v>0</v>
      </c>
      <c r="G147" s="214"/>
      <c r="H147" s="214"/>
      <c r="I147" s="388"/>
      <c r="J147" s="388"/>
      <c r="K147" s="1505"/>
      <c r="L147" s="1504"/>
      <c r="M147" s="1504"/>
      <c r="N147" s="1504"/>
      <c r="O147" s="1504"/>
      <c r="P147" s="1504"/>
      <c r="Q147" s="571"/>
      <c r="R147" s="571"/>
      <c r="S147" s="571"/>
      <c r="T147" s="571"/>
      <c r="U147" s="571"/>
      <c r="V147" s="571"/>
      <c r="W147" s="571"/>
      <c r="X147" s="567"/>
      <c r="Y147" s="571"/>
      <c r="Z147" s="1082"/>
      <c r="AA147" s="571"/>
      <c r="AB147" s="571"/>
      <c r="AC147" s="571"/>
      <c r="AD147" s="571"/>
      <c r="AE147" s="571"/>
      <c r="AF147" s="1257"/>
      <c r="AG147" s="567"/>
      <c r="AH147" s="1459"/>
      <c r="AI147" s="1474"/>
    </row>
    <row r="148" spans="1:35" ht="29.25" x14ac:dyDescent="0.25">
      <c r="A148" s="239">
        <v>1</v>
      </c>
      <c r="B148" s="723" t="s">
        <v>360</v>
      </c>
      <c r="C148" s="668"/>
      <c r="D148" s="9"/>
      <c r="E148" s="425">
        <f>E149</f>
        <v>1850</v>
      </c>
      <c r="F148" s="213">
        <f t="shared" ref="F148:G148" si="39">F149</f>
        <v>1079.1666666666665</v>
      </c>
      <c r="G148" s="214">
        <f t="shared" si="39"/>
        <v>945</v>
      </c>
      <c r="H148" s="214">
        <f t="shared" ref="H148:H154" si="40">G148/F148*100</f>
        <v>87.567567567567579</v>
      </c>
      <c r="I148" s="388"/>
      <c r="J148" s="388"/>
      <c r="K148" s="1505"/>
      <c r="L148" s="1504"/>
      <c r="M148" s="1504"/>
      <c r="N148" s="1504"/>
      <c r="O148" s="1504"/>
      <c r="P148" s="1504"/>
      <c r="Q148" s="571"/>
      <c r="R148" s="571"/>
      <c r="S148" s="571"/>
      <c r="T148" s="571"/>
      <c r="U148" s="571"/>
      <c r="V148" s="571"/>
      <c r="W148" s="571"/>
      <c r="X148" s="567"/>
      <c r="Y148" s="571"/>
      <c r="Z148" s="1082"/>
      <c r="AA148" s="571"/>
      <c r="AB148" s="571"/>
      <c r="AC148" s="571"/>
      <c r="AD148" s="571"/>
      <c r="AE148" s="571"/>
      <c r="AF148" s="1257"/>
      <c r="AG148" s="567"/>
      <c r="AH148" s="1459"/>
      <c r="AI148" s="1474"/>
    </row>
    <row r="149" spans="1:35" s="2713" customFormat="1" x14ac:dyDescent="0.25">
      <c r="B149" s="519" t="s">
        <v>375</v>
      </c>
      <c r="C149" s="668"/>
      <c r="D149" s="9"/>
      <c r="E149" s="425">
        <v>1850</v>
      </c>
      <c r="F149" s="213">
        <f t="shared" si="38"/>
        <v>1079.1666666666665</v>
      </c>
      <c r="G149" s="214">
        <v>945</v>
      </c>
      <c r="H149" s="214">
        <f t="shared" si="40"/>
        <v>87.567567567567579</v>
      </c>
      <c r="I149" s="388"/>
      <c r="J149" s="388"/>
      <c r="K149" s="1505"/>
      <c r="L149" s="1504"/>
      <c r="M149" s="1504"/>
      <c r="N149" s="1504"/>
      <c r="O149" s="1504"/>
      <c r="P149" s="1504"/>
      <c r="Q149" s="571"/>
      <c r="R149" s="571"/>
      <c r="S149" s="571"/>
      <c r="T149" s="571"/>
      <c r="U149" s="571"/>
      <c r="V149" s="571"/>
      <c r="W149" s="571"/>
      <c r="X149" s="567"/>
      <c r="Y149" s="571"/>
      <c r="Z149" s="1082"/>
      <c r="AA149" s="571"/>
      <c r="AB149" s="571"/>
      <c r="AC149" s="571"/>
      <c r="AD149" s="571"/>
      <c r="AE149" s="571"/>
      <c r="AF149" s="1257"/>
      <c r="AG149" s="567"/>
      <c r="AH149" s="1459"/>
      <c r="AI149" s="1474"/>
    </row>
    <row r="150" spans="1:35" ht="43.5" x14ac:dyDescent="0.25">
      <c r="A150" s="239">
        <v>1</v>
      </c>
      <c r="B150" s="723" t="s">
        <v>353</v>
      </c>
      <c r="C150" s="668"/>
      <c r="D150" s="9"/>
      <c r="E150" s="425">
        <f>E151</f>
        <v>26000</v>
      </c>
      <c r="F150" s="213">
        <f t="shared" ref="F150:G150" si="41">F151</f>
        <v>15167</v>
      </c>
      <c r="G150" s="213">
        <f t="shared" si="41"/>
        <v>16655</v>
      </c>
      <c r="H150" s="213">
        <f t="shared" si="40"/>
        <v>109.81077338959584</v>
      </c>
      <c r="I150" s="388"/>
      <c r="J150" s="388"/>
      <c r="K150" s="1505"/>
      <c r="L150" s="1504"/>
      <c r="M150" s="1504"/>
      <c r="N150" s="1504"/>
      <c r="O150" s="1504"/>
      <c r="P150" s="1504"/>
      <c r="Q150" s="571"/>
      <c r="R150" s="571"/>
      <c r="S150" s="571"/>
      <c r="T150" s="571"/>
      <c r="U150" s="571"/>
      <c r="V150" s="571"/>
      <c r="W150" s="571"/>
      <c r="X150" s="567"/>
      <c r="Y150" s="571">
        <f>AE150-AD150</f>
        <v>0</v>
      </c>
      <c r="Z150" s="1082"/>
      <c r="AA150" s="571"/>
      <c r="AB150" s="571"/>
      <c r="AC150" s="571"/>
      <c r="AD150" s="571"/>
      <c r="AE150" s="571"/>
      <c r="AF150" s="1290">
        <f>AF151</f>
        <v>0</v>
      </c>
      <c r="AG150" s="567"/>
      <c r="AH150" s="1459"/>
      <c r="AI150" s="1474"/>
    </row>
    <row r="151" spans="1:35" ht="30" x14ac:dyDescent="0.25">
      <c r="A151" s="239">
        <v>1</v>
      </c>
      <c r="B151" s="292" t="s">
        <v>201</v>
      </c>
      <c r="C151" s="668"/>
      <c r="D151" s="9"/>
      <c r="E151" s="425">
        <v>26000</v>
      </c>
      <c r="F151" s="213">
        <f>ROUND(E151/12*$B$4,0)</f>
        <v>15167</v>
      </c>
      <c r="G151" s="214">
        <v>16655</v>
      </c>
      <c r="H151" s="214">
        <f t="shared" si="40"/>
        <v>109.81077338959584</v>
      </c>
      <c r="I151" s="388"/>
      <c r="J151" s="388"/>
      <c r="K151" s="1505"/>
      <c r="L151" s="1504"/>
      <c r="M151" s="1504"/>
      <c r="N151" s="1504"/>
      <c r="O151" s="1504"/>
      <c r="P151" s="1504"/>
      <c r="Q151" s="571"/>
      <c r="R151" s="571"/>
      <c r="S151" s="571"/>
      <c r="T151" s="571"/>
      <c r="U151" s="571"/>
      <c r="V151" s="571"/>
      <c r="W151" s="571"/>
      <c r="X151" s="567"/>
      <c r="Y151" s="571">
        <f>AE151-AD151</f>
        <v>0</v>
      </c>
      <c r="Z151" s="1082"/>
      <c r="AA151" s="571"/>
      <c r="AB151" s="571"/>
      <c r="AC151" s="571"/>
      <c r="AD151" s="571"/>
      <c r="AE151" s="571"/>
      <c r="AF151" s="1257"/>
      <c r="AG151" s="567"/>
      <c r="AH151" s="1459"/>
      <c r="AI151" s="1474"/>
    </row>
    <row r="152" spans="1:35" ht="86.25" x14ac:dyDescent="0.25">
      <c r="A152" s="239">
        <v>1</v>
      </c>
      <c r="B152" s="723" t="s">
        <v>361</v>
      </c>
      <c r="C152" s="668"/>
      <c r="D152" s="9"/>
      <c r="E152" s="425">
        <v>20660</v>
      </c>
      <c r="F152" s="213">
        <f>ROUND(E152/12*$B$4,0)</f>
        <v>12052</v>
      </c>
      <c r="G152" s="213">
        <v>12286</v>
      </c>
      <c r="H152" s="213">
        <f t="shared" si="40"/>
        <v>101.94158645867905</v>
      </c>
      <c r="I152" s="388"/>
      <c r="J152" s="388"/>
      <c r="K152" s="1505"/>
      <c r="L152" s="1504"/>
      <c r="M152" s="1504"/>
      <c r="N152" s="1504"/>
      <c r="O152" s="1504"/>
      <c r="P152" s="1504"/>
      <c r="Q152" s="571"/>
      <c r="R152" s="571"/>
      <c r="S152" s="571"/>
      <c r="T152" s="571"/>
      <c r="U152" s="571"/>
      <c r="V152" s="571"/>
      <c r="W152" s="571"/>
      <c r="X152" s="567"/>
      <c r="Y152" s="571">
        <f>AE152-AD152</f>
        <v>0</v>
      </c>
      <c r="Z152" s="1082"/>
      <c r="AA152" s="571"/>
      <c r="AB152" s="571"/>
      <c r="AC152" s="571"/>
      <c r="AD152" s="571"/>
      <c r="AE152" s="571"/>
      <c r="AF152" s="1290"/>
      <c r="AG152" s="567"/>
      <c r="AH152" s="1459"/>
      <c r="AI152" s="1474"/>
    </row>
    <row r="153" spans="1:35" s="249" customFormat="1" x14ac:dyDescent="0.25">
      <c r="A153" s="249">
        <v>1</v>
      </c>
      <c r="B153" s="1507" t="s">
        <v>136</v>
      </c>
      <c r="C153" s="1508"/>
      <c r="D153" s="1507"/>
      <c r="E153" s="440">
        <f>SUM(E154:E161)</f>
        <v>12470</v>
      </c>
      <c r="F153" s="788">
        <f>SUM(F154:F161)</f>
        <v>7273</v>
      </c>
      <c r="G153" s="485">
        <f>SUM(G154:G161)</f>
        <v>8105</v>
      </c>
      <c r="H153" s="485">
        <f t="shared" si="40"/>
        <v>111.4395710160869</v>
      </c>
      <c r="I153" s="388"/>
      <c r="J153" s="388"/>
      <c r="K153" s="1505"/>
      <c r="L153" s="1504"/>
      <c r="M153" s="1504"/>
      <c r="N153" s="1504"/>
      <c r="O153" s="1504"/>
      <c r="P153" s="1504"/>
      <c r="Q153" s="571">
        <v>18101.945070000002</v>
      </c>
      <c r="R153" s="571">
        <v>18101.945070000002</v>
      </c>
      <c r="S153" s="571">
        <v>18101.945070000002</v>
      </c>
      <c r="T153" s="571">
        <v>18101.945070000002</v>
      </c>
      <c r="U153" s="571">
        <v>18101.945070000002</v>
      </c>
      <c r="V153" s="571">
        <v>25842.1391</v>
      </c>
      <c r="W153" s="571">
        <v>25842.1391</v>
      </c>
      <c r="X153" s="1190">
        <f>Q153/12*$B$4+(R153-Q153)/11*6+(S153-R153)/10*5+(T153-S153)/9*4+(U153-T153)/8*3+(V153-U153)/7*2+(W153-V153)/6*1</f>
        <v>12770.951966071429</v>
      </c>
      <c r="Y153" s="571">
        <f>AE153-AD153-AA153</f>
        <v>16851.664480000003</v>
      </c>
      <c r="Z153" s="1082">
        <f>SUM(Z154:Z161)</f>
        <v>0</v>
      </c>
      <c r="AA153" s="571">
        <f>SUM(AA154:AA161)</f>
        <v>484.40125999999998</v>
      </c>
      <c r="AB153" s="571">
        <f>Y153-X153</f>
        <v>4080.7125139285745</v>
      </c>
      <c r="AC153" s="571">
        <v>-2.1571199999999999</v>
      </c>
      <c r="AD153" s="571">
        <v>0</v>
      </c>
      <c r="AE153" s="571">
        <v>17336.065740000002</v>
      </c>
      <c r="AF153" s="1253">
        <f>SUM(AF154:AF161)</f>
        <v>0</v>
      </c>
      <c r="AG153" s="567"/>
      <c r="AH153" s="1459"/>
      <c r="AI153" s="1474"/>
    </row>
    <row r="154" spans="1:35" s="249" customFormat="1" x14ac:dyDescent="0.25">
      <c r="A154" s="239">
        <v>1</v>
      </c>
      <c r="B154" s="289" t="s">
        <v>68</v>
      </c>
      <c r="C154" s="1509"/>
      <c r="D154" s="1510"/>
      <c r="E154" s="416">
        <v>10790</v>
      </c>
      <c r="F154" s="213">
        <f>ROUND(E154/12*$B$4,0)</f>
        <v>6294</v>
      </c>
      <c r="G154" s="213">
        <v>6678</v>
      </c>
      <c r="H154" s="213">
        <f t="shared" si="40"/>
        <v>106.10104861773118</v>
      </c>
      <c r="I154" s="388"/>
      <c r="J154" s="388"/>
      <c r="K154" s="1505"/>
      <c r="L154" s="1504"/>
      <c r="M154" s="1504"/>
      <c r="N154" s="1504"/>
      <c r="O154" s="1504"/>
      <c r="P154" s="1504"/>
      <c r="Q154" s="571"/>
      <c r="R154" s="571"/>
      <c r="S154" s="571"/>
      <c r="T154" s="571"/>
      <c r="U154" s="571"/>
      <c r="V154" s="571"/>
      <c r="W154" s="571"/>
      <c r="X154" s="567"/>
      <c r="Y154" s="571">
        <f>AE154-AD154</f>
        <v>0</v>
      </c>
      <c r="Z154" s="1082"/>
      <c r="AA154" s="571"/>
      <c r="AB154" s="571"/>
      <c r="AC154" s="571"/>
      <c r="AD154" s="571"/>
      <c r="AE154" s="571"/>
      <c r="AF154" s="1290"/>
      <c r="AG154" s="567"/>
      <c r="AH154" s="1459"/>
      <c r="AI154" s="1474"/>
    </row>
    <row r="155" spans="1:35" s="249" customFormat="1" x14ac:dyDescent="0.25">
      <c r="A155" s="239"/>
      <c r="B155" s="289" t="s">
        <v>391</v>
      </c>
      <c r="C155" s="1509"/>
      <c r="D155" s="1510"/>
      <c r="E155" s="416"/>
      <c r="F155" s="213"/>
      <c r="G155" s="213">
        <v>191</v>
      </c>
      <c r="H155" s="213"/>
      <c r="I155" s="388"/>
      <c r="J155" s="388"/>
      <c r="K155" s="1505"/>
      <c r="L155" s="1504"/>
      <c r="M155" s="1504"/>
      <c r="N155" s="1504"/>
      <c r="O155" s="1504"/>
      <c r="P155" s="1504"/>
      <c r="Q155" s="571"/>
      <c r="R155" s="571"/>
      <c r="S155" s="571"/>
      <c r="T155" s="571"/>
      <c r="U155" s="571"/>
      <c r="V155" s="571"/>
      <c r="W155" s="571"/>
      <c r="X155" s="567"/>
      <c r="Y155" s="571"/>
      <c r="Z155" s="1082"/>
      <c r="AA155" s="571">
        <v>288.66460000000001</v>
      </c>
      <c r="AB155" s="571"/>
      <c r="AC155" s="571"/>
      <c r="AD155" s="571"/>
      <c r="AE155" s="571"/>
      <c r="AF155" s="1290"/>
      <c r="AG155" s="567"/>
      <c r="AH155" s="1459"/>
      <c r="AI155" s="1474"/>
    </row>
    <row r="156" spans="1:35" s="249" customFormat="1" ht="30" x14ac:dyDescent="0.25">
      <c r="A156" s="239">
        <v>1</v>
      </c>
      <c r="B156" s="295" t="s">
        <v>125</v>
      </c>
      <c r="C156" s="1509"/>
      <c r="D156" s="1510"/>
      <c r="E156" s="416">
        <v>160</v>
      </c>
      <c r="F156" s="213">
        <f>ROUND(E156/12*$B$4,0)</f>
        <v>93</v>
      </c>
      <c r="G156" s="213">
        <v>121</v>
      </c>
      <c r="H156" s="213">
        <f>G156/F156*100</f>
        <v>130.10752688172042</v>
      </c>
      <c r="I156" s="388"/>
      <c r="J156" s="388"/>
      <c r="K156" s="1505"/>
      <c r="L156" s="1504"/>
      <c r="M156" s="1504"/>
      <c r="N156" s="1504"/>
      <c r="O156" s="1504"/>
      <c r="P156" s="1504"/>
      <c r="Q156" s="571"/>
      <c r="R156" s="571"/>
      <c r="S156" s="571"/>
      <c r="T156" s="571"/>
      <c r="U156" s="571"/>
      <c r="V156" s="571"/>
      <c r="W156" s="571"/>
      <c r="X156" s="567"/>
      <c r="Y156" s="571"/>
      <c r="Z156" s="1082"/>
      <c r="AA156" s="571">
        <v>0</v>
      </c>
      <c r="AB156" s="571"/>
      <c r="AC156" s="571"/>
      <c r="AD156" s="571"/>
      <c r="AE156" s="571"/>
      <c r="AF156" s="1290"/>
      <c r="AG156" s="567"/>
      <c r="AH156" s="1459"/>
      <c r="AI156" s="1474"/>
    </row>
    <row r="157" spans="1:35" s="249" customFormat="1" ht="45" x14ac:dyDescent="0.25">
      <c r="A157" s="239"/>
      <c r="B157" s="295" t="s">
        <v>406</v>
      </c>
      <c r="C157" s="1509"/>
      <c r="D157" s="1510"/>
      <c r="E157" s="416"/>
      <c r="F157" s="213"/>
      <c r="G157" s="213">
        <v>5</v>
      </c>
      <c r="H157" s="213"/>
      <c r="I157" s="388"/>
      <c r="J157" s="388"/>
      <c r="K157" s="1505"/>
      <c r="L157" s="1504"/>
      <c r="M157" s="1504"/>
      <c r="N157" s="1504"/>
      <c r="O157" s="1504"/>
      <c r="P157" s="1504"/>
      <c r="Q157" s="571"/>
      <c r="R157" s="571"/>
      <c r="S157" s="571"/>
      <c r="T157" s="571"/>
      <c r="U157" s="571"/>
      <c r="V157" s="571"/>
      <c r="W157" s="571"/>
      <c r="X157" s="567"/>
      <c r="Y157" s="571"/>
      <c r="Z157" s="1082"/>
      <c r="AA157" s="571">
        <v>32.479999999999997</v>
      </c>
      <c r="AB157" s="571"/>
      <c r="AC157" s="571"/>
      <c r="AD157" s="571"/>
      <c r="AE157" s="571"/>
      <c r="AF157" s="1290"/>
      <c r="AG157" s="567"/>
      <c r="AH157" s="1459"/>
      <c r="AI157" s="1474"/>
    </row>
    <row r="158" spans="1:35" s="249" customFormat="1" ht="37.700000000000003" customHeight="1" x14ac:dyDescent="0.25">
      <c r="A158" s="239">
        <v>1</v>
      </c>
      <c r="B158" s="293" t="s">
        <v>245</v>
      </c>
      <c r="C158" s="1509"/>
      <c r="D158" s="1510"/>
      <c r="E158" s="416">
        <v>1300</v>
      </c>
      <c r="F158" s="213">
        <f>ROUND(E158/12*$B$4,0)</f>
        <v>758</v>
      </c>
      <c r="G158" s="213">
        <v>925</v>
      </c>
      <c r="H158" s="213">
        <f>G158/F158*100</f>
        <v>122.0316622691293</v>
      </c>
      <c r="I158" s="388"/>
      <c r="J158" s="388"/>
      <c r="K158" s="1505"/>
      <c r="L158" s="1504"/>
      <c r="M158" s="1504"/>
      <c r="N158" s="1504"/>
      <c r="O158" s="1504"/>
      <c r="P158" s="1504"/>
      <c r="Q158" s="571"/>
      <c r="R158" s="571"/>
      <c r="S158" s="571"/>
      <c r="T158" s="571"/>
      <c r="U158" s="571"/>
      <c r="V158" s="571"/>
      <c r="W158" s="571"/>
      <c r="X158" s="567"/>
      <c r="Y158" s="571"/>
      <c r="Z158" s="1082"/>
      <c r="AA158" s="571">
        <v>0</v>
      </c>
      <c r="AB158" s="571"/>
      <c r="AC158" s="571"/>
      <c r="AD158" s="571"/>
      <c r="AE158" s="571"/>
      <c r="AF158" s="1290"/>
      <c r="AG158" s="567"/>
      <c r="AH158" s="1459"/>
      <c r="AI158" s="1474"/>
    </row>
    <row r="159" spans="1:35" s="249" customFormat="1" x14ac:dyDescent="0.25">
      <c r="A159" s="239"/>
      <c r="B159" s="293" t="s">
        <v>399</v>
      </c>
      <c r="C159" s="1509"/>
      <c r="D159" s="1510"/>
      <c r="E159" s="416"/>
      <c r="F159" s="213"/>
      <c r="G159" s="213">
        <v>36</v>
      </c>
      <c r="H159" s="213"/>
      <c r="I159" s="388"/>
      <c r="J159" s="388"/>
      <c r="K159" s="1505"/>
      <c r="L159" s="1504"/>
      <c r="M159" s="1504"/>
      <c r="N159" s="1504"/>
      <c r="O159" s="1504"/>
      <c r="P159" s="1504"/>
      <c r="Q159" s="571"/>
      <c r="R159" s="571"/>
      <c r="S159" s="571"/>
      <c r="T159" s="571"/>
      <c r="U159" s="571"/>
      <c r="V159" s="571"/>
      <c r="W159" s="571"/>
      <c r="X159" s="567"/>
      <c r="Y159" s="571"/>
      <c r="Z159" s="1082"/>
      <c r="AA159" s="571">
        <v>66.466259999999991</v>
      </c>
      <c r="AB159" s="571"/>
      <c r="AC159" s="571"/>
      <c r="AD159" s="571"/>
      <c r="AE159" s="571"/>
      <c r="AF159" s="1290"/>
      <c r="AG159" s="567"/>
      <c r="AH159" s="1459"/>
      <c r="AI159" s="1474"/>
    </row>
    <row r="160" spans="1:35" s="249" customFormat="1" ht="30" x14ac:dyDescent="0.25">
      <c r="A160" s="239">
        <v>1</v>
      </c>
      <c r="B160" s="293" t="s">
        <v>282</v>
      </c>
      <c r="C160" s="1509"/>
      <c r="D160" s="1510"/>
      <c r="E160" s="416">
        <v>220</v>
      </c>
      <c r="F160" s="213">
        <f>ROUND(E160/12*$B$4,0)</f>
        <v>128</v>
      </c>
      <c r="G160" s="213">
        <v>140</v>
      </c>
      <c r="H160" s="213">
        <f>G160/F160*100</f>
        <v>109.375</v>
      </c>
      <c r="I160" s="388"/>
      <c r="J160" s="388"/>
      <c r="K160" s="1505"/>
      <c r="L160" s="1504"/>
      <c r="M160" s="1504"/>
      <c r="N160" s="1504"/>
      <c r="O160" s="1504"/>
      <c r="P160" s="1504"/>
      <c r="Q160" s="571"/>
      <c r="R160" s="571"/>
      <c r="S160" s="571"/>
      <c r="T160" s="571"/>
      <c r="U160" s="571"/>
      <c r="V160" s="571"/>
      <c r="W160" s="571"/>
      <c r="X160" s="567"/>
      <c r="Y160" s="571"/>
      <c r="Z160" s="1082"/>
      <c r="AA160" s="571">
        <v>0</v>
      </c>
      <c r="AB160" s="571"/>
      <c r="AC160" s="571"/>
      <c r="AD160" s="571"/>
      <c r="AE160" s="571"/>
      <c r="AF160" s="1290"/>
      <c r="AG160" s="567"/>
      <c r="AH160" s="1459"/>
      <c r="AI160" s="1474"/>
    </row>
    <row r="161" spans="1:36" s="249" customFormat="1" ht="30" x14ac:dyDescent="0.25">
      <c r="A161" s="239"/>
      <c r="B161" s="293" t="s">
        <v>402</v>
      </c>
      <c r="C161" s="1580"/>
      <c r="D161" s="1516"/>
      <c r="E161" s="416"/>
      <c r="F161" s="213"/>
      <c r="G161" s="213">
        <v>9</v>
      </c>
      <c r="H161" s="1487"/>
      <c r="I161" s="388"/>
      <c r="J161" s="388"/>
      <c r="K161" s="1581"/>
      <c r="L161" s="1582"/>
      <c r="M161" s="1504"/>
      <c r="N161" s="1582"/>
      <c r="O161" s="1582"/>
      <c r="P161" s="1504"/>
      <c r="Q161" s="572"/>
      <c r="R161" s="572"/>
      <c r="S161" s="572"/>
      <c r="T161" s="572"/>
      <c r="U161" s="572"/>
      <c r="V161" s="572"/>
      <c r="W161" s="572"/>
      <c r="X161" s="567"/>
      <c r="Y161" s="571"/>
      <c r="Z161" s="1506"/>
      <c r="AA161" s="572">
        <v>96.790399999999991</v>
      </c>
      <c r="AB161" s="571"/>
      <c r="AC161" s="571"/>
      <c r="AD161" s="571"/>
      <c r="AE161" s="571"/>
      <c r="AF161" s="1290"/>
      <c r="AG161" s="567"/>
      <c r="AH161" s="1459"/>
      <c r="AI161" s="1474"/>
    </row>
    <row r="162" spans="1:36" ht="30" x14ac:dyDescent="0.25">
      <c r="A162" s="239">
        <v>1</v>
      </c>
      <c r="B162" s="1583" t="s">
        <v>356</v>
      </c>
      <c r="C162" s="697"/>
      <c r="D162" s="222"/>
      <c r="E162" s="416"/>
      <c r="F162" s="214">
        <f>ROUND(E162/12*$B$4,0)</f>
        <v>0</v>
      </c>
      <c r="G162" s="213">
        <v>47</v>
      </c>
      <c r="H162" s="213"/>
      <c r="I162" s="388"/>
      <c r="J162" s="388"/>
      <c r="K162" s="1581"/>
      <c r="L162" s="1582"/>
      <c r="M162" s="1504"/>
      <c r="N162" s="1582"/>
      <c r="O162" s="1582"/>
      <c r="P162" s="1504"/>
      <c r="Q162" s="572"/>
      <c r="R162" s="572"/>
      <c r="S162" s="572"/>
      <c r="T162" s="572"/>
      <c r="U162" s="572"/>
      <c r="V162" s="572"/>
      <c r="W162" s="572"/>
      <c r="X162" s="567"/>
      <c r="Y162" s="571"/>
      <c r="Z162" s="1506"/>
      <c r="AA162" s="572"/>
      <c r="AB162" s="571"/>
      <c r="AC162" s="571"/>
      <c r="AD162" s="571"/>
      <c r="AE162" s="571"/>
      <c r="AF162" s="1290"/>
      <c r="AG162" s="567"/>
      <c r="AH162" s="1459"/>
      <c r="AI162" s="1474"/>
    </row>
    <row r="163" spans="1:36" ht="45" x14ac:dyDescent="0.25">
      <c r="A163" s="239">
        <v>1</v>
      </c>
      <c r="B163" s="1583" t="s">
        <v>357</v>
      </c>
      <c r="C163" s="697"/>
      <c r="D163" s="222"/>
      <c r="E163" s="416"/>
      <c r="F163" s="214">
        <f>ROUND(E163/12*$B$4,0)</f>
        <v>0</v>
      </c>
      <c r="G163" s="213"/>
      <c r="H163" s="219"/>
      <c r="I163" s="388"/>
      <c r="J163" s="388"/>
      <c r="K163" s="1581"/>
      <c r="L163" s="1582"/>
      <c r="M163" s="1500"/>
      <c r="N163" s="1582"/>
      <c r="O163" s="1582"/>
      <c r="P163" s="1500"/>
      <c r="Q163" s="572"/>
      <c r="R163" s="572"/>
      <c r="S163" s="572"/>
      <c r="T163" s="572"/>
      <c r="U163" s="572"/>
      <c r="V163" s="572"/>
      <c r="W163" s="572"/>
      <c r="X163" s="567"/>
      <c r="Y163" s="571"/>
      <c r="Z163" s="1506"/>
      <c r="AA163" s="572"/>
      <c r="AB163" s="571"/>
      <c r="AC163" s="571"/>
      <c r="AD163" s="571"/>
      <c r="AE163" s="571"/>
      <c r="AF163" s="1290"/>
      <c r="AG163" s="567"/>
      <c r="AH163" s="1459"/>
      <c r="AI163" s="1474"/>
    </row>
    <row r="164" spans="1:36" ht="30" x14ac:dyDescent="0.25">
      <c r="B164" s="1584" t="s">
        <v>358</v>
      </c>
      <c r="C164" s="1585"/>
      <c r="D164" s="222"/>
      <c r="E164" s="426"/>
      <c r="F164" s="1519">
        <f>ROUND(E164/12*$B$4,0)</f>
        <v>0</v>
      </c>
      <c r="G164" s="213"/>
      <c r="H164" s="219"/>
      <c r="I164" s="388"/>
      <c r="J164" s="388"/>
      <c r="K164" s="1581"/>
      <c r="L164" s="1582"/>
      <c r="M164" s="1548"/>
      <c r="N164" s="1582"/>
      <c r="O164" s="1582"/>
      <c r="P164" s="1504"/>
      <c r="Q164" s="572"/>
      <c r="R164" s="572"/>
      <c r="S164" s="572"/>
      <c r="T164" s="572"/>
      <c r="U164" s="572"/>
      <c r="V164" s="572"/>
      <c r="W164" s="572"/>
      <c r="X164" s="1195"/>
      <c r="Y164" s="571"/>
      <c r="Z164" s="1506"/>
      <c r="AA164" s="572"/>
      <c r="AB164" s="571"/>
      <c r="AC164" s="571"/>
      <c r="AD164" s="573"/>
      <c r="AE164" s="571"/>
      <c r="AF164" s="1290"/>
      <c r="AG164" s="567"/>
      <c r="AH164" s="1459"/>
      <c r="AI164" s="1474"/>
    </row>
    <row r="165" spans="1:36" ht="29.25" x14ac:dyDescent="0.25">
      <c r="A165" s="239">
        <v>1</v>
      </c>
      <c r="B165" s="994" t="s">
        <v>335</v>
      </c>
      <c r="C165" s="990"/>
      <c r="D165" s="1139"/>
      <c r="E165" s="998">
        <f>SUM(E162:E164)</f>
        <v>0</v>
      </c>
      <c r="F165" s="995">
        <f>SUM(F162:F164)</f>
        <v>0</v>
      </c>
      <c r="G165" s="485">
        <f>SUM(G162:G164)</f>
        <v>47</v>
      </c>
      <c r="H165" s="996"/>
      <c r="I165" s="388"/>
      <c r="J165" s="388"/>
      <c r="K165" s="1581"/>
      <c r="L165" s="1582"/>
      <c r="M165" s="1504"/>
      <c r="N165" s="1582"/>
      <c r="O165" s="1582"/>
      <c r="P165" s="1586"/>
      <c r="Q165" s="572"/>
      <c r="R165" s="572"/>
      <c r="S165" s="572"/>
      <c r="T165" s="572"/>
      <c r="U165" s="572"/>
      <c r="V165" s="572"/>
      <c r="W165" s="572"/>
      <c r="X165" s="1190"/>
      <c r="Y165" s="571">
        <f>AE165-AD165-AA165</f>
        <v>0</v>
      </c>
      <c r="Z165" s="1506"/>
      <c r="AA165" s="572">
        <v>21.450800000000001</v>
      </c>
      <c r="AB165" s="571">
        <f>Y165-X165</f>
        <v>0</v>
      </c>
      <c r="AC165" s="571"/>
      <c r="AD165" s="571">
        <v>0</v>
      </c>
      <c r="AE165" s="571">
        <v>21.450800000000001</v>
      </c>
      <c r="AF165" s="1253">
        <f>SUM(AF162:AF164)</f>
        <v>0</v>
      </c>
      <c r="AG165" s="567"/>
      <c r="AH165" s="1459"/>
      <c r="AI165" s="1474"/>
    </row>
    <row r="166" spans="1:36" ht="29.25" x14ac:dyDescent="0.25">
      <c r="A166" s="239">
        <v>1</v>
      </c>
      <c r="B166" s="726" t="s">
        <v>279</v>
      </c>
      <c r="C166" s="697"/>
      <c r="D166" s="222"/>
      <c r="E166" s="416">
        <f>E141</f>
        <v>11900</v>
      </c>
      <c r="F166" s="213">
        <f>F141</f>
        <v>6941.666666666667</v>
      </c>
      <c r="G166" s="213">
        <f>G141</f>
        <v>8088</v>
      </c>
      <c r="H166" s="213">
        <f>G166/F166*100</f>
        <v>116.51380552220887</v>
      </c>
      <c r="I166" s="388"/>
      <c r="J166" s="388"/>
      <c r="K166" s="1581"/>
      <c r="L166" s="1582"/>
      <c r="M166" s="1504"/>
      <c r="N166" s="1582"/>
      <c r="O166" s="1582"/>
      <c r="P166" s="1504"/>
      <c r="Q166" s="572"/>
      <c r="R166" s="572"/>
      <c r="S166" s="572"/>
      <c r="T166" s="572"/>
      <c r="U166" s="572"/>
      <c r="V166" s="572"/>
      <c r="W166" s="572"/>
      <c r="X166" s="567"/>
      <c r="Y166" s="571"/>
      <c r="Z166" s="1506"/>
      <c r="AA166" s="572"/>
      <c r="AB166" s="571"/>
      <c r="AC166" s="571"/>
      <c r="AD166" s="573"/>
      <c r="AE166" s="573"/>
      <c r="AF166" s="1290">
        <f>AF141</f>
        <v>0</v>
      </c>
      <c r="AG166" s="1195"/>
      <c r="AH166" s="1459"/>
      <c r="AI166" s="1474"/>
    </row>
    <row r="167" spans="1:36" ht="29.25" x14ac:dyDescent="0.25">
      <c r="A167" s="239">
        <v>1</v>
      </c>
      <c r="B167" s="726" t="s">
        <v>280</v>
      </c>
      <c r="C167" s="697"/>
      <c r="D167" s="222"/>
      <c r="E167" s="416">
        <f>E148</f>
        <v>1850</v>
      </c>
      <c r="F167" s="213">
        <f>F148</f>
        <v>1079.1666666666665</v>
      </c>
      <c r="G167" s="213">
        <f>G148</f>
        <v>945</v>
      </c>
      <c r="H167" s="213">
        <f>G167/F167*100</f>
        <v>87.567567567567579</v>
      </c>
      <c r="I167" s="1587"/>
      <c r="J167" s="1587"/>
      <c r="K167" s="1581"/>
      <c r="L167" s="1582"/>
      <c r="M167" s="1504"/>
      <c r="N167" s="1582"/>
      <c r="O167" s="1582"/>
      <c r="P167" s="1582"/>
      <c r="Q167" s="572"/>
      <c r="R167" s="572"/>
      <c r="S167" s="572"/>
      <c r="T167" s="572"/>
      <c r="U167" s="572"/>
      <c r="V167" s="572"/>
      <c r="W167" s="572"/>
      <c r="X167" s="567"/>
      <c r="Y167" s="573"/>
      <c r="Z167" s="1506"/>
      <c r="AA167" s="571"/>
      <c r="AB167" s="573"/>
      <c r="AC167" s="573"/>
      <c r="AD167" s="572"/>
      <c r="AE167" s="572"/>
      <c r="AF167" s="1290">
        <f>AF148</f>
        <v>0</v>
      </c>
      <c r="AG167" s="1194"/>
      <c r="AH167" s="1459"/>
      <c r="AI167" s="1474"/>
    </row>
    <row r="168" spans="1:36" s="1590" customFormat="1" ht="29.25" x14ac:dyDescent="0.25">
      <c r="A168" s="239">
        <v>1</v>
      </c>
      <c r="B168" s="726" t="s">
        <v>281</v>
      </c>
      <c r="C168" s="1521"/>
      <c r="D168" s="1588"/>
      <c r="E168" s="1486">
        <f>E152+E150</f>
        <v>46660</v>
      </c>
      <c r="F168" s="218">
        <f>F152+F150</f>
        <v>27219</v>
      </c>
      <c r="G168" s="218">
        <f>G152+G150</f>
        <v>28941</v>
      </c>
      <c r="H168" s="218">
        <f>G168/F168*100</f>
        <v>106.32646313237078</v>
      </c>
      <c r="I168" s="1589"/>
      <c r="J168" s="1589"/>
      <c r="K168" s="1489"/>
      <c r="L168" s="1489"/>
      <c r="M168" s="1476"/>
      <c r="N168" s="1489"/>
      <c r="O168" s="1489"/>
      <c r="P168" s="1489"/>
      <c r="Q168" s="578">
        <v>48620.0988</v>
      </c>
      <c r="R168" s="578">
        <v>48620.0988</v>
      </c>
      <c r="S168" s="578">
        <v>48620.0988</v>
      </c>
      <c r="T168" s="578">
        <v>48620.0988</v>
      </c>
      <c r="U168" s="578">
        <v>48620.0988</v>
      </c>
      <c r="V168" s="578">
        <v>48620.0988</v>
      </c>
      <c r="W168" s="578">
        <v>48620.0988</v>
      </c>
      <c r="X168" s="1247">
        <f>Q168/12*$B$4+(R168-Q168)/11*6+(S168-R168)/10*5+(T168-S168)/9*4+(U168-T168)/8*3+(V168-U168)/7*2+(W168-V168)/6*1</f>
        <v>28361.724300000002</v>
      </c>
      <c r="Y168" s="578">
        <f>AE168-AD168</f>
        <v>28917.268379999998</v>
      </c>
      <c r="Z168" s="1522"/>
      <c r="AA168" s="578"/>
      <c r="AB168" s="578">
        <f>Y168-X168</f>
        <v>555.54407999999603</v>
      </c>
      <c r="AC168" s="578">
        <v>-15.986880000000001</v>
      </c>
      <c r="AD168" s="578">
        <v>-1.5691499999999998</v>
      </c>
      <c r="AE168" s="578">
        <v>28915.699229999998</v>
      </c>
      <c r="AF168" s="1492">
        <f>AF152+AF150</f>
        <v>0</v>
      </c>
      <c r="AG168" s="1197"/>
      <c r="AH168" s="1459"/>
      <c r="AI168" s="1474"/>
    </row>
    <row r="169" spans="1:36" x14ac:dyDescent="0.25">
      <c r="A169" s="239">
        <v>1</v>
      </c>
      <c r="B169" s="727" t="s">
        <v>138</v>
      </c>
      <c r="C169" s="1591"/>
      <c r="D169" s="1525"/>
      <c r="E169" s="34">
        <f>E168+E166+E167*2.9</f>
        <v>63925</v>
      </c>
      <c r="F169" s="7">
        <f>F168+F166+F167*2.9</f>
        <v>37290.25</v>
      </c>
      <c r="G169" s="7">
        <f>G168+G166+G167*2.9</f>
        <v>39769.5</v>
      </c>
      <c r="H169" s="7">
        <f>G169/F169*100</f>
        <v>106.64852072592701</v>
      </c>
      <c r="I169" s="8"/>
      <c r="J169" s="8"/>
      <c r="K169" s="1496"/>
      <c r="L169" s="1495"/>
      <c r="M169" s="1495"/>
      <c r="N169" s="1495"/>
      <c r="O169" s="1495"/>
      <c r="P169" s="1496"/>
      <c r="Q169" s="569">
        <f t="shared" ref="Q169:V169" si="42">Q168+Q140+Q153</f>
        <v>77436.228520000004</v>
      </c>
      <c r="R169" s="569">
        <f t="shared" si="42"/>
        <v>77436.228520000004</v>
      </c>
      <c r="S169" s="569">
        <f t="shared" si="42"/>
        <v>77436.228520000004</v>
      </c>
      <c r="T169" s="569">
        <f t="shared" si="42"/>
        <v>77436.228520000004</v>
      </c>
      <c r="U169" s="569">
        <f t="shared" si="42"/>
        <v>77436.228520000004</v>
      </c>
      <c r="V169" s="569">
        <f t="shared" si="42"/>
        <v>83941.540399999998</v>
      </c>
      <c r="W169" s="569">
        <f t="shared" ref="W169" si="43">W168+W140+W153</f>
        <v>83941.540399999998</v>
      </c>
      <c r="X169" s="1204">
        <f t="shared" ref="X169:AE169" si="44">X168+X140+X153+X165</f>
        <v>47029.793840476195</v>
      </c>
      <c r="Y169" s="569">
        <f t="shared" si="44"/>
        <v>52944.204429999998</v>
      </c>
      <c r="Z169" s="1086">
        <f t="shared" si="44"/>
        <v>0</v>
      </c>
      <c r="AA169" s="569">
        <f t="shared" si="44"/>
        <v>505.85205999999999</v>
      </c>
      <c r="AB169" s="569">
        <f t="shared" si="44"/>
        <v>5914.4105895238008</v>
      </c>
      <c r="AC169" s="569">
        <f t="shared" si="44"/>
        <v>-18.144000000000002</v>
      </c>
      <c r="AD169" s="569">
        <f t="shared" si="44"/>
        <v>-4.8901100000000008</v>
      </c>
      <c r="AE169" s="569">
        <f t="shared" si="44"/>
        <v>53445.166379999988</v>
      </c>
      <c r="AF169" s="1497">
        <f>AF168+AF166+AF167*2.9</f>
        <v>0</v>
      </c>
      <c r="AG169" s="1199">
        <f t="shared" ref="AG169" si="45">AG168+AG140+AG153+AG165</f>
        <v>0</v>
      </c>
      <c r="AH169" s="1459"/>
      <c r="AI169" s="1474"/>
    </row>
    <row r="170" spans="1:36" ht="29.25" customHeight="1" x14ac:dyDescent="0.25">
      <c r="A170" s="239">
        <v>1</v>
      </c>
      <c r="B170" s="1541" t="s">
        <v>150</v>
      </c>
      <c r="C170" s="709"/>
      <c r="D170" s="1528"/>
      <c r="E170" s="1066"/>
      <c r="F170" s="1067"/>
      <c r="G170" s="1067"/>
      <c r="H170" s="1067"/>
      <c r="I170" s="487"/>
      <c r="J170" s="487"/>
      <c r="K170" s="1048"/>
      <c r="L170" s="1500"/>
      <c r="M170" s="1500"/>
      <c r="N170" s="1500"/>
      <c r="O170" s="1499"/>
      <c r="P170" s="1048"/>
      <c r="Q170" s="570"/>
      <c r="R170" s="570"/>
      <c r="S170" s="570"/>
      <c r="T170" s="570"/>
      <c r="U170" s="570"/>
      <c r="V170" s="570"/>
      <c r="W170" s="570"/>
      <c r="X170" s="613"/>
      <c r="Y170" s="570">
        <f>AE170-AD170</f>
        <v>0</v>
      </c>
      <c r="Z170" s="1085"/>
      <c r="AA170" s="570"/>
      <c r="AB170" s="570">
        <f>Y170-X170</f>
        <v>0</v>
      </c>
      <c r="AC170" s="570"/>
      <c r="AD170" s="570"/>
      <c r="AE170" s="570"/>
      <c r="AF170" s="1263"/>
      <c r="AG170" s="613"/>
      <c r="AH170" s="1459"/>
      <c r="AI170" s="1474"/>
    </row>
    <row r="171" spans="1:36" x14ac:dyDescent="0.25">
      <c r="A171" s="239">
        <v>1</v>
      </c>
      <c r="B171" s="1403" t="s">
        <v>87</v>
      </c>
      <c r="C171" s="1414"/>
      <c r="D171" s="1592">
        <v>340</v>
      </c>
      <c r="E171" s="658">
        <v>45</v>
      </c>
      <c r="F171" s="1487">
        <f>ROUND(E171/12*$B$4,0)</f>
        <v>26</v>
      </c>
      <c r="G171" s="1487"/>
      <c r="H171" s="213">
        <f>G171/F171*100</f>
        <v>0</v>
      </c>
      <c r="I171" s="1550">
        <v>8.5</v>
      </c>
      <c r="J171" s="1484" t="e">
        <f>M171/G171</f>
        <v>#DIV/0!</v>
      </c>
      <c r="K171" s="1485">
        <f>ROUND(E171*I171,0)</f>
        <v>383</v>
      </c>
      <c r="L171" s="483">
        <f>K171/12*$B$4</f>
        <v>223.41666666666669</v>
      </c>
      <c r="M171" s="1593"/>
      <c r="N171" s="1593">
        <f>M171/L171*100</f>
        <v>0</v>
      </c>
      <c r="O171" s="270">
        <f>ROUND(K171/D171,0)</f>
        <v>1</v>
      </c>
      <c r="P171" s="1534">
        <f>M171/$B$4*12/O171</f>
        <v>0</v>
      </c>
      <c r="Q171" s="570"/>
      <c r="R171" s="570"/>
      <c r="S171" s="570"/>
      <c r="T171" s="570"/>
      <c r="U171" s="570"/>
      <c r="V171" s="570"/>
      <c r="W171" s="570"/>
      <c r="X171" s="613"/>
      <c r="Y171" s="570"/>
      <c r="Z171" s="1085"/>
      <c r="AA171" s="570"/>
      <c r="AB171" s="570"/>
      <c r="AC171" s="570"/>
      <c r="AD171" s="570"/>
      <c r="AE171" s="570"/>
      <c r="AF171" s="1436"/>
      <c r="AG171" s="613"/>
      <c r="AH171" s="1459"/>
      <c r="AI171" s="1474"/>
    </row>
    <row r="172" spans="1:36" s="249" customFormat="1" x14ac:dyDescent="0.25">
      <c r="A172" s="239">
        <v>1</v>
      </c>
      <c r="B172" s="1403" t="s">
        <v>66</v>
      </c>
      <c r="C172" s="682"/>
      <c r="D172" s="1403">
        <v>340</v>
      </c>
      <c r="E172" s="425">
        <v>63</v>
      </c>
      <c r="F172" s="213">
        <f>ROUND(E172/12*$B$4,0)</f>
        <v>37</v>
      </c>
      <c r="G172" s="213">
        <v>113</v>
      </c>
      <c r="H172" s="213">
        <f>G172/F172*100</f>
        <v>305.40540540540542</v>
      </c>
      <c r="I172" s="1542">
        <v>8.5</v>
      </c>
      <c r="J172" s="269">
        <f>M172/G172</f>
        <v>4.4955752212389379</v>
      </c>
      <c r="K172" s="270">
        <f>ROUND(E172*I172,0)</f>
        <v>536</v>
      </c>
      <c r="L172" s="270">
        <f>K172/12*$B$4</f>
        <v>312.66666666666663</v>
      </c>
      <c r="M172" s="1594">
        <v>508</v>
      </c>
      <c r="N172" s="1594">
        <f>M172/L172*100</f>
        <v>162.47334754797441</v>
      </c>
      <c r="O172" s="270">
        <f>ROUND(K172/D172,0)</f>
        <v>2</v>
      </c>
      <c r="P172" s="1534">
        <f>M172/$B$4*12/O172</f>
        <v>435.42857142857144</v>
      </c>
      <c r="Q172" s="571"/>
      <c r="R172" s="571"/>
      <c r="S172" s="571"/>
      <c r="T172" s="571"/>
      <c r="U172" s="571"/>
      <c r="V172" s="571"/>
      <c r="W172" s="571"/>
      <c r="X172" s="567"/>
      <c r="Y172" s="571"/>
      <c r="Z172" s="1082"/>
      <c r="AA172" s="571"/>
      <c r="AB172" s="571"/>
      <c r="AC172" s="571"/>
      <c r="AD172" s="571"/>
      <c r="AE172" s="571"/>
      <c r="AF172" s="1290"/>
      <c r="AG172" s="567"/>
      <c r="AH172" s="1459"/>
      <c r="AI172" s="1474"/>
    </row>
    <row r="173" spans="1:36" s="249" customFormat="1" x14ac:dyDescent="0.25">
      <c r="A173" s="239">
        <v>1</v>
      </c>
      <c r="B173" s="1403" t="s">
        <v>6</v>
      </c>
      <c r="C173" s="1595"/>
      <c r="D173" s="1596">
        <v>340</v>
      </c>
      <c r="E173" s="425">
        <v>77</v>
      </c>
      <c r="F173" s="213">
        <f>ROUND(E173/12*$B$4,0)</f>
        <v>45</v>
      </c>
      <c r="G173" s="213"/>
      <c r="H173" s="1487">
        <f>G173/F173*100</f>
        <v>0</v>
      </c>
      <c r="I173" s="1550">
        <v>8.5</v>
      </c>
      <c r="J173" s="1484" t="e">
        <f>M173/G173</f>
        <v>#DIV/0!</v>
      </c>
      <c r="K173" s="1485">
        <f>ROUND(E173*I173,0)</f>
        <v>655</v>
      </c>
      <c r="L173" s="483">
        <f>K173/12*$B$4</f>
        <v>382.08333333333337</v>
      </c>
      <c r="M173" s="1593"/>
      <c r="N173" s="1593">
        <f>M173/L173*100</f>
        <v>0</v>
      </c>
      <c r="O173" s="270">
        <f>ROUND(K173/D173,0)</f>
        <v>2</v>
      </c>
      <c r="P173" s="1534">
        <f>M173/$B$4*12/O173</f>
        <v>0</v>
      </c>
      <c r="Q173" s="572"/>
      <c r="R173" s="572"/>
      <c r="S173" s="572"/>
      <c r="T173" s="572"/>
      <c r="U173" s="572"/>
      <c r="V173" s="572"/>
      <c r="W173" s="572"/>
      <c r="X173" s="1194"/>
      <c r="Y173" s="572"/>
      <c r="Z173" s="1506"/>
      <c r="AA173" s="572"/>
      <c r="AB173" s="572"/>
      <c r="AC173" s="572"/>
      <c r="AD173" s="572"/>
      <c r="AE173" s="572"/>
      <c r="AF173" s="1290"/>
      <c r="AG173" s="1194"/>
      <c r="AH173" s="1459"/>
      <c r="AI173" s="1474"/>
    </row>
    <row r="174" spans="1:36" s="1556" customFormat="1" x14ac:dyDescent="0.25">
      <c r="A174" s="239">
        <v>1</v>
      </c>
      <c r="B174" s="247" t="s">
        <v>78</v>
      </c>
      <c r="C174" s="1597"/>
      <c r="D174" s="1598"/>
      <c r="E174" s="1599">
        <f>SUM(E171:E173)</f>
        <v>185</v>
      </c>
      <c r="F174" s="1600">
        <f>SUM(F171:F173)</f>
        <v>108</v>
      </c>
      <c r="G174" s="1600">
        <f>SUM(G171:G173)</f>
        <v>113</v>
      </c>
      <c r="H174" s="1600">
        <f>G174/F174*100</f>
        <v>104.62962962962963</v>
      </c>
      <c r="I174" s="1518">
        <f>SUM(I172)</f>
        <v>8.5</v>
      </c>
      <c r="J174" s="1518">
        <f>M174/G174</f>
        <v>4.4955752212389379</v>
      </c>
      <c r="K174" s="1601">
        <f>SUM(K171:K173)</f>
        <v>1574</v>
      </c>
      <c r="L174" s="284">
        <f>SUM(L171:L173)</f>
        <v>918.16666666666663</v>
      </c>
      <c r="M174" s="995">
        <f>SUM(M171:M173)</f>
        <v>508</v>
      </c>
      <c r="N174" s="1602">
        <f>M174/L174*100</f>
        <v>55.327645670720635</v>
      </c>
      <c r="O174" s="995">
        <f>SUM(O171:O173)</f>
        <v>5</v>
      </c>
      <c r="P174" s="483">
        <f>M174/$B$4*12/O174</f>
        <v>174.17142857142858</v>
      </c>
      <c r="Q174" s="572"/>
      <c r="R174" s="572"/>
      <c r="S174" s="572"/>
      <c r="T174" s="572"/>
      <c r="U174" s="572"/>
      <c r="V174" s="572"/>
      <c r="W174" s="572"/>
      <c r="X174" s="572"/>
      <c r="Y174" s="572"/>
      <c r="Z174" s="1506"/>
      <c r="AA174" s="572"/>
      <c r="AB174" s="572"/>
      <c r="AC174" s="572"/>
      <c r="AD174" s="572"/>
      <c r="AE174" s="572">
        <f>SUM(AE172)</f>
        <v>0</v>
      </c>
      <c r="AF174" s="1603">
        <f>SUM(AF171:AF173)</f>
        <v>0</v>
      </c>
      <c r="AG174" s="1194">
        <f>SUM(AG172)</f>
        <v>0</v>
      </c>
      <c r="AH174" s="1459"/>
      <c r="AI174" s="1474"/>
    </row>
    <row r="175" spans="1:36" s="1590" customFormat="1" ht="30" thickBot="1" x14ac:dyDescent="0.3">
      <c r="A175" s="239">
        <v>1</v>
      </c>
      <c r="B175" s="250" t="s">
        <v>208</v>
      </c>
      <c r="C175" s="250"/>
      <c r="D175" s="1604"/>
      <c r="E175" s="1605">
        <f>E174</f>
        <v>185</v>
      </c>
      <c r="F175" s="1606">
        <f>F174</f>
        <v>108</v>
      </c>
      <c r="G175" s="1606">
        <f>G174</f>
        <v>113</v>
      </c>
      <c r="H175" s="1606">
        <f>G175/F175*100</f>
        <v>104.62962962962963</v>
      </c>
      <c r="I175" s="1560">
        <f>SUM(K175/E175)</f>
        <v>8.5081081081081074</v>
      </c>
      <c r="J175" s="1560">
        <f>M175/G175</f>
        <v>4.4955752212389379</v>
      </c>
      <c r="K175" s="1607">
        <f>K174</f>
        <v>1574</v>
      </c>
      <c r="L175" s="1608">
        <f>L174</f>
        <v>918.16666666666663</v>
      </c>
      <c r="M175" s="1606">
        <f>M174</f>
        <v>508</v>
      </c>
      <c r="N175" s="1609">
        <f>M175/L175*100</f>
        <v>55.327645670720635</v>
      </c>
      <c r="O175" s="1610">
        <f>SUM(O174)</f>
        <v>5</v>
      </c>
      <c r="P175" s="1562">
        <f>M175/$B$4*12/O175</f>
        <v>174.17142857142858</v>
      </c>
      <c r="Q175" s="576">
        <v>5313.4349519999996</v>
      </c>
      <c r="R175" s="576">
        <v>5313.4349519999996</v>
      </c>
      <c r="S175" s="576">
        <v>5313.4349519999996</v>
      </c>
      <c r="T175" s="576">
        <v>5313.4349519999996</v>
      </c>
      <c r="U175" s="576">
        <v>5313.4349519999996</v>
      </c>
      <c r="V175" s="576">
        <v>5982.4605679999986</v>
      </c>
      <c r="W175" s="576">
        <v>5982.4605679999986</v>
      </c>
      <c r="X175" s="1190">
        <f>Q175/12*$B$4+(R175-Q175)/11*6+(S175-R175)/10*5+(T175-S175)/9*4+(U175-T175)/8*3+(V175-U175)/7*2+(W175-V175)/6*1</f>
        <v>3290.6538979999991</v>
      </c>
      <c r="Y175" s="576">
        <f>AE175-AD175-AA175</f>
        <v>3619.9177800000002</v>
      </c>
      <c r="Z175" s="1084"/>
      <c r="AA175" s="576"/>
      <c r="AB175" s="576">
        <f>Y175-X175</f>
        <v>329.2638820000011</v>
      </c>
      <c r="AC175" s="576"/>
      <c r="AD175" s="576">
        <v>0</v>
      </c>
      <c r="AE175" s="576">
        <v>3619.9177800000002</v>
      </c>
      <c r="AF175" s="1611">
        <f>AF174</f>
        <v>0</v>
      </c>
      <c r="AG175" s="1252"/>
      <c r="AH175" s="1459"/>
      <c r="AI175" s="1474"/>
    </row>
    <row r="176" spans="1:36" s="1590" customFormat="1" ht="16.5" thickBot="1" x14ac:dyDescent="0.3">
      <c r="A176" s="239">
        <v>1</v>
      </c>
      <c r="B176" s="1564" t="s">
        <v>314</v>
      </c>
      <c r="C176" s="1564"/>
      <c r="D176" s="274"/>
      <c r="E176" s="461"/>
      <c r="F176" s="1612"/>
      <c r="G176" s="1612"/>
      <c r="H176" s="1612"/>
      <c r="I176" s="1612"/>
      <c r="J176" s="1612"/>
      <c r="K176" s="1613"/>
      <c r="L176" s="1614"/>
      <c r="M176" s="1614">
        <f>SUM(M175,M138)</f>
        <v>94575</v>
      </c>
      <c r="N176" s="1614"/>
      <c r="O176" s="1614"/>
      <c r="P176" s="1614"/>
      <c r="Q176" s="577">
        <f t="shared" ref="Q176:AE176" si="46">SUM(Q138,Q169,Q175)</f>
        <v>1644418.2143043706</v>
      </c>
      <c r="R176" s="577">
        <f t="shared" ref="R176:S176" si="47">SUM(R138,R169,R175)</f>
        <v>1644418.2143043706</v>
      </c>
      <c r="S176" s="577">
        <f t="shared" si="47"/>
        <v>1644418.2143043706</v>
      </c>
      <c r="T176" s="577">
        <f t="shared" ref="T176:U176" si="48">SUM(T138,T169,T175)</f>
        <v>1644422.9788885207</v>
      </c>
      <c r="U176" s="577">
        <f t="shared" si="48"/>
        <v>1644422.9788885207</v>
      </c>
      <c r="V176" s="577">
        <f t="shared" ref="V176:W176" si="49">SUM(V138,V169,V175)</f>
        <v>1634343.6228765824</v>
      </c>
      <c r="W176" s="577">
        <f t="shared" si="49"/>
        <v>1634343.6228765824</v>
      </c>
      <c r="X176" s="577">
        <f t="shared" si="46"/>
        <v>956366.25993376074</v>
      </c>
      <c r="Y176" s="577">
        <f t="shared" si="46"/>
        <v>886746.79540000018</v>
      </c>
      <c r="Z176" s="1087">
        <f t="shared" si="46"/>
        <v>-3983.0859499999865</v>
      </c>
      <c r="AA176" s="577">
        <f t="shared" si="46"/>
        <v>-2793.2191099999995</v>
      </c>
      <c r="AB176" s="577">
        <f t="shared" si="46"/>
        <v>-69619.464533760605</v>
      </c>
      <c r="AC176" s="577">
        <f t="shared" si="46"/>
        <v>-19325.667439999997</v>
      </c>
      <c r="AD176" s="577">
        <f t="shared" si="46"/>
        <v>-14898.97839</v>
      </c>
      <c r="AE176" s="577">
        <f t="shared" si="46"/>
        <v>865071.51195000007</v>
      </c>
      <c r="AF176" s="1571"/>
      <c r="AG176" s="1196">
        <f t="shared" ref="AG176" si="50">SUM(AG138,AG169,AG175)</f>
        <v>0</v>
      </c>
      <c r="AH176" s="1459"/>
      <c r="AI176" s="1474"/>
      <c r="AJ176" s="1590">
        <v>-2790522.74</v>
      </c>
    </row>
    <row r="177" spans="1:35" s="1590" customFormat="1" x14ac:dyDescent="0.25">
      <c r="A177" s="239">
        <v>1</v>
      </c>
      <c r="B177" s="1615"/>
      <c r="C177" s="1616"/>
      <c r="D177" s="1615"/>
      <c r="E177" s="1481"/>
      <c r="F177" s="216"/>
      <c r="G177" s="216"/>
      <c r="H177" s="216"/>
      <c r="I177" s="1537"/>
      <c r="J177" s="1537"/>
      <c r="K177" s="1529"/>
      <c r="L177" s="1490"/>
      <c r="M177" s="1490"/>
      <c r="N177" s="1490"/>
      <c r="O177" s="1490"/>
      <c r="P177" s="1490"/>
      <c r="Q177" s="570"/>
      <c r="R177" s="570"/>
      <c r="S177" s="570"/>
      <c r="T177" s="570"/>
      <c r="U177" s="570"/>
      <c r="V177" s="570"/>
      <c r="W177" s="570"/>
      <c r="X177" s="613"/>
      <c r="Y177" s="570"/>
      <c r="Z177" s="1085"/>
      <c r="AA177" s="570"/>
      <c r="AB177" s="570"/>
      <c r="AC177" s="570"/>
      <c r="AD177" s="570"/>
      <c r="AE177" s="570"/>
      <c r="AF177" s="1530"/>
      <c r="AG177" s="613"/>
      <c r="AH177" s="1459"/>
      <c r="AI177" s="1474"/>
    </row>
    <row r="178" spans="1:35" s="1590" customFormat="1" ht="57.75" x14ac:dyDescent="0.25">
      <c r="A178" s="239">
        <v>1</v>
      </c>
      <c r="B178" s="1464" t="s">
        <v>416</v>
      </c>
      <c r="C178" s="1464"/>
      <c r="D178" s="1575"/>
      <c r="E178" s="460"/>
      <c r="F178" s="788"/>
      <c r="G178" s="788"/>
      <c r="H178" s="788"/>
      <c r="I178" s="388"/>
      <c r="J178" s="388"/>
      <c r="K178" s="1534"/>
      <c r="L178" s="270"/>
      <c r="M178" s="270"/>
      <c r="N178" s="270"/>
      <c r="O178" s="270"/>
      <c r="P178" s="270"/>
      <c r="Q178" s="571"/>
      <c r="R178" s="571"/>
      <c r="S178" s="571"/>
      <c r="T178" s="571"/>
      <c r="U178" s="571"/>
      <c r="V178" s="571"/>
      <c r="W178" s="571"/>
      <c r="X178" s="567"/>
      <c r="Y178" s="571"/>
      <c r="Z178" s="1082"/>
      <c r="AA178" s="571"/>
      <c r="AB178" s="571"/>
      <c r="AC178" s="571"/>
      <c r="AD178" s="571"/>
      <c r="AE178" s="571"/>
      <c r="AF178" s="1261"/>
      <c r="AG178" s="567"/>
      <c r="AH178" s="1459"/>
      <c r="AI178" s="1474"/>
    </row>
    <row r="179" spans="1:35" x14ac:dyDescent="0.25">
      <c r="A179" s="239">
        <v>1</v>
      </c>
      <c r="B179" s="1470" t="s">
        <v>5</v>
      </c>
      <c r="C179" s="1471"/>
      <c r="D179" s="1470"/>
      <c r="E179" s="460"/>
      <c r="F179" s="788"/>
      <c r="G179" s="788"/>
      <c r="H179" s="788"/>
      <c r="I179" s="388"/>
      <c r="J179" s="388"/>
      <c r="K179" s="1534"/>
      <c r="L179" s="270"/>
      <c r="M179" s="270"/>
      <c r="N179" s="270"/>
      <c r="O179" s="270"/>
      <c r="P179" s="270"/>
      <c r="Q179" s="571"/>
      <c r="R179" s="571"/>
      <c r="S179" s="571"/>
      <c r="T179" s="571"/>
      <c r="U179" s="571"/>
      <c r="V179" s="571"/>
      <c r="W179" s="571"/>
      <c r="X179" s="567"/>
      <c r="Y179" s="571"/>
      <c r="Z179" s="1082"/>
      <c r="AA179" s="571"/>
      <c r="AB179" s="571"/>
      <c r="AC179" s="571"/>
      <c r="AD179" s="571"/>
      <c r="AE179" s="571"/>
      <c r="AF179" s="1261"/>
      <c r="AG179" s="567"/>
      <c r="AH179" s="1459"/>
      <c r="AI179" s="1474"/>
    </row>
    <row r="180" spans="1:35" x14ac:dyDescent="0.25">
      <c r="A180" s="239">
        <v>1</v>
      </c>
      <c r="B180" s="9" t="s">
        <v>24</v>
      </c>
      <c r="C180" s="1472" t="s">
        <v>275</v>
      </c>
      <c r="D180" s="9">
        <v>340</v>
      </c>
      <c r="E180" s="416">
        <v>2460</v>
      </c>
      <c r="F180" s="213">
        <f t="shared" ref="F180:F185" si="51">E180/12*$B$4</f>
        <v>1435</v>
      </c>
      <c r="G180" s="213">
        <v>1454</v>
      </c>
      <c r="H180" s="213">
        <f t="shared" ref="H180:H187" si="52">G180/F180*100</f>
        <v>101.32404181184668</v>
      </c>
      <c r="I180" s="269">
        <v>6.9</v>
      </c>
      <c r="J180" s="269">
        <f t="shared" ref="J180:J186" si="53">M180/G180</f>
        <v>6.8136176066024756</v>
      </c>
      <c r="K180" s="1534">
        <f t="shared" ref="K180:K185" si="54">ROUND(E180*I180,0)</f>
        <v>16974</v>
      </c>
      <c r="L180" s="270">
        <f t="shared" ref="L180:L185" si="55">K180/12*$B$4</f>
        <v>9901.5</v>
      </c>
      <c r="M180" s="270">
        <v>9907</v>
      </c>
      <c r="N180" s="270">
        <f t="shared" ref="N180:N186" si="56">M180/L180*100</f>
        <v>100.05554713932231</v>
      </c>
      <c r="O180" s="270">
        <f t="shared" ref="O180:O185" si="57">ROUND(K180/D180,0)</f>
        <v>50</v>
      </c>
      <c r="P180" s="270">
        <f t="shared" ref="P180:P186" si="58">M180/$B$4*12/O180</f>
        <v>339.66857142857145</v>
      </c>
      <c r="Q180" s="571"/>
      <c r="R180" s="571"/>
      <c r="S180" s="571"/>
      <c r="T180" s="571"/>
      <c r="U180" s="571"/>
      <c r="V180" s="571"/>
      <c r="W180" s="571"/>
      <c r="X180" s="567"/>
      <c r="Y180" s="571"/>
      <c r="Z180" s="1082"/>
      <c r="AA180" s="571"/>
      <c r="AB180" s="571"/>
      <c r="AC180" s="571"/>
      <c r="AD180" s="571"/>
      <c r="AE180" s="571"/>
      <c r="AF180" s="1290"/>
      <c r="AG180" s="567"/>
      <c r="AH180" s="1459"/>
      <c r="AI180" s="1474"/>
    </row>
    <row r="181" spans="1:35" x14ac:dyDescent="0.25">
      <c r="A181" s="239">
        <v>1</v>
      </c>
      <c r="B181" s="1475" t="s">
        <v>25</v>
      </c>
      <c r="C181" s="1472" t="s">
        <v>275</v>
      </c>
      <c r="D181" s="243">
        <v>300</v>
      </c>
      <c r="E181" s="1574">
        <v>3520</v>
      </c>
      <c r="F181" s="219">
        <f t="shared" si="51"/>
        <v>2053.333333333333</v>
      </c>
      <c r="G181" s="1487">
        <v>1971</v>
      </c>
      <c r="H181" s="213">
        <f t="shared" si="52"/>
        <v>95.990259740259759</v>
      </c>
      <c r="I181" s="536">
        <v>5</v>
      </c>
      <c r="J181" s="1484">
        <f t="shared" si="53"/>
        <v>4.6900050735667174</v>
      </c>
      <c r="K181" s="270">
        <f t="shared" si="54"/>
        <v>17600</v>
      </c>
      <c r="L181" s="1476">
        <f t="shared" si="55"/>
        <v>10266.666666666668</v>
      </c>
      <c r="M181" s="270">
        <v>9244</v>
      </c>
      <c r="N181" s="1476">
        <f t="shared" si="56"/>
        <v>90.038961038961034</v>
      </c>
      <c r="O181" s="270">
        <f t="shared" si="57"/>
        <v>59</v>
      </c>
      <c r="P181" s="270">
        <f t="shared" si="58"/>
        <v>268.59079903147705</v>
      </c>
      <c r="Q181" s="573"/>
      <c r="R181" s="573"/>
      <c r="S181" s="573"/>
      <c r="T181" s="573"/>
      <c r="U181" s="573"/>
      <c r="V181" s="573"/>
      <c r="W181" s="573"/>
      <c r="X181" s="1194"/>
      <c r="Y181" s="571"/>
      <c r="Z181" s="1506"/>
      <c r="AA181" s="572"/>
      <c r="AB181" s="572"/>
      <c r="AC181" s="572"/>
      <c r="AD181" s="572"/>
      <c r="AE181" s="573"/>
      <c r="AF181" s="1436"/>
      <c r="AG181" s="1195"/>
      <c r="AH181" s="1459"/>
      <c r="AI181" s="1474"/>
    </row>
    <row r="182" spans="1:35" s="1590" customFormat="1" x14ac:dyDescent="0.25">
      <c r="A182" s="239">
        <v>1</v>
      </c>
      <c r="B182" s="243" t="s">
        <v>226</v>
      </c>
      <c r="C182" s="1472" t="s">
        <v>275</v>
      </c>
      <c r="D182" s="241">
        <v>330</v>
      </c>
      <c r="E182" s="416">
        <v>450</v>
      </c>
      <c r="F182" s="213">
        <f t="shared" si="51"/>
        <v>262.5</v>
      </c>
      <c r="G182" s="213">
        <v>269</v>
      </c>
      <c r="H182" s="213">
        <f t="shared" si="52"/>
        <v>102.47619047619048</v>
      </c>
      <c r="I182" s="269">
        <v>5.0999999999999996</v>
      </c>
      <c r="J182" s="269">
        <f t="shared" si="53"/>
        <v>3.479553903345725</v>
      </c>
      <c r="K182" s="1529">
        <f t="shared" si="54"/>
        <v>2295</v>
      </c>
      <c r="L182" s="270">
        <f t="shared" si="55"/>
        <v>1338.75</v>
      </c>
      <c r="M182" s="1490">
        <v>936</v>
      </c>
      <c r="N182" s="270">
        <f t="shared" si="56"/>
        <v>69.915966386554615</v>
      </c>
      <c r="O182" s="1490">
        <f t="shared" si="57"/>
        <v>7</v>
      </c>
      <c r="P182" s="1490">
        <f t="shared" si="58"/>
        <v>229.22448979591837</v>
      </c>
      <c r="Q182" s="571"/>
      <c r="R182" s="571"/>
      <c r="S182" s="571"/>
      <c r="T182" s="571"/>
      <c r="U182" s="571"/>
      <c r="V182" s="571"/>
      <c r="W182" s="571"/>
      <c r="X182" s="567"/>
      <c r="Y182" s="570"/>
      <c r="Z182" s="1082"/>
      <c r="AA182" s="571"/>
      <c r="AB182" s="571"/>
      <c r="AC182" s="571"/>
      <c r="AD182" s="571"/>
      <c r="AE182" s="571"/>
      <c r="AF182" s="1290"/>
      <c r="AG182" s="567"/>
      <c r="AH182" s="1459"/>
      <c r="AI182" s="1474"/>
    </row>
    <row r="183" spans="1:35" s="1590" customFormat="1" x14ac:dyDescent="0.25">
      <c r="A183" s="239">
        <v>1</v>
      </c>
      <c r="B183" s="243" t="s">
        <v>26</v>
      </c>
      <c r="C183" s="1472" t="s">
        <v>275</v>
      </c>
      <c r="D183" s="243">
        <v>330</v>
      </c>
      <c r="E183" s="416">
        <v>1688</v>
      </c>
      <c r="F183" s="213">
        <f t="shared" si="51"/>
        <v>984.66666666666663</v>
      </c>
      <c r="G183" s="213">
        <v>1033</v>
      </c>
      <c r="H183" s="213">
        <f t="shared" si="52"/>
        <v>104.90859851049426</v>
      </c>
      <c r="I183" s="269">
        <v>7.3</v>
      </c>
      <c r="J183" s="269">
        <f t="shared" si="53"/>
        <v>7.4830590513068733</v>
      </c>
      <c r="K183" s="1534">
        <f t="shared" si="54"/>
        <v>12322</v>
      </c>
      <c r="L183" s="270">
        <f t="shared" si="55"/>
        <v>7187.833333333333</v>
      </c>
      <c r="M183" s="270">
        <v>7730</v>
      </c>
      <c r="N183" s="270">
        <f t="shared" si="56"/>
        <v>107.54283859299278</v>
      </c>
      <c r="O183" s="270">
        <f t="shared" si="57"/>
        <v>37</v>
      </c>
      <c r="P183" s="270">
        <f t="shared" si="58"/>
        <v>358.14671814671811</v>
      </c>
      <c r="Q183" s="571"/>
      <c r="R183" s="571"/>
      <c r="S183" s="571"/>
      <c r="T183" s="571"/>
      <c r="U183" s="571"/>
      <c r="V183" s="571"/>
      <c r="W183" s="571"/>
      <c r="X183" s="567"/>
      <c r="Y183" s="571"/>
      <c r="Z183" s="1082"/>
      <c r="AA183" s="571"/>
      <c r="AB183" s="571"/>
      <c r="AC183" s="571"/>
      <c r="AD183" s="571"/>
      <c r="AE183" s="571"/>
      <c r="AF183" s="1290"/>
      <c r="AG183" s="567"/>
      <c r="AH183" s="1459"/>
      <c r="AI183" s="1474"/>
    </row>
    <row r="184" spans="1:35" ht="30" x14ac:dyDescent="0.25">
      <c r="A184" s="239">
        <v>1</v>
      </c>
      <c r="B184" s="1617" t="s">
        <v>130</v>
      </c>
      <c r="C184" s="1472" t="s">
        <v>275</v>
      </c>
      <c r="D184" s="1617">
        <v>300</v>
      </c>
      <c r="E184" s="416">
        <v>1295</v>
      </c>
      <c r="F184" s="213">
        <f t="shared" si="51"/>
        <v>755.41666666666674</v>
      </c>
      <c r="G184" s="213">
        <v>852</v>
      </c>
      <c r="H184" s="213">
        <f t="shared" si="52"/>
        <v>112.78543849972419</v>
      </c>
      <c r="I184" s="269">
        <v>16.399999999999999</v>
      </c>
      <c r="J184" s="269">
        <f t="shared" si="53"/>
        <v>16.104460093896712</v>
      </c>
      <c r="K184" s="1534">
        <f t="shared" si="54"/>
        <v>21238</v>
      </c>
      <c r="L184" s="270">
        <f t="shared" si="55"/>
        <v>12388.833333333332</v>
      </c>
      <c r="M184" s="270">
        <v>13721</v>
      </c>
      <c r="N184" s="270">
        <f t="shared" si="56"/>
        <v>110.75296301777141</v>
      </c>
      <c r="O184" s="270">
        <f t="shared" si="57"/>
        <v>71</v>
      </c>
      <c r="P184" s="270">
        <f t="shared" si="58"/>
        <v>331.29175050301814</v>
      </c>
      <c r="Q184" s="571"/>
      <c r="R184" s="571"/>
      <c r="S184" s="571"/>
      <c r="T184" s="571"/>
      <c r="U184" s="571"/>
      <c r="V184" s="571"/>
      <c r="W184" s="571"/>
      <c r="X184" s="567"/>
      <c r="Y184" s="571"/>
      <c r="Z184" s="1082"/>
      <c r="AA184" s="571"/>
      <c r="AB184" s="571"/>
      <c r="AC184" s="571"/>
      <c r="AD184" s="571"/>
      <c r="AE184" s="571"/>
      <c r="AF184" s="1290"/>
      <c r="AG184" s="567"/>
      <c r="AH184" s="1459"/>
      <c r="AI184" s="1474"/>
    </row>
    <row r="185" spans="1:35" s="249" customFormat="1" x14ac:dyDescent="0.25">
      <c r="A185" s="239">
        <v>1</v>
      </c>
      <c r="B185" s="243" t="s">
        <v>131</v>
      </c>
      <c r="C185" s="1472" t="s">
        <v>275</v>
      </c>
      <c r="D185" s="1483">
        <v>300</v>
      </c>
      <c r="E185" s="416">
        <v>180</v>
      </c>
      <c r="F185" s="219">
        <f t="shared" si="51"/>
        <v>105</v>
      </c>
      <c r="G185" s="213">
        <v>109</v>
      </c>
      <c r="H185" s="219">
        <f t="shared" si="52"/>
        <v>103.80952380952382</v>
      </c>
      <c r="I185" s="269">
        <v>13.3</v>
      </c>
      <c r="J185" s="1484">
        <f t="shared" si="53"/>
        <v>10.385321100917432</v>
      </c>
      <c r="K185" s="1485">
        <f t="shared" si="54"/>
        <v>2394</v>
      </c>
      <c r="L185" s="270">
        <f t="shared" si="55"/>
        <v>1396.5</v>
      </c>
      <c r="M185" s="483">
        <v>1132</v>
      </c>
      <c r="N185" s="270">
        <f t="shared" si="56"/>
        <v>81.05979233798783</v>
      </c>
      <c r="O185" s="483">
        <f t="shared" si="57"/>
        <v>8</v>
      </c>
      <c r="P185" s="483">
        <f t="shared" si="58"/>
        <v>242.57142857142858</v>
      </c>
      <c r="Q185" s="571"/>
      <c r="R185" s="571"/>
      <c r="S185" s="571"/>
      <c r="T185" s="571"/>
      <c r="U185" s="571"/>
      <c r="V185" s="571"/>
      <c r="W185" s="571"/>
      <c r="X185" s="1194"/>
      <c r="Y185" s="572"/>
      <c r="Z185" s="1506"/>
      <c r="AA185" s="572"/>
      <c r="AB185" s="572"/>
      <c r="AC185" s="572"/>
      <c r="AD185" s="572"/>
      <c r="AE185" s="571"/>
      <c r="AF185" s="1290"/>
      <c r="AG185" s="567"/>
      <c r="AH185" s="1459"/>
      <c r="AI185" s="1474"/>
    </row>
    <row r="186" spans="1:35" s="249" customFormat="1" ht="29.25" x14ac:dyDescent="0.25">
      <c r="A186" s="239">
        <v>1</v>
      </c>
      <c r="B186" s="1493" t="s">
        <v>7</v>
      </c>
      <c r="C186" s="1494"/>
      <c r="D186" s="1493"/>
      <c r="E186" s="34">
        <f>SUM(E180:E185)</f>
        <v>9593</v>
      </c>
      <c r="F186" s="7">
        <f>SUM(F180:F185)</f>
        <v>5595.916666666667</v>
      </c>
      <c r="G186" s="7">
        <f>SUM(G180:G185)</f>
        <v>5688</v>
      </c>
      <c r="H186" s="7">
        <f t="shared" si="52"/>
        <v>101.6455451147414</v>
      </c>
      <c r="I186" s="8">
        <f>SUM(K186/E186)</f>
        <v>7.5912644636714273</v>
      </c>
      <c r="J186" s="8">
        <f t="shared" si="53"/>
        <v>7.5017580872011251</v>
      </c>
      <c r="K186" s="1496">
        <f>SUM(K180:K185)</f>
        <v>72823</v>
      </c>
      <c r="L186" s="1496">
        <f>SUM(L180:L185)</f>
        <v>42480.083333333328</v>
      </c>
      <c r="M186" s="1496">
        <f>SUM(M180:M185)</f>
        <v>42670</v>
      </c>
      <c r="N186" s="1495">
        <f t="shared" si="56"/>
        <v>100.44707225542953</v>
      </c>
      <c r="O186" s="1496">
        <f>SUM(O180:O185)</f>
        <v>232</v>
      </c>
      <c r="P186" s="1578">
        <f t="shared" si="58"/>
        <v>315.29556650246303</v>
      </c>
      <c r="Q186" s="569">
        <v>699579.79802671273</v>
      </c>
      <c r="R186" s="569">
        <v>699579.79802671273</v>
      </c>
      <c r="S186" s="569">
        <v>699579.79802671273</v>
      </c>
      <c r="T186" s="569">
        <v>699330.09360751277</v>
      </c>
      <c r="U186" s="569">
        <v>699330.09360751277</v>
      </c>
      <c r="V186" s="569">
        <v>699330.09360751277</v>
      </c>
      <c r="W186" s="569">
        <v>699330.09360751277</v>
      </c>
      <c r="X186" s="1190">
        <f>Q186/12*$B$4+(R186-Q186)/11*6+(S186-R186)/10*5+(T186-S186)/9*4+(U186-T186)/8*3+(V186-U186)/7*2+(W186-V186)/6*1</f>
        <v>407977.23577371577</v>
      </c>
      <c r="Y186" s="569">
        <f>AE186-AD186-AA186-Z186</f>
        <v>405058.44415999996</v>
      </c>
      <c r="Z186" s="1086">
        <v>-221.20895999999817</v>
      </c>
      <c r="AA186" s="569">
        <v>-1410.66275</v>
      </c>
      <c r="AB186" s="569">
        <f>Y186-X186</f>
        <v>-2918.7916137158172</v>
      </c>
      <c r="AC186" s="569">
        <v>-244.05473999999998</v>
      </c>
      <c r="AD186" s="569">
        <v>-282.67379</v>
      </c>
      <c r="AE186" s="569">
        <v>403143.89865999995</v>
      </c>
      <c r="AF186" s="1497">
        <f>SUM(AF180:AF185)</f>
        <v>0</v>
      </c>
      <c r="AG186" s="1199"/>
      <c r="AH186" s="1459"/>
      <c r="AI186" s="1474"/>
    </row>
    <row r="187" spans="1:35" ht="43.5" x14ac:dyDescent="0.25">
      <c r="A187" s="239">
        <v>1</v>
      </c>
      <c r="B187" s="1498" t="s">
        <v>184</v>
      </c>
      <c r="C187" s="1136"/>
      <c r="D187" s="1498"/>
      <c r="E187" s="459">
        <v>94</v>
      </c>
      <c r="F187" s="1618">
        <f>E187/12*$B$4</f>
        <v>54.833333333333329</v>
      </c>
      <c r="G187" s="1067">
        <v>51</v>
      </c>
      <c r="H187" s="216">
        <f t="shared" si="52"/>
        <v>93.009118541033445</v>
      </c>
      <c r="I187" s="487"/>
      <c r="J187" s="487"/>
      <c r="K187" s="1619"/>
      <c r="L187" s="1500"/>
      <c r="M187" s="1498"/>
      <c r="N187" s="1500"/>
      <c r="O187" s="1548"/>
      <c r="P187" s="1490"/>
      <c r="Q187" s="570">
        <v>21133.625775200002</v>
      </c>
      <c r="R187" s="570">
        <v>21133.625775200002</v>
      </c>
      <c r="S187" s="570">
        <v>21133.625775200002</v>
      </c>
      <c r="T187" s="570">
        <v>20119.825855999999</v>
      </c>
      <c r="U187" s="570">
        <v>20119.825855999999</v>
      </c>
      <c r="V187" s="570">
        <v>20119.825855999999</v>
      </c>
      <c r="W187" s="570">
        <v>20119.825855999999</v>
      </c>
      <c r="X187" s="1190">
        <f>W187/12*$B$4</f>
        <v>11736.565082666666</v>
      </c>
      <c r="Y187" s="570">
        <f>AE187-AD187-AA187-Z187</f>
        <v>11349.954809999997</v>
      </c>
      <c r="Z187" s="1085">
        <v>-221.20895999999817</v>
      </c>
      <c r="AA187" s="570"/>
      <c r="AB187" s="570">
        <f>Y187-X187</f>
        <v>-386.61027266666861</v>
      </c>
      <c r="AC187" s="570"/>
      <c r="AD187" s="570">
        <v>0</v>
      </c>
      <c r="AE187" s="570">
        <v>11128.745849999999</v>
      </c>
      <c r="AF187" s="1263"/>
      <c r="AG187" s="613"/>
      <c r="AH187" s="1459"/>
      <c r="AI187" s="1474"/>
    </row>
    <row r="188" spans="1:35" ht="15.75" x14ac:dyDescent="0.25">
      <c r="A188" s="239">
        <v>1</v>
      </c>
      <c r="B188" s="722" t="s">
        <v>206</v>
      </c>
      <c r="C188" s="1579"/>
      <c r="D188" s="1503"/>
      <c r="E188" s="416"/>
      <c r="F188" s="216"/>
      <c r="G188" s="213"/>
      <c r="H188" s="213"/>
      <c r="I188" s="388"/>
      <c r="J188" s="388"/>
      <c r="K188" s="1505"/>
      <c r="L188" s="1504"/>
      <c r="M188" s="1504"/>
      <c r="N188" s="1504"/>
      <c r="O188" s="1504"/>
      <c r="P188" s="1504"/>
      <c r="Q188" s="571">
        <v>33078.502699999997</v>
      </c>
      <c r="R188" s="571">
        <v>33078.502699999997</v>
      </c>
      <c r="S188" s="571">
        <v>33078.502699999997</v>
      </c>
      <c r="T188" s="571">
        <v>33078.502699999997</v>
      </c>
      <c r="U188" s="571">
        <v>33078.502699999997</v>
      </c>
      <c r="V188" s="571">
        <v>33078.502699999997</v>
      </c>
      <c r="W188" s="571">
        <v>33078.502699999997</v>
      </c>
      <c r="X188" s="1190">
        <f>Q188/12*$B$4+(R188-Q188)/11*6+(S188-R188)/10*5+(T188-S188)/9*4+(U188-T188)/8*3+(V188-U188)/7*2+(W188-V188)/6*1</f>
        <v>19295.793241666663</v>
      </c>
      <c r="Y188" s="571">
        <f>AE188-AD188-AA188</f>
        <v>15014.774680000002</v>
      </c>
      <c r="Z188" s="1082"/>
      <c r="AA188" s="571"/>
      <c r="AB188" s="571">
        <f>Y188-X188</f>
        <v>-4281.0185616666604</v>
      </c>
      <c r="AC188" s="571">
        <v>-0.40261000000000002</v>
      </c>
      <c r="AD188" s="571">
        <v>-0.15264</v>
      </c>
      <c r="AE188" s="571">
        <v>15014.622040000002</v>
      </c>
      <c r="AF188" s="1290"/>
      <c r="AG188" s="567"/>
      <c r="AH188" s="1459"/>
      <c r="AI188" s="1474"/>
    </row>
    <row r="189" spans="1:35" ht="57.75" x14ac:dyDescent="0.25">
      <c r="A189" s="239">
        <v>1</v>
      </c>
      <c r="B189" s="723" t="s">
        <v>346</v>
      </c>
      <c r="C189" s="668"/>
      <c r="D189" s="9"/>
      <c r="E189" s="440">
        <f>E191+E194+E195</f>
        <v>38190</v>
      </c>
      <c r="F189" s="213">
        <f>F191+F194+F195</f>
        <v>22277.5</v>
      </c>
      <c r="G189" s="213">
        <f>G191+G194+G195</f>
        <v>20143</v>
      </c>
      <c r="H189" s="213">
        <f>G189/F189*100</f>
        <v>90.418583772865006</v>
      </c>
      <c r="I189" s="388"/>
      <c r="J189" s="388"/>
      <c r="K189" s="1505"/>
      <c r="L189" s="1504"/>
      <c r="M189" s="1504"/>
      <c r="N189" s="1504"/>
      <c r="O189" s="1504"/>
      <c r="P189" s="1504"/>
      <c r="Q189" s="571"/>
      <c r="R189" s="571"/>
      <c r="S189" s="571"/>
      <c r="T189" s="571"/>
      <c r="U189" s="571"/>
      <c r="V189" s="571"/>
      <c r="W189" s="571"/>
      <c r="X189" s="567"/>
      <c r="Y189" s="571"/>
      <c r="Z189" s="1082"/>
      <c r="AA189" s="571"/>
      <c r="AB189" s="571"/>
      <c r="AC189" s="571"/>
      <c r="AD189" s="571"/>
      <c r="AE189" s="571"/>
      <c r="AF189" s="1290">
        <f>AF191+AF194+AF195</f>
        <v>0</v>
      </c>
      <c r="AG189" s="567"/>
      <c r="AH189" s="1459"/>
      <c r="AI189" s="1474"/>
    </row>
    <row r="190" spans="1:35" x14ac:dyDescent="0.25">
      <c r="A190" s="239">
        <v>1</v>
      </c>
      <c r="B190" s="519" t="s">
        <v>347</v>
      </c>
      <c r="C190" s="668"/>
      <c r="D190" s="9"/>
      <c r="E190" s="416"/>
      <c r="F190" s="213"/>
      <c r="G190" s="213"/>
      <c r="H190" s="213"/>
      <c r="I190" s="388"/>
      <c r="J190" s="388"/>
      <c r="K190" s="1505"/>
      <c r="L190" s="1504"/>
      <c r="M190" s="1504"/>
      <c r="N190" s="1504"/>
      <c r="O190" s="1504"/>
      <c r="P190" s="1504"/>
      <c r="Q190" s="571"/>
      <c r="R190" s="571"/>
      <c r="S190" s="571"/>
      <c r="T190" s="571"/>
      <c r="U190" s="571"/>
      <c r="V190" s="571"/>
      <c r="W190" s="571"/>
      <c r="X190" s="567"/>
      <c r="Y190" s="571"/>
      <c r="Z190" s="1082"/>
      <c r="AA190" s="571"/>
      <c r="AB190" s="571"/>
      <c r="AC190" s="571"/>
      <c r="AD190" s="571"/>
      <c r="AE190" s="571"/>
      <c r="AF190" s="1290"/>
      <c r="AG190" s="567"/>
      <c r="AH190" s="1459"/>
      <c r="AI190" s="1474"/>
    </row>
    <row r="191" spans="1:35" ht="30" x14ac:dyDescent="0.25">
      <c r="A191" s="239">
        <v>1</v>
      </c>
      <c r="B191" s="724" t="s">
        <v>348</v>
      </c>
      <c r="C191" s="668"/>
      <c r="D191" s="9"/>
      <c r="E191" s="416">
        <f>E192+E193</f>
        <v>35190</v>
      </c>
      <c r="F191" s="213">
        <f>F192+F193</f>
        <v>20527.5</v>
      </c>
      <c r="G191" s="213">
        <f>G192+G193</f>
        <v>17345</v>
      </c>
      <c r="H191" s="213">
        <f>G191/F191*100</f>
        <v>84.496407258555593</v>
      </c>
      <c r="I191" s="388"/>
      <c r="J191" s="388"/>
      <c r="K191" s="1505"/>
      <c r="L191" s="1504"/>
      <c r="M191" s="1504"/>
      <c r="N191" s="1504"/>
      <c r="O191" s="1504"/>
      <c r="P191" s="1504"/>
      <c r="Q191" s="571"/>
      <c r="R191" s="571"/>
      <c r="S191" s="571"/>
      <c r="T191" s="571"/>
      <c r="U191" s="571"/>
      <c r="V191" s="571"/>
      <c r="W191" s="571"/>
      <c r="X191" s="567"/>
      <c r="Y191" s="571"/>
      <c r="Z191" s="1082"/>
      <c r="AA191" s="571"/>
      <c r="AB191" s="571"/>
      <c r="AC191" s="571"/>
      <c r="AD191" s="571"/>
      <c r="AE191" s="571"/>
      <c r="AF191" s="1290">
        <f>AF192+AF193</f>
        <v>0</v>
      </c>
      <c r="AG191" s="567"/>
      <c r="AH191" s="1459"/>
      <c r="AI191" s="1474"/>
    </row>
    <row r="192" spans="1:35" x14ac:dyDescent="0.25">
      <c r="A192" s="239">
        <v>1</v>
      </c>
      <c r="B192" s="519" t="s">
        <v>349</v>
      </c>
      <c r="C192" s="668"/>
      <c r="D192" s="9"/>
      <c r="E192" s="416">
        <v>27190</v>
      </c>
      <c r="F192" s="213">
        <f>E192/12*$B$4</f>
        <v>15860.833333333334</v>
      </c>
      <c r="G192" s="213">
        <v>12832</v>
      </c>
      <c r="H192" s="213">
        <f>G192/F192*100</f>
        <v>80.903693584826357</v>
      </c>
      <c r="I192" s="388"/>
      <c r="J192" s="388"/>
      <c r="K192" s="1505"/>
      <c r="L192" s="1504"/>
      <c r="M192" s="1504"/>
      <c r="N192" s="1504"/>
      <c r="O192" s="1504"/>
      <c r="P192" s="1504"/>
      <c r="Q192" s="571"/>
      <c r="R192" s="571"/>
      <c r="S192" s="571"/>
      <c r="T192" s="571"/>
      <c r="U192" s="571"/>
      <c r="V192" s="571"/>
      <c r="W192" s="571"/>
      <c r="X192" s="567"/>
      <c r="Y192" s="571"/>
      <c r="Z192" s="1082"/>
      <c r="AA192" s="571"/>
      <c r="AB192" s="571"/>
      <c r="AC192" s="571"/>
      <c r="AD192" s="571"/>
      <c r="AE192" s="571"/>
      <c r="AF192" s="1290"/>
      <c r="AG192" s="567"/>
      <c r="AH192" s="1459"/>
      <c r="AI192" s="1474"/>
    </row>
    <row r="193" spans="1:35" ht="60" x14ac:dyDescent="0.25">
      <c r="A193" s="239">
        <v>1</v>
      </c>
      <c r="B193" s="519" t="s">
        <v>350</v>
      </c>
      <c r="C193" s="668"/>
      <c r="D193" s="9"/>
      <c r="E193" s="416">
        <v>8000</v>
      </c>
      <c r="F193" s="213">
        <f>E193/12*$B$4</f>
        <v>4666.6666666666661</v>
      </c>
      <c r="G193" s="213">
        <v>4513</v>
      </c>
      <c r="H193" s="213">
        <f>G193/F193*100</f>
        <v>96.70714285714287</v>
      </c>
      <c r="I193" s="388"/>
      <c r="J193" s="388"/>
      <c r="K193" s="1505"/>
      <c r="L193" s="1504"/>
      <c r="M193" s="1504"/>
      <c r="N193" s="1504"/>
      <c r="O193" s="1504"/>
      <c r="P193" s="1504"/>
      <c r="Q193" s="571"/>
      <c r="R193" s="571"/>
      <c r="S193" s="571"/>
      <c r="T193" s="571"/>
      <c r="U193" s="571"/>
      <c r="V193" s="571"/>
      <c r="W193" s="571"/>
      <c r="X193" s="567"/>
      <c r="Y193" s="571"/>
      <c r="Z193" s="1082"/>
      <c r="AA193" s="571"/>
      <c r="AB193" s="571"/>
      <c r="AC193" s="571"/>
      <c r="AD193" s="571"/>
      <c r="AE193" s="571"/>
      <c r="AF193" s="1290"/>
      <c r="AG193" s="567"/>
      <c r="AH193" s="1459"/>
      <c r="AI193" s="1474"/>
    </row>
    <row r="194" spans="1:35" ht="75" x14ac:dyDescent="0.25">
      <c r="A194" s="239">
        <v>1</v>
      </c>
      <c r="B194" s="519" t="s">
        <v>351</v>
      </c>
      <c r="C194" s="668"/>
      <c r="D194" s="9"/>
      <c r="E194" s="416"/>
      <c r="F194" s="213"/>
      <c r="G194" s="213"/>
      <c r="H194" s="213"/>
      <c r="I194" s="388"/>
      <c r="J194" s="388"/>
      <c r="K194" s="1505"/>
      <c r="L194" s="1504"/>
      <c r="M194" s="1504"/>
      <c r="N194" s="1504"/>
      <c r="O194" s="1504"/>
      <c r="P194" s="1504"/>
      <c r="Q194" s="571"/>
      <c r="R194" s="571"/>
      <c r="S194" s="571"/>
      <c r="T194" s="571"/>
      <c r="U194" s="571"/>
      <c r="V194" s="571"/>
      <c r="W194" s="571"/>
      <c r="X194" s="567"/>
      <c r="Y194" s="571"/>
      <c r="Z194" s="1082"/>
      <c r="AA194" s="571"/>
      <c r="AB194" s="571"/>
      <c r="AC194" s="571"/>
      <c r="AD194" s="571"/>
      <c r="AE194" s="571"/>
      <c r="AF194" s="1290"/>
      <c r="AG194" s="567"/>
      <c r="AH194" s="1459"/>
      <c r="AI194" s="1474"/>
    </row>
    <row r="195" spans="1:35" ht="45" x14ac:dyDescent="0.25">
      <c r="A195" s="239">
        <v>1</v>
      </c>
      <c r="B195" s="518" t="s">
        <v>352</v>
      </c>
      <c r="C195" s="668"/>
      <c r="D195" s="9"/>
      <c r="E195" s="416">
        <v>3000</v>
      </c>
      <c r="F195" s="213">
        <f>E195/12*$B$4</f>
        <v>1750</v>
      </c>
      <c r="G195" s="213">
        <v>2798</v>
      </c>
      <c r="H195" s="213">
        <f>G195/F195*100</f>
        <v>159.88571428571427</v>
      </c>
      <c r="I195" s="388"/>
      <c r="J195" s="388"/>
      <c r="K195" s="1505"/>
      <c r="L195" s="1504"/>
      <c r="M195" s="1504"/>
      <c r="N195" s="1504"/>
      <c r="O195" s="1504"/>
      <c r="P195" s="1504"/>
      <c r="Q195" s="571"/>
      <c r="R195" s="571"/>
      <c r="S195" s="571"/>
      <c r="T195" s="571"/>
      <c r="U195" s="571"/>
      <c r="V195" s="571"/>
      <c r="W195" s="571"/>
      <c r="X195" s="567"/>
      <c r="Y195" s="571"/>
      <c r="Z195" s="1082"/>
      <c r="AA195" s="571"/>
      <c r="AB195" s="571"/>
      <c r="AC195" s="571"/>
      <c r="AD195" s="571"/>
      <c r="AE195" s="571"/>
      <c r="AF195" s="1290"/>
      <c r="AG195" s="567"/>
      <c r="AH195" s="1459"/>
      <c r="AI195" s="1474"/>
    </row>
    <row r="196" spans="1:35" ht="57.75" x14ac:dyDescent="0.25">
      <c r="A196" s="239">
        <v>1</v>
      </c>
      <c r="B196" s="723" t="s">
        <v>362</v>
      </c>
      <c r="C196" s="668"/>
      <c r="D196" s="9"/>
      <c r="E196" s="440">
        <f>E197</f>
        <v>7200</v>
      </c>
      <c r="F196" s="485">
        <f>E196/12*$B$4</f>
        <v>4200</v>
      </c>
      <c r="G196" s="213">
        <f>G197</f>
        <v>4128</v>
      </c>
      <c r="H196" s="213">
        <f>G196/F196*100</f>
        <v>98.285714285714292</v>
      </c>
      <c r="I196" s="388"/>
      <c r="J196" s="388"/>
      <c r="K196" s="1505"/>
      <c r="L196" s="1504"/>
      <c r="M196" s="1504"/>
      <c r="N196" s="1504"/>
      <c r="O196" s="1504"/>
      <c r="P196" s="1504"/>
      <c r="Q196" s="571"/>
      <c r="R196" s="571"/>
      <c r="S196" s="571"/>
      <c r="T196" s="571"/>
      <c r="U196" s="571"/>
      <c r="V196" s="571"/>
      <c r="W196" s="571"/>
      <c r="X196" s="567"/>
      <c r="Y196" s="571"/>
      <c r="Z196" s="1082"/>
      <c r="AA196" s="571"/>
      <c r="AB196" s="571"/>
      <c r="AC196" s="571"/>
      <c r="AD196" s="571"/>
      <c r="AE196" s="571"/>
      <c r="AF196" s="1290">
        <f>AF197</f>
        <v>0</v>
      </c>
      <c r="AG196" s="567"/>
      <c r="AH196" s="1459"/>
      <c r="AI196" s="1474"/>
    </row>
    <row r="197" spans="1:35" s="2713" customFormat="1" ht="28.5" customHeight="1" x14ac:dyDescent="0.25">
      <c r="B197" s="2708" t="s">
        <v>375</v>
      </c>
      <c r="C197" s="668"/>
      <c r="D197" s="9"/>
      <c r="E197" s="425">
        <v>7200</v>
      </c>
      <c r="F197" s="213">
        <f>E197/12*$B$4</f>
        <v>4200</v>
      </c>
      <c r="G197" s="213">
        <v>4128</v>
      </c>
      <c r="H197" s="213">
        <f>G197/F197*100</f>
        <v>98.285714285714292</v>
      </c>
      <c r="I197" s="388"/>
      <c r="J197" s="388"/>
      <c r="K197" s="1505"/>
      <c r="L197" s="1504"/>
      <c r="M197" s="1504"/>
      <c r="N197" s="1504"/>
      <c r="O197" s="1504"/>
      <c r="P197" s="1504"/>
      <c r="Q197" s="571"/>
      <c r="R197" s="571"/>
      <c r="S197" s="571"/>
      <c r="T197" s="571"/>
      <c r="U197" s="571"/>
      <c r="V197" s="571"/>
      <c r="W197" s="571"/>
      <c r="X197" s="567"/>
      <c r="Y197" s="571"/>
      <c r="Z197" s="1082"/>
      <c r="AA197" s="571"/>
      <c r="AB197" s="571"/>
      <c r="AC197" s="571"/>
      <c r="AD197" s="571"/>
      <c r="AE197" s="571"/>
      <c r="AF197" s="1290"/>
      <c r="AG197" s="567"/>
      <c r="AH197" s="1459"/>
      <c r="AI197" s="1474"/>
    </row>
    <row r="198" spans="1:35" ht="43.5" x14ac:dyDescent="0.25">
      <c r="A198" s="239">
        <v>1</v>
      </c>
      <c r="B198" s="723" t="s">
        <v>353</v>
      </c>
      <c r="C198" s="668"/>
      <c r="D198" s="9"/>
      <c r="E198" s="416"/>
      <c r="F198" s="213">
        <f>E198/12*$B$4</f>
        <v>0</v>
      </c>
      <c r="G198" s="213"/>
      <c r="H198" s="213"/>
      <c r="I198" s="388"/>
      <c r="J198" s="388"/>
      <c r="K198" s="1505"/>
      <c r="L198" s="1504"/>
      <c r="M198" s="1504"/>
      <c r="N198" s="1504"/>
      <c r="O198" s="1504"/>
      <c r="P198" s="1504"/>
      <c r="Q198" s="571"/>
      <c r="R198" s="571"/>
      <c r="S198" s="571"/>
      <c r="T198" s="571"/>
      <c r="U198" s="571"/>
      <c r="V198" s="571"/>
      <c r="W198" s="571"/>
      <c r="X198" s="567"/>
      <c r="Y198" s="571"/>
      <c r="Z198" s="1082"/>
      <c r="AA198" s="571"/>
      <c r="AB198" s="571"/>
      <c r="AC198" s="571"/>
      <c r="AD198" s="571"/>
      <c r="AE198" s="571"/>
      <c r="AF198" s="1290"/>
      <c r="AG198" s="567"/>
      <c r="AH198" s="1459"/>
      <c r="AI198" s="1474"/>
    </row>
    <row r="199" spans="1:35" ht="30" x14ac:dyDescent="0.25">
      <c r="A199" s="239">
        <v>1</v>
      </c>
      <c r="B199" s="292" t="s">
        <v>201</v>
      </c>
      <c r="C199" s="668"/>
      <c r="D199" s="9"/>
      <c r="E199" s="416"/>
      <c r="F199" s="213">
        <f>E199/12*$B$4</f>
        <v>0</v>
      </c>
      <c r="G199" s="213"/>
      <c r="H199" s="213"/>
      <c r="I199" s="388"/>
      <c r="J199" s="388"/>
      <c r="K199" s="1505"/>
      <c r="L199" s="1504"/>
      <c r="M199" s="1504"/>
      <c r="N199" s="1504"/>
      <c r="O199" s="1504"/>
      <c r="P199" s="1504"/>
      <c r="Q199" s="571"/>
      <c r="R199" s="571"/>
      <c r="S199" s="571"/>
      <c r="T199" s="571"/>
      <c r="U199" s="571"/>
      <c r="V199" s="571"/>
      <c r="W199" s="571"/>
      <c r="X199" s="567"/>
      <c r="Y199" s="571"/>
      <c r="Z199" s="1082"/>
      <c r="AA199" s="571"/>
      <c r="AB199" s="571"/>
      <c r="AC199" s="571"/>
      <c r="AD199" s="571"/>
      <c r="AE199" s="571"/>
      <c r="AF199" s="1290"/>
      <c r="AG199" s="567"/>
      <c r="AH199" s="1459"/>
      <c r="AI199" s="1474"/>
    </row>
    <row r="200" spans="1:35" ht="72" x14ac:dyDescent="0.25">
      <c r="A200" s="239">
        <v>1</v>
      </c>
      <c r="B200" s="723" t="s">
        <v>354</v>
      </c>
      <c r="C200" s="668"/>
      <c r="D200" s="9"/>
      <c r="E200" s="440">
        <v>3200</v>
      </c>
      <c r="F200" s="213">
        <f>ROUND(E200/12*$B$4,0)</f>
        <v>1867</v>
      </c>
      <c r="G200" s="213">
        <v>2184</v>
      </c>
      <c r="H200" s="213">
        <f t="shared" ref="H200:H210" si="59">G200/F200*100</f>
        <v>116.97911087305839</v>
      </c>
      <c r="I200" s="388"/>
      <c r="J200" s="388"/>
      <c r="K200" s="1505"/>
      <c r="L200" s="1504"/>
      <c r="M200" s="1504"/>
      <c r="N200" s="1504"/>
      <c r="O200" s="1504"/>
      <c r="P200" s="1504"/>
      <c r="Q200" s="571"/>
      <c r="R200" s="571"/>
      <c r="S200" s="571"/>
      <c r="T200" s="571"/>
      <c r="U200" s="571"/>
      <c r="V200" s="571"/>
      <c r="W200" s="571"/>
      <c r="X200" s="567"/>
      <c r="Y200" s="571"/>
      <c r="Z200" s="1082"/>
      <c r="AA200" s="571"/>
      <c r="AB200" s="571"/>
      <c r="AC200" s="571"/>
      <c r="AD200" s="571"/>
      <c r="AE200" s="571"/>
      <c r="AF200" s="1290"/>
      <c r="AG200" s="567"/>
      <c r="AH200" s="1459"/>
      <c r="AI200" s="1474"/>
    </row>
    <row r="201" spans="1:35" s="249" customFormat="1" x14ac:dyDescent="0.25">
      <c r="A201" s="239">
        <v>1</v>
      </c>
      <c r="B201" s="1507" t="s">
        <v>136</v>
      </c>
      <c r="C201" s="1508"/>
      <c r="D201" s="1507"/>
      <c r="E201" s="440">
        <f>SUM(E202:E232)</f>
        <v>77357</v>
      </c>
      <c r="F201" s="485">
        <f>SUM(F202:F232)</f>
        <v>45127</v>
      </c>
      <c r="G201" s="485">
        <f>SUM(G202:G232)</f>
        <v>53412</v>
      </c>
      <c r="H201" s="213">
        <f t="shared" si="59"/>
        <v>118.35929709486561</v>
      </c>
      <c r="I201" s="388"/>
      <c r="J201" s="388"/>
      <c r="K201" s="1505"/>
      <c r="L201" s="1504"/>
      <c r="M201" s="1504"/>
      <c r="N201" s="1504"/>
      <c r="O201" s="1504"/>
      <c r="P201" s="1504"/>
      <c r="Q201" s="571">
        <v>53853.741219999996</v>
      </c>
      <c r="R201" s="571">
        <v>53853.741219999996</v>
      </c>
      <c r="S201" s="571">
        <v>53853.741219999996</v>
      </c>
      <c r="T201" s="571">
        <v>53853.741219999996</v>
      </c>
      <c r="U201" s="571">
        <v>53853.741219999996</v>
      </c>
      <c r="V201" s="571">
        <v>53853.741219999996</v>
      </c>
      <c r="W201" s="571">
        <v>53853.741219999996</v>
      </c>
      <c r="X201" s="1190">
        <f>Q201/12*$B$4+(R201-Q201)/11*6+(S201-R201)/10*5+(T201-S201)/9*4+(U201-T201)/8*3+(V201-U201)/7*2+(W201-V201)/6*1</f>
        <v>31414.682378333331</v>
      </c>
      <c r="Y201" s="571">
        <f>AE201-AD201-AA201</f>
        <v>35277.054169999996</v>
      </c>
      <c r="Z201" s="1082">
        <f>SUM(Z202:Z232)</f>
        <v>0</v>
      </c>
      <c r="AA201" s="571">
        <f>SUM(AA202:AA232)</f>
        <v>281.53999999999991</v>
      </c>
      <c r="AB201" s="571">
        <f>Y201-X201</f>
        <v>3862.3717916666646</v>
      </c>
      <c r="AC201" s="571"/>
      <c r="AD201" s="571">
        <v>0</v>
      </c>
      <c r="AE201" s="571">
        <v>35558.594169999997</v>
      </c>
      <c r="AF201" s="1253">
        <f>SUM(AF202:AF232)</f>
        <v>0</v>
      </c>
      <c r="AG201" s="567"/>
      <c r="AH201" s="1459"/>
      <c r="AI201" s="1474"/>
    </row>
    <row r="202" spans="1:35" s="249" customFormat="1" ht="45" x14ac:dyDescent="0.25">
      <c r="A202" s="239">
        <v>1</v>
      </c>
      <c r="B202" s="11" t="s">
        <v>119</v>
      </c>
      <c r="C202" s="667"/>
      <c r="D202" s="1620"/>
      <c r="E202" s="439">
        <v>11000</v>
      </c>
      <c r="F202" s="213">
        <f t="shared" ref="F202:F232" si="60">ROUND(E202/12*$B$4,0)</f>
        <v>6417</v>
      </c>
      <c r="G202" s="214">
        <v>10302</v>
      </c>
      <c r="H202" s="214">
        <f t="shared" si="59"/>
        <v>160.54230949041607</v>
      </c>
      <c r="I202" s="388"/>
      <c r="J202" s="388"/>
      <c r="K202" s="1505"/>
      <c r="L202" s="1504"/>
      <c r="M202" s="1504"/>
      <c r="N202" s="1504"/>
      <c r="O202" s="1504"/>
      <c r="P202" s="1504"/>
      <c r="Q202" s="571"/>
      <c r="R202" s="571"/>
      <c r="S202" s="571"/>
      <c r="T202" s="571"/>
      <c r="U202" s="571"/>
      <c r="V202" s="571"/>
      <c r="W202" s="571"/>
      <c r="X202" s="613"/>
      <c r="Y202" s="571"/>
      <c r="Z202" s="1082"/>
      <c r="AA202" s="571"/>
      <c r="AB202" s="571"/>
      <c r="AC202" s="571"/>
      <c r="AD202" s="571"/>
      <c r="AE202" s="571"/>
      <c r="AF202" s="1257"/>
      <c r="AG202" s="567"/>
      <c r="AH202" s="1459"/>
      <c r="AI202" s="1474"/>
    </row>
    <row r="203" spans="1:35" s="249" customFormat="1" ht="30" x14ac:dyDescent="0.25">
      <c r="A203" s="239">
        <v>1</v>
      </c>
      <c r="B203" s="9" t="s">
        <v>120</v>
      </c>
      <c r="C203" s="668"/>
      <c r="D203" s="1620"/>
      <c r="E203" s="439">
        <v>6300</v>
      </c>
      <c r="F203" s="213">
        <f t="shared" si="60"/>
        <v>3675</v>
      </c>
      <c r="G203" s="214">
        <v>4027</v>
      </c>
      <c r="H203" s="214">
        <f t="shared" si="59"/>
        <v>109.578231292517</v>
      </c>
      <c r="I203" s="388"/>
      <c r="J203" s="388"/>
      <c r="K203" s="1505"/>
      <c r="L203" s="1504"/>
      <c r="M203" s="1504"/>
      <c r="N203" s="1504"/>
      <c r="O203" s="1504"/>
      <c r="P203" s="1504"/>
      <c r="Q203" s="571"/>
      <c r="R203" s="571"/>
      <c r="S203" s="571"/>
      <c r="T203" s="571"/>
      <c r="U203" s="571"/>
      <c r="V203" s="571"/>
      <c r="W203" s="571"/>
      <c r="X203" s="567"/>
      <c r="Y203" s="571"/>
      <c r="Z203" s="1082"/>
      <c r="AA203" s="571"/>
      <c r="AB203" s="571"/>
      <c r="AC203" s="571"/>
      <c r="AD203" s="571"/>
      <c r="AE203" s="571"/>
      <c r="AF203" s="1257"/>
      <c r="AG203" s="567"/>
      <c r="AH203" s="1459"/>
      <c r="AI203" s="1474"/>
    </row>
    <row r="204" spans="1:35" s="249" customFormat="1" x14ac:dyDescent="0.25">
      <c r="A204" s="239">
        <v>1</v>
      </c>
      <c r="B204" s="9" t="s">
        <v>65</v>
      </c>
      <c r="C204" s="668"/>
      <c r="D204" s="1620"/>
      <c r="E204" s="439">
        <v>2500</v>
      </c>
      <c r="F204" s="213">
        <f t="shared" si="60"/>
        <v>1458</v>
      </c>
      <c r="G204" s="214">
        <v>1567</v>
      </c>
      <c r="H204" s="214">
        <f t="shared" si="59"/>
        <v>107.47599451303157</v>
      </c>
      <c r="I204" s="388"/>
      <c r="J204" s="388"/>
      <c r="K204" s="1505"/>
      <c r="L204" s="1504"/>
      <c r="M204" s="1504"/>
      <c r="N204" s="1504"/>
      <c r="O204" s="1504"/>
      <c r="P204" s="1504"/>
      <c r="Q204" s="571"/>
      <c r="R204" s="571"/>
      <c r="S204" s="571"/>
      <c r="T204" s="571"/>
      <c r="U204" s="571"/>
      <c r="V204" s="571"/>
      <c r="W204" s="571"/>
      <c r="X204" s="567"/>
      <c r="Y204" s="571"/>
      <c r="Z204" s="1082"/>
      <c r="AA204" s="571"/>
      <c r="AB204" s="571"/>
      <c r="AC204" s="571"/>
      <c r="AD204" s="571"/>
      <c r="AE204" s="571"/>
      <c r="AF204" s="1257"/>
      <c r="AG204" s="567"/>
      <c r="AH204" s="1459"/>
      <c r="AI204" s="1474"/>
    </row>
    <row r="205" spans="1:35" s="249" customFormat="1" x14ac:dyDescent="0.25">
      <c r="A205" s="239">
        <v>1</v>
      </c>
      <c r="B205" s="14" t="s">
        <v>117</v>
      </c>
      <c r="C205" s="669"/>
      <c r="D205" s="1620"/>
      <c r="E205" s="439">
        <v>3500</v>
      </c>
      <c r="F205" s="213">
        <f t="shared" si="60"/>
        <v>2042</v>
      </c>
      <c r="G205" s="214">
        <v>1858</v>
      </c>
      <c r="H205" s="214">
        <f t="shared" si="59"/>
        <v>90.989226248775708</v>
      </c>
      <c r="I205" s="388"/>
      <c r="J205" s="388"/>
      <c r="K205" s="1505"/>
      <c r="L205" s="1504"/>
      <c r="M205" s="1504"/>
      <c r="N205" s="1504"/>
      <c r="O205" s="1504"/>
      <c r="P205" s="1504"/>
      <c r="Q205" s="571"/>
      <c r="R205" s="571"/>
      <c r="S205" s="571"/>
      <c r="T205" s="571"/>
      <c r="U205" s="571"/>
      <c r="V205" s="571"/>
      <c r="W205" s="571"/>
      <c r="X205" s="567"/>
      <c r="Y205" s="571"/>
      <c r="Z205" s="1082"/>
      <c r="AA205" s="571"/>
      <c r="AB205" s="571"/>
      <c r="AC205" s="571"/>
      <c r="AD205" s="571"/>
      <c r="AE205" s="571"/>
      <c r="AF205" s="1257"/>
      <c r="AG205" s="567"/>
      <c r="AH205" s="1459"/>
      <c r="AI205" s="1474"/>
    </row>
    <row r="206" spans="1:35" s="249" customFormat="1" ht="75" x14ac:dyDescent="0.25">
      <c r="A206" s="239">
        <v>1</v>
      </c>
      <c r="B206" s="9" t="s">
        <v>250</v>
      </c>
      <c r="C206" s="668"/>
      <c r="D206" s="1620"/>
      <c r="E206" s="439">
        <v>300</v>
      </c>
      <c r="F206" s="213">
        <f t="shared" si="60"/>
        <v>175</v>
      </c>
      <c r="G206" s="214">
        <v>308</v>
      </c>
      <c r="H206" s="214">
        <f t="shared" si="59"/>
        <v>176</v>
      </c>
      <c r="I206" s="388"/>
      <c r="J206" s="388"/>
      <c r="K206" s="1505"/>
      <c r="L206" s="1504"/>
      <c r="M206" s="1504"/>
      <c r="N206" s="1504"/>
      <c r="O206" s="1504"/>
      <c r="P206" s="1504"/>
      <c r="Q206" s="571"/>
      <c r="R206" s="571"/>
      <c r="S206" s="571"/>
      <c r="T206" s="571"/>
      <c r="U206" s="571"/>
      <c r="V206" s="571"/>
      <c r="W206" s="571"/>
      <c r="X206" s="567"/>
      <c r="Y206" s="571"/>
      <c r="Z206" s="1082"/>
      <c r="AA206" s="571"/>
      <c r="AB206" s="571"/>
      <c r="AC206" s="571"/>
      <c r="AD206" s="571"/>
      <c r="AE206" s="571"/>
      <c r="AF206" s="1257"/>
      <c r="AG206" s="567"/>
      <c r="AH206" s="1459"/>
      <c r="AI206" s="1474"/>
    </row>
    <row r="207" spans="1:35" s="249" customFormat="1" ht="75" x14ac:dyDescent="0.25">
      <c r="A207" s="239">
        <v>1</v>
      </c>
      <c r="B207" s="14" t="s">
        <v>251</v>
      </c>
      <c r="C207" s="669"/>
      <c r="D207" s="1620"/>
      <c r="E207" s="439">
        <v>900</v>
      </c>
      <c r="F207" s="213">
        <f t="shared" si="60"/>
        <v>525</v>
      </c>
      <c r="G207" s="1621">
        <v>581</v>
      </c>
      <c r="H207" s="214">
        <f t="shared" si="59"/>
        <v>110.66666666666667</v>
      </c>
      <c r="I207" s="388"/>
      <c r="J207" s="388"/>
      <c r="K207" s="1505"/>
      <c r="L207" s="1504"/>
      <c r="M207" s="1504"/>
      <c r="N207" s="1504"/>
      <c r="O207" s="1504"/>
      <c r="P207" s="1504"/>
      <c r="Q207" s="571"/>
      <c r="R207" s="571"/>
      <c r="S207" s="571"/>
      <c r="T207" s="571"/>
      <c r="U207" s="571"/>
      <c r="V207" s="571"/>
      <c r="W207" s="571"/>
      <c r="X207" s="567"/>
      <c r="Y207" s="571"/>
      <c r="Z207" s="1082"/>
      <c r="AA207" s="571"/>
      <c r="AB207" s="571"/>
      <c r="AC207" s="571"/>
      <c r="AD207" s="571"/>
      <c r="AE207" s="571"/>
      <c r="AF207" s="1257"/>
      <c r="AG207" s="567"/>
      <c r="AH207" s="1459"/>
      <c r="AI207" s="1474"/>
    </row>
    <row r="208" spans="1:35" s="249" customFormat="1" x14ac:dyDescent="0.25">
      <c r="A208" s="239">
        <v>1</v>
      </c>
      <c r="B208" s="14" t="s">
        <v>68</v>
      </c>
      <c r="C208" s="669"/>
      <c r="D208" s="1620"/>
      <c r="E208" s="439">
        <v>3000</v>
      </c>
      <c r="F208" s="213">
        <f t="shared" si="60"/>
        <v>1750</v>
      </c>
      <c r="G208" s="1621">
        <v>1823</v>
      </c>
      <c r="H208" s="214">
        <f t="shared" si="59"/>
        <v>104.17142857142858</v>
      </c>
      <c r="I208" s="388"/>
      <c r="J208" s="388"/>
      <c r="K208" s="1505"/>
      <c r="L208" s="1504"/>
      <c r="M208" s="1504"/>
      <c r="N208" s="1504"/>
      <c r="O208" s="1504"/>
      <c r="P208" s="1504"/>
      <c r="Q208" s="571"/>
      <c r="R208" s="571"/>
      <c r="S208" s="571"/>
      <c r="T208" s="571"/>
      <c r="U208" s="571"/>
      <c r="V208" s="571"/>
      <c r="W208" s="571"/>
      <c r="X208" s="567"/>
      <c r="Y208" s="571"/>
      <c r="Z208" s="1082"/>
      <c r="AA208" s="571"/>
      <c r="AB208" s="571"/>
      <c r="AC208" s="571"/>
      <c r="AD208" s="571"/>
      <c r="AE208" s="571"/>
      <c r="AF208" s="1257"/>
      <c r="AG208" s="567"/>
      <c r="AH208" s="1459"/>
      <c r="AI208" s="1474"/>
    </row>
    <row r="209" spans="1:35" s="249" customFormat="1" ht="30" x14ac:dyDescent="0.25">
      <c r="A209" s="239">
        <v>1</v>
      </c>
      <c r="B209" s="14" t="s">
        <v>125</v>
      </c>
      <c r="C209" s="669"/>
      <c r="D209" s="1620"/>
      <c r="E209" s="418">
        <v>1205</v>
      </c>
      <c r="F209" s="213">
        <f t="shared" si="60"/>
        <v>703</v>
      </c>
      <c r="G209" s="1621">
        <v>694</v>
      </c>
      <c r="H209" s="214">
        <f t="shared" si="59"/>
        <v>98.71977240398293</v>
      </c>
      <c r="I209" s="388"/>
      <c r="J209" s="388"/>
      <c r="K209" s="1505"/>
      <c r="L209" s="1504"/>
      <c r="M209" s="1504"/>
      <c r="N209" s="1504"/>
      <c r="O209" s="1504"/>
      <c r="P209" s="1504"/>
      <c r="Q209" s="571"/>
      <c r="R209" s="571"/>
      <c r="S209" s="571"/>
      <c r="T209" s="571"/>
      <c r="U209" s="571"/>
      <c r="V209" s="571"/>
      <c r="W209" s="571"/>
      <c r="X209" s="567"/>
      <c r="Y209" s="571"/>
      <c r="Z209" s="1082"/>
      <c r="AA209" s="571"/>
      <c r="AB209" s="571"/>
      <c r="AC209" s="571"/>
      <c r="AD209" s="571"/>
      <c r="AE209" s="571"/>
      <c r="AF209" s="1257"/>
      <c r="AG209" s="567"/>
      <c r="AH209" s="1459"/>
      <c r="AI209" s="1474"/>
    </row>
    <row r="210" spans="1:35" s="249" customFormat="1" x14ac:dyDescent="0.25">
      <c r="A210" s="239">
        <v>1</v>
      </c>
      <c r="B210" s="14" t="s">
        <v>116</v>
      </c>
      <c r="C210" s="669"/>
      <c r="D210" s="1620"/>
      <c r="E210" s="439">
        <v>16000</v>
      </c>
      <c r="F210" s="213">
        <f t="shared" si="60"/>
        <v>9333</v>
      </c>
      <c r="G210" s="1621">
        <v>11213</v>
      </c>
      <c r="H210" s="214">
        <f t="shared" si="59"/>
        <v>120.14357655630559</v>
      </c>
      <c r="I210" s="388"/>
      <c r="J210" s="388"/>
      <c r="K210" s="1505"/>
      <c r="L210" s="1504"/>
      <c r="M210" s="1504"/>
      <c r="N210" s="1504"/>
      <c r="O210" s="1504"/>
      <c r="P210" s="1504"/>
      <c r="Q210" s="571"/>
      <c r="R210" s="571"/>
      <c r="S210" s="571"/>
      <c r="T210" s="571"/>
      <c r="U210" s="571"/>
      <c r="V210" s="571"/>
      <c r="W210" s="571"/>
      <c r="X210" s="567"/>
      <c r="Y210" s="571"/>
      <c r="Z210" s="1082"/>
      <c r="AA210" s="571"/>
      <c r="AB210" s="571"/>
      <c r="AC210" s="571"/>
      <c r="AD210" s="571"/>
      <c r="AE210" s="571"/>
      <c r="AF210" s="1257"/>
      <c r="AG210" s="567"/>
      <c r="AH210" s="1459"/>
      <c r="AI210" s="1474"/>
    </row>
    <row r="211" spans="1:35" s="249" customFormat="1" ht="30" x14ac:dyDescent="0.25">
      <c r="A211" s="239">
        <v>1</v>
      </c>
      <c r="B211" s="14" t="s">
        <v>245</v>
      </c>
      <c r="C211" s="669"/>
      <c r="D211" s="1620"/>
      <c r="E211" s="439">
        <v>2685</v>
      </c>
      <c r="F211" s="213">
        <f t="shared" si="60"/>
        <v>1566</v>
      </c>
      <c r="G211" s="1621">
        <v>1791</v>
      </c>
      <c r="H211" s="214">
        <f t="shared" ref="H211:H217" si="61">G211/F211*100</f>
        <v>114.36781609195404</v>
      </c>
      <c r="I211" s="388"/>
      <c r="J211" s="388"/>
      <c r="K211" s="1505"/>
      <c r="L211" s="1504"/>
      <c r="M211" s="1504"/>
      <c r="N211" s="1504"/>
      <c r="O211" s="1504"/>
      <c r="P211" s="1504"/>
      <c r="Q211" s="571"/>
      <c r="R211" s="571"/>
      <c r="S211" s="571"/>
      <c r="T211" s="571"/>
      <c r="U211" s="571"/>
      <c r="V211" s="571"/>
      <c r="W211" s="571"/>
      <c r="X211" s="567"/>
      <c r="Y211" s="571"/>
      <c r="Z211" s="1082"/>
      <c r="AA211" s="571"/>
      <c r="AB211" s="571"/>
      <c r="AC211" s="571"/>
      <c r="AD211" s="571"/>
      <c r="AE211" s="571"/>
      <c r="AF211" s="1257"/>
      <c r="AG211" s="567"/>
      <c r="AH211" s="1459"/>
      <c r="AI211" s="1474"/>
    </row>
    <row r="212" spans="1:35" s="249" customFormat="1" x14ac:dyDescent="0.25">
      <c r="A212" s="2713"/>
      <c r="B212" s="14" t="s">
        <v>399</v>
      </c>
      <c r="C212" s="669"/>
      <c r="D212" s="1620"/>
      <c r="E212" s="439"/>
      <c r="F212" s="213"/>
      <c r="G212" s="1621">
        <v>6</v>
      </c>
      <c r="H212" s="214"/>
      <c r="I212" s="388"/>
      <c r="J212" s="388"/>
      <c r="K212" s="1505"/>
      <c r="L212" s="1504"/>
      <c r="M212" s="1504"/>
      <c r="N212" s="1504"/>
      <c r="O212" s="1504"/>
      <c r="P212" s="1504"/>
      <c r="Q212" s="571"/>
      <c r="R212" s="571"/>
      <c r="S212" s="571"/>
      <c r="T212" s="571"/>
      <c r="U212" s="571"/>
      <c r="V212" s="571"/>
      <c r="W212" s="571"/>
      <c r="X212" s="567"/>
      <c r="Y212" s="571"/>
      <c r="Z212" s="1082"/>
      <c r="AA212" s="571">
        <v>10.111499999999999</v>
      </c>
      <c r="AB212" s="571"/>
      <c r="AC212" s="571"/>
      <c r="AD212" s="571"/>
      <c r="AE212" s="571"/>
      <c r="AF212" s="1257"/>
      <c r="AG212" s="567"/>
      <c r="AH212" s="1459"/>
      <c r="AI212" s="1474"/>
    </row>
    <row r="213" spans="1:35" s="249" customFormat="1" ht="30" x14ac:dyDescent="0.25">
      <c r="A213" s="239">
        <v>1</v>
      </c>
      <c r="B213" s="14" t="s">
        <v>282</v>
      </c>
      <c r="C213" s="669"/>
      <c r="D213" s="1620"/>
      <c r="E213" s="439">
        <v>250</v>
      </c>
      <c r="F213" s="213">
        <f t="shared" si="60"/>
        <v>146</v>
      </c>
      <c r="G213" s="1621">
        <v>237</v>
      </c>
      <c r="H213" s="214">
        <f t="shared" si="61"/>
        <v>162.32876712328766</v>
      </c>
      <c r="I213" s="388"/>
      <c r="J213" s="388"/>
      <c r="K213" s="1505"/>
      <c r="L213" s="1504"/>
      <c r="M213" s="1504"/>
      <c r="N213" s="1504"/>
      <c r="O213" s="1504"/>
      <c r="P213" s="1504"/>
      <c r="Q213" s="571"/>
      <c r="R213" s="571"/>
      <c r="S213" s="571"/>
      <c r="T213" s="571"/>
      <c r="U213" s="571"/>
      <c r="V213" s="571"/>
      <c r="W213" s="571"/>
      <c r="X213" s="567"/>
      <c r="Y213" s="571"/>
      <c r="Z213" s="1082"/>
      <c r="AA213" s="571"/>
      <c r="AB213" s="571"/>
      <c r="AC213" s="571"/>
      <c r="AD213" s="571"/>
      <c r="AE213" s="571"/>
      <c r="AF213" s="1257"/>
      <c r="AG213" s="567"/>
      <c r="AH213" s="1459"/>
      <c r="AI213" s="1474"/>
    </row>
    <row r="214" spans="1:35" s="249" customFormat="1" ht="83.25" customHeight="1" x14ac:dyDescent="0.25">
      <c r="A214" s="239">
        <v>1</v>
      </c>
      <c r="B214" s="9" t="s">
        <v>256</v>
      </c>
      <c r="C214" s="668"/>
      <c r="D214" s="1620"/>
      <c r="E214" s="439">
        <v>450</v>
      </c>
      <c r="F214" s="213">
        <f t="shared" si="60"/>
        <v>263</v>
      </c>
      <c r="G214" s="214">
        <v>144</v>
      </c>
      <c r="H214" s="214">
        <f t="shared" si="61"/>
        <v>54.752851711026615</v>
      </c>
      <c r="I214" s="388"/>
      <c r="J214" s="388"/>
      <c r="K214" s="1505"/>
      <c r="L214" s="1504"/>
      <c r="M214" s="1504"/>
      <c r="N214" s="1504"/>
      <c r="O214" s="1504"/>
      <c r="P214" s="1504"/>
      <c r="Q214" s="571"/>
      <c r="R214" s="571"/>
      <c r="S214" s="571"/>
      <c r="T214" s="571"/>
      <c r="U214" s="571"/>
      <c r="V214" s="571"/>
      <c r="W214" s="571"/>
      <c r="X214" s="567"/>
      <c r="Y214" s="571"/>
      <c r="Z214" s="1082"/>
      <c r="AA214" s="571"/>
      <c r="AB214" s="571"/>
      <c r="AC214" s="571"/>
      <c r="AD214" s="571"/>
      <c r="AE214" s="571"/>
      <c r="AF214" s="1257"/>
      <c r="AG214" s="567"/>
      <c r="AH214" s="1459"/>
      <c r="AI214" s="1474"/>
    </row>
    <row r="215" spans="1:35" s="249" customFormat="1" ht="90" x14ac:dyDescent="0.25">
      <c r="A215" s="239">
        <v>1</v>
      </c>
      <c r="B215" s="9" t="s">
        <v>255</v>
      </c>
      <c r="C215" s="668"/>
      <c r="D215" s="1620"/>
      <c r="E215" s="439">
        <v>200</v>
      </c>
      <c r="F215" s="213">
        <f t="shared" si="60"/>
        <v>117</v>
      </c>
      <c r="G215" s="214">
        <v>130</v>
      </c>
      <c r="H215" s="214">
        <f t="shared" si="61"/>
        <v>111.11111111111111</v>
      </c>
      <c r="I215" s="388"/>
      <c r="J215" s="388"/>
      <c r="K215" s="1505"/>
      <c r="L215" s="1504"/>
      <c r="M215" s="1504"/>
      <c r="N215" s="1504"/>
      <c r="O215" s="1504"/>
      <c r="P215" s="1504"/>
      <c r="Q215" s="571"/>
      <c r="R215" s="571"/>
      <c r="S215" s="571"/>
      <c r="T215" s="571"/>
      <c r="U215" s="571"/>
      <c r="V215" s="571"/>
      <c r="W215" s="571"/>
      <c r="X215" s="567"/>
      <c r="Y215" s="571"/>
      <c r="Z215" s="1082"/>
      <c r="AA215" s="571"/>
      <c r="AB215" s="571"/>
      <c r="AC215" s="571"/>
      <c r="AD215" s="571"/>
      <c r="AE215" s="571"/>
      <c r="AF215" s="1257"/>
      <c r="AG215" s="567"/>
      <c r="AH215" s="1459"/>
      <c r="AI215" s="1474"/>
    </row>
    <row r="216" spans="1:35" s="249" customFormat="1" ht="135" x14ac:dyDescent="0.25">
      <c r="A216" s="239"/>
      <c r="B216" s="9" t="s">
        <v>515</v>
      </c>
      <c r="C216" s="668"/>
      <c r="D216" s="1620"/>
      <c r="E216" s="439">
        <v>300</v>
      </c>
      <c r="F216" s="213">
        <f t="shared" si="60"/>
        <v>175</v>
      </c>
      <c r="G216" s="214">
        <v>20</v>
      </c>
      <c r="H216" s="214">
        <f t="shared" si="61"/>
        <v>11.428571428571429</v>
      </c>
      <c r="I216" s="388"/>
      <c r="J216" s="388"/>
      <c r="K216" s="1505"/>
      <c r="L216" s="1504"/>
      <c r="M216" s="1504"/>
      <c r="N216" s="1504"/>
      <c r="O216" s="1504"/>
      <c r="P216" s="1504"/>
      <c r="Q216" s="571"/>
      <c r="R216" s="571"/>
      <c r="S216" s="571"/>
      <c r="T216" s="571"/>
      <c r="U216" s="571"/>
      <c r="V216" s="571"/>
      <c r="W216" s="571"/>
      <c r="X216" s="567"/>
      <c r="Y216" s="571"/>
      <c r="Z216" s="1082"/>
      <c r="AA216" s="571"/>
      <c r="AB216" s="571"/>
      <c r="AC216" s="571"/>
      <c r="AD216" s="571"/>
      <c r="AE216" s="571"/>
      <c r="AF216" s="1257"/>
      <c r="AG216" s="567"/>
      <c r="AH216" s="1459"/>
      <c r="AI216" s="1474"/>
    </row>
    <row r="217" spans="1:35" s="249" customFormat="1" ht="45" x14ac:dyDescent="0.25">
      <c r="A217" s="239">
        <v>1</v>
      </c>
      <c r="B217" s="9" t="s">
        <v>186</v>
      </c>
      <c r="C217" s="668"/>
      <c r="D217" s="1620"/>
      <c r="E217" s="439">
        <v>500</v>
      </c>
      <c r="F217" s="213">
        <f t="shared" si="60"/>
        <v>292</v>
      </c>
      <c r="G217" s="214">
        <v>314</v>
      </c>
      <c r="H217" s="214">
        <f t="shared" si="61"/>
        <v>107.53424657534248</v>
      </c>
      <c r="I217" s="388"/>
      <c r="J217" s="388"/>
      <c r="K217" s="1505"/>
      <c r="L217" s="1504"/>
      <c r="M217" s="1504"/>
      <c r="N217" s="1504"/>
      <c r="O217" s="1504"/>
      <c r="P217" s="1504"/>
      <c r="Q217" s="571"/>
      <c r="R217" s="571"/>
      <c r="S217" s="571"/>
      <c r="T217" s="571"/>
      <c r="U217" s="571"/>
      <c r="V217" s="571"/>
      <c r="W217" s="571"/>
      <c r="X217" s="567"/>
      <c r="Y217" s="571"/>
      <c r="Z217" s="1082"/>
      <c r="AA217" s="571"/>
      <c r="AB217" s="571"/>
      <c r="AC217" s="571"/>
      <c r="AD217" s="571"/>
      <c r="AE217" s="571"/>
      <c r="AF217" s="1257"/>
      <c r="AG217" s="567"/>
      <c r="AH217" s="1459"/>
      <c r="AI217" s="1474"/>
    </row>
    <row r="218" spans="1:35" s="249" customFormat="1" ht="105" x14ac:dyDescent="0.25">
      <c r="A218" s="239"/>
      <c r="B218" s="9" t="s">
        <v>392</v>
      </c>
      <c r="C218" s="668"/>
      <c r="D218" s="1620"/>
      <c r="E218" s="439"/>
      <c r="F218" s="213">
        <f t="shared" si="60"/>
        <v>0</v>
      </c>
      <c r="G218" s="214">
        <v>234</v>
      </c>
      <c r="H218" s="214"/>
      <c r="I218" s="388"/>
      <c r="J218" s="388"/>
      <c r="K218" s="1505"/>
      <c r="L218" s="1504"/>
      <c r="M218" s="1504"/>
      <c r="N218" s="1504"/>
      <c r="O218" s="1504"/>
      <c r="P218" s="1504"/>
      <c r="Q218" s="571"/>
      <c r="R218" s="571"/>
      <c r="S218" s="571"/>
      <c r="T218" s="571"/>
      <c r="U218" s="571"/>
      <c r="V218" s="571"/>
      <c r="W218" s="571"/>
      <c r="X218" s="567"/>
      <c r="Y218" s="571"/>
      <c r="Z218" s="1082"/>
      <c r="AA218" s="571">
        <v>271.42849999999993</v>
      </c>
      <c r="AB218" s="571"/>
      <c r="AC218" s="571"/>
      <c r="AD218" s="571"/>
      <c r="AE218" s="571"/>
      <c r="AF218" s="1257"/>
      <c r="AG218" s="567"/>
      <c r="AH218" s="1459"/>
      <c r="AI218" s="1474"/>
    </row>
    <row r="219" spans="1:35" s="249" customFormat="1" x14ac:dyDescent="0.25">
      <c r="A219" s="239">
        <v>1</v>
      </c>
      <c r="B219" s="9" t="s">
        <v>191</v>
      </c>
      <c r="C219" s="668"/>
      <c r="D219" s="1620"/>
      <c r="E219" s="439">
        <v>3439</v>
      </c>
      <c r="F219" s="213">
        <f t="shared" si="60"/>
        <v>2006</v>
      </c>
      <c r="G219" s="214">
        <v>2527</v>
      </c>
      <c r="H219" s="214">
        <f>G219/F219*100</f>
        <v>125.97208374875375</v>
      </c>
      <c r="I219" s="388"/>
      <c r="J219" s="388"/>
      <c r="K219" s="1505"/>
      <c r="L219" s="1504"/>
      <c r="M219" s="1504"/>
      <c r="N219" s="1504"/>
      <c r="O219" s="1504"/>
      <c r="P219" s="1504"/>
      <c r="Q219" s="571"/>
      <c r="R219" s="571"/>
      <c r="S219" s="571"/>
      <c r="T219" s="571"/>
      <c r="U219" s="571"/>
      <c r="V219" s="571"/>
      <c r="W219" s="571"/>
      <c r="X219" s="567"/>
      <c r="Y219" s="571"/>
      <c r="Z219" s="1082"/>
      <c r="AA219" s="571"/>
      <c r="AB219" s="571"/>
      <c r="AC219" s="571"/>
      <c r="AD219" s="571"/>
      <c r="AE219" s="571"/>
      <c r="AF219" s="1257"/>
      <c r="AG219" s="567"/>
      <c r="AH219" s="1459"/>
      <c r="AI219" s="1474"/>
    </row>
    <row r="220" spans="1:35" s="249" customFormat="1" x14ac:dyDescent="0.25">
      <c r="A220" s="239">
        <v>1</v>
      </c>
      <c r="B220" s="9" t="s">
        <v>90</v>
      </c>
      <c r="C220" s="668"/>
      <c r="D220" s="1620"/>
      <c r="E220" s="439">
        <v>600</v>
      </c>
      <c r="F220" s="213">
        <f t="shared" si="60"/>
        <v>350</v>
      </c>
      <c r="G220" s="214">
        <v>578</v>
      </c>
      <c r="H220" s="214">
        <f>G220/F220*100</f>
        <v>165.14285714285714</v>
      </c>
      <c r="I220" s="388"/>
      <c r="J220" s="388"/>
      <c r="K220" s="1505"/>
      <c r="L220" s="1504"/>
      <c r="M220" s="1504"/>
      <c r="N220" s="1504"/>
      <c r="O220" s="1504"/>
      <c r="P220" s="1504"/>
      <c r="Q220" s="571"/>
      <c r="R220" s="571"/>
      <c r="S220" s="571"/>
      <c r="T220" s="571"/>
      <c r="U220" s="571"/>
      <c r="V220" s="571"/>
      <c r="W220" s="571"/>
      <c r="X220" s="567"/>
      <c r="Y220" s="571"/>
      <c r="Z220" s="1082"/>
      <c r="AA220" s="571"/>
      <c r="AB220" s="571"/>
      <c r="AC220" s="571"/>
      <c r="AD220" s="571"/>
      <c r="AE220" s="571"/>
      <c r="AF220" s="1257"/>
      <c r="AG220" s="567"/>
      <c r="AH220" s="1459"/>
      <c r="AI220" s="1474"/>
    </row>
    <row r="221" spans="1:35" s="249" customFormat="1" x14ac:dyDescent="0.25">
      <c r="A221" s="239">
        <v>1</v>
      </c>
      <c r="B221" s="9" t="s">
        <v>114</v>
      </c>
      <c r="C221" s="668"/>
      <c r="D221" s="1620"/>
      <c r="E221" s="439">
        <v>300</v>
      </c>
      <c r="F221" s="213">
        <f t="shared" si="60"/>
        <v>175</v>
      </c>
      <c r="G221" s="214">
        <v>173</v>
      </c>
      <c r="H221" s="214">
        <f>G221/F221*100</f>
        <v>98.857142857142861</v>
      </c>
      <c r="I221" s="388"/>
      <c r="J221" s="388"/>
      <c r="K221" s="1505"/>
      <c r="L221" s="1504"/>
      <c r="M221" s="1504"/>
      <c r="N221" s="1504"/>
      <c r="O221" s="1504"/>
      <c r="P221" s="1504"/>
      <c r="Q221" s="571"/>
      <c r="R221" s="571"/>
      <c r="S221" s="571"/>
      <c r="T221" s="571"/>
      <c r="U221" s="571"/>
      <c r="V221" s="571"/>
      <c r="W221" s="571"/>
      <c r="X221" s="567"/>
      <c r="Y221" s="571"/>
      <c r="Z221" s="1082"/>
      <c r="AA221" s="571"/>
      <c r="AB221" s="571"/>
      <c r="AC221" s="571"/>
      <c r="AD221" s="571"/>
      <c r="AE221" s="571"/>
      <c r="AF221" s="1257"/>
      <c r="AG221" s="567"/>
      <c r="AH221" s="1459"/>
      <c r="AI221" s="1474"/>
    </row>
    <row r="222" spans="1:35" s="249" customFormat="1" ht="60" x14ac:dyDescent="0.25">
      <c r="A222" s="2713"/>
      <c r="B222" s="9" t="s">
        <v>539</v>
      </c>
      <c r="C222" s="668"/>
      <c r="D222" s="1620"/>
      <c r="E222" s="439">
        <v>2000</v>
      </c>
      <c r="F222" s="213">
        <f t="shared" si="60"/>
        <v>1167</v>
      </c>
      <c r="G222" s="214">
        <v>1117</v>
      </c>
      <c r="H222" s="214">
        <f>G222/F222*100</f>
        <v>95.715509854327337</v>
      </c>
      <c r="I222" s="388"/>
      <c r="J222" s="388"/>
      <c r="K222" s="1505"/>
      <c r="L222" s="1504"/>
      <c r="M222" s="1504"/>
      <c r="N222" s="1504"/>
      <c r="O222" s="1504"/>
      <c r="P222" s="1504"/>
      <c r="Q222" s="571"/>
      <c r="R222" s="571"/>
      <c r="S222" s="571"/>
      <c r="T222" s="571"/>
      <c r="U222" s="571"/>
      <c r="V222" s="571"/>
      <c r="W222" s="571"/>
      <c r="X222" s="567"/>
      <c r="Y222" s="571"/>
      <c r="Z222" s="1082"/>
      <c r="AA222" s="571"/>
      <c r="AB222" s="571"/>
      <c r="AC222" s="571"/>
      <c r="AD222" s="571"/>
      <c r="AE222" s="571"/>
      <c r="AF222" s="1257"/>
      <c r="AG222" s="567"/>
      <c r="AH222" s="1459"/>
      <c r="AI222" s="1474"/>
    </row>
    <row r="223" spans="1:35" s="249" customFormat="1" ht="60" x14ac:dyDescent="0.25">
      <c r="A223" s="239"/>
      <c r="B223" s="9" t="s">
        <v>409</v>
      </c>
      <c r="C223" s="668"/>
      <c r="D223" s="1620"/>
      <c r="E223" s="439">
        <v>900</v>
      </c>
      <c r="F223" s="213">
        <f t="shared" si="60"/>
        <v>525</v>
      </c>
      <c r="G223" s="214">
        <v>348</v>
      </c>
      <c r="H223" s="214">
        <f t="shared" ref="H223:H238" si="62">G223/F223*100</f>
        <v>66.285714285714278</v>
      </c>
      <c r="I223" s="388"/>
      <c r="J223" s="388"/>
      <c r="K223" s="1505"/>
      <c r="L223" s="1504"/>
      <c r="M223" s="1504"/>
      <c r="N223" s="1504"/>
      <c r="O223" s="1504"/>
      <c r="P223" s="1504"/>
      <c r="Q223" s="571"/>
      <c r="R223" s="571"/>
      <c r="S223" s="571"/>
      <c r="T223" s="571"/>
      <c r="U223" s="571"/>
      <c r="V223" s="571"/>
      <c r="W223" s="571"/>
      <c r="X223" s="567"/>
      <c r="Y223" s="571"/>
      <c r="Z223" s="1082"/>
      <c r="AA223" s="571"/>
      <c r="AB223" s="571"/>
      <c r="AC223" s="571"/>
      <c r="AD223" s="571"/>
      <c r="AE223" s="571"/>
      <c r="AF223" s="1257"/>
      <c r="AG223" s="567"/>
      <c r="AH223" s="1459"/>
      <c r="AI223" s="1474"/>
    </row>
    <row r="224" spans="1:35" s="249" customFormat="1" ht="30" x14ac:dyDescent="0.25">
      <c r="A224" s="239">
        <v>1</v>
      </c>
      <c r="B224" s="9" t="s">
        <v>192</v>
      </c>
      <c r="C224" s="668"/>
      <c r="D224" s="1620"/>
      <c r="E224" s="439">
        <v>96</v>
      </c>
      <c r="F224" s="213">
        <f t="shared" si="60"/>
        <v>56</v>
      </c>
      <c r="G224" s="214">
        <v>51</v>
      </c>
      <c r="H224" s="214">
        <f t="shared" si="62"/>
        <v>91.071428571428569</v>
      </c>
      <c r="I224" s="388"/>
      <c r="J224" s="388"/>
      <c r="K224" s="1505"/>
      <c r="L224" s="1504"/>
      <c r="M224" s="1504"/>
      <c r="N224" s="1504"/>
      <c r="O224" s="1504"/>
      <c r="P224" s="1504"/>
      <c r="Q224" s="571"/>
      <c r="R224" s="571"/>
      <c r="S224" s="571"/>
      <c r="T224" s="571"/>
      <c r="U224" s="571"/>
      <c r="V224" s="571"/>
      <c r="W224" s="571"/>
      <c r="X224" s="567"/>
      <c r="Y224" s="571"/>
      <c r="Z224" s="1082"/>
      <c r="AA224" s="571"/>
      <c r="AB224" s="571"/>
      <c r="AC224" s="571"/>
      <c r="AD224" s="571"/>
      <c r="AE224" s="571"/>
      <c r="AF224" s="1257"/>
      <c r="AG224" s="567"/>
      <c r="AH224" s="1459"/>
      <c r="AI224" s="1474"/>
    </row>
    <row r="225" spans="1:35" s="249" customFormat="1" x14ac:dyDescent="0.25">
      <c r="A225" s="239">
        <v>1</v>
      </c>
      <c r="B225" s="9" t="s">
        <v>277</v>
      </c>
      <c r="C225" s="668"/>
      <c r="D225" s="1620"/>
      <c r="E225" s="439">
        <v>7668</v>
      </c>
      <c r="F225" s="213">
        <f t="shared" si="60"/>
        <v>4473</v>
      </c>
      <c r="G225" s="214">
        <v>3926</v>
      </c>
      <c r="H225" s="214">
        <f t="shared" si="62"/>
        <v>87.77107086966241</v>
      </c>
      <c r="I225" s="388"/>
      <c r="J225" s="388"/>
      <c r="K225" s="1505"/>
      <c r="L225" s="1504"/>
      <c r="M225" s="1504"/>
      <c r="N225" s="1504"/>
      <c r="O225" s="1504"/>
      <c r="P225" s="1504"/>
      <c r="Q225" s="571"/>
      <c r="R225" s="571"/>
      <c r="S225" s="571"/>
      <c r="T225" s="571"/>
      <c r="U225" s="571"/>
      <c r="V225" s="571"/>
      <c r="W225" s="571"/>
      <c r="X225" s="567"/>
      <c r="Y225" s="571"/>
      <c r="Z225" s="1082"/>
      <c r="AA225" s="571"/>
      <c r="AB225" s="571"/>
      <c r="AC225" s="571"/>
      <c r="AD225" s="571"/>
      <c r="AE225" s="571"/>
      <c r="AF225" s="1257"/>
      <c r="AG225" s="567"/>
      <c r="AH225" s="1459"/>
      <c r="AI225" s="1474"/>
    </row>
    <row r="226" spans="1:35" s="249" customFormat="1" ht="30" x14ac:dyDescent="0.25">
      <c r="A226" s="239"/>
      <c r="B226" s="9" t="s">
        <v>278</v>
      </c>
      <c r="C226" s="668"/>
      <c r="D226" s="1153"/>
      <c r="E226" s="439">
        <v>7300</v>
      </c>
      <c r="F226" s="213">
        <f t="shared" si="60"/>
        <v>4258</v>
      </c>
      <c r="G226" s="214">
        <v>5588</v>
      </c>
      <c r="H226" s="213">
        <f t="shared" si="62"/>
        <v>131.2353217472992</v>
      </c>
      <c r="I226" s="388"/>
      <c r="J226" s="388"/>
      <c r="K226" s="1505"/>
      <c r="L226" s="1504"/>
      <c r="M226" s="1504"/>
      <c r="N226" s="1504"/>
      <c r="O226" s="1504"/>
      <c r="P226" s="1504"/>
      <c r="Q226" s="571"/>
      <c r="R226" s="571"/>
      <c r="S226" s="571"/>
      <c r="T226" s="571"/>
      <c r="U226" s="571"/>
      <c r="V226" s="571"/>
      <c r="W226" s="571"/>
      <c r="X226" s="567"/>
      <c r="Y226" s="571"/>
      <c r="Z226" s="1082"/>
      <c r="AA226" s="571"/>
      <c r="AB226" s="571"/>
      <c r="AC226" s="571"/>
      <c r="AD226" s="571"/>
      <c r="AE226" s="571"/>
      <c r="AF226" s="1257"/>
      <c r="AG226" s="567"/>
      <c r="AH226" s="1459"/>
      <c r="AI226" s="1474"/>
    </row>
    <row r="227" spans="1:35" ht="30" x14ac:dyDescent="0.25">
      <c r="A227" s="239">
        <v>1</v>
      </c>
      <c r="B227" s="9" t="s">
        <v>283</v>
      </c>
      <c r="C227" s="668"/>
      <c r="D227" s="1620"/>
      <c r="E227" s="439">
        <v>250</v>
      </c>
      <c r="F227" s="213">
        <f t="shared" si="60"/>
        <v>146</v>
      </c>
      <c r="G227" s="214">
        <v>160</v>
      </c>
      <c r="H227" s="214">
        <f t="shared" si="62"/>
        <v>109.58904109589041</v>
      </c>
      <c r="I227" s="388"/>
      <c r="J227" s="388"/>
      <c r="K227" s="1505"/>
      <c r="L227" s="1504"/>
      <c r="M227" s="1504"/>
      <c r="N227" s="1504"/>
      <c r="O227" s="1504"/>
      <c r="P227" s="1504"/>
      <c r="Q227" s="571"/>
      <c r="R227" s="571"/>
      <c r="S227" s="571"/>
      <c r="T227" s="571"/>
      <c r="U227" s="571"/>
      <c r="V227" s="571"/>
      <c r="W227" s="571"/>
      <c r="X227" s="567"/>
      <c r="Y227" s="571"/>
      <c r="Z227" s="1082"/>
      <c r="AA227" s="571"/>
      <c r="AB227" s="571"/>
      <c r="AC227" s="571"/>
      <c r="AD227" s="571"/>
      <c r="AE227" s="571"/>
      <c r="AF227" s="1257"/>
      <c r="AG227" s="567"/>
      <c r="AH227" s="1459"/>
      <c r="AI227" s="1474"/>
    </row>
    <row r="228" spans="1:35" x14ac:dyDescent="0.25">
      <c r="A228" s="239">
        <v>1</v>
      </c>
      <c r="B228" s="14" t="s">
        <v>31</v>
      </c>
      <c r="C228" s="669"/>
      <c r="D228" s="1620"/>
      <c r="E228" s="439">
        <v>360</v>
      </c>
      <c r="F228" s="213">
        <f t="shared" si="60"/>
        <v>210</v>
      </c>
      <c r="G228" s="214">
        <v>222</v>
      </c>
      <c r="H228" s="213">
        <f t="shared" si="62"/>
        <v>105.71428571428572</v>
      </c>
      <c r="I228" s="388"/>
      <c r="J228" s="388"/>
      <c r="K228" s="1505"/>
      <c r="L228" s="1504"/>
      <c r="M228" s="1504"/>
      <c r="N228" s="1504"/>
      <c r="O228" s="1504"/>
      <c r="P228" s="1504"/>
      <c r="Q228" s="571"/>
      <c r="R228" s="571"/>
      <c r="S228" s="571"/>
      <c r="T228" s="571"/>
      <c r="U228" s="571"/>
      <c r="V228" s="571"/>
      <c r="W228" s="571"/>
      <c r="X228" s="567"/>
      <c r="Y228" s="571"/>
      <c r="Z228" s="1082"/>
      <c r="AA228" s="571"/>
      <c r="AB228" s="571"/>
      <c r="AC228" s="571"/>
      <c r="AD228" s="571"/>
      <c r="AE228" s="571"/>
      <c r="AF228" s="1257"/>
      <c r="AG228" s="567"/>
      <c r="AH228" s="1459"/>
      <c r="AI228" s="1474"/>
    </row>
    <row r="229" spans="1:35" s="249" customFormat="1" x14ac:dyDescent="0.25">
      <c r="A229" s="239">
        <v>1</v>
      </c>
      <c r="B229" s="14" t="s">
        <v>91</v>
      </c>
      <c r="C229" s="669"/>
      <c r="D229" s="1620"/>
      <c r="E229" s="439">
        <v>3600</v>
      </c>
      <c r="F229" s="213">
        <f t="shared" si="60"/>
        <v>2100</v>
      </c>
      <c r="G229" s="214">
        <v>2370</v>
      </c>
      <c r="H229" s="213">
        <f t="shared" si="62"/>
        <v>112.85714285714286</v>
      </c>
      <c r="I229" s="388"/>
      <c r="J229" s="388"/>
      <c r="K229" s="1505"/>
      <c r="L229" s="1504"/>
      <c r="M229" s="1504"/>
      <c r="N229" s="1504"/>
      <c r="O229" s="1504"/>
      <c r="P229" s="1504"/>
      <c r="Q229" s="571"/>
      <c r="R229" s="571"/>
      <c r="S229" s="571"/>
      <c r="T229" s="571"/>
      <c r="U229" s="571"/>
      <c r="V229" s="571"/>
      <c r="W229" s="571"/>
      <c r="X229" s="567"/>
      <c r="Y229" s="571"/>
      <c r="Z229" s="1082"/>
      <c r="AA229" s="571"/>
      <c r="AB229" s="571"/>
      <c r="AC229" s="571"/>
      <c r="AD229" s="571"/>
      <c r="AE229" s="571"/>
      <c r="AF229" s="1257"/>
      <c r="AG229" s="567"/>
      <c r="AH229" s="1459"/>
      <c r="AI229" s="1474"/>
    </row>
    <row r="230" spans="1:35" s="249" customFormat="1" x14ac:dyDescent="0.25">
      <c r="A230" s="239">
        <v>1</v>
      </c>
      <c r="B230" s="501" t="s">
        <v>540</v>
      </c>
      <c r="C230" s="670"/>
      <c r="D230" s="1622"/>
      <c r="E230" s="445">
        <v>654</v>
      </c>
      <c r="F230" s="213">
        <f t="shared" si="60"/>
        <v>382</v>
      </c>
      <c r="G230" s="214">
        <v>344</v>
      </c>
      <c r="H230" s="214">
        <f t="shared" si="62"/>
        <v>90.052356020942398</v>
      </c>
      <c r="I230" s="388"/>
      <c r="J230" s="388"/>
      <c r="K230" s="1505"/>
      <c r="L230" s="1504"/>
      <c r="M230" s="1504"/>
      <c r="N230" s="1504"/>
      <c r="O230" s="1504"/>
      <c r="P230" s="1504"/>
      <c r="Q230" s="571"/>
      <c r="R230" s="571"/>
      <c r="S230" s="571"/>
      <c r="T230" s="571"/>
      <c r="U230" s="571"/>
      <c r="V230" s="571"/>
      <c r="W230" s="571"/>
      <c r="X230" s="567"/>
      <c r="Y230" s="571"/>
      <c r="Z230" s="1082"/>
      <c r="AA230" s="571"/>
      <c r="AB230" s="571"/>
      <c r="AC230" s="571"/>
      <c r="AD230" s="571"/>
      <c r="AE230" s="571"/>
      <c r="AF230" s="1257"/>
      <c r="AG230" s="567"/>
      <c r="AH230" s="1459"/>
      <c r="AI230" s="1474"/>
    </row>
    <row r="231" spans="1:35" s="249" customFormat="1" x14ac:dyDescent="0.25">
      <c r="A231" s="239">
        <v>1</v>
      </c>
      <c r="B231" s="501" t="s">
        <v>195</v>
      </c>
      <c r="C231" s="671"/>
      <c r="D231" s="1620"/>
      <c r="E231" s="418">
        <v>900</v>
      </c>
      <c r="F231" s="213">
        <f t="shared" si="60"/>
        <v>525</v>
      </c>
      <c r="G231" s="214">
        <v>548</v>
      </c>
      <c r="H231" s="214">
        <f t="shared" si="62"/>
        <v>104.38095238095238</v>
      </c>
      <c r="I231" s="388"/>
      <c r="J231" s="388"/>
      <c r="K231" s="1505"/>
      <c r="L231" s="1504"/>
      <c r="M231" s="1504"/>
      <c r="N231" s="1504"/>
      <c r="O231" s="1504"/>
      <c r="P231" s="1504"/>
      <c r="Q231" s="571"/>
      <c r="R231" s="571"/>
      <c r="S231" s="571"/>
      <c r="T231" s="571"/>
      <c r="U231" s="571"/>
      <c r="V231" s="571"/>
      <c r="W231" s="571"/>
      <c r="X231" s="567"/>
      <c r="Y231" s="571"/>
      <c r="Z231" s="1082"/>
      <c r="AA231" s="571"/>
      <c r="AB231" s="571"/>
      <c r="AC231" s="571"/>
      <c r="AD231" s="571"/>
      <c r="AE231" s="571"/>
      <c r="AF231" s="1257"/>
      <c r="AG231" s="567"/>
      <c r="AH231" s="1459"/>
      <c r="AI231" s="1474"/>
    </row>
    <row r="232" spans="1:35" s="249" customFormat="1" ht="30" x14ac:dyDescent="0.25">
      <c r="A232" s="239">
        <v>1</v>
      </c>
      <c r="B232" s="501" t="s">
        <v>74</v>
      </c>
      <c r="C232" s="671"/>
      <c r="D232" s="1620"/>
      <c r="E232" s="418">
        <v>200</v>
      </c>
      <c r="F232" s="213">
        <f t="shared" si="60"/>
        <v>117</v>
      </c>
      <c r="G232" s="214">
        <v>211</v>
      </c>
      <c r="H232" s="214">
        <f t="shared" si="62"/>
        <v>180.34188034188034</v>
      </c>
      <c r="I232" s="388"/>
      <c r="J232" s="388"/>
      <c r="K232" s="1505"/>
      <c r="L232" s="1504"/>
      <c r="M232" s="1504"/>
      <c r="N232" s="1504"/>
      <c r="O232" s="1504"/>
      <c r="P232" s="1504"/>
      <c r="Q232" s="571"/>
      <c r="R232" s="571"/>
      <c r="S232" s="571"/>
      <c r="T232" s="571"/>
      <c r="U232" s="571"/>
      <c r="V232" s="571"/>
      <c r="W232" s="571"/>
      <c r="X232" s="567"/>
      <c r="Y232" s="571"/>
      <c r="Z232" s="1082"/>
      <c r="AA232" s="571"/>
      <c r="AB232" s="571"/>
      <c r="AC232" s="571"/>
      <c r="AD232" s="571"/>
      <c r="AE232" s="571"/>
      <c r="AF232" s="1257"/>
      <c r="AG232" s="567"/>
      <c r="AH232" s="1459"/>
      <c r="AI232" s="1474"/>
    </row>
    <row r="233" spans="1:35" s="249" customFormat="1" ht="30" x14ac:dyDescent="0.25">
      <c r="A233" s="239">
        <v>1</v>
      </c>
      <c r="B233" s="997" t="s">
        <v>358</v>
      </c>
      <c r="C233" s="669"/>
      <c r="D233" s="1153"/>
      <c r="E233" s="418"/>
      <c r="F233" s="214">
        <f t="shared" ref="F233" si="63">ROUND(E233/12*$B$4,0)</f>
        <v>0</v>
      </c>
      <c r="G233" s="214">
        <v>60</v>
      </c>
      <c r="H233" s="213"/>
      <c r="I233" s="1518"/>
      <c r="J233" s="1518"/>
      <c r="K233" s="1581"/>
      <c r="L233" s="1582"/>
      <c r="M233" s="1582"/>
      <c r="N233" s="1582"/>
      <c r="O233" s="1582"/>
      <c r="P233" s="1582"/>
      <c r="Q233" s="571"/>
      <c r="R233" s="571"/>
      <c r="S233" s="571"/>
      <c r="T233" s="571"/>
      <c r="U233" s="571"/>
      <c r="V233" s="571"/>
      <c r="W233" s="571"/>
      <c r="X233" s="567"/>
      <c r="Y233" s="571"/>
      <c r="Z233" s="1082"/>
      <c r="AA233" s="571"/>
      <c r="AB233" s="571"/>
      <c r="AC233" s="571"/>
      <c r="AD233" s="571"/>
      <c r="AE233" s="571"/>
      <c r="AF233" s="1257"/>
      <c r="AG233" s="567"/>
      <c r="AH233" s="1459"/>
      <c r="AI233" s="1474"/>
    </row>
    <row r="234" spans="1:35" s="249" customFormat="1" ht="29.25" x14ac:dyDescent="0.25">
      <c r="A234" s="239">
        <v>1</v>
      </c>
      <c r="B234" s="994" t="s">
        <v>335</v>
      </c>
      <c r="C234" s="990"/>
      <c r="D234" s="991"/>
      <c r="E234" s="998">
        <f>SUM(E233:E233)</f>
        <v>0</v>
      </c>
      <c r="F234" s="995">
        <f>SUM(F233:F233)</f>
        <v>0</v>
      </c>
      <c r="G234" s="485">
        <f>SUM(G233:G233)</f>
        <v>60</v>
      </c>
      <c r="H234" s="996"/>
      <c r="I234" s="1518"/>
      <c r="J234" s="1518"/>
      <c r="K234" s="1581"/>
      <c r="L234" s="1504"/>
      <c r="M234" s="1582"/>
      <c r="N234" s="1582"/>
      <c r="O234" s="1582"/>
      <c r="P234" s="1582"/>
      <c r="Q234" s="571"/>
      <c r="R234" s="571"/>
      <c r="S234" s="571"/>
      <c r="T234" s="571"/>
      <c r="U234" s="571"/>
      <c r="V234" s="571"/>
      <c r="W234" s="571"/>
      <c r="X234" s="1190"/>
      <c r="Y234" s="571">
        <f>AE234-AD234-AA234</f>
        <v>0</v>
      </c>
      <c r="Z234" s="1082"/>
      <c r="AA234" s="571">
        <v>88.2</v>
      </c>
      <c r="AB234" s="571">
        <f>Y234-X234</f>
        <v>0</v>
      </c>
      <c r="AC234" s="571"/>
      <c r="AD234" s="571">
        <v>0</v>
      </c>
      <c r="AE234" s="571">
        <v>88.2</v>
      </c>
      <c r="AF234" s="1253">
        <f>SUM(AF233:AF233)</f>
        <v>0</v>
      </c>
      <c r="AG234" s="567"/>
      <c r="AH234" s="1459"/>
      <c r="AI234" s="1474"/>
    </row>
    <row r="235" spans="1:35" s="249" customFormat="1" ht="29.25" x14ac:dyDescent="0.25">
      <c r="A235" s="239">
        <v>1</v>
      </c>
      <c r="B235" s="726" t="s">
        <v>279</v>
      </c>
      <c r="C235" s="669"/>
      <c r="D235" s="1153"/>
      <c r="E235" s="446">
        <f>E189</f>
        <v>38190</v>
      </c>
      <c r="F235" s="788">
        <f>F189</f>
        <v>22277.5</v>
      </c>
      <c r="G235" s="485">
        <f>G189</f>
        <v>20143</v>
      </c>
      <c r="H235" s="788">
        <f t="shared" si="62"/>
        <v>90.418583772865006</v>
      </c>
      <c r="I235" s="1518"/>
      <c r="J235" s="1518"/>
      <c r="K235" s="1581"/>
      <c r="L235" s="1582"/>
      <c r="M235" s="1582"/>
      <c r="N235" s="1582"/>
      <c r="O235" s="1504"/>
      <c r="P235" s="1582"/>
      <c r="Q235" s="571"/>
      <c r="R235" s="571"/>
      <c r="S235" s="571"/>
      <c r="T235" s="571"/>
      <c r="U235" s="571"/>
      <c r="V235" s="571"/>
      <c r="W235" s="571"/>
      <c r="X235" s="567"/>
      <c r="Y235" s="571"/>
      <c r="Z235" s="1082"/>
      <c r="AA235" s="571"/>
      <c r="AB235" s="571"/>
      <c r="AC235" s="571"/>
      <c r="AD235" s="571"/>
      <c r="AE235" s="571"/>
      <c r="AF235" s="1253">
        <f>AF189</f>
        <v>0</v>
      </c>
      <c r="AG235" s="567"/>
      <c r="AH235" s="1459"/>
      <c r="AI235" s="1474"/>
    </row>
    <row r="236" spans="1:35" s="249" customFormat="1" ht="29.25" x14ac:dyDescent="0.25">
      <c r="A236" s="239">
        <v>1</v>
      </c>
      <c r="B236" s="726" t="s">
        <v>280</v>
      </c>
      <c r="C236" s="669"/>
      <c r="D236" s="1153"/>
      <c r="E236" s="446">
        <f>E196</f>
        <v>7200</v>
      </c>
      <c r="F236" s="1623">
        <f>F196</f>
        <v>4200</v>
      </c>
      <c r="G236" s="485">
        <f>G196</f>
        <v>4128</v>
      </c>
      <c r="H236" s="788">
        <f t="shared" si="62"/>
        <v>98.285714285714292</v>
      </c>
      <c r="I236" s="1518"/>
      <c r="J236" s="1518"/>
      <c r="K236" s="1581"/>
      <c r="L236" s="1582"/>
      <c r="M236" s="1582"/>
      <c r="N236" s="1582"/>
      <c r="O236" s="1582"/>
      <c r="P236" s="1582"/>
      <c r="Q236" s="571"/>
      <c r="R236" s="571"/>
      <c r="S236" s="571"/>
      <c r="T236" s="571"/>
      <c r="U236" s="571"/>
      <c r="V236" s="571"/>
      <c r="W236" s="571"/>
      <c r="X236" s="567"/>
      <c r="Y236" s="571"/>
      <c r="Z236" s="1082"/>
      <c r="AA236" s="571"/>
      <c r="AB236" s="571"/>
      <c r="AC236" s="571"/>
      <c r="AD236" s="571"/>
      <c r="AE236" s="571"/>
      <c r="AF236" s="1253">
        <f>AF196</f>
        <v>0</v>
      </c>
      <c r="AG236" s="567"/>
      <c r="AH236" s="1459"/>
      <c r="AI236" s="1474"/>
    </row>
    <row r="237" spans="1:35" ht="29.25" x14ac:dyDescent="0.25">
      <c r="A237" s="239">
        <v>1</v>
      </c>
      <c r="B237" s="726" t="s">
        <v>281</v>
      </c>
      <c r="C237" s="1624"/>
      <c r="D237" s="1625"/>
      <c r="E237" s="1626">
        <f>E200</f>
        <v>3200</v>
      </c>
      <c r="F237" s="1627">
        <f>F200</f>
        <v>1867</v>
      </c>
      <c r="G237" s="1628">
        <f>G200</f>
        <v>2184</v>
      </c>
      <c r="H237" s="214">
        <f t="shared" si="62"/>
        <v>116.97911087305839</v>
      </c>
      <c r="I237" s="1629"/>
      <c r="J237" s="1629"/>
      <c r="K237" s="1629"/>
      <c r="L237" s="1629"/>
      <c r="M237" s="1630"/>
      <c r="N237" s="1630"/>
      <c r="O237" s="1629"/>
      <c r="P237" s="1629"/>
      <c r="Q237" s="571">
        <v>3197.3760000000002</v>
      </c>
      <c r="R237" s="571">
        <v>3197.3760000000002</v>
      </c>
      <c r="S237" s="571">
        <v>3197.3760000000002</v>
      </c>
      <c r="T237" s="571">
        <v>3197.3760000000002</v>
      </c>
      <c r="U237" s="571">
        <v>3197.3760000000002</v>
      </c>
      <c r="V237" s="571">
        <v>3197.3760000000002</v>
      </c>
      <c r="W237" s="571">
        <v>3197.3760000000002</v>
      </c>
      <c r="X237" s="1247">
        <f>Q237/12*$B$4+(R237-Q237)/11*6+(S237-R237)/10*5+(T237-S237)/9*4+(U237-T237)/8*3+(V237-U237)/7*2+(W237-V237)/6*1</f>
        <v>1865.1360000000002</v>
      </c>
      <c r="Y237" s="571">
        <f>AE237-AD237-AA237</f>
        <v>2182.20912</v>
      </c>
      <c r="Z237" s="1082"/>
      <c r="AA237" s="571"/>
      <c r="AB237" s="571">
        <f>Y237-X237</f>
        <v>317.07311999999979</v>
      </c>
      <c r="AC237" s="571">
        <v>-9.9917999999999996</v>
      </c>
      <c r="AD237" s="571">
        <v>0</v>
      </c>
      <c r="AE237" s="571">
        <v>2182.20912</v>
      </c>
      <c r="AF237" s="1631">
        <f>AF200</f>
        <v>0</v>
      </c>
      <c r="AG237" s="567"/>
      <c r="AH237" s="1459"/>
      <c r="AI237" s="1474"/>
    </row>
    <row r="238" spans="1:35" x14ac:dyDescent="0.25">
      <c r="A238" s="239">
        <v>1</v>
      </c>
      <c r="B238" s="727" t="s">
        <v>138</v>
      </c>
      <c r="C238" s="1524"/>
      <c r="D238" s="1525"/>
      <c r="E238" s="34">
        <f>E237+E236*2.9+E235</f>
        <v>62270</v>
      </c>
      <c r="F238" s="7">
        <f>F237+F236*2.9+F235</f>
        <v>36324.5</v>
      </c>
      <c r="G238" s="7">
        <f>G237+G236*2.9+G235</f>
        <v>34298.199999999997</v>
      </c>
      <c r="H238" s="7">
        <f t="shared" si="62"/>
        <v>94.421671323762197</v>
      </c>
      <c r="I238" s="8"/>
      <c r="J238" s="8"/>
      <c r="K238" s="1496"/>
      <c r="L238" s="1495"/>
      <c r="M238" s="1495"/>
      <c r="N238" s="1495"/>
      <c r="O238" s="1495"/>
      <c r="P238" s="1495"/>
      <c r="Q238" s="569">
        <f t="shared" ref="Q238:V238" si="64">Q237+Q201+Q188</f>
        <v>90129.619919999997</v>
      </c>
      <c r="R238" s="569">
        <f t="shared" si="64"/>
        <v>90129.619919999997</v>
      </c>
      <c r="S238" s="569">
        <f t="shared" si="64"/>
        <v>90129.619919999997</v>
      </c>
      <c r="T238" s="569">
        <f t="shared" si="64"/>
        <v>90129.619919999997</v>
      </c>
      <c r="U238" s="569">
        <f t="shared" si="64"/>
        <v>90129.619919999997</v>
      </c>
      <c r="V238" s="569">
        <f t="shared" si="64"/>
        <v>90129.619919999997</v>
      </c>
      <c r="W238" s="569">
        <f t="shared" ref="W238" si="65">W237+W201+W188</f>
        <v>90129.619919999997</v>
      </c>
      <c r="X238" s="1204">
        <f t="shared" ref="X238:AE238" si="66">X237+X201+X188+X234</f>
        <v>52575.611619999996</v>
      </c>
      <c r="Y238" s="569">
        <f t="shared" si="66"/>
        <v>52474.037969999998</v>
      </c>
      <c r="Z238" s="1086">
        <f t="shared" si="66"/>
        <v>0</v>
      </c>
      <c r="AA238" s="569">
        <f t="shared" si="66"/>
        <v>369.7399999999999</v>
      </c>
      <c r="AB238" s="569">
        <f t="shared" si="66"/>
        <v>-101.57364999999572</v>
      </c>
      <c r="AC238" s="569">
        <f t="shared" si="66"/>
        <v>-10.394409999999999</v>
      </c>
      <c r="AD238" s="569">
        <f t="shared" si="66"/>
        <v>-0.15264</v>
      </c>
      <c r="AE238" s="569">
        <f t="shared" si="66"/>
        <v>52843.625329999995</v>
      </c>
      <c r="AF238" s="1497">
        <f>AF237+AF236*2.9+AF235</f>
        <v>0</v>
      </c>
      <c r="AG238" s="1199">
        <f t="shared" ref="AG238" si="67">AG237+AG201+AG188+AG234</f>
        <v>0</v>
      </c>
      <c r="AH238" s="1459"/>
      <c r="AI238" s="1474"/>
    </row>
    <row r="239" spans="1:35" ht="31.5" x14ac:dyDescent="0.25">
      <c r="A239" s="239">
        <v>1</v>
      </c>
      <c r="B239" s="1632" t="s">
        <v>29</v>
      </c>
      <c r="C239" s="1633"/>
      <c r="D239" s="1634"/>
      <c r="E239" s="459"/>
      <c r="F239" s="1618"/>
      <c r="G239" s="1499"/>
      <c r="H239" s="1499"/>
      <c r="I239" s="487"/>
      <c r="J239" s="487"/>
      <c r="K239" s="1619"/>
      <c r="L239" s="1635"/>
      <c r="M239" s="1500"/>
      <c r="N239" s="1500"/>
      <c r="O239" s="1500"/>
      <c r="P239" s="1500"/>
      <c r="Q239" s="570"/>
      <c r="R239" s="570"/>
      <c r="S239" s="570"/>
      <c r="T239" s="570"/>
      <c r="U239" s="570"/>
      <c r="V239" s="570"/>
      <c r="W239" s="570"/>
      <c r="X239" s="613"/>
      <c r="Y239" s="570"/>
      <c r="Z239" s="1085"/>
      <c r="AA239" s="1636"/>
      <c r="AB239" s="1636"/>
      <c r="AC239" s="1636"/>
      <c r="AD239" s="570"/>
      <c r="AE239" s="570"/>
      <c r="AF239" s="1262"/>
      <c r="AG239" s="613"/>
      <c r="AH239" s="1459"/>
      <c r="AI239" s="1474"/>
    </row>
    <row r="240" spans="1:35" ht="15.75" x14ac:dyDescent="0.25">
      <c r="A240" s="239">
        <v>1</v>
      </c>
      <c r="B240" s="484" t="s">
        <v>150</v>
      </c>
      <c r="C240" s="672"/>
      <c r="D240" s="1637"/>
      <c r="E240" s="459"/>
      <c r="F240" s="1499"/>
      <c r="G240" s="1499"/>
      <c r="H240" s="1499"/>
      <c r="I240" s="1587"/>
      <c r="J240" s="1638"/>
      <c r="K240" s="1586"/>
      <c r="L240" s="1504"/>
      <c r="M240" s="1548"/>
      <c r="N240" s="1548"/>
      <c r="O240" s="1501"/>
      <c r="P240" s="1500"/>
      <c r="Q240" s="570"/>
      <c r="R240" s="570"/>
      <c r="S240" s="570"/>
      <c r="T240" s="570"/>
      <c r="U240" s="570"/>
      <c r="V240" s="570"/>
      <c r="W240" s="570"/>
      <c r="X240" s="613"/>
      <c r="Y240" s="570"/>
      <c r="Z240" s="1085"/>
      <c r="AA240" s="1636"/>
      <c r="AB240" s="1636"/>
      <c r="AC240" s="1636"/>
      <c r="AD240" s="570"/>
      <c r="AE240" s="570"/>
      <c r="AF240" s="1262"/>
      <c r="AG240" s="613"/>
      <c r="AH240" s="1459"/>
      <c r="AI240" s="1474"/>
    </row>
    <row r="241" spans="1:35" ht="30" x14ac:dyDescent="0.25">
      <c r="A241" s="239">
        <v>1</v>
      </c>
      <c r="B241" s="399" t="s">
        <v>213</v>
      </c>
      <c r="C241" s="673"/>
      <c r="D241" s="1639">
        <v>300</v>
      </c>
      <c r="E241" s="425">
        <v>1100</v>
      </c>
      <c r="F241" s="214">
        <f>E241/12*$B$4</f>
        <v>641.66666666666674</v>
      </c>
      <c r="G241" s="214">
        <v>711</v>
      </c>
      <c r="H241" s="214">
        <f>G241/F241*100</f>
        <v>110.8051948051948</v>
      </c>
      <c r="I241" s="1542">
        <v>18</v>
      </c>
      <c r="J241" s="1640">
        <f>M241/G241</f>
        <v>9.7454289732770754</v>
      </c>
      <c r="K241" s="1534">
        <f>ROUND(E241*I241,0)</f>
        <v>19800</v>
      </c>
      <c r="L241" s="1641">
        <f>K241/12*$B$4</f>
        <v>11550</v>
      </c>
      <c r="M241" s="1594">
        <v>6929</v>
      </c>
      <c r="N241" s="270">
        <f>M241/L241*100</f>
        <v>59.991341991341997</v>
      </c>
      <c r="O241" s="1641">
        <f>ROUND(K241/D241,0)</f>
        <v>66</v>
      </c>
      <c r="P241" s="270">
        <f>M241/$B$4*12/O241</f>
        <v>179.97402597402598</v>
      </c>
      <c r="Q241" s="570">
        <v>123091.80100000001</v>
      </c>
      <c r="R241" s="570">
        <v>123091.80100000001</v>
      </c>
      <c r="S241" s="570">
        <v>123091.80100000001</v>
      </c>
      <c r="T241" s="570">
        <v>123091.80100000001</v>
      </c>
      <c r="U241" s="570">
        <v>123091.80100000001</v>
      </c>
      <c r="V241" s="570">
        <v>123091.80100000001</v>
      </c>
      <c r="W241" s="570">
        <v>123091.80100000001</v>
      </c>
      <c r="X241" s="1190">
        <f>Q241/12*$B$4+(R241-Q241)/11*6+(S241-R241)/10*5+(T241-S241)/9*4+(U241-T241)/8*3+(V241-U241)/7*2+(W241-V241)/6*1</f>
        <v>71803.55058333333</v>
      </c>
      <c r="Y241" s="570">
        <f>AE241-AD241-AA241</f>
        <v>79672.192280000003</v>
      </c>
      <c r="Z241" s="1085"/>
      <c r="AA241" s="1636"/>
      <c r="AB241" s="1636">
        <f>Y241-X241</f>
        <v>7868.6416966666729</v>
      </c>
      <c r="AC241" s="1636">
        <v>-96.04822999999999</v>
      </c>
      <c r="AD241" s="570">
        <v>-185.57924</v>
      </c>
      <c r="AE241" s="570">
        <v>79486.613039999997</v>
      </c>
      <c r="AF241" s="1257"/>
      <c r="AG241" s="613"/>
      <c r="AH241" s="1459"/>
      <c r="AI241" s="1474"/>
    </row>
    <row r="242" spans="1:35" s="249" customFormat="1" x14ac:dyDescent="0.25">
      <c r="A242" s="239">
        <v>1</v>
      </c>
      <c r="B242" s="661" t="s">
        <v>78</v>
      </c>
      <c r="C242" s="674"/>
      <c r="D242" s="1642"/>
      <c r="E242" s="440">
        <f>E241</f>
        <v>1100</v>
      </c>
      <c r="F242" s="485">
        <f>F241</f>
        <v>641.66666666666674</v>
      </c>
      <c r="G242" s="485">
        <f t="shared" ref="G242:P242" si="68">G241</f>
        <v>711</v>
      </c>
      <c r="H242" s="485">
        <f t="shared" si="68"/>
        <v>110.8051948051948</v>
      </c>
      <c r="I242" s="1643">
        <f t="shared" si="68"/>
        <v>18</v>
      </c>
      <c r="J242" s="1644">
        <f t="shared" si="68"/>
        <v>9.7454289732770754</v>
      </c>
      <c r="K242" s="1645">
        <f t="shared" si="68"/>
        <v>19800</v>
      </c>
      <c r="L242" s="1646">
        <f t="shared" si="68"/>
        <v>11550</v>
      </c>
      <c r="M242" s="1647">
        <f t="shared" si="68"/>
        <v>6929</v>
      </c>
      <c r="N242" s="1647">
        <f t="shared" si="68"/>
        <v>59.991341991341997</v>
      </c>
      <c r="O242" s="1646">
        <f t="shared" si="68"/>
        <v>66</v>
      </c>
      <c r="P242" s="1647">
        <f t="shared" si="68"/>
        <v>179.97402597402598</v>
      </c>
      <c r="Q242" s="570"/>
      <c r="R242" s="570"/>
      <c r="S242" s="570"/>
      <c r="T242" s="570"/>
      <c r="U242" s="570"/>
      <c r="V242" s="570"/>
      <c r="W242" s="570"/>
      <c r="X242" s="613"/>
      <c r="Y242" s="570"/>
      <c r="Z242" s="1085"/>
      <c r="AA242" s="1636"/>
      <c r="AB242" s="1636"/>
      <c r="AC242" s="1636"/>
      <c r="AD242" s="570"/>
      <c r="AE242" s="570"/>
      <c r="AF242" s="1253">
        <f t="shared" ref="AF242" si="69">AF241</f>
        <v>0</v>
      </c>
      <c r="AG242" s="613"/>
      <c r="AH242" s="1459"/>
      <c r="AI242" s="1474"/>
    </row>
    <row r="243" spans="1:35" ht="30" x14ac:dyDescent="0.25">
      <c r="A243" s="239">
        <v>1</v>
      </c>
      <c r="B243" s="1648" t="s">
        <v>127</v>
      </c>
      <c r="C243" s="1649"/>
      <c r="D243" s="9"/>
      <c r="E243" s="1650"/>
      <c r="F243" s="1651"/>
      <c r="G243" s="1651"/>
      <c r="H243" s="1651"/>
      <c r="I243" s="1652"/>
      <c r="J243" s="1651"/>
      <c r="K243" s="1651"/>
      <c r="L243" s="239"/>
      <c r="M243" s="1651"/>
      <c r="N243" s="1652"/>
      <c r="O243" s="239"/>
      <c r="P243" s="270"/>
      <c r="Q243" s="571"/>
      <c r="R243" s="571"/>
      <c r="S243" s="571"/>
      <c r="T243" s="571"/>
      <c r="U243" s="571"/>
      <c r="V243" s="571"/>
      <c r="W243" s="571"/>
      <c r="X243" s="567"/>
      <c r="Y243" s="571"/>
      <c r="Z243" s="1082"/>
      <c r="AA243" s="571"/>
      <c r="AB243" s="571"/>
      <c r="AC243" s="571"/>
      <c r="AD243" s="571"/>
      <c r="AE243" s="571"/>
      <c r="AF243" s="1653"/>
      <c r="AG243" s="567"/>
      <c r="AH243" s="1459"/>
      <c r="AI243" s="1474"/>
    </row>
    <row r="244" spans="1:35" s="253" customFormat="1" x14ac:dyDescent="0.25">
      <c r="A244" s="239">
        <v>1</v>
      </c>
      <c r="B244" s="1551" t="s">
        <v>24</v>
      </c>
      <c r="C244" s="1654"/>
      <c r="D244" s="9">
        <v>240</v>
      </c>
      <c r="E244" s="1574">
        <v>690</v>
      </c>
      <c r="F244" s="213">
        <f>E244/12*$B$4</f>
        <v>402.5</v>
      </c>
      <c r="G244" s="213">
        <v>603</v>
      </c>
      <c r="H244" s="213">
        <f t="shared" ref="H244:H255" si="70">G244/F244*100</f>
        <v>149.8136645962733</v>
      </c>
      <c r="I244" s="479">
        <v>4</v>
      </c>
      <c r="J244" s="1655">
        <f>M244/G244</f>
        <v>4.6766169154228852</v>
      </c>
      <c r="K244" s="1477">
        <f>ROUND(E244*I244,0)</f>
        <v>2760</v>
      </c>
      <c r="L244" s="1641">
        <f>K244/12*$B$4</f>
        <v>1610</v>
      </c>
      <c r="M244" s="1476">
        <v>2820</v>
      </c>
      <c r="N244" s="270">
        <f>M244/L244*100</f>
        <v>175.15527950310559</v>
      </c>
      <c r="O244" s="1641">
        <f>ROUND(K244/D244,0)</f>
        <v>12</v>
      </c>
      <c r="P244" s="270">
        <f>M244/$B$4*12/O244</f>
        <v>402.85714285714283</v>
      </c>
      <c r="Q244" s="571"/>
      <c r="R244" s="571"/>
      <c r="S244" s="571"/>
      <c r="T244" s="571"/>
      <c r="U244" s="571"/>
      <c r="V244" s="571"/>
      <c r="W244" s="571"/>
      <c r="X244" s="567"/>
      <c r="Y244" s="573"/>
      <c r="Z244" s="1082"/>
      <c r="AA244" s="571"/>
      <c r="AB244" s="571"/>
      <c r="AC244" s="571"/>
      <c r="AD244" s="571"/>
      <c r="AE244" s="573"/>
      <c r="AF244" s="1290"/>
      <c r="AG244" s="1195"/>
      <c r="AH244" s="1459"/>
      <c r="AI244" s="1474"/>
    </row>
    <row r="245" spans="1:35" s="253" customFormat="1" x14ac:dyDescent="0.25">
      <c r="A245" s="239">
        <v>1</v>
      </c>
      <c r="B245" s="1231" t="s">
        <v>26</v>
      </c>
      <c r="C245" s="1656"/>
      <c r="D245" s="9">
        <v>240</v>
      </c>
      <c r="E245" s="416">
        <v>300</v>
      </c>
      <c r="F245" s="1487">
        <f>E245/12*$B$4</f>
        <v>175</v>
      </c>
      <c r="G245" s="213">
        <v>6</v>
      </c>
      <c r="H245" s="213">
        <f t="shared" si="70"/>
        <v>3.4285714285714288</v>
      </c>
      <c r="I245" s="479">
        <v>7</v>
      </c>
      <c r="J245" s="1655">
        <f>M245/G245</f>
        <v>8.8333333333333339</v>
      </c>
      <c r="K245" s="270">
        <f>ROUND(E245*I245,0)</f>
        <v>2100</v>
      </c>
      <c r="L245" s="1641">
        <f>K245/12*$B$4</f>
        <v>1225</v>
      </c>
      <c r="M245" s="270">
        <v>53</v>
      </c>
      <c r="N245" s="270">
        <f>M245/L245*100</f>
        <v>4.3265306122448974</v>
      </c>
      <c r="O245" s="1641">
        <f>ROUND(K245/D245,0)</f>
        <v>9</v>
      </c>
      <c r="P245" s="270">
        <f>M245/$B$4*12/O245</f>
        <v>10.095238095238095</v>
      </c>
      <c r="Q245" s="571"/>
      <c r="R245" s="571"/>
      <c r="S245" s="571"/>
      <c r="T245" s="571"/>
      <c r="U245" s="571"/>
      <c r="V245" s="571"/>
      <c r="W245" s="571"/>
      <c r="X245" s="1195"/>
      <c r="Y245" s="572"/>
      <c r="Z245" s="1657"/>
      <c r="AA245" s="573"/>
      <c r="AB245" s="573"/>
      <c r="AC245" s="573"/>
      <c r="AD245" s="573"/>
      <c r="AE245" s="572"/>
      <c r="AF245" s="1290"/>
      <c r="AG245" s="1194"/>
      <c r="AH245" s="1459"/>
      <c r="AI245" s="1474"/>
    </row>
    <row r="246" spans="1:35" s="249" customFormat="1" x14ac:dyDescent="0.25">
      <c r="A246" s="239">
        <v>1</v>
      </c>
      <c r="B246" s="1658" t="s">
        <v>183</v>
      </c>
      <c r="C246" s="1659"/>
      <c r="D246" s="1660"/>
      <c r="E246" s="481">
        <f>SUM(E244:E245)</f>
        <v>990</v>
      </c>
      <c r="F246" s="403">
        <f>SUM(F244:F245)</f>
        <v>577.5</v>
      </c>
      <c r="G246" s="1661">
        <f>SUM(G244:G245)</f>
        <v>609</v>
      </c>
      <c r="H246" s="1487">
        <f t="shared" si="70"/>
        <v>105.45454545454544</v>
      </c>
      <c r="I246" s="1589">
        <f>SUM(K246/E246)</f>
        <v>4.9090909090909092</v>
      </c>
      <c r="J246" s="1655">
        <f>M246/G246</f>
        <v>4.7175697865353037</v>
      </c>
      <c r="K246" s="1661">
        <f>SUM(K244:K245)</f>
        <v>4860</v>
      </c>
      <c r="L246" s="403">
        <f>SUM(L244:L245)</f>
        <v>2835</v>
      </c>
      <c r="M246" s="1661">
        <f>SUM(M244:M245)</f>
        <v>2873</v>
      </c>
      <c r="N246" s="1489">
        <f>M246/L246*100</f>
        <v>101.34038800705467</v>
      </c>
      <c r="O246" s="403">
        <f>SUM(O244:O245)</f>
        <v>21</v>
      </c>
      <c r="P246" s="1476">
        <f>M246/$B$4*12/O246</f>
        <v>234.53061224489795</v>
      </c>
      <c r="Q246" s="573"/>
      <c r="R246" s="573"/>
      <c r="S246" s="573"/>
      <c r="T246" s="573"/>
      <c r="U246" s="573"/>
      <c r="V246" s="573"/>
      <c r="W246" s="573"/>
      <c r="X246" s="1197"/>
      <c r="Y246" s="578"/>
      <c r="Z246" s="1522"/>
      <c r="AA246" s="578"/>
      <c r="AB246" s="578"/>
      <c r="AC246" s="578"/>
      <c r="AD246" s="578"/>
      <c r="AE246" s="578"/>
      <c r="AF246" s="1662">
        <f>SUM(AF244:AF245)</f>
        <v>0</v>
      </c>
      <c r="AG246" s="1197"/>
      <c r="AH246" s="1459"/>
      <c r="AI246" s="1474"/>
    </row>
    <row r="247" spans="1:35" ht="29.25" x14ac:dyDescent="0.25">
      <c r="A247" s="239">
        <v>1</v>
      </c>
      <c r="B247" s="1663" t="s">
        <v>208</v>
      </c>
      <c r="C247" s="1663"/>
      <c r="D247" s="1664"/>
      <c r="E247" s="34">
        <f>E246+E242</f>
        <v>2090</v>
      </c>
      <c r="F247" s="7">
        <f>F246+F242</f>
        <v>1219.1666666666667</v>
      </c>
      <c r="G247" s="7">
        <f>G246+G242</f>
        <v>1320</v>
      </c>
      <c r="H247" s="1558">
        <f t="shared" si="70"/>
        <v>108.27067669172932</v>
      </c>
      <c r="I247" s="1560">
        <f>SUM(K247/E247)</f>
        <v>11.799043062200957</v>
      </c>
      <c r="J247" s="1665">
        <f>M247/G247</f>
        <v>7.4257575757575758</v>
      </c>
      <c r="K247" s="1558">
        <f>K246+K242</f>
        <v>24660</v>
      </c>
      <c r="L247" s="1558">
        <f>L246+L242</f>
        <v>14385</v>
      </c>
      <c r="M247" s="1558">
        <f>SUM(M246,M242)</f>
        <v>9802</v>
      </c>
      <c r="N247" s="1666">
        <f>M247/L247*100</f>
        <v>68.140424052832813</v>
      </c>
      <c r="O247" s="1558">
        <f>O246+O242</f>
        <v>87</v>
      </c>
      <c r="P247" s="1609">
        <f>M247/$B$4*12/O247</f>
        <v>193.14285714285717</v>
      </c>
      <c r="Q247" s="576">
        <v>137516.57027494401</v>
      </c>
      <c r="R247" s="576">
        <v>137516.57027494401</v>
      </c>
      <c r="S247" s="576">
        <v>137516.57027494401</v>
      </c>
      <c r="T247" s="576">
        <v>138377.80275521067</v>
      </c>
      <c r="U247" s="576">
        <v>138377.80275521067</v>
      </c>
      <c r="V247" s="576">
        <v>138377.80275521067</v>
      </c>
      <c r="W247" s="576">
        <v>138377.80275521067</v>
      </c>
      <c r="X247" s="1204">
        <f>Q247/12*$B$4+(R247-Q247)/11*6+(S247-R247)/10*5+(T247-S247)/9*4+(U247-T247)/8*3+(V247-U247)/7*2+(W247-V247)/6*1</f>
        <v>80600.769318280305</v>
      </c>
      <c r="Y247" s="569">
        <f>AE247-AD247-AA247</f>
        <v>89485.260760000005</v>
      </c>
      <c r="Z247" s="1084"/>
      <c r="AA247" s="576"/>
      <c r="AB247" s="576">
        <f>Y247-X247</f>
        <v>8884.4914417196997</v>
      </c>
      <c r="AC247" s="569">
        <v>-96.04822999999999</v>
      </c>
      <c r="AD247" s="569">
        <v>-185.57924</v>
      </c>
      <c r="AE247" s="576">
        <v>89299.681519999998</v>
      </c>
      <c r="AF247" s="1497">
        <f>AF246+AF242</f>
        <v>0</v>
      </c>
      <c r="AG247" s="1252"/>
      <c r="AH247" s="1459"/>
      <c r="AI247" s="1474"/>
    </row>
    <row r="248" spans="1:35" ht="30" x14ac:dyDescent="0.25">
      <c r="A248" s="239">
        <v>1</v>
      </c>
      <c r="B248" s="513" t="s">
        <v>284</v>
      </c>
      <c r="C248" s="675"/>
      <c r="D248" s="1173"/>
      <c r="E248" s="1066">
        <v>5</v>
      </c>
      <c r="F248" s="214">
        <f t="shared" ref="F248:F254" si="71">E248/12*$B$4</f>
        <v>2.916666666666667</v>
      </c>
      <c r="G248" s="1067"/>
      <c r="H248" s="1667">
        <f t="shared" si="70"/>
        <v>0</v>
      </c>
      <c r="I248" s="1668"/>
      <c r="J248" s="1668"/>
      <c r="K248" s="1669"/>
      <c r="L248" s="1669"/>
      <c r="M248" s="1670"/>
      <c r="N248" s="1669"/>
      <c r="O248" s="1669"/>
      <c r="P248" s="1669"/>
      <c r="Q248" s="579"/>
      <c r="R248" s="579"/>
      <c r="S248" s="579"/>
      <c r="T248" s="579"/>
      <c r="U248" s="579"/>
      <c r="V248" s="579"/>
      <c r="W248" s="579"/>
      <c r="X248" s="613"/>
      <c r="Y248" s="570"/>
      <c r="Z248" s="1671"/>
      <c r="AA248" s="579"/>
      <c r="AB248" s="579"/>
      <c r="AC248" s="570"/>
      <c r="AD248" s="570"/>
      <c r="AE248" s="579"/>
      <c r="AF248" s="1263"/>
      <c r="AG248" s="1203"/>
      <c r="AH248" s="1459"/>
      <c r="AI248" s="1474"/>
    </row>
    <row r="249" spans="1:35" x14ac:dyDescent="0.25">
      <c r="A249" s="239">
        <v>1</v>
      </c>
      <c r="B249" s="662" t="s">
        <v>265</v>
      </c>
      <c r="C249" s="675"/>
      <c r="D249" s="1639"/>
      <c r="E249" s="425">
        <v>5</v>
      </c>
      <c r="F249" s="214">
        <f t="shared" si="71"/>
        <v>2.916666666666667</v>
      </c>
      <c r="G249" s="214">
        <v>1</v>
      </c>
      <c r="H249" s="214">
        <f t="shared" si="70"/>
        <v>34.285714285714278</v>
      </c>
      <c r="I249" s="1542"/>
      <c r="J249" s="1640"/>
      <c r="K249" s="1534"/>
      <c r="L249" s="1641"/>
      <c r="M249" s="1594"/>
      <c r="N249" s="270"/>
      <c r="O249" s="1641"/>
      <c r="P249" s="270"/>
      <c r="Q249" s="570"/>
      <c r="R249" s="570"/>
      <c r="S249" s="570"/>
      <c r="T249" s="570"/>
      <c r="U249" s="570"/>
      <c r="V249" s="570"/>
      <c r="W249" s="570"/>
      <c r="X249" s="613"/>
      <c r="Y249" s="570"/>
      <c r="Z249" s="1085"/>
      <c r="AA249" s="1636"/>
      <c r="AB249" s="1636"/>
      <c r="AC249" s="1636"/>
      <c r="AD249" s="570"/>
      <c r="AE249" s="570"/>
      <c r="AF249" s="1257"/>
      <c r="AG249" s="613"/>
      <c r="AH249" s="1459"/>
      <c r="AI249" s="1474"/>
    </row>
    <row r="250" spans="1:35" ht="30" x14ac:dyDescent="0.25">
      <c r="A250" s="239">
        <v>1</v>
      </c>
      <c r="B250" s="514" t="s">
        <v>285</v>
      </c>
      <c r="C250" s="675"/>
      <c r="D250" s="1639"/>
      <c r="E250" s="425">
        <v>10</v>
      </c>
      <c r="F250" s="214">
        <f t="shared" si="71"/>
        <v>5.8333333333333339</v>
      </c>
      <c r="G250" s="214">
        <v>3</v>
      </c>
      <c r="H250" s="214">
        <f t="shared" si="70"/>
        <v>51.428571428571423</v>
      </c>
      <c r="I250" s="1542"/>
      <c r="J250" s="1640"/>
      <c r="K250" s="1534"/>
      <c r="L250" s="1641"/>
      <c r="M250" s="1594"/>
      <c r="N250" s="270"/>
      <c r="O250" s="1641"/>
      <c r="P250" s="270"/>
      <c r="Q250" s="570"/>
      <c r="R250" s="570"/>
      <c r="S250" s="570"/>
      <c r="T250" s="570"/>
      <c r="U250" s="570"/>
      <c r="V250" s="570"/>
      <c r="W250" s="570"/>
      <c r="X250" s="613"/>
      <c r="Y250" s="570"/>
      <c r="Z250" s="1085"/>
      <c r="AA250" s="1636"/>
      <c r="AB250" s="1636"/>
      <c r="AC250" s="1636"/>
      <c r="AD250" s="570"/>
      <c r="AE250" s="570"/>
      <c r="AF250" s="1257"/>
      <c r="AG250" s="613"/>
      <c r="AH250" s="1459"/>
      <c r="AI250" s="1474"/>
    </row>
    <row r="251" spans="1:35" ht="30" x14ac:dyDescent="0.25">
      <c r="A251" s="239">
        <v>1</v>
      </c>
      <c r="B251" s="514" t="s">
        <v>267</v>
      </c>
      <c r="C251" s="675"/>
      <c r="D251" s="1639"/>
      <c r="E251" s="425">
        <v>28</v>
      </c>
      <c r="F251" s="214">
        <f t="shared" si="71"/>
        <v>16.333333333333336</v>
      </c>
      <c r="G251" s="214">
        <v>3</v>
      </c>
      <c r="H251" s="214">
        <f t="shared" si="70"/>
        <v>18.367346938775508</v>
      </c>
      <c r="I251" s="1542"/>
      <c r="J251" s="1640"/>
      <c r="K251" s="1534"/>
      <c r="L251" s="1641"/>
      <c r="M251" s="1594"/>
      <c r="N251" s="270"/>
      <c r="O251" s="1641"/>
      <c r="P251" s="270"/>
      <c r="Q251" s="570"/>
      <c r="R251" s="570"/>
      <c r="S251" s="570"/>
      <c r="T251" s="570"/>
      <c r="U251" s="570"/>
      <c r="V251" s="570"/>
      <c r="W251" s="570"/>
      <c r="X251" s="613"/>
      <c r="Y251" s="570"/>
      <c r="Z251" s="1085"/>
      <c r="AA251" s="1636"/>
      <c r="AB251" s="1636"/>
      <c r="AC251" s="1636"/>
      <c r="AD251" s="570"/>
      <c r="AE251" s="570"/>
      <c r="AF251" s="1257"/>
      <c r="AG251" s="613"/>
      <c r="AH251" s="1459"/>
      <c r="AI251" s="1474"/>
    </row>
    <row r="252" spans="1:35" x14ac:dyDescent="0.25">
      <c r="A252" s="239">
        <v>1</v>
      </c>
      <c r="B252" s="514" t="s">
        <v>286</v>
      </c>
      <c r="C252" s="675"/>
      <c r="D252" s="1639"/>
      <c r="E252" s="425">
        <v>5</v>
      </c>
      <c r="F252" s="214">
        <f t="shared" si="71"/>
        <v>2.916666666666667</v>
      </c>
      <c r="G252" s="214"/>
      <c r="H252" s="214">
        <f t="shared" si="70"/>
        <v>0</v>
      </c>
      <c r="I252" s="1542"/>
      <c r="J252" s="1640"/>
      <c r="K252" s="1534"/>
      <c r="L252" s="1641"/>
      <c r="M252" s="1594"/>
      <c r="N252" s="270"/>
      <c r="O252" s="1641"/>
      <c r="P252" s="270"/>
      <c r="Q252" s="570"/>
      <c r="R252" s="570"/>
      <c r="S252" s="570"/>
      <c r="T252" s="570"/>
      <c r="U252" s="570"/>
      <c r="V252" s="570"/>
      <c r="W252" s="570"/>
      <c r="X252" s="613"/>
      <c r="Y252" s="570"/>
      <c r="Z252" s="1085"/>
      <c r="AA252" s="1636"/>
      <c r="AB252" s="1636"/>
      <c r="AC252" s="1636"/>
      <c r="AD252" s="570"/>
      <c r="AE252" s="570"/>
      <c r="AF252" s="1257"/>
      <c r="AG252" s="613"/>
      <c r="AH252" s="1459"/>
      <c r="AI252" s="1474"/>
    </row>
    <row r="253" spans="1:35" ht="30" x14ac:dyDescent="0.25">
      <c r="A253" s="239">
        <v>1</v>
      </c>
      <c r="B253" s="514" t="s">
        <v>266</v>
      </c>
      <c r="C253" s="675"/>
      <c r="D253" s="1639"/>
      <c r="E253" s="425">
        <v>5</v>
      </c>
      <c r="F253" s="214">
        <f t="shared" si="71"/>
        <v>2.916666666666667</v>
      </c>
      <c r="G253" s="214"/>
      <c r="H253" s="214">
        <f t="shared" si="70"/>
        <v>0</v>
      </c>
      <c r="I253" s="1542"/>
      <c r="J253" s="1640"/>
      <c r="K253" s="1534"/>
      <c r="L253" s="1641"/>
      <c r="M253" s="1594"/>
      <c r="N253" s="270"/>
      <c r="O253" s="1641"/>
      <c r="P253" s="270"/>
      <c r="Q253" s="570"/>
      <c r="R253" s="570"/>
      <c r="S253" s="570"/>
      <c r="T253" s="570"/>
      <c r="U253" s="570"/>
      <c r="V253" s="570"/>
      <c r="W253" s="570"/>
      <c r="X253" s="613"/>
      <c r="Y253" s="570"/>
      <c r="Z253" s="1085"/>
      <c r="AA253" s="1636"/>
      <c r="AB253" s="1636"/>
      <c r="AC253" s="1636"/>
      <c r="AD253" s="570"/>
      <c r="AE253" s="570"/>
      <c r="AF253" s="1257"/>
      <c r="AG253" s="613"/>
      <c r="AH253" s="1459"/>
      <c r="AI253" s="1474"/>
    </row>
    <row r="254" spans="1:35" ht="30" x14ac:dyDescent="0.25">
      <c r="A254" s="239">
        <v>1</v>
      </c>
      <c r="B254" s="514" t="s">
        <v>200</v>
      </c>
      <c r="C254" s="675"/>
      <c r="D254" s="1639"/>
      <c r="E254" s="425">
        <v>15</v>
      </c>
      <c r="F254" s="214">
        <f t="shared" si="71"/>
        <v>8.75</v>
      </c>
      <c r="G254" s="214">
        <v>31</v>
      </c>
      <c r="H254" s="214">
        <f t="shared" si="70"/>
        <v>354.28571428571428</v>
      </c>
      <c r="I254" s="1542"/>
      <c r="J254" s="1640"/>
      <c r="K254" s="1534"/>
      <c r="L254" s="1641"/>
      <c r="M254" s="1594"/>
      <c r="N254" s="270"/>
      <c r="O254" s="1641"/>
      <c r="P254" s="270"/>
      <c r="Q254" s="570"/>
      <c r="R254" s="570"/>
      <c r="S254" s="570"/>
      <c r="T254" s="570"/>
      <c r="U254" s="570"/>
      <c r="V254" s="570"/>
      <c r="W254" s="570"/>
      <c r="X254" s="613"/>
      <c r="Y254" s="570"/>
      <c r="Z254" s="1085"/>
      <c r="AA254" s="1636"/>
      <c r="AB254" s="1636"/>
      <c r="AC254" s="1636"/>
      <c r="AD254" s="570"/>
      <c r="AE254" s="570"/>
      <c r="AF254" s="1257"/>
      <c r="AG254" s="613"/>
      <c r="AH254" s="1459"/>
      <c r="AI254" s="1474"/>
    </row>
    <row r="255" spans="1:35" ht="16.5" thickBot="1" x14ac:dyDescent="0.3">
      <c r="A255" s="239">
        <v>1</v>
      </c>
      <c r="B255" s="512" t="s">
        <v>223</v>
      </c>
      <c r="C255" s="676"/>
      <c r="D255" s="1639"/>
      <c r="E255" s="440">
        <f>SUM(E248:E254)</f>
        <v>73</v>
      </c>
      <c r="F255" s="485">
        <f>SUM(F248:F254)</f>
        <v>42.583333333333336</v>
      </c>
      <c r="G255" s="485">
        <f>SUM(G248:G254)</f>
        <v>38</v>
      </c>
      <c r="H255" s="485">
        <f t="shared" si="70"/>
        <v>89.236790606653614</v>
      </c>
      <c r="I255" s="1542"/>
      <c r="J255" s="1640"/>
      <c r="K255" s="1534"/>
      <c r="L255" s="1641"/>
      <c r="M255" s="1594"/>
      <c r="N255" s="270"/>
      <c r="O255" s="1641"/>
      <c r="P255" s="270"/>
      <c r="Q255" s="570">
        <v>1863.8629099999998</v>
      </c>
      <c r="R255" s="570">
        <v>1863.8629099999998</v>
      </c>
      <c r="S255" s="570">
        <v>1863.8629099999998</v>
      </c>
      <c r="T255" s="570">
        <v>1863.8629099999998</v>
      </c>
      <c r="U255" s="570">
        <v>1863.8629099999998</v>
      </c>
      <c r="V255" s="570">
        <v>1863.8629099999998</v>
      </c>
      <c r="W255" s="570">
        <v>1863.8629099999998</v>
      </c>
      <c r="X255" s="1190">
        <f>Q255/12*$B$4+(R255-Q255)/11*6+(S255-R255)/10*5+(T255-S255)/9*4+(U255-T255)/8*3+(V255-U255)/7*2+(W255-V255)/6*1</f>
        <v>1087.2533641666664</v>
      </c>
      <c r="Y255" s="570">
        <f>AE255-AD255-AA255</f>
        <v>366.53479000000004</v>
      </c>
      <c r="Z255" s="1085"/>
      <c r="AA255" s="1636"/>
      <c r="AB255" s="1636">
        <f>Y255-X255</f>
        <v>-720.71857416666637</v>
      </c>
      <c r="AC255" s="1636"/>
      <c r="AD255" s="570">
        <v>0</v>
      </c>
      <c r="AE255" s="570">
        <v>366.53479000000004</v>
      </c>
      <c r="AF255" s="1253">
        <f>SUM(AF248:AF254)</f>
        <v>0</v>
      </c>
      <c r="AG255" s="613"/>
      <c r="AH255" s="1459"/>
      <c r="AI255" s="1474"/>
    </row>
    <row r="256" spans="1:35" ht="16.5" thickBot="1" x14ac:dyDescent="0.3">
      <c r="A256" s="239">
        <v>1</v>
      </c>
      <c r="B256" s="1672" t="s">
        <v>314</v>
      </c>
      <c r="C256" s="1565"/>
      <c r="D256" s="1673"/>
      <c r="E256" s="461"/>
      <c r="F256" s="1674"/>
      <c r="G256" s="1612"/>
      <c r="H256" s="1612"/>
      <c r="I256" s="1675"/>
      <c r="J256" s="1676"/>
      <c r="K256" s="1677"/>
      <c r="L256" s="1677"/>
      <c r="M256" s="1677">
        <f>SUM(M247,M186,M238)</f>
        <v>52472</v>
      </c>
      <c r="N256" s="1677"/>
      <c r="O256" s="1677"/>
      <c r="P256" s="1677"/>
      <c r="Q256" s="577">
        <f t="shared" ref="Q256:AE256" si="72">Q255+Q247+Q238+Q186</f>
        <v>929089.85113165667</v>
      </c>
      <c r="R256" s="577">
        <f t="shared" ref="R256:S256" si="73">R255+R247+R238+R186</f>
        <v>929089.85113165667</v>
      </c>
      <c r="S256" s="577">
        <f t="shared" si="73"/>
        <v>929089.85113165667</v>
      </c>
      <c r="T256" s="577">
        <f t="shared" ref="T256:U256" si="74">T255+T247+T238+T186</f>
        <v>929701.37919272343</v>
      </c>
      <c r="U256" s="577">
        <f t="shared" si="74"/>
        <v>929701.37919272343</v>
      </c>
      <c r="V256" s="577">
        <f t="shared" ref="V256:W256" si="75">V255+V247+V238+V186</f>
        <v>929701.37919272343</v>
      </c>
      <c r="W256" s="577">
        <f t="shared" si="75"/>
        <v>929701.37919272343</v>
      </c>
      <c r="X256" s="577">
        <f t="shared" si="72"/>
        <v>542240.87007616274</v>
      </c>
      <c r="Y256" s="577">
        <f t="shared" si="72"/>
        <v>547384.27767999994</v>
      </c>
      <c r="Z256" s="1087">
        <f t="shared" si="72"/>
        <v>-221.20895999999817</v>
      </c>
      <c r="AA256" s="577">
        <f t="shared" si="72"/>
        <v>-1040.9227500000002</v>
      </c>
      <c r="AB256" s="577">
        <f t="shared" si="72"/>
        <v>5143.4076038372204</v>
      </c>
      <c r="AC256" s="577">
        <f t="shared" si="72"/>
        <v>-350.49737999999996</v>
      </c>
      <c r="AD256" s="577">
        <f t="shared" si="72"/>
        <v>-468.40566999999999</v>
      </c>
      <c r="AE256" s="577">
        <f t="shared" si="72"/>
        <v>545653.74029999995</v>
      </c>
      <c r="AF256" s="1571"/>
      <c r="AG256" s="1196">
        <f t="shared" ref="AG256" si="76">AG255+AG247+AG238+AG186</f>
        <v>0</v>
      </c>
      <c r="AH256" s="1459"/>
      <c r="AI256" s="1474"/>
    </row>
    <row r="257" spans="1:35" ht="57.75" x14ac:dyDescent="0.25">
      <c r="A257" s="239">
        <v>1</v>
      </c>
      <c r="B257" s="1678" t="s">
        <v>417</v>
      </c>
      <c r="C257" s="1678"/>
      <c r="D257" s="1679"/>
      <c r="E257" s="1680"/>
      <c r="F257" s="1681"/>
      <c r="G257" s="1681"/>
      <c r="H257" s="1681"/>
      <c r="I257" s="1682"/>
      <c r="J257" s="1682"/>
      <c r="K257" s="1683"/>
      <c r="L257" s="1684"/>
      <c r="M257" s="1684"/>
      <c r="N257" s="1684"/>
      <c r="O257" s="1684"/>
      <c r="P257" s="1684"/>
      <c r="Q257" s="580"/>
      <c r="R257" s="580"/>
      <c r="S257" s="580"/>
      <c r="T257" s="580"/>
      <c r="U257" s="580"/>
      <c r="V257" s="580"/>
      <c r="W257" s="580"/>
      <c r="X257" s="1198"/>
      <c r="Y257" s="580"/>
      <c r="Z257" s="1685"/>
      <c r="AA257" s="580"/>
      <c r="AB257" s="580"/>
      <c r="AC257" s="580"/>
      <c r="AD257" s="580"/>
      <c r="AE257" s="580"/>
      <c r="AF257" s="1686"/>
      <c r="AG257" s="1198"/>
      <c r="AH257" s="1459"/>
      <c r="AI257" s="1474"/>
    </row>
    <row r="258" spans="1:35" x14ac:dyDescent="0.25">
      <c r="A258" s="239">
        <v>1</v>
      </c>
      <c r="B258" s="1470" t="s">
        <v>5</v>
      </c>
      <c r="C258" s="1471"/>
      <c r="D258" s="1470"/>
      <c r="E258" s="416"/>
      <c r="F258" s="213"/>
      <c r="G258" s="213"/>
      <c r="H258" s="213"/>
      <c r="I258" s="269"/>
      <c r="J258" s="269"/>
      <c r="K258" s="1534"/>
      <c r="L258" s="270"/>
      <c r="M258" s="270"/>
      <c r="N258" s="270"/>
      <c r="O258" s="270"/>
      <c r="P258" s="270"/>
      <c r="Q258" s="571"/>
      <c r="R258" s="571"/>
      <c r="S258" s="571"/>
      <c r="T258" s="571"/>
      <c r="U258" s="571"/>
      <c r="V258" s="571"/>
      <c r="W258" s="571"/>
      <c r="X258" s="567"/>
      <c r="Y258" s="571"/>
      <c r="Z258" s="1082"/>
      <c r="AA258" s="571"/>
      <c r="AB258" s="571"/>
      <c r="AC258" s="571"/>
      <c r="AD258" s="571"/>
      <c r="AE258" s="571"/>
      <c r="AF258" s="1290"/>
      <c r="AG258" s="567"/>
      <c r="AH258" s="1459"/>
      <c r="AI258" s="1474"/>
    </row>
    <row r="259" spans="1:35" x14ac:dyDescent="0.25">
      <c r="A259" s="239">
        <v>1</v>
      </c>
      <c r="B259" s="243" t="s">
        <v>124</v>
      </c>
      <c r="C259" s="1472" t="s">
        <v>275</v>
      </c>
      <c r="D259" s="243">
        <v>320</v>
      </c>
      <c r="E259" s="425">
        <v>72</v>
      </c>
      <c r="F259" s="213">
        <f t="shared" ref="F259:F272" si="77">E259/12*$B$4</f>
        <v>42</v>
      </c>
      <c r="G259" s="213">
        <v>53</v>
      </c>
      <c r="H259" s="213">
        <f t="shared" ref="H259:H274" si="78">G259/F259*100</f>
        <v>126.19047619047619</v>
      </c>
      <c r="I259" s="269">
        <v>9</v>
      </c>
      <c r="J259" s="269">
        <f t="shared" ref="J259:J273" si="79">M259/G259</f>
        <v>5.6792452830188678</v>
      </c>
      <c r="K259" s="1534">
        <f t="shared" ref="K259:K272" si="80">ROUND(E259*I259,0)</f>
        <v>648</v>
      </c>
      <c r="L259" s="270">
        <f t="shared" ref="L259:L272" si="81">K259/12*$B$4</f>
        <v>378</v>
      </c>
      <c r="M259" s="270">
        <v>301</v>
      </c>
      <c r="N259" s="270">
        <f t="shared" ref="N259:N272" si="82">M259/L259*100</f>
        <v>79.629629629629633</v>
      </c>
      <c r="O259" s="1641">
        <f t="shared" ref="O259:O272" si="83">ROUND(K259/D259,0)</f>
        <v>2</v>
      </c>
      <c r="P259" s="270">
        <f t="shared" ref="P259:P272" si="84">M259/$B$4*12/O259</f>
        <v>258</v>
      </c>
      <c r="Q259" s="571"/>
      <c r="R259" s="571"/>
      <c r="S259" s="571"/>
      <c r="T259" s="571"/>
      <c r="U259" s="571"/>
      <c r="V259" s="571"/>
      <c r="W259" s="571"/>
      <c r="X259" s="567"/>
      <c r="Y259" s="571"/>
      <c r="Z259" s="1082"/>
      <c r="AA259" s="571"/>
      <c r="AB259" s="571"/>
      <c r="AC259" s="571"/>
      <c r="AD259" s="571"/>
      <c r="AE259" s="571"/>
      <c r="AF259" s="1290"/>
      <c r="AG259" s="567"/>
      <c r="AH259" s="1459"/>
      <c r="AI259" s="1474"/>
    </row>
    <row r="260" spans="1:35" x14ac:dyDescent="0.25">
      <c r="A260" s="239">
        <v>1</v>
      </c>
      <c r="B260" s="243" t="s">
        <v>27</v>
      </c>
      <c r="C260" s="1472" t="s">
        <v>275</v>
      </c>
      <c r="D260" s="243">
        <v>320</v>
      </c>
      <c r="E260" s="425">
        <v>204</v>
      </c>
      <c r="F260" s="213">
        <f t="shared" si="77"/>
        <v>119</v>
      </c>
      <c r="G260" s="213">
        <v>149</v>
      </c>
      <c r="H260" s="213">
        <f t="shared" si="78"/>
        <v>125.21008403361344</v>
      </c>
      <c r="I260" s="269">
        <v>9</v>
      </c>
      <c r="J260" s="269">
        <f t="shared" si="79"/>
        <v>8.1543624161073822</v>
      </c>
      <c r="K260" s="1534">
        <f t="shared" si="80"/>
        <v>1836</v>
      </c>
      <c r="L260" s="270">
        <f t="shared" si="81"/>
        <v>1071</v>
      </c>
      <c r="M260" s="270">
        <v>1215</v>
      </c>
      <c r="N260" s="270">
        <f t="shared" si="82"/>
        <v>113.4453781512605</v>
      </c>
      <c r="O260" s="1641">
        <f t="shared" si="83"/>
        <v>6</v>
      </c>
      <c r="P260" s="270">
        <f t="shared" si="84"/>
        <v>347.14285714285717</v>
      </c>
      <c r="Q260" s="571"/>
      <c r="R260" s="571"/>
      <c r="S260" s="571"/>
      <c r="T260" s="571"/>
      <c r="U260" s="571"/>
      <c r="V260" s="571"/>
      <c r="W260" s="571"/>
      <c r="X260" s="567"/>
      <c r="Y260" s="571"/>
      <c r="Z260" s="1082"/>
      <c r="AA260" s="571"/>
      <c r="AB260" s="571"/>
      <c r="AC260" s="571"/>
      <c r="AD260" s="571"/>
      <c r="AE260" s="571"/>
      <c r="AF260" s="1290"/>
      <c r="AG260" s="567"/>
      <c r="AH260" s="1459"/>
      <c r="AI260" s="1474"/>
    </row>
    <row r="261" spans="1:35" x14ac:dyDescent="0.25">
      <c r="A261" s="239">
        <v>1</v>
      </c>
      <c r="B261" s="243" t="s">
        <v>153</v>
      </c>
      <c r="C261" s="1472" t="s">
        <v>275</v>
      </c>
      <c r="D261" s="243">
        <v>320</v>
      </c>
      <c r="E261" s="425">
        <v>128</v>
      </c>
      <c r="F261" s="213">
        <f t="shared" si="77"/>
        <v>74.666666666666657</v>
      </c>
      <c r="G261" s="213">
        <v>80</v>
      </c>
      <c r="H261" s="213">
        <f t="shared" si="78"/>
        <v>107.14285714285717</v>
      </c>
      <c r="I261" s="269">
        <v>14.5</v>
      </c>
      <c r="J261" s="269">
        <f t="shared" si="79"/>
        <v>26.512499999999999</v>
      </c>
      <c r="K261" s="1534">
        <f t="shared" si="80"/>
        <v>1856</v>
      </c>
      <c r="L261" s="270">
        <f t="shared" si="81"/>
        <v>1082.6666666666665</v>
      </c>
      <c r="M261" s="270">
        <v>2121</v>
      </c>
      <c r="N261" s="270">
        <f t="shared" si="82"/>
        <v>195.90517241379314</v>
      </c>
      <c r="O261" s="1641">
        <f t="shared" si="83"/>
        <v>6</v>
      </c>
      <c r="P261" s="270">
        <f t="shared" si="84"/>
        <v>606</v>
      </c>
      <c r="Q261" s="571"/>
      <c r="R261" s="571"/>
      <c r="S261" s="571"/>
      <c r="T261" s="571"/>
      <c r="U261" s="571"/>
      <c r="V261" s="571"/>
      <c r="W261" s="571"/>
      <c r="X261" s="567"/>
      <c r="Y261" s="571"/>
      <c r="Z261" s="1082"/>
      <c r="AA261" s="571"/>
      <c r="AB261" s="571"/>
      <c r="AC261" s="571"/>
      <c r="AD261" s="571"/>
      <c r="AE261" s="571"/>
      <c r="AF261" s="1290"/>
      <c r="AG261" s="567"/>
      <c r="AH261" s="1459"/>
      <c r="AI261" s="1474"/>
    </row>
    <row r="262" spans="1:35" x14ac:dyDescent="0.25">
      <c r="A262" s="239">
        <v>1</v>
      </c>
      <c r="B262" s="243" t="s">
        <v>23</v>
      </c>
      <c r="C262" s="1472" t="s">
        <v>275</v>
      </c>
      <c r="D262" s="243">
        <v>310</v>
      </c>
      <c r="E262" s="425">
        <v>3723</v>
      </c>
      <c r="F262" s="213">
        <f t="shared" si="77"/>
        <v>2171.75</v>
      </c>
      <c r="G262" s="213">
        <v>1970</v>
      </c>
      <c r="H262" s="213">
        <f t="shared" si="78"/>
        <v>90.710256705421898</v>
      </c>
      <c r="I262" s="269">
        <v>5.5</v>
      </c>
      <c r="J262" s="269">
        <f t="shared" si="79"/>
        <v>4.9802030456852791</v>
      </c>
      <c r="K262" s="1534">
        <f t="shared" si="80"/>
        <v>20477</v>
      </c>
      <c r="L262" s="270">
        <f t="shared" si="81"/>
        <v>11944.916666666668</v>
      </c>
      <c r="M262" s="270">
        <v>9811</v>
      </c>
      <c r="N262" s="270">
        <f t="shared" si="82"/>
        <v>82.135357439357037</v>
      </c>
      <c r="O262" s="1641">
        <f t="shared" si="83"/>
        <v>66</v>
      </c>
      <c r="P262" s="270">
        <f t="shared" si="84"/>
        <v>254.83116883116887</v>
      </c>
      <c r="Q262" s="571"/>
      <c r="R262" s="571"/>
      <c r="S262" s="571"/>
      <c r="T262" s="571"/>
      <c r="U262" s="571"/>
      <c r="V262" s="571"/>
      <c r="W262" s="571"/>
      <c r="X262" s="567"/>
      <c r="Y262" s="571"/>
      <c r="Z262" s="1082"/>
      <c r="AA262" s="571"/>
      <c r="AB262" s="571"/>
      <c r="AC262" s="571"/>
      <c r="AD262" s="571"/>
      <c r="AE262" s="571"/>
      <c r="AF262" s="1290"/>
      <c r="AG262" s="567"/>
      <c r="AH262" s="1459"/>
      <c r="AI262" s="1474"/>
    </row>
    <row r="263" spans="1:35" x14ac:dyDescent="0.25">
      <c r="A263" s="239">
        <v>1</v>
      </c>
      <c r="B263" s="243" t="s">
        <v>118</v>
      </c>
      <c r="C263" s="1472" t="s">
        <v>275</v>
      </c>
      <c r="D263" s="243">
        <v>320</v>
      </c>
      <c r="E263" s="425">
        <v>409</v>
      </c>
      <c r="F263" s="213">
        <f t="shared" si="77"/>
        <v>238.58333333333334</v>
      </c>
      <c r="G263" s="213">
        <v>157</v>
      </c>
      <c r="H263" s="213">
        <f t="shared" si="78"/>
        <v>65.80509954593083</v>
      </c>
      <c r="I263" s="269">
        <v>12</v>
      </c>
      <c r="J263" s="269">
        <f t="shared" si="79"/>
        <v>8.3375796178343951</v>
      </c>
      <c r="K263" s="1534">
        <f t="shared" si="80"/>
        <v>4908</v>
      </c>
      <c r="L263" s="270">
        <f t="shared" si="81"/>
        <v>2863</v>
      </c>
      <c r="M263" s="270">
        <v>1309</v>
      </c>
      <c r="N263" s="270">
        <f t="shared" si="82"/>
        <v>45.721271393643029</v>
      </c>
      <c r="O263" s="1641">
        <f t="shared" si="83"/>
        <v>15</v>
      </c>
      <c r="P263" s="270">
        <f t="shared" si="84"/>
        <v>149.6</v>
      </c>
      <c r="Q263" s="571"/>
      <c r="R263" s="571"/>
      <c r="S263" s="571"/>
      <c r="T263" s="571"/>
      <c r="U263" s="571"/>
      <c r="V263" s="571"/>
      <c r="W263" s="571"/>
      <c r="X263" s="567"/>
      <c r="Y263" s="571"/>
      <c r="Z263" s="1082"/>
      <c r="AA263" s="571"/>
      <c r="AB263" s="571"/>
      <c r="AC263" s="571"/>
      <c r="AD263" s="571"/>
      <c r="AE263" s="571"/>
      <c r="AF263" s="1290"/>
      <c r="AG263" s="567"/>
      <c r="AH263" s="1459"/>
      <c r="AI263" s="1474"/>
    </row>
    <row r="264" spans="1:35" x14ac:dyDescent="0.25">
      <c r="A264" s="239">
        <v>1</v>
      </c>
      <c r="B264" s="243" t="s">
        <v>37</v>
      </c>
      <c r="C264" s="1472" t="s">
        <v>275</v>
      </c>
      <c r="D264" s="243">
        <v>320</v>
      </c>
      <c r="E264" s="425">
        <v>245</v>
      </c>
      <c r="F264" s="213">
        <f t="shared" si="77"/>
        <v>142.91666666666669</v>
      </c>
      <c r="G264" s="213">
        <v>168</v>
      </c>
      <c r="H264" s="213">
        <f t="shared" si="78"/>
        <v>117.55102040816325</v>
      </c>
      <c r="I264" s="269">
        <v>22</v>
      </c>
      <c r="J264" s="269">
        <f t="shared" si="79"/>
        <v>41.601190476190474</v>
      </c>
      <c r="K264" s="1534">
        <f t="shared" si="80"/>
        <v>5390</v>
      </c>
      <c r="L264" s="270">
        <f t="shared" si="81"/>
        <v>3144.166666666667</v>
      </c>
      <c r="M264" s="270">
        <v>6989</v>
      </c>
      <c r="N264" s="270">
        <f t="shared" si="82"/>
        <v>222.2846541213888</v>
      </c>
      <c r="O264" s="1641">
        <f t="shared" si="83"/>
        <v>17</v>
      </c>
      <c r="P264" s="270">
        <f t="shared" si="84"/>
        <v>704.77310924369749</v>
      </c>
      <c r="Q264" s="571"/>
      <c r="R264" s="571"/>
      <c r="S264" s="571"/>
      <c r="T264" s="571"/>
      <c r="U264" s="571"/>
      <c r="V264" s="571"/>
      <c r="W264" s="571"/>
      <c r="X264" s="567"/>
      <c r="Y264" s="571"/>
      <c r="Z264" s="1082"/>
      <c r="AA264" s="571"/>
      <c r="AB264" s="571"/>
      <c r="AC264" s="571"/>
      <c r="AD264" s="571"/>
      <c r="AE264" s="571"/>
      <c r="AF264" s="1290"/>
      <c r="AG264" s="567"/>
      <c r="AH264" s="1459"/>
      <c r="AI264" s="1474"/>
    </row>
    <row r="265" spans="1:35" x14ac:dyDescent="0.25">
      <c r="A265" s="239">
        <v>1</v>
      </c>
      <c r="B265" s="243" t="s">
        <v>89</v>
      </c>
      <c r="C265" s="1472" t="s">
        <v>275</v>
      </c>
      <c r="D265" s="243">
        <v>320</v>
      </c>
      <c r="E265" s="425">
        <v>419</v>
      </c>
      <c r="F265" s="213">
        <f t="shared" si="77"/>
        <v>244.41666666666666</v>
      </c>
      <c r="G265" s="213">
        <v>301</v>
      </c>
      <c r="H265" s="213">
        <f t="shared" si="78"/>
        <v>123.15035799522673</v>
      </c>
      <c r="I265" s="269">
        <v>13</v>
      </c>
      <c r="J265" s="269">
        <f t="shared" si="79"/>
        <v>4.6046511627906979</v>
      </c>
      <c r="K265" s="1534">
        <f t="shared" si="80"/>
        <v>5447</v>
      </c>
      <c r="L265" s="270">
        <f t="shared" si="81"/>
        <v>3177.416666666667</v>
      </c>
      <c r="M265" s="270">
        <v>1386</v>
      </c>
      <c r="N265" s="270">
        <f t="shared" si="82"/>
        <v>43.620341472370107</v>
      </c>
      <c r="O265" s="1641">
        <f t="shared" si="83"/>
        <v>17</v>
      </c>
      <c r="P265" s="270">
        <f t="shared" si="84"/>
        <v>139.76470588235293</v>
      </c>
      <c r="Q265" s="571"/>
      <c r="R265" s="571"/>
      <c r="S265" s="571"/>
      <c r="T265" s="571"/>
      <c r="U265" s="571"/>
      <c r="V265" s="571"/>
      <c r="W265" s="571"/>
      <c r="X265" s="567"/>
      <c r="Y265" s="571"/>
      <c r="Z265" s="1082"/>
      <c r="AA265" s="571"/>
      <c r="AB265" s="571"/>
      <c r="AC265" s="571"/>
      <c r="AD265" s="571"/>
      <c r="AE265" s="571"/>
      <c r="AF265" s="1290"/>
      <c r="AG265" s="567"/>
      <c r="AH265" s="1459"/>
      <c r="AI265" s="1474"/>
    </row>
    <row r="266" spans="1:35" x14ac:dyDescent="0.25">
      <c r="A266" s="239">
        <v>1</v>
      </c>
      <c r="B266" s="1687" t="s">
        <v>227</v>
      </c>
      <c r="C266" s="1472" t="s">
        <v>275</v>
      </c>
      <c r="D266" s="1687">
        <v>320</v>
      </c>
      <c r="E266" s="425">
        <v>870</v>
      </c>
      <c r="F266" s="213">
        <f t="shared" si="77"/>
        <v>507.5</v>
      </c>
      <c r="G266" s="213">
        <v>469</v>
      </c>
      <c r="H266" s="213">
        <f t="shared" si="78"/>
        <v>92.41379310344827</v>
      </c>
      <c r="I266" s="269">
        <v>13.5</v>
      </c>
      <c r="J266" s="269">
        <f t="shared" si="79"/>
        <v>7.3134328358208958</v>
      </c>
      <c r="K266" s="1534">
        <f t="shared" si="80"/>
        <v>11745</v>
      </c>
      <c r="L266" s="270">
        <f t="shared" si="81"/>
        <v>6851.25</v>
      </c>
      <c r="M266" s="270">
        <v>3430</v>
      </c>
      <c r="N266" s="270">
        <f t="shared" si="82"/>
        <v>50.063856960408678</v>
      </c>
      <c r="O266" s="1641">
        <f t="shared" si="83"/>
        <v>37</v>
      </c>
      <c r="P266" s="270">
        <f t="shared" si="84"/>
        <v>158.91891891891891</v>
      </c>
      <c r="Q266" s="571"/>
      <c r="R266" s="571"/>
      <c r="S266" s="571"/>
      <c r="T266" s="571"/>
      <c r="U266" s="571"/>
      <c r="V266" s="571"/>
      <c r="W266" s="571"/>
      <c r="X266" s="567"/>
      <c r="Y266" s="571"/>
      <c r="Z266" s="1082"/>
      <c r="AA266" s="571"/>
      <c r="AB266" s="571"/>
      <c r="AC266" s="571"/>
      <c r="AD266" s="571"/>
      <c r="AE266" s="571"/>
      <c r="AF266" s="1290"/>
      <c r="AG266" s="567"/>
      <c r="AH266" s="1459"/>
      <c r="AI266" s="1474"/>
    </row>
    <row r="267" spans="1:35" x14ac:dyDescent="0.25">
      <c r="A267" s="239">
        <v>1</v>
      </c>
      <c r="B267" s="243" t="s">
        <v>81</v>
      </c>
      <c r="C267" s="1472" t="s">
        <v>275</v>
      </c>
      <c r="D267" s="243">
        <v>320</v>
      </c>
      <c r="E267" s="425">
        <v>165</v>
      </c>
      <c r="F267" s="213">
        <f t="shared" si="77"/>
        <v>96.25</v>
      </c>
      <c r="G267" s="213">
        <v>189</v>
      </c>
      <c r="H267" s="213">
        <f t="shared" si="78"/>
        <v>196.36363636363637</v>
      </c>
      <c r="I267" s="269">
        <v>15.5</v>
      </c>
      <c r="J267" s="269">
        <f t="shared" si="79"/>
        <v>8.0370370370370363</v>
      </c>
      <c r="K267" s="1534">
        <f t="shared" si="80"/>
        <v>2558</v>
      </c>
      <c r="L267" s="270">
        <f t="shared" si="81"/>
        <v>1492.1666666666665</v>
      </c>
      <c r="M267" s="270">
        <v>1519</v>
      </c>
      <c r="N267" s="270">
        <f t="shared" si="82"/>
        <v>101.79827990617672</v>
      </c>
      <c r="O267" s="1641">
        <f t="shared" si="83"/>
        <v>8</v>
      </c>
      <c r="P267" s="270">
        <f t="shared" si="84"/>
        <v>325.5</v>
      </c>
      <c r="Q267" s="571"/>
      <c r="R267" s="571"/>
      <c r="S267" s="571"/>
      <c r="T267" s="571"/>
      <c r="U267" s="571"/>
      <c r="V267" s="571"/>
      <c r="W267" s="571"/>
      <c r="X267" s="567"/>
      <c r="Y267" s="571"/>
      <c r="Z267" s="1082"/>
      <c r="AA267" s="571"/>
      <c r="AB267" s="571"/>
      <c r="AC267" s="571"/>
      <c r="AD267" s="571"/>
      <c r="AE267" s="571"/>
      <c r="AF267" s="1290"/>
      <c r="AG267" s="567"/>
      <c r="AH267" s="1459"/>
      <c r="AI267" s="1474"/>
    </row>
    <row r="268" spans="1:35" x14ac:dyDescent="0.25">
      <c r="A268" s="239">
        <v>1</v>
      </c>
      <c r="B268" s="243" t="s">
        <v>196</v>
      </c>
      <c r="C268" s="1472" t="s">
        <v>275</v>
      </c>
      <c r="D268" s="243">
        <v>320</v>
      </c>
      <c r="E268" s="425">
        <v>162</v>
      </c>
      <c r="F268" s="213">
        <f t="shared" si="77"/>
        <v>94.5</v>
      </c>
      <c r="G268" s="213">
        <v>95</v>
      </c>
      <c r="H268" s="213">
        <f t="shared" si="78"/>
        <v>100.52910052910053</v>
      </c>
      <c r="I268" s="269">
        <v>9</v>
      </c>
      <c r="J268" s="269">
        <f t="shared" si="79"/>
        <v>6.5473684210526315</v>
      </c>
      <c r="K268" s="1534">
        <f t="shared" si="80"/>
        <v>1458</v>
      </c>
      <c r="L268" s="270">
        <f t="shared" si="81"/>
        <v>850.5</v>
      </c>
      <c r="M268" s="270">
        <v>622</v>
      </c>
      <c r="N268" s="270">
        <f t="shared" si="82"/>
        <v>73.133450911228692</v>
      </c>
      <c r="O268" s="1641">
        <f t="shared" si="83"/>
        <v>5</v>
      </c>
      <c r="P268" s="270">
        <f t="shared" si="84"/>
        <v>213.25714285714284</v>
      </c>
      <c r="Q268" s="571"/>
      <c r="R268" s="571"/>
      <c r="S268" s="571"/>
      <c r="T268" s="571"/>
      <c r="U268" s="571"/>
      <c r="V268" s="571"/>
      <c r="W268" s="571"/>
      <c r="X268" s="567"/>
      <c r="Y268" s="571"/>
      <c r="Z268" s="1082"/>
      <c r="AA268" s="571"/>
      <c r="AB268" s="571"/>
      <c r="AC268" s="571"/>
      <c r="AD268" s="571"/>
      <c r="AE268" s="571"/>
      <c r="AF268" s="1290"/>
      <c r="AG268" s="567"/>
      <c r="AH268" s="1459"/>
      <c r="AI268" s="1474"/>
    </row>
    <row r="269" spans="1:35" x14ac:dyDescent="0.25">
      <c r="A269" s="239">
        <v>1</v>
      </c>
      <c r="B269" s="243" t="s">
        <v>66</v>
      </c>
      <c r="C269" s="1472" t="s">
        <v>275</v>
      </c>
      <c r="D269" s="243">
        <v>320</v>
      </c>
      <c r="E269" s="425">
        <v>717</v>
      </c>
      <c r="F269" s="213">
        <f t="shared" si="77"/>
        <v>418.25</v>
      </c>
      <c r="G269" s="213">
        <v>439</v>
      </c>
      <c r="H269" s="213">
        <f t="shared" si="78"/>
        <v>104.96114763897191</v>
      </c>
      <c r="I269" s="269">
        <v>10.5</v>
      </c>
      <c r="J269" s="269">
        <f t="shared" si="79"/>
        <v>9.9384965831435075</v>
      </c>
      <c r="K269" s="1534">
        <f t="shared" si="80"/>
        <v>7529</v>
      </c>
      <c r="L269" s="270">
        <f t="shared" si="81"/>
        <v>4391.9166666666661</v>
      </c>
      <c r="M269" s="270">
        <v>4363</v>
      </c>
      <c r="N269" s="270">
        <f t="shared" si="82"/>
        <v>99.341593457677945</v>
      </c>
      <c r="O269" s="1641">
        <f t="shared" si="83"/>
        <v>24</v>
      </c>
      <c r="P269" s="270">
        <f t="shared" si="84"/>
        <v>311.64285714285717</v>
      </c>
      <c r="Q269" s="571"/>
      <c r="R269" s="571"/>
      <c r="S269" s="571"/>
      <c r="T269" s="571"/>
      <c r="U269" s="571"/>
      <c r="V269" s="571"/>
      <c r="W269" s="571"/>
      <c r="X269" s="567"/>
      <c r="Y269" s="571"/>
      <c r="Z269" s="1082"/>
      <c r="AA269" s="571"/>
      <c r="AB269" s="571"/>
      <c r="AC269" s="571"/>
      <c r="AD269" s="571"/>
      <c r="AE269" s="571"/>
      <c r="AF269" s="1290"/>
      <c r="AG269" s="567"/>
      <c r="AH269" s="1459"/>
      <c r="AI269" s="1474"/>
    </row>
    <row r="270" spans="1:35" x14ac:dyDescent="0.25">
      <c r="A270" s="239">
        <v>1</v>
      </c>
      <c r="B270" s="243" t="s">
        <v>19</v>
      </c>
      <c r="C270" s="1472" t="s">
        <v>275</v>
      </c>
      <c r="D270" s="243">
        <v>320</v>
      </c>
      <c r="E270" s="425">
        <v>912</v>
      </c>
      <c r="F270" s="213">
        <f t="shared" si="77"/>
        <v>532</v>
      </c>
      <c r="G270" s="213">
        <v>591</v>
      </c>
      <c r="H270" s="213">
        <f t="shared" si="78"/>
        <v>111.09022556390977</v>
      </c>
      <c r="I270" s="269">
        <v>7</v>
      </c>
      <c r="J270" s="269">
        <f t="shared" si="79"/>
        <v>5.988155668358714</v>
      </c>
      <c r="K270" s="1534">
        <f t="shared" si="80"/>
        <v>6384</v>
      </c>
      <c r="L270" s="270">
        <f t="shared" si="81"/>
        <v>3724</v>
      </c>
      <c r="M270" s="270">
        <v>3539</v>
      </c>
      <c r="N270" s="270">
        <f t="shared" si="82"/>
        <v>95.032223415682054</v>
      </c>
      <c r="O270" s="1641">
        <f t="shared" si="83"/>
        <v>20</v>
      </c>
      <c r="P270" s="270">
        <f t="shared" si="84"/>
        <v>303.34285714285716</v>
      </c>
      <c r="Q270" s="571"/>
      <c r="R270" s="571"/>
      <c r="S270" s="571"/>
      <c r="T270" s="571"/>
      <c r="U270" s="571"/>
      <c r="V270" s="571"/>
      <c r="W270" s="571"/>
      <c r="X270" s="567"/>
      <c r="Y270" s="571"/>
      <c r="Z270" s="1082"/>
      <c r="AA270" s="571"/>
      <c r="AB270" s="571"/>
      <c r="AC270" s="571"/>
      <c r="AD270" s="571"/>
      <c r="AE270" s="571"/>
      <c r="AF270" s="1290"/>
      <c r="AG270" s="567"/>
      <c r="AH270" s="1459"/>
      <c r="AI270" s="1474"/>
    </row>
    <row r="271" spans="1:35" x14ac:dyDescent="0.25">
      <c r="A271" s="239">
        <v>1</v>
      </c>
      <c r="B271" s="1475" t="s">
        <v>6</v>
      </c>
      <c r="C271" s="1472" t="s">
        <v>275</v>
      </c>
      <c r="D271" s="1475">
        <v>320</v>
      </c>
      <c r="E271" s="658">
        <v>1634</v>
      </c>
      <c r="F271" s="1487">
        <f t="shared" si="77"/>
        <v>953.16666666666663</v>
      </c>
      <c r="G271" s="391">
        <v>930</v>
      </c>
      <c r="H271" s="1487">
        <f t="shared" si="78"/>
        <v>97.569505158244453</v>
      </c>
      <c r="I271" s="536">
        <v>7</v>
      </c>
      <c r="J271" s="536">
        <f t="shared" si="79"/>
        <v>7.311827956989247</v>
      </c>
      <c r="K271" s="1477">
        <f t="shared" si="80"/>
        <v>11438</v>
      </c>
      <c r="L271" s="1476">
        <f t="shared" si="81"/>
        <v>6672.1666666666661</v>
      </c>
      <c r="M271" s="1476">
        <v>6800</v>
      </c>
      <c r="N271" s="1476">
        <f t="shared" si="82"/>
        <v>101.91591936652262</v>
      </c>
      <c r="O271" s="35">
        <f t="shared" si="83"/>
        <v>36</v>
      </c>
      <c r="P271" s="1476">
        <f t="shared" si="84"/>
        <v>323.8095238095238</v>
      </c>
      <c r="Q271" s="573"/>
      <c r="R271" s="573"/>
      <c r="S271" s="573"/>
      <c r="T271" s="573"/>
      <c r="U271" s="573"/>
      <c r="V271" s="573"/>
      <c r="W271" s="573"/>
      <c r="X271" s="1195"/>
      <c r="Y271" s="573"/>
      <c r="Z271" s="1657"/>
      <c r="AA271" s="573"/>
      <c r="AB271" s="573"/>
      <c r="AC271" s="573"/>
      <c r="AD271" s="573"/>
      <c r="AE271" s="573"/>
      <c r="AF271" s="1436"/>
      <c r="AG271" s="1195"/>
      <c r="AH271" s="1459"/>
      <c r="AI271" s="1474"/>
    </row>
    <row r="272" spans="1:35" s="249" customFormat="1" x14ac:dyDescent="0.25">
      <c r="A272" s="239">
        <v>1</v>
      </c>
      <c r="B272" s="1483" t="s">
        <v>28</v>
      </c>
      <c r="C272" s="1472" t="s">
        <v>275</v>
      </c>
      <c r="D272" s="1483">
        <v>320</v>
      </c>
      <c r="E272" s="428">
        <v>420</v>
      </c>
      <c r="F272" s="219">
        <f t="shared" si="77"/>
        <v>245</v>
      </c>
      <c r="G272" s="219">
        <v>412</v>
      </c>
      <c r="H272" s="219">
        <f t="shared" si="78"/>
        <v>168.16326530612244</v>
      </c>
      <c r="I272" s="1484">
        <v>14.5</v>
      </c>
      <c r="J272" s="1484">
        <f t="shared" si="79"/>
        <v>10.854368932038835</v>
      </c>
      <c r="K272" s="1485">
        <f t="shared" si="80"/>
        <v>6090</v>
      </c>
      <c r="L272" s="483">
        <f t="shared" si="81"/>
        <v>3552.5</v>
      </c>
      <c r="M272" s="483">
        <v>4472</v>
      </c>
      <c r="N272" s="483">
        <f t="shared" si="82"/>
        <v>125.88318085855033</v>
      </c>
      <c r="O272" s="1688">
        <f t="shared" si="83"/>
        <v>19</v>
      </c>
      <c r="P272" s="483">
        <f t="shared" si="84"/>
        <v>403.48872180451127</v>
      </c>
      <c r="Q272" s="572"/>
      <c r="R272" s="572"/>
      <c r="S272" s="572"/>
      <c r="T272" s="572"/>
      <c r="U272" s="572"/>
      <c r="V272" s="572"/>
      <c r="W272" s="572"/>
      <c r="X272" s="1194"/>
      <c r="Y272" s="572"/>
      <c r="Z272" s="1506"/>
      <c r="AA272" s="572"/>
      <c r="AB272" s="572"/>
      <c r="AC272" s="572"/>
      <c r="AD272" s="572"/>
      <c r="AE272" s="572"/>
      <c r="AF272" s="1480"/>
      <c r="AG272" s="1194"/>
      <c r="AH272" s="1459"/>
      <c r="AI272" s="1474"/>
    </row>
    <row r="273" spans="1:35" s="249" customFormat="1" ht="29.25" x14ac:dyDescent="0.25">
      <c r="A273" s="239">
        <v>1</v>
      </c>
      <c r="B273" s="1493" t="s">
        <v>7</v>
      </c>
      <c r="C273" s="1494"/>
      <c r="D273" s="1493"/>
      <c r="E273" s="18">
        <f>SUM(E259:E272)</f>
        <v>10080</v>
      </c>
      <c r="F273" s="10">
        <f>SUM(F259:F272)</f>
        <v>5880</v>
      </c>
      <c r="G273" s="10">
        <f>SUM(G259:G272)</f>
        <v>6003</v>
      </c>
      <c r="H273" s="10">
        <f t="shared" si="78"/>
        <v>102.09183673469389</v>
      </c>
      <c r="I273" s="8">
        <f>IF(E273=0,0,K273/E273)</f>
        <v>8.7067460317460323</v>
      </c>
      <c r="J273" s="8">
        <f t="shared" si="79"/>
        <v>7.975512243878061</v>
      </c>
      <c r="K273" s="1576">
        <f>SUM(K259:K272)</f>
        <v>87764</v>
      </c>
      <c r="L273" s="1576">
        <f>SUM(L259:L272)</f>
        <v>51195.666666666672</v>
      </c>
      <c r="M273" s="1576">
        <f>SUM(M259:M272)</f>
        <v>47877</v>
      </c>
      <c r="N273" s="1495">
        <f>M273/L273*100</f>
        <v>93.517680532857597</v>
      </c>
      <c r="O273" s="1576">
        <f>SUM(O259:O272)</f>
        <v>278</v>
      </c>
      <c r="P273" s="1578">
        <f>M273/$B$4*12/O273</f>
        <v>295.23329907502568</v>
      </c>
      <c r="Q273" s="569">
        <v>505779.54863958841</v>
      </c>
      <c r="R273" s="569">
        <v>505779.54863958841</v>
      </c>
      <c r="S273" s="569">
        <v>505779.54863958841</v>
      </c>
      <c r="T273" s="569">
        <v>505135.60797818837</v>
      </c>
      <c r="U273" s="569">
        <v>505135.60797818837</v>
      </c>
      <c r="V273" s="569">
        <v>505135.60797818837</v>
      </c>
      <c r="W273" s="569">
        <v>505135.60797818837</v>
      </c>
      <c r="X273" s="1204">
        <f>Q273/12*$B$4+(R273-Q273)/11*6+(S273-R273)/10*5+(T273-S273)/9*4+(U273-T273)/8*3+(V273-U273)/7*2+(W273-V273)/6*1</f>
        <v>294751.87419024878</v>
      </c>
      <c r="Y273" s="569">
        <f t="shared" ref="Y273:Y274" si="85">AE273-AD273-AA273-Z273</f>
        <v>353811.83174000017</v>
      </c>
      <c r="Z273" s="1086">
        <v>-81.05458999999982</v>
      </c>
      <c r="AA273" s="569">
        <v>-2811.5016999999998</v>
      </c>
      <c r="AB273" s="569">
        <f>Y273-X273</f>
        <v>59059.957549751387</v>
      </c>
      <c r="AC273" s="569">
        <v>-770.26328000000001</v>
      </c>
      <c r="AD273" s="569">
        <v>-686.61670000000004</v>
      </c>
      <c r="AE273" s="569">
        <v>350232.65875000012</v>
      </c>
      <c r="AF273" s="1254">
        <f>SUM(AF259:AF272)</f>
        <v>0</v>
      </c>
      <c r="AG273" s="1199"/>
      <c r="AH273" s="1459"/>
      <c r="AI273" s="1474"/>
    </row>
    <row r="274" spans="1:35" ht="43.5" x14ac:dyDescent="0.25">
      <c r="A274" s="239">
        <v>1</v>
      </c>
      <c r="B274" s="1498" t="s">
        <v>184</v>
      </c>
      <c r="C274" s="720"/>
      <c r="D274" s="272"/>
      <c r="E274" s="1689">
        <v>120</v>
      </c>
      <c r="F274" s="7">
        <f>E274/12*$B$4</f>
        <v>70</v>
      </c>
      <c r="G274" s="1690">
        <v>48</v>
      </c>
      <c r="H274" s="216">
        <f t="shared" si="78"/>
        <v>68.571428571428569</v>
      </c>
      <c r="I274" s="487"/>
      <c r="J274" s="487"/>
      <c r="K274" s="1048"/>
      <c r="L274" s="1499"/>
      <c r="M274" s="1499"/>
      <c r="N274" s="1500"/>
      <c r="O274" s="1635"/>
      <c r="P274" s="1490"/>
      <c r="Q274" s="570">
        <v>20982.081013399998</v>
      </c>
      <c r="R274" s="570">
        <v>20982.081013399998</v>
      </c>
      <c r="S274" s="570">
        <v>20982.081013399998</v>
      </c>
      <c r="T274" s="570">
        <v>20338.140351999999</v>
      </c>
      <c r="U274" s="570">
        <v>20338.140351999999</v>
      </c>
      <c r="V274" s="570">
        <v>20338.140351999999</v>
      </c>
      <c r="W274" s="570">
        <v>20338.140351999999</v>
      </c>
      <c r="X274" s="1449">
        <f>W274/12*$B$4</f>
        <v>11863.915205333333</v>
      </c>
      <c r="Y274" s="570">
        <f t="shared" si="85"/>
        <v>7780.1559199999992</v>
      </c>
      <c r="Z274" s="1085">
        <v>-81.05458999999982</v>
      </c>
      <c r="AA274" s="570"/>
      <c r="AB274" s="570">
        <f>Y274-X274</f>
        <v>-4083.7592853333335</v>
      </c>
      <c r="AC274" s="570"/>
      <c r="AD274" s="570">
        <v>0</v>
      </c>
      <c r="AE274" s="570">
        <v>7699.1013299999995</v>
      </c>
      <c r="AF274" s="1258"/>
      <c r="AG274" s="613"/>
      <c r="AH274" s="1459"/>
      <c r="AI274" s="1474"/>
    </row>
    <row r="275" spans="1:35" x14ac:dyDescent="0.25">
      <c r="A275" s="239">
        <v>1</v>
      </c>
      <c r="B275" s="722" t="s">
        <v>206</v>
      </c>
      <c r="C275" s="1064"/>
      <c r="D275" s="1503"/>
      <c r="E275" s="425"/>
      <c r="F275" s="1067"/>
      <c r="G275" s="1068"/>
      <c r="H275" s="1067"/>
      <c r="I275" s="487"/>
      <c r="J275" s="487"/>
      <c r="K275" s="1048"/>
      <c r="L275" s="1499"/>
      <c r="M275" s="1499"/>
      <c r="N275" s="1499"/>
      <c r="O275" s="1499"/>
      <c r="P275" s="1499"/>
      <c r="Q275" s="571">
        <v>38717.404999999999</v>
      </c>
      <c r="R275" s="571">
        <v>38717.404999999999</v>
      </c>
      <c r="S275" s="571">
        <v>38717.404999999999</v>
      </c>
      <c r="T275" s="571">
        <v>38717.404999999999</v>
      </c>
      <c r="U275" s="571">
        <v>38717.404999999999</v>
      </c>
      <c r="V275" s="571">
        <v>38717.404999999999</v>
      </c>
      <c r="W275" s="571">
        <v>38717.404999999999</v>
      </c>
      <c r="X275" s="1190">
        <f>Q275/12*$B$4+(R275-Q275)/11*6+(S275-R275)/10*5+(T275-S275)/9*4+(U275-T275)/8*3+(V275-U275)/7*2+(W275-V275)/6*1</f>
        <v>22585.152916666666</v>
      </c>
      <c r="Y275" s="571">
        <f t="shared" ref="Y275:Y279" si="86">AE275-AD275-AA275</f>
        <v>25265.667959999992</v>
      </c>
      <c r="Z275" s="1082"/>
      <c r="AA275" s="571"/>
      <c r="AB275" s="571">
        <f>Y275-X275</f>
        <v>2680.5150433333256</v>
      </c>
      <c r="AC275" s="571"/>
      <c r="AD275" s="571">
        <v>-17.610189999999996</v>
      </c>
      <c r="AE275" s="571">
        <v>25248.057769999992</v>
      </c>
      <c r="AF275" s="1263"/>
      <c r="AG275" s="567"/>
      <c r="AH275" s="1459"/>
      <c r="AI275" s="1474"/>
    </row>
    <row r="276" spans="1:35" ht="57.75" x14ac:dyDescent="0.25">
      <c r="A276" s="239">
        <v>1</v>
      </c>
      <c r="B276" s="723" t="s">
        <v>346</v>
      </c>
      <c r="C276" s="668"/>
      <c r="D276" s="9"/>
      <c r="E276" s="440">
        <f>E277+E278+E281+E282</f>
        <v>61400</v>
      </c>
      <c r="F276" s="485">
        <f>F277+F278+F281+F282</f>
        <v>35816.666666666664</v>
      </c>
      <c r="G276" s="485">
        <f>G277+G278+G281+G282</f>
        <v>39361</v>
      </c>
      <c r="H276" s="214">
        <f>G276/F276*100</f>
        <v>109.8957654723127</v>
      </c>
      <c r="I276" s="388"/>
      <c r="J276" s="388"/>
      <c r="K276" s="1691"/>
      <c r="L276" s="788"/>
      <c r="M276" s="788"/>
      <c r="N276" s="788"/>
      <c r="O276" s="788"/>
      <c r="P276" s="788"/>
      <c r="Q276" s="571"/>
      <c r="R276" s="571"/>
      <c r="S276" s="571"/>
      <c r="T276" s="571"/>
      <c r="U276" s="571"/>
      <c r="V276" s="571"/>
      <c r="W276" s="571"/>
      <c r="X276" s="567"/>
      <c r="Y276" s="571">
        <f t="shared" si="86"/>
        <v>0</v>
      </c>
      <c r="Z276" s="1082"/>
      <c r="AA276" s="571"/>
      <c r="AB276" s="571"/>
      <c r="AC276" s="571"/>
      <c r="AD276" s="571"/>
      <c r="AE276" s="571"/>
      <c r="AF276" s="1253">
        <f>AF277+AF278+AF281+AF282</f>
        <v>0</v>
      </c>
      <c r="AG276" s="567"/>
      <c r="AH276" s="1459"/>
      <c r="AI276" s="1474"/>
    </row>
    <row r="277" spans="1:35" x14ac:dyDescent="0.25">
      <c r="A277" s="239">
        <v>1</v>
      </c>
      <c r="B277" s="519" t="s">
        <v>347</v>
      </c>
      <c r="C277" s="668"/>
      <c r="D277" s="9"/>
      <c r="E277" s="425">
        <v>2000</v>
      </c>
      <c r="F277" s="213">
        <f>E277/12*$B$4</f>
        <v>1166.6666666666665</v>
      </c>
      <c r="G277" s="213">
        <v>956</v>
      </c>
      <c r="H277" s="214">
        <f>G277/F277*100</f>
        <v>81.94285714285715</v>
      </c>
      <c r="I277" s="388"/>
      <c r="J277" s="388"/>
      <c r="K277" s="1691"/>
      <c r="L277" s="788"/>
      <c r="M277" s="788"/>
      <c r="N277" s="788"/>
      <c r="O277" s="788"/>
      <c r="P277" s="788"/>
      <c r="Q277" s="571"/>
      <c r="R277" s="571"/>
      <c r="S277" s="571"/>
      <c r="T277" s="571"/>
      <c r="U277" s="571"/>
      <c r="V277" s="571"/>
      <c r="W277" s="571"/>
      <c r="X277" s="567"/>
      <c r="Y277" s="571">
        <f t="shared" si="86"/>
        <v>0</v>
      </c>
      <c r="Z277" s="1082"/>
      <c r="AA277" s="571"/>
      <c r="AB277" s="571"/>
      <c r="AC277" s="571"/>
      <c r="AD277" s="571"/>
      <c r="AE277" s="571"/>
      <c r="AF277" s="1290"/>
      <c r="AG277" s="567"/>
      <c r="AH277" s="1459"/>
      <c r="AI277" s="1474"/>
    </row>
    <row r="278" spans="1:35" ht="30" x14ac:dyDescent="0.25">
      <c r="A278" s="239">
        <v>1</v>
      </c>
      <c r="B278" s="724" t="s">
        <v>348</v>
      </c>
      <c r="C278" s="668"/>
      <c r="D278" s="9"/>
      <c r="E278" s="425">
        <f>E279+E280</f>
        <v>55900</v>
      </c>
      <c r="F278" s="213">
        <f>F279+F280</f>
        <v>32608.333333333336</v>
      </c>
      <c r="G278" s="213">
        <f>G279+G280</f>
        <v>36481</v>
      </c>
      <c r="H278" s="214">
        <f>G278/F278*100</f>
        <v>111.87630973677484</v>
      </c>
      <c r="I278" s="388"/>
      <c r="J278" s="388"/>
      <c r="K278" s="1691"/>
      <c r="L278" s="788"/>
      <c r="M278" s="788"/>
      <c r="N278" s="788"/>
      <c r="O278" s="788"/>
      <c r="P278" s="788"/>
      <c r="Q278" s="571"/>
      <c r="R278" s="571"/>
      <c r="S278" s="571"/>
      <c r="T278" s="571"/>
      <c r="U278" s="571"/>
      <c r="V278" s="571"/>
      <c r="W278" s="571"/>
      <c r="X278" s="567"/>
      <c r="Y278" s="571">
        <f t="shared" si="86"/>
        <v>0</v>
      </c>
      <c r="Z278" s="1082"/>
      <c r="AA278" s="571"/>
      <c r="AB278" s="571"/>
      <c r="AC278" s="571"/>
      <c r="AD278" s="571"/>
      <c r="AE278" s="571"/>
      <c r="AF278" s="1290">
        <f>AF279+AF280</f>
        <v>0</v>
      </c>
      <c r="AG278" s="567"/>
      <c r="AH278" s="1459"/>
      <c r="AI278" s="1474"/>
    </row>
    <row r="279" spans="1:35" x14ac:dyDescent="0.25">
      <c r="A279" s="239">
        <v>1</v>
      </c>
      <c r="B279" s="519" t="s">
        <v>349</v>
      </c>
      <c r="C279" s="668"/>
      <c r="D279" s="9"/>
      <c r="E279" s="425">
        <v>43900</v>
      </c>
      <c r="F279" s="213">
        <f>E279/12*$B$4</f>
        <v>25608.333333333336</v>
      </c>
      <c r="G279" s="213">
        <v>25484</v>
      </c>
      <c r="H279" s="214">
        <f>G279/F279*100</f>
        <v>99.514480963228095</v>
      </c>
      <c r="I279" s="388"/>
      <c r="J279" s="388"/>
      <c r="K279" s="1691"/>
      <c r="L279" s="788"/>
      <c r="M279" s="788"/>
      <c r="N279" s="788"/>
      <c r="O279" s="788"/>
      <c r="P279" s="788"/>
      <c r="Q279" s="571"/>
      <c r="R279" s="571"/>
      <c r="S279" s="571"/>
      <c r="T279" s="571"/>
      <c r="U279" s="571"/>
      <c r="V279" s="571"/>
      <c r="W279" s="571"/>
      <c r="X279" s="567"/>
      <c r="Y279" s="571">
        <f t="shared" si="86"/>
        <v>0</v>
      </c>
      <c r="Z279" s="1082"/>
      <c r="AA279" s="571"/>
      <c r="AB279" s="571"/>
      <c r="AC279" s="571"/>
      <c r="AD279" s="571"/>
      <c r="AE279" s="571"/>
      <c r="AF279" s="1290"/>
      <c r="AG279" s="567"/>
      <c r="AH279" s="1459"/>
      <c r="AI279" s="1474"/>
    </row>
    <row r="280" spans="1:35" ht="60" x14ac:dyDescent="0.25">
      <c r="A280" s="239">
        <v>1</v>
      </c>
      <c r="B280" s="519" t="s">
        <v>350</v>
      </c>
      <c r="C280" s="668"/>
      <c r="D280" s="9"/>
      <c r="E280" s="425">
        <v>12000</v>
      </c>
      <c r="F280" s="213">
        <f>E280/12*$B$4</f>
        <v>7000</v>
      </c>
      <c r="G280" s="213">
        <v>10997</v>
      </c>
      <c r="H280" s="214">
        <f>G280/F280*100</f>
        <v>157.1</v>
      </c>
      <c r="I280" s="388"/>
      <c r="J280" s="388"/>
      <c r="K280" s="1691"/>
      <c r="L280" s="788"/>
      <c r="M280" s="788"/>
      <c r="N280" s="788"/>
      <c r="O280" s="788"/>
      <c r="P280" s="788"/>
      <c r="Q280" s="571"/>
      <c r="R280" s="571"/>
      <c r="S280" s="571"/>
      <c r="T280" s="571"/>
      <c r="U280" s="571"/>
      <c r="V280" s="571"/>
      <c r="W280" s="571"/>
      <c r="X280" s="567"/>
      <c r="Y280" s="571"/>
      <c r="Z280" s="1082"/>
      <c r="AA280" s="571"/>
      <c r="AB280" s="571"/>
      <c r="AC280" s="571"/>
      <c r="AD280" s="571"/>
      <c r="AE280" s="571"/>
      <c r="AF280" s="1290"/>
      <c r="AG280" s="567"/>
      <c r="AH280" s="1459"/>
      <c r="AI280" s="1474"/>
    </row>
    <row r="281" spans="1:35" ht="75" x14ac:dyDescent="0.25">
      <c r="A281" s="239">
        <v>1</v>
      </c>
      <c r="B281" s="519" t="s">
        <v>351</v>
      </c>
      <c r="C281" s="668"/>
      <c r="D281" s="9"/>
      <c r="E281" s="425"/>
      <c r="F281" s="213">
        <f>E281/12*$B$4</f>
        <v>0</v>
      </c>
      <c r="G281" s="213"/>
      <c r="H281" s="214"/>
      <c r="I281" s="388"/>
      <c r="J281" s="388"/>
      <c r="K281" s="1691"/>
      <c r="L281" s="788"/>
      <c r="M281" s="788"/>
      <c r="N281" s="788"/>
      <c r="O281" s="788"/>
      <c r="P281" s="788"/>
      <c r="Q281" s="571"/>
      <c r="R281" s="571"/>
      <c r="S281" s="571"/>
      <c r="T281" s="571"/>
      <c r="U281" s="571"/>
      <c r="V281" s="571"/>
      <c r="W281" s="571"/>
      <c r="X281" s="567"/>
      <c r="Y281" s="571"/>
      <c r="Z281" s="1082"/>
      <c r="AA281" s="571"/>
      <c r="AB281" s="571"/>
      <c r="AC281" s="571"/>
      <c r="AD281" s="571"/>
      <c r="AE281" s="571"/>
      <c r="AF281" s="1290"/>
      <c r="AG281" s="567"/>
      <c r="AH281" s="1459"/>
      <c r="AI281" s="1474"/>
    </row>
    <row r="282" spans="1:35" ht="45" x14ac:dyDescent="0.25">
      <c r="A282" s="239">
        <v>1</v>
      </c>
      <c r="B282" s="518" t="s">
        <v>352</v>
      </c>
      <c r="C282" s="668"/>
      <c r="D282" s="9"/>
      <c r="E282" s="425">
        <v>3500</v>
      </c>
      <c r="F282" s="213">
        <f>E282/12*$B$4</f>
        <v>2041.6666666666667</v>
      </c>
      <c r="G282" s="213">
        <v>1924</v>
      </c>
      <c r="H282" s="214">
        <f>G282/F282*100</f>
        <v>94.236734693877537</v>
      </c>
      <c r="I282" s="388"/>
      <c r="J282" s="388"/>
      <c r="K282" s="1691"/>
      <c r="L282" s="788"/>
      <c r="M282" s="788"/>
      <c r="N282" s="788"/>
      <c r="O282" s="788"/>
      <c r="P282" s="788"/>
      <c r="Q282" s="571"/>
      <c r="R282" s="571"/>
      <c r="S282" s="571"/>
      <c r="T282" s="571"/>
      <c r="U282" s="571"/>
      <c r="V282" s="571"/>
      <c r="W282" s="571"/>
      <c r="X282" s="567"/>
      <c r="Y282" s="571"/>
      <c r="Z282" s="1082"/>
      <c r="AA282" s="571"/>
      <c r="AB282" s="571"/>
      <c r="AC282" s="571"/>
      <c r="AD282" s="571"/>
      <c r="AE282" s="571"/>
      <c r="AF282" s="1290"/>
      <c r="AG282" s="567"/>
      <c r="AH282" s="1459"/>
      <c r="AI282" s="1474"/>
    </row>
    <row r="283" spans="1:35" ht="57.75" x14ac:dyDescent="0.25">
      <c r="A283" s="239">
        <v>1</v>
      </c>
      <c r="B283" s="723" t="s">
        <v>362</v>
      </c>
      <c r="C283" s="668"/>
      <c r="D283" s="9"/>
      <c r="E283" s="440">
        <f>E284</f>
        <v>4600</v>
      </c>
      <c r="F283" s="485">
        <f>F284</f>
        <v>2683.333333333333</v>
      </c>
      <c r="G283" s="485">
        <f>G284</f>
        <v>2552</v>
      </c>
      <c r="H283" s="485">
        <f>G283/F283*100</f>
        <v>95.105590062111816</v>
      </c>
      <c r="I283" s="388"/>
      <c r="J283" s="388"/>
      <c r="K283" s="1691"/>
      <c r="L283" s="788"/>
      <c r="M283" s="788"/>
      <c r="N283" s="788"/>
      <c r="O283" s="788"/>
      <c r="P283" s="788"/>
      <c r="Q283" s="571"/>
      <c r="R283" s="571"/>
      <c r="S283" s="571"/>
      <c r="T283" s="571"/>
      <c r="U283" s="571"/>
      <c r="V283" s="571"/>
      <c r="W283" s="571"/>
      <c r="X283" s="567"/>
      <c r="Y283" s="571"/>
      <c r="Z283" s="1082"/>
      <c r="AA283" s="571"/>
      <c r="AB283" s="571"/>
      <c r="AC283" s="571"/>
      <c r="AD283" s="571"/>
      <c r="AE283" s="571"/>
      <c r="AF283" s="1290">
        <f>AF284</f>
        <v>0</v>
      </c>
      <c r="AG283" s="567"/>
      <c r="AH283" s="1459"/>
      <c r="AI283" s="1474"/>
    </row>
    <row r="284" spans="1:35" s="2713" customFormat="1" x14ac:dyDescent="0.25">
      <c r="B284" s="519" t="s">
        <v>375</v>
      </c>
      <c r="C284" s="668"/>
      <c r="D284" s="9"/>
      <c r="E284" s="425">
        <v>4600</v>
      </c>
      <c r="F284" s="213">
        <f>E284/12*$B$4</f>
        <v>2683.333333333333</v>
      </c>
      <c r="G284" s="213">
        <v>2552</v>
      </c>
      <c r="H284" s="214">
        <f>G284/F284*100</f>
        <v>95.105590062111816</v>
      </c>
      <c r="I284" s="388"/>
      <c r="J284" s="388"/>
      <c r="K284" s="1691"/>
      <c r="L284" s="788"/>
      <c r="M284" s="788"/>
      <c r="N284" s="788"/>
      <c r="O284" s="788"/>
      <c r="P284" s="788"/>
      <c r="Q284" s="571"/>
      <c r="R284" s="571"/>
      <c r="S284" s="571"/>
      <c r="T284" s="571"/>
      <c r="U284" s="571"/>
      <c r="V284" s="571"/>
      <c r="W284" s="571"/>
      <c r="X284" s="567"/>
      <c r="Y284" s="571"/>
      <c r="Z284" s="1082"/>
      <c r="AA284" s="571"/>
      <c r="AB284" s="571"/>
      <c r="AC284" s="571"/>
      <c r="AD284" s="571"/>
      <c r="AE284" s="571"/>
      <c r="AF284" s="1290"/>
      <c r="AG284" s="567"/>
      <c r="AH284" s="1459"/>
      <c r="AI284" s="1474"/>
    </row>
    <row r="285" spans="1:35" ht="43.5" x14ac:dyDescent="0.25">
      <c r="A285" s="239">
        <v>1</v>
      </c>
      <c r="B285" s="723" t="s">
        <v>353</v>
      </c>
      <c r="C285" s="668"/>
      <c r="D285" s="9"/>
      <c r="E285" s="425">
        <f>E286</f>
        <v>24000</v>
      </c>
      <c r="F285" s="213">
        <f>F286</f>
        <v>14000</v>
      </c>
      <c r="G285" s="213">
        <f>G286</f>
        <v>15686</v>
      </c>
      <c r="H285" s="214">
        <f t="shared" ref="H285:H293" si="87">G285/F285*100</f>
        <v>112.04285714285713</v>
      </c>
      <c r="I285" s="388"/>
      <c r="J285" s="388"/>
      <c r="K285" s="1691"/>
      <c r="L285" s="788"/>
      <c r="M285" s="788"/>
      <c r="N285" s="788"/>
      <c r="O285" s="788"/>
      <c r="P285" s="788"/>
      <c r="Q285" s="571"/>
      <c r="R285" s="571"/>
      <c r="S285" s="571"/>
      <c r="T285" s="571"/>
      <c r="U285" s="571"/>
      <c r="V285" s="571"/>
      <c r="W285" s="571"/>
      <c r="X285" s="567"/>
      <c r="Y285" s="571">
        <f>AE285-AD285-AA285</f>
        <v>0</v>
      </c>
      <c r="Z285" s="1082"/>
      <c r="AA285" s="571"/>
      <c r="AB285" s="571"/>
      <c r="AC285" s="571"/>
      <c r="AD285" s="571"/>
      <c r="AE285" s="571"/>
      <c r="AF285" s="1290">
        <f>AF286</f>
        <v>0</v>
      </c>
      <c r="AG285" s="567"/>
      <c r="AH285" s="1459"/>
      <c r="AI285" s="1474"/>
    </row>
    <row r="286" spans="1:35" ht="30" x14ac:dyDescent="0.25">
      <c r="A286" s="239">
        <v>1</v>
      </c>
      <c r="B286" s="292" t="s">
        <v>201</v>
      </c>
      <c r="C286" s="668"/>
      <c r="D286" s="9"/>
      <c r="E286" s="425">
        <v>24000</v>
      </c>
      <c r="F286" s="213">
        <f>ROUND(E286/12*$B$4,0)</f>
        <v>14000</v>
      </c>
      <c r="G286" s="213">
        <v>15686</v>
      </c>
      <c r="H286" s="214">
        <f t="shared" si="87"/>
        <v>112.04285714285713</v>
      </c>
      <c r="I286" s="388"/>
      <c r="J286" s="388"/>
      <c r="K286" s="1691"/>
      <c r="L286" s="788"/>
      <c r="M286" s="788"/>
      <c r="N286" s="788"/>
      <c r="O286" s="788"/>
      <c r="P286" s="788"/>
      <c r="Q286" s="571"/>
      <c r="R286" s="571"/>
      <c r="S286" s="571"/>
      <c r="T286" s="571"/>
      <c r="U286" s="571"/>
      <c r="V286" s="571"/>
      <c r="W286" s="571"/>
      <c r="X286" s="567"/>
      <c r="Y286" s="571">
        <f>AE286-AD286-AA286</f>
        <v>0</v>
      </c>
      <c r="Z286" s="1082"/>
      <c r="AA286" s="571"/>
      <c r="AB286" s="571"/>
      <c r="AC286" s="571"/>
      <c r="AD286" s="571"/>
      <c r="AE286" s="571"/>
      <c r="AF286" s="1290"/>
      <c r="AG286" s="567"/>
      <c r="AH286" s="1459"/>
      <c r="AI286" s="1474"/>
    </row>
    <row r="287" spans="1:35" ht="72" x14ac:dyDescent="0.25">
      <c r="A287" s="239">
        <v>1</v>
      </c>
      <c r="B287" s="723" t="s">
        <v>354</v>
      </c>
      <c r="C287" s="668"/>
      <c r="D287" s="222"/>
      <c r="E287" s="428">
        <v>11000</v>
      </c>
      <c r="F287" s="213">
        <f>E287/12*$B$4</f>
        <v>6416.6666666666661</v>
      </c>
      <c r="G287" s="219">
        <v>9735</v>
      </c>
      <c r="H287" s="214">
        <f t="shared" si="87"/>
        <v>151.71428571428572</v>
      </c>
      <c r="I287" s="1518"/>
      <c r="J287" s="1518"/>
      <c r="K287" s="1601"/>
      <c r="L287" s="284"/>
      <c r="M287" s="284"/>
      <c r="N287" s="284"/>
      <c r="O287" s="284"/>
      <c r="P287" s="284"/>
      <c r="Q287" s="571"/>
      <c r="R287" s="571"/>
      <c r="S287" s="571"/>
      <c r="T287" s="571"/>
      <c r="U287" s="571"/>
      <c r="V287" s="571"/>
      <c r="W287" s="571"/>
      <c r="X287" s="567"/>
      <c r="Y287" s="571">
        <f>AE287-AD287-AA287</f>
        <v>0</v>
      </c>
      <c r="Z287" s="1082"/>
      <c r="AA287" s="571"/>
      <c r="AB287" s="571"/>
      <c r="AC287" s="571"/>
      <c r="AD287" s="571"/>
      <c r="AE287" s="571"/>
      <c r="AF287" s="1480"/>
      <c r="AG287" s="567"/>
      <c r="AH287" s="1459"/>
      <c r="AI287" s="1474"/>
    </row>
    <row r="288" spans="1:35" x14ac:dyDescent="0.25">
      <c r="A288" s="239">
        <v>1</v>
      </c>
      <c r="B288" s="1507" t="s">
        <v>136</v>
      </c>
      <c r="C288" s="668"/>
      <c r="D288" s="1692"/>
      <c r="E288" s="18">
        <f>SUM(E289:E307)</f>
        <v>21075</v>
      </c>
      <c r="F288" s="10">
        <f>SUM(F289:F307)</f>
        <v>12293</v>
      </c>
      <c r="G288" s="10">
        <f>SUM(G289:G307)</f>
        <v>15874</v>
      </c>
      <c r="H288" s="10">
        <f t="shared" si="87"/>
        <v>129.13039941430083</v>
      </c>
      <c r="I288" s="388"/>
      <c r="J288" s="388"/>
      <c r="K288" s="788"/>
      <c r="L288" s="284"/>
      <c r="M288" s="788"/>
      <c r="N288" s="284"/>
      <c r="O288" s="788"/>
      <c r="P288" s="284"/>
      <c r="Q288" s="571">
        <v>11143.7304</v>
      </c>
      <c r="R288" s="571">
        <v>11143.7304</v>
      </c>
      <c r="S288" s="571">
        <v>11143.7304</v>
      </c>
      <c r="T288" s="571">
        <v>11143.7304</v>
      </c>
      <c r="U288" s="571">
        <v>11143.7304</v>
      </c>
      <c r="V288" s="571">
        <v>11143.7304</v>
      </c>
      <c r="W288" s="571">
        <v>11143.7304</v>
      </c>
      <c r="X288" s="1190">
        <f>Q288/12*$B$4+(R288-Q288)/11*6+(S288-R288)/10*5+(T288-S288)/9*4+(U288-T288)/8*3+(V288-U288)/7*2+(W288-V288)/6*1</f>
        <v>6500.5094000000008</v>
      </c>
      <c r="Y288" s="571">
        <f>AE288-AD288-AA288</f>
        <v>6692.653919999997</v>
      </c>
      <c r="Z288" s="1082">
        <f>SUM(Z289:Z307)</f>
        <v>0</v>
      </c>
      <c r="AA288" s="571">
        <f>SUM(AA289:AA307)</f>
        <v>4902.9914800000006</v>
      </c>
      <c r="AB288" s="571">
        <f>Y288-X288</f>
        <v>192.14451999999619</v>
      </c>
      <c r="AC288" s="571"/>
      <c r="AD288" s="571">
        <v>0</v>
      </c>
      <c r="AE288" s="571">
        <v>11595.645399999998</v>
      </c>
      <c r="AF288" s="1254">
        <f>SUM(AF289:AF307)</f>
        <v>0</v>
      </c>
      <c r="AG288" s="567"/>
      <c r="AH288" s="1459"/>
      <c r="AI288" s="1474"/>
    </row>
    <row r="289" spans="1:35" x14ac:dyDescent="0.25">
      <c r="A289" s="239">
        <v>1</v>
      </c>
      <c r="B289" s="784" t="s">
        <v>68</v>
      </c>
      <c r="C289" s="668"/>
      <c r="D289" s="668"/>
      <c r="E289" s="1693">
        <v>1000</v>
      </c>
      <c r="F289" s="1694">
        <f t="shared" ref="F289:F294" si="88">ROUND(E289/12*$B$4,0)</f>
        <v>583</v>
      </c>
      <c r="G289" s="1694">
        <v>759</v>
      </c>
      <c r="H289" s="213">
        <f t="shared" si="87"/>
        <v>130.18867924528303</v>
      </c>
      <c r="I289" s="487"/>
      <c r="J289" s="487"/>
      <c r="K289" s="1619"/>
      <c r="L289" s="1582"/>
      <c r="M289" s="1504"/>
      <c r="N289" s="1582"/>
      <c r="O289" s="1504"/>
      <c r="P289" s="1582"/>
      <c r="Q289" s="571"/>
      <c r="R289" s="571"/>
      <c r="S289" s="571"/>
      <c r="T289" s="571"/>
      <c r="U289" s="571"/>
      <c r="V289" s="571"/>
      <c r="W289" s="571"/>
      <c r="X289" s="567"/>
      <c r="Y289" s="571">
        <f>AE289-AD289-AA289</f>
        <v>0</v>
      </c>
      <c r="Z289" s="1082"/>
      <c r="AA289" s="571"/>
      <c r="AB289" s="571"/>
      <c r="AC289" s="571"/>
      <c r="AD289" s="571"/>
      <c r="AE289" s="571"/>
      <c r="AF289" s="1695"/>
      <c r="AG289" s="567"/>
      <c r="AH289" s="1459"/>
      <c r="AI289" s="1474"/>
    </row>
    <row r="290" spans="1:35" ht="30" x14ac:dyDescent="0.25">
      <c r="A290" s="239">
        <v>1</v>
      </c>
      <c r="B290" s="784" t="s">
        <v>125</v>
      </c>
      <c r="C290" s="668"/>
      <c r="D290" s="668"/>
      <c r="E290" s="658">
        <v>155</v>
      </c>
      <c r="F290" s="213">
        <f t="shared" si="88"/>
        <v>90</v>
      </c>
      <c r="G290" s="1487">
        <v>101</v>
      </c>
      <c r="H290" s="1487">
        <f t="shared" si="87"/>
        <v>112.22222222222223</v>
      </c>
      <c r="I290" s="487"/>
      <c r="J290" s="487"/>
      <c r="K290" s="1619"/>
      <c r="L290" s="1582"/>
      <c r="M290" s="1504"/>
      <c r="N290" s="1582"/>
      <c r="O290" s="1504"/>
      <c r="P290" s="1582"/>
      <c r="Q290" s="571"/>
      <c r="R290" s="571"/>
      <c r="S290" s="571"/>
      <c r="T290" s="571"/>
      <c r="U290" s="571"/>
      <c r="V290" s="571"/>
      <c r="W290" s="571"/>
      <c r="X290" s="567"/>
      <c r="Y290" s="571"/>
      <c r="Z290" s="1082"/>
      <c r="AA290" s="571"/>
      <c r="AB290" s="571"/>
      <c r="AC290" s="571"/>
      <c r="AD290" s="571"/>
      <c r="AE290" s="571"/>
      <c r="AF290" s="1436"/>
      <c r="AG290" s="567"/>
      <c r="AH290" s="1459"/>
      <c r="AI290" s="1474"/>
    </row>
    <row r="291" spans="1:35" x14ac:dyDescent="0.25">
      <c r="A291" s="239">
        <v>1</v>
      </c>
      <c r="B291" s="508" t="s">
        <v>116</v>
      </c>
      <c r="C291" s="668"/>
      <c r="D291" s="668"/>
      <c r="E291" s="428">
        <v>4000</v>
      </c>
      <c r="F291" s="213">
        <f t="shared" si="88"/>
        <v>2333</v>
      </c>
      <c r="G291" s="213">
        <v>2602</v>
      </c>
      <c r="H291" s="219">
        <f t="shared" si="87"/>
        <v>111.53021860265753</v>
      </c>
      <c r="I291" s="487"/>
      <c r="J291" s="487"/>
      <c r="K291" s="1048"/>
      <c r="L291" s="284"/>
      <c r="M291" s="788"/>
      <c r="N291" s="284"/>
      <c r="O291" s="788"/>
      <c r="P291" s="284"/>
      <c r="Q291" s="571"/>
      <c r="R291" s="571"/>
      <c r="S291" s="571"/>
      <c r="T291" s="571"/>
      <c r="U291" s="571"/>
      <c r="V291" s="571"/>
      <c r="W291" s="571"/>
      <c r="X291" s="567"/>
      <c r="Y291" s="571"/>
      <c r="Z291" s="1082"/>
      <c r="AA291" s="571"/>
      <c r="AB291" s="571"/>
      <c r="AC291" s="571"/>
      <c r="AD291" s="571"/>
      <c r="AE291" s="571"/>
      <c r="AF291" s="1290"/>
      <c r="AG291" s="567"/>
      <c r="AH291" s="1459"/>
      <c r="AI291" s="1474"/>
    </row>
    <row r="292" spans="1:35" ht="75" x14ac:dyDescent="0.25">
      <c r="B292" s="508" t="s">
        <v>519</v>
      </c>
      <c r="C292" s="668"/>
      <c r="D292" s="668"/>
      <c r="E292" s="428">
        <v>10</v>
      </c>
      <c r="F292" s="213">
        <f t="shared" si="88"/>
        <v>6</v>
      </c>
      <c r="G292" s="213">
        <v>31</v>
      </c>
      <c r="H292" s="219">
        <f t="shared" si="87"/>
        <v>516.66666666666674</v>
      </c>
      <c r="I292" s="487"/>
      <c r="J292" s="487"/>
      <c r="K292" s="1048"/>
      <c r="L292" s="284"/>
      <c r="M292" s="788"/>
      <c r="N292" s="284"/>
      <c r="O292" s="788"/>
      <c r="P292" s="284"/>
      <c r="Q292" s="571"/>
      <c r="R292" s="571"/>
      <c r="S292" s="571"/>
      <c r="T292" s="571"/>
      <c r="U292" s="571"/>
      <c r="V292" s="571"/>
      <c r="W292" s="571"/>
      <c r="X292" s="567"/>
      <c r="Y292" s="571"/>
      <c r="Z292" s="1082"/>
      <c r="AA292" s="571"/>
      <c r="AB292" s="571"/>
      <c r="AC292" s="571"/>
      <c r="AD292" s="571"/>
      <c r="AE292" s="571"/>
      <c r="AF292" s="1436"/>
      <c r="AG292" s="567"/>
      <c r="AH292" s="1459"/>
      <c r="AI292" s="1474"/>
    </row>
    <row r="293" spans="1:35" ht="60" x14ac:dyDescent="0.25">
      <c r="B293" s="508" t="s">
        <v>520</v>
      </c>
      <c r="C293" s="668"/>
      <c r="D293" s="668"/>
      <c r="E293" s="428">
        <v>10</v>
      </c>
      <c r="F293" s="213">
        <f t="shared" si="88"/>
        <v>6</v>
      </c>
      <c r="G293" s="1487">
        <v>9</v>
      </c>
      <c r="H293" s="219">
        <f t="shared" si="87"/>
        <v>150</v>
      </c>
      <c r="I293" s="487"/>
      <c r="J293" s="487"/>
      <c r="K293" s="1048"/>
      <c r="L293" s="284"/>
      <c r="M293" s="788"/>
      <c r="N293" s="284"/>
      <c r="O293" s="788"/>
      <c r="P293" s="284"/>
      <c r="Q293" s="571"/>
      <c r="R293" s="571"/>
      <c r="S293" s="571"/>
      <c r="T293" s="571"/>
      <c r="U293" s="571"/>
      <c r="V293" s="571"/>
      <c r="W293" s="571"/>
      <c r="X293" s="567"/>
      <c r="Y293" s="571"/>
      <c r="Z293" s="1082"/>
      <c r="AA293" s="571"/>
      <c r="AB293" s="571"/>
      <c r="AC293" s="571"/>
      <c r="AD293" s="571"/>
      <c r="AE293" s="571"/>
      <c r="AF293" s="1436"/>
      <c r="AG293" s="567"/>
      <c r="AH293" s="1459"/>
      <c r="AI293" s="1474"/>
    </row>
    <row r="294" spans="1:35" ht="105" x14ac:dyDescent="0.25">
      <c r="A294" s="239">
        <v>1</v>
      </c>
      <c r="B294" s="508" t="s">
        <v>355</v>
      </c>
      <c r="C294" s="668"/>
      <c r="D294" s="668"/>
      <c r="E294" s="425">
        <v>300</v>
      </c>
      <c r="F294" s="1487">
        <f t="shared" si="88"/>
        <v>175</v>
      </c>
      <c r="G294" s="213">
        <v>225</v>
      </c>
      <c r="H294" s="213">
        <f>G294/F294*100</f>
        <v>128.57142857142858</v>
      </c>
      <c r="I294" s="487"/>
      <c r="J294" s="487"/>
      <c r="K294" s="1048"/>
      <c r="L294" s="284"/>
      <c r="M294" s="788"/>
      <c r="N294" s="284"/>
      <c r="O294" s="788"/>
      <c r="P294" s="284"/>
      <c r="Q294" s="571"/>
      <c r="R294" s="571"/>
      <c r="S294" s="571"/>
      <c r="T294" s="571"/>
      <c r="U294" s="571"/>
      <c r="V294" s="571"/>
      <c r="W294" s="571"/>
      <c r="X294" s="567"/>
      <c r="Y294" s="571"/>
      <c r="Z294" s="1082"/>
      <c r="AA294" s="571"/>
      <c r="AB294" s="571"/>
      <c r="AC294" s="571"/>
      <c r="AD294" s="571"/>
      <c r="AE294" s="571"/>
      <c r="AF294" s="1436"/>
      <c r="AG294" s="567"/>
      <c r="AH294" s="1459"/>
      <c r="AI294" s="1474"/>
    </row>
    <row r="295" spans="1:35" ht="105" x14ac:dyDescent="0.25">
      <c r="B295" s="508" t="s">
        <v>392</v>
      </c>
      <c r="C295" s="668"/>
      <c r="D295" s="668"/>
      <c r="E295" s="425"/>
      <c r="F295" s="213"/>
      <c r="G295" s="213">
        <v>2741</v>
      </c>
      <c r="H295" s="213"/>
      <c r="I295" s="487"/>
      <c r="J295" s="487"/>
      <c r="K295" s="1048"/>
      <c r="L295" s="284"/>
      <c r="M295" s="788"/>
      <c r="N295" s="284"/>
      <c r="O295" s="788"/>
      <c r="P295" s="284"/>
      <c r="Q295" s="571"/>
      <c r="R295" s="571"/>
      <c r="S295" s="571"/>
      <c r="T295" s="571"/>
      <c r="U295" s="571"/>
      <c r="V295" s="571"/>
      <c r="W295" s="571"/>
      <c r="X295" s="567"/>
      <c r="Y295" s="571"/>
      <c r="Z295" s="1082"/>
      <c r="AA295" s="571">
        <v>4902.9914800000006</v>
      </c>
      <c r="AB295" s="571"/>
      <c r="AC295" s="571"/>
      <c r="AD295" s="571"/>
      <c r="AE295" s="571"/>
      <c r="AF295" s="1290"/>
      <c r="AG295" s="567"/>
      <c r="AH295" s="1459"/>
      <c r="AI295" s="1474"/>
    </row>
    <row r="296" spans="1:35" x14ac:dyDescent="0.25">
      <c r="A296" s="239">
        <v>1</v>
      </c>
      <c r="B296" s="731" t="s">
        <v>90</v>
      </c>
      <c r="C296" s="668"/>
      <c r="D296" s="668"/>
      <c r="E296" s="425">
        <v>2000</v>
      </c>
      <c r="F296" s="485">
        <f t="shared" ref="F296:F307" si="89">ROUND(E296/12*$B$4,0)</f>
        <v>1167</v>
      </c>
      <c r="G296" s="214">
        <v>808</v>
      </c>
      <c r="H296" s="214">
        <f t="shared" ref="H296:H307" si="90">G296/F296*100</f>
        <v>69.237360754070266</v>
      </c>
      <c r="I296" s="487"/>
      <c r="J296" s="487"/>
      <c r="K296" s="1048"/>
      <c r="L296" s="788"/>
      <c r="M296" s="788"/>
      <c r="N296" s="788"/>
      <c r="O296" s="788"/>
      <c r="P296" s="788"/>
      <c r="Q296" s="571"/>
      <c r="R296" s="571"/>
      <c r="S296" s="571"/>
      <c r="T296" s="571"/>
      <c r="U296" s="571"/>
      <c r="V296" s="571"/>
      <c r="W296" s="571"/>
      <c r="X296" s="567"/>
      <c r="Y296" s="571"/>
      <c r="Z296" s="1082"/>
      <c r="AA296" s="571"/>
      <c r="AB296" s="571"/>
      <c r="AC296" s="571"/>
      <c r="AD296" s="571"/>
      <c r="AE296" s="571"/>
      <c r="AF296" s="1257"/>
      <c r="AG296" s="567"/>
      <c r="AH296" s="1459"/>
      <c r="AI296" s="1474"/>
    </row>
    <row r="297" spans="1:35" x14ac:dyDescent="0.25">
      <c r="A297" s="239">
        <v>1</v>
      </c>
      <c r="B297" s="731" t="s">
        <v>115</v>
      </c>
      <c r="C297" s="1696"/>
      <c r="D297" s="1507"/>
      <c r="E297" s="425">
        <v>600</v>
      </c>
      <c r="F297" s="485">
        <f t="shared" si="89"/>
        <v>350</v>
      </c>
      <c r="G297" s="214">
        <v>491</v>
      </c>
      <c r="H297" s="214">
        <f t="shared" si="90"/>
        <v>140.28571428571428</v>
      </c>
      <c r="I297" s="487"/>
      <c r="J297" s="487"/>
      <c r="K297" s="1048"/>
      <c r="L297" s="788"/>
      <c r="M297" s="788"/>
      <c r="N297" s="788"/>
      <c r="O297" s="788"/>
      <c r="P297" s="788"/>
      <c r="Q297" s="571"/>
      <c r="R297" s="571"/>
      <c r="S297" s="571"/>
      <c r="T297" s="571"/>
      <c r="U297" s="571"/>
      <c r="V297" s="571"/>
      <c r="W297" s="571"/>
      <c r="X297" s="567"/>
      <c r="Y297" s="571"/>
      <c r="Z297" s="1082"/>
      <c r="AA297" s="571"/>
      <c r="AB297" s="571"/>
      <c r="AC297" s="571"/>
      <c r="AD297" s="571"/>
      <c r="AE297" s="571"/>
      <c r="AF297" s="1257"/>
      <c r="AG297" s="567"/>
      <c r="AH297" s="1459"/>
      <c r="AI297" s="1474"/>
    </row>
    <row r="298" spans="1:35" ht="30" x14ac:dyDescent="0.25">
      <c r="A298" s="239">
        <v>1</v>
      </c>
      <c r="B298" s="728" t="s">
        <v>192</v>
      </c>
      <c r="C298" s="1697"/>
      <c r="D298" s="1510"/>
      <c r="E298" s="425">
        <v>50</v>
      </c>
      <c r="F298" s="213">
        <f t="shared" si="89"/>
        <v>29</v>
      </c>
      <c r="G298" s="213">
        <v>17</v>
      </c>
      <c r="H298" s="213">
        <f t="shared" si="90"/>
        <v>58.620689655172406</v>
      </c>
      <c r="I298" s="487"/>
      <c r="J298" s="487"/>
      <c r="K298" s="1619"/>
      <c r="L298" s="1504"/>
      <c r="M298" s="1504"/>
      <c r="N298" s="1504"/>
      <c r="O298" s="1504"/>
      <c r="P298" s="1504"/>
      <c r="Q298" s="571"/>
      <c r="R298" s="571"/>
      <c r="S298" s="571"/>
      <c r="T298" s="571"/>
      <c r="U298" s="571"/>
      <c r="V298" s="571"/>
      <c r="W298" s="571"/>
      <c r="X298" s="567"/>
      <c r="Y298" s="571">
        <f>AE298-AD298-AA298</f>
        <v>0</v>
      </c>
      <c r="Z298" s="1082"/>
      <c r="AA298" s="571"/>
      <c r="AB298" s="571"/>
      <c r="AC298" s="571"/>
      <c r="AD298" s="571"/>
      <c r="AE298" s="571"/>
      <c r="AF298" s="1290"/>
      <c r="AG298" s="567"/>
      <c r="AH298" s="1459"/>
      <c r="AI298" s="1474"/>
    </row>
    <row r="299" spans="1:35" x14ac:dyDescent="0.25">
      <c r="B299" s="728" t="s">
        <v>277</v>
      </c>
      <c r="C299" s="1580"/>
      <c r="D299" s="1516"/>
      <c r="E299" s="428">
        <v>5300</v>
      </c>
      <c r="F299" s="219">
        <f t="shared" si="89"/>
        <v>3092</v>
      </c>
      <c r="G299" s="219">
        <v>4526</v>
      </c>
      <c r="H299" s="219">
        <f t="shared" si="90"/>
        <v>146.3777490297542</v>
      </c>
      <c r="I299" s="487"/>
      <c r="J299" s="487"/>
      <c r="K299" s="1619"/>
      <c r="L299" s="1504"/>
      <c r="M299" s="1504"/>
      <c r="N299" s="1504"/>
      <c r="O299" s="1504"/>
      <c r="P299" s="1504"/>
      <c r="Q299" s="571"/>
      <c r="R299" s="571"/>
      <c r="S299" s="571"/>
      <c r="T299" s="571"/>
      <c r="U299" s="571"/>
      <c r="V299" s="571"/>
      <c r="W299" s="571"/>
      <c r="X299" s="567"/>
      <c r="Y299" s="571"/>
      <c r="Z299" s="1082"/>
      <c r="AA299" s="571"/>
      <c r="AB299" s="571"/>
      <c r="AC299" s="571"/>
      <c r="AD299" s="571"/>
      <c r="AE299" s="571"/>
      <c r="AF299" s="1480"/>
      <c r="AG299" s="567"/>
      <c r="AH299" s="1459"/>
      <c r="AI299" s="1474"/>
    </row>
    <row r="300" spans="1:35" ht="30" x14ac:dyDescent="0.25">
      <c r="A300" s="239">
        <v>1</v>
      </c>
      <c r="B300" s="728" t="s">
        <v>278</v>
      </c>
      <c r="C300" s="1697"/>
      <c r="D300" s="1510"/>
      <c r="E300" s="425">
        <v>2500</v>
      </c>
      <c r="F300" s="213">
        <f t="shared" si="89"/>
        <v>1458</v>
      </c>
      <c r="G300" s="213">
        <v>852</v>
      </c>
      <c r="H300" s="213">
        <f t="shared" si="90"/>
        <v>58.436213991769549</v>
      </c>
      <c r="I300" s="487"/>
      <c r="J300" s="487"/>
      <c r="K300" s="1619"/>
      <c r="L300" s="1504"/>
      <c r="M300" s="1504"/>
      <c r="N300" s="1504"/>
      <c r="O300" s="1504"/>
      <c r="P300" s="1504"/>
      <c r="Q300" s="571"/>
      <c r="R300" s="571"/>
      <c r="S300" s="571"/>
      <c r="T300" s="571"/>
      <c r="U300" s="571"/>
      <c r="V300" s="571"/>
      <c r="W300" s="571"/>
      <c r="X300" s="567"/>
      <c r="Y300" s="571"/>
      <c r="Z300" s="1082"/>
      <c r="AA300" s="571"/>
      <c r="AB300" s="571"/>
      <c r="AC300" s="571"/>
      <c r="AD300" s="571"/>
      <c r="AE300" s="571"/>
      <c r="AF300" s="1290"/>
      <c r="AG300" s="567"/>
      <c r="AH300" s="1459"/>
      <c r="AI300" s="1474"/>
    </row>
    <row r="301" spans="1:35" ht="30" x14ac:dyDescent="0.25">
      <c r="A301" s="239">
        <v>1</v>
      </c>
      <c r="B301" s="728" t="s">
        <v>283</v>
      </c>
      <c r="C301" s="1509"/>
      <c r="D301" s="1510"/>
      <c r="E301" s="425">
        <v>1000</v>
      </c>
      <c r="F301" s="213">
        <f t="shared" si="89"/>
        <v>583</v>
      </c>
      <c r="G301" s="213">
        <v>404</v>
      </c>
      <c r="H301" s="213">
        <f t="shared" si="90"/>
        <v>69.296740994854204</v>
      </c>
      <c r="I301" s="388"/>
      <c r="J301" s="388"/>
      <c r="K301" s="1505"/>
      <c r="L301" s="1504"/>
      <c r="M301" s="1504"/>
      <c r="N301" s="1504"/>
      <c r="O301" s="1504"/>
      <c r="P301" s="1504"/>
      <c r="Q301" s="571"/>
      <c r="R301" s="571"/>
      <c r="S301" s="571"/>
      <c r="T301" s="571"/>
      <c r="U301" s="571"/>
      <c r="V301" s="571"/>
      <c r="W301" s="571"/>
      <c r="X301" s="567"/>
      <c r="Y301" s="571"/>
      <c r="Z301" s="1082"/>
      <c r="AA301" s="571"/>
      <c r="AB301" s="571"/>
      <c r="AC301" s="571"/>
      <c r="AD301" s="571"/>
      <c r="AE301" s="571"/>
      <c r="AF301" s="1290"/>
      <c r="AG301" s="567"/>
      <c r="AH301" s="1459"/>
      <c r="AI301" s="1474"/>
    </row>
    <row r="302" spans="1:35" x14ac:dyDescent="0.25">
      <c r="A302" s="239">
        <v>1</v>
      </c>
      <c r="B302" s="729" t="s">
        <v>31</v>
      </c>
      <c r="C302" s="697"/>
      <c r="D302" s="222"/>
      <c r="E302" s="428">
        <v>50</v>
      </c>
      <c r="F302" s="219">
        <f t="shared" si="89"/>
        <v>29</v>
      </c>
      <c r="G302" s="219">
        <v>31</v>
      </c>
      <c r="H302" s="219">
        <f t="shared" si="90"/>
        <v>106.89655172413792</v>
      </c>
      <c r="I302" s="1518"/>
      <c r="J302" s="1518"/>
      <c r="K302" s="1581"/>
      <c r="L302" s="1582"/>
      <c r="M302" s="1582"/>
      <c r="N302" s="1582"/>
      <c r="O302" s="1582"/>
      <c r="P302" s="1582"/>
      <c r="Q302" s="572"/>
      <c r="R302" s="572"/>
      <c r="S302" s="572"/>
      <c r="T302" s="572"/>
      <c r="U302" s="572"/>
      <c r="V302" s="572"/>
      <c r="W302" s="572"/>
      <c r="X302" s="1194"/>
      <c r="Y302" s="572"/>
      <c r="Z302" s="1506"/>
      <c r="AA302" s="572"/>
      <c r="AB302" s="572"/>
      <c r="AC302" s="572"/>
      <c r="AD302" s="572"/>
      <c r="AE302" s="572"/>
      <c r="AF302" s="1480"/>
      <c r="AG302" s="1194"/>
      <c r="AH302" s="1459"/>
      <c r="AI302" s="1474"/>
    </row>
    <row r="303" spans="1:35" x14ac:dyDescent="0.25">
      <c r="A303" s="239">
        <v>1</v>
      </c>
      <c r="B303" s="729" t="s">
        <v>32</v>
      </c>
      <c r="C303" s="697"/>
      <c r="D303" s="222"/>
      <c r="E303" s="428">
        <v>400</v>
      </c>
      <c r="F303" s="219">
        <f t="shared" si="89"/>
        <v>233</v>
      </c>
      <c r="G303" s="219">
        <v>415</v>
      </c>
      <c r="H303" s="219">
        <f t="shared" si="90"/>
        <v>178.11158798283262</v>
      </c>
      <c r="I303" s="1518"/>
      <c r="J303" s="1518"/>
      <c r="K303" s="1581"/>
      <c r="L303" s="1582"/>
      <c r="M303" s="1582"/>
      <c r="N303" s="1582"/>
      <c r="O303" s="1582"/>
      <c r="P303" s="1582"/>
      <c r="Q303" s="572"/>
      <c r="R303" s="572"/>
      <c r="S303" s="572"/>
      <c r="T303" s="572"/>
      <c r="U303" s="572"/>
      <c r="V303" s="572"/>
      <c r="W303" s="572"/>
      <c r="X303" s="1194"/>
      <c r="Y303" s="572">
        <f>AE303-AD303-AA303</f>
        <v>0</v>
      </c>
      <c r="Z303" s="1506"/>
      <c r="AA303" s="572"/>
      <c r="AB303" s="572"/>
      <c r="AC303" s="572"/>
      <c r="AD303" s="572"/>
      <c r="AE303" s="572"/>
      <c r="AF303" s="1480"/>
      <c r="AG303" s="1194"/>
      <c r="AH303" s="1459"/>
      <c r="AI303" s="1474"/>
    </row>
    <row r="304" spans="1:35" x14ac:dyDescent="0.25">
      <c r="A304" s="239">
        <v>1</v>
      </c>
      <c r="B304" s="728" t="s">
        <v>91</v>
      </c>
      <c r="C304" s="668"/>
      <c r="D304" s="9"/>
      <c r="E304" s="425">
        <v>1400</v>
      </c>
      <c r="F304" s="213">
        <f t="shared" si="89"/>
        <v>817</v>
      </c>
      <c r="G304" s="213">
        <v>665</v>
      </c>
      <c r="H304" s="213">
        <f t="shared" si="90"/>
        <v>81.395348837209298</v>
      </c>
      <c r="I304" s="388"/>
      <c r="J304" s="388"/>
      <c r="K304" s="1505"/>
      <c r="L304" s="1504"/>
      <c r="M304" s="1504"/>
      <c r="N304" s="1504"/>
      <c r="O304" s="1504"/>
      <c r="P304" s="1504"/>
      <c r="Q304" s="571"/>
      <c r="R304" s="571"/>
      <c r="S304" s="571"/>
      <c r="T304" s="571"/>
      <c r="U304" s="571"/>
      <c r="V304" s="571"/>
      <c r="W304" s="571"/>
      <c r="X304" s="567"/>
      <c r="Y304" s="571">
        <f>AE304-AD304-AA304</f>
        <v>0</v>
      </c>
      <c r="Z304" s="1082"/>
      <c r="AA304" s="571"/>
      <c r="AB304" s="571"/>
      <c r="AC304" s="571"/>
      <c r="AD304" s="571"/>
      <c r="AE304" s="571"/>
      <c r="AF304" s="1290"/>
      <c r="AG304" s="567"/>
      <c r="AH304" s="1459"/>
      <c r="AI304" s="1474"/>
    </row>
    <row r="305" spans="1:35" x14ac:dyDescent="0.25">
      <c r="A305" s="239">
        <v>1</v>
      </c>
      <c r="B305" s="728" t="s">
        <v>93</v>
      </c>
      <c r="C305" s="668"/>
      <c r="D305" s="9"/>
      <c r="E305" s="425">
        <v>100</v>
      </c>
      <c r="F305" s="213">
        <f t="shared" si="89"/>
        <v>58</v>
      </c>
      <c r="G305" s="213">
        <v>57</v>
      </c>
      <c r="H305" s="213">
        <f t="shared" si="90"/>
        <v>98.275862068965509</v>
      </c>
      <c r="I305" s="388"/>
      <c r="J305" s="388"/>
      <c r="K305" s="1505"/>
      <c r="L305" s="1504"/>
      <c r="M305" s="1504"/>
      <c r="N305" s="1504"/>
      <c r="O305" s="1504"/>
      <c r="P305" s="1504"/>
      <c r="Q305" s="571"/>
      <c r="R305" s="571"/>
      <c r="S305" s="571"/>
      <c r="T305" s="571"/>
      <c r="U305" s="571"/>
      <c r="V305" s="571"/>
      <c r="W305" s="571"/>
      <c r="X305" s="567"/>
      <c r="Y305" s="571"/>
      <c r="Z305" s="1082"/>
      <c r="AA305" s="571"/>
      <c r="AB305" s="571"/>
      <c r="AC305" s="571"/>
      <c r="AD305" s="571"/>
      <c r="AE305" s="571"/>
      <c r="AF305" s="1290"/>
      <c r="AG305" s="567"/>
      <c r="AH305" s="1459"/>
      <c r="AI305" s="1474"/>
    </row>
    <row r="306" spans="1:35" x14ac:dyDescent="0.25">
      <c r="A306" s="239">
        <v>1</v>
      </c>
      <c r="B306" s="295" t="s">
        <v>195</v>
      </c>
      <c r="C306" s="668"/>
      <c r="D306" s="9"/>
      <c r="E306" s="425">
        <v>1450</v>
      </c>
      <c r="F306" s="213">
        <f t="shared" si="89"/>
        <v>846</v>
      </c>
      <c r="G306" s="213">
        <v>723</v>
      </c>
      <c r="H306" s="213">
        <f t="shared" si="90"/>
        <v>85.460992907801412</v>
      </c>
      <c r="I306" s="388"/>
      <c r="J306" s="388"/>
      <c r="K306" s="1505"/>
      <c r="L306" s="1504"/>
      <c r="M306" s="1504"/>
      <c r="N306" s="1504"/>
      <c r="O306" s="1504"/>
      <c r="P306" s="1504"/>
      <c r="Q306" s="571"/>
      <c r="R306" s="571"/>
      <c r="S306" s="571"/>
      <c r="T306" s="571"/>
      <c r="U306" s="571"/>
      <c r="V306" s="571"/>
      <c r="W306" s="571"/>
      <c r="X306" s="567"/>
      <c r="Y306" s="571"/>
      <c r="Z306" s="1082"/>
      <c r="AA306" s="571"/>
      <c r="AB306" s="571"/>
      <c r="AC306" s="571"/>
      <c r="AD306" s="571"/>
      <c r="AE306" s="571"/>
      <c r="AF306" s="1290"/>
      <c r="AG306" s="567"/>
      <c r="AH306" s="1459"/>
      <c r="AI306" s="1474"/>
    </row>
    <row r="307" spans="1:35" ht="30" x14ac:dyDescent="0.25">
      <c r="A307" s="239">
        <v>1</v>
      </c>
      <c r="B307" s="295" t="s">
        <v>74</v>
      </c>
      <c r="C307" s="668"/>
      <c r="D307" s="9"/>
      <c r="E307" s="425">
        <v>750</v>
      </c>
      <c r="F307" s="213">
        <f t="shared" si="89"/>
        <v>438</v>
      </c>
      <c r="G307" s="213">
        <v>417</v>
      </c>
      <c r="H307" s="213">
        <f t="shared" si="90"/>
        <v>95.205479452054803</v>
      </c>
      <c r="I307" s="388"/>
      <c r="J307" s="388"/>
      <c r="K307" s="1505"/>
      <c r="L307" s="1504"/>
      <c r="M307" s="1504"/>
      <c r="N307" s="1504"/>
      <c r="O307" s="1504"/>
      <c r="P307" s="1504"/>
      <c r="Q307" s="571"/>
      <c r="R307" s="571"/>
      <c r="S307" s="571"/>
      <c r="T307" s="571"/>
      <c r="U307" s="571"/>
      <c r="V307" s="571"/>
      <c r="W307" s="571"/>
      <c r="X307" s="567"/>
      <c r="Y307" s="571">
        <f>AE307-AD307-AA307</f>
        <v>0</v>
      </c>
      <c r="Z307" s="1082"/>
      <c r="AA307" s="571"/>
      <c r="AB307" s="571"/>
      <c r="AC307" s="571"/>
      <c r="AD307" s="571"/>
      <c r="AE307" s="571"/>
      <c r="AF307" s="1290"/>
      <c r="AG307" s="567"/>
      <c r="AH307" s="1459"/>
      <c r="AI307" s="1474"/>
    </row>
    <row r="308" spans="1:35" ht="30" x14ac:dyDescent="0.25">
      <c r="A308" s="239">
        <v>1</v>
      </c>
      <c r="B308" s="1583" t="s">
        <v>356</v>
      </c>
      <c r="C308" s="668"/>
      <c r="D308" s="9"/>
      <c r="E308" s="428"/>
      <c r="F308" s="214">
        <f>E308</f>
        <v>0</v>
      </c>
      <c r="G308" s="219">
        <v>67</v>
      </c>
      <c r="H308" s="213"/>
      <c r="I308" s="388"/>
      <c r="J308" s="1518"/>
      <c r="K308" s="1581"/>
      <c r="L308" s="1505"/>
      <c r="M308" s="1504"/>
      <c r="N308" s="1582"/>
      <c r="O308" s="1504"/>
      <c r="P308" s="1504"/>
      <c r="Q308" s="573"/>
      <c r="R308" s="573"/>
      <c r="S308" s="573"/>
      <c r="T308" s="573"/>
      <c r="U308" s="573"/>
      <c r="V308" s="573"/>
      <c r="W308" s="573"/>
      <c r="X308" s="1194"/>
      <c r="Y308" s="572"/>
      <c r="Z308" s="1506"/>
      <c r="AA308" s="572"/>
      <c r="AB308" s="572"/>
      <c r="AC308" s="572"/>
      <c r="AD308" s="572"/>
      <c r="AE308" s="573"/>
      <c r="AF308" s="1480"/>
      <c r="AG308" s="1195"/>
      <c r="AH308" s="1459"/>
      <c r="AI308" s="1474"/>
    </row>
    <row r="309" spans="1:35" ht="45" x14ac:dyDescent="0.25">
      <c r="A309" s="239">
        <v>1</v>
      </c>
      <c r="B309" s="1583" t="s">
        <v>357</v>
      </c>
      <c r="C309" s="668"/>
      <c r="D309" s="9"/>
      <c r="E309" s="428"/>
      <c r="F309" s="214">
        <f>E309</f>
        <v>0</v>
      </c>
      <c r="G309" s="219">
        <v>2</v>
      </c>
      <c r="H309" s="213"/>
      <c r="I309" s="388"/>
      <c r="J309" s="1518"/>
      <c r="K309" s="1581"/>
      <c r="L309" s="1619"/>
      <c r="M309" s="1548"/>
      <c r="N309" s="1582"/>
      <c r="O309" s="1504"/>
      <c r="P309" s="1504"/>
      <c r="Q309" s="571"/>
      <c r="R309" s="571"/>
      <c r="S309" s="571"/>
      <c r="T309" s="571"/>
      <c r="U309" s="571"/>
      <c r="V309" s="571"/>
      <c r="W309" s="571"/>
      <c r="X309" s="1194"/>
      <c r="Y309" s="572"/>
      <c r="Z309" s="1506"/>
      <c r="AA309" s="572"/>
      <c r="AB309" s="572"/>
      <c r="AC309" s="572"/>
      <c r="AD309" s="572"/>
      <c r="AE309" s="571"/>
      <c r="AF309" s="1480"/>
      <c r="AG309" s="567"/>
      <c r="AH309" s="1459"/>
      <c r="AI309" s="1474"/>
    </row>
    <row r="310" spans="1:35" ht="30" x14ac:dyDescent="0.25">
      <c r="A310" s="239">
        <v>1</v>
      </c>
      <c r="B310" s="1583" t="s">
        <v>358</v>
      </c>
      <c r="C310" s="668"/>
      <c r="D310" s="9"/>
      <c r="E310" s="428"/>
      <c r="F310" s="214">
        <f>E310</f>
        <v>0</v>
      </c>
      <c r="G310" s="219">
        <v>18</v>
      </c>
      <c r="H310" s="213"/>
      <c r="I310" s="388"/>
      <c r="J310" s="1518"/>
      <c r="K310" s="1581"/>
      <c r="L310" s="1501"/>
      <c r="M310" s="1582"/>
      <c r="N310" s="1582"/>
      <c r="O310" s="1504"/>
      <c r="P310" s="1504"/>
      <c r="Q310" s="570"/>
      <c r="R310" s="570"/>
      <c r="S310" s="570"/>
      <c r="T310" s="570"/>
      <c r="U310" s="570"/>
      <c r="V310" s="570"/>
      <c r="W310" s="570"/>
      <c r="X310" s="1194"/>
      <c r="Y310" s="572"/>
      <c r="Z310" s="1506"/>
      <c r="AA310" s="572"/>
      <c r="AB310" s="572"/>
      <c r="AC310" s="572"/>
      <c r="AD310" s="572"/>
      <c r="AE310" s="571"/>
      <c r="AF310" s="1480"/>
      <c r="AG310" s="567"/>
      <c r="AH310" s="1459"/>
      <c r="AI310" s="1474"/>
    </row>
    <row r="311" spans="1:35" ht="60" x14ac:dyDescent="0.25">
      <c r="A311" s="239">
        <v>1</v>
      </c>
      <c r="B311" s="1583" t="s">
        <v>363</v>
      </c>
      <c r="C311" s="668"/>
      <c r="D311" s="9"/>
      <c r="E311" s="428"/>
      <c r="F311" s="214">
        <f>E311</f>
        <v>0</v>
      </c>
      <c r="G311" s="219"/>
      <c r="H311" s="213"/>
      <c r="I311" s="388"/>
      <c r="J311" s="1518"/>
      <c r="K311" s="1581"/>
      <c r="L311" s="1505"/>
      <c r="M311" s="1504"/>
      <c r="N311" s="1582"/>
      <c r="O311" s="1504"/>
      <c r="P311" s="1504"/>
      <c r="Q311" s="570"/>
      <c r="R311" s="570"/>
      <c r="S311" s="570"/>
      <c r="T311" s="570"/>
      <c r="U311" s="570"/>
      <c r="V311" s="570"/>
      <c r="W311" s="570"/>
      <c r="X311" s="1194"/>
      <c r="Y311" s="572"/>
      <c r="Z311" s="1506"/>
      <c r="AA311" s="572"/>
      <c r="AB311" s="572"/>
      <c r="AC311" s="572"/>
      <c r="AD311" s="572"/>
      <c r="AE311" s="571"/>
      <c r="AF311" s="1480"/>
      <c r="AG311" s="567"/>
      <c r="AH311" s="1459"/>
      <c r="AI311" s="1474"/>
    </row>
    <row r="312" spans="1:35" ht="90" x14ac:dyDescent="0.25">
      <c r="A312" s="239">
        <v>1</v>
      </c>
      <c r="B312" s="1583" t="s">
        <v>364</v>
      </c>
      <c r="C312" s="668"/>
      <c r="D312" s="9"/>
      <c r="E312" s="428"/>
      <c r="F312" s="214">
        <f>E312</f>
        <v>0</v>
      </c>
      <c r="G312" s="219"/>
      <c r="H312" s="213"/>
      <c r="I312" s="388"/>
      <c r="J312" s="1518"/>
      <c r="K312" s="1581"/>
      <c r="L312" s="1619"/>
      <c r="M312" s="1504"/>
      <c r="N312" s="1582"/>
      <c r="O312" s="1504"/>
      <c r="P312" s="1504"/>
      <c r="Q312" s="570"/>
      <c r="R312" s="570"/>
      <c r="S312" s="570"/>
      <c r="T312" s="570"/>
      <c r="U312" s="570"/>
      <c r="V312" s="570"/>
      <c r="W312" s="570"/>
      <c r="X312" s="1194"/>
      <c r="Y312" s="572"/>
      <c r="Z312" s="1506"/>
      <c r="AA312" s="572"/>
      <c r="AB312" s="572"/>
      <c r="AC312" s="572"/>
      <c r="AD312" s="572"/>
      <c r="AE312" s="573"/>
      <c r="AF312" s="1480"/>
      <c r="AG312" s="1195"/>
      <c r="AH312" s="1459"/>
      <c r="AI312" s="1474"/>
    </row>
    <row r="313" spans="1:35" ht="75" x14ac:dyDescent="0.25">
      <c r="B313" s="1584" t="s">
        <v>365</v>
      </c>
      <c r="C313" s="1585"/>
      <c r="D313" s="9"/>
      <c r="E313" s="428"/>
      <c r="F313" s="1519"/>
      <c r="G313" s="219"/>
      <c r="H313" s="213"/>
      <c r="I313" s="388"/>
      <c r="J313" s="1518"/>
      <c r="K313" s="1581"/>
      <c r="L313" s="1619"/>
      <c r="M313" s="1548"/>
      <c r="N313" s="1582"/>
      <c r="O313" s="1504"/>
      <c r="P313" s="1504"/>
      <c r="Q313" s="570"/>
      <c r="R313" s="570"/>
      <c r="S313" s="570"/>
      <c r="T313" s="570"/>
      <c r="U313" s="570"/>
      <c r="V313" s="570"/>
      <c r="W313" s="570"/>
      <c r="X313" s="1194"/>
      <c r="Y313" s="572"/>
      <c r="Z313" s="1506"/>
      <c r="AA313" s="572"/>
      <c r="AB313" s="572"/>
      <c r="AC313" s="572"/>
      <c r="AD313" s="572"/>
      <c r="AE313" s="572"/>
      <c r="AF313" s="1480"/>
      <c r="AG313" s="1194"/>
      <c r="AH313" s="1459"/>
      <c r="AI313" s="1474"/>
    </row>
    <row r="314" spans="1:35" ht="90" x14ac:dyDescent="0.25">
      <c r="B314" s="1584" t="s">
        <v>366</v>
      </c>
      <c r="C314" s="1585"/>
      <c r="D314" s="1698"/>
      <c r="E314" s="428"/>
      <c r="F314" s="1519"/>
      <c r="G314" s="219"/>
      <c r="H314" s="213"/>
      <c r="I314" s="388"/>
      <c r="J314" s="1518"/>
      <c r="K314" s="1581"/>
      <c r="L314" s="1505"/>
      <c r="M314" s="1504"/>
      <c r="N314" s="1582"/>
      <c r="O314" s="1504"/>
      <c r="P314" s="1504"/>
      <c r="Q314" s="570"/>
      <c r="R314" s="570"/>
      <c r="S314" s="570"/>
      <c r="T314" s="570"/>
      <c r="U314" s="570"/>
      <c r="V314" s="570"/>
      <c r="W314" s="570"/>
      <c r="X314" s="1194"/>
      <c r="Y314" s="572"/>
      <c r="Z314" s="1506"/>
      <c r="AA314" s="572"/>
      <c r="AB314" s="572"/>
      <c r="AC314" s="572"/>
      <c r="AD314" s="572"/>
      <c r="AE314" s="571"/>
      <c r="AF314" s="1480"/>
      <c r="AG314" s="567"/>
      <c r="AH314" s="1459"/>
      <c r="AI314" s="1474"/>
    </row>
    <row r="315" spans="1:35" ht="29.25" x14ac:dyDescent="0.25">
      <c r="A315" s="239">
        <v>1</v>
      </c>
      <c r="B315" s="994" t="s">
        <v>335</v>
      </c>
      <c r="C315" s="1140"/>
      <c r="D315" s="1139"/>
      <c r="E315" s="998">
        <f>SUM(E308:E312)</f>
        <v>0</v>
      </c>
      <c r="F315" s="995">
        <f>SUM(F308:F312)</f>
        <v>0</v>
      </c>
      <c r="G315" s="485">
        <f>SUM(G308:G312)</f>
        <v>87</v>
      </c>
      <c r="H315" s="996"/>
      <c r="I315" s="388"/>
      <c r="J315" s="1518"/>
      <c r="K315" s="1581"/>
      <c r="L315" s="1501"/>
      <c r="M315" s="1582"/>
      <c r="N315" s="1582"/>
      <c r="O315" s="1504"/>
      <c r="P315" s="1504"/>
      <c r="Q315" s="570"/>
      <c r="R315" s="570"/>
      <c r="S315" s="570"/>
      <c r="T315" s="570"/>
      <c r="U315" s="570"/>
      <c r="V315" s="570"/>
      <c r="W315" s="570"/>
      <c r="X315" s="1190"/>
      <c r="Y315" s="572">
        <f>AE315-AD315-AA315</f>
        <v>0</v>
      </c>
      <c r="Z315" s="1506"/>
      <c r="AA315" s="572">
        <v>57.766799999999996</v>
      </c>
      <c r="AB315" s="572">
        <f>Y315-X315</f>
        <v>0</v>
      </c>
      <c r="AC315" s="572"/>
      <c r="AD315" s="572">
        <v>0</v>
      </c>
      <c r="AE315" s="572">
        <v>57.766799999999996</v>
      </c>
      <c r="AF315" s="1253">
        <f>SUM(AF308:AF312)</f>
        <v>0</v>
      </c>
      <c r="AG315" s="1194"/>
      <c r="AH315" s="1459"/>
      <c r="AI315" s="1474"/>
    </row>
    <row r="316" spans="1:35" ht="29.25" x14ac:dyDescent="0.25">
      <c r="A316" s="239">
        <v>1</v>
      </c>
      <c r="B316" s="726" t="s">
        <v>279</v>
      </c>
      <c r="C316" s="668"/>
      <c r="D316" s="9"/>
      <c r="E316" s="428">
        <f>E276</f>
        <v>61400</v>
      </c>
      <c r="F316" s="213">
        <f>F276</f>
        <v>35816.666666666664</v>
      </c>
      <c r="G316" s="219">
        <f>G276</f>
        <v>39361</v>
      </c>
      <c r="H316" s="213">
        <f>G316/F316*100</f>
        <v>109.8957654723127</v>
      </c>
      <c r="I316" s="388"/>
      <c r="J316" s="1518"/>
      <c r="K316" s="1581"/>
      <c r="L316" s="1505"/>
      <c r="M316" s="1504"/>
      <c r="N316" s="1582"/>
      <c r="O316" s="1504"/>
      <c r="P316" s="1504"/>
      <c r="Q316" s="573"/>
      <c r="R316" s="573"/>
      <c r="S316" s="573"/>
      <c r="T316" s="573"/>
      <c r="U316" s="573"/>
      <c r="V316" s="573"/>
      <c r="W316" s="573"/>
      <c r="X316" s="1194"/>
      <c r="Y316" s="572"/>
      <c r="Z316" s="1506"/>
      <c r="AA316" s="572"/>
      <c r="AB316" s="572"/>
      <c r="AC316" s="572"/>
      <c r="AD316" s="572"/>
      <c r="AE316" s="571"/>
      <c r="AF316" s="1480">
        <f>AF276</f>
        <v>0</v>
      </c>
      <c r="AG316" s="567"/>
      <c r="AH316" s="1459"/>
      <c r="AI316" s="1474"/>
    </row>
    <row r="317" spans="1:35" ht="29.25" x14ac:dyDescent="0.25">
      <c r="A317" s="239">
        <v>1</v>
      </c>
      <c r="B317" s="726" t="s">
        <v>280</v>
      </c>
      <c r="C317" s="1699"/>
      <c r="D317" s="9"/>
      <c r="E317" s="428">
        <f>E283</f>
        <v>4600</v>
      </c>
      <c r="F317" s="219">
        <f>F283</f>
        <v>2683.333333333333</v>
      </c>
      <c r="G317" s="219">
        <f>G283</f>
        <v>2552</v>
      </c>
      <c r="H317" s="213">
        <f>G317/F317*100</f>
        <v>95.105590062111816</v>
      </c>
      <c r="I317" s="388"/>
      <c r="J317" s="1518"/>
      <c r="K317" s="1581"/>
      <c r="L317" s="1582"/>
      <c r="M317" s="1504"/>
      <c r="N317" s="1582"/>
      <c r="O317" s="1586"/>
      <c r="P317" s="1500"/>
      <c r="Q317" s="572"/>
      <c r="R317" s="572"/>
      <c r="S317" s="572"/>
      <c r="T317" s="572"/>
      <c r="U317" s="572"/>
      <c r="V317" s="572"/>
      <c r="W317" s="572"/>
      <c r="X317" s="1194"/>
      <c r="Y317" s="572"/>
      <c r="Z317" s="1506"/>
      <c r="AA317" s="572"/>
      <c r="AB317" s="572"/>
      <c r="AC317" s="572"/>
      <c r="AD317" s="572"/>
      <c r="AE317" s="572"/>
      <c r="AF317" s="1480">
        <f>AF283</f>
        <v>0</v>
      </c>
      <c r="AG317" s="1194"/>
      <c r="AH317" s="1459"/>
      <c r="AI317" s="1474"/>
    </row>
    <row r="318" spans="1:35" ht="29.25" x14ac:dyDescent="0.25">
      <c r="A318" s="239">
        <v>1</v>
      </c>
      <c r="B318" s="726" t="s">
        <v>281</v>
      </c>
      <c r="C318" s="1700"/>
      <c r="D318" s="1698"/>
      <c r="E318" s="1701">
        <f>E287+E285</f>
        <v>35000</v>
      </c>
      <c r="F318" s="218">
        <f>F287+F285</f>
        <v>20416.666666666664</v>
      </c>
      <c r="G318" s="218">
        <f>G287+G285</f>
        <v>25421</v>
      </c>
      <c r="H318" s="1487">
        <f>G318/F318*100</f>
        <v>124.51102040816329</v>
      </c>
      <c r="I318" s="1587"/>
      <c r="J318" s="1589"/>
      <c r="K318" s="1702"/>
      <c r="L318" s="1702"/>
      <c r="M318" s="1702"/>
      <c r="N318" s="1702"/>
      <c r="O318" s="1702"/>
      <c r="P318" s="1586"/>
      <c r="Q318" s="578">
        <v>34971.300000000003</v>
      </c>
      <c r="R318" s="578">
        <v>34971.300000000003</v>
      </c>
      <c r="S318" s="578">
        <v>34971.300000000003</v>
      </c>
      <c r="T318" s="578">
        <v>34971.300000000003</v>
      </c>
      <c r="U318" s="578">
        <v>34971.300000000003</v>
      </c>
      <c r="V318" s="578">
        <v>34971.300000000003</v>
      </c>
      <c r="W318" s="578">
        <v>34971.300000000003</v>
      </c>
      <c r="X318" s="1247">
        <f>Q318/12*$B$4+(R318-Q318)/11*6+(S318-R318)/10*5+(T318-S318)/9*4+(U318-T318)/8*3+(V318-U318)/7*2+(W318-V318)/6*1</f>
        <v>20399.924999999999</v>
      </c>
      <c r="Y318" s="578">
        <f>AE318-AD318-AA318</f>
        <v>25399.741219999996</v>
      </c>
      <c r="Z318" s="1522"/>
      <c r="AA318" s="578"/>
      <c r="AB318" s="578">
        <f>Y318-X318</f>
        <v>4999.816219999997</v>
      </c>
      <c r="AC318" s="578"/>
      <c r="AD318" s="578">
        <v>-0.99920000000000009</v>
      </c>
      <c r="AE318" s="578">
        <v>25398.742019999998</v>
      </c>
      <c r="AF318" s="1492">
        <f>AF287+AF285</f>
        <v>0</v>
      </c>
      <c r="AG318" s="1197"/>
      <c r="AH318" s="1459"/>
      <c r="AI318" s="1474"/>
    </row>
    <row r="319" spans="1:35" x14ac:dyDescent="0.25">
      <c r="A319" s="239">
        <v>1</v>
      </c>
      <c r="B319" s="727" t="s">
        <v>138</v>
      </c>
      <c r="C319" s="1524"/>
      <c r="D319" s="1525"/>
      <c r="E319" s="18">
        <f>E318+E317*2.9+E316</f>
        <v>109740</v>
      </c>
      <c r="F319" s="10">
        <f>F318+F317*2.9+F316</f>
        <v>64014.999999999993</v>
      </c>
      <c r="G319" s="10">
        <f>G318+G317*2.9+G316</f>
        <v>72182.8</v>
      </c>
      <c r="H319" s="10">
        <f>G319/F319*100</f>
        <v>112.75919706318834</v>
      </c>
      <c r="I319" s="8"/>
      <c r="J319" s="8"/>
      <c r="K319" s="1576"/>
      <c r="L319" s="36"/>
      <c r="M319" s="7"/>
      <c r="N319" s="1576"/>
      <c r="O319" s="1576"/>
      <c r="P319" s="1576"/>
      <c r="Q319" s="569">
        <f t="shared" ref="Q319:V319" si="91">Q318+Q288+Q275</f>
        <v>84832.435400000002</v>
      </c>
      <c r="R319" s="569">
        <f t="shared" si="91"/>
        <v>84832.435400000002</v>
      </c>
      <c r="S319" s="569">
        <f t="shared" si="91"/>
        <v>84832.435400000002</v>
      </c>
      <c r="T319" s="569">
        <f t="shared" si="91"/>
        <v>84832.435400000002</v>
      </c>
      <c r="U319" s="569">
        <f t="shared" si="91"/>
        <v>84832.435400000002</v>
      </c>
      <c r="V319" s="569">
        <f t="shared" si="91"/>
        <v>84832.435400000002</v>
      </c>
      <c r="W319" s="569">
        <f t="shared" ref="W319" si="92">W318+W288+W275</f>
        <v>84832.435400000002</v>
      </c>
      <c r="X319" s="1204">
        <f t="shared" ref="X319:AE319" si="93">X318+X288+X275+X315</f>
        <v>49485.587316666664</v>
      </c>
      <c r="Y319" s="569">
        <f t="shared" si="93"/>
        <v>57358.063099999985</v>
      </c>
      <c r="Z319" s="1086">
        <f t="shared" si="93"/>
        <v>0</v>
      </c>
      <c r="AA319" s="569">
        <f t="shared" si="93"/>
        <v>4960.7582800000009</v>
      </c>
      <c r="AB319" s="569">
        <f t="shared" si="93"/>
        <v>7872.4757833333188</v>
      </c>
      <c r="AC319" s="569">
        <f t="shared" si="93"/>
        <v>0</v>
      </c>
      <c r="AD319" s="569">
        <f t="shared" si="93"/>
        <v>-18.609389999999998</v>
      </c>
      <c r="AE319" s="569">
        <f t="shared" si="93"/>
        <v>62300.211989999989</v>
      </c>
      <c r="AF319" s="1254">
        <f>AF318+AF317*2.9+AF316</f>
        <v>0</v>
      </c>
      <c r="AG319" s="1199">
        <f t="shared" ref="AG319" si="94">AG318+AG288+AG275+AG315</f>
        <v>0</v>
      </c>
      <c r="AH319" s="1459"/>
      <c r="AI319" s="1474"/>
    </row>
    <row r="320" spans="1:35" s="2713" customFormat="1" ht="31.5" x14ac:dyDescent="0.25">
      <c r="B320" s="37" t="s">
        <v>267</v>
      </c>
      <c r="C320" s="248"/>
      <c r="D320" s="1634"/>
      <c r="E320" s="425">
        <v>10</v>
      </c>
      <c r="F320" s="3740">
        <f>E320/9*4</f>
        <v>4.4444444444444446</v>
      </c>
      <c r="G320" s="219"/>
      <c r="H320" s="213">
        <f t="shared" ref="H320:H322" si="95">G320/F320*100</f>
        <v>0</v>
      </c>
      <c r="I320" s="1542"/>
      <c r="J320" s="269"/>
      <c r="K320" s="1534"/>
      <c r="L320" s="483"/>
      <c r="M320" s="1067"/>
      <c r="N320" s="483"/>
      <c r="O320" s="1688"/>
      <c r="P320" s="483"/>
      <c r="Q320" s="571"/>
      <c r="R320" s="571"/>
      <c r="S320" s="571"/>
      <c r="T320" s="571"/>
      <c r="U320" s="571"/>
      <c r="V320" s="571"/>
      <c r="W320" s="571"/>
      <c r="X320" s="567"/>
      <c r="Y320" s="571"/>
      <c r="Z320" s="1082"/>
      <c r="AA320" s="571"/>
      <c r="AB320" s="571"/>
      <c r="AC320" s="571"/>
      <c r="AD320" s="571"/>
      <c r="AE320" s="571"/>
      <c r="AF320" s="1737"/>
      <c r="AG320" s="1195"/>
      <c r="AH320" s="1459"/>
      <c r="AI320" s="1474"/>
    </row>
    <row r="321" spans="1:35" s="2713" customFormat="1" ht="31.5" x14ac:dyDescent="0.25">
      <c r="B321" s="37" t="s">
        <v>564</v>
      </c>
      <c r="C321" s="248"/>
      <c r="D321" s="1634"/>
      <c r="E321" s="425">
        <v>11</v>
      </c>
      <c r="F321" s="3740">
        <f>E321/9*4</f>
        <v>4.8888888888888893</v>
      </c>
      <c r="G321" s="219">
        <v>15</v>
      </c>
      <c r="H321" s="213">
        <f t="shared" si="95"/>
        <v>306.81818181818181</v>
      </c>
      <c r="I321" s="1542"/>
      <c r="J321" s="269"/>
      <c r="K321" s="1534"/>
      <c r="L321" s="483"/>
      <c r="M321" s="1067"/>
      <c r="N321" s="483"/>
      <c r="O321" s="1688"/>
      <c r="P321" s="483"/>
      <c r="Q321" s="571"/>
      <c r="R321" s="571"/>
      <c r="S321" s="571"/>
      <c r="T321" s="571"/>
      <c r="U321" s="571"/>
      <c r="V321" s="571"/>
      <c r="W321" s="571"/>
      <c r="X321" s="567"/>
      <c r="Y321" s="571"/>
      <c r="Z321" s="1082"/>
      <c r="AA321" s="571"/>
      <c r="AB321" s="571"/>
      <c r="AC321" s="571"/>
      <c r="AD321" s="571"/>
      <c r="AE321" s="571"/>
      <c r="AF321" s="1737"/>
      <c r="AG321" s="1195"/>
      <c r="AH321" s="1459"/>
      <c r="AI321" s="1474"/>
    </row>
    <row r="322" spans="1:35" s="249" customFormat="1" x14ac:dyDescent="0.25">
      <c r="B322" s="1538" t="s">
        <v>223</v>
      </c>
      <c r="C322" s="248"/>
      <c r="D322" s="1634"/>
      <c r="E322" s="440">
        <f>SUM(E320:E321)</f>
        <v>21</v>
      </c>
      <c r="F322" s="788">
        <f t="shared" ref="F322:G322" si="96">SUM(F320:F321)</f>
        <v>9.3333333333333339</v>
      </c>
      <c r="G322" s="284">
        <f t="shared" si="96"/>
        <v>15</v>
      </c>
      <c r="H322" s="788">
        <f t="shared" si="95"/>
        <v>160.71428571428569</v>
      </c>
      <c r="I322" s="1643"/>
      <c r="J322" s="388"/>
      <c r="K322" s="1505"/>
      <c r="L322" s="1582"/>
      <c r="M322" s="217"/>
      <c r="N322" s="1582"/>
      <c r="O322" s="3739"/>
      <c r="P322" s="1582"/>
      <c r="Q322" s="571"/>
      <c r="R322" s="571"/>
      <c r="S322" s="571"/>
      <c r="T322" s="571">
        <v>653.67412999999988</v>
      </c>
      <c r="U322" s="571">
        <v>653.67412999999988</v>
      </c>
      <c r="V322" s="571">
        <v>653.67412999999988</v>
      </c>
      <c r="W322" s="571">
        <v>653.67412999999988</v>
      </c>
      <c r="X322" s="567">
        <f>Q322/12*$B$4+(R322-Q322)/11*6+(S322-R322)/10*5+(T322-S322)/9*4+(U322-T322)/8*3+(V322-U322)/7*2+(W322-V322)/6*1</f>
        <v>290.52183555555553</v>
      </c>
      <c r="Y322" s="571">
        <f t="shared" ref="Y322" si="97">AE322-AD322-AA322</f>
        <v>380.79194999999999</v>
      </c>
      <c r="Z322" s="1082"/>
      <c r="AA322" s="571"/>
      <c r="AB322" s="571">
        <f>Y322-X322</f>
        <v>90.270114444444459</v>
      </c>
      <c r="AC322" s="571"/>
      <c r="AD322" s="571">
        <v>0</v>
      </c>
      <c r="AE322" s="571">
        <v>380.79194999999999</v>
      </c>
      <c r="AF322" s="1737"/>
      <c r="AG322" s="1195"/>
      <c r="AH322" s="3663"/>
      <c r="AI322" s="1474"/>
    </row>
    <row r="323" spans="1:35" x14ac:dyDescent="0.25">
      <c r="A323" s="239">
        <v>1</v>
      </c>
      <c r="B323" s="240" t="s">
        <v>29</v>
      </c>
      <c r="C323" s="693"/>
      <c r="D323" s="1528"/>
      <c r="E323" s="425"/>
      <c r="F323" s="213"/>
      <c r="G323" s="219"/>
      <c r="H323" s="213"/>
      <c r="I323" s="1542"/>
      <c r="J323" s="269"/>
      <c r="K323" s="1534"/>
      <c r="L323" s="483"/>
      <c r="M323" s="1067"/>
      <c r="N323" s="483"/>
      <c r="O323" s="1688"/>
      <c r="P323" s="483"/>
      <c r="Q323" s="571"/>
      <c r="R323" s="571"/>
      <c r="S323" s="571"/>
      <c r="T323" s="571"/>
      <c r="U323" s="571"/>
      <c r="V323" s="571"/>
      <c r="W323" s="571"/>
      <c r="X323" s="567"/>
      <c r="Y323" s="571">
        <f t="shared" ref="Y323:Y333" si="98">AE323-AD323-AA323</f>
        <v>0</v>
      </c>
      <c r="Z323" s="1082"/>
      <c r="AA323" s="571"/>
      <c r="AB323" s="571"/>
      <c r="AC323" s="571"/>
      <c r="AD323" s="571"/>
      <c r="AE323" s="571"/>
      <c r="AF323" s="1263"/>
      <c r="AG323" s="613"/>
      <c r="AH323" s="1459"/>
      <c r="AI323" s="1474"/>
    </row>
    <row r="324" spans="1:35" x14ac:dyDescent="0.25">
      <c r="A324" s="239">
        <v>1</v>
      </c>
      <c r="B324" s="1592" t="s">
        <v>129</v>
      </c>
      <c r="C324" s="1414"/>
      <c r="D324" s="1703">
        <v>300</v>
      </c>
      <c r="E324" s="425">
        <v>261</v>
      </c>
      <c r="F324" s="213">
        <f>ROUND(E324/12*$B$4,0)</f>
        <v>152</v>
      </c>
      <c r="G324" s="219">
        <v>133</v>
      </c>
      <c r="H324" s="213">
        <f>G324/F324*100</f>
        <v>87.5</v>
      </c>
      <c r="I324" s="1542">
        <v>14</v>
      </c>
      <c r="J324" s="269">
        <f>M324/G324</f>
        <v>11.834586466165414</v>
      </c>
      <c r="K324" s="1534">
        <f>ROUND(E324*I324,0)</f>
        <v>3654</v>
      </c>
      <c r="L324" s="483">
        <f>K324/12*$B$4</f>
        <v>2131.5</v>
      </c>
      <c r="M324" s="1067">
        <v>1574</v>
      </c>
      <c r="N324" s="483">
        <f>M324/L324*100</f>
        <v>73.844710297912258</v>
      </c>
      <c r="O324" s="1688">
        <f>ROUND(K324/D324,0)</f>
        <v>12</v>
      </c>
      <c r="P324" s="483">
        <f>M324/$B$4*12/O324</f>
        <v>224.85714285714286</v>
      </c>
      <c r="Q324" s="571"/>
      <c r="R324" s="571"/>
      <c r="S324" s="571"/>
      <c r="T324" s="571"/>
      <c r="U324" s="571"/>
      <c r="V324" s="571"/>
      <c r="W324" s="571"/>
      <c r="X324" s="567"/>
      <c r="Y324" s="571">
        <f t="shared" si="98"/>
        <v>0</v>
      </c>
      <c r="Z324" s="1082"/>
      <c r="AA324" s="571"/>
      <c r="AB324" s="571">
        <f>Y324-X324</f>
        <v>0</v>
      </c>
      <c r="AC324" s="571"/>
      <c r="AD324" s="571"/>
      <c r="AE324" s="571"/>
      <c r="AF324" s="1480"/>
      <c r="AG324" s="567"/>
      <c r="AH324" s="1459"/>
      <c r="AI324" s="1474"/>
    </row>
    <row r="325" spans="1:35" x14ac:dyDescent="0.25">
      <c r="A325" s="239">
        <v>1</v>
      </c>
      <c r="B325" s="1592" t="s">
        <v>227</v>
      </c>
      <c r="C325" s="1414"/>
      <c r="D325" s="1703">
        <v>300</v>
      </c>
      <c r="E325" s="425">
        <v>542</v>
      </c>
      <c r="F325" s="213">
        <f>ROUND(E325/12*$B$4,0)</f>
        <v>316</v>
      </c>
      <c r="G325" s="213">
        <v>405</v>
      </c>
      <c r="H325" s="1487">
        <f>G325/F325*100</f>
        <v>128.1645569620253</v>
      </c>
      <c r="I325" s="1704">
        <v>5.8</v>
      </c>
      <c r="J325" s="536">
        <f>M325/G325</f>
        <v>6.4123456790123461</v>
      </c>
      <c r="K325" s="1477">
        <f>ROUND(E325*I325,0)</f>
        <v>3144</v>
      </c>
      <c r="L325" s="270">
        <f>K325/12*$B$4</f>
        <v>1834</v>
      </c>
      <c r="M325" s="483">
        <v>2597</v>
      </c>
      <c r="N325" s="270">
        <f>M325/L325*100</f>
        <v>141.6030534351145</v>
      </c>
      <c r="O325" s="270">
        <f>ROUND(K325/D325,0)</f>
        <v>10</v>
      </c>
      <c r="P325" s="270">
        <f>M325/$B$4*12/O325</f>
        <v>445.2</v>
      </c>
      <c r="Q325" s="571"/>
      <c r="R325" s="571"/>
      <c r="S325" s="571"/>
      <c r="T325" s="571"/>
      <c r="U325" s="571"/>
      <c r="V325" s="571"/>
      <c r="W325" s="571"/>
      <c r="X325" s="567"/>
      <c r="Y325" s="571">
        <f t="shared" si="98"/>
        <v>0</v>
      </c>
      <c r="Z325" s="1082"/>
      <c r="AA325" s="571"/>
      <c r="AB325" s="571"/>
      <c r="AC325" s="571"/>
      <c r="AD325" s="571"/>
      <c r="AE325" s="571"/>
      <c r="AF325" s="1290"/>
      <c r="AG325" s="567"/>
      <c r="AH325" s="1459"/>
      <c r="AI325" s="1474"/>
    </row>
    <row r="326" spans="1:35" x14ac:dyDescent="0.25">
      <c r="A326" s="239">
        <v>1</v>
      </c>
      <c r="B326" s="1592" t="s">
        <v>66</v>
      </c>
      <c r="C326" s="1595"/>
      <c r="D326" s="1705">
        <v>300</v>
      </c>
      <c r="E326" s="658">
        <v>204</v>
      </c>
      <c r="F326" s="219">
        <f>ROUND(E326/12*$B$4,0)</f>
        <v>119</v>
      </c>
      <c r="G326" s="1706">
        <v>160</v>
      </c>
      <c r="H326" s="219">
        <f>G326/F326*100</f>
        <v>134.45378151260505</v>
      </c>
      <c r="I326" s="1550">
        <v>10</v>
      </c>
      <c r="J326" s="1484">
        <f>M326/G326</f>
        <v>15.237500000000001</v>
      </c>
      <c r="K326" s="1485">
        <f>ROUND(E326*I326,0)</f>
        <v>2040</v>
      </c>
      <c r="L326" s="483">
        <f>K326/12*$B$4</f>
        <v>1190</v>
      </c>
      <c r="M326" s="483">
        <v>2438</v>
      </c>
      <c r="N326" s="483">
        <f>M326/L326*100</f>
        <v>204.8739495798319</v>
      </c>
      <c r="O326" s="1485">
        <f>ROUND(K326/D326,0)</f>
        <v>7</v>
      </c>
      <c r="P326" s="483">
        <f>M326/$B$4*12/O326</f>
        <v>597.0612244897959</v>
      </c>
      <c r="Q326" s="572"/>
      <c r="R326" s="572"/>
      <c r="S326" s="572"/>
      <c r="T326" s="572"/>
      <c r="U326" s="572"/>
      <c r="V326" s="572"/>
      <c r="W326" s="572"/>
      <c r="X326" s="1194"/>
      <c r="Y326" s="572">
        <f t="shared" si="98"/>
        <v>0</v>
      </c>
      <c r="Z326" s="1506"/>
      <c r="AA326" s="572"/>
      <c r="AB326" s="572"/>
      <c r="AC326" s="572"/>
      <c r="AD326" s="572"/>
      <c r="AE326" s="572"/>
      <c r="AF326" s="1707"/>
      <c r="AG326" s="1194"/>
      <c r="AH326" s="1459"/>
      <c r="AI326" s="1474"/>
    </row>
    <row r="327" spans="1:35" x14ac:dyDescent="0.25">
      <c r="A327" s="239">
        <v>1</v>
      </c>
      <c r="B327" s="1708" t="s">
        <v>78</v>
      </c>
      <c r="C327" s="1709"/>
      <c r="D327" s="1710"/>
      <c r="E327" s="18">
        <f>SUM(E324:E326)</f>
        <v>1007</v>
      </c>
      <c r="F327" s="10">
        <f>SUM(F324:F326)</f>
        <v>587</v>
      </c>
      <c r="G327" s="10">
        <f>SUM(G324:G326)</f>
        <v>698</v>
      </c>
      <c r="H327" s="10">
        <f>G327/F327*100</f>
        <v>118.90971039182283</v>
      </c>
      <c r="I327" s="8">
        <f>IF(E327=0,0,K327/E327)</f>
        <v>8.7765640516385304</v>
      </c>
      <c r="J327" s="8">
        <f>M327/G327</f>
        <v>9.4684813753581665</v>
      </c>
      <c r="K327" s="7">
        <f>SUM(K324:K326)</f>
        <v>8838</v>
      </c>
      <c r="L327" s="7">
        <f>SUM(L324:L326)</f>
        <v>5155.5</v>
      </c>
      <c r="M327" s="7">
        <f>SUM(M324:M326)</f>
        <v>6609</v>
      </c>
      <c r="N327" s="1578">
        <f>M327/L327*100</f>
        <v>128.19319173697991</v>
      </c>
      <c r="O327" s="7">
        <f>SUM(O324:O326)</f>
        <v>29</v>
      </c>
      <c r="P327" s="1578">
        <f>M327/$B$4*12/O327</f>
        <v>390.67980295566502</v>
      </c>
      <c r="Q327" s="569"/>
      <c r="R327" s="569"/>
      <c r="S327" s="569"/>
      <c r="T327" s="569"/>
      <c r="U327" s="569"/>
      <c r="V327" s="569"/>
      <c r="W327" s="569"/>
      <c r="X327" s="1199"/>
      <c r="Y327" s="569">
        <f t="shared" si="98"/>
        <v>0</v>
      </c>
      <c r="Z327" s="1086"/>
      <c r="AA327" s="569"/>
      <c r="AB327" s="569"/>
      <c r="AC327" s="569"/>
      <c r="AD327" s="569"/>
      <c r="AE327" s="569"/>
      <c r="AF327" s="1254">
        <f>SUM(AF324:AF326)</f>
        <v>0</v>
      </c>
      <c r="AG327" s="1199"/>
      <c r="AH327" s="1459"/>
      <c r="AI327" s="1474"/>
    </row>
    <row r="328" spans="1:35" ht="30" x14ac:dyDescent="0.25">
      <c r="A328" s="239">
        <v>1</v>
      </c>
      <c r="B328" s="1711" t="s">
        <v>127</v>
      </c>
      <c r="C328" s="1712"/>
      <c r="D328" s="1713"/>
      <c r="E328" s="1066"/>
      <c r="F328" s="1067"/>
      <c r="G328" s="1067"/>
      <c r="H328" s="1067"/>
      <c r="I328" s="487"/>
      <c r="J328" s="487"/>
      <c r="K328" s="1490"/>
      <c r="L328" s="1490"/>
      <c r="M328" s="1490"/>
      <c r="N328" s="1490"/>
      <c r="O328" s="1490"/>
      <c r="P328" s="1490"/>
      <c r="Q328" s="570"/>
      <c r="R328" s="570"/>
      <c r="S328" s="570"/>
      <c r="T328" s="570"/>
      <c r="U328" s="570"/>
      <c r="V328" s="570"/>
      <c r="W328" s="570"/>
      <c r="X328" s="613"/>
      <c r="Y328" s="570">
        <f t="shared" si="98"/>
        <v>0</v>
      </c>
      <c r="Z328" s="1085"/>
      <c r="AA328" s="570"/>
      <c r="AB328" s="570"/>
      <c r="AC328" s="570"/>
      <c r="AD328" s="570"/>
      <c r="AE328" s="570"/>
      <c r="AF328" s="1263"/>
      <c r="AG328" s="613"/>
      <c r="AH328" s="1459"/>
      <c r="AI328" s="1474"/>
    </row>
    <row r="329" spans="1:35" x14ac:dyDescent="0.25">
      <c r="A329" s="239">
        <v>1</v>
      </c>
      <c r="B329" s="222" t="s">
        <v>167</v>
      </c>
      <c r="C329" s="697"/>
      <c r="D329" s="1714">
        <v>240</v>
      </c>
      <c r="E329" s="428">
        <v>401</v>
      </c>
      <c r="F329" s="213">
        <f>ROUND(E329/12*$B$4,0)</f>
        <v>234</v>
      </c>
      <c r="G329" s="214">
        <v>233</v>
      </c>
      <c r="H329" s="213">
        <f>G329/F329*100</f>
        <v>99.572649572649567</v>
      </c>
      <c r="I329" s="1542">
        <v>8</v>
      </c>
      <c r="J329" s="269">
        <f>M329/G329</f>
        <v>8.6351931330472098</v>
      </c>
      <c r="K329" s="1534">
        <f>ROUND(E329*I329,0)</f>
        <v>3208</v>
      </c>
      <c r="L329" s="483">
        <f>K329/12*$B$4</f>
        <v>1871.3333333333333</v>
      </c>
      <c r="M329" s="270">
        <v>2012</v>
      </c>
      <c r="N329" s="483">
        <f>M329/L329*100</f>
        <v>107.51692198076239</v>
      </c>
      <c r="O329" s="270">
        <f>ROUND(K329/D329,0)</f>
        <v>13</v>
      </c>
      <c r="P329" s="270">
        <f>M329/$B$4*12/O329</f>
        <v>265.31868131868134</v>
      </c>
      <c r="Q329" s="571"/>
      <c r="R329" s="571"/>
      <c r="S329" s="571"/>
      <c r="T329" s="571"/>
      <c r="U329" s="571"/>
      <c r="V329" s="571"/>
      <c r="W329" s="571"/>
      <c r="X329" s="567"/>
      <c r="Y329" s="571">
        <f t="shared" si="98"/>
        <v>0</v>
      </c>
      <c r="Z329" s="1082"/>
      <c r="AA329" s="571"/>
      <c r="AB329" s="571"/>
      <c r="AC329" s="571"/>
      <c r="AD329" s="571"/>
      <c r="AE329" s="571"/>
      <c r="AF329" s="1257"/>
      <c r="AG329" s="567"/>
      <c r="AH329" s="1459"/>
      <c r="AI329" s="1474"/>
    </row>
    <row r="330" spans="1:35" s="249" customFormat="1" x14ac:dyDescent="0.25">
      <c r="A330" s="239">
        <v>1</v>
      </c>
      <c r="B330" s="9" t="s">
        <v>6</v>
      </c>
      <c r="C330" s="697"/>
      <c r="D330" s="1714">
        <v>240</v>
      </c>
      <c r="E330" s="428">
        <v>189</v>
      </c>
      <c r="F330" s="219">
        <f>ROUND(E330/12*$B$4,0)</f>
        <v>110</v>
      </c>
      <c r="G330" s="219">
        <v>106</v>
      </c>
      <c r="H330" s="219">
        <f>G330/F330*100</f>
        <v>96.36363636363636</v>
      </c>
      <c r="I330" s="1550">
        <v>3</v>
      </c>
      <c r="J330" s="1484">
        <f>M330/G330</f>
        <v>2.9811320754716979</v>
      </c>
      <c r="K330" s="483">
        <f>ROUND(E330*I330,0)</f>
        <v>567</v>
      </c>
      <c r="L330" s="483">
        <f>K330/12*$B$4</f>
        <v>330.75</v>
      </c>
      <c r="M330" s="270">
        <v>316</v>
      </c>
      <c r="N330" s="483">
        <f>M330/L330*100</f>
        <v>95.540438397581255</v>
      </c>
      <c r="O330" s="483">
        <f>ROUND(K330/D330,0)</f>
        <v>2</v>
      </c>
      <c r="P330" s="483">
        <f>M330/$B$4*12/O330</f>
        <v>270.85714285714289</v>
      </c>
      <c r="Q330" s="571"/>
      <c r="R330" s="571"/>
      <c r="S330" s="571"/>
      <c r="T330" s="571"/>
      <c r="U330" s="571"/>
      <c r="V330" s="571"/>
      <c r="W330" s="571"/>
      <c r="X330" s="1194"/>
      <c r="Y330" s="572">
        <f t="shared" si="98"/>
        <v>0</v>
      </c>
      <c r="Z330" s="1082"/>
      <c r="AA330" s="572"/>
      <c r="AB330" s="572"/>
      <c r="AC330" s="571"/>
      <c r="AD330" s="571"/>
      <c r="AE330" s="572"/>
      <c r="AF330" s="1480"/>
      <c r="AG330" s="1194"/>
      <c r="AH330" s="1459"/>
      <c r="AI330" s="1474"/>
    </row>
    <row r="331" spans="1:35" s="249" customFormat="1" x14ac:dyDescent="0.25">
      <c r="A331" s="2713"/>
      <c r="B331" s="2711" t="s">
        <v>541</v>
      </c>
      <c r="C331" s="1046"/>
      <c r="D331" s="3617">
        <v>240</v>
      </c>
      <c r="E331" s="1701">
        <v>80</v>
      </c>
      <c r="F331" s="218">
        <f>ROUND(E331/12*$B$4,0)</f>
        <v>47</v>
      </c>
      <c r="G331" s="218">
        <v>61</v>
      </c>
      <c r="H331" s="218">
        <f>G331/F331*100</f>
        <v>129.78723404255319</v>
      </c>
      <c r="I331" s="3618">
        <v>10</v>
      </c>
      <c r="J331" s="1488">
        <f>M331/G331</f>
        <v>10.278688524590164</v>
      </c>
      <c r="K331" s="1489">
        <f>ROUND(E331*I331,0)</f>
        <v>800</v>
      </c>
      <c r="L331" s="1489">
        <f>K331/12*$B$4</f>
        <v>466.66666666666669</v>
      </c>
      <c r="M331" s="1476">
        <v>627</v>
      </c>
      <c r="N331" s="1489">
        <f>M331/L331*100</f>
        <v>134.35714285714283</v>
      </c>
      <c r="O331" s="1489">
        <f>ROUND(K331/D331,0)</f>
        <v>3</v>
      </c>
      <c r="P331" s="1489">
        <f>M331/$B$4*12/O331</f>
        <v>358.28571428571428</v>
      </c>
      <c r="Q331" s="573"/>
      <c r="R331" s="573"/>
      <c r="S331" s="573"/>
      <c r="T331" s="573"/>
      <c r="U331" s="573"/>
      <c r="V331" s="573"/>
      <c r="W331" s="573"/>
      <c r="X331" s="1197"/>
      <c r="Y331" s="578"/>
      <c r="Z331" s="1657"/>
      <c r="AA331" s="578"/>
      <c r="AB331" s="578"/>
      <c r="AC331" s="573"/>
      <c r="AD331" s="573"/>
      <c r="AE331" s="578"/>
      <c r="AF331" s="1436"/>
      <c r="AG331" s="1195"/>
      <c r="AH331" s="1459"/>
      <c r="AI331" s="1474"/>
    </row>
    <row r="332" spans="1:35" x14ac:dyDescent="0.25">
      <c r="A332" s="239">
        <v>1</v>
      </c>
      <c r="B332" s="1715" t="s">
        <v>183</v>
      </c>
      <c r="C332" s="1716"/>
      <c r="D332" s="1715"/>
      <c r="E332" s="18">
        <f>SUM(E329:E331)</f>
        <v>670</v>
      </c>
      <c r="F332" s="10">
        <f>SUM(F329:F331)</f>
        <v>391</v>
      </c>
      <c r="G332" s="10">
        <f>SUM(G329:G331)</f>
        <v>400</v>
      </c>
      <c r="H332" s="38">
        <f>G332/F332*100</f>
        <v>102.30179028132993</v>
      </c>
      <c r="I332" s="8">
        <f>IF(E332=0,0,K332/E332)</f>
        <v>6.8283582089552235</v>
      </c>
      <c r="J332" s="1717">
        <f>M332/G332</f>
        <v>7.3875000000000002</v>
      </c>
      <c r="K332" s="1495">
        <f>SUM(K329:K331)</f>
        <v>4575</v>
      </c>
      <c r="L332" s="1495">
        <f>SUM(L329:L331)</f>
        <v>2668.7499999999995</v>
      </c>
      <c r="M332" s="1495">
        <f>SUM(M329:M331)</f>
        <v>2955</v>
      </c>
      <c r="N332" s="1578">
        <f>M332/L332*100</f>
        <v>110.72599531615927</v>
      </c>
      <c r="O332" s="1495">
        <f>SUM(O329:O330)</f>
        <v>15</v>
      </c>
      <c r="P332" s="1578">
        <f>M332/$B$4*12/O332</f>
        <v>337.71428571428572</v>
      </c>
      <c r="Q332" s="569"/>
      <c r="R332" s="569"/>
      <c r="S332" s="569"/>
      <c r="T332" s="569"/>
      <c r="U332" s="569"/>
      <c r="V332" s="569"/>
      <c r="W332" s="569"/>
      <c r="X332" s="1199"/>
      <c r="Y332" s="569">
        <f t="shared" si="98"/>
        <v>0</v>
      </c>
      <c r="Z332" s="1086"/>
      <c r="AA332" s="569"/>
      <c r="AB332" s="569"/>
      <c r="AC332" s="569"/>
      <c r="AD332" s="569"/>
      <c r="AE332" s="569"/>
      <c r="AF332" s="1254">
        <f>SUM(AF329:AF331)</f>
        <v>0</v>
      </c>
      <c r="AG332" s="1199"/>
      <c r="AH332" s="1459"/>
      <c r="AI332" s="1474"/>
    </row>
    <row r="333" spans="1:35" ht="30" thickBot="1" x14ac:dyDescent="0.3">
      <c r="A333" s="239">
        <v>1</v>
      </c>
      <c r="B333" s="1664" t="s">
        <v>208</v>
      </c>
      <c r="C333" s="1664"/>
      <c r="D333" s="1664"/>
      <c r="E333" s="34">
        <f>SUM(E332,E327)</f>
        <v>1677</v>
      </c>
      <c r="F333" s="7">
        <f>SUM(F332,F327)</f>
        <v>978</v>
      </c>
      <c r="G333" s="7">
        <f>SUM(G332,G327)</f>
        <v>1098</v>
      </c>
      <c r="H333" s="7">
        <f>G333/F333*100</f>
        <v>112.26993865030674</v>
      </c>
      <c r="I333" s="8">
        <f>IF(E333=0,0,K333/E333)</f>
        <v>7.9982110912343467</v>
      </c>
      <c r="J333" s="8">
        <f>M333/G333</f>
        <v>8.7103825136612016</v>
      </c>
      <c r="K333" s="7">
        <f>SUM(K332,K327)</f>
        <v>13413</v>
      </c>
      <c r="L333" s="7">
        <f>SUM(L332,L327)</f>
        <v>7824.25</v>
      </c>
      <c r="M333" s="7">
        <f>SUM(M332,M327)</f>
        <v>9564</v>
      </c>
      <c r="N333" s="1578">
        <f>M333/L333*100</f>
        <v>122.2353580215356</v>
      </c>
      <c r="O333" s="1578">
        <f>SUM(O332,O327)</f>
        <v>44</v>
      </c>
      <c r="P333" s="1578">
        <f>M333/$B$4*12/O333</f>
        <v>372.62337662337666</v>
      </c>
      <c r="Q333" s="569">
        <v>72314.382672000007</v>
      </c>
      <c r="R333" s="569">
        <v>72314.382672000007</v>
      </c>
      <c r="S333" s="569">
        <v>72314.382672000007</v>
      </c>
      <c r="T333" s="569">
        <v>72314.382672000007</v>
      </c>
      <c r="U333" s="569">
        <v>72314.382672000007</v>
      </c>
      <c r="V333" s="569">
        <v>72314.382672000007</v>
      </c>
      <c r="W333" s="569">
        <v>72314.382672000007</v>
      </c>
      <c r="X333" s="1190">
        <f>Q333/12*$B$4+(R333-Q333)/11*6+(S333-R333)/10*5+(T333-S333)/9*4+(U333-T333)/8*3+(V333-U333)/7*2+(W333-V333)/6*1</f>
        <v>42183.389891999999</v>
      </c>
      <c r="Y333" s="569">
        <f t="shared" si="98"/>
        <v>35057.918230000003</v>
      </c>
      <c r="Z333" s="1086"/>
      <c r="AA333" s="569"/>
      <c r="AB333" s="569">
        <f>Y333-X333</f>
        <v>-7125.4716619999963</v>
      </c>
      <c r="AC333" s="569">
        <v>-2812.08977</v>
      </c>
      <c r="AD333" s="569">
        <v>-7.452</v>
      </c>
      <c r="AE333" s="569">
        <v>35050.466230000005</v>
      </c>
      <c r="AF333" s="1497">
        <f>SUM(AF332,AF327)</f>
        <v>0</v>
      </c>
      <c r="AG333" s="1199"/>
      <c r="AH333" s="1459"/>
      <c r="AI333" s="1474"/>
    </row>
    <row r="334" spans="1:35" ht="16.5" thickBot="1" x14ac:dyDescent="0.3">
      <c r="A334" s="239">
        <v>1</v>
      </c>
      <c r="B334" s="1564" t="s">
        <v>314</v>
      </c>
      <c r="C334" s="1718"/>
      <c r="D334" s="1673"/>
      <c r="E334" s="1719"/>
      <c r="F334" s="1720"/>
      <c r="G334" s="1720"/>
      <c r="H334" s="1720"/>
      <c r="I334" s="1612"/>
      <c r="J334" s="1612"/>
      <c r="K334" s="1568"/>
      <c r="L334" s="1612"/>
      <c r="M334" s="1612">
        <f>SUM(M273,M319,M333)</f>
        <v>57441</v>
      </c>
      <c r="N334" s="1612"/>
      <c r="O334" s="1612"/>
      <c r="P334" s="1568"/>
      <c r="Q334" s="577">
        <f t="shared" ref="Q334" si="99">SUM(Q333,Q319,Q273)</f>
        <v>662926.36671158834</v>
      </c>
      <c r="R334" s="577">
        <f t="shared" ref="R334:S334" si="100">SUM(R333,R319,R273)</f>
        <v>662926.36671158834</v>
      </c>
      <c r="S334" s="577">
        <f t="shared" si="100"/>
        <v>662926.36671158834</v>
      </c>
      <c r="T334" s="577">
        <f>SUM(T333,T319,T273,T322)</f>
        <v>662936.10018018843</v>
      </c>
      <c r="U334" s="577">
        <f>SUM(U333,U319,U273,U322)</f>
        <v>662936.10018018843</v>
      </c>
      <c r="V334" s="577">
        <f>SUM(V333,V319,V273,V322)</f>
        <v>662936.10018018843</v>
      </c>
      <c r="W334" s="577">
        <f>SUM(W333,W319,W273,W322)</f>
        <v>662936.10018018843</v>
      </c>
      <c r="X334" s="1196">
        <f t="shared" ref="X334:AE334" si="101">SUM(X333,X319,X273,X322)</f>
        <v>386711.37323447102</v>
      </c>
      <c r="Y334" s="577">
        <f t="shared" si="101"/>
        <v>446608.60502000013</v>
      </c>
      <c r="Z334" s="1087">
        <f t="shared" si="101"/>
        <v>-81.05458999999982</v>
      </c>
      <c r="AA334" s="577">
        <f t="shared" si="101"/>
        <v>2149.2565800000011</v>
      </c>
      <c r="AB334" s="577">
        <f t="shared" si="101"/>
        <v>59897.231785529155</v>
      </c>
      <c r="AC334" s="577">
        <f t="shared" si="101"/>
        <v>-3582.3530500000002</v>
      </c>
      <c r="AD334" s="577">
        <f t="shared" si="101"/>
        <v>-712.67809</v>
      </c>
      <c r="AE334" s="577">
        <f t="shared" si="101"/>
        <v>447964.1289200001</v>
      </c>
      <c r="AF334" s="1721"/>
      <c r="AG334" s="1196">
        <f t="shared" ref="AG334" si="102">SUM(AG333,AG319,AG273)</f>
        <v>0</v>
      </c>
      <c r="AH334" s="1459"/>
      <c r="AI334" s="1474"/>
    </row>
    <row r="335" spans="1:35" x14ac:dyDescent="0.25">
      <c r="A335" s="239">
        <v>1</v>
      </c>
      <c r="B335" s="1572"/>
      <c r="C335" s="1573"/>
      <c r="D335" s="1572"/>
      <c r="E335" s="1481"/>
      <c r="F335" s="216"/>
      <c r="G335" s="216"/>
      <c r="H335" s="216"/>
      <c r="I335" s="1537"/>
      <c r="J335" s="1537"/>
      <c r="K335" s="1529"/>
      <c r="L335" s="1490"/>
      <c r="M335" s="1490"/>
      <c r="N335" s="1490"/>
      <c r="O335" s="1490"/>
      <c r="P335" s="1490"/>
      <c r="Q335" s="570"/>
      <c r="R335" s="570"/>
      <c r="S335" s="570"/>
      <c r="T335" s="570"/>
      <c r="U335" s="570"/>
      <c r="V335" s="570"/>
      <c r="W335" s="570"/>
      <c r="X335" s="613"/>
      <c r="Y335" s="570"/>
      <c r="Z335" s="1085"/>
      <c r="AA335" s="570"/>
      <c r="AB335" s="570"/>
      <c r="AC335" s="570"/>
      <c r="AD335" s="570"/>
      <c r="AE335" s="570"/>
      <c r="AF335" s="1530"/>
      <c r="AG335" s="613"/>
      <c r="AH335" s="1459"/>
      <c r="AI335" s="1474"/>
    </row>
    <row r="336" spans="1:35" ht="43.5" x14ac:dyDescent="0.25">
      <c r="A336" s="239">
        <v>1</v>
      </c>
      <c r="B336" s="1464" t="s">
        <v>418</v>
      </c>
      <c r="C336" s="1464"/>
      <c r="D336" s="12"/>
      <c r="E336" s="416"/>
      <c r="F336" s="213"/>
      <c r="G336" s="213"/>
      <c r="H336" s="213"/>
      <c r="I336" s="269"/>
      <c r="J336" s="269"/>
      <c r="K336" s="1534"/>
      <c r="L336" s="270"/>
      <c r="M336" s="270"/>
      <c r="N336" s="270"/>
      <c r="O336" s="270"/>
      <c r="P336" s="270"/>
      <c r="Q336" s="571"/>
      <c r="R336" s="571"/>
      <c r="S336" s="571"/>
      <c r="T336" s="571"/>
      <c r="U336" s="571"/>
      <c r="V336" s="571"/>
      <c r="W336" s="571"/>
      <c r="X336" s="567"/>
      <c r="Y336" s="571"/>
      <c r="Z336" s="1082"/>
      <c r="AA336" s="571"/>
      <c r="AB336" s="571"/>
      <c r="AC336" s="571"/>
      <c r="AD336" s="571"/>
      <c r="AE336" s="571"/>
      <c r="AF336" s="1290"/>
      <c r="AG336" s="567"/>
      <c r="AH336" s="1459"/>
      <c r="AI336" s="1474"/>
    </row>
    <row r="337" spans="1:35" x14ac:dyDescent="0.25">
      <c r="A337" s="239">
        <v>1</v>
      </c>
      <c r="B337" s="1470" t="s">
        <v>5</v>
      </c>
      <c r="C337" s="1471"/>
      <c r="D337" s="1470"/>
      <c r="E337" s="416"/>
      <c r="F337" s="213"/>
      <c r="G337" s="213"/>
      <c r="H337" s="213"/>
      <c r="I337" s="269"/>
      <c r="J337" s="269"/>
      <c r="K337" s="1534"/>
      <c r="L337" s="270"/>
      <c r="M337" s="270"/>
      <c r="N337" s="270"/>
      <c r="O337" s="270"/>
      <c r="P337" s="270"/>
      <c r="Q337" s="571"/>
      <c r="R337" s="571"/>
      <c r="S337" s="571"/>
      <c r="T337" s="571"/>
      <c r="U337" s="571"/>
      <c r="V337" s="571"/>
      <c r="W337" s="571"/>
      <c r="X337" s="567"/>
      <c r="Y337" s="571">
        <f t="shared" ref="Y337:Y348" si="103">AE337-AD337-AA337</f>
        <v>0</v>
      </c>
      <c r="Z337" s="1082"/>
      <c r="AA337" s="571"/>
      <c r="AB337" s="571"/>
      <c r="AC337" s="571"/>
      <c r="AD337" s="571"/>
      <c r="AE337" s="571"/>
      <c r="AF337" s="1290"/>
      <c r="AG337" s="567"/>
      <c r="AH337" s="1459"/>
      <c r="AI337" s="1474"/>
    </row>
    <row r="338" spans="1:35" x14ac:dyDescent="0.25">
      <c r="A338" s="239">
        <v>1</v>
      </c>
      <c r="B338" s="399" t="s">
        <v>156</v>
      </c>
      <c r="C338" s="1472" t="s">
        <v>275</v>
      </c>
      <c r="D338" s="11">
        <v>340</v>
      </c>
      <c r="E338" s="416">
        <v>726</v>
      </c>
      <c r="F338" s="213">
        <f t="shared" ref="F338:F343" si="104">E338/12*$B$4</f>
        <v>423.5</v>
      </c>
      <c r="G338" s="213">
        <v>400</v>
      </c>
      <c r="H338" s="213">
        <f t="shared" ref="H338:H345" si="105">G338/F338*100</f>
        <v>94.451003541912641</v>
      </c>
      <c r="I338" s="1722">
        <v>12</v>
      </c>
      <c r="J338" s="269">
        <f t="shared" ref="J338:J344" si="106">M338/G338</f>
        <v>8.7874999999999996</v>
      </c>
      <c r="K338" s="1534">
        <f t="shared" ref="K338:K343" si="107">ROUND(E338*I338,0)</f>
        <v>8712</v>
      </c>
      <c r="L338" s="270">
        <f t="shared" ref="L338:L343" si="108">K338/12*$B$4</f>
        <v>5082</v>
      </c>
      <c r="M338" s="270">
        <v>3515</v>
      </c>
      <c r="N338" s="270">
        <f t="shared" ref="N338:N344" si="109">M338/L338*100</f>
        <v>69.165682802046433</v>
      </c>
      <c r="O338" s="1641">
        <f t="shared" ref="O338:O343" si="110">ROUND(K338/D338,0)</f>
        <v>26</v>
      </c>
      <c r="P338" s="270">
        <f t="shared" ref="P338:P344" si="111">M338/$B$4*12/O338</f>
        <v>231.75824175824178</v>
      </c>
      <c r="Q338" s="571"/>
      <c r="R338" s="571"/>
      <c r="S338" s="571"/>
      <c r="T338" s="571"/>
      <c r="U338" s="571"/>
      <c r="V338" s="571"/>
      <c r="W338" s="571"/>
      <c r="X338" s="567"/>
      <c r="Y338" s="571">
        <f t="shared" si="103"/>
        <v>0</v>
      </c>
      <c r="Z338" s="1082"/>
      <c r="AA338" s="571"/>
      <c r="AB338" s="571"/>
      <c r="AC338" s="571"/>
      <c r="AD338" s="571"/>
      <c r="AE338" s="571"/>
      <c r="AF338" s="1290"/>
      <c r="AG338" s="567"/>
      <c r="AH338" s="1459"/>
      <c r="AI338" s="1474"/>
    </row>
    <row r="339" spans="1:35" ht="30" x14ac:dyDescent="0.25">
      <c r="A339" s="239">
        <v>1</v>
      </c>
      <c r="B339" s="399" t="s">
        <v>159</v>
      </c>
      <c r="C339" s="1472" t="s">
        <v>275</v>
      </c>
      <c r="D339" s="11">
        <v>340</v>
      </c>
      <c r="E339" s="416">
        <v>3051</v>
      </c>
      <c r="F339" s="213">
        <f t="shared" si="104"/>
        <v>1779.75</v>
      </c>
      <c r="G339" s="213">
        <v>1913</v>
      </c>
      <c r="H339" s="213">
        <f t="shared" si="105"/>
        <v>107.48700660205085</v>
      </c>
      <c r="I339" s="1722">
        <v>5.6</v>
      </c>
      <c r="J339" s="269">
        <f t="shared" si="106"/>
        <v>4.7877679038159959</v>
      </c>
      <c r="K339" s="1534">
        <f t="shared" si="107"/>
        <v>17086</v>
      </c>
      <c r="L339" s="270">
        <f t="shared" si="108"/>
        <v>9966.8333333333321</v>
      </c>
      <c r="M339" s="270">
        <v>9159</v>
      </c>
      <c r="N339" s="270">
        <f t="shared" si="109"/>
        <v>91.89478436815439</v>
      </c>
      <c r="O339" s="1641">
        <f t="shared" si="110"/>
        <v>50</v>
      </c>
      <c r="P339" s="270">
        <f t="shared" si="111"/>
        <v>314.02285714285711</v>
      </c>
      <c r="Q339" s="571"/>
      <c r="R339" s="571"/>
      <c r="S339" s="571"/>
      <c r="T339" s="571"/>
      <c r="U339" s="571"/>
      <c r="V339" s="571"/>
      <c r="W339" s="571"/>
      <c r="X339" s="567"/>
      <c r="Y339" s="571">
        <f t="shared" si="103"/>
        <v>0</v>
      </c>
      <c r="Z339" s="1082"/>
      <c r="AA339" s="571"/>
      <c r="AB339" s="571"/>
      <c r="AC339" s="571"/>
      <c r="AD339" s="571"/>
      <c r="AE339" s="571"/>
      <c r="AF339" s="1290"/>
      <c r="AG339" s="567"/>
      <c r="AH339" s="1459"/>
      <c r="AI339" s="1474"/>
    </row>
    <row r="340" spans="1:35" x14ac:dyDescent="0.25">
      <c r="A340" s="239">
        <v>1</v>
      </c>
      <c r="B340" s="399" t="s">
        <v>155</v>
      </c>
      <c r="C340" s="1472" t="s">
        <v>275</v>
      </c>
      <c r="D340" s="11">
        <v>340</v>
      </c>
      <c r="E340" s="416">
        <v>1029</v>
      </c>
      <c r="F340" s="213">
        <f t="shared" si="104"/>
        <v>600.25</v>
      </c>
      <c r="G340" s="213">
        <v>656</v>
      </c>
      <c r="H340" s="213">
        <f t="shared" si="105"/>
        <v>109.28779675135361</v>
      </c>
      <c r="I340" s="1722">
        <v>17.5</v>
      </c>
      <c r="J340" s="269">
        <f t="shared" si="106"/>
        <v>16.178353658536587</v>
      </c>
      <c r="K340" s="1534">
        <f t="shared" si="107"/>
        <v>18008</v>
      </c>
      <c r="L340" s="270">
        <f t="shared" si="108"/>
        <v>10504.666666666668</v>
      </c>
      <c r="M340" s="270">
        <v>10613</v>
      </c>
      <c r="N340" s="270">
        <f t="shared" si="109"/>
        <v>101.03128768166528</v>
      </c>
      <c r="O340" s="1641">
        <f t="shared" si="110"/>
        <v>53</v>
      </c>
      <c r="P340" s="270">
        <f t="shared" si="111"/>
        <v>343.27762803234504</v>
      </c>
      <c r="Q340" s="571"/>
      <c r="R340" s="571"/>
      <c r="S340" s="571"/>
      <c r="T340" s="571"/>
      <c r="U340" s="571"/>
      <c r="V340" s="571"/>
      <c r="W340" s="571"/>
      <c r="X340" s="567"/>
      <c r="Y340" s="571">
        <f t="shared" si="103"/>
        <v>0</v>
      </c>
      <c r="Z340" s="1082"/>
      <c r="AA340" s="571"/>
      <c r="AB340" s="571"/>
      <c r="AC340" s="571"/>
      <c r="AD340" s="571"/>
      <c r="AE340" s="571"/>
      <c r="AF340" s="1290"/>
      <c r="AG340" s="567"/>
      <c r="AH340" s="1459"/>
      <c r="AI340" s="1474"/>
    </row>
    <row r="341" spans="1:35" x14ac:dyDescent="0.25">
      <c r="A341" s="239">
        <v>1</v>
      </c>
      <c r="B341" s="399" t="s">
        <v>158</v>
      </c>
      <c r="C341" s="1472" t="s">
        <v>275</v>
      </c>
      <c r="D341" s="11">
        <v>340</v>
      </c>
      <c r="E341" s="416">
        <v>863</v>
      </c>
      <c r="F341" s="213">
        <f t="shared" si="104"/>
        <v>503.41666666666669</v>
      </c>
      <c r="G341" s="213">
        <v>637</v>
      </c>
      <c r="H341" s="213">
        <f t="shared" si="105"/>
        <v>126.53534183082272</v>
      </c>
      <c r="I341" s="1722">
        <v>13</v>
      </c>
      <c r="J341" s="269">
        <f t="shared" si="106"/>
        <v>10.145996860282574</v>
      </c>
      <c r="K341" s="1534">
        <f t="shared" si="107"/>
        <v>11219</v>
      </c>
      <c r="L341" s="270">
        <f t="shared" si="108"/>
        <v>6544.4166666666661</v>
      </c>
      <c r="M341" s="270">
        <v>6463</v>
      </c>
      <c r="N341" s="270">
        <f t="shared" si="109"/>
        <v>98.7559369946392</v>
      </c>
      <c r="O341" s="1641">
        <f t="shared" si="110"/>
        <v>33</v>
      </c>
      <c r="P341" s="270">
        <f t="shared" si="111"/>
        <v>335.74025974025977</v>
      </c>
      <c r="Q341" s="571"/>
      <c r="R341" s="571"/>
      <c r="S341" s="571"/>
      <c r="T341" s="571"/>
      <c r="U341" s="571"/>
      <c r="V341" s="571"/>
      <c r="W341" s="571"/>
      <c r="X341" s="567"/>
      <c r="Y341" s="571">
        <f t="shared" si="103"/>
        <v>0</v>
      </c>
      <c r="Z341" s="1082"/>
      <c r="AA341" s="571"/>
      <c r="AB341" s="571"/>
      <c r="AC341" s="571"/>
      <c r="AD341" s="571"/>
      <c r="AE341" s="571"/>
      <c r="AF341" s="1290"/>
      <c r="AG341" s="567"/>
      <c r="AH341" s="1459"/>
      <c r="AI341" s="1474"/>
    </row>
    <row r="342" spans="1:35" x14ac:dyDescent="0.25">
      <c r="A342" s="239">
        <v>1</v>
      </c>
      <c r="B342" s="399" t="s">
        <v>157</v>
      </c>
      <c r="C342" s="1472" t="s">
        <v>275</v>
      </c>
      <c r="D342" s="243">
        <v>340</v>
      </c>
      <c r="E342" s="416">
        <v>595</v>
      </c>
      <c r="F342" s="213">
        <f t="shared" si="104"/>
        <v>347.08333333333337</v>
      </c>
      <c r="G342" s="213">
        <v>393</v>
      </c>
      <c r="H342" s="213">
        <f t="shared" si="105"/>
        <v>113.22929171668665</v>
      </c>
      <c r="I342" s="1722">
        <v>15</v>
      </c>
      <c r="J342" s="269">
        <f t="shared" si="106"/>
        <v>13.27735368956743</v>
      </c>
      <c r="K342" s="1534">
        <f t="shared" si="107"/>
        <v>8925</v>
      </c>
      <c r="L342" s="270">
        <f t="shared" si="108"/>
        <v>5206.25</v>
      </c>
      <c r="M342" s="270">
        <v>5218</v>
      </c>
      <c r="N342" s="270">
        <f t="shared" si="109"/>
        <v>100.22569027611044</v>
      </c>
      <c r="O342" s="1641">
        <f t="shared" si="110"/>
        <v>26</v>
      </c>
      <c r="P342" s="270">
        <f t="shared" si="111"/>
        <v>344.04395604395603</v>
      </c>
      <c r="Q342" s="571"/>
      <c r="R342" s="571"/>
      <c r="S342" s="571"/>
      <c r="T342" s="571"/>
      <c r="U342" s="571"/>
      <c r="V342" s="571"/>
      <c r="W342" s="571"/>
      <c r="X342" s="567"/>
      <c r="Y342" s="571">
        <f t="shared" si="103"/>
        <v>0</v>
      </c>
      <c r="Z342" s="1082"/>
      <c r="AA342" s="571"/>
      <c r="AB342" s="571"/>
      <c r="AC342" s="571"/>
      <c r="AD342" s="571"/>
      <c r="AE342" s="571"/>
      <c r="AF342" s="1290"/>
      <c r="AG342" s="567"/>
      <c r="AH342" s="1459"/>
      <c r="AI342" s="1474"/>
    </row>
    <row r="343" spans="1:35" x14ac:dyDescent="0.25">
      <c r="A343" s="239">
        <v>1</v>
      </c>
      <c r="B343" s="399" t="s">
        <v>126</v>
      </c>
      <c r="C343" s="1472" t="s">
        <v>275</v>
      </c>
      <c r="D343" s="1483">
        <v>340</v>
      </c>
      <c r="E343" s="426">
        <v>565</v>
      </c>
      <c r="F343" s="219">
        <f t="shared" si="104"/>
        <v>329.58333333333337</v>
      </c>
      <c r="G343" s="219">
        <v>303</v>
      </c>
      <c r="H343" s="219">
        <f t="shared" si="105"/>
        <v>91.934260429835646</v>
      </c>
      <c r="I343" s="1723">
        <v>30</v>
      </c>
      <c r="J343" s="1484">
        <f t="shared" si="106"/>
        <v>32.297029702970299</v>
      </c>
      <c r="K343" s="1485">
        <f t="shared" si="107"/>
        <v>16950</v>
      </c>
      <c r="L343" s="483">
        <f t="shared" si="108"/>
        <v>9887.5</v>
      </c>
      <c r="M343" s="483">
        <v>9786</v>
      </c>
      <c r="N343" s="483">
        <f t="shared" si="109"/>
        <v>98.973451327433622</v>
      </c>
      <c r="O343" s="483">
        <f t="shared" si="110"/>
        <v>50</v>
      </c>
      <c r="P343" s="483">
        <f t="shared" si="111"/>
        <v>335.52</v>
      </c>
      <c r="Q343" s="572"/>
      <c r="R343" s="572"/>
      <c r="S343" s="572"/>
      <c r="T343" s="572"/>
      <c r="U343" s="572"/>
      <c r="V343" s="572"/>
      <c r="W343" s="572"/>
      <c r="X343" s="1194"/>
      <c r="Y343" s="572">
        <f t="shared" si="103"/>
        <v>0</v>
      </c>
      <c r="Z343" s="1506"/>
      <c r="AA343" s="572"/>
      <c r="AB343" s="572"/>
      <c r="AC343" s="572"/>
      <c r="AD343" s="572"/>
      <c r="AE343" s="572"/>
      <c r="AF343" s="1480"/>
      <c r="AG343" s="1194"/>
      <c r="AH343" s="1459"/>
      <c r="AI343" s="1474"/>
    </row>
    <row r="344" spans="1:35" ht="29.25" x14ac:dyDescent="0.25">
      <c r="A344" s="239">
        <v>1</v>
      </c>
      <c r="B344" s="1493" t="s">
        <v>7</v>
      </c>
      <c r="C344" s="1494"/>
      <c r="D344" s="1493"/>
      <c r="E344" s="34">
        <f>SUM(E338:E343)</f>
        <v>6829</v>
      </c>
      <c r="F344" s="7">
        <f>SUM(F338:F343)</f>
        <v>3983.5833333333335</v>
      </c>
      <c r="G344" s="7">
        <f>SUM(G338:G343)</f>
        <v>4302</v>
      </c>
      <c r="H344" s="7">
        <f t="shared" si="105"/>
        <v>107.99322218270819</v>
      </c>
      <c r="I344" s="8">
        <f>IF(E344=0,0,K344/E344)</f>
        <v>11.846536828232537</v>
      </c>
      <c r="J344" s="8">
        <f t="shared" si="106"/>
        <v>10.403068340306834</v>
      </c>
      <c r="K344" s="1576">
        <f>SUM(K338:K343)</f>
        <v>80900</v>
      </c>
      <c r="L344" s="7">
        <f>SUM(L338:L343)</f>
        <v>47191.666666666664</v>
      </c>
      <c r="M344" s="7">
        <f>SUM(M338:M343)</f>
        <v>44754</v>
      </c>
      <c r="N344" s="1578">
        <f t="shared" si="109"/>
        <v>94.834539996468308</v>
      </c>
      <c r="O344" s="366">
        <f>SUM(O338:O343)</f>
        <v>238</v>
      </c>
      <c r="P344" s="1578">
        <f t="shared" si="111"/>
        <v>322.35774309723888</v>
      </c>
      <c r="Q344" s="569">
        <v>913025.81442991877</v>
      </c>
      <c r="R344" s="569">
        <v>913025.81442991877</v>
      </c>
      <c r="S344" s="569">
        <v>913025.81442991877</v>
      </c>
      <c r="T344" s="569">
        <v>913026.14720317791</v>
      </c>
      <c r="U344" s="569">
        <v>913026.14720317791</v>
      </c>
      <c r="V344" s="569">
        <v>913026.14720317791</v>
      </c>
      <c r="W344" s="569">
        <v>913026.14720317791</v>
      </c>
      <c r="X344" s="1192">
        <f>Q344/12*$B$4+(R344-Q344)/11*6+(S344-R344)/10*5+(T344-S344)/9*4+(U344-T344)/8*3+(V344-U344)/7*2+(W344-V344)/6*1</f>
        <v>532598.53965001216</v>
      </c>
      <c r="Y344" s="569">
        <f t="shared" ref="Y344:Y345" si="112">AE344-AD344-AA344-Z344</f>
        <v>492090.96376999991</v>
      </c>
      <c r="Z344" s="1086">
        <v>-397.17131000000217</v>
      </c>
      <c r="AA344" s="569">
        <v>-42.271599999999999</v>
      </c>
      <c r="AB344" s="569">
        <f>Y344-X344</f>
        <v>-40507.575880012242</v>
      </c>
      <c r="AC344" s="569"/>
      <c r="AD344" s="569">
        <v>-10726.216460000003</v>
      </c>
      <c r="AE344" s="569">
        <v>480925.30439999991</v>
      </c>
      <c r="AF344" s="1497">
        <f>SUM(AF338:AF343)</f>
        <v>0</v>
      </c>
      <c r="AG344" s="1199"/>
      <c r="AH344" s="1459"/>
      <c r="AI344" s="1474"/>
    </row>
    <row r="345" spans="1:35" ht="43.5" x14ac:dyDescent="0.25">
      <c r="A345" s="239">
        <v>1</v>
      </c>
      <c r="B345" s="1498" t="s">
        <v>184</v>
      </c>
      <c r="C345" s="1136"/>
      <c r="D345" s="1499"/>
      <c r="E345" s="459">
        <v>280</v>
      </c>
      <c r="F345" s="7">
        <f>E345/12*$B$4</f>
        <v>163.33333333333331</v>
      </c>
      <c r="G345" s="1499">
        <v>187</v>
      </c>
      <c r="H345" s="1499">
        <f t="shared" si="105"/>
        <v>114.48979591836736</v>
      </c>
      <c r="I345" s="487"/>
      <c r="J345" s="487"/>
      <c r="K345" s="1048"/>
      <c r="L345" s="1499"/>
      <c r="M345" s="1499"/>
      <c r="N345" s="1500"/>
      <c r="O345" s="1724"/>
      <c r="P345" s="1500"/>
      <c r="Q345" s="570">
        <v>44151.574677500008</v>
      </c>
      <c r="R345" s="570">
        <v>44151.574677500008</v>
      </c>
      <c r="S345" s="570">
        <v>44151.574677500008</v>
      </c>
      <c r="T345" s="570">
        <v>42313.262200000005</v>
      </c>
      <c r="U345" s="570">
        <v>42313.262200000005</v>
      </c>
      <c r="V345" s="570">
        <v>42313.262200000005</v>
      </c>
      <c r="W345" s="570">
        <v>42313.262200000005</v>
      </c>
      <c r="X345" s="1193">
        <f>W345/12*$B$4</f>
        <v>24682.736283333335</v>
      </c>
      <c r="Y345" s="570">
        <f t="shared" si="112"/>
        <v>28306.086250000004</v>
      </c>
      <c r="Z345" s="1085">
        <v>-397.17131000000217</v>
      </c>
      <c r="AA345" s="570"/>
      <c r="AB345" s="570">
        <f>Y345-X345</f>
        <v>3623.3499666666685</v>
      </c>
      <c r="AC345" s="570"/>
      <c r="AD345" s="570">
        <v>0</v>
      </c>
      <c r="AE345" s="570">
        <v>27908.914940000002</v>
      </c>
      <c r="AF345" s="1262"/>
      <c r="AG345" s="613"/>
      <c r="AH345" s="1459"/>
      <c r="AI345" s="1474"/>
    </row>
    <row r="346" spans="1:35" x14ac:dyDescent="0.25">
      <c r="A346" s="239">
        <v>1</v>
      </c>
      <c r="B346" s="722" t="s">
        <v>206</v>
      </c>
      <c r="C346" s="1725"/>
      <c r="D346" s="1503"/>
      <c r="E346" s="460"/>
      <c r="F346" s="788"/>
      <c r="G346" s="788"/>
      <c r="H346" s="788"/>
      <c r="I346" s="388"/>
      <c r="J346" s="388"/>
      <c r="K346" s="1691"/>
      <c r="L346" s="788"/>
      <c r="M346" s="788"/>
      <c r="N346" s="788"/>
      <c r="O346" s="788"/>
      <c r="P346" s="788"/>
      <c r="Q346" s="571">
        <v>29020.796559999999</v>
      </c>
      <c r="R346" s="571">
        <v>29020.796559999999</v>
      </c>
      <c r="S346" s="571">
        <v>29020.796559999999</v>
      </c>
      <c r="T346" s="571">
        <v>29020.796559999999</v>
      </c>
      <c r="U346" s="571">
        <v>29020.796559999999</v>
      </c>
      <c r="V346" s="571">
        <v>29020.796559999999</v>
      </c>
      <c r="W346" s="571">
        <v>29020.796559999999</v>
      </c>
      <c r="X346" s="1190">
        <f>Q346/12*$B$4+(R346-Q346)/11*6+(S346-R346)/10*5+(T346-S346)/9*4+(U346-T346)/8*3+(V346-U346)/7*2+(W346-V346)/6*1</f>
        <v>16928.797993333334</v>
      </c>
      <c r="Y346" s="571">
        <f t="shared" si="103"/>
        <v>16815.045390000003</v>
      </c>
      <c r="Z346" s="1082"/>
      <c r="AA346" s="571"/>
      <c r="AB346" s="571">
        <f>Y346-X346</f>
        <v>-113.75260333333063</v>
      </c>
      <c r="AC346" s="571"/>
      <c r="AD346" s="571">
        <v>-9.4367000000000001</v>
      </c>
      <c r="AE346" s="571">
        <v>16805.608690000005</v>
      </c>
      <c r="AF346" s="1261"/>
      <c r="AG346" s="567"/>
      <c r="AH346" s="1459"/>
      <c r="AI346" s="1474"/>
    </row>
    <row r="347" spans="1:35" ht="29.25" x14ac:dyDescent="0.25">
      <c r="A347" s="239">
        <v>1</v>
      </c>
      <c r="B347" s="785" t="s">
        <v>359</v>
      </c>
      <c r="C347" s="668"/>
      <c r="D347" s="9"/>
      <c r="E347" s="416">
        <f>E349+E353</f>
        <v>41500</v>
      </c>
      <c r="F347" s="213">
        <f>F349+F353</f>
        <v>24208.333333333336</v>
      </c>
      <c r="G347" s="213">
        <f>G349+G353</f>
        <v>24937</v>
      </c>
      <c r="H347" s="213">
        <f>G347/F347*100</f>
        <v>103.00998278829603</v>
      </c>
      <c r="I347" s="388"/>
      <c r="J347" s="388"/>
      <c r="K347" s="1691"/>
      <c r="L347" s="788"/>
      <c r="M347" s="788"/>
      <c r="N347" s="788"/>
      <c r="O347" s="788"/>
      <c r="P347" s="788"/>
      <c r="Q347" s="571"/>
      <c r="R347" s="571"/>
      <c r="S347" s="571"/>
      <c r="T347" s="571"/>
      <c r="U347" s="571"/>
      <c r="V347" s="571"/>
      <c r="W347" s="571"/>
      <c r="X347" s="567"/>
      <c r="Y347" s="571">
        <f t="shared" si="103"/>
        <v>0</v>
      </c>
      <c r="Z347" s="1082"/>
      <c r="AA347" s="571"/>
      <c r="AB347" s="571"/>
      <c r="AC347" s="571"/>
      <c r="AD347" s="571"/>
      <c r="AE347" s="571"/>
      <c r="AF347" s="1290">
        <f>AF349+AF353</f>
        <v>0</v>
      </c>
      <c r="AG347" s="567"/>
      <c r="AH347" s="1459"/>
      <c r="AI347" s="1474"/>
    </row>
    <row r="348" spans="1:35" x14ac:dyDescent="0.25">
      <c r="A348" s="239">
        <v>1</v>
      </c>
      <c r="B348" s="4" t="s">
        <v>347</v>
      </c>
      <c r="C348" s="668"/>
      <c r="D348" s="9"/>
      <c r="E348" s="416"/>
      <c r="F348" s="213"/>
      <c r="G348" s="213"/>
      <c r="H348" s="213"/>
      <c r="I348" s="388"/>
      <c r="J348" s="388"/>
      <c r="K348" s="1691"/>
      <c r="L348" s="788"/>
      <c r="M348" s="788"/>
      <c r="N348" s="788"/>
      <c r="O348" s="788"/>
      <c r="P348" s="788"/>
      <c r="Q348" s="571"/>
      <c r="R348" s="571"/>
      <c r="S348" s="571"/>
      <c r="T348" s="571"/>
      <c r="U348" s="571"/>
      <c r="V348" s="571"/>
      <c r="W348" s="571"/>
      <c r="X348" s="567"/>
      <c r="Y348" s="571">
        <f t="shared" si="103"/>
        <v>0</v>
      </c>
      <c r="Z348" s="1082"/>
      <c r="AA348" s="571"/>
      <c r="AB348" s="571"/>
      <c r="AC348" s="571"/>
      <c r="AD348" s="571"/>
      <c r="AE348" s="571"/>
      <c r="AF348" s="1290"/>
      <c r="AG348" s="567"/>
      <c r="AH348" s="1459"/>
      <c r="AI348" s="1474"/>
    </row>
    <row r="349" spans="1:35" ht="30" x14ac:dyDescent="0.25">
      <c r="A349" s="239">
        <v>1</v>
      </c>
      <c r="B349" s="799" t="s">
        <v>348</v>
      </c>
      <c r="C349" s="668"/>
      <c r="D349" s="9"/>
      <c r="E349" s="416">
        <f>E350+E351</f>
        <v>40000</v>
      </c>
      <c r="F349" s="213">
        <f>F350+F351</f>
        <v>23333.333333333336</v>
      </c>
      <c r="G349" s="213">
        <f>G350+G351</f>
        <v>24769</v>
      </c>
      <c r="H349" s="213">
        <f>G349/F349*100</f>
        <v>106.15285714285714</v>
      </c>
      <c r="I349" s="388"/>
      <c r="J349" s="388"/>
      <c r="K349" s="1691"/>
      <c r="L349" s="788"/>
      <c r="M349" s="788"/>
      <c r="N349" s="788"/>
      <c r="O349" s="788"/>
      <c r="P349" s="788"/>
      <c r="Q349" s="571"/>
      <c r="R349" s="571"/>
      <c r="S349" s="571"/>
      <c r="T349" s="571"/>
      <c r="U349" s="571"/>
      <c r="V349" s="571"/>
      <c r="W349" s="571"/>
      <c r="X349" s="567"/>
      <c r="Y349" s="571"/>
      <c r="Z349" s="1082"/>
      <c r="AA349" s="571"/>
      <c r="AB349" s="571"/>
      <c r="AC349" s="571"/>
      <c r="AD349" s="571"/>
      <c r="AE349" s="571"/>
      <c r="AF349" s="1290">
        <f>AF350+AF351</f>
        <v>0</v>
      </c>
      <c r="AG349" s="567"/>
      <c r="AH349" s="1459"/>
      <c r="AI349" s="1474"/>
    </row>
    <row r="350" spans="1:35" x14ac:dyDescent="0.25">
      <c r="A350" s="239">
        <v>1</v>
      </c>
      <c r="B350" s="4" t="s">
        <v>349</v>
      </c>
      <c r="C350" s="668"/>
      <c r="D350" s="9"/>
      <c r="E350" s="416">
        <v>40000</v>
      </c>
      <c r="F350" s="213">
        <f>E350/12*$B$4</f>
        <v>23333.333333333336</v>
      </c>
      <c r="G350" s="213">
        <v>24769</v>
      </c>
      <c r="H350" s="213">
        <f>G350/F350*100</f>
        <v>106.15285714285714</v>
      </c>
      <c r="I350" s="388"/>
      <c r="J350" s="388"/>
      <c r="K350" s="1691"/>
      <c r="L350" s="788"/>
      <c r="M350" s="788"/>
      <c r="N350" s="788"/>
      <c r="O350" s="788"/>
      <c r="P350" s="788"/>
      <c r="Q350" s="571"/>
      <c r="R350" s="571"/>
      <c r="S350" s="571"/>
      <c r="T350" s="571"/>
      <c r="U350" s="571"/>
      <c r="V350" s="571"/>
      <c r="W350" s="571"/>
      <c r="X350" s="567"/>
      <c r="Y350" s="571"/>
      <c r="Z350" s="1082"/>
      <c r="AA350" s="571"/>
      <c r="AB350" s="571"/>
      <c r="AC350" s="571"/>
      <c r="AD350" s="571"/>
      <c r="AE350" s="571"/>
      <c r="AF350" s="1290"/>
      <c r="AG350" s="567"/>
      <c r="AH350" s="1459"/>
      <c r="AI350" s="1474"/>
    </row>
    <row r="351" spans="1:35" ht="60" x14ac:dyDescent="0.25">
      <c r="A351" s="239">
        <v>1</v>
      </c>
      <c r="B351" s="4" t="s">
        <v>350</v>
      </c>
      <c r="C351" s="668"/>
      <c r="D351" s="9"/>
      <c r="E351" s="416"/>
      <c r="F351" s="213"/>
      <c r="G351" s="213"/>
      <c r="H351" s="213"/>
      <c r="I351" s="388"/>
      <c r="J351" s="388"/>
      <c r="K351" s="1691"/>
      <c r="L351" s="788"/>
      <c r="M351" s="788"/>
      <c r="N351" s="788"/>
      <c r="O351" s="788"/>
      <c r="P351" s="788"/>
      <c r="Q351" s="571"/>
      <c r="R351" s="571"/>
      <c r="S351" s="571"/>
      <c r="T351" s="571"/>
      <c r="U351" s="571"/>
      <c r="V351" s="571"/>
      <c r="W351" s="571"/>
      <c r="X351" s="567"/>
      <c r="Y351" s="571"/>
      <c r="Z351" s="1082"/>
      <c r="AA351" s="571"/>
      <c r="AB351" s="571"/>
      <c r="AC351" s="571"/>
      <c r="AD351" s="571"/>
      <c r="AE351" s="571"/>
      <c r="AF351" s="1290"/>
      <c r="AG351" s="567"/>
      <c r="AH351" s="1459"/>
      <c r="AI351" s="1474"/>
    </row>
    <row r="352" spans="1:35" ht="75" x14ac:dyDescent="0.25">
      <c r="A352" s="239">
        <v>1</v>
      </c>
      <c r="B352" s="4" t="s">
        <v>351</v>
      </c>
      <c r="C352" s="668"/>
      <c r="D352" s="9"/>
      <c r="E352" s="416"/>
      <c r="F352" s="213"/>
      <c r="G352" s="213"/>
      <c r="H352" s="213"/>
      <c r="I352" s="388"/>
      <c r="J352" s="388"/>
      <c r="K352" s="1691"/>
      <c r="L352" s="788"/>
      <c r="M352" s="788"/>
      <c r="N352" s="788"/>
      <c r="O352" s="788"/>
      <c r="P352" s="788"/>
      <c r="Q352" s="571"/>
      <c r="R352" s="571"/>
      <c r="S352" s="571"/>
      <c r="T352" s="571"/>
      <c r="U352" s="571"/>
      <c r="V352" s="571"/>
      <c r="W352" s="571"/>
      <c r="X352" s="567"/>
      <c r="Y352" s="571"/>
      <c r="Z352" s="1082"/>
      <c r="AA352" s="571"/>
      <c r="AB352" s="571"/>
      <c r="AC352" s="571"/>
      <c r="AD352" s="571"/>
      <c r="AE352" s="571"/>
      <c r="AF352" s="1290"/>
      <c r="AG352" s="567"/>
      <c r="AH352" s="1459"/>
      <c r="AI352" s="1474"/>
    </row>
    <row r="353" spans="1:35" ht="45" x14ac:dyDescent="0.25">
      <c r="A353" s="239">
        <v>1</v>
      </c>
      <c r="B353" s="800" t="s">
        <v>352</v>
      </c>
      <c r="C353" s="668"/>
      <c r="D353" s="9"/>
      <c r="E353" s="416">
        <v>1500</v>
      </c>
      <c r="F353" s="213">
        <f>E353/12*$B$4</f>
        <v>875</v>
      </c>
      <c r="G353" s="213">
        <v>168</v>
      </c>
      <c r="H353" s="213">
        <f>G353/F353*100</f>
        <v>19.2</v>
      </c>
      <c r="I353" s="388"/>
      <c r="J353" s="388"/>
      <c r="K353" s="1691"/>
      <c r="L353" s="788"/>
      <c r="M353" s="788"/>
      <c r="N353" s="788"/>
      <c r="O353" s="788"/>
      <c r="P353" s="788"/>
      <c r="Q353" s="571"/>
      <c r="R353" s="571"/>
      <c r="S353" s="571"/>
      <c r="T353" s="571"/>
      <c r="U353" s="571"/>
      <c r="V353" s="571"/>
      <c r="W353" s="571"/>
      <c r="X353" s="567"/>
      <c r="Y353" s="571"/>
      <c r="Z353" s="1082"/>
      <c r="AA353" s="571"/>
      <c r="AB353" s="571"/>
      <c r="AC353" s="571"/>
      <c r="AD353" s="571"/>
      <c r="AE353" s="571"/>
      <c r="AF353" s="1290"/>
      <c r="AG353" s="567"/>
      <c r="AH353" s="1459"/>
      <c r="AI353" s="1474"/>
    </row>
    <row r="354" spans="1:35" ht="29.25" x14ac:dyDescent="0.25">
      <c r="A354" s="239">
        <v>1</v>
      </c>
      <c r="B354" s="785" t="s">
        <v>360</v>
      </c>
      <c r="C354" s="668"/>
      <c r="D354" s="9"/>
      <c r="E354" s="416">
        <f>E355</f>
        <v>1088</v>
      </c>
      <c r="F354" s="213">
        <f>F355</f>
        <v>634.66666666666674</v>
      </c>
      <c r="G354" s="213">
        <f>G355</f>
        <v>191</v>
      </c>
      <c r="H354" s="213">
        <f>G354/F354*100</f>
        <v>30.094537815126049</v>
      </c>
      <c r="I354" s="388"/>
      <c r="J354" s="388"/>
      <c r="K354" s="1691"/>
      <c r="L354" s="788"/>
      <c r="M354" s="788"/>
      <c r="N354" s="788"/>
      <c r="O354" s="788"/>
      <c r="P354" s="788"/>
      <c r="Q354" s="571"/>
      <c r="R354" s="571"/>
      <c r="S354" s="571"/>
      <c r="T354" s="571"/>
      <c r="U354" s="571"/>
      <c r="V354" s="571"/>
      <c r="W354" s="571"/>
      <c r="X354" s="567"/>
      <c r="Y354" s="571"/>
      <c r="Z354" s="1082"/>
      <c r="AA354" s="571"/>
      <c r="AB354" s="571"/>
      <c r="AC354" s="571"/>
      <c r="AD354" s="571"/>
      <c r="AE354" s="571"/>
      <c r="AF354" s="1290">
        <f>AF355</f>
        <v>0</v>
      </c>
      <c r="AG354" s="567"/>
      <c r="AH354" s="1459"/>
      <c r="AI354" s="1474"/>
    </row>
    <row r="355" spans="1:35" s="2713" customFormat="1" x14ac:dyDescent="0.25">
      <c r="B355" s="4" t="s">
        <v>375</v>
      </c>
      <c r="C355" s="668"/>
      <c r="D355" s="9"/>
      <c r="E355" s="416">
        <v>1088</v>
      </c>
      <c r="F355" s="213">
        <f>E355/12*$B$4</f>
        <v>634.66666666666674</v>
      </c>
      <c r="G355" s="213">
        <v>191</v>
      </c>
      <c r="H355" s="213">
        <f>G355/F355*100</f>
        <v>30.094537815126049</v>
      </c>
      <c r="I355" s="388"/>
      <c r="J355" s="388"/>
      <c r="K355" s="1691"/>
      <c r="L355" s="788"/>
      <c r="M355" s="788"/>
      <c r="N355" s="788"/>
      <c r="O355" s="788"/>
      <c r="P355" s="788"/>
      <c r="Q355" s="571"/>
      <c r="R355" s="571"/>
      <c r="S355" s="571"/>
      <c r="T355" s="571"/>
      <c r="U355" s="571"/>
      <c r="V355" s="571"/>
      <c r="W355" s="571"/>
      <c r="X355" s="567"/>
      <c r="Y355" s="571"/>
      <c r="Z355" s="1082"/>
      <c r="AA355" s="571"/>
      <c r="AB355" s="571"/>
      <c r="AC355" s="571"/>
      <c r="AD355" s="571"/>
      <c r="AE355" s="571"/>
      <c r="AF355" s="1290"/>
      <c r="AG355" s="567"/>
      <c r="AH355" s="1459"/>
      <c r="AI355" s="1474"/>
    </row>
    <row r="356" spans="1:35" ht="43.5" x14ac:dyDescent="0.25">
      <c r="A356" s="239">
        <v>1</v>
      </c>
      <c r="B356" s="785" t="s">
        <v>353</v>
      </c>
      <c r="C356" s="668"/>
      <c r="D356" s="9"/>
      <c r="E356" s="416">
        <f>E357</f>
        <v>0</v>
      </c>
      <c r="F356" s="213"/>
      <c r="G356" s="213"/>
      <c r="H356" s="213"/>
      <c r="I356" s="388"/>
      <c r="J356" s="388"/>
      <c r="K356" s="1691"/>
      <c r="L356" s="788"/>
      <c r="M356" s="788"/>
      <c r="N356" s="788"/>
      <c r="O356" s="788"/>
      <c r="P356" s="788"/>
      <c r="Q356" s="571"/>
      <c r="R356" s="571"/>
      <c r="S356" s="571"/>
      <c r="T356" s="571"/>
      <c r="U356" s="571"/>
      <c r="V356" s="571"/>
      <c r="W356" s="571"/>
      <c r="X356" s="567"/>
      <c r="Y356" s="571"/>
      <c r="Z356" s="1082"/>
      <c r="AA356" s="571"/>
      <c r="AB356" s="571"/>
      <c r="AC356" s="571"/>
      <c r="AD356" s="571"/>
      <c r="AE356" s="571"/>
      <c r="AF356" s="1290"/>
      <c r="AG356" s="567"/>
      <c r="AH356" s="1459"/>
      <c r="AI356" s="1474"/>
    </row>
    <row r="357" spans="1:35" ht="30" x14ac:dyDescent="0.25">
      <c r="A357" s="239">
        <v>1</v>
      </c>
      <c r="B357" s="780" t="s">
        <v>201</v>
      </c>
      <c r="C357" s="668"/>
      <c r="D357" s="9"/>
      <c r="E357" s="416"/>
      <c r="F357" s="213"/>
      <c r="G357" s="213"/>
      <c r="H357" s="213"/>
      <c r="I357" s="388"/>
      <c r="J357" s="388"/>
      <c r="K357" s="1691"/>
      <c r="L357" s="788"/>
      <c r="M357" s="788"/>
      <c r="N357" s="788"/>
      <c r="O357" s="788"/>
      <c r="P357" s="788"/>
      <c r="Q357" s="571"/>
      <c r="R357" s="571"/>
      <c r="S357" s="571"/>
      <c r="T357" s="571"/>
      <c r="U357" s="571"/>
      <c r="V357" s="571"/>
      <c r="W357" s="571"/>
      <c r="X357" s="567"/>
      <c r="Y357" s="571"/>
      <c r="Z357" s="1082"/>
      <c r="AA357" s="571"/>
      <c r="AB357" s="571"/>
      <c r="AC357" s="571"/>
      <c r="AD357" s="571"/>
      <c r="AE357" s="571"/>
      <c r="AF357" s="1290"/>
      <c r="AG357" s="567"/>
      <c r="AH357" s="1459"/>
      <c r="AI357" s="1474"/>
    </row>
    <row r="358" spans="1:35" ht="72" x14ac:dyDescent="0.25">
      <c r="A358" s="239">
        <v>1</v>
      </c>
      <c r="B358" s="785" t="s">
        <v>354</v>
      </c>
      <c r="C358" s="668"/>
      <c r="D358" s="9"/>
      <c r="E358" s="416"/>
      <c r="F358" s="213"/>
      <c r="G358" s="213"/>
      <c r="H358" s="213"/>
      <c r="I358" s="388"/>
      <c r="J358" s="388"/>
      <c r="K358" s="1691"/>
      <c r="L358" s="788"/>
      <c r="M358" s="788"/>
      <c r="N358" s="788"/>
      <c r="O358" s="788"/>
      <c r="P358" s="788"/>
      <c r="Q358" s="571"/>
      <c r="R358" s="571"/>
      <c r="S358" s="571"/>
      <c r="T358" s="571"/>
      <c r="U358" s="571"/>
      <c r="V358" s="571"/>
      <c r="W358" s="571"/>
      <c r="X358" s="567"/>
      <c r="Y358" s="571"/>
      <c r="Z358" s="1082"/>
      <c r="AA358" s="571"/>
      <c r="AB358" s="571"/>
      <c r="AC358" s="571"/>
      <c r="AD358" s="571"/>
      <c r="AE358" s="571"/>
      <c r="AF358" s="1290"/>
      <c r="AG358" s="567"/>
      <c r="AH358" s="1459"/>
      <c r="AI358" s="1474"/>
    </row>
    <row r="359" spans="1:35" x14ac:dyDescent="0.25">
      <c r="A359" s="239">
        <v>1</v>
      </c>
      <c r="B359" s="1507" t="s">
        <v>136</v>
      </c>
      <c r="C359" s="1508"/>
      <c r="D359" s="1507"/>
      <c r="E359" s="440">
        <f>SUM(E360:E395)</f>
        <v>53720</v>
      </c>
      <c r="F359" s="485">
        <f>SUM(F360:F395)</f>
        <v>31336.666666666664</v>
      </c>
      <c r="G359" s="485">
        <f>SUM(G360:G395)</f>
        <v>35568</v>
      </c>
      <c r="H359" s="213">
        <f t="shared" ref="H359:H376" si="113">G359/F359*100</f>
        <v>113.50281884905861</v>
      </c>
      <c r="I359" s="388"/>
      <c r="J359" s="388"/>
      <c r="K359" s="1726"/>
      <c r="L359" s="1575"/>
      <c r="M359" s="1575"/>
      <c r="N359" s="1575"/>
      <c r="O359" s="1575"/>
      <c r="P359" s="1575"/>
      <c r="Q359" s="571">
        <v>337716.26725999999</v>
      </c>
      <c r="R359" s="571">
        <v>337716.26725999999</v>
      </c>
      <c r="S359" s="571">
        <v>337716.26725999999</v>
      </c>
      <c r="T359" s="571">
        <v>337716.26725999999</v>
      </c>
      <c r="U359" s="571">
        <v>337716.26725999999</v>
      </c>
      <c r="V359" s="571">
        <v>337716.26725999999</v>
      </c>
      <c r="W359" s="571">
        <v>337716.26725999999</v>
      </c>
      <c r="X359" s="1190">
        <f>Q359/12*$B$4+(R359-Q359)/11*6+(S359-R359)/10*5+(T359-S359)/9*4+(U359-T359)/8*3+(V359-U359)/7*2+(W359-V359)/6*1</f>
        <v>197001.15590166664</v>
      </c>
      <c r="Y359" s="571">
        <f>AE359-AD359-AA359</f>
        <v>192485.23263999997</v>
      </c>
      <c r="Z359" s="1082">
        <f>SUM(Z360:Z389)</f>
        <v>0</v>
      </c>
      <c r="AA359" s="571">
        <f>SUM(AA360:AA395)</f>
        <v>280.88592000000006</v>
      </c>
      <c r="AB359" s="571">
        <f>Y359-X359</f>
        <v>-4515.9232616666704</v>
      </c>
      <c r="AC359" s="571">
        <v>-71.141440000000003</v>
      </c>
      <c r="AD359" s="571">
        <v>0</v>
      </c>
      <c r="AE359" s="571">
        <v>192766.11855999997</v>
      </c>
      <c r="AF359" s="1253">
        <f>SUM(AF360:AF395)</f>
        <v>0</v>
      </c>
      <c r="AG359" s="567"/>
      <c r="AH359" s="1459"/>
      <c r="AI359" s="1474"/>
    </row>
    <row r="360" spans="1:35" ht="30" x14ac:dyDescent="0.25">
      <c r="A360" s="239">
        <v>1</v>
      </c>
      <c r="B360" s="399" t="s">
        <v>188</v>
      </c>
      <c r="C360" s="667"/>
      <c r="D360" s="11"/>
      <c r="E360" s="416">
        <v>4800</v>
      </c>
      <c r="F360" s="213">
        <f t="shared" ref="F360:F395" si="114">E360/12*$B$4</f>
        <v>2800</v>
      </c>
      <c r="G360" s="219">
        <v>1141</v>
      </c>
      <c r="H360" s="213">
        <f t="shared" si="113"/>
        <v>40.75</v>
      </c>
      <c r="I360" s="388"/>
      <c r="J360" s="1518"/>
      <c r="K360" s="1504"/>
      <c r="L360" s="1505"/>
      <c r="M360" s="1504"/>
      <c r="N360" s="1504"/>
      <c r="O360" s="1504"/>
      <c r="P360" s="1504"/>
      <c r="Q360" s="571"/>
      <c r="R360" s="571"/>
      <c r="S360" s="571"/>
      <c r="T360" s="571"/>
      <c r="U360" s="571"/>
      <c r="V360" s="571"/>
      <c r="W360" s="571"/>
      <c r="X360" s="567"/>
      <c r="Y360" s="571">
        <f>AE360-AD360-AA360</f>
        <v>0</v>
      </c>
      <c r="Z360" s="1082"/>
      <c r="AA360" s="571"/>
      <c r="AB360" s="571"/>
      <c r="AC360" s="571"/>
      <c r="AD360" s="571"/>
      <c r="AE360" s="571"/>
      <c r="AF360" s="1480"/>
      <c r="AG360" s="567"/>
      <c r="AH360" s="1459"/>
      <c r="AI360" s="1474"/>
    </row>
    <row r="361" spans="1:35" ht="75" x14ac:dyDescent="0.25">
      <c r="A361" s="239">
        <v>1</v>
      </c>
      <c r="B361" s="11" t="s">
        <v>367</v>
      </c>
      <c r="C361" s="667"/>
      <c r="D361" s="11"/>
      <c r="E361" s="416">
        <v>350</v>
      </c>
      <c r="F361" s="213">
        <f t="shared" si="114"/>
        <v>204.16666666666669</v>
      </c>
      <c r="G361" s="213">
        <v>115</v>
      </c>
      <c r="H361" s="213">
        <f t="shared" si="113"/>
        <v>56.326530612244895</v>
      </c>
      <c r="I361" s="388"/>
      <c r="J361" s="1727"/>
      <c r="K361" s="1586"/>
      <c r="L361" s="1505"/>
      <c r="M361" s="1504"/>
      <c r="N361" s="1504"/>
      <c r="O361" s="1505"/>
      <c r="P361" s="1504"/>
      <c r="Q361" s="571"/>
      <c r="R361" s="571"/>
      <c r="S361" s="571"/>
      <c r="T361" s="571"/>
      <c r="U361" s="571"/>
      <c r="V361" s="571"/>
      <c r="W361" s="571"/>
      <c r="X361" s="567"/>
      <c r="Y361" s="571"/>
      <c r="Z361" s="1082"/>
      <c r="AA361" s="571"/>
      <c r="AB361" s="571"/>
      <c r="AC361" s="571"/>
      <c r="AD361" s="571"/>
      <c r="AE361" s="571"/>
      <c r="AF361" s="1290"/>
      <c r="AG361" s="567"/>
      <c r="AH361" s="1459"/>
      <c r="AI361" s="1474"/>
    </row>
    <row r="362" spans="1:35" ht="45" x14ac:dyDescent="0.25">
      <c r="A362" s="239">
        <v>1</v>
      </c>
      <c r="B362" s="399" t="s">
        <v>368</v>
      </c>
      <c r="C362" s="667"/>
      <c r="D362" s="11"/>
      <c r="E362" s="1574">
        <v>90</v>
      </c>
      <c r="F362" s="213">
        <f t="shared" si="114"/>
        <v>52.5</v>
      </c>
      <c r="G362" s="219">
        <v>73</v>
      </c>
      <c r="H362" s="213">
        <f t="shared" si="113"/>
        <v>139.04761904761904</v>
      </c>
      <c r="I362" s="388"/>
      <c r="J362" s="1727"/>
      <c r="K362" s="1504"/>
      <c r="L362" s="1505"/>
      <c r="M362" s="1504"/>
      <c r="N362" s="1504"/>
      <c r="O362" s="1505"/>
      <c r="P362" s="1504"/>
      <c r="Q362" s="571"/>
      <c r="R362" s="571"/>
      <c r="S362" s="571"/>
      <c r="T362" s="571"/>
      <c r="U362" s="571"/>
      <c r="V362" s="571"/>
      <c r="W362" s="571"/>
      <c r="X362" s="567"/>
      <c r="Y362" s="571"/>
      <c r="Z362" s="1082"/>
      <c r="AA362" s="571"/>
      <c r="AB362" s="571"/>
      <c r="AC362" s="571"/>
      <c r="AD362" s="571"/>
      <c r="AE362" s="571"/>
      <c r="AF362" s="1480"/>
      <c r="AG362" s="567"/>
      <c r="AH362" s="1459"/>
      <c r="AI362" s="1474"/>
    </row>
    <row r="363" spans="1:35" ht="30" x14ac:dyDescent="0.25">
      <c r="A363" s="239">
        <v>1</v>
      </c>
      <c r="B363" s="11" t="s">
        <v>369</v>
      </c>
      <c r="C363" s="1728"/>
      <c r="D363" s="11"/>
      <c r="E363" s="416">
        <v>20</v>
      </c>
      <c r="F363" s="213">
        <f t="shared" si="114"/>
        <v>11.666666666666668</v>
      </c>
      <c r="G363" s="213"/>
      <c r="H363" s="213">
        <f t="shared" si="113"/>
        <v>0</v>
      </c>
      <c r="I363" s="388"/>
      <c r="J363" s="1727"/>
      <c r="K363" s="1586"/>
      <c r="L363" s="1504"/>
      <c r="M363" s="1504"/>
      <c r="N363" s="1504"/>
      <c r="O363" s="1505"/>
      <c r="P363" s="1504"/>
      <c r="Q363" s="571"/>
      <c r="R363" s="571"/>
      <c r="S363" s="571"/>
      <c r="T363" s="571"/>
      <c r="U363" s="571"/>
      <c r="V363" s="571"/>
      <c r="W363" s="571"/>
      <c r="X363" s="567"/>
      <c r="Y363" s="571">
        <f>AE363-AD363-AA363</f>
        <v>0</v>
      </c>
      <c r="Z363" s="1082"/>
      <c r="AA363" s="571"/>
      <c r="AB363" s="571"/>
      <c r="AC363" s="571"/>
      <c r="AD363" s="571"/>
      <c r="AE363" s="571"/>
      <c r="AF363" s="1290"/>
      <c r="AG363" s="567"/>
      <c r="AH363" s="1459"/>
      <c r="AI363" s="1474"/>
    </row>
    <row r="364" spans="1:35" s="253" customFormat="1" x14ac:dyDescent="0.25">
      <c r="A364" s="239">
        <v>1</v>
      </c>
      <c r="B364" s="399" t="s">
        <v>260</v>
      </c>
      <c r="C364" s="1580"/>
      <c r="D364" s="1516"/>
      <c r="E364" s="426">
        <v>500</v>
      </c>
      <c r="F364" s="213">
        <f t="shared" si="114"/>
        <v>291.66666666666663</v>
      </c>
      <c r="G364" s="1487">
        <v>352</v>
      </c>
      <c r="H364" s="213">
        <f t="shared" si="113"/>
        <v>120.68571428571431</v>
      </c>
      <c r="I364" s="1587"/>
      <c r="J364" s="388"/>
      <c r="K364" s="1504"/>
      <c r="L364" s="1501"/>
      <c r="M364" s="1548"/>
      <c r="N364" s="1586"/>
      <c r="O364" s="1586"/>
      <c r="P364" s="1548"/>
      <c r="Q364" s="573"/>
      <c r="R364" s="573"/>
      <c r="S364" s="573"/>
      <c r="T364" s="573"/>
      <c r="U364" s="573"/>
      <c r="V364" s="573"/>
      <c r="W364" s="573"/>
      <c r="X364" s="1195"/>
      <c r="Y364" s="573">
        <f>AE364-AD364-AA364</f>
        <v>0</v>
      </c>
      <c r="Z364" s="1657"/>
      <c r="AA364" s="573"/>
      <c r="AB364" s="573"/>
      <c r="AC364" s="573"/>
      <c r="AD364" s="573"/>
      <c r="AE364" s="573"/>
      <c r="AF364" s="1436"/>
      <c r="AG364" s="1195"/>
      <c r="AH364" s="1459"/>
      <c r="AI364" s="1474"/>
    </row>
    <row r="365" spans="1:35" s="253" customFormat="1" x14ac:dyDescent="0.25">
      <c r="A365" s="239">
        <v>1</v>
      </c>
      <c r="B365" s="399" t="s">
        <v>64</v>
      </c>
      <c r="C365" s="1580"/>
      <c r="D365" s="1516"/>
      <c r="E365" s="426">
        <v>60</v>
      </c>
      <c r="F365" s="213">
        <f t="shared" si="114"/>
        <v>35</v>
      </c>
      <c r="G365" s="213">
        <v>19</v>
      </c>
      <c r="H365" s="1487">
        <f t="shared" si="113"/>
        <v>54.285714285714285</v>
      </c>
      <c r="I365" s="388"/>
      <c r="J365" s="1638"/>
      <c r="K365" s="1586"/>
      <c r="L365" s="1501"/>
      <c r="M365" s="1548"/>
      <c r="N365" s="1586"/>
      <c r="O365" s="1586"/>
      <c r="P365" s="1548"/>
      <c r="Q365" s="573"/>
      <c r="R365" s="573"/>
      <c r="S365" s="573"/>
      <c r="T365" s="573"/>
      <c r="U365" s="573"/>
      <c r="V365" s="573"/>
      <c r="W365" s="573"/>
      <c r="X365" s="1195"/>
      <c r="Y365" s="573"/>
      <c r="Z365" s="1657"/>
      <c r="AA365" s="573"/>
      <c r="AB365" s="573"/>
      <c r="AC365" s="573"/>
      <c r="AD365" s="573"/>
      <c r="AE365" s="573"/>
      <c r="AF365" s="1290"/>
      <c r="AG365" s="1195"/>
      <c r="AH365" s="1459"/>
      <c r="AI365" s="1474"/>
    </row>
    <row r="366" spans="1:35" s="253" customFormat="1" x14ac:dyDescent="0.25">
      <c r="A366" s="239">
        <v>1</v>
      </c>
      <c r="B366" s="731" t="s">
        <v>65</v>
      </c>
      <c r="C366" s="1729"/>
      <c r="D366" s="1510"/>
      <c r="E366" s="416">
        <v>900</v>
      </c>
      <c r="F366" s="213">
        <f t="shared" si="114"/>
        <v>525</v>
      </c>
      <c r="G366" s="213">
        <v>660</v>
      </c>
      <c r="H366" s="213">
        <f t="shared" si="113"/>
        <v>125.71428571428571</v>
      </c>
      <c r="I366" s="388"/>
      <c r="J366" s="388"/>
      <c r="K366" s="1505"/>
      <c r="L366" s="1504"/>
      <c r="M366" s="1504"/>
      <c r="N366" s="1504"/>
      <c r="O366" s="1504"/>
      <c r="P366" s="1504"/>
      <c r="Q366" s="571"/>
      <c r="R366" s="571"/>
      <c r="S366" s="571"/>
      <c r="T366" s="571"/>
      <c r="U366" s="571"/>
      <c r="V366" s="571"/>
      <c r="W366" s="571"/>
      <c r="X366" s="567"/>
      <c r="Y366" s="571">
        <f>AE366-AD366-AA366</f>
        <v>0</v>
      </c>
      <c r="Z366" s="1082"/>
      <c r="AA366" s="571"/>
      <c r="AB366" s="571"/>
      <c r="AC366" s="571"/>
      <c r="AD366" s="571"/>
      <c r="AE366" s="571"/>
      <c r="AF366" s="1290"/>
      <c r="AG366" s="567"/>
      <c r="AH366" s="1459"/>
      <c r="AI366" s="1474"/>
    </row>
    <row r="367" spans="1:35" s="253" customFormat="1" x14ac:dyDescent="0.25">
      <c r="A367" s="239">
        <v>1</v>
      </c>
      <c r="B367" s="508" t="s">
        <v>68</v>
      </c>
      <c r="C367" s="1729"/>
      <c r="D367" s="1510"/>
      <c r="E367" s="416">
        <v>11000</v>
      </c>
      <c r="F367" s="213">
        <f t="shared" si="114"/>
        <v>6416.6666666666661</v>
      </c>
      <c r="G367" s="213">
        <v>10728</v>
      </c>
      <c r="H367" s="213">
        <f t="shared" si="113"/>
        <v>167.18961038961041</v>
      </c>
      <c r="I367" s="388"/>
      <c r="J367" s="388"/>
      <c r="K367" s="1505"/>
      <c r="L367" s="1504"/>
      <c r="M367" s="1504"/>
      <c r="N367" s="1504"/>
      <c r="O367" s="1504"/>
      <c r="P367" s="1504"/>
      <c r="Q367" s="571"/>
      <c r="R367" s="571"/>
      <c r="S367" s="571"/>
      <c r="T367" s="571"/>
      <c r="U367" s="571"/>
      <c r="V367" s="571"/>
      <c r="W367" s="571"/>
      <c r="X367" s="567"/>
      <c r="Y367" s="571"/>
      <c r="Z367" s="1082"/>
      <c r="AA367" s="571"/>
      <c r="AB367" s="571"/>
      <c r="AC367" s="571"/>
      <c r="AD367" s="571"/>
      <c r="AE367" s="571"/>
      <c r="AF367" s="1290"/>
      <c r="AG367" s="567"/>
      <c r="AH367" s="1459"/>
      <c r="AI367" s="1474"/>
    </row>
    <row r="368" spans="1:35" s="253" customFormat="1" ht="30" x14ac:dyDescent="0.25">
      <c r="A368" s="239">
        <v>1</v>
      </c>
      <c r="B368" s="508" t="s">
        <v>125</v>
      </c>
      <c r="C368" s="1729"/>
      <c r="D368" s="1510"/>
      <c r="E368" s="416">
        <v>10000</v>
      </c>
      <c r="F368" s="213">
        <f t="shared" si="114"/>
        <v>5833.3333333333339</v>
      </c>
      <c r="G368" s="213">
        <v>7846</v>
      </c>
      <c r="H368" s="213">
        <f t="shared" si="113"/>
        <v>134.50285714285712</v>
      </c>
      <c r="I368" s="388"/>
      <c r="J368" s="388"/>
      <c r="K368" s="1505"/>
      <c r="L368" s="1504"/>
      <c r="M368" s="1504"/>
      <c r="N368" s="1504"/>
      <c r="O368" s="1504"/>
      <c r="P368" s="1504"/>
      <c r="Q368" s="571"/>
      <c r="R368" s="571"/>
      <c r="S368" s="571"/>
      <c r="T368" s="571"/>
      <c r="U368" s="571"/>
      <c r="V368" s="571"/>
      <c r="W368" s="571"/>
      <c r="X368" s="567"/>
      <c r="Y368" s="571"/>
      <c r="Z368" s="1082"/>
      <c r="AA368" s="571"/>
      <c r="AB368" s="571"/>
      <c r="AC368" s="571"/>
      <c r="AD368" s="571"/>
      <c r="AE368" s="571"/>
      <c r="AF368" s="1290"/>
      <c r="AG368" s="567"/>
      <c r="AH368" s="1459"/>
      <c r="AI368" s="1474"/>
    </row>
    <row r="369" spans="1:35" ht="30" x14ac:dyDescent="0.25">
      <c r="A369" s="239">
        <v>1</v>
      </c>
      <c r="B369" s="789" t="s">
        <v>63</v>
      </c>
      <c r="C369" s="1729"/>
      <c r="D369" s="1510"/>
      <c r="E369" s="416">
        <v>40</v>
      </c>
      <c r="F369" s="213">
        <f t="shared" si="114"/>
        <v>23.333333333333336</v>
      </c>
      <c r="G369" s="213"/>
      <c r="H369" s="213">
        <f t="shared" si="113"/>
        <v>0</v>
      </c>
      <c r="I369" s="388"/>
      <c r="J369" s="388"/>
      <c r="K369" s="1505"/>
      <c r="L369" s="1504"/>
      <c r="M369" s="1504"/>
      <c r="N369" s="1504"/>
      <c r="O369" s="1504"/>
      <c r="P369" s="1504"/>
      <c r="Q369" s="571"/>
      <c r="R369" s="571"/>
      <c r="S369" s="571"/>
      <c r="T369" s="571"/>
      <c r="U369" s="571"/>
      <c r="V369" s="571"/>
      <c r="W369" s="571"/>
      <c r="X369" s="567"/>
      <c r="Y369" s="571"/>
      <c r="Z369" s="1082"/>
      <c r="AA369" s="571"/>
      <c r="AB369" s="571"/>
      <c r="AC369" s="571"/>
      <c r="AD369" s="571"/>
      <c r="AE369" s="571"/>
      <c r="AF369" s="1290"/>
      <c r="AG369" s="567"/>
      <c r="AH369" s="1459"/>
      <c r="AI369" s="1474"/>
    </row>
    <row r="370" spans="1:35" ht="45" x14ac:dyDescent="0.25">
      <c r="A370" s="239">
        <v>1</v>
      </c>
      <c r="B370" s="11" t="s">
        <v>331</v>
      </c>
      <c r="C370" s="1729"/>
      <c r="D370" s="1510"/>
      <c r="E370" s="416">
        <v>100</v>
      </c>
      <c r="F370" s="213">
        <f t="shared" si="114"/>
        <v>58.333333333333336</v>
      </c>
      <c r="G370" s="213">
        <v>79</v>
      </c>
      <c r="H370" s="213">
        <f t="shared" si="113"/>
        <v>135.42857142857144</v>
      </c>
      <c r="I370" s="388"/>
      <c r="J370" s="388"/>
      <c r="K370" s="1505"/>
      <c r="L370" s="1504"/>
      <c r="M370" s="1504"/>
      <c r="N370" s="1504"/>
      <c r="O370" s="1504"/>
      <c r="P370" s="1504"/>
      <c r="Q370" s="571"/>
      <c r="R370" s="571"/>
      <c r="S370" s="571"/>
      <c r="T370" s="571"/>
      <c r="U370" s="571"/>
      <c r="V370" s="571"/>
      <c r="W370" s="571"/>
      <c r="X370" s="567"/>
      <c r="Y370" s="571"/>
      <c r="Z370" s="1082"/>
      <c r="AA370" s="571"/>
      <c r="AB370" s="571"/>
      <c r="AC370" s="571"/>
      <c r="AD370" s="571"/>
      <c r="AE370" s="571"/>
      <c r="AF370" s="1290"/>
      <c r="AG370" s="567"/>
      <c r="AH370" s="1459"/>
      <c r="AI370" s="1474"/>
    </row>
    <row r="371" spans="1:35" ht="60" x14ac:dyDescent="0.25">
      <c r="A371" s="239">
        <v>1</v>
      </c>
      <c r="B371" s="11" t="s">
        <v>370</v>
      </c>
      <c r="C371" s="1729"/>
      <c r="D371" s="1510"/>
      <c r="E371" s="416">
        <v>80</v>
      </c>
      <c r="F371" s="213">
        <f t="shared" si="114"/>
        <v>46.666666666666671</v>
      </c>
      <c r="G371" s="213">
        <v>45</v>
      </c>
      <c r="H371" s="213">
        <f t="shared" si="113"/>
        <v>96.428571428571416</v>
      </c>
      <c r="I371" s="388"/>
      <c r="J371" s="388"/>
      <c r="K371" s="1505"/>
      <c r="L371" s="1504"/>
      <c r="M371" s="1504"/>
      <c r="N371" s="1504"/>
      <c r="O371" s="1504"/>
      <c r="P371" s="1504"/>
      <c r="Q371" s="571"/>
      <c r="R371" s="571"/>
      <c r="S371" s="571"/>
      <c r="T371" s="571"/>
      <c r="U371" s="571"/>
      <c r="V371" s="571"/>
      <c r="W371" s="571"/>
      <c r="X371" s="567"/>
      <c r="Y371" s="571"/>
      <c r="Z371" s="1082"/>
      <c r="AA371" s="571"/>
      <c r="AB371" s="571"/>
      <c r="AC371" s="571"/>
      <c r="AD371" s="571"/>
      <c r="AE371" s="571"/>
      <c r="AF371" s="1290"/>
      <c r="AG371" s="567"/>
      <c r="AH371" s="1459"/>
      <c r="AI371" s="1474"/>
    </row>
    <row r="372" spans="1:35" ht="60" x14ac:dyDescent="0.25">
      <c r="A372" s="239">
        <v>1</v>
      </c>
      <c r="B372" s="11" t="s">
        <v>288</v>
      </c>
      <c r="C372" s="667"/>
      <c r="D372" s="11"/>
      <c r="E372" s="416">
        <v>100</v>
      </c>
      <c r="F372" s="213">
        <f t="shared" si="114"/>
        <v>58.333333333333336</v>
      </c>
      <c r="G372" s="213">
        <v>64</v>
      </c>
      <c r="H372" s="213">
        <f t="shared" si="113"/>
        <v>109.71428571428572</v>
      </c>
      <c r="I372" s="388"/>
      <c r="J372" s="388"/>
      <c r="K372" s="1726"/>
      <c r="L372" s="1575"/>
      <c r="M372" s="1575"/>
      <c r="N372" s="1575"/>
      <c r="O372" s="1575"/>
      <c r="P372" s="1575"/>
      <c r="Q372" s="571"/>
      <c r="R372" s="571"/>
      <c r="S372" s="571"/>
      <c r="T372" s="571"/>
      <c r="U372" s="571"/>
      <c r="V372" s="571"/>
      <c r="W372" s="571"/>
      <c r="X372" s="567"/>
      <c r="Y372" s="571">
        <f>AE372-AD372-AA372</f>
        <v>0</v>
      </c>
      <c r="Z372" s="1082"/>
      <c r="AA372" s="571"/>
      <c r="AB372" s="571"/>
      <c r="AC372" s="571"/>
      <c r="AD372" s="571"/>
      <c r="AE372" s="571"/>
      <c r="AF372" s="1290"/>
      <c r="AG372" s="567"/>
      <c r="AH372" s="1459"/>
      <c r="AI372" s="1474"/>
    </row>
    <row r="373" spans="1:35" ht="60" x14ac:dyDescent="0.25">
      <c r="A373" s="239">
        <v>1</v>
      </c>
      <c r="B373" s="3619" t="s">
        <v>338</v>
      </c>
      <c r="C373" s="667"/>
      <c r="D373" s="11"/>
      <c r="E373" s="416">
        <v>150</v>
      </c>
      <c r="F373" s="213">
        <f t="shared" si="114"/>
        <v>87.5</v>
      </c>
      <c r="G373" s="213">
        <v>22</v>
      </c>
      <c r="H373" s="213">
        <f t="shared" si="113"/>
        <v>25.142857142857146</v>
      </c>
      <c r="I373" s="388"/>
      <c r="J373" s="388"/>
      <c r="K373" s="1726"/>
      <c r="L373" s="1575"/>
      <c r="M373" s="1575"/>
      <c r="N373" s="1575"/>
      <c r="O373" s="1575"/>
      <c r="P373" s="1575"/>
      <c r="Q373" s="571"/>
      <c r="R373" s="571"/>
      <c r="S373" s="571"/>
      <c r="T373" s="571"/>
      <c r="U373" s="571"/>
      <c r="V373" s="571"/>
      <c r="W373" s="571"/>
      <c r="X373" s="567"/>
      <c r="Y373" s="571"/>
      <c r="Z373" s="1082"/>
      <c r="AA373" s="571"/>
      <c r="AB373" s="571"/>
      <c r="AC373" s="571"/>
      <c r="AD373" s="571"/>
      <c r="AE373" s="571"/>
      <c r="AF373" s="1290"/>
      <c r="AG373" s="567"/>
      <c r="AH373" s="1459"/>
      <c r="AI373" s="1474"/>
    </row>
    <row r="374" spans="1:35" ht="60" x14ac:dyDescent="0.25">
      <c r="B374" s="3619" t="s">
        <v>516</v>
      </c>
      <c r="C374" s="667"/>
      <c r="D374" s="11"/>
      <c r="E374" s="416">
        <v>100</v>
      </c>
      <c r="F374" s="213">
        <f t="shared" si="114"/>
        <v>58.333333333333336</v>
      </c>
      <c r="G374" s="213"/>
      <c r="H374" s="213">
        <f t="shared" si="113"/>
        <v>0</v>
      </c>
      <c r="I374" s="388"/>
      <c r="J374" s="388"/>
      <c r="K374" s="1726"/>
      <c r="L374" s="1575"/>
      <c r="M374" s="1575"/>
      <c r="N374" s="1575"/>
      <c r="O374" s="1575"/>
      <c r="P374" s="1575"/>
      <c r="Q374" s="571"/>
      <c r="R374" s="571"/>
      <c r="S374" s="571"/>
      <c r="T374" s="571"/>
      <c r="U374" s="571"/>
      <c r="V374" s="571"/>
      <c r="W374" s="571"/>
      <c r="X374" s="567"/>
      <c r="Y374" s="571"/>
      <c r="Z374" s="1082"/>
      <c r="AA374" s="571"/>
      <c r="AB374" s="571"/>
      <c r="AC374" s="571"/>
      <c r="AD374" s="571"/>
      <c r="AE374" s="571"/>
      <c r="AF374" s="1290"/>
      <c r="AG374" s="567"/>
      <c r="AH374" s="1459"/>
      <c r="AI374" s="1474"/>
    </row>
    <row r="375" spans="1:35" ht="45" x14ac:dyDescent="0.25">
      <c r="A375" s="239">
        <v>1</v>
      </c>
      <c r="B375" s="3619" t="s">
        <v>542</v>
      </c>
      <c r="C375" s="667"/>
      <c r="D375" s="11"/>
      <c r="E375" s="416">
        <v>100</v>
      </c>
      <c r="F375" s="213">
        <f t="shared" si="114"/>
        <v>58.333333333333336</v>
      </c>
      <c r="G375" s="770">
        <v>11</v>
      </c>
      <c r="H375" s="213">
        <f t="shared" si="113"/>
        <v>18.857142857142854</v>
      </c>
      <c r="I375" s="388"/>
      <c r="J375" s="388"/>
      <c r="K375" s="1726"/>
      <c r="L375" s="1575"/>
      <c r="M375" s="1575"/>
      <c r="N375" s="1575"/>
      <c r="O375" s="1575"/>
      <c r="P375" s="1575"/>
      <c r="Q375" s="571"/>
      <c r="R375" s="571"/>
      <c r="S375" s="571"/>
      <c r="T375" s="571"/>
      <c r="U375" s="571"/>
      <c r="V375" s="571"/>
      <c r="W375" s="571"/>
      <c r="X375" s="567"/>
      <c r="Y375" s="571"/>
      <c r="Z375" s="1082"/>
      <c r="AA375" s="571"/>
      <c r="AB375" s="571"/>
      <c r="AC375" s="571"/>
      <c r="AD375" s="571"/>
      <c r="AE375" s="571"/>
      <c r="AF375" s="1290"/>
      <c r="AG375" s="567"/>
      <c r="AH375" s="1459"/>
      <c r="AI375" s="1474"/>
    </row>
    <row r="376" spans="1:35" s="2713" customFormat="1" ht="45" x14ac:dyDescent="0.25">
      <c r="B376" s="3619" t="s">
        <v>543</v>
      </c>
      <c r="C376" s="667"/>
      <c r="D376" s="11"/>
      <c r="E376" s="416">
        <v>300</v>
      </c>
      <c r="F376" s="213">
        <f t="shared" si="114"/>
        <v>175</v>
      </c>
      <c r="G376" s="213">
        <v>26</v>
      </c>
      <c r="H376" s="213">
        <f t="shared" si="113"/>
        <v>14.857142857142858</v>
      </c>
      <c r="I376" s="388"/>
      <c r="J376" s="388"/>
      <c r="K376" s="1726"/>
      <c r="L376" s="1575"/>
      <c r="M376" s="1575"/>
      <c r="N376" s="1575"/>
      <c r="O376" s="1575"/>
      <c r="P376" s="1575"/>
      <c r="Q376" s="571"/>
      <c r="R376" s="571"/>
      <c r="S376" s="571"/>
      <c r="T376" s="571"/>
      <c r="U376" s="571"/>
      <c r="V376" s="571"/>
      <c r="W376" s="571"/>
      <c r="X376" s="567"/>
      <c r="Y376" s="571"/>
      <c r="Z376" s="1082"/>
      <c r="AA376" s="571"/>
      <c r="AB376" s="571"/>
      <c r="AC376" s="571"/>
      <c r="AD376" s="571"/>
      <c r="AE376" s="571"/>
      <c r="AF376" s="1290"/>
      <c r="AG376" s="567"/>
      <c r="AH376" s="1459"/>
      <c r="AI376" s="1474"/>
    </row>
    <row r="377" spans="1:35" s="2713" customFormat="1" ht="75" x14ac:dyDescent="0.25">
      <c r="B377" s="3619" t="s">
        <v>544</v>
      </c>
      <c r="C377" s="667"/>
      <c r="D377" s="11"/>
      <c r="E377" s="416">
        <v>300</v>
      </c>
      <c r="F377" s="213">
        <f t="shared" si="114"/>
        <v>175</v>
      </c>
      <c r="G377" s="213">
        <v>55</v>
      </c>
      <c r="H377" s="213"/>
      <c r="I377" s="388"/>
      <c r="J377" s="388"/>
      <c r="K377" s="1726"/>
      <c r="L377" s="1575"/>
      <c r="M377" s="1575"/>
      <c r="N377" s="1575"/>
      <c r="O377" s="1575"/>
      <c r="P377" s="1575"/>
      <c r="Q377" s="571"/>
      <c r="R377" s="571"/>
      <c r="S377" s="571"/>
      <c r="T377" s="571"/>
      <c r="U377" s="571"/>
      <c r="V377" s="571"/>
      <c r="W377" s="571"/>
      <c r="X377" s="567"/>
      <c r="Y377" s="571"/>
      <c r="Z377" s="1082"/>
      <c r="AA377" s="571"/>
      <c r="AB377" s="571"/>
      <c r="AC377" s="571"/>
      <c r="AD377" s="571"/>
      <c r="AE377" s="571"/>
      <c r="AF377" s="1290"/>
      <c r="AG377" s="567"/>
      <c r="AH377" s="1459"/>
      <c r="AI377" s="1474"/>
    </row>
    <row r="378" spans="1:35" ht="30" x14ac:dyDescent="0.25">
      <c r="A378" s="239">
        <v>1</v>
      </c>
      <c r="B378" s="764" t="s">
        <v>245</v>
      </c>
      <c r="C378" s="667"/>
      <c r="D378" s="11"/>
      <c r="E378" s="416">
        <v>1900</v>
      </c>
      <c r="F378" s="213">
        <f t="shared" si="114"/>
        <v>1108.3333333333335</v>
      </c>
      <c r="G378" s="213">
        <v>895</v>
      </c>
      <c r="H378" s="213">
        <f t="shared" ref="H378:H383" si="115">G378/F378*100</f>
        <v>80.751879699248107</v>
      </c>
      <c r="I378" s="388"/>
      <c r="J378" s="388"/>
      <c r="K378" s="1726"/>
      <c r="L378" s="1575"/>
      <c r="M378" s="1575"/>
      <c r="N378" s="1575"/>
      <c r="O378" s="1575"/>
      <c r="P378" s="1575"/>
      <c r="Q378" s="571"/>
      <c r="R378" s="571"/>
      <c r="S378" s="571"/>
      <c r="T378" s="571"/>
      <c r="U378" s="571"/>
      <c r="V378" s="571"/>
      <c r="W378" s="571"/>
      <c r="X378" s="567"/>
      <c r="Y378" s="571"/>
      <c r="Z378" s="1082"/>
      <c r="AA378" s="571"/>
      <c r="AB378" s="571"/>
      <c r="AC378" s="571"/>
      <c r="AD378" s="571"/>
      <c r="AE378" s="571"/>
      <c r="AF378" s="1290"/>
      <c r="AG378" s="567"/>
      <c r="AH378" s="1459"/>
      <c r="AI378" s="1474"/>
    </row>
    <row r="379" spans="1:35" ht="30" x14ac:dyDescent="0.25">
      <c r="A379" s="239">
        <v>1</v>
      </c>
      <c r="B379" s="789" t="s">
        <v>276</v>
      </c>
      <c r="C379" s="667"/>
      <c r="D379" s="11"/>
      <c r="E379" s="416">
        <v>1500</v>
      </c>
      <c r="F379" s="213">
        <f t="shared" si="114"/>
        <v>875</v>
      </c>
      <c r="G379" s="213">
        <v>385</v>
      </c>
      <c r="H379" s="213">
        <f t="shared" si="115"/>
        <v>44</v>
      </c>
      <c r="I379" s="388"/>
      <c r="J379" s="388"/>
      <c r="K379" s="1691"/>
      <c r="L379" s="788"/>
      <c r="M379" s="788"/>
      <c r="N379" s="788"/>
      <c r="O379" s="788"/>
      <c r="P379" s="788"/>
      <c r="Q379" s="571"/>
      <c r="R379" s="571"/>
      <c r="S379" s="571"/>
      <c r="T379" s="571"/>
      <c r="U379" s="571"/>
      <c r="V379" s="571"/>
      <c r="W379" s="571"/>
      <c r="X379" s="567"/>
      <c r="Y379" s="571">
        <f>AE379-AD379-AA379</f>
        <v>0</v>
      </c>
      <c r="Z379" s="1082"/>
      <c r="AA379" s="571"/>
      <c r="AB379" s="571"/>
      <c r="AC379" s="571"/>
      <c r="AD379" s="571"/>
      <c r="AE379" s="571"/>
      <c r="AF379" s="1290"/>
      <c r="AG379" s="567"/>
      <c r="AH379" s="1459"/>
      <c r="AI379" s="1474"/>
    </row>
    <row r="380" spans="1:35" ht="45" x14ac:dyDescent="0.25">
      <c r="A380" s="239">
        <v>1</v>
      </c>
      <c r="B380" s="789" t="s">
        <v>163</v>
      </c>
      <c r="C380" s="667"/>
      <c r="D380" s="11"/>
      <c r="E380" s="416">
        <v>2160</v>
      </c>
      <c r="F380" s="213">
        <f t="shared" si="114"/>
        <v>1260</v>
      </c>
      <c r="G380" s="213">
        <v>1148</v>
      </c>
      <c r="H380" s="213">
        <f t="shared" si="115"/>
        <v>91.111111111111114</v>
      </c>
      <c r="I380" s="388"/>
      <c r="J380" s="388"/>
      <c r="K380" s="1691"/>
      <c r="L380" s="788"/>
      <c r="M380" s="788"/>
      <c r="N380" s="788"/>
      <c r="O380" s="788"/>
      <c r="P380" s="788"/>
      <c r="Q380" s="571"/>
      <c r="R380" s="571"/>
      <c r="S380" s="571"/>
      <c r="T380" s="571"/>
      <c r="U380" s="571"/>
      <c r="V380" s="571"/>
      <c r="W380" s="571"/>
      <c r="X380" s="567"/>
      <c r="Y380" s="571"/>
      <c r="Z380" s="1082"/>
      <c r="AA380" s="571"/>
      <c r="AB380" s="571"/>
      <c r="AC380" s="571"/>
      <c r="AD380" s="571"/>
      <c r="AE380" s="571"/>
      <c r="AF380" s="1290"/>
      <c r="AG380" s="567"/>
      <c r="AH380" s="1459"/>
      <c r="AI380" s="1474"/>
    </row>
    <row r="381" spans="1:35" ht="30" x14ac:dyDescent="0.25">
      <c r="A381" s="239">
        <v>1</v>
      </c>
      <c r="B381" s="399" t="s">
        <v>161</v>
      </c>
      <c r="C381" s="667"/>
      <c r="D381" s="11"/>
      <c r="E381" s="416">
        <v>4100</v>
      </c>
      <c r="F381" s="213">
        <f t="shared" si="114"/>
        <v>2391.666666666667</v>
      </c>
      <c r="G381" s="213">
        <v>2796</v>
      </c>
      <c r="H381" s="213">
        <f t="shared" si="115"/>
        <v>116.90592334494771</v>
      </c>
      <c r="I381" s="388"/>
      <c r="J381" s="388"/>
      <c r="K381" s="1691"/>
      <c r="L381" s="788"/>
      <c r="M381" s="788"/>
      <c r="N381" s="788"/>
      <c r="O381" s="788"/>
      <c r="P381" s="788"/>
      <c r="Q381" s="571"/>
      <c r="R381" s="571"/>
      <c r="S381" s="571"/>
      <c r="T381" s="571"/>
      <c r="U381" s="571"/>
      <c r="V381" s="571"/>
      <c r="W381" s="571"/>
      <c r="X381" s="567"/>
      <c r="Y381" s="571"/>
      <c r="Z381" s="1082"/>
      <c r="AA381" s="571"/>
      <c r="AB381" s="571"/>
      <c r="AC381" s="571"/>
      <c r="AD381" s="571"/>
      <c r="AE381" s="571"/>
      <c r="AF381" s="1290"/>
      <c r="AG381" s="567"/>
      <c r="AH381" s="1459"/>
      <c r="AI381" s="1474"/>
    </row>
    <row r="382" spans="1:35" ht="30" x14ac:dyDescent="0.25">
      <c r="A382" s="239">
        <v>1</v>
      </c>
      <c r="B382" s="399" t="s">
        <v>187</v>
      </c>
      <c r="C382" s="667"/>
      <c r="D382" s="11"/>
      <c r="E382" s="416">
        <v>1600</v>
      </c>
      <c r="F382" s="213">
        <f t="shared" si="114"/>
        <v>933.33333333333337</v>
      </c>
      <c r="G382" s="213">
        <v>1138</v>
      </c>
      <c r="H382" s="213">
        <f t="shared" si="115"/>
        <v>121.92857142857143</v>
      </c>
      <c r="I382" s="388"/>
      <c r="J382" s="388"/>
      <c r="K382" s="1505"/>
      <c r="L382" s="1504"/>
      <c r="M382" s="1504"/>
      <c r="N382" s="1504"/>
      <c r="O382" s="1504"/>
      <c r="P382" s="1504"/>
      <c r="Q382" s="571"/>
      <c r="R382" s="571"/>
      <c r="S382" s="571"/>
      <c r="T382" s="571"/>
      <c r="U382" s="571"/>
      <c r="V382" s="571"/>
      <c r="W382" s="571"/>
      <c r="X382" s="567"/>
      <c r="Y382" s="571">
        <f>AE382-AD382-AA382</f>
        <v>0</v>
      </c>
      <c r="Z382" s="1082"/>
      <c r="AA382" s="571"/>
      <c r="AB382" s="571"/>
      <c r="AC382" s="571"/>
      <c r="AD382" s="571"/>
      <c r="AE382" s="571"/>
      <c r="AF382" s="1290"/>
      <c r="AG382" s="567"/>
      <c r="AH382" s="1459"/>
      <c r="AI382" s="1474"/>
    </row>
    <row r="383" spans="1:35" ht="105" x14ac:dyDescent="0.25">
      <c r="A383" s="239">
        <v>1</v>
      </c>
      <c r="B383" s="399" t="s">
        <v>355</v>
      </c>
      <c r="C383" s="667"/>
      <c r="D383" s="11"/>
      <c r="E383" s="416">
        <v>4000</v>
      </c>
      <c r="F383" s="213">
        <f t="shared" si="114"/>
        <v>2333.333333333333</v>
      </c>
      <c r="G383" s="213">
        <v>2795</v>
      </c>
      <c r="H383" s="213">
        <f t="shared" si="115"/>
        <v>119.78571428571429</v>
      </c>
      <c r="I383" s="388"/>
      <c r="J383" s="388"/>
      <c r="K383" s="1505"/>
      <c r="L383" s="1504"/>
      <c r="M383" s="1504"/>
      <c r="N383" s="1504"/>
      <c r="O383" s="1504"/>
      <c r="P383" s="1504"/>
      <c r="Q383" s="571"/>
      <c r="R383" s="571"/>
      <c r="S383" s="571"/>
      <c r="T383" s="571"/>
      <c r="U383" s="571"/>
      <c r="V383" s="571"/>
      <c r="W383" s="571"/>
      <c r="X383" s="567"/>
      <c r="Y383" s="571"/>
      <c r="Z383" s="1082"/>
      <c r="AA383" s="571"/>
      <c r="AB383" s="571"/>
      <c r="AC383" s="571"/>
      <c r="AD383" s="571"/>
      <c r="AE383" s="571"/>
      <c r="AF383" s="1290"/>
      <c r="AG383" s="567"/>
      <c r="AH383" s="1459"/>
      <c r="AI383" s="1474"/>
    </row>
    <row r="384" spans="1:35" ht="105" x14ac:dyDescent="0.25">
      <c r="B384" s="399" t="s">
        <v>392</v>
      </c>
      <c r="C384" s="667"/>
      <c r="D384" s="11"/>
      <c r="E384" s="416"/>
      <c r="F384" s="213">
        <f t="shared" si="114"/>
        <v>0</v>
      </c>
      <c r="G384" s="213">
        <v>34</v>
      </c>
      <c r="H384" s="213"/>
      <c r="I384" s="388"/>
      <c r="J384" s="388"/>
      <c r="K384" s="1505"/>
      <c r="L384" s="1504"/>
      <c r="M384" s="1504"/>
      <c r="N384" s="1504"/>
      <c r="O384" s="1504"/>
      <c r="P384" s="1504"/>
      <c r="Q384" s="571"/>
      <c r="R384" s="571"/>
      <c r="S384" s="571"/>
      <c r="T384" s="571"/>
      <c r="U384" s="571"/>
      <c r="V384" s="571"/>
      <c r="W384" s="571"/>
      <c r="X384" s="567"/>
      <c r="Y384" s="571"/>
      <c r="Z384" s="1082"/>
      <c r="AA384" s="571">
        <v>96.526920000000004</v>
      </c>
      <c r="AB384" s="571"/>
      <c r="AC384" s="571"/>
      <c r="AD384" s="571"/>
      <c r="AE384" s="571"/>
      <c r="AF384" s="1290"/>
      <c r="AG384" s="567"/>
      <c r="AH384" s="1459"/>
      <c r="AI384" s="1474"/>
    </row>
    <row r="385" spans="1:35" ht="60" x14ac:dyDescent="0.25">
      <c r="A385" s="239">
        <v>1</v>
      </c>
      <c r="B385" s="399" t="s">
        <v>287</v>
      </c>
      <c r="C385" s="668"/>
      <c r="D385" s="9"/>
      <c r="E385" s="416">
        <v>800</v>
      </c>
      <c r="F385" s="213">
        <f t="shared" si="114"/>
        <v>466.66666666666669</v>
      </c>
      <c r="G385" s="213">
        <v>441</v>
      </c>
      <c r="H385" s="213">
        <f>G385/F385*100</f>
        <v>94.5</v>
      </c>
      <c r="I385" s="388"/>
      <c r="J385" s="388"/>
      <c r="K385" s="1505"/>
      <c r="L385" s="1504"/>
      <c r="M385" s="1504"/>
      <c r="N385" s="1504"/>
      <c r="O385" s="1504"/>
      <c r="P385" s="1504"/>
      <c r="Q385" s="571"/>
      <c r="R385" s="571"/>
      <c r="S385" s="571"/>
      <c r="T385" s="571"/>
      <c r="U385" s="571"/>
      <c r="V385" s="571"/>
      <c r="W385" s="571"/>
      <c r="X385" s="567"/>
      <c r="Y385" s="571">
        <f>AE385-AD385-AA385</f>
        <v>0</v>
      </c>
      <c r="Z385" s="1082"/>
      <c r="AA385" s="571"/>
      <c r="AB385" s="571"/>
      <c r="AC385" s="571"/>
      <c r="AD385" s="571"/>
      <c r="AE385" s="571"/>
      <c r="AF385" s="1290"/>
      <c r="AG385" s="567"/>
      <c r="AH385" s="1459"/>
      <c r="AI385" s="1474"/>
    </row>
    <row r="386" spans="1:35" ht="75" x14ac:dyDescent="0.25">
      <c r="B386" s="399" t="s">
        <v>403</v>
      </c>
      <c r="C386" s="668"/>
      <c r="D386" s="9"/>
      <c r="E386" s="416"/>
      <c r="F386" s="213">
        <f t="shared" si="114"/>
        <v>0</v>
      </c>
      <c r="G386" s="213">
        <v>20</v>
      </c>
      <c r="H386" s="213"/>
      <c r="I386" s="388"/>
      <c r="J386" s="388"/>
      <c r="K386" s="1505"/>
      <c r="L386" s="1504"/>
      <c r="M386" s="1504"/>
      <c r="N386" s="1504"/>
      <c r="O386" s="1504"/>
      <c r="P386" s="1504"/>
      <c r="Q386" s="571"/>
      <c r="R386" s="571"/>
      <c r="S386" s="571"/>
      <c r="T386" s="571"/>
      <c r="U386" s="571"/>
      <c r="V386" s="571"/>
      <c r="W386" s="571"/>
      <c r="X386" s="567"/>
      <c r="Y386" s="571"/>
      <c r="Z386" s="1082"/>
      <c r="AA386" s="571">
        <v>184.35900000000004</v>
      </c>
      <c r="AB386" s="571"/>
      <c r="AC386" s="571"/>
      <c r="AD386" s="571"/>
      <c r="AE386" s="571"/>
      <c r="AF386" s="1290"/>
      <c r="AG386" s="567"/>
      <c r="AH386" s="1459"/>
      <c r="AI386" s="1474"/>
    </row>
    <row r="387" spans="1:35" ht="60" x14ac:dyDescent="0.25">
      <c r="A387" s="239">
        <v>1</v>
      </c>
      <c r="B387" s="399" t="s">
        <v>371</v>
      </c>
      <c r="C387" s="667"/>
      <c r="D387" s="11"/>
      <c r="E387" s="416">
        <v>250</v>
      </c>
      <c r="F387" s="213">
        <f t="shared" si="114"/>
        <v>145.83333333333331</v>
      </c>
      <c r="G387" s="213">
        <v>74</v>
      </c>
      <c r="H387" s="213">
        <f t="shared" ref="H387:H395" si="116">G387/F387*100</f>
        <v>50.742857142857147</v>
      </c>
      <c r="I387" s="388"/>
      <c r="J387" s="388"/>
      <c r="K387" s="1505"/>
      <c r="L387" s="1504"/>
      <c r="M387" s="1504"/>
      <c r="N387" s="1504"/>
      <c r="O387" s="1504"/>
      <c r="P387" s="1504"/>
      <c r="Q387" s="571"/>
      <c r="R387" s="571"/>
      <c r="S387" s="571"/>
      <c r="T387" s="571"/>
      <c r="U387" s="571"/>
      <c r="V387" s="571"/>
      <c r="W387" s="571"/>
      <c r="X387" s="567"/>
      <c r="Y387" s="571">
        <f>AE387-AD387-AA387</f>
        <v>0</v>
      </c>
      <c r="Z387" s="1082"/>
      <c r="AA387" s="571"/>
      <c r="AB387" s="571"/>
      <c r="AC387" s="571"/>
      <c r="AD387" s="571"/>
      <c r="AE387" s="571"/>
      <c r="AF387" s="1290"/>
      <c r="AG387" s="567"/>
      <c r="AH387" s="1459"/>
      <c r="AI387" s="1474"/>
    </row>
    <row r="388" spans="1:35" x14ac:dyDescent="0.25">
      <c r="A388" s="239">
        <v>1</v>
      </c>
      <c r="B388" s="289" t="s">
        <v>232</v>
      </c>
      <c r="C388" s="1509"/>
      <c r="D388" s="1510"/>
      <c r="E388" s="416">
        <v>3000</v>
      </c>
      <c r="F388" s="213">
        <f t="shared" si="114"/>
        <v>1750</v>
      </c>
      <c r="G388" s="213">
        <v>1548</v>
      </c>
      <c r="H388" s="213">
        <f t="shared" si="116"/>
        <v>88.457142857142856</v>
      </c>
      <c r="I388" s="388"/>
      <c r="J388" s="388"/>
      <c r="K388" s="1505"/>
      <c r="L388" s="1504"/>
      <c r="M388" s="1504"/>
      <c r="N388" s="1504"/>
      <c r="O388" s="1504"/>
      <c r="P388" s="1504"/>
      <c r="Q388" s="571"/>
      <c r="R388" s="571"/>
      <c r="S388" s="571"/>
      <c r="T388" s="571"/>
      <c r="U388" s="571"/>
      <c r="V388" s="571"/>
      <c r="W388" s="571"/>
      <c r="X388" s="567"/>
      <c r="Y388" s="571">
        <f>AE388-AD388-AA388</f>
        <v>0</v>
      </c>
      <c r="Z388" s="1082"/>
      <c r="AA388" s="571"/>
      <c r="AB388" s="571"/>
      <c r="AC388" s="571"/>
      <c r="AD388" s="571"/>
      <c r="AE388" s="571"/>
      <c r="AF388" s="1290"/>
      <c r="AG388" s="567"/>
      <c r="AH388" s="1459"/>
      <c r="AI388" s="1474"/>
    </row>
    <row r="389" spans="1:35" x14ac:dyDescent="0.25">
      <c r="A389" s="239">
        <v>1</v>
      </c>
      <c r="B389" s="399" t="s">
        <v>231</v>
      </c>
      <c r="C389" s="1730"/>
      <c r="D389" s="11"/>
      <c r="E389" s="416">
        <v>40</v>
      </c>
      <c r="F389" s="213">
        <f t="shared" si="114"/>
        <v>23.333333333333336</v>
      </c>
      <c r="G389" s="213">
        <v>12</v>
      </c>
      <c r="H389" s="213">
        <f t="shared" si="116"/>
        <v>51.428571428571423</v>
      </c>
      <c r="I389" s="388"/>
      <c r="J389" s="388"/>
      <c r="K389" s="1691"/>
      <c r="L389" s="788"/>
      <c r="M389" s="788"/>
      <c r="N389" s="788"/>
      <c r="O389" s="788"/>
      <c r="P389" s="788"/>
      <c r="Q389" s="571"/>
      <c r="R389" s="571"/>
      <c r="S389" s="571"/>
      <c r="T389" s="571"/>
      <c r="U389" s="571"/>
      <c r="V389" s="571"/>
      <c r="W389" s="571"/>
      <c r="X389" s="567"/>
      <c r="Y389" s="571">
        <f>AE389-AD389-AA389</f>
        <v>0</v>
      </c>
      <c r="Z389" s="1082"/>
      <c r="AA389" s="571"/>
      <c r="AB389" s="571"/>
      <c r="AC389" s="571"/>
      <c r="AD389" s="571"/>
      <c r="AE389" s="571"/>
      <c r="AF389" s="1290"/>
      <c r="AG389" s="567"/>
      <c r="AH389" s="1459"/>
      <c r="AI389" s="1474"/>
    </row>
    <row r="390" spans="1:35" x14ac:dyDescent="0.25">
      <c r="A390" s="239">
        <v>1</v>
      </c>
      <c r="B390" s="11" t="s">
        <v>202</v>
      </c>
      <c r="C390" s="667"/>
      <c r="D390" s="11"/>
      <c r="E390" s="416">
        <v>2000</v>
      </c>
      <c r="F390" s="213">
        <f t="shared" si="114"/>
        <v>1166.6666666666665</v>
      </c>
      <c r="G390" s="213">
        <v>927</v>
      </c>
      <c r="H390" s="213">
        <f t="shared" si="116"/>
        <v>79.45714285714287</v>
      </c>
      <c r="I390" s="388"/>
      <c r="J390" s="388"/>
      <c r="K390" s="1691"/>
      <c r="L390" s="788"/>
      <c r="M390" s="788"/>
      <c r="N390" s="788"/>
      <c r="O390" s="1504"/>
      <c r="P390" s="1504"/>
      <c r="Q390" s="1504"/>
      <c r="R390" s="1504"/>
      <c r="S390" s="1504"/>
      <c r="T390" s="1504"/>
      <c r="U390" s="1504"/>
      <c r="V390" s="1504"/>
      <c r="W390" s="1504"/>
      <c r="X390" s="567"/>
      <c r="Y390" s="572"/>
      <c r="Z390" s="1082"/>
      <c r="AA390" s="571"/>
      <c r="AB390" s="571"/>
      <c r="AC390" s="571"/>
      <c r="AD390" s="571"/>
      <c r="AE390" s="571"/>
      <c r="AF390" s="1290"/>
      <c r="AG390" s="567"/>
      <c r="AH390" s="1459"/>
      <c r="AI390" s="1474"/>
    </row>
    <row r="391" spans="1:35" x14ac:dyDescent="0.25">
      <c r="B391" s="11" t="s">
        <v>372</v>
      </c>
      <c r="C391" s="668"/>
      <c r="D391" s="11"/>
      <c r="E391" s="416">
        <v>200</v>
      </c>
      <c r="F391" s="213">
        <f t="shared" si="114"/>
        <v>116.66666666666667</v>
      </c>
      <c r="G391" s="213">
        <v>170</v>
      </c>
      <c r="H391" s="213">
        <f t="shared" si="116"/>
        <v>145.71428571428569</v>
      </c>
      <c r="I391" s="388"/>
      <c r="J391" s="388"/>
      <c r="K391" s="1691"/>
      <c r="L391" s="788"/>
      <c r="M391" s="788"/>
      <c r="N391" s="788"/>
      <c r="O391" s="1504"/>
      <c r="P391" s="1504"/>
      <c r="Q391" s="1504"/>
      <c r="R391" s="1504"/>
      <c r="S391" s="1504"/>
      <c r="T391" s="1504"/>
      <c r="U391" s="1504"/>
      <c r="V391" s="1504"/>
      <c r="W391" s="1504"/>
      <c r="X391" s="567"/>
      <c r="Y391" s="572"/>
      <c r="Z391" s="1082"/>
      <c r="AA391" s="571"/>
      <c r="AB391" s="571"/>
      <c r="AC391" s="571"/>
      <c r="AD391" s="571"/>
      <c r="AE391" s="571"/>
      <c r="AF391" s="1290"/>
      <c r="AG391" s="567"/>
      <c r="AH391" s="1459"/>
      <c r="AI391" s="1474"/>
    </row>
    <row r="392" spans="1:35" x14ac:dyDescent="0.25">
      <c r="B392" s="11" t="s">
        <v>160</v>
      </c>
      <c r="C392" s="668"/>
      <c r="D392" s="11"/>
      <c r="E392" s="416">
        <v>1500</v>
      </c>
      <c r="F392" s="213">
        <f t="shared" si="114"/>
        <v>875</v>
      </c>
      <c r="G392" s="213">
        <v>898</v>
      </c>
      <c r="H392" s="213">
        <f t="shared" si="116"/>
        <v>102.62857142857142</v>
      </c>
      <c r="I392" s="388"/>
      <c r="J392" s="388"/>
      <c r="K392" s="1691"/>
      <c r="L392" s="788"/>
      <c r="M392" s="788"/>
      <c r="N392" s="788"/>
      <c r="O392" s="1504"/>
      <c r="P392" s="1504"/>
      <c r="Q392" s="1504"/>
      <c r="R392" s="1504"/>
      <c r="S392" s="1504"/>
      <c r="T392" s="1504"/>
      <c r="U392" s="1504"/>
      <c r="V392" s="1504"/>
      <c r="W392" s="1504"/>
      <c r="X392" s="567"/>
      <c r="Y392" s="572"/>
      <c r="Z392" s="1082"/>
      <c r="AA392" s="571"/>
      <c r="AB392" s="571"/>
      <c r="AC392" s="571"/>
      <c r="AD392" s="571"/>
      <c r="AE392" s="571"/>
      <c r="AF392" s="1290"/>
      <c r="AG392" s="567"/>
      <c r="AH392" s="1459"/>
      <c r="AI392" s="1474"/>
    </row>
    <row r="393" spans="1:35" ht="60" x14ac:dyDescent="0.25">
      <c r="B393" s="11" t="s">
        <v>373</v>
      </c>
      <c r="C393" s="668"/>
      <c r="D393" s="11"/>
      <c r="E393" s="416">
        <v>400</v>
      </c>
      <c r="F393" s="213">
        <f t="shared" si="114"/>
        <v>233.33333333333334</v>
      </c>
      <c r="G393" s="213">
        <v>273</v>
      </c>
      <c r="H393" s="213">
        <f t="shared" si="116"/>
        <v>117</v>
      </c>
      <c r="I393" s="388"/>
      <c r="J393" s="388"/>
      <c r="K393" s="1691"/>
      <c r="L393" s="788"/>
      <c r="M393" s="788"/>
      <c r="N393" s="788"/>
      <c r="O393" s="1504"/>
      <c r="P393" s="1504"/>
      <c r="Q393" s="1504"/>
      <c r="R393" s="1504"/>
      <c r="S393" s="1504"/>
      <c r="T393" s="1504"/>
      <c r="U393" s="1504"/>
      <c r="V393" s="1504"/>
      <c r="W393" s="1504"/>
      <c r="X393" s="567"/>
      <c r="Y393" s="572"/>
      <c r="Z393" s="1082"/>
      <c r="AA393" s="571"/>
      <c r="AB393" s="571"/>
      <c r="AC393" s="571"/>
      <c r="AD393" s="571"/>
      <c r="AE393" s="571"/>
      <c r="AF393" s="1290"/>
      <c r="AG393" s="567"/>
      <c r="AH393" s="1459"/>
      <c r="AI393" s="1474"/>
    </row>
    <row r="394" spans="1:35" x14ac:dyDescent="0.25">
      <c r="B394" s="11" t="s">
        <v>56</v>
      </c>
      <c r="C394" s="668"/>
      <c r="D394" s="11"/>
      <c r="E394" s="416">
        <v>80</v>
      </c>
      <c r="F394" s="213">
        <f t="shared" si="114"/>
        <v>46.666666666666671</v>
      </c>
      <c r="G394" s="213">
        <v>95</v>
      </c>
      <c r="H394" s="213">
        <f t="shared" si="116"/>
        <v>203.57142857142856</v>
      </c>
      <c r="I394" s="388"/>
      <c r="J394" s="388"/>
      <c r="K394" s="1691"/>
      <c r="L394" s="788"/>
      <c r="M394" s="788"/>
      <c r="N394" s="788"/>
      <c r="O394" s="1504"/>
      <c r="P394" s="1504"/>
      <c r="Q394" s="1504"/>
      <c r="R394" s="1504"/>
      <c r="S394" s="1504"/>
      <c r="T394" s="1504"/>
      <c r="U394" s="1504"/>
      <c r="V394" s="1504"/>
      <c r="W394" s="1504"/>
      <c r="X394" s="567"/>
      <c r="Y394" s="572"/>
      <c r="Z394" s="1082"/>
      <c r="AA394" s="571"/>
      <c r="AB394" s="571"/>
      <c r="AC394" s="571"/>
      <c r="AD394" s="571"/>
      <c r="AE394" s="571"/>
      <c r="AF394" s="1290"/>
      <c r="AG394" s="567"/>
      <c r="AH394" s="1459"/>
      <c r="AI394" s="1474"/>
    </row>
    <row r="395" spans="1:35" ht="30" x14ac:dyDescent="0.25">
      <c r="B395" s="11" t="s">
        <v>74</v>
      </c>
      <c r="C395" s="668"/>
      <c r="D395" s="11"/>
      <c r="E395" s="416">
        <v>1200</v>
      </c>
      <c r="F395" s="213">
        <f t="shared" si="114"/>
        <v>700</v>
      </c>
      <c r="G395" s="213">
        <v>683</v>
      </c>
      <c r="H395" s="213">
        <f t="shared" si="116"/>
        <v>97.571428571428569</v>
      </c>
      <c r="I395" s="388"/>
      <c r="J395" s="388"/>
      <c r="K395" s="1691"/>
      <c r="L395" s="788"/>
      <c r="M395" s="788"/>
      <c r="N395" s="788"/>
      <c r="O395" s="1504"/>
      <c r="P395" s="1504"/>
      <c r="Q395" s="1504"/>
      <c r="R395" s="1504"/>
      <c r="S395" s="1504"/>
      <c r="T395" s="1504"/>
      <c r="U395" s="1504"/>
      <c r="V395" s="1504"/>
      <c r="W395" s="1504"/>
      <c r="X395" s="567"/>
      <c r="Y395" s="572"/>
      <c r="Z395" s="1082"/>
      <c r="AA395" s="571"/>
      <c r="AB395" s="571"/>
      <c r="AC395" s="571"/>
      <c r="AD395" s="571"/>
      <c r="AE395" s="571"/>
      <c r="AF395" s="1290"/>
      <c r="AG395" s="567"/>
      <c r="AH395" s="1459"/>
      <c r="AI395" s="1474"/>
    </row>
    <row r="396" spans="1:35" x14ac:dyDescent="0.25">
      <c r="B396" s="11"/>
      <c r="C396" s="668"/>
      <c r="D396" s="11"/>
      <c r="E396" s="416"/>
      <c r="F396" s="213"/>
      <c r="G396" s="213"/>
      <c r="H396" s="213"/>
      <c r="I396" s="388"/>
      <c r="J396" s="388"/>
      <c r="K396" s="1691"/>
      <c r="L396" s="788"/>
      <c r="M396" s="788"/>
      <c r="N396" s="788"/>
      <c r="O396" s="1504"/>
      <c r="P396" s="1504"/>
      <c r="Q396" s="1504"/>
      <c r="R396" s="1504"/>
      <c r="S396" s="1504"/>
      <c r="T396" s="1504"/>
      <c r="U396" s="1504"/>
      <c r="V396" s="1504"/>
      <c r="W396" s="1504"/>
      <c r="X396" s="567"/>
      <c r="Y396" s="572"/>
      <c r="Z396" s="1082"/>
      <c r="AA396" s="571"/>
      <c r="AB396" s="571"/>
      <c r="AC396" s="571"/>
      <c r="AD396" s="571"/>
      <c r="AE396" s="571"/>
      <c r="AF396" s="1290"/>
      <c r="AG396" s="567"/>
      <c r="AH396" s="1459"/>
      <c r="AI396" s="1474"/>
    </row>
    <row r="397" spans="1:35" ht="30" x14ac:dyDescent="0.25">
      <c r="A397" s="239">
        <v>1</v>
      </c>
      <c r="B397" s="1583" t="s">
        <v>356</v>
      </c>
      <c r="C397" s="668"/>
      <c r="D397" s="11"/>
      <c r="E397" s="416"/>
      <c r="F397" s="214">
        <f>E397/12*$B$4</f>
        <v>0</v>
      </c>
      <c r="G397" s="213">
        <v>722</v>
      </c>
      <c r="H397" s="1487"/>
      <c r="I397" s="388"/>
      <c r="J397" s="388"/>
      <c r="K397" s="1691"/>
      <c r="L397" s="788"/>
      <c r="M397" s="788"/>
      <c r="N397" s="788"/>
      <c r="O397" s="1504"/>
      <c r="P397" s="1504"/>
      <c r="Q397" s="1504"/>
      <c r="R397" s="1504"/>
      <c r="S397" s="1504"/>
      <c r="T397" s="1504"/>
      <c r="U397" s="1504"/>
      <c r="V397" s="1504"/>
      <c r="W397" s="1504"/>
      <c r="X397" s="567"/>
      <c r="Y397" s="572"/>
      <c r="Z397" s="1082"/>
      <c r="AA397" s="571"/>
      <c r="AB397" s="571"/>
      <c r="AC397" s="571"/>
      <c r="AD397" s="571"/>
      <c r="AE397" s="571"/>
      <c r="AF397" s="1290"/>
      <c r="AG397" s="567"/>
      <c r="AH397" s="1459"/>
      <c r="AI397" s="1474"/>
    </row>
    <row r="398" spans="1:35" ht="45" x14ac:dyDescent="0.25">
      <c r="A398" s="239">
        <v>1</v>
      </c>
      <c r="B398" s="1583" t="s">
        <v>357</v>
      </c>
      <c r="C398" s="667"/>
      <c r="D398" s="1731"/>
      <c r="E398" s="416"/>
      <c r="F398" s="214">
        <f>E398/12*$B$4</f>
        <v>0</v>
      </c>
      <c r="G398" s="213"/>
      <c r="H398" s="213"/>
      <c r="I398" s="388"/>
      <c r="J398" s="388"/>
      <c r="K398" s="788"/>
      <c r="L398" s="788"/>
      <c r="M398" s="788"/>
      <c r="N398" s="788"/>
      <c r="O398" s="284"/>
      <c r="P398" s="788"/>
      <c r="Q398" s="572"/>
      <c r="R398" s="572"/>
      <c r="S398" s="572"/>
      <c r="T398" s="572"/>
      <c r="U398" s="572"/>
      <c r="V398" s="572"/>
      <c r="W398" s="572"/>
      <c r="X398" s="1195"/>
      <c r="Y398" s="572"/>
      <c r="Z398" s="1082"/>
      <c r="AA398" s="570"/>
      <c r="AB398" s="570"/>
      <c r="AC398" s="573"/>
      <c r="AD398" s="571"/>
      <c r="AE398" s="571"/>
      <c r="AF398" s="1290"/>
      <c r="AG398" s="567"/>
      <c r="AH398" s="1459"/>
      <c r="AI398" s="1474"/>
    </row>
    <row r="399" spans="1:35" ht="30" x14ac:dyDescent="0.25">
      <c r="A399" s="239">
        <v>1</v>
      </c>
      <c r="B399" s="1583" t="s">
        <v>358</v>
      </c>
      <c r="C399" s="667"/>
      <c r="D399" s="11"/>
      <c r="E399" s="416"/>
      <c r="F399" s="214">
        <f>E399/12*$B$4</f>
        <v>0</v>
      </c>
      <c r="G399" s="213"/>
      <c r="H399" s="1487"/>
      <c r="I399" s="388"/>
      <c r="J399" s="388"/>
      <c r="K399" s="788"/>
      <c r="L399" s="788"/>
      <c r="M399" s="788"/>
      <c r="N399" s="788"/>
      <c r="O399" s="284"/>
      <c r="P399" s="788"/>
      <c r="Q399" s="571"/>
      <c r="R399" s="571"/>
      <c r="S399" s="571"/>
      <c r="T399" s="571"/>
      <c r="U399" s="571"/>
      <c r="V399" s="571"/>
      <c r="W399" s="571"/>
      <c r="X399" s="1194"/>
      <c r="Y399" s="571"/>
      <c r="Z399" s="1082"/>
      <c r="AA399" s="573"/>
      <c r="AB399" s="573"/>
      <c r="AC399" s="572"/>
      <c r="AD399" s="571"/>
      <c r="AE399" s="571"/>
      <c r="AF399" s="1290"/>
      <c r="AG399" s="567"/>
      <c r="AH399" s="1459"/>
      <c r="AI399" s="1474"/>
    </row>
    <row r="400" spans="1:35" ht="29.25" x14ac:dyDescent="0.25">
      <c r="A400" s="239">
        <v>1</v>
      </c>
      <c r="B400" s="994" t="s">
        <v>335</v>
      </c>
      <c r="C400" s="1732"/>
      <c r="D400" s="1733"/>
      <c r="E400" s="440">
        <f>SUM(E397:E399)</f>
        <v>0</v>
      </c>
      <c r="F400" s="485">
        <f>SUM(F397:F399)</f>
        <v>0</v>
      </c>
      <c r="G400" s="485">
        <f>SUM(G397:G399)</f>
        <v>722</v>
      </c>
      <c r="H400" s="995"/>
      <c r="I400" s="388"/>
      <c r="J400" s="388"/>
      <c r="K400" s="788"/>
      <c r="L400" s="788"/>
      <c r="M400" s="788"/>
      <c r="N400" s="788"/>
      <c r="O400" s="284"/>
      <c r="P400" s="788"/>
      <c r="Q400" s="573"/>
      <c r="R400" s="573"/>
      <c r="S400" s="573"/>
      <c r="T400" s="573"/>
      <c r="U400" s="573"/>
      <c r="V400" s="573"/>
      <c r="W400" s="573"/>
      <c r="X400" s="1190">
        <f>Q400/12*$B$4</f>
        <v>0</v>
      </c>
      <c r="Y400" s="571">
        <f>AE400-AD400-AA400</f>
        <v>-0.45640000000003056</v>
      </c>
      <c r="Z400" s="1082"/>
      <c r="AA400" s="571">
        <v>329.52080000000001</v>
      </c>
      <c r="AB400" s="571">
        <f>Y400-X400</f>
        <v>-0.45640000000003056</v>
      </c>
      <c r="AC400" s="572">
        <v>-0.45639999999999997</v>
      </c>
      <c r="AD400" s="571">
        <v>0</v>
      </c>
      <c r="AE400" s="571">
        <v>329.06439999999998</v>
      </c>
      <c r="AF400" s="1253">
        <f>SUM(AF397:AF399)</f>
        <v>0</v>
      </c>
      <c r="AG400" s="567"/>
      <c r="AH400" s="1459"/>
      <c r="AI400" s="1474"/>
    </row>
    <row r="401" spans="1:35" ht="29.25" x14ac:dyDescent="0.25">
      <c r="A401" s="239">
        <v>1</v>
      </c>
      <c r="B401" s="726" t="s">
        <v>279</v>
      </c>
      <c r="C401" s="704"/>
      <c r="D401" s="11"/>
      <c r="E401" s="440">
        <f>E347</f>
        <v>41500</v>
      </c>
      <c r="F401" s="440">
        <f>F347</f>
        <v>24208.333333333336</v>
      </c>
      <c r="G401" s="440">
        <f>G347</f>
        <v>24937</v>
      </c>
      <c r="H401" s="213">
        <f t="shared" ref="H401:H402" si="117">G401/F401*100</f>
        <v>103.00998278829603</v>
      </c>
      <c r="I401" s="388"/>
      <c r="J401" s="388"/>
      <c r="K401" s="1734"/>
      <c r="L401" s="788"/>
      <c r="M401" s="788"/>
      <c r="N401" s="788"/>
      <c r="O401" s="788"/>
      <c r="P401" s="1623"/>
      <c r="Q401" s="571"/>
      <c r="R401" s="571"/>
      <c r="S401" s="571"/>
      <c r="T401" s="571"/>
      <c r="U401" s="571"/>
      <c r="V401" s="571"/>
      <c r="W401" s="571"/>
      <c r="X401" s="567"/>
      <c r="Y401" s="571"/>
      <c r="Z401" s="1082"/>
      <c r="AA401" s="571"/>
      <c r="AB401" s="571"/>
      <c r="AC401" s="571"/>
      <c r="AD401" s="571"/>
      <c r="AE401" s="571"/>
      <c r="AF401" s="1735">
        <f>AF347</f>
        <v>0</v>
      </c>
      <c r="AG401" s="567"/>
      <c r="AH401" s="1459"/>
      <c r="AI401" s="1474"/>
    </row>
    <row r="402" spans="1:35" ht="29.25" x14ac:dyDescent="0.25">
      <c r="A402" s="239">
        <v>1</v>
      </c>
      <c r="B402" s="726" t="s">
        <v>280</v>
      </c>
      <c r="C402" s="704"/>
      <c r="D402" s="11"/>
      <c r="E402" s="442">
        <f>E354</f>
        <v>1088</v>
      </c>
      <c r="F402" s="440">
        <f>F354</f>
        <v>634.66666666666674</v>
      </c>
      <c r="G402" s="440">
        <f>G354</f>
        <v>191</v>
      </c>
      <c r="H402" s="213">
        <f t="shared" si="117"/>
        <v>30.094537815126049</v>
      </c>
      <c r="I402" s="1587"/>
      <c r="J402" s="1587"/>
      <c r="K402" s="788"/>
      <c r="L402" s="788"/>
      <c r="M402" s="1623"/>
      <c r="N402" s="1623"/>
      <c r="O402" s="284"/>
      <c r="P402" s="788"/>
      <c r="Q402" s="571"/>
      <c r="R402" s="571"/>
      <c r="S402" s="571"/>
      <c r="T402" s="571"/>
      <c r="U402" s="571"/>
      <c r="V402" s="571"/>
      <c r="W402" s="571"/>
      <c r="X402" s="1194"/>
      <c r="Y402" s="571"/>
      <c r="Z402" s="1657"/>
      <c r="AA402" s="573"/>
      <c r="AB402" s="571"/>
      <c r="AC402" s="571"/>
      <c r="AD402" s="571"/>
      <c r="AE402" s="570"/>
      <c r="AF402" s="1735">
        <f>AF354</f>
        <v>0</v>
      </c>
      <c r="AG402" s="613"/>
      <c r="AH402" s="1459"/>
      <c r="AI402" s="1474"/>
    </row>
    <row r="403" spans="1:35" ht="29.25" x14ac:dyDescent="0.25">
      <c r="A403" s="239">
        <v>1</v>
      </c>
      <c r="B403" s="726" t="s">
        <v>281</v>
      </c>
      <c r="C403" s="1700"/>
      <c r="D403" s="1731"/>
      <c r="E403" s="1689"/>
      <c r="F403" s="1736"/>
      <c r="G403" s="1736"/>
      <c r="H403" s="218"/>
      <c r="I403" s="1589"/>
      <c r="J403" s="1589"/>
      <c r="K403" s="1627"/>
      <c r="L403" s="1628"/>
      <c r="M403" s="1627"/>
      <c r="N403" s="1627"/>
      <c r="O403" s="1627"/>
      <c r="P403" s="1628"/>
      <c r="Q403" s="574"/>
      <c r="R403" s="574"/>
      <c r="S403" s="574"/>
      <c r="T403" s="574"/>
      <c r="U403" s="574"/>
      <c r="V403" s="574"/>
      <c r="W403" s="574"/>
      <c r="X403" s="1247">
        <f>Q403/12*$B$4</f>
        <v>0</v>
      </c>
      <c r="Y403" s="578">
        <f>AE403-AD403-AA403</f>
        <v>0</v>
      </c>
      <c r="Z403" s="1522"/>
      <c r="AA403" s="578"/>
      <c r="AB403" s="578">
        <f>Y403-X403</f>
        <v>0</v>
      </c>
      <c r="AC403" s="574"/>
      <c r="AD403" s="574"/>
      <c r="AE403" s="574"/>
      <c r="AF403" s="1737"/>
      <c r="AG403" s="1221"/>
      <c r="AH403" s="1459"/>
      <c r="AI403" s="1474"/>
    </row>
    <row r="404" spans="1:35" x14ac:dyDescent="0.25">
      <c r="A404" s="239">
        <v>1</v>
      </c>
      <c r="B404" s="1738" t="s">
        <v>138</v>
      </c>
      <c r="C404" s="1591"/>
      <c r="D404" s="1525"/>
      <c r="E404" s="18">
        <f>E401+E402*2.9+E403</f>
        <v>44655.199999999997</v>
      </c>
      <c r="F404" s="10">
        <f>F401+F402*2.9+F403</f>
        <v>26048.866666666669</v>
      </c>
      <c r="G404" s="10">
        <f>G401+G402*2.9+G403</f>
        <v>25490.9</v>
      </c>
      <c r="H404" s="7">
        <f>G404/F404*100</f>
        <v>97.858000220099157</v>
      </c>
      <c r="I404" s="8"/>
      <c r="J404" s="8"/>
      <c r="K404" s="1496"/>
      <c r="L404" s="1577"/>
      <c r="M404" s="1495"/>
      <c r="N404" s="1496"/>
      <c r="O404" s="1496"/>
      <c r="P404" s="1495"/>
      <c r="Q404" s="569">
        <f t="shared" ref="Q404:X404" si="118">SUM(Q403,Q359,Q346)</f>
        <v>366737.06381999998</v>
      </c>
      <c r="R404" s="569">
        <f t="shared" si="118"/>
        <v>366737.06381999998</v>
      </c>
      <c r="S404" s="569">
        <f t="shared" si="118"/>
        <v>366737.06381999998</v>
      </c>
      <c r="T404" s="569">
        <f t="shared" si="118"/>
        <v>366737.06381999998</v>
      </c>
      <c r="U404" s="569">
        <f t="shared" si="118"/>
        <v>366737.06381999998</v>
      </c>
      <c r="V404" s="569">
        <f t="shared" ref="V404:W404" si="119">SUM(V403,V359,V346)</f>
        <v>366737.06381999998</v>
      </c>
      <c r="W404" s="569">
        <f t="shared" si="119"/>
        <v>366737.06381999998</v>
      </c>
      <c r="X404" s="1204">
        <f t="shared" si="118"/>
        <v>213929.95389499998</v>
      </c>
      <c r="Y404" s="569">
        <f t="shared" ref="Y404:AE404" si="120">SUM(Y403,Y359,Y346,Y400)</f>
        <v>209299.82162999999</v>
      </c>
      <c r="Z404" s="1086">
        <f t="shared" si="120"/>
        <v>0</v>
      </c>
      <c r="AA404" s="569">
        <f t="shared" si="120"/>
        <v>610.40672000000006</v>
      </c>
      <c r="AB404" s="569">
        <f t="shared" si="120"/>
        <v>-4630.1322650000011</v>
      </c>
      <c r="AC404" s="569">
        <f t="shared" si="120"/>
        <v>-71.597840000000005</v>
      </c>
      <c r="AD404" s="569">
        <f t="shared" si="120"/>
        <v>-9.4367000000000001</v>
      </c>
      <c r="AE404" s="569">
        <f t="shared" si="120"/>
        <v>209900.79164999997</v>
      </c>
      <c r="AF404" s="1254">
        <f>AF401+AF402*2.9+AF403</f>
        <v>0</v>
      </c>
      <c r="AG404" s="1199">
        <f t="shared" ref="AG404" si="121">SUM(AG403,AG359,AG346,AG400)</f>
        <v>0</v>
      </c>
      <c r="AH404" s="1459"/>
      <c r="AI404" s="1474"/>
    </row>
    <row r="405" spans="1:35" x14ac:dyDescent="0.25">
      <c r="A405" s="239">
        <v>1</v>
      </c>
      <c r="B405" s="240" t="s">
        <v>29</v>
      </c>
      <c r="C405" s="693"/>
      <c r="D405" s="1528"/>
      <c r="E405" s="459"/>
      <c r="F405" s="1499"/>
      <c r="G405" s="1499"/>
      <c r="H405" s="1499"/>
      <c r="I405" s="487"/>
      <c r="J405" s="487"/>
      <c r="K405" s="1619"/>
      <c r="L405" s="1500"/>
      <c r="M405" s="1500"/>
      <c r="N405" s="1500"/>
      <c r="O405" s="1500"/>
      <c r="P405" s="1500"/>
      <c r="Q405" s="570"/>
      <c r="R405" s="570"/>
      <c r="S405" s="570"/>
      <c r="T405" s="570"/>
      <c r="U405" s="570"/>
      <c r="V405" s="570"/>
      <c r="W405" s="570"/>
      <c r="X405" s="613"/>
      <c r="Y405" s="570">
        <f>AE405-AD405-AA405</f>
        <v>0</v>
      </c>
      <c r="Z405" s="1085"/>
      <c r="AA405" s="570"/>
      <c r="AB405" s="570"/>
      <c r="AC405" s="570"/>
      <c r="AD405" s="570"/>
      <c r="AE405" s="570"/>
      <c r="AF405" s="1262"/>
      <c r="AG405" s="613"/>
      <c r="AH405" s="1459"/>
      <c r="AI405" s="1474"/>
    </row>
    <row r="406" spans="1:35" ht="30" x14ac:dyDescent="0.25">
      <c r="A406" s="239">
        <v>1</v>
      </c>
      <c r="B406" s="1403" t="s">
        <v>159</v>
      </c>
      <c r="C406" s="682"/>
      <c r="D406" s="1703">
        <v>330</v>
      </c>
      <c r="E406" s="425">
        <v>1100</v>
      </c>
      <c r="F406" s="213">
        <f>E406/12*$B$4</f>
        <v>641.66666666666674</v>
      </c>
      <c r="G406" s="213">
        <v>739</v>
      </c>
      <c r="H406" s="213">
        <f>G406/F406*100</f>
        <v>115.16883116883116</v>
      </c>
      <c r="I406" s="1542">
        <v>9.5</v>
      </c>
      <c r="J406" s="269">
        <f>M406/G406</f>
        <v>9.3531799729364007</v>
      </c>
      <c r="K406" s="1534">
        <f>ROUND(E406*I406,0)</f>
        <v>10450</v>
      </c>
      <c r="L406" s="270">
        <f>K406/12*$B$4</f>
        <v>6095.8333333333339</v>
      </c>
      <c r="M406" s="270">
        <v>6912</v>
      </c>
      <c r="N406" s="270">
        <f>M406/L406*100</f>
        <v>113.38892686261106</v>
      </c>
      <c r="O406" s="1477">
        <f>ROUND(K406/D406,0)</f>
        <v>32</v>
      </c>
      <c r="P406" s="270">
        <f>M406/$B$4*12/O406</f>
        <v>370.28571428571428</v>
      </c>
      <c r="Q406" s="571"/>
      <c r="R406" s="571"/>
      <c r="S406" s="571"/>
      <c r="T406" s="571"/>
      <c r="U406" s="571"/>
      <c r="V406" s="571"/>
      <c r="W406" s="571"/>
      <c r="X406" s="567"/>
      <c r="Y406" s="571">
        <f>AE406-AD406-AA406</f>
        <v>0</v>
      </c>
      <c r="Z406" s="1082"/>
      <c r="AA406" s="571"/>
      <c r="AB406" s="571">
        <f>Y406-X406</f>
        <v>0</v>
      </c>
      <c r="AC406" s="571"/>
      <c r="AD406" s="571"/>
      <c r="AE406" s="571"/>
      <c r="AF406" s="1290"/>
      <c r="AG406" s="567"/>
      <c r="AH406" s="1459"/>
      <c r="AI406" s="1474"/>
    </row>
    <row r="407" spans="1:35" s="249" customFormat="1" x14ac:dyDescent="0.25">
      <c r="A407" s="239">
        <v>1</v>
      </c>
      <c r="B407" s="1403" t="s">
        <v>126</v>
      </c>
      <c r="C407" s="682"/>
      <c r="D407" s="1703">
        <v>330</v>
      </c>
      <c r="E407" s="425">
        <v>385</v>
      </c>
      <c r="F407" s="213">
        <f>E407/12*$B$4</f>
        <v>224.58333333333334</v>
      </c>
      <c r="G407" s="213">
        <v>384</v>
      </c>
      <c r="H407" s="213">
        <f>G407/F407*100</f>
        <v>170.98330241187384</v>
      </c>
      <c r="I407" s="1542">
        <v>30</v>
      </c>
      <c r="J407" s="269">
        <f>M407/G407</f>
        <v>38.203125</v>
      </c>
      <c r="K407" s="1534">
        <f>ROUND(E407*I407,0)</f>
        <v>11550</v>
      </c>
      <c r="L407" s="270">
        <f>K407/12*$B$4</f>
        <v>6737.5</v>
      </c>
      <c r="M407" s="270">
        <v>14670</v>
      </c>
      <c r="N407" s="270">
        <f>M407/L407*100</f>
        <v>217.73654916512061</v>
      </c>
      <c r="O407" s="270">
        <f>ROUND(K407/D407,0)</f>
        <v>35</v>
      </c>
      <c r="P407" s="270">
        <f>M407/$B$4*12/O407</f>
        <v>718.53061224489795</v>
      </c>
      <c r="Q407" s="571"/>
      <c r="R407" s="571"/>
      <c r="S407" s="571"/>
      <c r="T407" s="571"/>
      <c r="U407" s="571"/>
      <c r="V407" s="571"/>
      <c r="W407" s="571"/>
      <c r="X407" s="567"/>
      <c r="Y407" s="571">
        <f>AE407-AD407-AA407</f>
        <v>0</v>
      </c>
      <c r="Z407" s="1082"/>
      <c r="AA407" s="571"/>
      <c r="AB407" s="571">
        <f>Y407-X407</f>
        <v>0</v>
      </c>
      <c r="AC407" s="571"/>
      <c r="AD407" s="571"/>
      <c r="AE407" s="571"/>
      <c r="AF407" s="1290"/>
      <c r="AG407" s="567"/>
      <c r="AH407" s="1459"/>
      <c r="AI407" s="1474"/>
    </row>
    <row r="408" spans="1:35" x14ac:dyDescent="0.25">
      <c r="A408" s="239">
        <v>1</v>
      </c>
      <c r="B408" s="247" t="s">
        <v>78</v>
      </c>
      <c r="C408" s="1545"/>
      <c r="D408" s="1739"/>
      <c r="E408" s="460">
        <f>SUM(E406:E407)</f>
        <v>1485</v>
      </c>
      <c r="F408" s="788">
        <f>SUM(F406:F407)</f>
        <v>866.25000000000011</v>
      </c>
      <c r="G408" s="788">
        <f>SUM(G406:G407)</f>
        <v>1123</v>
      </c>
      <c r="H408" s="788">
        <f>G408/F408*100</f>
        <v>129.63924963924961</v>
      </c>
      <c r="I408" s="388">
        <f>IF(E408=0,0,K408/E408)</f>
        <v>14.814814814814815</v>
      </c>
      <c r="J408" s="388">
        <f>M408/G408</f>
        <v>19.218165627782724</v>
      </c>
      <c r="K408" s="1505">
        <f>SUM(K406:K407)</f>
        <v>22000</v>
      </c>
      <c r="L408" s="1504">
        <f>SUM(L406:L407)</f>
        <v>12833.333333333334</v>
      </c>
      <c r="M408" s="1504">
        <f>SUM(M406:M407)</f>
        <v>21582</v>
      </c>
      <c r="N408" s="1504">
        <f>M408/L408*100</f>
        <v>168.17142857142858</v>
      </c>
      <c r="O408" s="1647">
        <f>SUM(O406:O407)</f>
        <v>67</v>
      </c>
      <c r="P408" s="1647">
        <f>M408/$B$4*12/O408</f>
        <v>552.2046908315566</v>
      </c>
      <c r="Q408" s="571"/>
      <c r="R408" s="571"/>
      <c r="S408" s="571"/>
      <c r="T408" s="571"/>
      <c r="U408" s="571"/>
      <c r="V408" s="571"/>
      <c r="W408" s="571"/>
      <c r="X408" s="567"/>
      <c r="Y408" s="571">
        <f>AE408-AD408-AA408</f>
        <v>0</v>
      </c>
      <c r="Z408" s="1082"/>
      <c r="AA408" s="571"/>
      <c r="AB408" s="571"/>
      <c r="AC408" s="571"/>
      <c r="AD408" s="571"/>
      <c r="AE408" s="571"/>
      <c r="AF408" s="1261">
        <f>SUM(AF406:AF407)</f>
        <v>0</v>
      </c>
      <c r="AG408" s="567"/>
      <c r="AH408" s="1459"/>
      <c r="AI408" s="1474"/>
    </row>
    <row r="409" spans="1:35" ht="30" x14ac:dyDescent="0.25">
      <c r="A409" s="239">
        <v>1</v>
      </c>
      <c r="B409" s="1740" t="s">
        <v>16</v>
      </c>
      <c r="C409" s="1741"/>
      <c r="D409" s="1739"/>
      <c r="E409" s="460"/>
      <c r="F409" s="788"/>
      <c r="G409" s="788"/>
      <c r="H409" s="788"/>
      <c r="I409" s="388"/>
      <c r="J409" s="388"/>
      <c r="K409" s="1505"/>
      <c r="L409" s="1504"/>
      <c r="M409" s="1504"/>
      <c r="N409" s="270"/>
      <c r="O409" s="270"/>
      <c r="P409" s="270"/>
      <c r="Q409" s="571"/>
      <c r="R409" s="571"/>
      <c r="S409" s="571"/>
      <c r="T409" s="571"/>
      <c r="U409" s="571"/>
      <c r="V409" s="571"/>
      <c r="W409" s="571"/>
      <c r="X409" s="567"/>
      <c r="Y409" s="571">
        <f>AE409-AD409-AA409</f>
        <v>0</v>
      </c>
      <c r="Z409" s="1082"/>
      <c r="AA409" s="571"/>
      <c r="AB409" s="571"/>
      <c r="AC409" s="571"/>
      <c r="AD409" s="571"/>
      <c r="AE409" s="571"/>
      <c r="AF409" s="1261"/>
      <c r="AG409" s="567"/>
      <c r="AH409" s="1459"/>
      <c r="AI409" s="1474"/>
    </row>
    <row r="410" spans="1:35" x14ac:dyDescent="0.25">
      <c r="A410" s="239">
        <v>1</v>
      </c>
      <c r="B410" s="480" t="s">
        <v>129</v>
      </c>
      <c r="C410" s="678"/>
      <c r="D410" s="222">
        <v>240</v>
      </c>
      <c r="E410" s="426">
        <v>340</v>
      </c>
      <c r="F410" s="219">
        <f>E410/12*$B$4</f>
        <v>198.33333333333331</v>
      </c>
      <c r="G410" s="219">
        <v>219</v>
      </c>
      <c r="H410" s="219">
        <f>G410/F410*100</f>
        <v>110.4201680672269</v>
      </c>
      <c r="I410" s="1550">
        <v>5.2</v>
      </c>
      <c r="J410" s="1484">
        <f>M410/G410</f>
        <v>5.6849315068493151</v>
      </c>
      <c r="K410" s="1534">
        <f>ROUND(E410*I410,0)</f>
        <v>1768</v>
      </c>
      <c r="L410" s="270">
        <f>K410/12*$B$4</f>
        <v>1031.3333333333335</v>
      </c>
      <c r="M410" s="483">
        <v>1245</v>
      </c>
      <c r="N410" s="483">
        <f>M410/L410*100</f>
        <v>120.7175177763413</v>
      </c>
      <c r="O410" s="1477">
        <f>ROUND(K410/D410,0)</f>
        <v>7</v>
      </c>
      <c r="P410" s="483">
        <f>M410/$B$4*12/O410</f>
        <v>304.89795918367344</v>
      </c>
      <c r="Q410" s="572"/>
      <c r="R410" s="572"/>
      <c r="S410" s="572"/>
      <c r="T410" s="572"/>
      <c r="U410" s="572"/>
      <c r="V410" s="572"/>
      <c r="W410" s="572"/>
      <c r="X410" s="1194"/>
      <c r="Y410" s="572"/>
      <c r="Z410" s="1506"/>
      <c r="AA410" s="572"/>
      <c r="AB410" s="572"/>
      <c r="AC410" s="572"/>
      <c r="AD410" s="572"/>
      <c r="AE410" s="572"/>
      <c r="AF410" s="1480"/>
      <c r="AG410" s="1194"/>
      <c r="AH410" s="1459"/>
      <c r="AI410" s="1474"/>
    </row>
    <row r="411" spans="1:35" s="249" customFormat="1" ht="30" x14ac:dyDescent="0.25">
      <c r="A411" s="239">
        <v>1</v>
      </c>
      <c r="B411" s="1742" t="s">
        <v>159</v>
      </c>
      <c r="C411" s="1743"/>
      <c r="D411" s="222">
        <v>240</v>
      </c>
      <c r="E411" s="428">
        <v>3040</v>
      </c>
      <c r="F411" s="1744">
        <f>E411/12*$B$4</f>
        <v>1773.3333333333335</v>
      </c>
      <c r="G411" s="1744">
        <v>1994</v>
      </c>
      <c r="H411" s="284">
        <f>G411/F411*100</f>
        <v>112.44360902255639</v>
      </c>
      <c r="I411" s="1550">
        <v>4.4000000000000004</v>
      </c>
      <c r="J411" s="1550">
        <f>M411/G411</f>
        <v>8.36258776328987</v>
      </c>
      <c r="K411" s="1745">
        <f>ROUND(E411*I411,0)</f>
        <v>13376</v>
      </c>
      <c r="L411" s="1594">
        <f>K411/12*$B$4</f>
        <v>7802.666666666667</v>
      </c>
      <c r="M411" s="1593">
        <v>16675</v>
      </c>
      <c r="N411" s="483">
        <f>M411/L411*100</f>
        <v>213.70898838004103</v>
      </c>
      <c r="O411" s="1489">
        <f>ROUND(K411/D411,0)</f>
        <v>56</v>
      </c>
      <c r="P411" s="1489">
        <f>M411/$B$4*12/O411</f>
        <v>510.45918367346945</v>
      </c>
      <c r="Q411" s="578"/>
      <c r="R411" s="578"/>
      <c r="S411" s="578"/>
      <c r="T411" s="578"/>
      <c r="U411" s="578"/>
      <c r="V411" s="578"/>
      <c r="W411" s="578"/>
      <c r="X411" s="1194"/>
      <c r="Y411" s="572"/>
      <c r="Z411" s="1506"/>
      <c r="AA411" s="572"/>
      <c r="AB411" s="578"/>
      <c r="AC411" s="578"/>
      <c r="AD411" s="578"/>
      <c r="AE411" s="572"/>
      <c r="AF411" s="1746"/>
      <c r="AG411" s="1194"/>
      <c r="AH411" s="1459"/>
      <c r="AI411" s="1474"/>
    </row>
    <row r="412" spans="1:35" s="249" customFormat="1" x14ac:dyDescent="0.25">
      <c r="A412" s="239">
        <v>1</v>
      </c>
      <c r="B412" s="1747" t="s">
        <v>183</v>
      </c>
      <c r="C412" s="1748"/>
      <c r="D412" s="1715"/>
      <c r="E412" s="34">
        <f>SUM(E410:E411)</f>
        <v>3380</v>
      </c>
      <c r="F412" s="1623">
        <f>SUM(F410:F411)</f>
        <v>1971.6666666666667</v>
      </c>
      <c r="G412" s="1623">
        <f>SUM(G410:G411)</f>
        <v>2213</v>
      </c>
      <c r="H412" s="38">
        <f>G412/F412*100</f>
        <v>112.24006762468302</v>
      </c>
      <c r="I412" s="477">
        <f>L412/F412</f>
        <v>4.4804733727810646</v>
      </c>
      <c r="J412" s="1717">
        <f>M412/G412</f>
        <v>8.0976050610031631</v>
      </c>
      <c r="K412" s="7">
        <f>SUM(K410:K411)</f>
        <v>15144</v>
      </c>
      <c r="L412" s="7">
        <f>SUM(L410:L411)</f>
        <v>8834</v>
      </c>
      <c r="M412" s="7">
        <f>SUM(M410:M411)</f>
        <v>17920</v>
      </c>
      <c r="N412" s="1578">
        <f>M412/L412*100</f>
        <v>202.85261489698891</v>
      </c>
      <c r="O412" s="1623">
        <f>SUM(O410:O411)</f>
        <v>63</v>
      </c>
      <c r="P412" s="1476">
        <f>M412/$B$4*12/O412</f>
        <v>487.61904761904759</v>
      </c>
      <c r="Q412" s="573"/>
      <c r="R412" s="573"/>
      <c r="S412" s="573"/>
      <c r="T412" s="573"/>
      <c r="U412" s="573"/>
      <c r="V412" s="573"/>
      <c r="W412" s="573"/>
      <c r="X412" s="1199"/>
      <c r="Y412" s="569">
        <f t="shared" ref="Y412:Y418" si="122">AE412-AD412-AA412</f>
        <v>0</v>
      </c>
      <c r="Z412" s="1086"/>
      <c r="AA412" s="569"/>
      <c r="AB412" s="573"/>
      <c r="AC412" s="573"/>
      <c r="AD412" s="573"/>
      <c r="AE412" s="569"/>
      <c r="AF412" s="1749">
        <f>SUM(AF410:AF411)</f>
        <v>0</v>
      </c>
      <c r="AG412" s="1199"/>
      <c r="AH412" s="1459"/>
      <c r="AI412" s="1474"/>
    </row>
    <row r="413" spans="1:35" ht="30" thickBot="1" x14ac:dyDescent="0.3">
      <c r="A413" s="239">
        <v>1</v>
      </c>
      <c r="B413" s="1750" t="s">
        <v>208</v>
      </c>
      <c r="C413" s="1750"/>
      <c r="D413" s="250"/>
      <c r="E413" s="1557">
        <f>SUM(E412,E408)</f>
        <v>4865</v>
      </c>
      <c r="F413" s="1558">
        <f>SUM(F412,F408)</f>
        <v>2837.916666666667</v>
      </c>
      <c r="G413" s="1558">
        <f>SUM(G412,G408)</f>
        <v>3336</v>
      </c>
      <c r="H413" s="1558">
        <f>G413/F413*100</f>
        <v>117.55102040816325</v>
      </c>
      <c r="I413" s="1560">
        <f>IF(E413=0,0,K413/E413)</f>
        <v>7.6349434737923945</v>
      </c>
      <c r="J413" s="1560">
        <f>M413/G413</f>
        <v>11.841127098321342</v>
      </c>
      <c r="K413" s="1559">
        <f>SUM(K412,K408)</f>
        <v>37144</v>
      </c>
      <c r="L413" s="1559">
        <f>SUM(L412,L408)</f>
        <v>21667.333333333336</v>
      </c>
      <c r="M413" s="1559">
        <f>SUM(M412,M408)</f>
        <v>39502</v>
      </c>
      <c r="N413" s="1666">
        <f>M413/L413*100</f>
        <v>182.31131349804619</v>
      </c>
      <c r="O413" s="1559">
        <f>SUM(O412,O408)</f>
        <v>130</v>
      </c>
      <c r="P413" s="1609">
        <f>M413/$B$4*12/O413</f>
        <v>520.90549450549452</v>
      </c>
      <c r="Q413" s="576">
        <v>694573.3566068752</v>
      </c>
      <c r="R413" s="576">
        <v>694573.3566068752</v>
      </c>
      <c r="S413" s="576">
        <v>694573.3566068752</v>
      </c>
      <c r="T413" s="576">
        <v>694573.3566068752</v>
      </c>
      <c r="U413" s="576">
        <v>694573.3566068752</v>
      </c>
      <c r="V413" s="576">
        <v>694573.3566068752</v>
      </c>
      <c r="W413" s="576">
        <v>694573.3566068752</v>
      </c>
      <c r="X413" s="1190">
        <f>Q413/12*$B$4+(R413-Q413)/11*6+(S413-R413)/10*5+(T413-S413)/9*4+(U413-T413)/8*3+(V413-U413)/7*2+(W413-V413)/6*1</f>
        <v>405167.79135401052</v>
      </c>
      <c r="Y413" s="576">
        <f t="shared" si="122"/>
        <v>397712.16737000004</v>
      </c>
      <c r="Z413" s="1084"/>
      <c r="AA413" s="576"/>
      <c r="AB413" s="576">
        <f>Y413-X413</f>
        <v>-7455.6239840104827</v>
      </c>
      <c r="AC413" s="576"/>
      <c r="AD413" s="576">
        <v>-10293.226249999998</v>
      </c>
      <c r="AE413" s="576">
        <v>387418.94112000003</v>
      </c>
      <c r="AF413" s="1563">
        <f>SUM(AF412,AF408)</f>
        <v>0</v>
      </c>
      <c r="AG413" s="1252"/>
      <c r="AH413" s="1459"/>
      <c r="AI413" s="1474"/>
    </row>
    <row r="414" spans="1:35" ht="16.5" thickBot="1" x14ac:dyDescent="0.3">
      <c r="A414" s="239">
        <v>1</v>
      </c>
      <c r="B414" s="1564" t="s">
        <v>314</v>
      </c>
      <c r="C414" s="1564"/>
      <c r="D414" s="274"/>
      <c r="E414" s="461"/>
      <c r="F414" s="1612"/>
      <c r="G414" s="1612"/>
      <c r="H414" s="1612"/>
      <c r="I414" s="1675"/>
      <c r="J414" s="1675"/>
      <c r="K414" s="1751"/>
      <c r="L414" s="1752"/>
      <c r="M414" s="1753">
        <f>SUM(M413,M404,M344)</f>
        <v>84256</v>
      </c>
      <c r="N414" s="1752"/>
      <c r="O414" s="1752"/>
      <c r="P414" s="1751"/>
      <c r="Q414" s="577">
        <f t="shared" ref="Q414:Y414" si="123">SUM(Q413,Q404,Q344)</f>
        <v>1974336.2348567939</v>
      </c>
      <c r="R414" s="577">
        <f t="shared" si="123"/>
        <v>1974336.2348567939</v>
      </c>
      <c r="S414" s="577">
        <f t="shared" si="123"/>
        <v>1974336.2348567939</v>
      </c>
      <c r="T414" s="577">
        <f t="shared" si="123"/>
        <v>1974336.567630053</v>
      </c>
      <c r="U414" s="577">
        <f t="shared" ref="U414:V414" si="124">SUM(U413,U404,U344)</f>
        <v>1974336.567630053</v>
      </c>
      <c r="V414" s="577">
        <f t="shared" si="124"/>
        <v>1974336.567630053</v>
      </c>
      <c r="W414" s="577">
        <f t="shared" ref="W414" si="125">SUM(W413,W404,W344)</f>
        <v>1974336.567630053</v>
      </c>
      <c r="X414" s="1196">
        <f t="shared" si="123"/>
        <v>1151696.2848990227</v>
      </c>
      <c r="Y414" s="577">
        <f t="shared" si="123"/>
        <v>1099102.9527699999</v>
      </c>
      <c r="Z414" s="1087">
        <f t="shared" ref="Z414:AE414" si="126">SUM(Z413,Z404,Z344)</f>
        <v>-397.17131000000217</v>
      </c>
      <c r="AA414" s="577">
        <f t="shared" si="126"/>
        <v>568.13512000000003</v>
      </c>
      <c r="AB414" s="577">
        <f t="shared" si="126"/>
        <v>-52593.332129022725</v>
      </c>
      <c r="AC414" s="577">
        <f t="shared" si="126"/>
        <v>-71.597840000000005</v>
      </c>
      <c r="AD414" s="577">
        <f t="shared" si="126"/>
        <v>-21028.879410000001</v>
      </c>
      <c r="AE414" s="577">
        <f t="shared" si="126"/>
        <v>1078245.0371699999</v>
      </c>
      <c r="AF414" s="1571"/>
      <c r="AG414" s="1196">
        <f t="shared" ref="AG414" si="127">SUM(AG413,AG404,AG344)</f>
        <v>0</v>
      </c>
      <c r="AH414" s="1459"/>
      <c r="AI414" s="1474"/>
    </row>
    <row r="415" spans="1:35" ht="72" x14ac:dyDescent="0.25">
      <c r="A415" s="239">
        <v>1</v>
      </c>
      <c r="B415" s="1464" t="s">
        <v>419</v>
      </c>
      <c r="C415" s="1754"/>
      <c r="D415" s="1755"/>
      <c r="E415" s="459"/>
      <c r="F415" s="1499"/>
      <c r="G415" s="1499"/>
      <c r="H415" s="1499"/>
      <c r="I415" s="487"/>
      <c r="J415" s="487"/>
      <c r="K415" s="1619"/>
      <c r="L415" s="1500"/>
      <c r="M415" s="1500"/>
      <c r="N415" s="1500"/>
      <c r="O415" s="1756"/>
      <c r="P415" s="1500"/>
      <c r="Q415" s="570"/>
      <c r="R415" s="570"/>
      <c r="S415" s="570"/>
      <c r="T415" s="570"/>
      <c r="U415" s="570"/>
      <c r="V415" s="570"/>
      <c r="W415" s="570"/>
      <c r="X415" s="613"/>
      <c r="Y415" s="570">
        <f t="shared" si="122"/>
        <v>0</v>
      </c>
      <c r="Z415" s="1085"/>
      <c r="AA415" s="570"/>
      <c r="AB415" s="570"/>
      <c r="AC415" s="570"/>
      <c r="AD415" s="570"/>
      <c r="AE415" s="570"/>
      <c r="AF415" s="1262"/>
      <c r="AG415" s="613"/>
      <c r="AH415" s="1459"/>
      <c r="AI415" s="1474"/>
    </row>
    <row r="416" spans="1:35" x14ac:dyDescent="0.25">
      <c r="A416" s="239">
        <v>1</v>
      </c>
      <c r="B416" s="722" t="s">
        <v>206</v>
      </c>
      <c r="C416" s="1725"/>
      <c r="D416" s="1503"/>
      <c r="E416" s="460"/>
      <c r="F416" s="788"/>
      <c r="G416" s="788"/>
      <c r="H416" s="788"/>
      <c r="I416" s="388"/>
      <c r="J416" s="388"/>
      <c r="K416" s="1505"/>
      <c r="L416" s="1504"/>
      <c r="M416" s="1504"/>
      <c r="N416" s="1504"/>
      <c r="O416" s="1757"/>
      <c r="P416" s="1504"/>
      <c r="Q416" s="571">
        <v>122538.03551</v>
      </c>
      <c r="R416" s="571">
        <v>122538.03551</v>
      </c>
      <c r="S416" s="571">
        <v>122538.03551</v>
      </c>
      <c r="T416" s="571">
        <v>122538.03551</v>
      </c>
      <c r="U416" s="571">
        <v>122538.03551</v>
      </c>
      <c r="V416" s="571">
        <v>125541.06851000001</v>
      </c>
      <c r="W416" s="571">
        <v>125541.06851000001</v>
      </c>
      <c r="X416" s="1190">
        <f>Q416/12*$B$4+(R416-Q416)/11*6+(S416-R416)/10*5+(T416-S416)/9*4+(U416-T416)/8*3+(V416-U416)/7*2+(W416-V416)/6*1</f>
        <v>72338.530142738091</v>
      </c>
      <c r="Y416" s="571">
        <f t="shared" si="122"/>
        <v>71414.14059000001</v>
      </c>
      <c r="Z416" s="1082"/>
      <c r="AA416" s="571"/>
      <c r="AB416" s="571">
        <f>Y416-X416</f>
        <v>-924.38955273808097</v>
      </c>
      <c r="AC416" s="571">
        <v>-0.28182999999999997</v>
      </c>
      <c r="AD416" s="571">
        <v>0</v>
      </c>
      <c r="AE416" s="571">
        <v>71414.14059000001</v>
      </c>
      <c r="AF416" s="1261"/>
      <c r="AG416" s="567"/>
      <c r="AH416" s="1459"/>
      <c r="AI416" s="1474"/>
    </row>
    <row r="417" spans="1:35" s="2743" customFormat="1" ht="57.75" x14ac:dyDescent="0.25">
      <c r="A417" s="2743">
        <v>1</v>
      </c>
      <c r="B417" s="2708" t="s">
        <v>346</v>
      </c>
      <c r="C417" s="1152"/>
      <c r="D417" s="295"/>
      <c r="E417" s="3684">
        <f>E418+E419+E424+E423+E425</f>
        <v>105685</v>
      </c>
      <c r="F417" s="3685">
        <f t="shared" ref="F417:G417" si="128">F418+F419+F424+F423+F425</f>
        <v>61649.583333333328</v>
      </c>
      <c r="G417" s="3685">
        <f t="shared" si="128"/>
        <v>64557.81</v>
      </c>
      <c r="H417" s="3685">
        <f t="shared" ref="H417:H426" si="129">G417/F417*100</f>
        <v>104.71735007671043</v>
      </c>
      <c r="I417" s="2755"/>
      <c r="J417" s="2755"/>
      <c r="K417" s="3686"/>
      <c r="L417" s="3687"/>
      <c r="M417" s="3687"/>
      <c r="N417" s="3687"/>
      <c r="O417" s="3688"/>
      <c r="P417" s="3687"/>
      <c r="Q417" s="3689"/>
      <c r="R417" s="3689"/>
      <c r="S417" s="3689"/>
      <c r="T417" s="3689"/>
      <c r="U417" s="3689"/>
      <c r="V417" s="3689"/>
      <c r="W417" s="3689"/>
      <c r="X417" s="3690"/>
      <c r="Y417" s="3689">
        <f t="shared" si="122"/>
        <v>0</v>
      </c>
      <c r="Z417" s="3689"/>
      <c r="AA417" s="3689"/>
      <c r="AB417" s="3689"/>
      <c r="AC417" s="3689"/>
      <c r="AD417" s="3689"/>
      <c r="AE417" s="3689"/>
      <c r="AF417" s="3685">
        <f>AF418+AF419+AF424+AF423+AF425</f>
        <v>0</v>
      </c>
      <c r="AG417" s="3689"/>
      <c r="AH417" s="3662"/>
      <c r="AI417" s="3691"/>
    </row>
    <row r="418" spans="1:35" s="2743" customFormat="1" x14ac:dyDescent="0.25">
      <c r="A418" s="2743">
        <v>1</v>
      </c>
      <c r="B418" s="519" t="s">
        <v>347</v>
      </c>
      <c r="C418" s="1152"/>
      <c r="D418" s="295"/>
      <c r="E418" s="3692">
        <v>18000</v>
      </c>
      <c r="F418" s="770">
        <f>E418/12*$B$4</f>
        <v>10500</v>
      </c>
      <c r="G418" s="738">
        <v>8554</v>
      </c>
      <c r="H418" s="738">
        <f t="shared" si="129"/>
        <v>81.466666666666669</v>
      </c>
      <c r="I418" s="2755"/>
      <c r="J418" s="2755"/>
      <c r="K418" s="3686"/>
      <c r="L418" s="3687"/>
      <c r="M418" s="3687"/>
      <c r="N418" s="3687"/>
      <c r="O418" s="3688"/>
      <c r="P418" s="3687"/>
      <c r="Q418" s="3689"/>
      <c r="R418" s="3689"/>
      <c r="S418" s="3689"/>
      <c r="T418" s="3689"/>
      <c r="U418" s="3689"/>
      <c r="V418" s="3689"/>
      <c r="W418" s="3689"/>
      <c r="X418" s="3689"/>
      <c r="Y418" s="3689">
        <f t="shared" si="122"/>
        <v>0</v>
      </c>
      <c r="Z418" s="3689"/>
      <c r="AA418" s="3689"/>
      <c r="AB418" s="3689"/>
      <c r="AC418" s="3689"/>
      <c r="AD418" s="3689"/>
      <c r="AE418" s="3689"/>
      <c r="AF418" s="738"/>
      <c r="AG418" s="3689"/>
      <c r="AH418" s="3662"/>
      <c r="AI418" s="3691"/>
    </row>
    <row r="419" spans="1:35" s="2743" customFormat="1" ht="30" x14ac:dyDescent="0.25">
      <c r="A419" s="2743">
        <v>1</v>
      </c>
      <c r="B419" s="724" t="s">
        <v>348</v>
      </c>
      <c r="C419" s="1152"/>
      <c r="D419" s="295"/>
      <c r="E419" s="3692">
        <f>E420+E421/4+E422</f>
        <v>53146</v>
      </c>
      <c r="F419" s="770">
        <f>F420+F421/4+F422</f>
        <v>31001.833333333336</v>
      </c>
      <c r="G419" s="738">
        <f>G420+G421/4+G422</f>
        <v>33920.81</v>
      </c>
      <c r="H419" s="738">
        <f t="shared" si="129"/>
        <v>109.41549693297708</v>
      </c>
      <c r="I419" s="2755"/>
      <c r="J419" s="2755"/>
      <c r="K419" s="3686"/>
      <c r="L419" s="3687"/>
      <c r="M419" s="3687"/>
      <c r="N419" s="3687"/>
      <c r="O419" s="3688"/>
      <c r="P419" s="3687"/>
      <c r="Q419" s="3689"/>
      <c r="R419" s="3689"/>
      <c r="S419" s="3689"/>
      <c r="T419" s="3689"/>
      <c r="U419" s="3689"/>
      <c r="V419" s="3689"/>
      <c r="W419" s="3689"/>
      <c r="X419" s="3689"/>
      <c r="Y419" s="3689"/>
      <c r="Z419" s="3689"/>
      <c r="AA419" s="3689"/>
      <c r="AB419" s="3689"/>
      <c r="AC419" s="3689"/>
      <c r="AD419" s="3689"/>
      <c r="AE419" s="3689"/>
      <c r="AF419" s="738">
        <f>AF420+AF421/4+AF422</f>
        <v>0</v>
      </c>
      <c r="AG419" s="3689"/>
      <c r="AH419" s="3662"/>
      <c r="AI419" s="3691"/>
    </row>
    <row r="420" spans="1:35" s="2743" customFormat="1" x14ac:dyDescent="0.25">
      <c r="A420" s="2743">
        <v>1</v>
      </c>
      <c r="B420" s="519" t="s">
        <v>349</v>
      </c>
      <c r="C420" s="1152"/>
      <c r="D420" s="295"/>
      <c r="E420" s="3692">
        <v>46717</v>
      </c>
      <c r="F420" s="770">
        <f>E420/12*$B$4</f>
        <v>27251.583333333336</v>
      </c>
      <c r="G420" s="738">
        <v>27021</v>
      </c>
      <c r="H420" s="738">
        <f t="shared" si="129"/>
        <v>99.153871793382038</v>
      </c>
      <c r="I420" s="2755"/>
      <c r="J420" s="2755"/>
      <c r="K420" s="3686"/>
      <c r="L420" s="3687"/>
      <c r="M420" s="3687"/>
      <c r="N420" s="3687"/>
      <c r="O420" s="3688"/>
      <c r="P420" s="3687"/>
      <c r="Q420" s="3689"/>
      <c r="R420" s="3689"/>
      <c r="S420" s="3689"/>
      <c r="T420" s="3689"/>
      <c r="U420" s="3689"/>
      <c r="V420" s="3689"/>
      <c r="W420" s="3689"/>
      <c r="X420" s="3689"/>
      <c r="Y420" s="3689"/>
      <c r="Z420" s="3689"/>
      <c r="AA420" s="3689"/>
      <c r="AB420" s="3689"/>
      <c r="AC420" s="3689"/>
      <c r="AD420" s="3689"/>
      <c r="AE420" s="3689"/>
      <c r="AF420" s="738"/>
      <c r="AG420" s="3689"/>
      <c r="AH420" s="3662"/>
      <c r="AI420" s="3691"/>
    </row>
    <row r="421" spans="1:35" s="2743" customFormat="1" ht="30" x14ac:dyDescent="0.25">
      <c r="A421" s="2743">
        <v>1</v>
      </c>
      <c r="B421" s="519" t="s">
        <v>374</v>
      </c>
      <c r="C421" s="1152"/>
      <c r="D421" s="295"/>
      <c r="E421" s="3692">
        <v>3300</v>
      </c>
      <c r="F421" s="770">
        <f>E421/12*$B$4</f>
        <v>1925</v>
      </c>
      <c r="G421" s="738">
        <v>2007.24</v>
      </c>
      <c r="H421" s="738">
        <f t="shared" si="129"/>
        <v>104.27220779220778</v>
      </c>
      <c r="I421" s="2755"/>
      <c r="J421" s="2755"/>
      <c r="K421" s="3686"/>
      <c r="L421" s="3687"/>
      <c r="M421" s="3687"/>
      <c r="N421" s="3687"/>
      <c r="O421" s="3688"/>
      <c r="P421" s="3687"/>
      <c r="Q421" s="3689"/>
      <c r="R421" s="3689"/>
      <c r="S421" s="3689"/>
      <c r="T421" s="3689"/>
      <c r="U421" s="3689"/>
      <c r="V421" s="3689"/>
      <c r="W421" s="3689"/>
      <c r="X421" s="3689"/>
      <c r="Y421" s="3689"/>
      <c r="Z421" s="3689"/>
      <c r="AA421" s="3689"/>
      <c r="AB421" s="3689"/>
      <c r="AC421" s="3689"/>
      <c r="AD421" s="3689"/>
      <c r="AE421" s="3689"/>
      <c r="AF421" s="738"/>
      <c r="AG421" s="3689"/>
      <c r="AH421" s="3662"/>
      <c r="AI421" s="3691"/>
    </row>
    <row r="422" spans="1:35" s="2743" customFormat="1" ht="60" x14ac:dyDescent="0.25">
      <c r="A422" s="2743">
        <v>1</v>
      </c>
      <c r="B422" s="519" t="s">
        <v>350</v>
      </c>
      <c r="C422" s="1152"/>
      <c r="D422" s="295"/>
      <c r="E422" s="3692">
        <v>5604</v>
      </c>
      <c r="F422" s="770">
        <f>E422/12*$B$4</f>
        <v>3269</v>
      </c>
      <c r="G422" s="738">
        <v>6398</v>
      </c>
      <c r="H422" s="738">
        <f t="shared" si="129"/>
        <v>195.71734475374731</v>
      </c>
      <c r="I422" s="2755"/>
      <c r="J422" s="2755"/>
      <c r="K422" s="3686"/>
      <c r="L422" s="3687"/>
      <c r="M422" s="3687"/>
      <c r="N422" s="3687"/>
      <c r="O422" s="3688"/>
      <c r="P422" s="3687"/>
      <c r="Q422" s="3689"/>
      <c r="R422" s="3689"/>
      <c r="S422" s="3689"/>
      <c r="T422" s="3689"/>
      <c r="U422" s="3689"/>
      <c r="V422" s="3689"/>
      <c r="W422" s="3689"/>
      <c r="X422" s="3689"/>
      <c r="Y422" s="3689"/>
      <c r="Z422" s="3689"/>
      <c r="AA422" s="3689"/>
      <c r="AB422" s="3689"/>
      <c r="AC422" s="3689"/>
      <c r="AD422" s="3689"/>
      <c r="AE422" s="3689"/>
      <c r="AF422" s="738"/>
      <c r="AG422" s="3689"/>
      <c r="AH422" s="3662"/>
      <c r="AI422" s="3691"/>
    </row>
    <row r="423" spans="1:35" s="2743" customFormat="1" ht="75" x14ac:dyDescent="0.25">
      <c r="A423" s="2743">
        <v>1</v>
      </c>
      <c r="B423" s="519" t="s">
        <v>351</v>
      </c>
      <c r="C423" s="1152"/>
      <c r="D423" s="295"/>
      <c r="E423" s="3692">
        <v>3002</v>
      </c>
      <c r="F423" s="770">
        <f>E423/12*$B$4</f>
        <v>1751.1666666666665</v>
      </c>
      <c r="G423" s="738">
        <v>1812</v>
      </c>
      <c r="H423" s="738">
        <f t="shared" si="129"/>
        <v>103.47387455981728</v>
      </c>
      <c r="I423" s="2755"/>
      <c r="J423" s="2755"/>
      <c r="K423" s="3686"/>
      <c r="L423" s="3687"/>
      <c r="M423" s="3687"/>
      <c r="N423" s="3687"/>
      <c r="O423" s="3688"/>
      <c r="P423" s="3687"/>
      <c r="Q423" s="3689"/>
      <c r="R423" s="3689"/>
      <c r="S423" s="3689"/>
      <c r="T423" s="3689"/>
      <c r="U423" s="3689"/>
      <c r="V423" s="3689"/>
      <c r="W423" s="3689"/>
      <c r="X423" s="3689"/>
      <c r="Y423" s="3689"/>
      <c r="Z423" s="3689"/>
      <c r="AA423" s="3689"/>
      <c r="AB423" s="3689"/>
      <c r="AC423" s="3689"/>
      <c r="AD423" s="3689"/>
      <c r="AE423" s="3689"/>
      <c r="AF423" s="738"/>
      <c r="AG423" s="3689"/>
      <c r="AH423" s="3662"/>
      <c r="AI423" s="3691"/>
    </row>
    <row r="424" spans="1:35" s="2743" customFormat="1" ht="45" x14ac:dyDescent="0.25">
      <c r="A424" s="2743">
        <v>1</v>
      </c>
      <c r="B424" s="518" t="s">
        <v>352</v>
      </c>
      <c r="C424" s="1152"/>
      <c r="D424" s="295"/>
      <c r="E424" s="3692">
        <v>17037</v>
      </c>
      <c r="F424" s="770">
        <f>E424/12*$B$4</f>
        <v>9938.25</v>
      </c>
      <c r="G424" s="738">
        <v>6556</v>
      </c>
      <c r="H424" s="738">
        <f t="shared" si="129"/>
        <v>65.967348376223185</v>
      </c>
      <c r="I424" s="2755"/>
      <c r="J424" s="2755"/>
      <c r="K424" s="3686"/>
      <c r="L424" s="3687"/>
      <c r="M424" s="3687"/>
      <c r="N424" s="3687"/>
      <c r="O424" s="3688"/>
      <c r="P424" s="3687"/>
      <c r="Q424" s="3689"/>
      <c r="R424" s="3689"/>
      <c r="S424" s="3689"/>
      <c r="T424" s="3689"/>
      <c r="U424" s="3689"/>
      <c r="V424" s="3689"/>
      <c r="W424" s="3689"/>
      <c r="X424" s="3689"/>
      <c r="Y424" s="3689"/>
      <c r="Z424" s="3689"/>
      <c r="AA424" s="3689"/>
      <c r="AB424" s="3689"/>
      <c r="AC424" s="3689"/>
      <c r="AD424" s="3689"/>
      <c r="AE424" s="3689"/>
      <c r="AF424" s="738"/>
      <c r="AG424" s="3689"/>
      <c r="AH424" s="3662"/>
      <c r="AI424" s="3691"/>
    </row>
    <row r="425" spans="1:35" s="2743" customFormat="1" ht="105" x14ac:dyDescent="0.25">
      <c r="B425" s="518" t="s">
        <v>533</v>
      </c>
      <c r="C425" s="1152"/>
      <c r="D425" s="295"/>
      <c r="E425" s="3692">
        <f>13000+1500</f>
        <v>14500</v>
      </c>
      <c r="F425" s="770">
        <f t="shared" ref="F425:F426" si="130">E425/12*$B$4</f>
        <v>8458.3333333333321</v>
      </c>
      <c r="G425" s="738">
        <v>13715</v>
      </c>
      <c r="H425" s="738">
        <f t="shared" si="129"/>
        <v>162.14778325123154</v>
      </c>
      <c r="I425" s="2755"/>
      <c r="J425" s="2755"/>
      <c r="K425" s="3686"/>
      <c r="L425" s="3687"/>
      <c r="M425" s="3687"/>
      <c r="N425" s="3687"/>
      <c r="O425" s="3688"/>
      <c r="P425" s="3687"/>
      <c r="Q425" s="3689"/>
      <c r="R425" s="3689"/>
      <c r="S425" s="3689"/>
      <c r="T425" s="3689"/>
      <c r="U425" s="3689"/>
      <c r="V425" s="3689"/>
      <c r="W425" s="3689"/>
      <c r="X425" s="3689"/>
      <c r="Y425" s="3689"/>
      <c r="Z425" s="3689"/>
      <c r="AA425" s="3689"/>
      <c r="AB425" s="3689"/>
      <c r="AC425" s="3689"/>
      <c r="AD425" s="3689"/>
      <c r="AE425" s="3689"/>
      <c r="AF425" s="738"/>
      <c r="AG425" s="3689"/>
      <c r="AH425" s="3662"/>
      <c r="AI425" s="3691"/>
    </row>
    <row r="426" spans="1:35" s="2743" customFormat="1" ht="105" x14ac:dyDescent="0.25">
      <c r="B426" s="518" t="s">
        <v>522</v>
      </c>
      <c r="C426" s="1152"/>
      <c r="D426" s="295"/>
      <c r="E426" s="3692">
        <v>1500</v>
      </c>
      <c r="F426" s="770">
        <f t="shared" si="130"/>
        <v>875</v>
      </c>
      <c r="G426" s="738">
        <v>391</v>
      </c>
      <c r="H426" s="738">
        <f t="shared" si="129"/>
        <v>44.685714285714283</v>
      </c>
      <c r="I426" s="2755"/>
      <c r="J426" s="2755"/>
      <c r="K426" s="3686"/>
      <c r="L426" s="3687"/>
      <c r="M426" s="3687"/>
      <c r="N426" s="3687"/>
      <c r="O426" s="3688"/>
      <c r="P426" s="3687"/>
      <c r="Q426" s="3689"/>
      <c r="R426" s="3689"/>
      <c r="S426" s="3689"/>
      <c r="T426" s="3689"/>
      <c r="U426" s="3689"/>
      <c r="V426" s="3689"/>
      <c r="W426" s="3689"/>
      <c r="X426" s="3689"/>
      <c r="Y426" s="3689"/>
      <c r="Z426" s="3689"/>
      <c r="AA426" s="3689"/>
      <c r="AB426" s="3689"/>
      <c r="AC426" s="3689"/>
      <c r="AD426" s="3689"/>
      <c r="AE426" s="3689"/>
      <c r="AF426" s="738"/>
      <c r="AG426" s="3689"/>
      <c r="AH426" s="3662"/>
      <c r="AI426" s="3691"/>
    </row>
    <row r="427" spans="1:35" s="2743" customFormat="1" ht="57.75" x14ac:dyDescent="0.25">
      <c r="A427" s="2743">
        <v>1</v>
      </c>
      <c r="B427" s="2708" t="s">
        <v>362</v>
      </c>
      <c r="C427" s="1152"/>
      <c r="D427" s="295"/>
      <c r="E427" s="3684">
        <f>E428+E429</f>
        <v>44599.851063829788</v>
      </c>
      <c r="F427" s="3685">
        <f>F428+F429</f>
        <v>26016.579787234041</v>
      </c>
      <c r="G427" s="3685">
        <f>G428+G429</f>
        <v>24442.590425531915</v>
      </c>
      <c r="H427" s="3685">
        <f>G427/F427*100</f>
        <v>93.950052718019222</v>
      </c>
      <c r="I427" s="2755"/>
      <c r="J427" s="2755"/>
      <c r="K427" s="3686"/>
      <c r="L427" s="3687"/>
      <c r="M427" s="3687"/>
      <c r="N427" s="3687"/>
      <c r="O427" s="3688"/>
      <c r="P427" s="3687"/>
      <c r="Q427" s="3689"/>
      <c r="R427" s="3689"/>
      <c r="S427" s="3689"/>
      <c r="T427" s="3689"/>
      <c r="U427" s="3689"/>
      <c r="V427" s="3689"/>
      <c r="W427" s="3689"/>
      <c r="X427" s="3689"/>
      <c r="Y427" s="3689"/>
      <c r="Z427" s="3689"/>
      <c r="AA427" s="3689"/>
      <c r="AB427" s="3689"/>
      <c r="AC427" s="3689"/>
      <c r="AD427" s="3689"/>
      <c r="AE427" s="3689"/>
      <c r="AF427" s="3685">
        <f>AF428+AF429</f>
        <v>0</v>
      </c>
      <c r="AG427" s="3689"/>
      <c r="AH427" s="3662"/>
      <c r="AI427" s="3691"/>
    </row>
    <row r="428" spans="1:35" s="2743" customFormat="1" x14ac:dyDescent="0.25">
      <c r="A428" s="2743">
        <v>1</v>
      </c>
      <c r="B428" s="2708" t="s">
        <v>375</v>
      </c>
      <c r="C428" s="1152"/>
      <c r="D428" s="295"/>
      <c r="E428" s="3692">
        <v>39419</v>
      </c>
      <c r="F428" s="770">
        <f>(E428/12*$B$4)</f>
        <v>22994.416666666664</v>
      </c>
      <c r="G428" s="738">
        <v>21398</v>
      </c>
      <c r="H428" s="738">
        <f>G428/F428*100</f>
        <v>93.05737262306431</v>
      </c>
      <c r="I428" s="2755"/>
      <c r="J428" s="2755"/>
      <c r="K428" s="3686"/>
      <c r="L428" s="3687"/>
      <c r="M428" s="3687"/>
      <c r="N428" s="3687"/>
      <c r="O428" s="3688"/>
      <c r="P428" s="3687"/>
      <c r="Q428" s="3689"/>
      <c r="R428" s="3689"/>
      <c r="S428" s="3689"/>
      <c r="T428" s="3689"/>
      <c r="U428" s="3689"/>
      <c r="V428" s="3689"/>
      <c r="W428" s="3689"/>
      <c r="X428" s="3689"/>
      <c r="Y428" s="3689"/>
      <c r="Z428" s="3689"/>
      <c r="AA428" s="3689"/>
      <c r="AB428" s="3689"/>
      <c r="AC428" s="3689"/>
      <c r="AD428" s="3689"/>
      <c r="AE428" s="3689"/>
      <c r="AF428" s="738"/>
      <c r="AG428" s="3689"/>
      <c r="AH428" s="3662"/>
      <c r="AI428" s="3691"/>
    </row>
    <row r="429" spans="1:35" s="2743" customFormat="1" x14ac:dyDescent="0.25">
      <c r="A429" s="2743">
        <v>1</v>
      </c>
      <c r="B429" s="519" t="s">
        <v>376</v>
      </c>
      <c r="C429" s="1152"/>
      <c r="D429" s="295"/>
      <c r="E429" s="3692">
        <f>E430/9.4</f>
        <v>5180.8510638297867</v>
      </c>
      <c r="F429" s="770">
        <f>F430/9.4</f>
        <v>3022.1631205673762</v>
      </c>
      <c r="G429" s="738">
        <f>G430/9.4</f>
        <v>3044.5904255319151</v>
      </c>
      <c r="H429" s="738">
        <f>G429/F429*100</f>
        <v>100.74209445585215</v>
      </c>
      <c r="I429" s="2755"/>
      <c r="J429" s="2755"/>
      <c r="K429" s="3686"/>
      <c r="L429" s="3687"/>
      <c r="M429" s="3687"/>
      <c r="N429" s="3687"/>
      <c r="O429" s="3688"/>
      <c r="P429" s="3687"/>
      <c r="Q429" s="3689"/>
      <c r="R429" s="3689"/>
      <c r="S429" s="3689"/>
      <c r="T429" s="3689"/>
      <c r="U429" s="3689"/>
      <c r="V429" s="3689"/>
      <c r="W429" s="3689"/>
      <c r="X429" s="3689"/>
      <c r="Y429" s="3689"/>
      <c r="Z429" s="3689"/>
      <c r="AA429" s="3689"/>
      <c r="AB429" s="3689"/>
      <c r="AC429" s="3689"/>
      <c r="AD429" s="3689"/>
      <c r="AE429" s="3689"/>
      <c r="AF429" s="738">
        <f>AF430/9.4</f>
        <v>0</v>
      </c>
      <c r="AG429" s="3689"/>
      <c r="AH429" s="3662"/>
      <c r="AI429" s="3691"/>
    </row>
    <row r="430" spans="1:35" s="2743" customFormat="1" x14ac:dyDescent="0.25">
      <c r="A430" s="2743">
        <v>1</v>
      </c>
      <c r="B430" s="3693" t="s">
        <v>377</v>
      </c>
      <c r="C430" s="1152"/>
      <c r="D430" s="295"/>
      <c r="E430" s="3692">
        <v>48700</v>
      </c>
      <c r="F430" s="770">
        <f>(E430/12*$B$4)</f>
        <v>28408.333333333336</v>
      </c>
      <c r="G430" s="738">
        <v>28619.15</v>
      </c>
      <c r="H430" s="738">
        <f>G430/F430*100</f>
        <v>100.74209445585215</v>
      </c>
      <c r="I430" s="2755"/>
      <c r="J430" s="2755"/>
      <c r="K430" s="3686"/>
      <c r="L430" s="3687"/>
      <c r="M430" s="3687"/>
      <c r="N430" s="3687"/>
      <c r="O430" s="3688"/>
      <c r="P430" s="3687"/>
      <c r="Q430" s="3689"/>
      <c r="R430" s="3689"/>
      <c r="S430" s="3689"/>
      <c r="T430" s="3689"/>
      <c r="U430" s="3689"/>
      <c r="V430" s="3689"/>
      <c r="W430" s="3689"/>
      <c r="X430" s="3689"/>
      <c r="Y430" s="3689"/>
      <c r="Z430" s="3689"/>
      <c r="AA430" s="3689"/>
      <c r="AB430" s="3689"/>
      <c r="AC430" s="3689"/>
      <c r="AD430" s="3689"/>
      <c r="AE430" s="3689"/>
      <c r="AF430" s="738"/>
      <c r="AG430" s="3689"/>
      <c r="AH430" s="3662"/>
      <c r="AI430" s="3691"/>
    </row>
    <row r="431" spans="1:35" s="2743" customFormat="1" ht="43.5" x14ac:dyDescent="0.25">
      <c r="A431" s="2743">
        <v>1</v>
      </c>
      <c r="B431" s="2708" t="s">
        <v>353</v>
      </c>
      <c r="C431" s="1152"/>
      <c r="D431" s="295"/>
      <c r="E431" s="3692"/>
      <c r="F431" s="770"/>
      <c r="G431" s="738"/>
      <c r="H431" s="738"/>
      <c r="I431" s="2755"/>
      <c r="J431" s="2755"/>
      <c r="K431" s="3686"/>
      <c r="L431" s="3687"/>
      <c r="M431" s="3687"/>
      <c r="N431" s="3687"/>
      <c r="O431" s="3688"/>
      <c r="P431" s="3687"/>
      <c r="Q431" s="3689"/>
      <c r="R431" s="3689"/>
      <c r="S431" s="3689"/>
      <c r="T431" s="3689"/>
      <c r="U431" s="3689"/>
      <c r="V431" s="3689"/>
      <c r="W431" s="3689"/>
      <c r="X431" s="3689"/>
      <c r="Y431" s="3689"/>
      <c r="Z431" s="3689"/>
      <c r="AA431" s="3689"/>
      <c r="AB431" s="3689"/>
      <c r="AC431" s="3689"/>
      <c r="AD431" s="3689"/>
      <c r="AE431" s="3689"/>
      <c r="AF431" s="738"/>
      <c r="AG431" s="3689"/>
      <c r="AH431" s="3662"/>
      <c r="AI431" s="3691"/>
    </row>
    <row r="432" spans="1:35" s="2743" customFormat="1" ht="30" x14ac:dyDescent="0.25">
      <c r="A432" s="2743">
        <v>1</v>
      </c>
      <c r="B432" s="292" t="s">
        <v>201</v>
      </c>
      <c r="C432" s="1152"/>
      <c r="D432" s="295"/>
      <c r="E432" s="3692"/>
      <c r="F432" s="770"/>
      <c r="G432" s="738"/>
      <c r="H432" s="738"/>
      <c r="I432" s="2755"/>
      <c r="J432" s="2755"/>
      <c r="K432" s="3686"/>
      <c r="L432" s="3687"/>
      <c r="M432" s="3687"/>
      <c r="N432" s="3687"/>
      <c r="O432" s="3688"/>
      <c r="P432" s="3687"/>
      <c r="Q432" s="3689"/>
      <c r="R432" s="3689"/>
      <c r="S432" s="3689"/>
      <c r="T432" s="3689"/>
      <c r="U432" s="3689"/>
      <c r="V432" s="3689"/>
      <c r="W432" s="3689"/>
      <c r="X432" s="3689"/>
      <c r="Y432" s="3689"/>
      <c r="Z432" s="3689"/>
      <c r="AA432" s="3689"/>
      <c r="AB432" s="3689"/>
      <c r="AC432" s="3689"/>
      <c r="AD432" s="3689"/>
      <c r="AE432" s="3689"/>
      <c r="AF432" s="738"/>
      <c r="AG432" s="3689"/>
      <c r="AH432" s="3662"/>
      <c r="AI432" s="3691"/>
    </row>
    <row r="433" spans="1:35" s="2743" customFormat="1" ht="72" x14ac:dyDescent="0.25">
      <c r="A433" s="2743">
        <v>1</v>
      </c>
      <c r="B433" s="2708" t="s">
        <v>354</v>
      </c>
      <c r="C433" s="1152"/>
      <c r="D433" s="295"/>
      <c r="E433" s="3692"/>
      <c r="F433" s="770">
        <f>(E433/12*$B$4)</f>
        <v>0</v>
      </c>
      <c r="G433" s="770"/>
      <c r="H433" s="738"/>
      <c r="I433" s="2755"/>
      <c r="J433" s="2755"/>
      <c r="K433" s="3686"/>
      <c r="L433" s="3687"/>
      <c r="M433" s="3687"/>
      <c r="N433" s="3687"/>
      <c r="O433" s="3688"/>
      <c r="P433" s="3687"/>
      <c r="Q433" s="3689"/>
      <c r="R433" s="3689"/>
      <c r="S433" s="3689"/>
      <c r="T433" s="3689"/>
      <c r="U433" s="3689"/>
      <c r="V433" s="3689"/>
      <c r="W433" s="3689"/>
      <c r="X433" s="3689"/>
      <c r="Y433" s="3689">
        <f>AE433-AD433-AA433</f>
        <v>0</v>
      </c>
      <c r="Z433" s="3689"/>
      <c r="AA433" s="3689"/>
      <c r="AB433" s="3689"/>
      <c r="AC433" s="3689"/>
      <c r="AD433" s="3689"/>
      <c r="AE433" s="3689"/>
      <c r="AF433" s="770"/>
      <c r="AG433" s="3689"/>
      <c r="AH433" s="3662"/>
      <c r="AI433" s="3691"/>
    </row>
    <row r="434" spans="1:35" x14ac:dyDescent="0.25">
      <c r="A434" s="239">
        <v>1</v>
      </c>
      <c r="B434" s="1507" t="s">
        <v>136</v>
      </c>
      <c r="C434" s="1508"/>
      <c r="D434" s="1507"/>
      <c r="E434" s="440">
        <f>SUM(E435:E482)</f>
        <v>591927</v>
      </c>
      <c r="F434" s="485">
        <f>SUM(F435:F482)</f>
        <v>345290.74999999988</v>
      </c>
      <c r="G434" s="485">
        <f>SUM(G435:G482)</f>
        <v>358165</v>
      </c>
      <c r="H434" s="485">
        <f>G434/F434*100</f>
        <v>103.72852443918643</v>
      </c>
      <c r="I434" s="388"/>
      <c r="J434" s="388"/>
      <c r="K434" s="1505"/>
      <c r="L434" s="1504"/>
      <c r="M434" s="1504"/>
      <c r="N434" s="1504"/>
      <c r="O434" s="1757"/>
      <c r="P434" s="1504"/>
      <c r="Q434" s="571">
        <v>228114.08244</v>
      </c>
      <c r="R434" s="571">
        <v>228114.08244</v>
      </c>
      <c r="S434" s="571">
        <v>228114.08244</v>
      </c>
      <c r="T434" s="571">
        <v>228114.08244</v>
      </c>
      <c r="U434" s="571">
        <v>228114.08244</v>
      </c>
      <c r="V434" s="571">
        <v>229111.02194000001</v>
      </c>
      <c r="W434" s="571">
        <v>229111.02194000001</v>
      </c>
      <c r="X434" s="567">
        <f>Q434/12*$B$4+(R434-Q434)/11*6+(S434-R434)/10*5+(T434-S434)/9*4+(U434-T434)/8*3+(V434-U434)/7*2+(W434-V434)/6*1</f>
        <v>133351.38794714285</v>
      </c>
      <c r="Y434" s="571">
        <f>AE434-AD434-AA434</f>
        <v>141057.26763999995</v>
      </c>
      <c r="Z434" s="1082">
        <f>SUM(Z435:Z482)</f>
        <v>0</v>
      </c>
      <c r="AA434" s="571">
        <f>SUM(AA435:AA482)</f>
        <v>7230.8336299999992</v>
      </c>
      <c r="AB434" s="571">
        <f>Y434-X434</f>
        <v>7705.8796928570955</v>
      </c>
      <c r="AC434" s="571">
        <v>-1002.41155</v>
      </c>
      <c r="AD434" s="571">
        <v>0</v>
      </c>
      <c r="AE434" s="571">
        <v>148288.10126999996</v>
      </c>
      <c r="AF434" s="1253">
        <f>SUM(AF435:AF482)</f>
        <v>0</v>
      </c>
      <c r="AG434" s="567"/>
      <c r="AH434" s="1459"/>
      <c r="AI434" s="1474"/>
    </row>
    <row r="435" spans="1:35" ht="45" x14ac:dyDescent="0.25">
      <c r="A435" s="239">
        <v>1</v>
      </c>
      <c r="B435" s="399" t="s">
        <v>119</v>
      </c>
      <c r="C435" s="668"/>
      <c r="D435" s="1510"/>
      <c r="E435" s="416">
        <v>159230</v>
      </c>
      <c r="F435" s="213">
        <f t="shared" ref="F435:F482" si="131">(E435/12*$B$4)</f>
        <v>92884.166666666657</v>
      </c>
      <c r="G435" s="213">
        <v>91854</v>
      </c>
      <c r="H435" s="213">
        <f>G435/F435*100</f>
        <v>98.890912516485599</v>
      </c>
      <c r="I435" s="388"/>
      <c r="J435" s="388"/>
      <c r="K435" s="1505"/>
      <c r="L435" s="1504"/>
      <c r="M435" s="1504"/>
      <c r="N435" s="1504"/>
      <c r="O435" s="1757"/>
      <c r="P435" s="1504"/>
      <c r="Q435" s="571"/>
      <c r="R435" s="571"/>
      <c r="S435" s="571"/>
      <c r="T435" s="571"/>
      <c r="U435" s="571"/>
      <c r="V435" s="571"/>
      <c r="W435" s="571"/>
      <c r="X435" s="567"/>
      <c r="Y435" s="571">
        <f>AE435-AD435-AA435</f>
        <v>0</v>
      </c>
      <c r="Z435" s="1082"/>
      <c r="AA435" s="571"/>
      <c r="AB435" s="571"/>
      <c r="AC435" s="571"/>
      <c r="AD435" s="571"/>
      <c r="AE435" s="571"/>
      <c r="AF435" s="1290"/>
      <c r="AG435" s="567"/>
      <c r="AH435" s="1459"/>
      <c r="AI435" s="1474"/>
    </row>
    <row r="436" spans="1:35" ht="45" x14ac:dyDescent="0.25">
      <c r="B436" s="399" t="s">
        <v>393</v>
      </c>
      <c r="C436" s="668"/>
      <c r="D436" s="1510"/>
      <c r="E436" s="416"/>
      <c r="F436" s="213">
        <f t="shared" si="131"/>
        <v>0</v>
      </c>
      <c r="G436" s="213">
        <v>441</v>
      </c>
      <c r="H436" s="213"/>
      <c r="I436" s="388"/>
      <c r="J436" s="388"/>
      <c r="K436" s="1505"/>
      <c r="L436" s="1504"/>
      <c r="M436" s="1504"/>
      <c r="N436" s="1504"/>
      <c r="O436" s="1757"/>
      <c r="P436" s="1504"/>
      <c r="Q436" s="571"/>
      <c r="R436" s="571"/>
      <c r="S436" s="571"/>
      <c r="T436" s="571"/>
      <c r="U436" s="571"/>
      <c r="V436" s="571"/>
      <c r="W436" s="571"/>
      <c r="X436" s="567"/>
      <c r="Y436" s="571"/>
      <c r="Z436" s="1082"/>
      <c r="AA436" s="571">
        <v>79.843050000000019</v>
      </c>
      <c r="AB436" s="571"/>
      <c r="AC436" s="571"/>
      <c r="AD436" s="571"/>
      <c r="AE436" s="571"/>
      <c r="AF436" s="1290"/>
      <c r="AG436" s="567"/>
      <c r="AH436" s="1459"/>
      <c r="AI436" s="1474"/>
    </row>
    <row r="437" spans="1:35" ht="30" x14ac:dyDescent="0.25">
      <c r="A437" s="239">
        <v>1</v>
      </c>
      <c r="B437" s="399" t="s">
        <v>120</v>
      </c>
      <c r="C437" s="668"/>
      <c r="D437" s="1510"/>
      <c r="E437" s="416">
        <v>8000</v>
      </c>
      <c r="F437" s="213">
        <f t="shared" si="131"/>
        <v>4666.6666666666661</v>
      </c>
      <c r="G437" s="213">
        <v>4507</v>
      </c>
      <c r="H437" s="213">
        <f>G437/F437*100</f>
        <v>96.578571428571436</v>
      </c>
      <c r="I437" s="388"/>
      <c r="J437" s="388"/>
      <c r="K437" s="1505"/>
      <c r="L437" s="1504"/>
      <c r="M437" s="1504"/>
      <c r="N437" s="1504"/>
      <c r="O437" s="1757"/>
      <c r="P437" s="1504"/>
      <c r="Q437" s="571"/>
      <c r="R437" s="571"/>
      <c r="S437" s="571"/>
      <c r="T437" s="571"/>
      <c r="U437" s="571"/>
      <c r="V437" s="571"/>
      <c r="W437" s="571"/>
      <c r="X437" s="567"/>
      <c r="Y437" s="571"/>
      <c r="Z437" s="1513"/>
      <c r="AA437" s="571"/>
      <c r="AB437" s="571"/>
      <c r="AC437" s="571"/>
      <c r="AD437" s="571"/>
      <c r="AE437" s="571"/>
      <c r="AF437" s="1290"/>
      <c r="AG437" s="567"/>
      <c r="AH437" s="1459"/>
      <c r="AI437" s="1474"/>
    </row>
    <row r="438" spans="1:35" ht="45" x14ac:dyDescent="0.25">
      <c r="B438" s="399" t="s">
        <v>394</v>
      </c>
      <c r="C438" s="668"/>
      <c r="D438" s="1510"/>
      <c r="E438" s="416"/>
      <c r="F438" s="213">
        <f t="shared" si="131"/>
        <v>0</v>
      </c>
      <c r="G438" s="213">
        <v>578</v>
      </c>
      <c r="H438" s="213"/>
      <c r="I438" s="388"/>
      <c r="J438" s="388"/>
      <c r="K438" s="1505"/>
      <c r="L438" s="1504"/>
      <c r="M438" s="1504"/>
      <c r="N438" s="1504"/>
      <c r="O438" s="1757"/>
      <c r="P438" s="1504"/>
      <c r="Q438" s="571"/>
      <c r="R438" s="571"/>
      <c r="S438" s="571"/>
      <c r="T438" s="571"/>
      <c r="U438" s="571"/>
      <c r="V438" s="571"/>
      <c r="W438" s="571"/>
      <c r="X438" s="567"/>
      <c r="Y438" s="571"/>
      <c r="Z438" s="1513"/>
      <c r="AA438" s="571">
        <v>114.82548</v>
      </c>
      <c r="AB438" s="571"/>
      <c r="AC438" s="571"/>
      <c r="AD438" s="571"/>
      <c r="AE438" s="571"/>
      <c r="AF438" s="1290"/>
      <c r="AG438" s="567"/>
      <c r="AH438" s="1459"/>
      <c r="AI438" s="1474"/>
    </row>
    <row r="439" spans="1:35" x14ac:dyDescent="0.25">
      <c r="B439" s="295" t="s">
        <v>94</v>
      </c>
      <c r="C439" s="668"/>
      <c r="D439" s="1510"/>
      <c r="E439" s="416">
        <v>250</v>
      </c>
      <c r="F439" s="213">
        <f t="shared" si="131"/>
        <v>145.83333333333331</v>
      </c>
      <c r="G439" s="213">
        <v>105</v>
      </c>
      <c r="H439" s="213">
        <f>G439/F439*100</f>
        <v>72.000000000000014</v>
      </c>
      <c r="I439" s="388"/>
      <c r="J439" s="388"/>
      <c r="K439" s="1505"/>
      <c r="L439" s="1504"/>
      <c r="M439" s="1504"/>
      <c r="N439" s="1504"/>
      <c r="O439" s="1757"/>
      <c r="P439" s="1504"/>
      <c r="Q439" s="571"/>
      <c r="R439" s="571"/>
      <c r="S439" s="571"/>
      <c r="T439" s="571"/>
      <c r="U439" s="571"/>
      <c r="V439" s="571"/>
      <c r="W439" s="571"/>
      <c r="X439" s="567"/>
      <c r="Y439" s="571">
        <f>AE439-AD439-AA439</f>
        <v>0</v>
      </c>
      <c r="Z439" s="1513"/>
      <c r="AA439" s="571"/>
      <c r="AB439" s="571"/>
      <c r="AC439" s="571"/>
      <c r="AD439" s="571"/>
      <c r="AE439" s="571"/>
      <c r="AF439" s="1290"/>
      <c r="AG439" s="567"/>
      <c r="AH439" s="1459"/>
      <c r="AI439" s="1474"/>
    </row>
    <row r="440" spans="1:35" x14ac:dyDescent="0.25">
      <c r="A440" s="239">
        <v>1</v>
      </c>
      <c r="B440" s="295" t="s">
        <v>260</v>
      </c>
      <c r="C440" s="668"/>
      <c r="D440" s="1510"/>
      <c r="E440" s="416">
        <v>3100</v>
      </c>
      <c r="F440" s="213">
        <f t="shared" si="131"/>
        <v>1808.3333333333333</v>
      </c>
      <c r="G440" s="213">
        <v>1805</v>
      </c>
      <c r="H440" s="213">
        <f>G440/F440*100</f>
        <v>99.815668202764982</v>
      </c>
      <c r="I440" s="388"/>
      <c r="J440" s="388"/>
      <c r="K440" s="1505"/>
      <c r="L440" s="1504"/>
      <c r="M440" s="1504"/>
      <c r="N440" s="1504"/>
      <c r="O440" s="1757"/>
      <c r="P440" s="1504"/>
      <c r="Q440" s="571"/>
      <c r="R440" s="571"/>
      <c r="S440" s="571"/>
      <c r="T440" s="571"/>
      <c r="U440" s="571"/>
      <c r="V440" s="571"/>
      <c r="W440" s="571"/>
      <c r="X440" s="567"/>
      <c r="Y440" s="571"/>
      <c r="Z440" s="1513"/>
      <c r="AA440" s="571"/>
      <c r="AB440" s="571"/>
      <c r="AC440" s="571"/>
      <c r="AD440" s="571"/>
      <c r="AE440" s="571"/>
      <c r="AF440" s="1290"/>
      <c r="AG440" s="567"/>
      <c r="AH440" s="1459"/>
      <c r="AI440" s="1474"/>
    </row>
    <row r="441" spans="1:35" ht="30" x14ac:dyDescent="0.25">
      <c r="A441" s="239">
        <v>1</v>
      </c>
      <c r="B441" s="399" t="s">
        <v>513</v>
      </c>
      <c r="C441" s="668"/>
      <c r="D441" s="1510"/>
      <c r="E441" s="416">
        <v>105</v>
      </c>
      <c r="F441" s="213">
        <f t="shared" si="131"/>
        <v>61.25</v>
      </c>
      <c r="G441" s="213">
        <v>1002</v>
      </c>
      <c r="H441" s="213">
        <f>G441/F441*100</f>
        <v>1635.9183673469388</v>
      </c>
      <c r="I441" s="388"/>
      <c r="J441" s="388"/>
      <c r="K441" s="1505"/>
      <c r="L441" s="1504"/>
      <c r="M441" s="1504"/>
      <c r="N441" s="1504"/>
      <c r="O441" s="1757"/>
      <c r="P441" s="1504"/>
      <c r="Q441" s="571"/>
      <c r="R441" s="571"/>
      <c r="S441" s="571"/>
      <c r="T441" s="571"/>
      <c r="U441" s="571"/>
      <c r="V441" s="571"/>
      <c r="W441" s="571"/>
      <c r="X441" s="567"/>
      <c r="Y441" s="571"/>
      <c r="Z441" s="1513"/>
      <c r="AA441" s="571"/>
      <c r="AB441" s="571"/>
      <c r="AC441" s="571"/>
      <c r="AD441" s="571"/>
      <c r="AE441" s="571"/>
      <c r="AF441" s="1290"/>
      <c r="AG441" s="567"/>
      <c r="AH441" s="1459"/>
      <c r="AI441" s="1474"/>
    </row>
    <row r="442" spans="1:35" ht="45" x14ac:dyDescent="0.25">
      <c r="A442" s="239">
        <v>1</v>
      </c>
      <c r="B442" s="295" t="s">
        <v>514</v>
      </c>
      <c r="C442" s="668"/>
      <c r="D442" s="9"/>
      <c r="E442" s="416">
        <v>34000</v>
      </c>
      <c r="F442" s="213">
        <f t="shared" si="131"/>
        <v>19833.333333333336</v>
      </c>
      <c r="G442" s="213">
        <v>19261</v>
      </c>
      <c r="H442" s="213">
        <f>G442/F442*100</f>
        <v>97.1142857142857</v>
      </c>
      <c r="I442" s="388"/>
      <c r="J442" s="388"/>
      <c r="K442" s="1505"/>
      <c r="L442" s="1504"/>
      <c r="M442" s="1504"/>
      <c r="N442" s="1504"/>
      <c r="O442" s="1757"/>
      <c r="P442" s="1504"/>
      <c r="Q442" s="571"/>
      <c r="R442" s="571"/>
      <c r="S442" s="571"/>
      <c r="T442" s="571"/>
      <c r="U442" s="571"/>
      <c r="V442" s="571"/>
      <c r="W442" s="571"/>
      <c r="X442" s="567"/>
      <c r="Y442" s="571">
        <f>AE442-AD442-AA442</f>
        <v>0</v>
      </c>
      <c r="Z442" s="1082"/>
      <c r="AA442" s="571"/>
      <c r="AB442" s="571"/>
      <c r="AC442" s="571"/>
      <c r="AD442" s="571"/>
      <c r="AE442" s="571"/>
      <c r="AF442" s="1290"/>
      <c r="AG442" s="567"/>
      <c r="AH442" s="1459"/>
      <c r="AI442" s="1474"/>
    </row>
    <row r="443" spans="1:35" ht="45" x14ac:dyDescent="0.25">
      <c r="B443" s="9" t="s">
        <v>395</v>
      </c>
      <c r="C443" s="668"/>
      <c r="D443" s="9"/>
      <c r="E443" s="416"/>
      <c r="F443" s="213">
        <f t="shared" si="131"/>
        <v>0</v>
      </c>
      <c r="G443" s="213">
        <v>1408</v>
      </c>
      <c r="H443" s="213"/>
      <c r="I443" s="388"/>
      <c r="J443" s="388"/>
      <c r="K443" s="1505"/>
      <c r="L443" s="1504"/>
      <c r="M443" s="1504"/>
      <c r="N443" s="1504"/>
      <c r="O443" s="1757"/>
      <c r="P443" s="1504"/>
      <c r="Q443" s="571"/>
      <c r="R443" s="571"/>
      <c r="S443" s="571"/>
      <c r="T443" s="571"/>
      <c r="U443" s="571"/>
      <c r="V443" s="571"/>
      <c r="W443" s="571"/>
      <c r="X443" s="567"/>
      <c r="Y443" s="571"/>
      <c r="Z443" s="1082"/>
      <c r="AA443" s="571">
        <v>697.66399999999999</v>
      </c>
      <c r="AB443" s="571"/>
      <c r="AC443" s="571"/>
      <c r="AD443" s="571"/>
      <c r="AE443" s="571"/>
      <c r="AF443" s="1290"/>
      <c r="AG443" s="567"/>
      <c r="AH443" s="1459"/>
      <c r="AI443" s="1474"/>
    </row>
    <row r="444" spans="1:35" x14ac:dyDescent="0.25">
      <c r="A444" s="239">
        <v>1</v>
      </c>
      <c r="B444" s="9" t="s">
        <v>64</v>
      </c>
      <c r="C444" s="668"/>
      <c r="D444" s="1510"/>
      <c r="E444" s="416">
        <v>20</v>
      </c>
      <c r="F444" s="213">
        <f t="shared" si="131"/>
        <v>11.666666666666668</v>
      </c>
      <c r="G444" s="213">
        <v>8</v>
      </c>
      <c r="H444" s="213">
        <f>G444/F444*100</f>
        <v>68.571428571428555</v>
      </c>
      <c r="I444" s="388"/>
      <c r="J444" s="388"/>
      <c r="K444" s="1505"/>
      <c r="L444" s="1504"/>
      <c r="M444" s="1504"/>
      <c r="N444" s="1504"/>
      <c r="O444" s="1757"/>
      <c r="P444" s="1504"/>
      <c r="Q444" s="571"/>
      <c r="R444" s="571"/>
      <c r="S444" s="571"/>
      <c r="T444" s="571"/>
      <c r="U444" s="571"/>
      <c r="V444" s="571"/>
      <c r="W444" s="571"/>
      <c r="X444" s="567"/>
      <c r="Y444" s="571">
        <f>AE444-AD444-AA444</f>
        <v>0</v>
      </c>
      <c r="Z444" s="1082"/>
      <c r="AA444" s="571"/>
      <c r="AB444" s="571"/>
      <c r="AC444" s="571"/>
      <c r="AD444" s="571"/>
      <c r="AE444" s="571"/>
      <c r="AF444" s="1290"/>
      <c r="AG444" s="567"/>
      <c r="AH444" s="1459"/>
      <c r="AI444" s="1474"/>
    </row>
    <row r="445" spans="1:35" ht="39.75" customHeight="1" x14ac:dyDescent="0.25">
      <c r="A445" s="239">
        <v>1</v>
      </c>
      <c r="B445" s="9" t="s">
        <v>413</v>
      </c>
      <c r="C445" s="668"/>
      <c r="D445" s="1510"/>
      <c r="E445" s="416"/>
      <c r="F445" s="213">
        <f t="shared" si="131"/>
        <v>0</v>
      </c>
      <c r="G445" s="213">
        <v>1116</v>
      </c>
      <c r="H445" s="213"/>
      <c r="I445" s="388"/>
      <c r="J445" s="388"/>
      <c r="K445" s="1505"/>
      <c r="L445" s="1504"/>
      <c r="M445" s="1504"/>
      <c r="N445" s="1504"/>
      <c r="O445" s="1757"/>
      <c r="P445" s="1504"/>
      <c r="Q445" s="571"/>
      <c r="R445" s="571"/>
      <c r="S445" s="571"/>
      <c r="T445" s="571"/>
      <c r="U445" s="571"/>
      <c r="V445" s="571"/>
      <c r="W445" s="571"/>
      <c r="X445" s="567"/>
      <c r="Y445" s="571"/>
      <c r="Z445" s="1082"/>
      <c r="AA445" s="571">
        <v>1459.7391600000001</v>
      </c>
      <c r="AB445" s="571"/>
      <c r="AC445" s="571"/>
      <c r="AD445" s="571"/>
      <c r="AE445" s="571"/>
      <c r="AF445" s="1290"/>
      <c r="AG445" s="567"/>
      <c r="AH445" s="1459"/>
      <c r="AI445" s="1474"/>
    </row>
    <row r="446" spans="1:35" x14ac:dyDescent="0.25">
      <c r="B446" s="9" t="s">
        <v>117</v>
      </c>
      <c r="C446" s="668"/>
      <c r="D446" s="1510"/>
      <c r="E446" s="416">
        <v>16300</v>
      </c>
      <c r="F446" s="213">
        <f t="shared" si="131"/>
        <v>9508.3333333333321</v>
      </c>
      <c r="G446" s="213">
        <v>9688</v>
      </c>
      <c r="H446" s="213">
        <f>G446/F446*100</f>
        <v>101.88957055214725</v>
      </c>
      <c r="I446" s="388"/>
      <c r="J446" s="388"/>
      <c r="K446" s="1505"/>
      <c r="L446" s="1504"/>
      <c r="M446" s="1504"/>
      <c r="N446" s="1504"/>
      <c r="O446" s="1757"/>
      <c r="P446" s="1504"/>
      <c r="Q446" s="571"/>
      <c r="R446" s="571"/>
      <c r="S446" s="571"/>
      <c r="T446" s="571"/>
      <c r="U446" s="571"/>
      <c r="V446" s="571"/>
      <c r="W446" s="571"/>
      <c r="X446" s="567"/>
      <c r="Y446" s="571"/>
      <c r="Z446" s="1082"/>
      <c r="AA446" s="571"/>
      <c r="AB446" s="571"/>
      <c r="AC446" s="571"/>
      <c r="AD446" s="571"/>
      <c r="AE446" s="571"/>
      <c r="AF446" s="1290"/>
      <c r="AG446" s="567"/>
      <c r="AH446" s="1459"/>
      <c r="AI446" s="1474"/>
    </row>
    <row r="447" spans="1:35" s="2713" customFormat="1" x14ac:dyDescent="0.25">
      <c r="B447" s="3680" t="s">
        <v>555</v>
      </c>
      <c r="C447" s="668"/>
      <c r="D447" s="1510"/>
      <c r="E447" s="416"/>
      <c r="F447" s="213"/>
      <c r="G447" s="213">
        <v>2</v>
      </c>
      <c r="H447" s="213"/>
      <c r="I447" s="388"/>
      <c r="J447" s="388"/>
      <c r="K447" s="1505"/>
      <c r="L447" s="1504"/>
      <c r="M447" s="1504"/>
      <c r="N447" s="1504"/>
      <c r="O447" s="1757"/>
      <c r="P447" s="1504"/>
      <c r="Q447" s="571"/>
      <c r="R447" s="571"/>
      <c r="S447" s="571"/>
      <c r="T447" s="571"/>
      <c r="U447" s="571"/>
      <c r="V447" s="571"/>
      <c r="W447" s="571"/>
      <c r="X447" s="567"/>
      <c r="Y447" s="571"/>
      <c r="Z447" s="1082"/>
      <c r="AA447" s="571">
        <v>0.37648000000000004</v>
      </c>
      <c r="AB447" s="571"/>
      <c r="AC447" s="571"/>
      <c r="AD447" s="571"/>
      <c r="AE447" s="571"/>
      <c r="AF447" s="1290"/>
      <c r="AG447" s="567"/>
      <c r="AH447" s="1459"/>
      <c r="AI447" s="1474"/>
    </row>
    <row r="448" spans="1:35" x14ac:dyDescent="0.25">
      <c r="A448" s="239">
        <v>1</v>
      </c>
      <c r="B448" s="9" t="s">
        <v>68</v>
      </c>
      <c r="C448" s="668"/>
      <c r="D448" s="1510"/>
      <c r="E448" s="416">
        <v>6345</v>
      </c>
      <c r="F448" s="213">
        <f t="shared" si="131"/>
        <v>3701.25</v>
      </c>
      <c r="G448" s="213">
        <v>7631</v>
      </c>
      <c r="H448" s="213">
        <f>G448/F448*100</f>
        <v>206.17359000337726</v>
      </c>
      <c r="I448" s="388"/>
      <c r="J448" s="388"/>
      <c r="K448" s="1505"/>
      <c r="L448" s="1504"/>
      <c r="M448" s="1504"/>
      <c r="N448" s="1504"/>
      <c r="O448" s="1757"/>
      <c r="P448" s="1504"/>
      <c r="Q448" s="571"/>
      <c r="R448" s="571"/>
      <c r="S448" s="571"/>
      <c r="T448" s="571"/>
      <c r="U448" s="571"/>
      <c r="V448" s="571"/>
      <c r="W448" s="571"/>
      <c r="X448" s="567"/>
      <c r="Y448" s="571">
        <f>AE448-AD448-AA448</f>
        <v>0</v>
      </c>
      <c r="Z448" s="1082"/>
      <c r="AA448" s="571"/>
      <c r="AB448" s="571"/>
      <c r="AC448" s="571"/>
      <c r="AD448" s="571"/>
      <c r="AE448" s="571"/>
      <c r="AF448" s="1290"/>
      <c r="AG448" s="567"/>
      <c r="AH448" s="1459"/>
      <c r="AI448" s="1474"/>
    </row>
    <row r="449" spans="1:35" ht="30" x14ac:dyDescent="0.25">
      <c r="A449" s="239">
        <v>1</v>
      </c>
      <c r="B449" s="9" t="s">
        <v>125</v>
      </c>
      <c r="C449" s="668"/>
      <c r="D449" s="1510"/>
      <c r="E449" s="416">
        <v>3450</v>
      </c>
      <c r="F449" s="213">
        <f t="shared" si="131"/>
        <v>2012.5</v>
      </c>
      <c r="G449" s="213">
        <v>2167</v>
      </c>
      <c r="H449" s="213">
        <f>G449/F449*100</f>
        <v>107.67701863354037</v>
      </c>
      <c r="I449" s="388"/>
      <c r="J449" s="388"/>
      <c r="K449" s="1505"/>
      <c r="L449" s="1504"/>
      <c r="M449" s="1504"/>
      <c r="N449" s="1504"/>
      <c r="O449" s="1757"/>
      <c r="P449" s="1504"/>
      <c r="Q449" s="571"/>
      <c r="R449" s="571"/>
      <c r="S449" s="571"/>
      <c r="T449" s="571"/>
      <c r="U449" s="571"/>
      <c r="V449" s="571"/>
      <c r="W449" s="571"/>
      <c r="X449" s="567"/>
      <c r="Y449" s="571"/>
      <c r="Z449" s="1082"/>
      <c r="AA449" s="571"/>
      <c r="AB449" s="571"/>
      <c r="AC449" s="571"/>
      <c r="AD449" s="571"/>
      <c r="AE449" s="571"/>
      <c r="AF449" s="1290"/>
      <c r="AG449" s="567"/>
      <c r="AH449" s="1459"/>
      <c r="AI449" s="1474"/>
    </row>
    <row r="450" spans="1:35" x14ac:dyDescent="0.25">
      <c r="A450" s="239">
        <v>1</v>
      </c>
      <c r="B450" s="9" t="s">
        <v>116</v>
      </c>
      <c r="C450" s="668"/>
      <c r="D450" s="1510"/>
      <c r="E450" s="416">
        <v>174000</v>
      </c>
      <c r="F450" s="213">
        <f t="shared" si="131"/>
        <v>101500</v>
      </c>
      <c r="G450" s="213">
        <v>97931</v>
      </c>
      <c r="H450" s="213">
        <f>G450/F450*100</f>
        <v>96.483743842364532</v>
      </c>
      <c r="I450" s="388"/>
      <c r="J450" s="388"/>
      <c r="K450" s="1505"/>
      <c r="L450" s="1504"/>
      <c r="M450" s="1504"/>
      <c r="N450" s="1504"/>
      <c r="O450" s="1757"/>
      <c r="P450" s="1504"/>
      <c r="Q450" s="571"/>
      <c r="R450" s="571"/>
      <c r="S450" s="571"/>
      <c r="T450" s="571"/>
      <c r="U450" s="571"/>
      <c r="V450" s="571"/>
      <c r="W450" s="571"/>
      <c r="X450" s="567"/>
      <c r="Y450" s="571"/>
      <c r="Z450" s="1082"/>
      <c r="AA450" s="571"/>
      <c r="AB450" s="571"/>
      <c r="AC450" s="571"/>
      <c r="AD450" s="571"/>
      <c r="AE450" s="571"/>
      <c r="AF450" s="1290"/>
      <c r="AG450" s="567"/>
      <c r="AH450" s="1459"/>
      <c r="AI450" s="1474"/>
    </row>
    <row r="451" spans="1:35" ht="30" x14ac:dyDescent="0.25">
      <c r="B451" s="9" t="s">
        <v>404</v>
      </c>
      <c r="C451" s="668"/>
      <c r="D451" s="1510"/>
      <c r="E451" s="416"/>
      <c r="F451" s="213">
        <f t="shared" si="131"/>
        <v>0</v>
      </c>
      <c r="G451" s="213">
        <v>3</v>
      </c>
      <c r="H451" s="213"/>
      <c r="I451" s="388"/>
      <c r="J451" s="388"/>
      <c r="K451" s="1505"/>
      <c r="L451" s="1504"/>
      <c r="M451" s="1504"/>
      <c r="N451" s="1504"/>
      <c r="O451" s="1757"/>
      <c r="P451" s="1504"/>
      <c r="Q451" s="571"/>
      <c r="R451" s="571"/>
      <c r="S451" s="571"/>
      <c r="T451" s="571"/>
      <c r="U451" s="571"/>
      <c r="V451" s="571"/>
      <c r="W451" s="571"/>
      <c r="X451" s="567"/>
      <c r="Y451" s="571"/>
      <c r="Z451" s="1082"/>
      <c r="AA451" s="571">
        <v>0.5334000000000001</v>
      </c>
      <c r="AB451" s="571"/>
      <c r="AC451" s="571"/>
      <c r="AD451" s="571"/>
      <c r="AE451" s="571"/>
      <c r="AF451" s="1290"/>
      <c r="AG451" s="567"/>
      <c r="AH451" s="1459"/>
      <c r="AI451" s="1474"/>
    </row>
    <row r="452" spans="1:35" x14ac:dyDescent="0.25">
      <c r="B452" s="9" t="s">
        <v>412</v>
      </c>
      <c r="C452" s="668"/>
      <c r="D452" s="1510"/>
      <c r="E452" s="416">
        <v>100</v>
      </c>
      <c r="F452" s="213">
        <f t="shared" si="131"/>
        <v>58.333333333333336</v>
      </c>
      <c r="G452" s="213">
        <v>86</v>
      </c>
      <c r="H452" s="213">
        <f>G452/F452*100</f>
        <v>147.42857142857142</v>
      </c>
      <c r="I452" s="388"/>
      <c r="J452" s="388"/>
      <c r="K452" s="1505"/>
      <c r="L452" s="1504"/>
      <c r="M452" s="1504"/>
      <c r="N452" s="1504"/>
      <c r="O452" s="1757"/>
      <c r="P452" s="1504"/>
      <c r="Q452" s="571"/>
      <c r="R452" s="571"/>
      <c r="S452" s="571"/>
      <c r="T452" s="571"/>
      <c r="U452" s="571"/>
      <c r="V452" s="571"/>
      <c r="W452" s="571"/>
      <c r="X452" s="567"/>
      <c r="Y452" s="571"/>
      <c r="Z452" s="1082"/>
      <c r="AA452" s="571"/>
      <c r="AB452" s="571"/>
      <c r="AC452" s="571"/>
      <c r="AD452" s="571"/>
      <c r="AE452" s="571"/>
      <c r="AF452" s="1290"/>
      <c r="AG452" s="567"/>
      <c r="AH452" s="1459"/>
      <c r="AI452" s="1474"/>
    </row>
    <row r="453" spans="1:35" ht="30" x14ac:dyDescent="0.25">
      <c r="A453" s="239">
        <v>1</v>
      </c>
      <c r="B453" s="9" t="s">
        <v>63</v>
      </c>
      <c r="C453" s="668"/>
      <c r="D453" s="1510"/>
      <c r="E453" s="416">
        <v>1100</v>
      </c>
      <c r="F453" s="213">
        <f t="shared" si="131"/>
        <v>641.66666666666674</v>
      </c>
      <c r="G453" s="213">
        <v>545</v>
      </c>
      <c r="H453" s="213">
        <f>G453/F453*100</f>
        <v>84.935064935064929</v>
      </c>
      <c r="I453" s="388"/>
      <c r="J453" s="388"/>
      <c r="K453" s="1505"/>
      <c r="L453" s="1504"/>
      <c r="M453" s="1504"/>
      <c r="N453" s="1504"/>
      <c r="O453" s="1757"/>
      <c r="P453" s="1504"/>
      <c r="Q453" s="571"/>
      <c r="R453" s="571"/>
      <c r="S453" s="571"/>
      <c r="T453" s="571"/>
      <c r="U453" s="571"/>
      <c r="V453" s="571"/>
      <c r="W453" s="571"/>
      <c r="X453" s="567"/>
      <c r="Y453" s="571"/>
      <c r="Z453" s="1513"/>
      <c r="AA453" s="571"/>
      <c r="AB453" s="571"/>
      <c r="AC453" s="571"/>
      <c r="AD453" s="571"/>
      <c r="AE453" s="571"/>
      <c r="AF453" s="1290"/>
      <c r="AG453" s="567"/>
      <c r="AH453" s="1459"/>
      <c r="AI453" s="1474"/>
    </row>
    <row r="454" spans="1:35" ht="45" x14ac:dyDescent="0.25">
      <c r="A454" s="239">
        <v>1</v>
      </c>
      <c r="B454" s="9" t="s">
        <v>189</v>
      </c>
      <c r="C454" s="668"/>
      <c r="D454" s="9"/>
      <c r="E454" s="416">
        <v>8900</v>
      </c>
      <c r="F454" s="213">
        <f t="shared" si="131"/>
        <v>5191.6666666666661</v>
      </c>
      <c r="G454" s="213">
        <v>5137</v>
      </c>
      <c r="H454" s="213">
        <f>G454/F454*100</f>
        <v>98.947030497592309</v>
      </c>
      <c r="I454" s="388"/>
      <c r="J454" s="388"/>
      <c r="K454" s="1505"/>
      <c r="L454" s="1504"/>
      <c r="M454" s="1504"/>
      <c r="N454" s="1504"/>
      <c r="O454" s="1757"/>
      <c r="P454" s="1504"/>
      <c r="Q454" s="571"/>
      <c r="R454" s="571"/>
      <c r="S454" s="571"/>
      <c r="T454" s="571"/>
      <c r="U454" s="571"/>
      <c r="V454" s="571"/>
      <c r="W454" s="571"/>
      <c r="X454" s="567"/>
      <c r="Y454" s="571"/>
      <c r="Z454" s="1082"/>
      <c r="AA454" s="571"/>
      <c r="AB454" s="571"/>
      <c r="AC454" s="571"/>
      <c r="AD454" s="571"/>
      <c r="AE454" s="571"/>
      <c r="AF454" s="1290"/>
      <c r="AG454" s="567"/>
      <c r="AH454" s="1459"/>
      <c r="AI454" s="1474"/>
    </row>
    <row r="455" spans="1:35" ht="45" x14ac:dyDescent="0.25">
      <c r="B455" s="782" t="s">
        <v>517</v>
      </c>
      <c r="C455" s="668"/>
      <c r="D455" s="9"/>
      <c r="E455" s="416"/>
      <c r="F455" s="213">
        <f t="shared" si="131"/>
        <v>0</v>
      </c>
      <c r="G455" s="213"/>
      <c r="H455" s="213"/>
      <c r="I455" s="388"/>
      <c r="J455" s="388"/>
      <c r="K455" s="1505"/>
      <c r="L455" s="1504"/>
      <c r="M455" s="1504"/>
      <c r="N455" s="1504"/>
      <c r="O455" s="1757"/>
      <c r="P455" s="1504"/>
      <c r="Q455" s="571"/>
      <c r="R455" s="571"/>
      <c r="S455" s="571"/>
      <c r="T455" s="571"/>
      <c r="U455" s="571"/>
      <c r="V455" s="571"/>
      <c r="W455" s="571"/>
      <c r="X455" s="567"/>
      <c r="Y455" s="571"/>
      <c r="Z455" s="1082"/>
      <c r="AA455" s="571"/>
      <c r="AB455" s="571"/>
      <c r="AC455" s="571"/>
      <c r="AD455" s="571"/>
      <c r="AE455" s="571"/>
      <c r="AF455" s="1290"/>
      <c r="AG455" s="567"/>
      <c r="AH455" s="1459"/>
      <c r="AI455" s="1474"/>
    </row>
    <row r="456" spans="1:35" ht="60" x14ac:dyDescent="0.25">
      <c r="A456" s="239">
        <v>1</v>
      </c>
      <c r="B456" s="782" t="s">
        <v>336</v>
      </c>
      <c r="C456" s="668"/>
      <c r="D456" s="9"/>
      <c r="E456" s="416">
        <v>45578</v>
      </c>
      <c r="F456" s="213">
        <f t="shared" si="131"/>
        <v>26587.166666666664</v>
      </c>
      <c r="G456" s="213">
        <v>27122</v>
      </c>
      <c r="H456" s="213">
        <f t="shared" ref="H456:H474" si="132">G456/F456*100</f>
        <v>102.01162214853032</v>
      </c>
      <c r="I456" s="388"/>
      <c r="J456" s="388"/>
      <c r="K456" s="1505"/>
      <c r="L456" s="1504"/>
      <c r="M456" s="1504"/>
      <c r="N456" s="1504"/>
      <c r="O456" s="1757"/>
      <c r="P456" s="1504"/>
      <c r="Q456" s="571"/>
      <c r="R456" s="571"/>
      <c r="S456" s="571"/>
      <c r="T456" s="571"/>
      <c r="U456" s="571"/>
      <c r="V456" s="571"/>
      <c r="W456" s="571"/>
      <c r="X456" s="567"/>
      <c r="Y456" s="571">
        <f>AE456-AD456-AA456</f>
        <v>0</v>
      </c>
      <c r="Z456" s="1082"/>
      <c r="AA456" s="571"/>
      <c r="AB456" s="571"/>
      <c r="AC456" s="571"/>
      <c r="AD456" s="571"/>
      <c r="AE456" s="571"/>
      <c r="AF456" s="1290"/>
      <c r="AG456" s="567"/>
      <c r="AH456" s="1459"/>
      <c r="AI456" s="1474"/>
    </row>
    <row r="457" spans="1:35" s="2713" customFormat="1" ht="60" x14ac:dyDescent="0.25">
      <c r="B457" s="782" t="s">
        <v>396</v>
      </c>
      <c r="C457" s="668"/>
      <c r="D457" s="9"/>
      <c r="E457" s="416"/>
      <c r="F457" s="213"/>
      <c r="G457" s="213">
        <v>5064</v>
      </c>
      <c r="H457" s="213"/>
      <c r="I457" s="388"/>
      <c r="J457" s="388"/>
      <c r="K457" s="1505"/>
      <c r="L457" s="1504"/>
      <c r="M457" s="1504"/>
      <c r="N457" s="1504"/>
      <c r="O457" s="1757"/>
      <c r="P457" s="1504"/>
      <c r="Q457" s="571"/>
      <c r="R457" s="571"/>
      <c r="S457" s="571"/>
      <c r="T457" s="571"/>
      <c r="U457" s="571"/>
      <c r="V457" s="571"/>
      <c r="W457" s="571"/>
      <c r="X457" s="567"/>
      <c r="Y457" s="571"/>
      <c r="Z457" s="1082"/>
      <c r="AA457" s="571">
        <v>4546.387999999999</v>
      </c>
      <c r="AB457" s="571"/>
      <c r="AC457" s="571"/>
      <c r="AD457" s="571"/>
      <c r="AE457" s="571"/>
      <c r="AF457" s="1290"/>
      <c r="AG457" s="567"/>
      <c r="AH457" s="1459"/>
      <c r="AI457" s="1474"/>
    </row>
    <row r="458" spans="1:35" ht="75" x14ac:dyDescent="0.25">
      <c r="A458" s="239">
        <v>1</v>
      </c>
      <c r="B458" s="730" t="s">
        <v>339</v>
      </c>
      <c r="C458" s="668"/>
      <c r="D458" s="9"/>
      <c r="E458" s="416">
        <v>1600</v>
      </c>
      <c r="F458" s="213">
        <f t="shared" si="131"/>
        <v>933.33333333333337</v>
      </c>
      <c r="G458" s="213">
        <v>1237</v>
      </c>
      <c r="H458" s="213">
        <f t="shared" si="132"/>
        <v>132.53571428571428</v>
      </c>
      <c r="I458" s="388"/>
      <c r="J458" s="388"/>
      <c r="K458" s="1505"/>
      <c r="L458" s="1504"/>
      <c r="M458" s="1504"/>
      <c r="N458" s="1504"/>
      <c r="O458" s="1757"/>
      <c r="P458" s="1504"/>
      <c r="Q458" s="571"/>
      <c r="R458" s="571"/>
      <c r="S458" s="571"/>
      <c r="T458" s="571"/>
      <c r="U458" s="571"/>
      <c r="V458" s="571"/>
      <c r="W458" s="571"/>
      <c r="X458" s="567"/>
      <c r="Y458" s="571"/>
      <c r="Z458" s="1082"/>
      <c r="AA458" s="571"/>
      <c r="AB458" s="571"/>
      <c r="AC458" s="571"/>
      <c r="AD458" s="571"/>
      <c r="AE458" s="571"/>
      <c r="AF458" s="1290"/>
      <c r="AG458" s="567"/>
      <c r="AH458" s="1459"/>
      <c r="AI458" s="1474"/>
    </row>
    <row r="459" spans="1:35" ht="105" x14ac:dyDescent="0.25">
      <c r="A459" s="239">
        <v>1</v>
      </c>
      <c r="B459" s="731" t="s">
        <v>355</v>
      </c>
      <c r="C459" s="668"/>
      <c r="D459" s="9"/>
      <c r="E459" s="416">
        <v>3900</v>
      </c>
      <c r="F459" s="213">
        <f t="shared" si="131"/>
        <v>2275</v>
      </c>
      <c r="G459" s="213">
        <v>2170</v>
      </c>
      <c r="H459" s="213">
        <f t="shared" si="132"/>
        <v>95.384615384615387</v>
      </c>
      <c r="I459" s="388"/>
      <c r="J459" s="388"/>
      <c r="K459" s="1505"/>
      <c r="L459" s="1504"/>
      <c r="M459" s="1504"/>
      <c r="N459" s="1504"/>
      <c r="O459" s="1757"/>
      <c r="P459" s="1504"/>
      <c r="Q459" s="571"/>
      <c r="R459" s="571"/>
      <c r="S459" s="571"/>
      <c r="T459" s="571"/>
      <c r="U459" s="571"/>
      <c r="V459" s="571"/>
      <c r="W459" s="571"/>
      <c r="X459" s="567"/>
      <c r="Y459" s="571">
        <f>AE459-AD459-AA459</f>
        <v>0</v>
      </c>
      <c r="Z459" s="1082"/>
      <c r="AA459" s="571"/>
      <c r="AB459" s="571"/>
      <c r="AC459" s="571"/>
      <c r="AD459" s="571"/>
      <c r="AE459" s="571"/>
      <c r="AF459" s="1290"/>
      <c r="AG459" s="567"/>
      <c r="AH459" s="1459"/>
      <c r="AI459" s="1474"/>
    </row>
    <row r="460" spans="1:35" ht="30" x14ac:dyDescent="0.25">
      <c r="A460" s="239">
        <v>1</v>
      </c>
      <c r="B460" s="731" t="s">
        <v>162</v>
      </c>
      <c r="C460" s="668"/>
      <c r="D460" s="9"/>
      <c r="E460" s="416">
        <v>729</v>
      </c>
      <c r="F460" s="213">
        <f t="shared" si="131"/>
        <v>425.25</v>
      </c>
      <c r="G460" s="213">
        <v>377</v>
      </c>
      <c r="H460" s="213">
        <f t="shared" si="132"/>
        <v>88.65373309817754</v>
      </c>
      <c r="I460" s="388"/>
      <c r="J460" s="388"/>
      <c r="K460" s="1505"/>
      <c r="L460" s="1504"/>
      <c r="M460" s="1504"/>
      <c r="N460" s="1504"/>
      <c r="O460" s="1757"/>
      <c r="P460" s="1504"/>
      <c r="Q460" s="571"/>
      <c r="R460" s="571"/>
      <c r="S460" s="571"/>
      <c r="T460" s="571"/>
      <c r="U460" s="571"/>
      <c r="V460" s="571"/>
      <c r="W460" s="571"/>
      <c r="X460" s="567"/>
      <c r="Y460" s="571"/>
      <c r="Z460" s="1082"/>
      <c r="AA460" s="571"/>
      <c r="AB460" s="571"/>
      <c r="AC460" s="571"/>
      <c r="AD460" s="571"/>
      <c r="AE460" s="571"/>
      <c r="AF460" s="1290"/>
      <c r="AG460" s="567"/>
      <c r="AH460" s="1459"/>
      <c r="AI460" s="1474"/>
    </row>
    <row r="461" spans="1:35" ht="45" x14ac:dyDescent="0.25">
      <c r="A461" s="239">
        <v>1</v>
      </c>
      <c r="B461" s="295" t="s">
        <v>164</v>
      </c>
      <c r="C461" s="668"/>
      <c r="D461" s="9"/>
      <c r="E461" s="416">
        <v>150</v>
      </c>
      <c r="F461" s="213">
        <f t="shared" si="131"/>
        <v>87.5</v>
      </c>
      <c r="G461" s="213">
        <v>156</v>
      </c>
      <c r="H461" s="213">
        <f t="shared" si="132"/>
        <v>178.28571428571428</v>
      </c>
      <c r="I461" s="388"/>
      <c r="J461" s="388"/>
      <c r="K461" s="1505"/>
      <c r="L461" s="1504"/>
      <c r="M461" s="1504"/>
      <c r="N461" s="1504"/>
      <c r="O461" s="1757"/>
      <c r="P461" s="1504"/>
      <c r="Q461" s="571"/>
      <c r="R461" s="571"/>
      <c r="S461" s="571"/>
      <c r="T461" s="571"/>
      <c r="U461" s="571"/>
      <c r="V461" s="571"/>
      <c r="W461" s="571"/>
      <c r="X461" s="567"/>
      <c r="Y461" s="571">
        <f>AE461-AD461-AA461</f>
        <v>0</v>
      </c>
      <c r="Z461" s="1082"/>
      <c r="AA461" s="571"/>
      <c r="AB461" s="571"/>
      <c r="AC461" s="571"/>
      <c r="AD461" s="571"/>
      <c r="AE461" s="571"/>
      <c r="AF461" s="1290"/>
      <c r="AG461" s="567"/>
      <c r="AH461" s="1459"/>
      <c r="AI461" s="1474"/>
    </row>
    <row r="462" spans="1:35" x14ac:dyDescent="0.25">
      <c r="A462" s="239">
        <v>1</v>
      </c>
      <c r="B462" s="295" t="s">
        <v>191</v>
      </c>
      <c r="C462" s="668"/>
      <c r="D462" s="9"/>
      <c r="E462" s="416">
        <v>5200</v>
      </c>
      <c r="F462" s="213">
        <f t="shared" si="131"/>
        <v>3033.333333333333</v>
      </c>
      <c r="G462" s="213">
        <v>2654</v>
      </c>
      <c r="H462" s="213">
        <f t="shared" si="132"/>
        <v>87.494505494505503</v>
      </c>
      <c r="I462" s="388"/>
      <c r="J462" s="388"/>
      <c r="K462" s="1505"/>
      <c r="L462" s="1504"/>
      <c r="M462" s="1504"/>
      <c r="N462" s="1504"/>
      <c r="O462" s="1757"/>
      <c r="P462" s="1504"/>
      <c r="Q462" s="571"/>
      <c r="R462" s="571"/>
      <c r="S462" s="571"/>
      <c r="T462" s="571"/>
      <c r="U462" s="571"/>
      <c r="V462" s="571"/>
      <c r="W462" s="571"/>
      <c r="X462" s="567"/>
      <c r="Y462" s="571"/>
      <c r="Z462" s="1082"/>
      <c r="AA462" s="571"/>
      <c r="AB462" s="571"/>
      <c r="AC462" s="571"/>
      <c r="AD462" s="571"/>
      <c r="AE462" s="571"/>
      <c r="AF462" s="1290"/>
      <c r="AG462" s="567"/>
      <c r="AH462" s="1459"/>
      <c r="AI462" s="1474"/>
    </row>
    <row r="463" spans="1:35" x14ac:dyDescent="0.25">
      <c r="B463" s="295" t="s">
        <v>90</v>
      </c>
      <c r="C463" s="668"/>
      <c r="D463" s="9"/>
      <c r="E463" s="416">
        <v>18801</v>
      </c>
      <c r="F463" s="213">
        <f t="shared" si="131"/>
        <v>10967.25</v>
      </c>
      <c r="G463" s="213">
        <v>10505</v>
      </c>
      <c r="H463" s="213">
        <f t="shared" si="132"/>
        <v>95.785178599922489</v>
      </c>
      <c r="I463" s="388"/>
      <c r="J463" s="388"/>
      <c r="K463" s="1505"/>
      <c r="L463" s="1504"/>
      <c r="M463" s="1504"/>
      <c r="N463" s="1504"/>
      <c r="O463" s="1757"/>
      <c r="P463" s="1504"/>
      <c r="Q463" s="571"/>
      <c r="R463" s="571"/>
      <c r="S463" s="571"/>
      <c r="T463" s="571"/>
      <c r="U463" s="571"/>
      <c r="V463" s="571"/>
      <c r="W463" s="571"/>
      <c r="X463" s="567"/>
      <c r="Y463" s="571"/>
      <c r="Z463" s="1082"/>
      <c r="AA463" s="571"/>
      <c r="AB463" s="571"/>
      <c r="AC463" s="571"/>
      <c r="AD463" s="571"/>
      <c r="AE463" s="571"/>
      <c r="AF463" s="1290"/>
      <c r="AG463" s="567"/>
      <c r="AH463" s="1459"/>
      <c r="AI463" s="1474"/>
    </row>
    <row r="464" spans="1:35" ht="75" x14ac:dyDescent="0.25">
      <c r="B464" s="295" t="s">
        <v>337</v>
      </c>
      <c r="C464" s="668"/>
      <c r="D464" s="9"/>
      <c r="E464" s="416">
        <v>100</v>
      </c>
      <c r="F464" s="213">
        <f t="shared" si="131"/>
        <v>58.333333333333336</v>
      </c>
      <c r="G464" s="213">
        <v>58</v>
      </c>
      <c r="H464" s="213">
        <f t="shared" si="132"/>
        <v>99.428571428571416</v>
      </c>
      <c r="I464" s="388"/>
      <c r="J464" s="388"/>
      <c r="K464" s="1505"/>
      <c r="L464" s="1504"/>
      <c r="M464" s="1504"/>
      <c r="N464" s="1504"/>
      <c r="O464" s="1757"/>
      <c r="P464" s="1504"/>
      <c r="Q464" s="571"/>
      <c r="R464" s="571"/>
      <c r="S464" s="571"/>
      <c r="T464" s="571"/>
      <c r="U464" s="571"/>
      <c r="V464" s="571"/>
      <c r="W464" s="571"/>
      <c r="X464" s="567"/>
      <c r="Y464" s="571"/>
      <c r="Z464" s="1082"/>
      <c r="AA464" s="571"/>
      <c r="AB464" s="571"/>
      <c r="AC464" s="571"/>
      <c r="AD464" s="571"/>
      <c r="AE464" s="571"/>
      <c r="AF464" s="1290"/>
      <c r="AG464" s="567"/>
      <c r="AH464" s="1459"/>
      <c r="AI464" s="1474"/>
    </row>
    <row r="465" spans="1:35" x14ac:dyDescent="0.25">
      <c r="B465" s="295" t="s">
        <v>54</v>
      </c>
      <c r="C465" s="668"/>
      <c r="D465" s="9"/>
      <c r="E465" s="416">
        <v>8400</v>
      </c>
      <c r="F465" s="213">
        <f t="shared" si="131"/>
        <v>4900</v>
      </c>
      <c r="G465" s="213">
        <v>4837</v>
      </c>
      <c r="H465" s="213">
        <f t="shared" si="132"/>
        <v>98.714285714285708</v>
      </c>
      <c r="I465" s="388"/>
      <c r="J465" s="388"/>
      <c r="K465" s="1505"/>
      <c r="L465" s="1504"/>
      <c r="M465" s="1504"/>
      <c r="N465" s="1504"/>
      <c r="O465" s="1757"/>
      <c r="P465" s="1504"/>
      <c r="Q465" s="571"/>
      <c r="R465" s="571"/>
      <c r="S465" s="571"/>
      <c r="T465" s="571"/>
      <c r="U465" s="571"/>
      <c r="V465" s="571"/>
      <c r="W465" s="571"/>
      <c r="X465" s="567"/>
      <c r="Y465" s="571"/>
      <c r="Z465" s="1082"/>
      <c r="AA465" s="571"/>
      <c r="AB465" s="571"/>
      <c r="AC465" s="571"/>
      <c r="AD465" s="571"/>
      <c r="AE465" s="571"/>
      <c r="AF465" s="1290"/>
      <c r="AG465" s="567"/>
      <c r="AH465" s="1459"/>
      <c r="AI465" s="1474"/>
    </row>
    <row r="466" spans="1:35" x14ac:dyDescent="0.25">
      <c r="A466" s="239">
        <v>1</v>
      </c>
      <c r="B466" s="295" t="s">
        <v>372</v>
      </c>
      <c r="C466" s="668"/>
      <c r="D466" s="9"/>
      <c r="E466" s="416">
        <v>160</v>
      </c>
      <c r="F466" s="213">
        <f t="shared" si="131"/>
        <v>93.333333333333343</v>
      </c>
      <c r="G466" s="213">
        <v>84</v>
      </c>
      <c r="H466" s="213">
        <f t="shared" si="132"/>
        <v>89.999999999999986</v>
      </c>
      <c r="I466" s="388"/>
      <c r="J466" s="388"/>
      <c r="K466" s="1505"/>
      <c r="L466" s="1504"/>
      <c r="M466" s="1504"/>
      <c r="N466" s="1504"/>
      <c r="O466" s="1757"/>
      <c r="P466" s="1504"/>
      <c r="Q466" s="571"/>
      <c r="R466" s="571"/>
      <c r="S466" s="571"/>
      <c r="T466" s="571"/>
      <c r="U466" s="571"/>
      <c r="V466" s="571"/>
      <c r="W466" s="571"/>
      <c r="X466" s="567"/>
      <c r="Y466" s="571">
        <f>AE466-AD466-AA466</f>
        <v>0</v>
      </c>
      <c r="Z466" s="1082"/>
      <c r="AA466" s="571"/>
      <c r="AB466" s="571"/>
      <c r="AC466" s="571"/>
      <c r="AD466" s="571"/>
      <c r="AE466" s="571"/>
      <c r="AF466" s="1290"/>
      <c r="AG466" s="567"/>
      <c r="AH466" s="1459"/>
      <c r="AI466" s="1474"/>
    </row>
    <row r="467" spans="1:35" x14ac:dyDescent="0.25">
      <c r="A467" s="239">
        <v>1</v>
      </c>
      <c r="B467" s="732" t="s">
        <v>114</v>
      </c>
      <c r="C467" s="668"/>
      <c r="D467" s="1510"/>
      <c r="E467" s="416">
        <v>735</v>
      </c>
      <c r="F467" s="213">
        <f t="shared" si="131"/>
        <v>428.75</v>
      </c>
      <c r="G467" s="213">
        <v>409</v>
      </c>
      <c r="H467" s="213">
        <f t="shared" si="132"/>
        <v>95.393586005830898</v>
      </c>
      <c r="I467" s="388"/>
      <c r="J467" s="388"/>
      <c r="K467" s="1505"/>
      <c r="L467" s="1504"/>
      <c r="M467" s="1504"/>
      <c r="N467" s="1504"/>
      <c r="O467" s="1757"/>
      <c r="P467" s="1504"/>
      <c r="Q467" s="571"/>
      <c r="R467" s="571"/>
      <c r="S467" s="571"/>
      <c r="T467" s="571"/>
      <c r="U467" s="571"/>
      <c r="V467" s="571"/>
      <c r="W467" s="571"/>
      <c r="X467" s="567"/>
      <c r="Y467" s="571">
        <f>AE467-AD467-AA467</f>
        <v>0</v>
      </c>
      <c r="Z467" s="1082"/>
      <c r="AA467" s="571"/>
      <c r="AB467" s="571"/>
      <c r="AC467" s="571"/>
      <c r="AD467" s="571"/>
      <c r="AE467" s="571"/>
      <c r="AF467" s="1290"/>
      <c r="AG467" s="567"/>
      <c r="AH467" s="1459"/>
      <c r="AI467" s="1474"/>
    </row>
    <row r="468" spans="1:35" x14ac:dyDescent="0.25">
      <c r="A468" s="239">
        <v>1</v>
      </c>
      <c r="B468" s="295" t="s">
        <v>115</v>
      </c>
      <c r="C468" s="697"/>
      <c r="D468" s="222"/>
      <c r="E468" s="426">
        <v>1000</v>
      </c>
      <c r="F468" s="219">
        <f t="shared" si="131"/>
        <v>583.33333333333326</v>
      </c>
      <c r="G468" s="219">
        <v>651</v>
      </c>
      <c r="H468" s="219">
        <f t="shared" si="132"/>
        <v>111.60000000000001</v>
      </c>
      <c r="I468" s="1518"/>
      <c r="J468" s="1518"/>
      <c r="K468" s="1581"/>
      <c r="L468" s="1582"/>
      <c r="M468" s="1582"/>
      <c r="N468" s="1582"/>
      <c r="O468" s="1758"/>
      <c r="P468" s="1582"/>
      <c r="Q468" s="572"/>
      <c r="R468" s="572"/>
      <c r="S468" s="572"/>
      <c r="T468" s="572"/>
      <c r="U468" s="572"/>
      <c r="V468" s="572"/>
      <c r="W468" s="572"/>
      <c r="X468" s="1194"/>
      <c r="Y468" s="572">
        <f>AE468-AD468-AA468</f>
        <v>0</v>
      </c>
      <c r="Z468" s="1506"/>
      <c r="AA468" s="572"/>
      <c r="AB468" s="572"/>
      <c r="AC468" s="572"/>
      <c r="AD468" s="572"/>
      <c r="AE468" s="572"/>
      <c r="AF468" s="1480"/>
      <c r="AG468" s="1194"/>
      <c r="AH468" s="1459"/>
      <c r="AI468" s="1474"/>
    </row>
    <row r="469" spans="1:35" ht="30" x14ac:dyDescent="0.25">
      <c r="A469" s="239">
        <v>1</v>
      </c>
      <c r="B469" s="295" t="s">
        <v>192</v>
      </c>
      <c r="C469" s="668"/>
      <c r="D469" s="9"/>
      <c r="E469" s="416">
        <v>550</v>
      </c>
      <c r="F469" s="213">
        <f t="shared" si="131"/>
        <v>320.83333333333337</v>
      </c>
      <c r="G469" s="213">
        <v>340</v>
      </c>
      <c r="H469" s="213">
        <f t="shared" si="132"/>
        <v>105.97402597402596</v>
      </c>
      <c r="I469" s="388"/>
      <c r="J469" s="388"/>
      <c r="K469" s="1505"/>
      <c r="L469" s="1504"/>
      <c r="M469" s="1504"/>
      <c r="N469" s="1504"/>
      <c r="O469" s="1757"/>
      <c r="P469" s="1504"/>
      <c r="Q469" s="571"/>
      <c r="R469" s="571"/>
      <c r="S469" s="571"/>
      <c r="T469" s="571"/>
      <c r="U469" s="571"/>
      <c r="V469" s="571"/>
      <c r="W469" s="571"/>
      <c r="X469" s="567"/>
      <c r="Y469" s="571">
        <f>AE469-AD469-AA469</f>
        <v>0</v>
      </c>
      <c r="Z469" s="1082"/>
      <c r="AA469" s="571"/>
      <c r="AB469" s="571"/>
      <c r="AC469" s="571"/>
      <c r="AD469" s="571"/>
      <c r="AE469" s="571"/>
      <c r="AF469" s="1290"/>
      <c r="AG469" s="567"/>
      <c r="AH469" s="1459"/>
      <c r="AI469" s="1474"/>
    </row>
    <row r="470" spans="1:35" x14ac:dyDescent="0.25">
      <c r="A470" s="239">
        <v>1</v>
      </c>
      <c r="B470" s="295" t="s">
        <v>277</v>
      </c>
      <c r="C470" s="668"/>
      <c r="D470" s="1759"/>
      <c r="E470" s="416">
        <v>38000</v>
      </c>
      <c r="F470" s="213">
        <f t="shared" si="131"/>
        <v>22166.666666666664</v>
      </c>
      <c r="G470" s="213">
        <v>22545</v>
      </c>
      <c r="H470" s="213">
        <f t="shared" si="132"/>
        <v>101.70676691729324</v>
      </c>
      <c r="I470" s="388"/>
      <c r="J470" s="388"/>
      <c r="K470" s="1505"/>
      <c r="L470" s="1504"/>
      <c r="M470" s="1504"/>
      <c r="N470" s="1504"/>
      <c r="O470" s="1757"/>
      <c r="P470" s="1504"/>
      <c r="Q470" s="571"/>
      <c r="R470" s="571"/>
      <c r="S470" s="571"/>
      <c r="T470" s="571"/>
      <c r="U470" s="571"/>
      <c r="V470" s="571"/>
      <c r="W470" s="571"/>
      <c r="X470" s="567"/>
      <c r="Y470" s="571">
        <f>AE470-AD470-AA470</f>
        <v>0</v>
      </c>
      <c r="Z470" s="1082"/>
      <c r="AA470" s="571"/>
      <c r="AB470" s="571"/>
      <c r="AC470" s="571"/>
      <c r="AD470" s="571"/>
      <c r="AE470" s="571"/>
      <c r="AF470" s="1290"/>
      <c r="AG470" s="567"/>
      <c r="AH470" s="1459"/>
      <c r="AI470" s="1474"/>
    </row>
    <row r="471" spans="1:35" ht="30" x14ac:dyDescent="0.25">
      <c r="A471" s="239">
        <v>1</v>
      </c>
      <c r="B471" s="9" t="s">
        <v>278</v>
      </c>
      <c r="C471" s="668"/>
      <c r="D471" s="1759"/>
      <c r="E471" s="416">
        <v>4000</v>
      </c>
      <c r="F471" s="213">
        <f t="shared" si="131"/>
        <v>2333.333333333333</v>
      </c>
      <c r="G471" s="213">
        <v>2391</v>
      </c>
      <c r="H471" s="213">
        <f t="shared" si="132"/>
        <v>102.47142857142859</v>
      </c>
      <c r="I471" s="388"/>
      <c r="J471" s="388"/>
      <c r="K471" s="1505"/>
      <c r="L471" s="1504"/>
      <c r="M471" s="1504"/>
      <c r="N471" s="1504"/>
      <c r="O471" s="1757"/>
      <c r="P471" s="1504"/>
      <c r="Q471" s="571"/>
      <c r="R471" s="571"/>
      <c r="S471" s="571"/>
      <c r="T471" s="571"/>
      <c r="U471" s="571"/>
      <c r="V471" s="571"/>
      <c r="W471" s="571"/>
      <c r="X471" s="567"/>
      <c r="Y471" s="571"/>
      <c r="Z471" s="1082"/>
      <c r="AA471" s="571"/>
      <c r="AB471" s="571"/>
      <c r="AC471" s="571"/>
      <c r="AD471" s="571"/>
      <c r="AE471" s="571"/>
      <c r="AF471" s="1290"/>
      <c r="AG471" s="567"/>
      <c r="AH471" s="1459"/>
      <c r="AI471" s="1474"/>
    </row>
    <row r="472" spans="1:35" ht="30" x14ac:dyDescent="0.25">
      <c r="A472" s="239">
        <v>1</v>
      </c>
      <c r="B472" s="295" t="s">
        <v>283</v>
      </c>
      <c r="C472" s="668"/>
      <c r="D472" s="1759"/>
      <c r="E472" s="416">
        <v>2000</v>
      </c>
      <c r="F472" s="213">
        <f t="shared" si="131"/>
        <v>1166.6666666666665</v>
      </c>
      <c r="G472" s="213">
        <v>1126</v>
      </c>
      <c r="H472" s="213">
        <f t="shared" si="132"/>
        <v>96.514285714285734</v>
      </c>
      <c r="I472" s="388"/>
      <c r="J472" s="388"/>
      <c r="K472" s="1505"/>
      <c r="L472" s="1504"/>
      <c r="M472" s="1504"/>
      <c r="N472" s="1504"/>
      <c r="O472" s="1757"/>
      <c r="P472" s="1504"/>
      <c r="Q472" s="571"/>
      <c r="R472" s="571"/>
      <c r="S472" s="571"/>
      <c r="T472" s="571"/>
      <c r="U472" s="571"/>
      <c r="V472" s="571"/>
      <c r="W472" s="571"/>
      <c r="X472" s="567"/>
      <c r="Y472" s="571"/>
      <c r="Z472" s="1082"/>
      <c r="AA472" s="571"/>
      <c r="AB472" s="571"/>
      <c r="AC472" s="571"/>
      <c r="AD472" s="571"/>
      <c r="AE472" s="571"/>
      <c r="AF472" s="1290"/>
      <c r="AG472" s="567"/>
      <c r="AH472" s="1459"/>
      <c r="AI472" s="1474"/>
    </row>
    <row r="473" spans="1:35" x14ac:dyDescent="0.25">
      <c r="A473" s="239">
        <v>1</v>
      </c>
      <c r="B473" s="295" t="s">
        <v>56</v>
      </c>
      <c r="C473" s="668"/>
      <c r="D473" s="1759"/>
      <c r="E473" s="416">
        <v>204</v>
      </c>
      <c r="F473" s="213">
        <f t="shared" si="131"/>
        <v>119</v>
      </c>
      <c r="G473" s="213">
        <v>99</v>
      </c>
      <c r="H473" s="213">
        <f t="shared" si="132"/>
        <v>83.193277310924373</v>
      </c>
      <c r="I473" s="388"/>
      <c r="J473" s="388"/>
      <c r="K473" s="1505"/>
      <c r="L473" s="1504"/>
      <c r="M473" s="1504"/>
      <c r="N473" s="1504"/>
      <c r="O473" s="1757"/>
      <c r="P473" s="1504"/>
      <c r="Q473" s="571"/>
      <c r="R473" s="571"/>
      <c r="S473" s="571"/>
      <c r="T473" s="571"/>
      <c r="U473" s="571"/>
      <c r="V473" s="571"/>
      <c r="W473" s="571"/>
      <c r="X473" s="567"/>
      <c r="Y473" s="571">
        <f>AE473-AD473-AA473</f>
        <v>0</v>
      </c>
      <c r="Z473" s="1082"/>
      <c r="AA473" s="571"/>
      <c r="AB473" s="571"/>
      <c r="AC473" s="571"/>
      <c r="AD473" s="571"/>
      <c r="AE473" s="571"/>
      <c r="AF473" s="1290"/>
      <c r="AG473" s="567"/>
      <c r="AH473" s="1459"/>
      <c r="AI473" s="1474"/>
    </row>
    <row r="474" spans="1:35" x14ac:dyDescent="0.25">
      <c r="A474" s="239">
        <v>1</v>
      </c>
      <c r="B474" s="295" t="s">
        <v>36</v>
      </c>
      <c r="C474" s="668"/>
      <c r="D474" s="1759"/>
      <c r="E474" s="416">
        <v>10500</v>
      </c>
      <c r="F474" s="213">
        <f t="shared" si="131"/>
        <v>6125</v>
      </c>
      <c r="G474" s="213">
        <v>7193</v>
      </c>
      <c r="H474" s="213">
        <f t="shared" si="132"/>
        <v>117.43673469387754</v>
      </c>
      <c r="I474" s="388"/>
      <c r="J474" s="388"/>
      <c r="K474" s="1505"/>
      <c r="L474" s="1504"/>
      <c r="M474" s="1504"/>
      <c r="N474" s="1504"/>
      <c r="O474" s="1757"/>
      <c r="P474" s="1504"/>
      <c r="Q474" s="571"/>
      <c r="R474" s="571"/>
      <c r="S474" s="571"/>
      <c r="T474" s="571"/>
      <c r="U474" s="571"/>
      <c r="V474" s="571"/>
      <c r="W474" s="571"/>
      <c r="X474" s="567"/>
      <c r="Y474" s="571"/>
      <c r="Z474" s="1082"/>
      <c r="AA474" s="571"/>
      <c r="AB474" s="571"/>
      <c r="AC474" s="571"/>
      <c r="AD474" s="571"/>
      <c r="AE474" s="571"/>
      <c r="AF474" s="1290"/>
      <c r="AG474" s="567"/>
      <c r="AH474" s="1459"/>
      <c r="AI474" s="1474"/>
    </row>
    <row r="475" spans="1:35" x14ac:dyDescent="0.25">
      <c r="B475" s="295" t="s">
        <v>518</v>
      </c>
      <c r="C475" s="668"/>
      <c r="D475" s="1759"/>
      <c r="E475" s="416"/>
      <c r="F475" s="213">
        <f t="shared" si="131"/>
        <v>0</v>
      </c>
      <c r="G475" s="213">
        <v>2358</v>
      </c>
      <c r="H475" s="213"/>
      <c r="I475" s="388"/>
      <c r="J475" s="388"/>
      <c r="K475" s="1505"/>
      <c r="L475" s="1504"/>
      <c r="M475" s="1504"/>
      <c r="N475" s="1504"/>
      <c r="O475" s="1757"/>
      <c r="P475" s="1504"/>
      <c r="Q475" s="571"/>
      <c r="R475" s="571"/>
      <c r="S475" s="571"/>
      <c r="T475" s="571"/>
      <c r="U475" s="571"/>
      <c r="V475" s="571"/>
      <c r="W475" s="571"/>
      <c r="X475" s="567"/>
      <c r="Y475" s="571"/>
      <c r="Z475" s="1082"/>
      <c r="AA475" s="571">
        <v>331.46406000000002</v>
      </c>
      <c r="AB475" s="571"/>
      <c r="AC475" s="571"/>
      <c r="AD475" s="571"/>
      <c r="AE475" s="571"/>
      <c r="AF475" s="1290"/>
      <c r="AG475" s="567"/>
      <c r="AH475" s="1459"/>
      <c r="AI475" s="1474"/>
    </row>
    <row r="476" spans="1:35" x14ac:dyDescent="0.25">
      <c r="A476" s="239">
        <v>1</v>
      </c>
      <c r="B476" s="9" t="s">
        <v>31</v>
      </c>
      <c r="C476" s="668"/>
      <c r="D476" s="1510"/>
      <c r="E476" s="416">
        <v>1100</v>
      </c>
      <c r="F476" s="213">
        <f t="shared" si="131"/>
        <v>641.66666666666674</v>
      </c>
      <c r="G476" s="213">
        <v>629</v>
      </c>
      <c r="H476" s="213">
        <f t="shared" ref="H476:H482" si="133">G476/F476*100</f>
        <v>98.025974025974023</v>
      </c>
      <c r="I476" s="388"/>
      <c r="J476" s="388"/>
      <c r="K476" s="1505"/>
      <c r="L476" s="1504"/>
      <c r="M476" s="1504"/>
      <c r="N476" s="1504"/>
      <c r="O476" s="1757"/>
      <c r="P476" s="1504"/>
      <c r="Q476" s="571"/>
      <c r="R476" s="571"/>
      <c r="S476" s="571"/>
      <c r="T476" s="571"/>
      <c r="U476" s="571"/>
      <c r="V476" s="571"/>
      <c r="W476" s="571"/>
      <c r="X476" s="567"/>
      <c r="Y476" s="571">
        <f>AE476-AD476-AA476</f>
        <v>0</v>
      </c>
      <c r="Z476" s="1082"/>
      <c r="AA476" s="571"/>
      <c r="AB476" s="571"/>
      <c r="AC476" s="571"/>
      <c r="AD476" s="571"/>
      <c r="AE476" s="571"/>
      <c r="AF476" s="1290"/>
      <c r="AG476" s="567"/>
      <c r="AH476" s="1459"/>
      <c r="AI476" s="1474"/>
    </row>
    <row r="477" spans="1:35" x14ac:dyDescent="0.25">
      <c r="A477" s="239">
        <v>1</v>
      </c>
      <c r="B477" s="9" t="s">
        <v>32</v>
      </c>
      <c r="C477" s="668"/>
      <c r="D477" s="9"/>
      <c r="E477" s="416">
        <v>9800</v>
      </c>
      <c r="F477" s="213">
        <f t="shared" si="131"/>
        <v>5716.6666666666661</v>
      </c>
      <c r="G477" s="213">
        <v>6716</v>
      </c>
      <c r="H477" s="213">
        <f t="shared" si="133"/>
        <v>117.48104956268224</v>
      </c>
      <c r="I477" s="388"/>
      <c r="J477" s="388"/>
      <c r="K477" s="1505"/>
      <c r="L477" s="1504"/>
      <c r="M477" s="1504"/>
      <c r="N477" s="1504"/>
      <c r="O477" s="1757"/>
      <c r="P477" s="1504"/>
      <c r="Q477" s="571"/>
      <c r="R477" s="571"/>
      <c r="S477" s="571"/>
      <c r="T477" s="571"/>
      <c r="U477" s="571"/>
      <c r="V477" s="571"/>
      <c r="W477" s="571"/>
      <c r="X477" s="567"/>
      <c r="Y477" s="571">
        <f>AE477-AD477-AA477</f>
        <v>0</v>
      </c>
      <c r="Z477" s="1082"/>
      <c r="AA477" s="571"/>
      <c r="AB477" s="571"/>
      <c r="AC477" s="571"/>
      <c r="AD477" s="571"/>
      <c r="AE477" s="571"/>
      <c r="AF477" s="1290"/>
      <c r="AG477" s="567"/>
      <c r="AH477" s="1459"/>
      <c r="AI477" s="1474"/>
    </row>
    <row r="478" spans="1:35" x14ac:dyDescent="0.25">
      <c r="A478" s="239">
        <v>1</v>
      </c>
      <c r="B478" s="295" t="s">
        <v>91</v>
      </c>
      <c r="C478" s="678"/>
      <c r="D478" s="1516"/>
      <c r="E478" s="416">
        <v>11200</v>
      </c>
      <c r="F478" s="213">
        <f t="shared" si="131"/>
        <v>6533.3333333333339</v>
      </c>
      <c r="G478" s="1487">
        <v>6487</v>
      </c>
      <c r="H478" s="213">
        <f t="shared" si="133"/>
        <v>99.290816326530603</v>
      </c>
      <c r="I478" s="388"/>
      <c r="J478" s="388"/>
      <c r="K478" s="1505"/>
      <c r="L478" s="1504"/>
      <c r="M478" s="1504"/>
      <c r="N478" s="1504"/>
      <c r="O478" s="1757"/>
      <c r="P478" s="1504"/>
      <c r="Q478" s="571"/>
      <c r="R478" s="571"/>
      <c r="S478" s="571"/>
      <c r="T478" s="571"/>
      <c r="U478" s="571"/>
      <c r="V478" s="571"/>
      <c r="W478" s="571"/>
      <c r="X478" s="567"/>
      <c r="Y478" s="571"/>
      <c r="Z478" s="1082"/>
      <c r="AA478" s="571"/>
      <c r="AB478" s="571"/>
      <c r="AC478" s="571"/>
      <c r="AD478" s="571"/>
      <c r="AE478" s="571"/>
      <c r="AF478" s="1436"/>
      <c r="AG478" s="567"/>
      <c r="AH478" s="1459"/>
      <c r="AI478" s="1474"/>
    </row>
    <row r="479" spans="1:35" x14ac:dyDescent="0.25">
      <c r="A479" s="239">
        <v>1</v>
      </c>
      <c r="B479" s="295" t="s">
        <v>34</v>
      </c>
      <c r="C479" s="678"/>
      <c r="D479" s="1516"/>
      <c r="E479" s="416">
        <v>1500</v>
      </c>
      <c r="F479" s="213">
        <f t="shared" si="131"/>
        <v>875</v>
      </c>
      <c r="G479" s="213">
        <v>880</v>
      </c>
      <c r="H479" s="213">
        <f t="shared" si="133"/>
        <v>100.57142857142858</v>
      </c>
      <c r="I479" s="388"/>
      <c r="J479" s="388"/>
      <c r="K479" s="1505"/>
      <c r="L479" s="1504"/>
      <c r="M479" s="1504"/>
      <c r="N479" s="1504"/>
      <c r="O479" s="1757"/>
      <c r="P479" s="1504"/>
      <c r="Q479" s="571"/>
      <c r="R479" s="571"/>
      <c r="S479" s="571"/>
      <c r="T479" s="571"/>
      <c r="U479" s="571"/>
      <c r="V479" s="571"/>
      <c r="W479" s="571"/>
      <c r="X479" s="567"/>
      <c r="Y479" s="571"/>
      <c r="Z479" s="1082"/>
      <c r="AA479" s="571"/>
      <c r="AB479" s="571"/>
      <c r="AC479" s="571"/>
      <c r="AD479" s="571"/>
      <c r="AE479" s="571"/>
      <c r="AF479" s="1290"/>
      <c r="AG479" s="567"/>
      <c r="AH479" s="1459"/>
      <c r="AI479" s="1474"/>
    </row>
    <row r="480" spans="1:35" x14ac:dyDescent="0.25">
      <c r="A480" s="239">
        <v>1</v>
      </c>
      <c r="B480" s="295" t="s">
        <v>93</v>
      </c>
      <c r="C480" s="1656"/>
      <c r="D480" s="1510"/>
      <c r="E480" s="416">
        <v>930</v>
      </c>
      <c r="F480" s="213">
        <f t="shared" si="131"/>
        <v>542.5</v>
      </c>
      <c r="G480" s="213">
        <v>716</v>
      </c>
      <c r="H480" s="213">
        <f t="shared" si="133"/>
        <v>131.9815668202765</v>
      </c>
      <c r="I480" s="388"/>
      <c r="J480" s="388"/>
      <c r="K480" s="1505"/>
      <c r="L480" s="1504"/>
      <c r="M480" s="1504"/>
      <c r="N480" s="1504"/>
      <c r="O480" s="1757"/>
      <c r="P480" s="1504"/>
      <c r="Q480" s="571"/>
      <c r="R480" s="571"/>
      <c r="S480" s="571"/>
      <c r="T480" s="571"/>
      <c r="U480" s="571"/>
      <c r="V480" s="571"/>
      <c r="W480" s="571"/>
      <c r="X480" s="567"/>
      <c r="Y480" s="571">
        <f>AE480-AD480-AA480</f>
        <v>0</v>
      </c>
      <c r="Z480" s="1082"/>
      <c r="AA480" s="571"/>
      <c r="AB480" s="571"/>
      <c r="AC480" s="571"/>
      <c r="AD480" s="571"/>
      <c r="AE480" s="571"/>
      <c r="AF480" s="1290"/>
      <c r="AG480" s="567"/>
      <c r="AH480" s="1459"/>
      <c r="AI480" s="1474"/>
    </row>
    <row r="481" spans="1:35" x14ac:dyDescent="0.25">
      <c r="A481" s="239">
        <v>1</v>
      </c>
      <c r="B481" s="295" t="s">
        <v>195</v>
      </c>
      <c r="C481" s="1552"/>
      <c r="D481" s="1760"/>
      <c r="E481" s="1574">
        <v>790</v>
      </c>
      <c r="F481" s="1487">
        <f t="shared" si="131"/>
        <v>460.83333333333331</v>
      </c>
      <c r="G481" s="213">
        <v>411</v>
      </c>
      <c r="H481" s="213">
        <f t="shared" si="133"/>
        <v>89.186256781193492</v>
      </c>
      <c r="I481" s="388"/>
      <c r="J481" s="388"/>
      <c r="K481" s="1505"/>
      <c r="L481" s="1504"/>
      <c r="M481" s="1504"/>
      <c r="N481" s="1504"/>
      <c r="O481" s="1757"/>
      <c r="P481" s="1504"/>
      <c r="Q481" s="571"/>
      <c r="R481" s="571"/>
      <c r="S481" s="571"/>
      <c r="T481" s="571"/>
      <c r="U481" s="571"/>
      <c r="V481" s="571"/>
      <c r="W481" s="571"/>
      <c r="X481" s="567"/>
      <c r="Y481" s="571"/>
      <c r="Z481" s="1082"/>
      <c r="AA481" s="571"/>
      <c r="AB481" s="571"/>
      <c r="AC481" s="571"/>
      <c r="AD481" s="571"/>
      <c r="AE481" s="571"/>
      <c r="AF481" s="1290"/>
      <c r="AG481" s="567"/>
      <c r="AH481" s="1459"/>
      <c r="AI481" s="1474"/>
    </row>
    <row r="482" spans="1:35" ht="30" x14ac:dyDescent="0.25">
      <c r="A482" s="239">
        <v>1</v>
      </c>
      <c r="B482" s="295" t="s">
        <v>74</v>
      </c>
      <c r="C482" s="668"/>
      <c r="D482" s="9"/>
      <c r="E482" s="416">
        <v>10100</v>
      </c>
      <c r="F482" s="213">
        <f t="shared" si="131"/>
        <v>5891.6666666666661</v>
      </c>
      <c r="G482" s="213">
        <v>5675</v>
      </c>
      <c r="H482" s="213">
        <f t="shared" si="133"/>
        <v>96.322489391796324</v>
      </c>
      <c r="I482" s="388"/>
      <c r="J482" s="388"/>
      <c r="K482" s="1505"/>
      <c r="L482" s="1504"/>
      <c r="M482" s="1504"/>
      <c r="N482" s="1504"/>
      <c r="O482" s="1757"/>
      <c r="P482" s="1504"/>
      <c r="Q482" s="571"/>
      <c r="R482" s="571"/>
      <c r="S482" s="571"/>
      <c r="T482" s="571"/>
      <c r="U482" s="571"/>
      <c r="V482" s="571"/>
      <c r="W482" s="571"/>
      <c r="X482" s="567"/>
      <c r="Y482" s="571">
        <f>AE482-AD482-AA482</f>
        <v>0</v>
      </c>
      <c r="Z482" s="1082"/>
      <c r="AA482" s="571"/>
      <c r="AB482" s="571"/>
      <c r="AC482" s="571"/>
      <c r="AD482" s="571"/>
      <c r="AE482" s="571"/>
      <c r="AF482" s="1290"/>
      <c r="AG482" s="567"/>
      <c r="AH482" s="1459"/>
      <c r="AI482" s="1474"/>
    </row>
    <row r="483" spans="1:35" x14ac:dyDescent="0.25">
      <c r="A483" s="239">
        <v>1</v>
      </c>
      <c r="B483" s="295"/>
      <c r="C483" s="697"/>
      <c r="D483" s="1516"/>
      <c r="E483" s="416"/>
      <c r="F483" s="213"/>
      <c r="G483" s="219"/>
      <c r="H483" s="1487"/>
      <c r="I483" s="388"/>
      <c r="J483" s="388"/>
      <c r="K483" s="1505"/>
      <c r="L483" s="1548"/>
      <c r="M483" s="1548"/>
      <c r="N483" s="1504"/>
      <c r="O483" s="1757"/>
      <c r="P483" s="1582"/>
      <c r="Q483" s="572"/>
      <c r="R483" s="572"/>
      <c r="S483" s="572"/>
      <c r="T483" s="572"/>
      <c r="U483" s="572"/>
      <c r="V483" s="572"/>
      <c r="W483" s="572"/>
      <c r="X483" s="567"/>
      <c r="Y483" s="571"/>
      <c r="Z483" s="1082"/>
      <c r="AA483" s="572"/>
      <c r="AB483" s="572"/>
      <c r="AC483" s="573"/>
      <c r="AD483" s="571"/>
      <c r="AE483" s="572"/>
      <c r="AF483" s="1480"/>
      <c r="AG483" s="1194"/>
      <c r="AH483" s="1459"/>
      <c r="AI483" s="1474"/>
    </row>
    <row r="484" spans="1:35" ht="105" x14ac:dyDescent="0.25">
      <c r="B484" s="295" t="s">
        <v>364</v>
      </c>
      <c r="C484" s="697"/>
      <c r="D484" s="1516"/>
      <c r="E484" s="416"/>
      <c r="F484" s="213"/>
      <c r="G484" s="219">
        <v>191</v>
      </c>
      <c r="H484" s="213"/>
      <c r="I484" s="388"/>
      <c r="J484" s="388"/>
      <c r="K484" s="1505"/>
      <c r="L484" s="1548"/>
      <c r="M484" s="1548"/>
      <c r="N484" s="1504"/>
      <c r="O484" s="1757"/>
      <c r="P484" s="1582"/>
      <c r="Q484" s="572"/>
      <c r="R484" s="572"/>
      <c r="S484" s="572"/>
      <c r="T484" s="572"/>
      <c r="U484" s="572"/>
      <c r="V484" s="572"/>
      <c r="W484" s="572"/>
      <c r="X484" s="567"/>
      <c r="Y484" s="573"/>
      <c r="Z484" s="1082"/>
      <c r="AA484" s="572"/>
      <c r="AB484" s="572"/>
      <c r="AC484" s="571"/>
      <c r="AD484" s="571"/>
      <c r="AE484" s="572"/>
      <c r="AF484" s="1480"/>
      <c r="AG484" s="1194"/>
      <c r="AH484" s="1459"/>
      <c r="AI484" s="1474"/>
    </row>
    <row r="485" spans="1:35" ht="105" x14ac:dyDescent="0.25">
      <c r="A485" s="239">
        <v>1</v>
      </c>
      <c r="B485" s="295" t="s">
        <v>344</v>
      </c>
      <c r="C485" s="697"/>
      <c r="D485" s="1516"/>
      <c r="E485" s="416"/>
      <c r="F485" s="213">
        <f>ROUND(E485/12*$B$4,0)</f>
        <v>0</v>
      </c>
      <c r="G485" s="219"/>
      <c r="H485" s="213"/>
      <c r="I485" s="388"/>
      <c r="J485" s="388"/>
      <c r="K485" s="1505"/>
      <c r="L485" s="1504"/>
      <c r="M485" s="1504"/>
      <c r="N485" s="1504"/>
      <c r="O485" s="1757"/>
      <c r="P485" s="1582"/>
      <c r="Q485" s="571"/>
      <c r="R485" s="571"/>
      <c r="S485" s="571"/>
      <c r="T485" s="571"/>
      <c r="U485" s="571"/>
      <c r="V485" s="571"/>
      <c r="W485" s="571"/>
      <c r="X485" s="567"/>
      <c r="Y485" s="571"/>
      <c r="Z485" s="1082"/>
      <c r="AA485" s="572"/>
      <c r="AB485" s="572"/>
      <c r="AC485" s="572"/>
      <c r="AD485" s="573"/>
      <c r="AE485" s="572"/>
      <c r="AF485" s="1480"/>
      <c r="AG485" s="1194"/>
      <c r="AH485" s="1459"/>
      <c r="AI485" s="1474"/>
    </row>
    <row r="486" spans="1:35" s="2713" customFormat="1" ht="29.25" x14ac:dyDescent="0.25">
      <c r="B486" s="994" t="s">
        <v>335</v>
      </c>
      <c r="C486" s="697"/>
      <c r="D486" s="1516"/>
      <c r="E486" s="416">
        <f>E485+E484</f>
        <v>0</v>
      </c>
      <c r="F486" s="391">
        <f t="shared" ref="F486:G486" si="134">F485+F484</f>
        <v>0</v>
      </c>
      <c r="G486" s="219">
        <f t="shared" si="134"/>
        <v>191</v>
      </c>
      <c r="H486" s="213"/>
      <c r="I486" s="388"/>
      <c r="J486" s="388"/>
      <c r="K486" s="1505"/>
      <c r="L486" s="1504"/>
      <c r="M486" s="1504"/>
      <c r="N486" s="1504"/>
      <c r="O486" s="1757"/>
      <c r="P486" s="1582"/>
      <c r="Q486" s="571"/>
      <c r="R486" s="571"/>
      <c r="S486" s="571"/>
      <c r="T486" s="571"/>
      <c r="U486" s="571"/>
      <c r="V486" s="571"/>
      <c r="W486" s="571"/>
      <c r="X486" s="567"/>
      <c r="Y486" s="571"/>
      <c r="Z486" s="1082"/>
      <c r="AA486" s="572">
        <v>53.48</v>
      </c>
      <c r="AB486" s="572"/>
      <c r="AC486" s="572"/>
      <c r="AD486" s="571">
        <v>0</v>
      </c>
      <c r="AE486" s="572">
        <v>53.48</v>
      </c>
      <c r="AF486" s="1480"/>
      <c r="AG486" s="1194"/>
      <c r="AH486" s="1459"/>
      <c r="AI486" s="1474"/>
    </row>
    <row r="487" spans="1:35" ht="29.25" x14ac:dyDescent="0.25">
      <c r="A487" s="239">
        <v>1</v>
      </c>
      <c r="B487" s="726" t="s">
        <v>279</v>
      </c>
      <c r="C487" s="697"/>
      <c r="D487" s="1516"/>
      <c r="E487" s="440">
        <f>E417</f>
        <v>105685</v>
      </c>
      <c r="F487" s="485">
        <f>F417</f>
        <v>61649.583333333328</v>
      </c>
      <c r="G487" s="995">
        <f>G417</f>
        <v>64557.81</v>
      </c>
      <c r="H487" s="1736">
        <f>G487/F487*100</f>
        <v>104.71735007671043</v>
      </c>
      <c r="I487" s="388"/>
      <c r="J487" s="388"/>
      <c r="K487" s="1504"/>
      <c r="L487" s="1504"/>
      <c r="M487" s="1504"/>
      <c r="N487" s="1504"/>
      <c r="O487" s="1504"/>
      <c r="P487" s="1582"/>
      <c r="Q487" s="571"/>
      <c r="R487" s="571"/>
      <c r="S487" s="571"/>
      <c r="T487" s="571"/>
      <c r="U487" s="571"/>
      <c r="V487" s="571"/>
      <c r="W487" s="571"/>
      <c r="X487" s="567"/>
      <c r="Y487" s="571"/>
      <c r="Z487" s="1082"/>
      <c r="AA487" s="572"/>
      <c r="AB487" s="572"/>
      <c r="AC487" s="571"/>
      <c r="AD487" s="571"/>
      <c r="AE487" s="572"/>
      <c r="AF487" s="1523">
        <f>AF417</f>
        <v>0</v>
      </c>
      <c r="AG487" s="1194"/>
      <c r="AH487" s="1459"/>
      <c r="AI487" s="1474"/>
    </row>
    <row r="488" spans="1:35" ht="36.75" customHeight="1" x14ac:dyDescent="0.25">
      <c r="A488" s="239">
        <v>1</v>
      </c>
      <c r="B488" s="726" t="s">
        <v>280</v>
      </c>
      <c r="C488" s="697"/>
      <c r="D488" s="1516"/>
      <c r="E488" s="442">
        <f>E427</f>
        <v>44599.851063829788</v>
      </c>
      <c r="F488" s="1761">
        <f>F427</f>
        <v>26016.579787234041</v>
      </c>
      <c r="G488" s="995">
        <f>G427</f>
        <v>24442.590425531915</v>
      </c>
      <c r="H488" s="485">
        <f>G488/F488*100</f>
        <v>93.950052718019222</v>
      </c>
      <c r="I488" s="487"/>
      <c r="J488" s="1587"/>
      <c r="K488" s="1500"/>
      <c r="L488" s="1582"/>
      <c r="M488" s="1504"/>
      <c r="N488" s="1548"/>
      <c r="O488" s="1500"/>
      <c r="P488" s="1582"/>
      <c r="Q488" s="572"/>
      <c r="R488" s="572"/>
      <c r="S488" s="572"/>
      <c r="T488" s="572"/>
      <c r="U488" s="572"/>
      <c r="V488" s="572"/>
      <c r="W488" s="572"/>
      <c r="X488" s="567"/>
      <c r="Y488" s="571"/>
      <c r="Z488" s="1085"/>
      <c r="AA488" s="571"/>
      <c r="AB488" s="572"/>
      <c r="AC488" s="571"/>
      <c r="AD488" s="571"/>
      <c r="AE488" s="572"/>
      <c r="AF488" s="1523">
        <f>AF427</f>
        <v>0</v>
      </c>
      <c r="AG488" s="1194"/>
      <c r="AH488" s="1459"/>
      <c r="AI488" s="1474"/>
    </row>
    <row r="489" spans="1:35" ht="29.25" x14ac:dyDescent="0.25">
      <c r="A489" s="239">
        <v>1</v>
      </c>
      <c r="B489" s="726" t="s">
        <v>281</v>
      </c>
      <c r="C489" s="1700"/>
      <c r="D489" s="1762"/>
      <c r="E489" s="1689">
        <f>E431</f>
        <v>0</v>
      </c>
      <c r="F489" s="1736">
        <f>F431</f>
        <v>0</v>
      </c>
      <c r="G489" s="1600">
        <f>G431</f>
        <v>0</v>
      </c>
      <c r="H489" s="1600"/>
      <c r="I489" s="1587"/>
      <c r="J489" s="1589"/>
      <c r="K489" s="1586"/>
      <c r="L489" s="1702"/>
      <c r="M489" s="1548"/>
      <c r="N489" s="1702"/>
      <c r="O489" s="1548"/>
      <c r="P489" s="1702"/>
      <c r="Q489" s="578"/>
      <c r="R489" s="578"/>
      <c r="S489" s="578"/>
      <c r="T489" s="578"/>
      <c r="U489" s="578"/>
      <c r="V489" s="578"/>
      <c r="W489" s="578"/>
      <c r="X489" s="1197">
        <f>Q489/12*$B$4</f>
        <v>0</v>
      </c>
      <c r="Y489" s="573">
        <f>AE489-AD489-AA489</f>
        <v>0</v>
      </c>
      <c r="Z489" s="1657"/>
      <c r="AA489" s="573"/>
      <c r="AB489" s="578">
        <f>Y489-X489</f>
        <v>0</v>
      </c>
      <c r="AC489" s="573"/>
      <c r="AD489" s="573"/>
      <c r="AE489" s="578"/>
      <c r="AF489" s="1603">
        <f>AF431</f>
        <v>0</v>
      </c>
      <c r="AG489" s="1197"/>
      <c r="AH489" s="1459"/>
      <c r="AI489" s="1474"/>
    </row>
    <row r="490" spans="1:35" x14ac:dyDescent="0.25">
      <c r="A490" s="239">
        <v>1</v>
      </c>
      <c r="B490" s="727" t="s">
        <v>138</v>
      </c>
      <c r="C490" s="1591"/>
      <c r="D490" s="1525"/>
      <c r="E490" s="34">
        <f>E487+E430/4.2+E428*2.9</f>
        <v>231595.33809523808</v>
      </c>
      <c r="F490" s="7">
        <f>F487+F430/4.2+F428*2.9</f>
        <v>135097.28055555554</v>
      </c>
      <c r="G490" s="7">
        <f>G487+G430/4.2+G428*2.9</f>
        <v>133426.09333333332</v>
      </c>
      <c r="H490" s="7">
        <f>G490/F490*100</f>
        <v>98.762974935283779</v>
      </c>
      <c r="I490" s="8"/>
      <c r="J490" s="8"/>
      <c r="K490" s="1496"/>
      <c r="L490" s="1495"/>
      <c r="M490" s="1495"/>
      <c r="N490" s="1495"/>
      <c r="O490" s="1495"/>
      <c r="P490" s="1496"/>
      <c r="Q490" s="569">
        <f t="shared" ref="Q490:Z490" si="135">SUM(Q489,Q434,Q416)</f>
        <v>350652.11794999999</v>
      </c>
      <c r="R490" s="569">
        <f t="shared" ref="R490:S490" si="136">SUM(R489,R434,R416)</f>
        <v>350652.11794999999</v>
      </c>
      <c r="S490" s="569">
        <f t="shared" si="136"/>
        <v>350652.11794999999</v>
      </c>
      <c r="T490" s="569">
        <f t="shared" ref="T490:U490" si="137">SUM(T489,T434,T416)</f>
        <v>350652.11794999999</v>
      </c>
      <c r="U490" s="569">
        <f t="shared" si="137"/>
        <v>350652.11794999999</v>
      </c>
      <c r="V490" s="569">
        <f t="shared" ref="V490:W490" si="138">SUM(V489,V434,V416)</f>
        <v>354652.09045000002</v>
      </c>
      <c r="W490" s="569">
        <f t="shared" si="138"/>
        <v>354652.09045000002</v>
      </c>
      <c r="X490" s="1199">
        <f t="shared" si="135"/>
        <v>205689.91808988096</v>
      </c>
      <c r="Y490" s="569">
        <f t="shared" si="135"/>
        <v>212471.40822999994</v>
      </c>
      <c r="Z490" s="1086">
        <f t="shared" si="135"/>
        <v>0</v>
      </c>
      <c r="AA490" s="569">
        <f>SUM(AA489,AA434,AA416,AA486)</f>
        <v>7284.3136299999987</v>
      </c>
      <c r="AB490" s="569">
        <f t="shared" ref="AB490:AE490" si="139">SUM(AB489,AB434,AB416,AB486)</f>
        <v>6781.4901401190145</v>
      </c>
      <c r="AC490" s="569">
        <f t="shared" si="139"/>
        <v>-1002.69338</v>
      </c>
      <c r="AD490" s="569">
        <f t="shared" si="139"/>
        <v>0</v>
      </c>
      <c r="AE490" s="569">
        <f t="shared" si="139"/>
        <v>219755.72185999996</v>
      </c>
      <c r="AF490" s="1497">
        <f>AF487+AF430/4.2+AF428*2.9</f>
        <v>0</v>
      </c>
      <c r="AG490" s="1199">
        <f t="shared" ref="AG490" si="140">SUM(AG489,AG434,AG416)</f>
        <v>0</v>
      </c>
      <c r="AH490" s="1459"/>
      <c r="AI490" s="1474"/>
    </row>
    <row r="491" spans="1:35" x14ac:dyDescent="0.25">
      <c r="A491" s="239">
        <v>1</v>
      </c>
      <c r="B491" s="240" t="s">
        <v>29</v>
      </c>
      <c r="C491" s="693"/>
      <c r="D491" s="1637"/>
      <c r="E491" s="459"/>
      <c r="F491" s="1499"/>
      <c r="G491" s="1499"/>
      <c r="H491" s="219"/>
      <c r="I491" s="388"/>
      <c r="J491" s="1763"/>
      <c r="K491" s="1619"/>
      <c r="L491" s="1586"/>
      <c r="M491" s="1504"/>
      <c r="N491" s="1586"/>
      <c r="O491" s="1586"/>
      <c r="P491" s="1586"/>
      <c r="Q491" s="570"/>
      <c r="R491" s="570"/>
      <c r="S491" s="570"/>
      <c r="T491" s="570"/>
      <c r="U491" s="570"/>
      <c r="V491" s="570"/>
      <c r="W491" s="570"/>
      <c r="X491" s="1194"/>
      <c r="Y491" s="570">
        <f t="shared" ref="Y491:Y496" si="141">AE491-AD491-AA491</f>
        <v>0</v>
      </c>
      <c r="Z491" s="1085"/>
      <c r="AA491" s="570"/>
      <c r="AB491" s="570"/>
      <c r="AC491" s="570"/>
      <c r="AD491" s="570"/>
      <c r="AE491" s="570"/>
      <c r="AF491" s="1262"/>
      <c r="AG491" s="613"/>
      <c r="AH491" s="1459"/>
      <c r="AI491" s="1474"/>
    </row>
    <row r="492" spans="1:35" ht="30" x14ac:dyDescent="0.25">
      <c r="A492" s="239">
        <v>1</v>
      </c>
      <c r="B492" s="2" t="s">
        <v>16</v>
      </c>
      <c r="C492" s="694"/>
      <c r="D492" s="2"/>
      <c r="E492" s="1764"/>
      <c r="F492" s="788"/>
      <c r="G492" s="788"/>
      <c r="H492" s="788"/>
      <c r="I492" s="1765"/>
      <c r="J492" s="1765"/>
      <c r="K492" s="1505"/>
      <c r="L492" s="1505"/>
      <c r="M492" s="1505"/>
      <c r="N492" s="1505"/>
      <c r="O492" s="1505"/>
      <c r="P492" s="1505"/>
      <c r="Q492" s="571"/>
      <c r="R492" s="571"/>
      <c r="S492" s="571"/>
      <c r="T492" s="571"/>
      <c r="U492" s="571"/>
      <c r="V492" s="571"/>
      <c r="W492" s="571"/>
      <c r="X492" s="567"/>
      <c r="Y492" s="571">
        <f t="shared" si="141"/>
        <v>0</v>
      </c>
      <c r="Z492" s="1082"/>
      <c r="AA492" s="571"/>
      <c r="AB492" s="571"/>
      <c r="AC492" s="571"/>
      <c r="AD492" s="571"/>
      <c r="AE492" s="571"/>
      <c r="AF492" s="1261"/>
      <c r="AG492" s="567"/>
      <c r="AH492" s="1459"/>
      <c r="AI492" s="1474"/>
    </row>
    <row r="493" spans="1:35" x14ac:dyDescent="0.25">
      <c r="A493" s="239">
        <v>1</v>
      </c>
      <c r="B493" s="1510" t="s">
        <v>10</v>
      </c>
      <c r="C493" s="1509"/>
      <c r="D493" s="1510">
        <v>247</v>
      </c>
      <c r="E493" s="416">
        <v>952</v>
      </c>
      <c r="F493" s="213">
        <f>(E493/12*$B$4)</f>
        <v>555.33333333333326</v>
      </c>
      <c r="G493" s="213">
        <v>539</v>
      </c>
      <c r="H493" s="213">
        <f>G493/F493*100</f>
        <v>97.058823529411768</v>
      </c>
      <c r="I493" s="1542">
        <v>8</v>
      </c>
      <c r="J493" s="269">
        <f>M493/G493</f>
        <v>8.0686456400742124</v>
      </c>
      <c r="K493" s="1534">
        <f>ROUND(E493*I493,0)</f>
        <v>7616</v>
      </c>
      <c r="L493" s="270">
        <f>K493/12*$B$4</f>
        <v>4442.6666666666661</v>
      </c>
      <c r="M493" s="1534">
        <v>4349</v>
      </c>
      <c r="N493" s="1534">
        <f>M493/L493*100</f>
        <v>97.891656662665085</v>
      </c>
      <c r="O493" s="1534">
        <f>ROUND(K493/D493,0)</f>
        <v>31</v>
      </c>
      <c r="P493" s="270">
        <f>M493/$B$4*12/O493</f>
        <v>240.4976958525346</v>
      </c>
      <c r="Q493" s="571"/>
      <c r="R493" s="571"/>
      <c r="S493" s="571"/>
      <c r="T493" s="571"/>
      <c r="U493" s="571"/>
      <c r="V493" s="571"/>
      <c r="W493" s="571"/>
      <c r="X493" s="567"/>
      <c r="Y493" s="571">
        <f t="shared" si="141"/>
        <v>0</v>
      </c>
      <c r="Z493" s="1082"/>
      <c r="AA493" s="571"/>
      <c r="AB493" s="571"/>
      <c r="AC493" s="571"/>
      <c r="AD493" s="571"/>
      <c r="AE493" s="571"/>
      <c r="AF493" s="1290"/>
      <c r="AG493" s="567"/>
      <c r="AH493" s="1459"/>
      <c r="AI493" s="1474"/>
    </row>
    <row r="494" spans="1:35" x14ac:dyDescent="0.25">
      <c r="A494" s="239">
        <v>1</v>
      </c>
      <c r="B494" s="222" t="s">
        <v>6</v>
      </c>
      <c r="C494" s="697"/>
      <c r="D494" s="222">
        <v>247</v>
      </c>
      <c r="E494" s="416">
        <v>1645</v>
      </c>
      <c r="F494" s="213">
        <f>(E494/12*$B$4)</f>
        <v>959.58333333333337</v>
      </c>
      <c r="G494" s="213">
        <v>921</v>
      </c>
      <c r="H494" s="213">
        <f>G494/F494*100</f>
        <v>95.979157620495002</v>
      </c>
      <c r="I494" s="1542">
        <v>5</v>
      </c>
      <c r="J494" s="269">
        <f>M494/G494</f>
        <v>4.3887079261672097</v>
      </c>
      <c r="K494" s="1534">
        <f>ROUND(E494*I494,0)</f>
        <v>8225</v>
      </c>
      <c r="L494" s="270">
        <f>K494/12*$B$4</f>
        <v>4797.9166666666661</v>
      </c>
      <c r="M494" s="1534">
        <v>4042</v>
      </c>
      <c r="N494" s="1534">
        <f>M494/L494*100</f>
        <v>84.244897959183689</v>
      </c>
      <c r="O494" s="1534">
        <f>ROUND(K494/D494,0)</f>
        <v>33</v>
      </c>
      <c r="P494" s="270">
        <f>M494/$B$4*12/O494</f>
        <v>209.97402597402598</v>
      </c>
      <c r="Q494" s="571"/>
      <c r="R494" s="571"/>
      <c r="S494" s="571"/>
      <c r="T494" s="571"/>
      <c r="U494" s="571"/>
      <c r="V494" s="571"/>
      <c r="W494" s="571"/>
      <c r="X494" s="567"/>
      <c r="Y494" s="571">
        <f t="shared" si="141"/>
        <v>0</v>
      </c>
      <c r="Z494" s="1082"/>
      <c r="AA494" s="571"/>
      <c r="AB494" s="571"/>
      <c r="AC494" s="571"/>
      <c r="AD494" s="571"/>
      <c r="AE494" s="571"/>
      <c r="AF494" s="1290"/>
      <c r="AG494" s="567"/>
      <c r="AH494" s="1459"/>
      <c r="AI494" s="1474"/>
    </row>
    <row r="495" spans="1:35" x14ac:dyDescent="0.25">
      <c r="A495" s="239">
        <v>1</v>
      </c>
      <c r="B495" s="1766" t="s">
        <v>183</v>
      </c>
      <c r="C495" s="1767"/>
      <c r="D495" s="222"/>
      <c r="E495" s="1768">
        <f>SUM(E493:E494)</f>
        <v>2597</v>
      </c>
      <c r="F495" s="1601">
        <f>SUM(F493:F494)</f>
        <v>1514.9166666666665</v>
      </c>
      <c r="G495" s="1601">
        <f>SUM(G493:G494)</f>
        <v>1460</v>
      </c>
      <c r="H495" s="1601">
        <f>G495/F495*100</f>
        <v>96.3749381154079</v>
      </c>
      <c r="I495" s="1727">
        <f>IF(E495=0,0,K495/E495)</f>
        <v>6.0997304582210239</v>
      </c>
      <c r="J495" s="1601">
        <f>M495/G495</f>
        <v>5.7472602739726026</v>
      </c>
      <c r="K495" s="1601">
        <f>SUM(K493:K494)</f>
        <v>15841</v>
      </c>
      <c r="L495" s="284">
        <f>SUM(L493:L494)</f>
        <v>9240.5833333333321</v>
      </c>
      <c r="M495" s="284">
        <f>SUM(M493:M494)</f>
        <v>8391</v>
      </c>
      <c r="N495" s="1485">
        <f>M495/L495*100</f>
        <v>90.80595561247037</v>
      </c>
      <c r="O495" s="1485">
        <f>SUM(O493:O494)</f>
        <v>64</v>
      </c>
      <c r="P495" s="483">
        <f>M495/$B$4*12/O495</f>
        <v>224.75892857142858</v>
      </c>
      <c r="Q495" s="572"/>
      <c r="R495" s="572"/>
      <c r="S495" s="572"/>
      <c r="T495" s="572"/>
      <c r="U495" s="572"/>
      <c r="V495" s="572"/>
      <c r="W495" s="572"/>
      <c r="X495" s="1194"/>
      <c r="Y495" s="572">
        <f t="shared" si="141"/>
        <v>0</v>
      </c>
      <c r="Z495" s="1506"/>
      <c r="AA495" s="572"/>
      <c r="AB495" s="572"/>
      <c r="AC495" s="572"/>
      <c r="AD495" s="572"/>
      <c r="AE495" s="572"/>
      <c r="AF495" s="1555">
        <f>SUM(AF493:AF494)</f>
        <v>0</v>
      </c>
      <c r="AG495" s="1194"/>
      <c r="AH495" s="1459"/>
      <c r="AI495" s="1474"/>
    </row>
    <row r="496" spans="1:35" ht="30" thickBot="1" x14ac:dyDescent="0.3">
      <c r="A496" s="239">
        <v>1</v>
      </c>
      <c r="B496" s="250" t="s">
        <v>208</v>
      </c>
      <c r="C496" s="250"/>
      <c r="D496" s="250"/>
      <c r="E496" s="1557">
        <f>SUM(E495)</f>
        <v>2597</v>
      </c>
      <c r="F496" s="1558">
        <f>SUM(F495)</f>
        <v>1514.9166666666665</v>
      </c>
      <c r="G496" s="1558">
        <f>SUM(G495)</f>
        <v>1460</v>
      </c>
      <c r="H496" s="1559">
        <f>G496/F496*100</f>
        <v>96.3749381154079</v>
      </c>
      <c r="I496" s="1769">
        <f>IF(E496=0,0,K496/E496)</f>
        <v>6.0997304582210239</v>
      </c>
      <c r="J496" s="1770">
        <f>M496/G496</f>
        <v>5.7472602739726026</v>
      </c>
      <c r="K496" s="1559">
        <f>SUM(K493:K494)</f>
        <v>15841</v>
      </c>
      <c r="L496" s="1558">
        <f>SUM(L493:L494)</f>
        <v>9240.5833333333321</v>
      </c>
      <c r="M496" s="1558">
        <f>SUM(M493:M494)</f>
        <v>8391</v>
      </c>
      <c r="N496" s="1771">
        <f>M496/L496*100</f>
        <v>90.80595561247037</v>
      </c>
      <c r="O496" s="1771">
        <f>SUM(O493:O494)</f>
        <v>64</v>
      </c>
      <c r="P496" s="1562">
        <f>M496/$B$4*12/O496</f>
        <v>224.75892857142858</v>
      </c>
      <c r="Q496" s="576">
        <v>67961.663828799996</v>
      </c>
      <c r="R496" s="576">
        <v>67961.663828799996</v>
      </c>
      <c r="S496" s="576">
        <v>67961.663828799996</v>
      </c>
      <c r="T496" s="576">
        <v>67964.975836799989</v>
      </c>
      <c r="U496" s="576">
        <v>67964.975836799989</v>
      </c>
      <c r="V496" s="576">
        <v>67964.975836799989</v>
      </c>
      <c r="W496" s="576">
        <v>67964.975836799989</v>
      </c>
      <c r="X496" s="1200">
        <f>Q496/12*$B$4+(R496-Q496)/11*6+(S496-R496)/10*5+(T496-S496)/9*4+(U496-T496)/8*3+(V496-U496)/7*2+(W496-V496)/6*1</f>
        <v>39645.775903688882</v>
      </c>
      <c r="Y496" s="576">
        <f t="shared" si="141"/>
        <v>38777.279029999998</v>
      </c>
      <c r="Z496" s="1084"/>
      <c r="AA496" s="576"/>
      <c r="AB496" s="576">
        <f>Y496-X496</f>
        <v>-868.49687368888408</v>
      </c>
      <c r="AC496" s="576"/>
      <c r="AD496" s="576">
        <v>0</v>
      </c>
      <c r="AE496" s="576">
        <v>38777.279029999998</v>
      </c>
      <c r="AF496" s="1563">
        <f>SUM(AF495)</f>
        <v>0</v>
      </c>
      <c r="AG496" s="1252"/>
      <c r="AH496" s="1459"/>
      <c r="AI496" s="1474"/>
    </row>
    <row r="497" spans="1:35" ht="16.5" thickBot="1" x14ac:dyDescent="0.3">
      <c r="A497" s="239">
        <v>1</v>
      </c>
      <c r="B497" s="1564" t="s">
        <v>314</v>
      </c>
      <c r="C497" s="1564"/>
      <c r="D497" s="274"/>
      <c r="E497" s="1772"/>
      <c r="F497" s="1568"/>
      <c r="G497" s="1612"/>
      <c r="H497" s="1568"/>
      <c r="I497" s="1676"/>
      <c r="J497" s="1676"/>
      <c r="K497" s="1773"/>
      <c r="L497" s="1774"/>
      <c r="M497" s="1677">
        <f>SUM(M490,M496)</f>
        <v>8391</v>
      </c>
      <c r="N497" s="1677"/>
      <c r="O497" s="1677"/>
      <c r="P497" s="1677"/>
      <c r="Q497" s="577">
        <f t="shared" ref="Q497:AE497" si="142">SUM(Q490,Q496)</f>
        <v>418613.78177879995</v>
      </c>
      <c r="R497" s="577">
        <f t="shared" ref="R497:S497" si="143">SUM(R490,R496)</f>
        <v>418613.78177879995</v>
      </c>
      <c r="S497" s="577">
        <f t="shared" si="143"/>
        <v>418613.78177879995</v>
      </c>
      <c r="T497" s="577">
        <f t="shared" ref="T497:U497" si="144">SUM(T490,T496)</f>
        <v>418617.09378679999</v>
      </c>
      <c r="U497" s="577">
        <f t="shared" si="144"/>
        <v>418617.09378679999</v>
      </c>
      <c r="V497" s="577">
        <f t="shared" ref="V497:W497" si="145">SUM(V490,V496)</f>
        <v>422617.06628680002</v>
      </c>
      <c r="W497" s="577">
        <f t="shared" si="145"/>
        <v>422617.06628680002</v>
      </c>
      <c r="X497" s="1196">
        <f>SUM(X490,X496)</f>
        <v>245335.69399356985</v>
      </c>
      <c r="Y497" s="577">
        <f t="shared" si="142"/>
        <v>251248.68725999995</v>
      </c>
      <c r="Z497" s="1087">
        <f t="shared" si="142"/>
        <v>0</v>
      </c>
      <c r="AA497" s="577">
        <f>SUM(AA490,AA496)</f>
        <v>7284.3136299999987</v>
      </c>
      <c r="AB497" s="577">
        <f t="shared" si="142"/>
        <v>5912.9932664301305</v>
      </c>
      <c r="AC497" s="577">
        <f t="shared" si="142"/>
        <v>-1002.69338</v>
      </c>
      <c r="AD497" s="577">
        <f t="shared" si="142"/>
        <v>0</v>
      </c>
      <c r="AE497" s="277">
        <f t="shared" si="142"/>
        <v>258533.00088999997</v>
      </c>
      <c r="AF497" s="1571"/>
      <c r="AG497" s="1206">
        <f t="shared" ref="AG497" si="146">SUM(AG490,AG496)</f>
        <v>0</v>
      </c>
      <c r="AH497" s="1459"/>
      <c r="AI497" s="1474"/>
    </row>
    <row r="498" spans="1:35" x14ac:dyDescent="0.25">
      <c r="A498" s="239">
        <v>1</v>
      </c>
      <c r="B498" s="928"/>
      <c r="C498" s="1775"/>
      <c r="D498" s="1775"/>
      <c r="E498" s="459"/>
      <c r="F498" s="1499"/>
      <c r="G498" s="1499"/>
      <c r="H498" s="1048"/>
      <c r="I498" s="1763"/>
      <c r="J498" s="487"/>
      <c r="K498" s="1619"/>
      <c r="L498" s="1500"/>
      <c r="M498" s="1619"/>
      <c r="N498" s="1619"/>
      <c r="O498" s="1500"/>
      <c r="P498" s="1500"/>
      <c r="Q498" s="570"/>
      <c r="R498" s="570"/>
      <c r="S498" s="570"/>
      <c r="T498" s="570"/>
      <c r="U498" s="570"/>
      <c r="V498" s="570"/>
      <c r="W498" s="570"/>
      <c r="X498" s="613"/>
      <c r="Y498" s="570">
        <f>AE498-AD498-AA498</f>
        <v>0</v>
      </c>
      <c r="Z498" s="1085"/>
      <c r="AA498" s="570"/>
      <c r="AB498" s="570"/>
      <c r="AC498" s="570"/>
      <c r="AD498" s="570"/>
      <c r="AE498" s="570"/>
      <c r="AF498" s="1262"/>
      <c r="AG498" s="613"/>
      <c r="AH498" s="1459"/>
      <c r="AI498" s="1474"/>
    </row>
    <row r="499" spans="1:35" ht="57.75" x14ac:dyDescent="0.25">
      <c r="A499" s="239">
        <v>1</v>
      </c>
      <c r="B499" s="1464" t="s">
        <v>420</v>
      </c>
      <c r="C499" s="1464"/>
      <c r="D499" s="1776"/>
      <c r="E499" s="460"/>
      <c r="F499" s="788"/>
      <c r="G499" s="788"/>
      <c r="H499" s="788"/>
      <c r="I499" s="388"/>
      <c r="J499" s="388"/>
      <c r="K499" s="1505"/>
      <c r="L499" s="1504"/>
      <c r="M499" s="1504"/>
      <c r="N499" s="1504"/>
      <c r="O499" s="1504"/>
      <c r="P499" s="1504"/>
      <c r="Q499" s="571"/>
      <c r="R499" s="571"/>
      <c r="S499" s="571"/>
      <c r="T499" s="571"/>
      <c r="U499" s="571"/>
      <c r="V499" s="571"/>
      <c r="W499" s="571"/>
      <c r="X499" s="567"/>
      <c r="Y499" s="571">
        <f>AE499-AD499-AA499</f>
        <v>0</v>
      </c>
      <c r="Z499" s="1082"/>
      <c r="AA499" s="571"/>
      <c r="AB499" s="571"/>
      <c r="AC499" s="571"/>
      <c r="AD499" s="571"/>
      <c r="AE499" s="571"/>
      <c r="AF499" s="1261"/>
      <c r="AG499" s="567"/>
      <c r="AH499" s="1459"/>
      <c r="AI499" s="1474"/>
    </row>
    <row r="500" spans="1:35" ht="22.5" customHeight="1" x14ac:dyDescent="0.25">
      <c r="A500" s="239">
        <v>1</v>
      </c>
      <c r="B500" s="722" t="s">
        <v>206</v>
      </c>
      <c r="C500" s="1725"/>
      <c r="D500" s="1503"/>
      <c r="E500" s="460"/>
      <c r="F500" s="788"/>
      <c r="G500" s="788"/>
      <c r="H500" s="788"/>
      <c r="I500" s="388"/>
      <c r="J500" s="388"/>
      <c r="K500" s="1505"/>
      <c r="L500" s="1504"/>
      <c r="M500" s="1504"/>
      <c r="N500" s="1504"/>
      <c r="O500" s="1504"/>
      <c r="P500" s="1504"/>
      <c r="Q500" s="571">
        <v>70515.358599999992</v>
      </c>
      <c r="R500" s="571">
        <v>70515.358599999992</v>
      </c>
      <c r="S500" s="571">
        <v>70515.358599999992</v>
      </c>
      <c r="T500" s="571">
        <v>70515.358600000007</v>
      </c>
      <c r="U500" s="571">
        <v>70515.358600000007</v>
      </c>
      <c r="V500" s="571">
        <v>70515.358600000007</v>
      </c>
      <c r="W500" s="571">
        <v>70515.358600000007</v>
      </c>
      <c r="X500" s="1190">
        <f>Q500/12*$B$4+(R500-Q500)/11*6+(S500-R500)/10*5+(T500-S500)/9*4+(U500-T500)/8*3+(V500-U500)/7*2+(W500-V500)/6*1</f>
        <v>41133.959183333332</v>
      </c>
      <c r="Y500" s="571">
        <f>AE500-AD500-AA500</f>
        <v>42690.576010000004</v>
      </c>
      <c r="Z500" s="1082"/>
      <c r="AA500" s="571"/>
      <c r="AB500" s="571">
        <f>Y500-X500</f>
        <v>1556.6168266666718</v>
      </c>
      <c r="AC500" s="571"/>
      <c r="AD500" s="571">
        <v>0</v>
      </c>
      <c r="AE500" s="571">
        <v>42690.576010000004</v>
      </c>
      <c r="AF500" s="1261"/>
      <c r="AG500" s="567"/>
      <c r="AH500" s="1459"/>
      <c r="AI500" s="1474"/>
    </row>
    <row r="501" spans="1:35" ht="29.25" x14ac:dyDescent="0.25">
      <c r="A501" s="239">
        <v>1</v>
      </c>
      <c r="B501" s="785" t="s">
        <v>359</v>
      </c>
      <c r="C501" s="668"/>
      <c r="D501" s="9"/>
      <c r="E501" s="1067">
        <f>E502+E503+E507+E508</f>
        <v>79580</v>
      </c>
      <c r="F501" s="214">
        <f>F502+F503+F507+F508</f>
        <v>46421.75</v>
      </c>
      <c r="G501" s="214">
        <f>G502+G503+G507+G508</f>
        <v>45837.407500000001</v>
      </c>
      <c r="H501" s="214">
        <f>G501/F501*100</f>
        <v>98.741231211662637</v>
      </c>
      <c r="I501" s="388"/>
      <c r="J501" s="388"/>
      <c r="K501" s="1505"/>
      <c r="L501" s="1504"/>
      <c r="M501" s="1504"/>
      <c r="N501" s="1504"/>
      <c r="O501" s="1504"/>
      <c r="P501" s="1504"/>
      <c r="Q501" s="571"/>
      <c r="R501" s="571"/>
      <c r="S501" s="571"/>
      <c r="T501" s="571"/>
      <c r="U501" s="571"/>
      <c r="V501" s="571"/>
      <c r="W501" s="571"/>
      <c r="X501" s="567"/>
      <c r="Y501" s="571">
        <f>AE501-AD501-AA501</f>
        <v>0</v>
      </c>
      <c r="Z501" s="1082"/>
      <c r="AA501" s="571"/>
      <c r="AB501" s="571"/>
      <c r="AC501" s="571"/>
      <c r="AD501" s="571"/>
      <c r="AE501" s="571"/>
      <c r="AF501" s="1257">
        <f>AF502+AF503+AF507+AF508</f>
        <v>0</v>
      </c>
      <c r="AG501" s="567"/>
      <c r="AH501" s="1459"/>
      <c r="AI501" s="1474"/>
    </row>
    <row r="502" spans="1:35" x14ac:dyDescent="0.25">
      <c r="A502" s="239">
        <v>1</v>
      </c>
      <c r="B502" s="4" t="s">
        <v>347</v>
      </c>
      <c r="C502" s="668"/>
      <c r="D502" s="9"/>
      <c r="E502" s="1067"/>
      <c r="F502" s="214">
        <f>ROUND(E502/12*$B$4,0)</f>
        <v>0</v>
      </c>
      <c r="G502" s="214"/>
      <c r="H502" s="214"/>
      <c r="I502" s="388"/>
      <c r="J502" s="388"/>
      <c r="K502" s="1505"/>
      <c r="L502" s="1504"/>
      <c r="M502" s="1504"/>
      <c r="N502" s="1504"/>
      <c r="O502" s="1504"/>
      <c r="P502" s="1504"/>
      <c r="Q502" s="571"/>
      <c r="R502" s="571"/>
      <c r="S502" s="571"/>
      <c r="T502" s="571"/>
      <c r="U502" s="571"/>
      <c r="V502" s="571"/>
      <c r="W502" s="571"/>
      <c r="X502" s="567"/>
      <c r="Y502" s="571"/>
      <c r="Z502" s="1082"/>
      <c r="AA502" s="571"/>
      <c r="AB502" s="571"/>
      <c r="AC502" s="571"/>
      <c r="AD502" s="571"/>
      <c r="AE502" s="571"/>
      <c r="AF502" s="1257"/>
      <c r="AG502" s="567"/>
      <c r="AH502" s="1459"/>
      <c r="AI502" s="1474"/>
    </row>
    <row r="503" spans="1:35" ht="30" x14ac:dyDescent="0.25">
      <c r="A503" s="239">
        <v>1</v>
      </c>
      <c r="B503" s="799" t="s">
        <v>348</v>
      </c>
      <c r="C503" s="668"/>
      <c r="D503" s="9"/>
      <c r="E503" s="1067">
        <f>E504+E506+E505/4</f>
        <v>79400</v>
      </c>
      <c r="F503" s="214">
        <f>F504+F506+F505/4</f>
        <v>46316.75</v>
      </c>
      <c r="G503" s="214">
        <f>G504+G506+G505/4</f>
        <v>45733.407500000001</v>
      </c>
      <c r="H503" s="214">
        <f>G503/F503*100</f>
        <v>98.740536630916466</v>
      </c>
      <c r="I503" s="388"/>
      <c r="J503" s="388"/>
      <c r="K503" s="1505"/>
      <c r="L503" s="1504"/>
      <c r="M503" s="1504"/>
      <c r="N503" s="1504"/>
      <c r="O503" s="1504"/>
      <c r="P503" s="1504"/>
      <c r="Q503" s="571"/>
      <c r="R503" s="571"/>
      <c r="S503" s="571"/>
      <c r="T503" s="571"/>
      <c r="U503" s="571"/>
      <c r="V503" s="571"/>
      <c r="W503" s="571"/>
      <c r="X503" s="567"/>
      <c r="Y503" s="571"/>
      <c r="Z503" s="1082"/>
      <c r="AA503" s="571"/>
      <c r="AB503" s="571"/>
      <c r="AC503" s="571"/>
      <c r="AD503" s="571"/>
      <c r="AE503" s="571"/>
      <c r="AF503" s="1257">
        <f>AF504+AF506+AF505/4</f>
        <v>0</v>
      </c>
      <c r="AG503" s="567"/>
      <c r="AH503" s="1459"/>
      <c r="AI503" s="1474"/>
    </row>
    <row r="504" spans="1:35" x14ac:dyDescent="0.25">
      <c r="A504" s="239">
        <v>1</v>
      </c>
      <c r="B504" s="4" t="s">
        <v>349</v>
      </c>
      <c r="C504" s="668"/>
      <c r="D504" s="9"/>
      <c r="E504" s="1067">
        <v>78000</v>
      </c>
      <c r="F504" s="214">
        <f>ROUND(E504/12*$B$4,0)</f>
        <v>45500</v>
      </c>
      <c r="G504" s="214">
        <v>44907</v>
      </c>
      <c r="H504" s="214">
        <f>G504/F504*100</f>
        <v>98.696703296703291</v>
      </c>
      <c r="I504" s="388"/>
      <c r="J504" s="388"/>
      <c r="K504" s="1505"/>
      <c r="L504" s="1504"/>
      <c r="M504" s="1504"/>
      <c r="N504" s="1504"/>
      <c r="O504" s="1504"/>
      <c r="P504" s="1504"/>
      <c r="Q504" s="571"/>
      <c r="R504" s="571"/>
      <c r="S504" s="571"/>
      <c r="T504" s="571"/>
      <c r="U504" s="571"/>
      <c r="V504" s="571"/>
      <c r="W504" s="571"/>
      <c r="X504" s="567"/>
      <c r="Y504" s="571"/>
      <c r="Z504" s="1082"/>
      <c r="AA504" s="571"/>
      <c r="AB504" s="571"/>
      <c r="AC504" s="571"/>
      <c r="AD504" s="571"/>
      <c r="AE504" s="571"/>
      <c r="AF504" s="1257"/>
      <c r="AG504" s="567"/>
      <c r="AH504" s="1459"/>
      <c r="AI504" s="1474"/>
    </row>
    <row r="505" spans="1:35" ht="30" x14ac:dyDescent="0.25">
      <c r="A505" s="239">
        <v>1</v>
      </c>
      <c r="B505" s="4" t="s">
        <v>374</v>
      </c>
      <c r="C505" s="668"/>
      <c r="D505" s="9"/>
      <c r="E505" s="1067">
        <v>5600</v>
      </c>
      <c r="F505" s="214">
        <f>ROUND(E505/12*$B$4,0)</f>
        <v>3267</v>
      </c>
      <c r="G505" s="214">
        <v>3305.63</v>
      </c>
      <c r="H505" s="214">
        <f>G505/F505*100</f>
        <v>101.18243036424855</v>
      </c>
      <c r="I505" s="388"/>
      <c r="J505" s="388"/>
      <c r="K505" s="1505"/>
      <c r="L505" s="1504"/>
      <c r="M505" s="1504"/>
      <c r="N505" s="1504"/>
      <c r="O505" s="1504"/>
      <c r="P505" s="1504"/>
      <c r="Q505" s="571"/>
      <c r="R505" s="571"/>
      <c r="S505" s="571"/>
      <c r="T505" s="571"/>
      <c r="U505" s="571"/>
      <c r="V505" s="571"/>
      <c r="W505" s="571"/>
      <c r="X505" s="567"/>
      <c r="Y505" s="571"/>
      <c r="Z505" s="1082"/>
      <c r="AA505" s="571"/>
      <c r="AB505" s="571"/>
      <c r="AC505" s="571"/>
      <c r="AD505" s="571"/>
      <c r="AE505" s="571"/>
      <c r="AF505" s="1257"/>
      <c r="AG505" s="567"/>
      <c r="AH505" s="1459"/>
      <c r="AI505" s="1474"/>
    </row>
    <row r="506" spans="1:35" ht="60" x14ac:dyDescent="0.25">
      <c r="A506" s="239">
        <v>1</v>
      </c>
      <c r="B506" s="4" t="s">
        <v>350</v>
      </c>
      <c r="C506" s="668"/>
      <c r="D506" s="9"/>
      <c r="E506" s="1067"/>
      <c r="F506" s="214">
        <f>ROUND(E506/12*$B$4,0)</f>
        <v>0</v>
      </c>
      <c r="G506" s="214"/>
      <c r="H506" s="214"/>
      <c r="I506" s="388"/>
      <c r="J506" s="388"/>
      <c r="K506" s="1505"/>
      <c r="L506" s="1504"/>
      <c r="M506" s="1504"/>
      <c r="N506" s="1504"/>
      <c r="O506" s="1504"/>
      <c r="P506" s="1504"/>
      <c r="Q506" s="571"/>
      <c r="R506" s="571"/>
      <c r="S506" s="571"/>
      <c r="T506" s="571"/>
      <c r="U506" s="571"/>
      <c r="V506" s="571"/>
      <c r="W506" s="571"/>
      <c r="X506" s="567"/>
      <c r="Y506" s="571"/>
      <c r="Z506" s="1082"/>
      <c r="AA506" s="571"/>
      <c r="AB506" s="571"/>
      <c r="AC506" s="571"/>
      <c r="AD506" s="571"/>
      <c r="AE506" s="571"/>
      <c r="AF506" s="1257"/>
      <c r="AG506" s="567"/>
      <c r="AH506" s="1459"/>
      <c r="AI506" s="1474"/>
    </row>
    <row r="507" spans="1:35" ht="75" x14ac:dyDescent="0.25">
      <c r="A507" s="239">
        <v>1</v>
      </c>
      <c r="B507" s="4" t="s">
        <v>351</v>
      </c>
      <c r="C507" s="668"/>
      <c r="D507" s="9"/>
      <c r="E507" s="1067"/>
      <c r="F507" s="214">
        <f>ROUND(E507/12*$B$4,0)</f>
        <v>0</v>
      </c>
      <c r="G507" s="214"/>
      <c r="H507" s="214"/>
      <c r="I507" s="388"/>
      <c r="J507" s="388"/>
      <c r="K507" s="1505"/>
      <c r="L507" s="1504"/>
      <c r="M507" s="1504"/>
      <c r="N507" s="1504"/>
      <c r="O507" s="1504"/>
      <c r="P507" s="1504"/>
      <c r="Q507" s="571"/>
      <c r="R507" s="571"/>
      <c r="S507" s="571"/>
      <c r="T507" s="571"/>
      <c r="U507" s="571"/>
      <c r="V507" s="571"/>
      <c r="W507" s="571"/>
      <c r="X507" s="567"/>
      <c r="Y507" s="571"/>
      <c r="Z507" s="1082"/>
      <c r="AA507" s="571"/>
      <c r="AB507" s="571"/>
      <c r="AC507" s="571"/>
      <c r="AD507" s="571"/>
      <c r="AE507" s="571"/>
      <c r="AF507" s="1257"/>
      <c r="AG507" s="567"/>
      <c r="AH507" s="1459"/>
      <c r="AI507" s="1474"/>
    </row>
    <row r="508" spans="1:35" ht="45" x14ac:dyDescent="0.25">
      <c r="A508" s="239">
        <v>1</v>
      </c>
      <c r="B508" s="800" t="s">
        <v>352</v>
      </c>
      <c r="C508" s="668"/>
      <c r="D508" s="9"/>
      <c r="E508" s="1067">
        <v>180</v>
      </c>
      <c r="F508" s="214">
        <f>ROUND(E508/12*$B$4,0)</f>
        <v>105</v>
      </c>
      <c r="G508" s="214">
        <v>104</v>
      </c>
      <c r="H508" s="214">
        <f>G508/F508*100</f>
        <v>99.047619047619051</v>
      </c>
      <c r="I508" s="388"/>
      <c r="J508" s="388"/>
      <c r="K508" s="1505"/>
      <c r="L508" s="1504"/>
      <c r="M508" s="1504"/>
      <c r="N508" s="1504"/>
      <c r="O508" s="1504"/>
      <c r="P508" s="1504"/>
      <c r="Q508" s="571"/>
      <c r="R508" s="571"/>
      <c r="S508" s="571"/>
      <c r="T508" s="571"/>
      <c r="U508" s="571"/>
      <c r="V508" s="571"/>
      <c r="W508" s="571"/>
      <c r="X508" s="567"/>
      <c r="Y508" s="571"/>
      <c r="Z508" s="1082"/>
      <c r="AA508" s="571"/>
      <c r="AB508" s="571"/>
      <c r="AC508" s="571"/>
      <c r="AD508" s="571"/>
      <c r="AE508" s="571"/>
      <c r="AF508" s="1257"/>
      <c r="AG508" s="567"/>
      <c r="AH508" s="1459"/>
      <c r="AI508" s="1474"/>
    </row>
    <row r="509" spans="1:35" ht="29.25" x14ac:dyDescent="0.25">
      <c r="A509" s="239">
        <v>1</v>
      </c>
      <c r="B509" s="785" t="s">
        <v>360</v>
      </c>
      <c r="C509" s="668"/>
      <c r="D509" s="9"/>
      <c r="E509" s="1067">
        <f>E510+E511+E513</f>
        <v>9451.9148936170204</v>
      </c>
      <c r="F509" s="214">
        <f t="shared" ref="F509:G509" si="147">F510+F511+F513</f>
        <v>5454.9858156028376</v>
      </c>
      <c r="G509" s="214">
        <f t="shared" si="147"/>
        <v>6386.1265957446813</v>
      </c>
      <c r="H509" s="214">
        <f>G509/F509*100</f>
        <v>117.06953623011285</v>
      </c>
      <c r="I509" s="388"/>
      <c r="J509" s="388"/>
      <c r="K509" s="1505"/>
      <c r="L509" s="1504"/>
      <c r="M509" s="1504"/>
      <c r="N509" s="1504"/>
      <c r="O509" s="1504"/>
      <c r="P509" s="1504"/>
      <c r="Q509" s="571"/>
      <c r="R509" s="571"/>
      <c r="S509" s="571"/>
      <c r="T509" s="571"/>
      <c r="U509" s="571"/>
      <c r="V509" s="571"/>
      <c r="W509" s="571"/>
      <c r="X509" s="567"/>
      <c r="Y509" s="571"/>
      <c r="Z509" s="1082"/>
      <c r="AA509" s="571"/>
      <c r="AB509" s="571"/>
      <c r="AC509" s="571"/>
      <c r="AD509" s="571"/>
      <c r="AE509" s="571"/>
      <c r="AF509" s="1257">
        <f>AF510+AF511</f>
        <v>0</v>
      </c>
      <c r="AG509" s="567"/>
      <c r="AH509" s="1459"/>
      <c r="AI509" s="1474"/>
    </row>
    <row r="510" spans="1:35" x14ac:dyDescent="0.25">
      <c r="A510" s="239">
        <v>1</v>
      </c>
      <c r="B510" s="785" t="s">
        <v>375</v>
      </c>
      <c r="C510" s="668"/>
      <c r="D510" s="9"/>
      <c r="E510" s="1067">
        <v>8500</v>
      </c>
      <c r="F510" s="214">
        <f>ROUND(E510/12*$B$4,0)</f>
        <v>4958</v>
      </c>
      <c r="G510" s="214">
        <v>5832</v>
      </c>
      <c r="H510" s="214">
        <f>G510/F510*100</f>
        <v>117.62807583703105</v>
      </c>
      <c r="I510" s="388"/>
      <c r="J510" s="388"/>
      <c r="K510" s="1505"/>
      <c r="L510" s="1504"/>
      <c r="M510" s="1504"/>
      <c r="N510" s="1504"/>
      <c r="O510" s="1504"/>
      <c r="P510" s="1504"/>
      <c r="Q510" s="571"/>
      <c r="R510" s="571"/>
      <c r="S510" s="571"/>
      <c r="T510" s="571"/>
      <c r="U510" s="571"/>
      <c r="V510" s="571"/>
      <c r="W510" s="571"/>
      <c r="X510" s="567"/>
      <c r="Y510" s="571"/>
      <c r="Z510" s="1082"/>
      <c r="AA510" s="571"/>
      <c r="AB510" s="571"/>
      <c r="AC510" s="571"/>
      <c r="AD510" s="571"/>
      <c r="AE510" s="571"/>
      <c r="AF510" s="1257"/>
      <c r="AG510" s="567"/>
      <c r="AH510" s="1459"/>
      <c r="AI510" s="1474"/>
    </row>
    <row r="511" spans="1:35" x14ac:dyDescent="0.25">
      <c r="A511" s="239">
        <v>1</v>
      </c>
      <c r="B511" s="4" t="s">
        <v>376</v>
      </c>
      <c r="C511" s="668"/>
      <c r="D511" s="9"/>
      <c r="E511" s="1067">
        <f>E512/9.4</f>
        <v>531.91489361702122</v>
      </c>
      <c r="F511" s="214">
        <f>F512/9.4</f>
        <v>310.31914893617022</v>
      </c>
      <c r="G511" s="214">
        <f>G512/9.4</f>
        <v>428.12659574468086</v>
      </c>
      <c r="H511" s="214">
        <f>G511/F511*100</f>
        <v>137.96331847788824</v>
      </c>
      <c r="I511" s="388"/>
      <c r="J511" s="388"/>
      <c r="K511" s="1505"/>
      <c r="L511" s="1504"/>
      <c r="M511" s="1504"/>
      <c r="N511" s="1504"/>
      <c r="O511" s="1504"/>
      <c r="P511" s="1504"/>
      <c r="Q511" s="571"/>
      <c r="R511" s="571"/>
      <c r="S511" s="571"/>
      <c r="T511" s="571"/>
      <c r="U511" s="571"/>
      <c r="V511" s="571"/>
      <c r="W511" s="571"/>
      <c r="X511" s="567"/>
      <c r="Y511" s="571"/>
      <c r="Z511" s="1082"/>
      <c r="AA511" s="571"/>
      <c r="AB511" s="571"/>
      <c r="AC511" s="571"/>
      <c r="AD511" s="571"/>
      <c r="AE511" s="571"/>
      <c r="AF511" s="1257">
        <f>AF512/9.4</f>
        <v>0</v>
      </c>
      <c r="AG511" s="567"/>
      <c r="AH511" s="1459"/>
      <c r="AI511" s="1474"/>
    </row>
    <row r="512" spans="1:35" x14ac:dyDescent="0.25">
      <c r="A512" s="239">
        <v>1</v>
      </c>
      <c r="B512" s="801" t="s">
        <v>377</v>
      </c>
      <c r="C512" s="668"/>
      <c r="D512" s="9"/>
      <c r="E512" s="1067">
        <v>5000</v>
      </c>
      <c r="F512" s="214">
        <f>ROUND(E512/12*$B$4,0)</f>
        <v>2917</v>
      </c>
      <c r="G512" s="214">
        <v>4024.3900000000003</v>
      </c>
      <c r="H512" s="214">
        <f>G512/F512*100</f>
        <v>137.96331847788827</v>
      </c>
      <c r="I512" s="388"/>
      <c r="J512" s="388"/>
      <c r="K512" s="1505"/>
      <c r="L512" s="1504"/>
      <c r="M512" s="1504"/>
      <c r="N512" s="1504"/>
      <c r="O512" s="1504"/>
      <c r="P512" s="1504"/>
      <c r="Q512" s="571"/>
      <c r="R512" s="571"/>
      <c r="S512" s="571"/>
      <c r="T512" s="571"/>
      <c r="U512" s="571"/>
      <c r="V512" s="571"/>
      <c r="W512" s="571"/>
      <c r="X512" s="567"/>
      <c r="Y512" s="571"/>
      <c r="Z512" s="1082"/>
      <c r="AA512" s="571"/>
      <c r="AB512" s="571"/>
      <c r="AC512" s="571"/>
      <c r="AD512" s="571"/>
      <c r="AE512" s="571"/>
      <c r="AF512" s="1257"/>
      <c r="AG512" s="567"/>
      <c r="AH512" s="1459"/>
      <c r="AI512" s="1474"/>
    </row>
    <row r="513" spans="1:35" s="2713" customFormat="1" ht="29.25" x14ac:dyDescent="0.25">
      <c r="B513" s="3765" t="s">
        <v>565</v>
      </c>
      <c r="C513" s="668"/>
      <c r="D513" s="9"/>
      <c r="E513" s="1067">
        <f>SUM(E514:E516)</f>
        <v>420</v>
      </c>
      <c r="F513" s="3741">
        <f>SUM(F514:F516)</f>
        <v>186.66666666666666</v>
      </c>
      <c r="G513" s="214">
        <f>SUM(G514:G516)</f>
        <v>126</v>
      </c>
      <c r="H513" s="214">
        <f t="shared" ref="H513:H516" si="148">G513/F513*100</f>
        <v>67.5</v>
      </c>
      <c r="I513" s="388"/>
      <c r="J513" s="388"/>
      <c r="K513" s="1505"/>
      <c r="L513" s="1504"/>
      <c r="M513" s="1504"/>
      <c r="N513" s="1504"/>
      <c r="O513" s="1504"/>
      <c r="P513" s="1504"/>
      <c r="Q513" s="571"/>
      <c r="R513" s="571"/>
      <c r="S513" s="571"/>
      <c r="T513" s="571">
        <v>9217.1246999999985</v>
      </c>
      <c r="U513" s="571">
        <v>9217.1246999999985</v>
      </c>
      <c r="V513" s="571">
        <v>9217.1246999999985</v>
      </c>
      <c r="W513" s="571">
        <v>9217.1246999999985</v>
      </c>
      <c r="X513" s="567">
        <f>Q513/12*$B$4+(R513-Q513)/11*6+(S513-R513)/10*5+(T513-S513)/9*4+(U513-T513)/8*3+(V513-U513)/7*2+(W513-V513)/6*1</f>
        <v>4096.4998666666661</v>
      </c>
      <c r="Y513" s="571">
        <f>AE513-AD513-AA513</f>
        <v>2221.3640500000001</v>
      </c>
      <c r="Z513" s="1082"/>
      <c r="AA513" s="571"/>
      <c r="AB513" s="571">
        <f>Y513-X513</f>
        <v>-1875.135816666666</v>
      </c>
      <c r="AC513" s="571"/>
      <c r="AD513" s="571">
        <v>0</v>
      </c>
      <c r="AE513" s="571">
        <v>2221.3640500000001</v>
      </c>
      <c r="AF513" s="1257"/>
      <c r="AG513" s="567"/>
      <c r="AH513" s="1459"/>
      <c r="AI513" s="1474"/>
    </row>
    <row r="514" spans="1:35" s="2713" customFormat="1" x14ac:dyDescent="0.25">
      <c r="B514" s="801" t="s">
        <v>566</v>
      </c>
      <c r="C514" s="668"/>
      <c r="D514" s="9"/>
      <c r="E514" s="1067">
        <v>120</v>
      </c>
      <c r="F514" s="3741">
        <f>E514/9*4</f>
        <v>53.333333333333336</v>
      </c>
      <c r="G514" s="214">
        <v>10</v>
      </c>
      <c r="H514" s="214">
        <f t="shared" si="148"/>
        <v>18.75</v>
      </c>
      <c r="I514" s="388"/>
      <c r="J514" s="388"/>
      <c r="K514" s="1505"/>
      <c r="L514" s="1504"/>
      <c r="M514" s="1504"/>
      <c r="N514" s="1504"/>
      <c r="O514" s="1504"/>
      <c r="P514" s="1504"/>
      <c r="Q514" s="571"/>
      <c r="R514" s="571"/>
      <c r="S514" s="571"/>
      <c r="T514" s="571"/>
      <c r="U514" s="571"/>
      <c r="V514" s="571"/>
      <c r="W514" s="571"/>
      <c r="X514" s="567"/>
      <c r="Y514" s="571"/>
      <c r="Z514" s="1082"/>
      <c r="AA514" s="571"/>
      <c r="AB514" s="571"/>
      <c r="AC514" s="571"/>
      <c r="AD514" s="571"/>
      <c r="AE514" s="571"/>
      <c r="AF514" s="1257"/>
      <c r="AG514" s="567"/>
      <c r="AH514" s="1459"/>
      <c r="AI514" s="1474"/>
    </row>
    <row r="515" spans="1:35" s="2713" customFormat="1" x14ac:dyDescent="0.25">
      <c r="B515" s="801" t="s">
        <v>567</v>
      </c>
      <c r="C515" s="668"/>
      <c r="D515" s="9"/>
      <c r="E515" s="1067">
        <v>10</v>
      </c>
      <c r="F515" s="3741">
        <f t="shared" ref="F515:F516" si="149">E515/9*4</f>
        <v>4.4444444444444446</v>
      </c>
      <c r="G515" s="214">
        <v>3</v>
      </c>
      <c r="H515" s="214">
        <f t="shared" si="148"/>
        <v>67.5</v>
      </c>
      <c r="I515" s="388"/>
      <c r="J515" s="388"/>
      <c r="K515" s="1505"/>
      <c r="L515" s="1504"/>
      <c r="M515" s="1504"/>
      <c r="N515" s="1504"/>
      <c r="O515" s="1504"/>
      <c r="P515" s="1504"/>
      <c r="Q515" s="571"/>
      <c r="R515" s="571"/>
      <c r="S515" s="571"/>
      <c r="T515" s="571"/>
      <c r="U515" s="571"/>
      <c r="V515" s="571"/>
      <c r="W515" s="571"/>
      <c r="X515" s="567"/>
      <c r="Y515" s="571"/>
      <c r="Z515" s="1082"/>
      <c r="AA515" s="571"/>
      <c r="AB515" s="571"/>
      <c r="AC515" s="571"/>
      <c r="AD515" s="571"/>
      <c r="AE515" s="571"/>
      <c r="AF515" s="1257"/>
      <c r="AG515" s="567"/>
      <c r="AH515" s="1459"/>
      <c r="AI515" s="1474"/>
    </row>
    <row r="516" spans="1:35" s="2713" customFormat="1" ht="30" x14ac:dyDescent="0.25">
      <c r="B516" s="801" t="s">
        <v>568</v>
      </c>
      <c r="C516" s="668"/>
      <c r="D516" s="9"/>
      <c r="E516" s="1067">
        <v>290</v>
      </c>
      <c r="F516" s="3741">
        <f t="shared" si="149"/>
        <v>128.88888888888889</v>
      </c>
      <c r="G516" s="214">
        <v>113</v>
      </c>
      <c r="H516" s="214">
        <f t="shared" si="148"/>
        <v>87.672413793103459</v>
      </c>
      <c r="I516" s="388"/>
      <c r="J516" s="388"/>
      <c r="K516" s="1505"/>
      <c r="L516" s="1504"/>
      <c r="M516" s="1504"/>
      <c r="N516" s="1504"/>
      <c r="O516" s="1504"/>
      <c r="P516" s="1504"/>
      <c r="Q516" s="571"/>
      <c r="R516" s="571"/>
      <c r="S516" s="571"/>
      <c r="T516" s="571"/>
      <c r="U516" s="571"/>
      <c r="V516" s="571"/>
      <c r="W516" s="571"/>
      <c r="X516" s="567"/>
      <c r="Y516" s="571"/>
      <c r="Z516" s="1082"/>
      <c r="AA516" s="571"/>
      <c r="AB516" s="571"/>
      <c r="AC516" s="571"/>
      <c r="AD516" s="571"/>
      <c r="AE516" s="571"/>
      <c r="AF516" s="1257"/>
      <c r="AG516" s="567"/>
      <c r="AH516" s="1459"/>
      <c r="AI516" s="1474"/>
    </row>
    <row r="517" spans="1:35" ht="43.5" x14ac:dyDescent="0.25">
      <c r="A517" s="239">
        <v>1</v>
      </c>
      <c r="B517" s="785" t="s">
        <v>353</v>
      </c>
      <c r="C517" s="668"/>
      <c r="D517" s="9"/>
      <c r="E517" s="1067"/>
      <c r="F517" s="214"/>
      <c r="G517" s="214"/>
      <c r="H517" s="214"/>
      <c r="I517" s="388"/>
      <c r="J517" s="388"/>
      <c r="K517" s="1505"/>
      <c r="L517" s="1504"/>
      <c r="M517" s="1504"/>
      <c r="N517" s="1504"/>
      <c r="O517" s="1504"/>
      <c r="P517" s="1504"/>
      <c r="Q517" s="571"/>
      <c r="R517" s="571"/>
      <c r="S517" s="571"/>
      <c r="T517" s="571"/>
      <c r="U517" s="571"/>
      <c r="V517" s="571"/>
      <c r="W517" s="571"/>
      <c r="X517" s="567"/>
      <c r="Y517" s="571"/>
      <c r="Z517" s="1082"/>
      <c r="AA517" s="571"/>
      <c r="AB517" s="571"/>
      <c r="AC517" s="571"/>
      <c r="AD517" s="571"/>
      <c r="AE517" s="571"/>
      <c r="AF517" s="1257"/>
      <c r="AG517" s="567"/>
      <c r="AH517" s="1459"/>
      <c r="AI517" s="1474"/>
    </row>
    <row r="518" spans="1:35" ht="30" x14ac:dyDescent="0.25">
      <c r="A518" s="239">
        <v>1</v>
      </c>
      <c r="B518" s="780" t="s">
        <v>201</v>
      </c>
      <c r="C518" s="668"/>
      <c r="D518" s="9"/>
      <c r="E518" s="1067"/>
      <c r="F518" s="214"/>
      <c r="G518" s="214"/>
      <c r="H518" s="214"/>
      <c r="I518" s="388"/>
      <c r="J518" s="388"/>
      <c r="K518" s="1505"/>
      <c r="L518" s="1504"/>
      <c r="M518" s="1504"/>
      <c r="N518" s="1504"/>
      <c r="O518" s="1504"/>
      <c r="P518" s="1504"/>
      <c r="Q518" s="571"/>
      <c r="R518" s="571"/>
      <c r="S518" s="571"/>
      <c r="T518" s="571"/>
      <c r="U518" s="571"/>
      <c r="V518" s="571"/>
      <c r="W518" s="571"/>
      <c r="X518" s="567"/>
      <c r="Y518" s="571"/>
      <c r="Z518" s="1082"/>
      <c r="AA518" s="571"/>
      <c r="AB518" s="571"/>
      <c r="AC518" s="571"/>
      <c r="AD518" s="571"/>
      <c r="AE518" s="571"/>
      <c r="AF518" s="1257"/>
      <c r="AG518" s="567"/>
      <c r="AH518" s="1459"/>
      <c r="AI518" s="1474"/>
    </row>
    <row r="519" spans="1:35" ht="86.25" x14ac:dyDescent="0.25">
      <c r="A519" s="239">
        <v>1</v>
      </c>
      <c r="B519" s="785" t="s">
        <v>361</v>
      </c>
      <c r="C519" s="668"/>
      <c r="D519" s="9"/>
      <c r="E519" s="1067"/>
      <c r="F519" s="214"/>
      <c r="G519" s="214"/>
      <c r="H519" s="214"/>
      <c r="I519" s="388"/>
      <c r="J519" s="388"/>
      <c r="K519" s="1505"/>
      <c r="L519" s="1504"/>
      <c r="M519" s="1504"/>
      <c r="N519" s="1504"/>
      <c r="O519" s="1504"/>
      <c r="P519" s="1504"/>
      <c r="Q519" s="571"/>
      <c r="R519" s="571"/>
      <c r="S519" s="571"/>
      <c r="T519" s="571"/>
      <c r="U519" s="571"/>
      <c r="V519" s="571"/>
      <c r="W519" s="571"/>
      <c r="X519" s="567"/>
      <c r="Y519" s="571"/>
      <c r="Z519" s="1082"/>
      <c r="AA519" s="571"/>
      <c r="AB519" s="571"/>
      <c r="AC519" s="571"/>
      <c r="AD519" s="571"/>
      <c r="AE519" s="571"/>
      <c r="AF519" s="1257"/>
      <c r="AG519" s="567"/>
      <c r="AH519" s="1459"/>
      <c r="AI519" s="1474"/>
    </row>
    <row r="520" spans="1:35" ht="29.25" x14ac:dyDescent="0.25">
      <c r="A520" s="239">
        <v>1</v>
      </c>
      <c r="B520" s="726" t="s">
        <v>279</v>
      </c>
      <c r="C520" s="668"/>
      <c r="D520" s="9"/>
      <c r="E520" s="217">
        <f>E501</f>
        <v>79580</v>
      </c>
      <c r="F520" s="485">
        <f>F501</f>
        <v>46421.75</v>
      </c>
      <c r="G520" s="485">
        <f>G501</f>
        <v>45837.407500000001</v>
      </c>
      <c r="H520" s="485">
        <f>G520/F520*100</f>
        <v>98.741231211662637</v>
      </c>
      <c r="I520" s="388"/>
      <c r="J520" s="388"/>
      <c r="K520" s="1505"/>
      <c r="L520" s="1504"/>
      <c r="M520" s="1504"/>
      <c r="N520" s="1504"/>
      <c r="O520" s="1504"/>
      <c r="P520" s="1504"/>
      <c r="Q520" s="571"/>
      <c r="R520" s="571"/>
      <c r="S520" s="571"/>
      <c r="T520" s="571"/>
      <c r="U520" s="571"/>
      <c r="V520" s="571"/>
      <c r="W520" s="571"/>
      <c r="X520" s="567"/>
      <c r="Y520" s="571"/>
      <c r="Z520" s="1082"/>
      <c r="AA520" s="571"/>
      <c r="AB520" s="571"/>
      <c r="AC520" s="571"/>
      <c r="AD520" s="571"/>
      <c r="AE520" s="571"/>
      <c r="AF520" s="1253">
        <f>AF501</f>
        <v>0</v>
      </c>
      <c r="AG520" s="567"/>
      <c r="AH520" s="1459"/>
      <c r="AI520" s="1474"/>
    </row>
    <row r="521" spans="1:35" ht="29.25" x14ac:dyDescent="0.25">
      <c r="A521" s="239">
        <v>1</v>
      </c>
      <c r="B521" s="726" t="s">
        <v>280</v>
      </c>
      <c r="C521" s="668"/>
      <c r="D521" s="9"/>
      <c r="E521" s="217">
        <f>E509</f>
        <v>9451.9148936170204</v>
      </c>
      <c r="F521" s="485">
        <f>F509</f>
        <v>5454.9858156028376</v>
      </c>
      <c r="G521" s="485">
        <f>G509</f>
        <v>6386.1265957446813</v>
      </c>
      <c r="H521" s="485">
        <f>G521/F521*100</f>
        <v>117.06953623011285</v>
      </c>
      <c r="I521" s="388"/>
      <c r="J521" s="388"/>
      <c r="K521" s="1505"/>
      <c r="L521" s="1504"/>
      <c r="M521" s="1504"/>
      <c r="N521" s="1504"/>
      <c r="O521" s="1504"/>
      <c r="P521" s="1504"/>
      <c r="Q521" s="571"/>
      <c r="R521" s="571"/>
      <c r="S521" s="571"/>
      <c r="T521" s="571"/>
      <c r="U521" s="571"/>
      <c r="V521" s="571"/>
      <c r="W521" s="571"/>
      <c r="X521" s="567"/>
      <c r="Y521" s="571"/>
      <c r="Z521" s="1082"/>
      <c r="AA521" s="571"/>
      <c r="AB521" s="571"/>
      <c r="AC521" s="571"/>
      <c r="AD521" s="571"/>
      <c r="AE521" s="571"/>
      <c r="AF521" s="1253">
        <f>AF509</f>
        <v>0</v>
      </c>
      <c r="AG521" s="567"/>
      <c r="AH521" s="1459"/>
      <c r="AI521" s="1474"/>
    </row>
    <row r="522" spans="1:35" ht="30" thickBot="1" x14ac:dyDescent="0.3">
      <c r="A522" s="1543">
        <v>1</v>
      </c>
      <c r="B522" s="1138" t="s">
        <v>281</v>
      </c>
      <c r="C522" s="668"/>
      <c r="D522" s="9"/>
      <c r="E522" s="440">
        <f>E517</f>
        <v>0</v>
      </c>
      <c r="F522" s="485">
        <f>F517</f>
        <v>0</v>
      </c>
      <c r="G522" s="485">
        <f>G517</f>
        <v>0</v>
      </c>
      <c r="H522" s="485"/>
      <c r="I522" s="388"/>
      <c r="J522" s="388"/>
      <c r="K522" s="1505"/>
      <c r="L522" s="1504"/>
      <c r="M522" s="1504"/>
      <c r="N522" s="1504"/>
      <c r="O522" s="1504"/>
      <c r="P522" s="1504"/>
      <c r="Q522" s="571"/>
      <c r="R522" s="571"/>
      <c r="S522" s="571"/>
      <c r="T522" s="571"/>
      <c r="U522" s="571"/>
      <c r="V522" s="571"/>
      <c r="W522" s="571"/>
      <c r="X522" s="567"/>
      <c r="Y522" s="571"/>
      <c r="Z522" s="1082"/>
      <c r="AA522" s="571"/>
      <c r="AB522" s="571"/>
      <c r="AC522" s="571"/>
      <c r="AD522" s="571"/>
      <c r="AE522" s="571"/>
      <c r="AF522" s="1253">
        <f>AF517</f>
        <v>0</v>
      </c>
      <c r="AG522" s="567"/>
      <c r="AH522" s="1459"/>
      <c r="AI522" s="1474"/>
    </row>
    <row r="523" spans="1:35" s="249" customFormat="1" ht="15.75" thickBot="1" x14ac:dyDescent="0.3">
      <c r="A523" s="1543">
        <v>1</v>
      </c>
      <c r="B523" s="1777" t="s">
        <v>138</v>
      </c>
      <c r="C523" s="1778"/>
      <c r="D523" s="1779"/>
      <c r="E523" s="1753">
        <f>E510*2.9+E501+E512/4.2+E513*10</f>
        <v>109620.47619047618</v>
      </c>
      <c r="F523" s="1612">
        <f t="shared" ref="F523:G523" si="150">F510*2.9+F501+F512/4.2+F513*10</f>
        <v>63361.140476190471</v>
      </c>
      <c r="G523" s="1780">
        <f t="shared" si="150"/>
        <v>64968.3955952381</v>
      </c>
      <c r="H523" s="1780">
        <f>G523/F523*100</f>
        <v>102.53665749538014</v>
      </c>
      <c r="I523" s="1675"/>
      <c r="J523" s="1675"/>
      <c r="K523" s="1677"/>
      <c r="L523" s="1774"/>
      <c r="M523" s="1774"/>
      <c r="N523" s="1774"/>
      <c r="O523" s="1774"/>
      <c r="P523" s="1774"/>
      <c r="Q523" s="577">
        <f t="shared" ref="Q523:S523" si="151">Q500</f>
        <v>70515.358599999992</v>
      </c>
      <c r="R523" s="577">
        <f t="shared" si="151"/>
        <v>70515.358599999992</v>
      </c>
      <c r="S523" s="577">
        <f t="shared" si="151"/>
        <v>70515.358599999992</v>
      </c>
      <c r="T523" s="577">
        <f>T500+T513</f>
        <v>79732.483300000007</v>
      </c>
      <c r="U523" s="577">
        <f t="shared" ref="U523:AE523" si="152">U500+U513</f>
        <v>79732.483300000007</v>
      </c>
      <c r="V523" s="577">
        <f t="shared" si="152"/>
        <v>79732.483300000007</v>
      </c>
      <c r="W523" s="577">
        <f t="shared" si="152"/>
        <v>79732.483300000007</v>
      </c>
      <c r="X523" s="1196">
        <f t="shared" si="152"/>
        <v>45230.459049999998</v>
      </c>
      <c r="Y523" s="577">
        <f t="shared" si="152"/>
        <v>44911.940060000008</v>
      </c>
      <c r="Z523" s="1087">
        <f t="shared" si="152"/>
        <v>0</v>
      </c>
      <c r="AA523" s="577">
        <f t="shared" si="152"/>
        <v>0</v>
      </c>
      <c r="AB523" s="577">
        <f t="shared" si="152"/>
        <v>-318.51898999999412</v>
      </c>
      <c r="AC523" s="577">
        <f t="shared" si="152"/>
        <v>0</v>
      </c>
      <c r="AD523" s="577">
        <f t="shared" si="152"/>
        <v>0</v>
      </c>
      <c r="AE523" s="577">
        <f t="shared" si="152"/>
        <v>44911.940060000008</v>
      </c>
      <c r="AF523" s="1781">
        <f>AF510*2.9+AF501+AF512/4.2</f>
        <v>0</v>
      </c>
      <c r="AG523" s="1196">
        <f t="shared" ref="AG523" si="153">AG500</f>
        <v>0</v>
      </c>
      <c r="AH523" s="1459"/>
      <c r="AI523" s="1474"/>
    </row>
    <row r="524" spans="1:35" ht="29.25" x14ac:dyDescent="0.25">
      <c r="A524" s="1543">
        <v>1</v>
      </c>
      <c r="B524" s="1782" t="s">
        <v>29</v>
      </c>
      <c r="C524" s="1783"/>
      <c r="D524" s="1698"/>
      <c r="E524" s="658"/>
      <c r="F524" s="1487"/>
      <c r="G524" s="1706"/>
      <c r="H524" s="1706"/>
      <c r="I524" s="1587"/>
      <c r="J524" s="1587"/>
      <c r="K524" s="1586"/>
      <c r="L524" s="1548"/>
      <c r="M524" s="1548"/>
      <c r="N524" s="1548"/>
      <c r="O524" s="1548"/>
      <c r="P524" s="1548"/>
      <c r="Q524" s="573"/>
      <c r="R524" s="573"/>
      <c r="S524" s="573"/>
      <c r="T524" s="573"/>
      <c r="U524" s="573"/>
      <c r="V524" s="573"/>
      <c r="W524" s="573"/>
      <c r="X524" s="1195"/>
      <c r="Y524" s="573"/>
      <c r="Z524" s="1657"/>
      <c r="AA524" s="573"/>
      <c r="AB524" s="573"/>
      <c r="AC524" s="573"/>
      <c r="AD524" s="573"/>
      <c r="AE524" s="573"/>
      <c r="AF524" s="1707"/>
      <c r="AG524" s="1195"/>
      <c r="AH524" s="1459"/>
      <c r="AI524" s="1474"/>
    </row>
    <row r="525" spans="1:35" ht="30" x14ac:dyDescent="0.25">
      <c r="A525" s="1543">
        <v>1</v>
      </c>
      <c r="B525" s="1784" t="s">
        <v>16</v>
      </c>
      <c r="C525" s="1785"/>
      <c r="D525" s="222"/>
      <c r="E525" s="428"/>
      <c r="F525" s="219"/>
      <c r="G525" s="1519"/>
      <c r="H525" s="1519"/>
      <c r="I525" s="1518"/>
      <c r="J525" s="1518"/>
      <c r="K525" s="1581"/>
      <c r="L525" s="1582"/>
      <c r="M525" s="1582"/>
      <c r="N525" s="1582"/>
      <c r="O525" s="1582"/>
      <c r="P525" s="1582"/>
      <c r="Q525" s="572"/>
      <c r="R525" s="572"/>
      <c r="S525" s="572"/>
      <c r="T525" s="572"/>
      <c r="U525" s="572"/>
      <c r="V525" s="572"/>
      <c r="W525" s="572"/>
      <c r="X525" s="1194"/>
      <c r="Y525" s="572"/>
      <c r="Z525" s="1506"/>
      <c r="AA525" s="572"/>
      <c r="AB525" s="572"/>
      <c r="AC525" s="572"/>
      <c r="AD525" s="572"/>
      <c r="AE525" s="572"/>
      <c r="AF525" s="1520"/>
      <c r="AG525" s="1194"/>
      <c r="AH525" s="1459"/>
      <c r="AI525" s="1474"/>
    </row>
    <row r="526" spans="1:35" x14ac:dyDescent="0.25">
      <c r="A526" s="1543">
        <v>1</v>
      </c>
      <c r="B526" s="480" t="s">
        <v>134</v>
      </c>
      <c r="C526" s="678"/>
      <c r="D526" s="222">
        <v>240</v>
      </c>
      <c r="E526" s="426">
        <v>2657</v>
      </c>
      <c r="F526" s="1786">
        <f>ROUND(E526/12*$B$4,0)</f>
        <v>1550</v>
      </c>
      <c r="G526" s="219">
        <v>1635</v>
      </c>
      <c r="H526" s="219">
        <f>G526/F526*100</f>
        <v>105.48387096774195</v>
      </c>
      <c r="I526" s="1550">
        <v>10</v>
      </c>
      <c r="J526" s="1550">
        <f>M526/G526</f>
        <v>9.8275229357798164</v>
      </c>
      <c r="K526" s="1787">
        <f>ROUND(E526*I526,0)</f>
        <v>26570</v>
      </c>
      <c r="L526" s="1593">
        <f>K526/12*$B$4</f>
        <v>15499.166666666666</v>
      </c>
      <c r="M526" s="1593">
        <v>16068</v>
      </c>
      <c r="N526" s="1593">
        <f>M526/L526*100</f>
        <v>103.67008978977366</v>
      </c>
      <c r="O526" s="1593">
        <f>ROUND(K526/D526,0)</f>
        <v>111</v>
      </c>
      <c r="P526" s="1787">
        <f>M526/$B$4*12/O526</f>
        <v>248.15444015444018</v>
      </c>
      <c r="Q526" s="572"/>
      <c r="R526" s="572"/>
      <c r="S526" s="572"/>
      <c r="T526" s="572"/>
      <c r="U526" s="572"/>
      <c r="V526" s="572"/>
      <c r="W526" s="572"/>
      <c r="X526" s="1194"/>
      <c r="Y526" s="1788"/>
      <c r="Z526" s="1506"/>
      <c r="AA526" s="572"/>
      <c r="AB526" s="572">
        <f>Y526-X526</f>
        <v>0</v>
      </c>
      <c r="AC526" s="572"/>
      <c r="AD526" s="572"/>
      <c r="AE526" s="572"/>
      <c r="AF526" s="1480"/>
      <c r="AG526" s="1194"/>
      <c r="AH526" s="1459"/>
      <c r="AI526" s="1474"/>
    </row>
    <row r="527" spans="1:35" x14ac:dyDescent="0.25">
      <c r="A527" s="1543">
        <v>1</v>
      </c>
      <c r="B527" s="1789" t="s">
        <v>183</v>
      </c>
      <c r="C527" s="1790"/>
      <c r="D527" s="1791"/>
      <c r="E527" s="1792">
        <f>E526</f>
        <v>2657</v>
      </c>
      <c r="F527" s="38">
        <f>F526</f>
        <v>1550</v>
      </c>
      <c r="G527" s="38">
        <f t="shared" ref="G527:I528" si="154">G526</f>
        <v>1635</v>
      </c>
      <c r="H527" s="219">
        <f>G527/F527*100</f>
        <v>105.48387096774195</v>
      </c>
      <c r="I527" s="1793">
        <f t="shared" si="154"/>
        <v>10</v>
      </c>
      <c r="J527" s="1793">
        <f>M527/G527</f>
        <v>9.8275229357798164</v>
      </c>
      <c r="K527" s="1794">
        <f t="shared" ref="K527:M528" si="155">K526</f>
        <v>26570</v>
      </c>
      <c r="L527" s="1795">
        <f t="shared" si="155"/>
        <v>15499.166666666666</v>
      </c>
      <c r="M527" s="366">
        <f t="shared" si="155"/>
        <v>16068</v>
      </c>
      <c r="N527" s="366">
        <f>M527/L527*100</f>
        <v>103.67008978977366</v>
      </c>
      <c r="O527" s="366">
        <f>O526</f>
        <v>111</v>
      </c>
      <c r="P527" s="366">
        <f>P526</f>
        <v>248.15444015444018</v>
      </c>
      <c r="Q527" s="581"/>
      <c r="R527" s="581"/>
      <c r="S527" s="581"/>
      <c r="T527" s="581"/>
      <c r="U527" s="581"/>
      <c r="V527" s="581"/>
      <c r="W527" s="581"/>
      <c r="X527" s="1201"/>
      <c r="Y527" s="581"/>
      <c r="Z527" s="1796"/>
      <c r="AA527" s="581"/>
      <c r="AB527" s="581"/>
      <c r="AC527" s="581"/>
      <c r="AD527" s="581"/>
      <c r="AE527" s="581"/>
      <c r="AF527" s="1797">
        <f t="shared" ref="AF527" si="156">AF526</f>
        <v>0</v>
      </c>
      <c r="AG527" s="1201"/>
      <c r="AH527" s="1459"/>
      <c r="AI527" s="1474"/>
    </row>
    <row r="528" spans="1:35" ht="30" thickBot="1" x14ac:dyDescent="0.3">
      <c r="A528" s="1543">
        <v>1</v>
      </c>
      <c r="B528" s="1663" t="s">
        <v>208</v>
      </c>
      <c r="C528" s="1798"/>
      <c r="D528" s="1162"/>
      <c r="E528" s="1799">
        <f>E527</f>
        <v>2657</v>
      </c>
      <c r="F528" s="537">
        <f>F527</f>
        <v>1550</v>
      </c>
      <c r="G528" s="537">
        <f t="shared" si="154"/>
        <v>1635</v>
      </c>
      <c r="H528" s="537">
        <f>G528/F528*100</f>
        <v>105.48387096774195</v>
      </c>
      <c r="I528" s="952">
        <f>I526</f>
        <v>10</v>
      </c>
      <c r="J528" s="952">
        <f>M528/G528</f>
        <v>9.8275229357798164</v>
      </c>
      <c r="K528" s="1800">
        <f t="shared" si="155"/>
        <v>26570</v>
      </c>
      <c r="L528" s="537">
        <f t="shared" si="155"/>
        <v>15499.166666666666</v>
      </c>
      <c r="M528" s="537">
        <f t="shared" si="155"/>
        <v>16068</v>
      </c>
      <c r="N528" s="1666">
        <f>M528/L528*100</f>
        <v>103.67008978977366</v>
      </c>
      <c r="O528" s="1801">
        <f>O527</f>
        <v>111</v>
      </c>
      <c r="P528" s="1801">
        <f>P527</f>
        <v>248.15444015444018</v>
      </c>
      <c r="Q528" s="582">
        <v>80634.536415999988</v>
      </c>
      <c r="R528" s="582">
        <v>80634.536415999988</v>
      </c>
      <c r="S528" s="582">
        <v>80634.536415999988</v>
      </c>
      <c r="T528" s="582">
        <v>80634.536415999988</v>
      </c>
      <c r="U528" s="582">
        <v>80634.536415999988</v>
      </c>
      <c r="V528" s="582">
        <v>80634.536415999988</v>
      </c>
      <c r="W528" s="582">
        <v>80634.536415999988</v>
      </c>
      <c r="X528" s="1202">
        <f>Q528/12*$B$4+(R528-Q528)/11*6+(S528-R528)/10*5+(T528-S528)/9*4+(U528-T528)/8*3+(V528-U528)/7*2+(W528-V528)/6*1</f>
        <v>47036.812909333326</v>
      </c>
      <c r="Y528" s="582">
        <f>AE528-AD528-AA528</f>
        <v>49360.220760000004</v>
      </c>
      <c r="Z528" s="1802"/>
      <c r="AA528" s="582"/>
      <c r="AB528" s="582">
        <f>Y528-X528</f>
        <v>2323.4078506666774</v>
      </c>
      <c r="AC528" s="582">
        <v>-38.575150000000001</v>
      </c>
      <c r="AD528" s="582">
        <v>0</v>
      </c>
      <c r="AE528" s="582">
        <v>49360.220760000004</v>
      </c>
      <c r="AF528" s="1803">
        <f t="shared" ref="AF528" si="157">AF527</f>
        <v>0</v>
      </c>
      <c r="AG528" s="1202"/>
      <c r="AH528" s="1459"/>
      <c r="AI528" s="1474"/>
    </row>
    <row r="529" spans="1:35" ht="16.5" thickBot="1" x14ac:dyDescent="0.3">
      <c r="A529" s="1543">
        <v>1</v>
      </c>
      <c r="B529" s="1672" t="s">
        <v>314</v>
      </c>
      <c r="C529" s="1672"/>
      <c r="D529" s="274"/>
      <c r="E529" s="461"/>
      <c r="F529" s="1612"/>
      <c r="G529" s="1612"/>
      <c r="H529" s="1612"/>
      <c r="I529" s="1804"/>
      <c r="J529" s="1804"/>
      <c r="K529" s="1805"/>
      <c r="L529" s="1804"/>
      <c r="M529" s="1804"/>
      <c r="N529" s="1804"/>
      <c r="O529" s="1805"/>
      <c r="P529" s="1805"/>
      <c r="Q529" s="577">
        <f t="shared" ref="Q529:X529" si="158">SUM(Q528,Q523)</f>
        <v>151149.89501599997</v>
      </c>
      <c r="R529" s="577">
        <f t="shared" si="158"/>
        <v>151149.89501599997</v>
      </c>
      <c r="S529" s="577">
        <f t="shared" si="158"/>
        <v>151149.89501599997</v>
      </c>
      <c r="T529" s="577">
        <f t="shared" si="158"/>
        <v>160367.01971600001</v>
      </c>
      <c r="U529" s="577">
        <f t="shared" si="158"/>
        <v>160367.01971600001</v>
      </c>
      <c r="V529" s="577">
        <f t="shared" ref="V529:W529" si="159">SUM(V528,V523)</f>
        <v>160367.01971600001</v>
      </c>
      <c r="W529" s="577">
        <f t="shared" si="159"/>
        <v>160367.01971600001</v>
      </c>
      <c r="X529" s="1196">
        <f t="shared" si="158"/>
        <v>92267.271959333331</v>
      </c>
      <c r="Y529" s="577">
        <f t="shared" ref="Y529:AE529" si="160">SUM(Y528,Y523)</f>
        <v>94272.160820000019</v>
      </c>
      <c r="Z529" s="1087">
        <f t="shared" si="160"/>
        <v>0</v>
      </c>
      <c r="AA529" s="577">
        <f>SUM(AA528,AA523)</f>
        <v>0</v>
      </c>
      <c r="AB529" s="577">
        <f t="shared" si="160"/>
        <v>2004.8888606666833</v>
      </c>
      <c r="AC529" s="577">
        <f t="shared" si="160"/>
        <v>-38.575150000000001</v>
      </c>
      <c r="AD529" s="577">
        <f t="shared" si="160"/>
        <v>0</v>
      </c>
      <c r="AE529" s="577">
        <f t="shared" si="160"/>
        <v>94272.160820000019</v>
      </c>
      <c r="AF529" s="1571"/>
      <c r="AG529" s="1196">
        <f t="shared" ref="AG529" si="161">SUM(AG528,AG523)</f>
        <v>0</v>
      </c>
      <c r="AH529" s="1459"/>
      <c r="AI529" s="1474"/>
    </row>
    <row r="530" spans="1:35" x14ac:dyDescent="0.25">
      <c r="A530" s="239">
        <v>1</v>
      </c>
      <c r="B530" s="1806"/>
      <c r="C530" s="1806"/>
      <c r="D530" s="1806"/>
      <c r="E530" s="459"/>
      <c r="F530" s="1499"/>
      <c r="G530" s="1499"/>
      <c r="H530" s="1499"/>
      <c r="I530" s="487"/>
      <c r="J530" s="487"/>
      <c r="K530" s="1619"/>
      <c r="L530" s="1500"/>
      <c r="M530" s="1500"/>
      <c r="N530" s="1500"/>
      <c r="O530" s="1500"/>
      <c r="P530" s="1619"/>
      <c r="Q530" s="570"/>
      <c r="R530" s="570"/>
      <c r="S530" s="570"/>
      <c r="T530" s="570"/>
      <c r="U530" s="570"/>
      <c r="V530" s="570"/>
      <c r="W530" s="570"/>
      <c r="X530" s="613"/>
      <c r="Y530" s="570">
        <f>AE530-AD530-AA530</f>
        <v>0</v>
      </c>
      <c r="Z530" s="1085"/>
      <c r="AA530" s="570"/>
      <c r="AB530" s="570"/>
      <c r="AC530" s="570"/>
      <c r="AD530" s="570"/>
      <c r="AE530" s="570"/>
      <c r="AF530" s="1262"/>
      <c r="AG530" s="613"/>
      <c r="AH530" s="1459"/>
      <c r="AI530" s="1474"/>
    </row>
    <row r="531" spans="1:35" ht="29.25" x14ac:dyDescent="0.25">
      <c r="A531" s="239">
        <v>1</v>
      </c>
      <c r="B531" s="1464" t="s">
        <v>421</v>
      </c>
      <c r="C531" s="1464"/>
      <c r="D531" s="12"/>
      <c r="E531" s="460"/>
      <c r="F531" s="788"/>
      <c r="G531" s="788"/>
      <c r="H531" s="788"/>
      <c r="I531" s="388"/>
      <c r="J531" s="388"/>
      <c r="K531" s="1505"/>
      <c r="L531" s="1504"/>
      <c r="M531" s="1504"/>
      <c r="N531" s="1504"/>
      <c r="O531" s="1504"/>
      <c r="P531" s="1505"/>
      <c r="Q531" s="571"/>
      <c r="R531" s="571"/>
      <c r="S531" s="571"/>
      <c r="T531" s="571"/>
      <c r="U531" s="571"/>
      <c r="V531" s="571"/>
      <c r="W531" s="571"/>
      <c r="X531" s="567"/>
      <c r="Y531" s="571">
        <f>AE531-AD531-AA531</f>
        <v>0</v>
      </c>
      <c r="Z531" s="1082"/>
      <c r="AA531" s="571"/>
      <c r="AB531" s="571"/>
      <c r="AC531" s="571"/>
      <c r="AD531" s="571"/>
      <c r="AE531" s="571"/>
      <c r="AF531" s="1261"/>
      <c r="AG531" s="567"/>
      <c r="AH531" s="1459"/>
      <c r="AI531" s="1474"/>
    </row>
    <row r="532" spans="1:35" x14ac:dyDescent="0.25">
      <c r="A532" s="239">
        <v>1</v>
      </c>
      <c r="B532" s="722" t="s">
        <v>206</v>
      </c>
      <c r="C532" s="680"/>
      <c r="D532" s="1503"/>
      <c r="E532" s="460"/>
      <c r="F532" s="788"/>
      <c r="G532" s="788"/>
      <c r="H532" s="788"/>
      <c r="I532" s="388"/>
      <c r="J532" s="388"/>
      <c r="K532" s="1505"/>
      <c r="L532" s="1504"/>
      <c r="M532" s="1504"/>
      <c r="N532" s="1504"/>
      <c r="O532" s="1504"/>
      <c r="P532" s="1504"/>
      <c r="Q532" s="571">
        <v>70577.195819999994</v>
      </c>
      <c r="R532" s="571">
        <v>70577.195819999994</v>
      </c>
      <c r="S532" s="571">
        <v>70577.195819999994</v>
      </c>
      <c r="T532" s="571">
        <v>70577.195819999994</v>
      </c>
      <c r="U532" s="571">
        <v>70577.195819999994</v>
      </c>
      <c r="V532" s="571">
        <v>70577.195819999994</v>
      </c>
      <c r="W532" s="571">
        <v>70577.195819999994</v>
      </c>
      <c r="X532" s="1190">
        <f>Q532/12*$B$4+(R532-Q532)/11*6+(S532-R532)/10*5+(T532-S532)/9*4+(U532-T532)/8*3+(V532-U532)/7*2+(W532-V532)/6*1</f>
        <v>41170.030894999996</v>
      </c>
      <c r="Y532" s="571">
        <f>AE532-AD532-AA532</f>
        <v>41336.027240000003</v>
      </c>
      <c r="Z532" s="1082"/>
      <c r="AA532" s="571"/>
      <c r="AB532" s="571">
        <f>Y532-X532</f>
        <v>165.99634500000684</v>
      </c>
      <c r="AC532" s="571"/>
      <c r="AD532" s="571">
        <v>0</v>
      </c>
      <c r="AE532" s="571">
        <v>41336.027240000003</v>
      </c>
      <c r="AF532" s="1261"/>
      <c r="AG532" s="567"/>
      <c r="AH532" s="1459"/>
      <c r="AI532" s="1474"/>
    </row>
    <row r="533" spans="1:35" ht="29.25" x14ac:dyDescent="0.25">
      <c r="A533" s="239">
        <v>1</v>
      </c>
      <c r="B533" s="723" t="s">
        <v>359</v>
      </c>
      <c r="C533" s="681"/>
      <c r="D533" s="211"/>
      <c r="E533" s="214">
        <f>E534</f>
        <v>11500</v>
      </c>
      <c r="F533" s="214">
        <f>F534</f>
        <v>6708.25</v>
      </c>
      <c r="G533" s="214">
        <f>G534</f>
        <v>7191.4000000000005</v>
      </c>
      <c r="H533" s="219">
        <f t="shared" ref="H533:H541" si="162">G533/F533*100</f>
        <v>107.20232549472667</v>
      </c>
      <c r="I533" s="388"/>
      <c r="J533" s="388"/>
      <c r="K533" s="1505"/>
      <c r="L533" s="1504"/>
      <c r="M533" s="1504"/>
      <c r="N533" s="1504"/>
      <c r="O533" s="1504"/>
      <c r="P533" s="1504"/>
      <c r="Q533" s="571"/>
      <c r="R533" s="571"/>
      <c r="S533" s="571"/>
      <c r="T533" s="571"/>
      <c r="U533" s="571"/>
      <c r="V533" s="571"/>
      <c r="W533" s="571"/>
      <c r="X533" s="567"/>
      <c r="Y533" s="571">
        <f>AE533-AD533-AA533</f>
        <v>0</v>
      </c>
      <c r="Z533" s="1082"/>
      <c r="AA533" s="571"/>
      <c r="AB533" s="571"/>
      <c r="AC533" s="571"/>
      <c r="AD533" s="571"/>
      <c r="AE533" s="571"/>
      <c r="AF533" s="1257">
        <f>AF534</f>
        <v>0</v>
      </c>
      <c r="AG533" s="567"/>
      <c r="AH533" s="1459"/>
      <c r="AI533" s="1474"/>
    </row>
    <row r="534" spans="1:35" ht="30" x14ac:dyDescent="0.25">
      <c r="A534" s="239">
        <v>1</v>
      </c>
      <c r="B534" s="734" t="s">
        <v>348</v>
      </c>
      <c r="C534" s="681"/>
      <c r="D534" s="211"/>
      <c r="E534" s="1067">
        <f>E535/4</f>
        <v>11500</v>
      </c>
      <c r="F534" s="1067">
        <f>F535/4</f>
        <v>6708.25</v>
      </c>
      <c r="G534" s="1067">
        <f>G535/4</f>
        <v>7191.4000000000005</v>
      </c>
      <c r="H534" s="219">
        <f t="shared" si="162"/>
        <v>107.20232549472667</v>
      </c>
      <c r="I534" s="388"/>
      <c r="J534" s="388"/>
      <c r="K534" s="1505"/>
      <c r="L534" s="1504"/>
      <c r="M534" s="1504"/>
      <c r="N534" s="1504"/>
      <c r="O534" s="1504"/>
      <c r="P534" s="1504"/>
      <c r="Q534" s="571"/>
      <c r="R534" s="571"/>
      <c r="S534" s="571"/>
      <c r="T534" s="571"/>
      <c r="U534" s="571"/>
      <c r="V534" s="571"/>
      <c r="W534" s="571"/>
      <c r="X534" s="567"/>
      <c r="Y534" s="571"/>
      <c r="Z534" s="1082"/>
      <c r="AA534" s="571"/>
      <c r="AB534" s="571"/>
      <c r="AC534" s="571"/>
      <c r="AD534" s="571"/>
      <c r="AE534" s="571"/>
      <c r="AF534" s="1263">
        <f>AF535/4</f>
        <v>0</v>
      </c>
      <c r="AG534" s="567"/>
      <c r="AH534" s="1459"/>
      <c r="AI534" s="1474"/>
    </row>
    <row r="535" spans="1:35" ht="30" x14ac:dyDescent="0.25">
      <c r="A535" s="239">
        <v>1</v>
      </c>
      <c r="B535" s="519" t="s">
        <v>374</v>
      </c>
      <c r="C535" s="681"/>
      <c r="D535" s="211"/>
      <c r="E535" s="1067">
        <v>46000</v>
      </c>
      <c r="F535" s="1067">
        <f>ROUND(E535/12*$B$4,0)</f>
        <v>26833</v>
      </c>
      <c r="G535" s="1067">
        <v>28765.600000000002</v>
      </c>
      <c r="H535" s="219">
        <f t="shared" si="162"/>
        <v>107.20232549472667</v>
      </c>
      <c r="I535" s="388"/>
      <c r="J535" s="388"/>
      <c r="K535" s="1505"/>
      <c r="L535" s="1504"/>
      <c r="M535" s="1504"/>
      <c r="N535" s="1504"/>
      <c r="O535" s="1504"/>
      <c r="P535" s="1504"/>
      <c r="Q535" s="571"/>
      <c r="R535" s="571"/>
      <c r="S535" s="571"/>
      <c r="T535" s="571"/>
      <c r="U535" s="571"/>
      <c r="V535" s="571"/>
      <c r="W535" s="571"/>
      <c r="X535" s="567"/>
      <c r="Y535" s="571"/>
      <c r="Z535" s="1082"/>
      <c r="AA535" s="571"/>
      <c r="AB535" s="571"/>
      <c r="AC535" s="571"/>
      <c r="AD535" s="571"/>
      <c r="AE535" s="571"/>
      <c r="AF535" s="1263"/>
      <c r="AG535" s="567"/>
      <c r="AH535" s="1459"/>
      <c r="AI535" s="1474"/>
    </row>
    <row r="536" spans="1:35" ht="29.25" x14ac:dyDescent="0.25">
      <c r="A536" s="239">
        <v>1</v>
      </c>
      <c r="B536" s="723" t="s">
        <v>360</v>
      </c>
      <c r="C536" s="681"/>
      <c r="D536" s="211"/>
      <c r="E536" s="1067">
        <f>(E537+E538)/9.4</f>
        <v>27633.404255319147</v>
      </c>
      <c r="F536" s="1067">
        <f>(F537+F538)/9.4</f>
        <v>16119.468085106382</v>
      </c>
      <c r="G536" s="1067">
        <f>(G537+G538)/9.4</f>
        <v>15990.228723404254</v>
      </c>
      <c r="H536" s="219">
        <f t="shared" si="162"/>
        <v>99.198240531140485</v>
      </c>
      <c r="I536" s="388"/>
      <c r="J536" s="388"/>
      <c r="K536" s="1505"/>
      <c r="L536" s="1504"/>
      <c r="M536" s="1504"/>
      <c r="N536" s="1504"/>
      <c r="O536" s="1504"/>
      <c r="P536" s="1504"/>
      <c r="Q536" s="571"/>
      <c r="R536" s="571"/>
      <c r="S536" s="571"/>
      <c r="T536" s="571"/>
      <c r="U536" s="571"/>
      <c r="V536" s="571"/>
      <c r="W536" s="571"/>
      <c r="X536" s="567"/>
      <c r="Y536" s="571"/>
      <c r="Z536" s="1082"/>
      <c r="AA536" s="571"/>
      <c r="AB536" s="571"/>
      <c r="AC536" s="571"/>
      <c r="AD536" s="571"/>
      <c r="AE536" s="571"/>
      <c r="AF536" s="1263">
        <f>(AF537+AF538)/9.4</f>
        <v>0</v>
      </c>
      <c r="AG536" s="567"/>
      <c r="AH536" s="1459"/>
      <c r="AI536" s="1474"/>
    </row>
    <row r="537" spans="1:35" x14ac:dyDescent="0.25">
      <c r="A537" s="239">
        <v>1</v>
      </c>
      <c r="B537" s="733" t="s">
        <v>377</v>
      </c>
      <c r="C537" s="681"/>
      <c r="D537" s="211"/>
      <c r="E537" s="1067">
        <v>259504</v>
      </c>
      <c r="F537" s="1067">
        <f>ROUND(E537/12*$B$4,0)</f>
        <v>151377</v>
      </c>
      <c r="G537" s="1067">
        <v>150304.15</v>
      </c>
      <c r="H537" s="219">
        <f t="shared" si="162"/>
        <v>99.291272782523095</v>
      </c>
      <c r="I537" s="388"/>
      <c r="J537" s="388"/>
      <c r="K537" s="1505"/>
      <c r="L537" s="1504"/>
      <c r="M537" s="1504"/>
      <c r="N537" s="1504"/>
      <c r="O537" s="1504"/>
      <c r="P537" s="1504"/>
      <c r="Q537" s="571"/>
      <c r="R537" s="571"/>
      <c r="S537" s="571"/>
      <c r="T537" s="571"/>
      <c r="U537" s="571"/>
      <c r="V537" s="571"/>
      <c r="W537" s="571"/>
      <c r="X537" s="567"/>
      <c r="Y537" s="571"/>
      <c r="Z537" s="1082"/>
      <c r="AA537" s="571"/>
      <c r="AB537" s="571"/>
      <c r="AC537" s="571"/>
      <c r="AD537" s="571"/>
      <c r="AE537" s="571"/>
      <c r="AF537" s="1263"/>
      <c r="AG537" s="567"/>
      <c r="AH537" s="1459"/>
      <c r="AI537" s="1474"/>
    </row>
    <row r="538" spans="1:35" x14ac:dyDescent="0.25">
      <c r="A538" s="239">
        <v>1</v>
      </c>
      <c r="B538" s="733" t="s">
        <v>378</v>
      </c>
      <c r="C538" s="682"/>
      <c r="D538" s="211"/>
      <c r="E538" s="374">
        <v>250</v>
      </c>
      <c r="F538" s="374">
        <f>ROUND(E538/12*$B$4,0)</f>
        <v>146</v>
      </c>
      <c r="G538" s="374">
        <v>4</v>
      </c>
      <c r="H538" s="219">
        <f t="shared" si="162"/>
        <v>2.7397260273972601</v>
      </c>
      <c r="I538" s="388"/>
      <c r="J538" s="388"/>
      <c r="K538" s="1505"/>
      <c r="L538" s="1504"/>
      <c r="M538" s="1504"/>
      <c r="N538" s="1504"/>
      <c r="O538" s="1504"/>
      <c r="P538" s="1504"/>
      <c r="Q538" s="571"/>
      <c r="R538" s="571"/>
      <c r="S538" s="571"/>
      <c r="T538" s="571"/>
      <c r="U538" s="571"/>
      <c r="V538" s="571"/>
      <c r="W538" s="571"/>
      <c r="X538" s="567"/>
      <c r="Y538" s="571">
        <f>AE538-AD538-AA538</f>
        <v>0</v>
      </c>
      <c r="Z538" s="1082"/>
      <c r="AA538" s="571"/>
      <c r="AB538" s="571"/>
      <c r="AC538" s="571"/>
      <c r="AD538" s="571"/>
      <c r="AE538" s="571"/>
      <c r="AF538" s="1255"/>
      <c r="AG538" s="567"/>
      <c r="AH538" s="1459"/>
      <c r="AI538" s="1474"/>
    </row>
    <row r="539" spans="1:35" ht="29.25" x14ac:dyDescent="0.25">
      <c r="A539" s="239">
        <v>1</v>
      </c>
      <c r="B539" s="726" t="s">
        <v>279</v>
      </c>
      <c r="C539" s="1807"/>
      <c r="D539" s="211"/>
      <c r="E539" s="735">
        <f>E533</f>
        <v>11500</v>
      </c>
      <c r="F539" s="531">
        <f>F533</f>
        <v>6708.25</v>
      </c>
      <c r="G539" s="531">
        <f>G533</f>
        <v>7191.4000000000005</v>
      </c>
      <c r="H539" s="284">
        <f t="shared" si="162"/>
        <v>107.20232549472667</v>
      </c>
      <c r="I539" s="388"/>
      <c r="J539" s="388"/>
      <c r="K539" s="1505"/>
      <c r="L539" s="1504"/>
      <c r="M539" s="1504"/>
      <c r="N539" s="1504"/>
      <c r="O539" s="1504"/>
      <c r="P539" s="1504"/>
      <c r="Q539" s="571"/>
      <c r="R539" s="571"/>
      <c r="S539" s="571"/>
      <c r="T539" s="571"/>
      <c r="U539" s="571"/>
      <c r="V539" s="571"/>
      <c r="W539" s="571"/>
      <c r="X539" s="567"/>
      <c r="Y539" s="571"/>
      <c r="Z539" s="1082"/>
      <c r="AA539" s="571"/>
      <c r="AB539" s="571"/>
      <c r="AC539" s="571"/>
      <c r="AD539" s="571"/>
      <c r="AE539" s="571"/>
      <c r="AF539" s="1256">
        <f>AF533</f>
        <v>0</v>
      </c>
      <c r="AG539" s="567"/>
      <c r="AH539" s="1459"/>
      <c r="AI539" s="1474"/>
    </row>
    <row r="540" spans="1:35" ht="29.25" x14ac:dyDescent="0.25">
      <c r="A540" s="239">
        <v>1</v>
      </c>
      <c r="B540" s="726" t="s">
        <v>280</v>
      </c>
      <c r="C540" s="1807"/>
      <c r="D540" s="211"/>
      <c r="E540" s="735">
        <f>E536</f>
        <v>27633.404255319147</v>
      </c>
      <c r="F540" s="788">
        <f>F536</f>
        <v>16119.468085106382</v>
      </c>
      <c r="G540" s="788">
        <f>G536</f>
        <v>15990.228723404254</v>
      </c>
      <c r="H540" s="284">
        <f t="shared" si="162"/>
        <v>99.198240531140485</v>
      </c>
      <c r="I540" s="388"/>
      <c r="J540" s="388"/>
      <c r="K540" s="1505"/>
      <c r="L540" s="1504"/>
      <c r="M540" s="1504"/>
      <c r="N540" s="1504"/>
      <c r="O540" s="1504"/>
      <c r="P540" s="1504"/>
      <c r="Q540" s="571"/>
      <c r="R540" s="571"/>
      <c r="S540" s="571"/>
      <c r="T540" s="571"/>
      <c r="U540" s="571"/>
      <c r="V540" s="571"/>
      <c r="W540" s="571"/>
      <c r="X540" s="567"/>
      <c r="Y540" s="571">
        <f t="shared" ref="Y540:Y546" si="163">AE540-AD540-AA540</f>
        <v>0</v>
      </c>
      <c r="Z540" s="1082"/>
      <c r="AA540" s="571"/>
      <c r="AB540" s="571"/>
      <c r="AC540" s="571"/>
      <c r="AD540" s="571"/>
      <c r="AE540" s="571"/>
      <c r="AF540" s="1261">
        <f>AF536</f>
        <v>0</v>
      </c>
      <c r="AG540" s="567"/>
      <c r="AH540" s="1459"/>
      <c r="AI540" s="1474"/>
    </row>
    <row r="541" spans="1:35" ht="15.75" thickBot="1" x14ac:dyDescent="0.3">
      <c r="A541" s="239">
        <v>1</v>
      </c>
      <c r="B541" s="1808" t="s">
        <v>138</v>
      </c>
      <c r="C541" s="251"/>
      <c r="D541" s="1808"/>
      <c r="E541" s="1557">
        <f>(E537+E538)/4.2+E533</f>
        <v>73346.190476190473</v>
      </c>
      <c r="F541" s="1558">
        <f>(F537+F538)/4.2+F533</f>
        <v>42785.154761904763</v>
      </c>
      <c r="G541" s="1558">
        <f>(G537+G538)/4.2+G533</f>
        <v>42979.054761904757</v>
      </c>
      <c r="H541" s="1558">
        <f t="shared" si="162"/>
        <v>100.45319457433082</v>
      </c>
      <c r="I541" s="1560"/>
      <c r="J541" s="1560"/>
      <c r="K541" s="1809"/>
      <c r="L541" s="1666"/>
      <c r="M541" s="1666"/>
      <c r="N541" s="1666"/>
      <c r="O541" s="1666"/>
      <c r="P541" s="1666"/>
      <c r="Q541" s="576">
        <f t="shared" ref="Q541:X541" si="164">Q532</f>
        <v>70577.195819999994</v>
      </c>
      <c r="R541" s="576">
        <f t="shared" si="164"/>
        <v>70577.195819999994</v>
      </c>
      <c r="S541" s="576">
        <f t="shared" si="164"/>
        <v>70577.195819999994</v>
      </c>
      <c r="T541" s="576">
        <f t="shared" si="164"/>
        <v>70577.195819999994</v>
      </c>
      <c r="U541" s="576">
        <f t="shared" si="164"/>
        <v>70577.195819999994</v>
      </c>
      <c r="V541" s="576">
        <f t="shared" ref="V541:W541" si="165">V532</f>
        <v>70577.195819999994</v>
      </c>
      <c r="W541" s="576">
        <f t="shared" si="165"/>
        <v>70577.195819999994</v>
      </c>
      <c r="X541" s="1199">
        <f t="shared" si="164"/>
        <v>41170.030894999996</v>
      </c>
      <c r="Y541" s="576">
        <f t="shared" si="163"/>
        <v>41336.027240000003</v>
      </c>
      <c r="Z541" s="1084"/>
      <c r="AA541" s="576"/>
      <c r="AB541" s="576">
        <f>Y541-X541</f>
        <v>165.99634500000684</v>
      </c>
      <c r="AC541" s="576"/>
      <c r="AD541" s="576">
        <f>AD532</f>
        <v>0</v>
      </c>
      <c r="AE541" s="576">
        <f>AE532</f>
        <v>41336.027240000003</v>
      </c>
      <c r="AF541" s="1563">
        <f>(AF537+AF538)/4.2+AF533</f>
        <v>0</v>
      </c>
      <c r="AG541" s="1252">
        <f>AG532</f>
        <v>0</v>
      </c>
      <c r="AH541" s="1459"/>
      <c r="AI541" s="1474"/>
    </row>
    <row r="542" spans="1:35" ht="16.5" thickBot="1" x14ac:dyDescent="0.3">
      <c r="A542" s="239">
        <v>1</v>
      </c>
      <c r="B542" s="1564" t="s">
        <v>314</v>
      </c>
      <c r="C542" s="1564"/>
      <c r="D542" s="274"/>
      <c r="E542" s="461"/>
      <c r="F542" s="1612"/>
      <c r="G542" s="1612"/>
      <c r="H542" s="1612"/>
      <c r="I542" s="1675"/>
      <c r="J542" s="1675"/>
      <c r="K542" s="1677"/>
      <c r="L542" s="1774"/>
      <c r="M542" s="1774"/>
      <c r="N542" s="1774"/>
      <c r="O542" s="1774"/>
      <c r="P542" s="1774"/>
      <c r="Q542" s="577">
        <f t="shared" ref="Q542:X542" si="166">SUM(Q541)</f>
        <v>70577.195819999994</v>
      </c>
      <c r="R542" s="577">
        <f t="shared" si="166"/>
        <v>70577.195819999994</v>
      </c>
      <c r="S542" s="577">
        <f t="shared" si="166"/>
        <v>70577.195819999994</v>
      </c>
      <c r="T542" s="577">
        <f t="shared" si="166"/>
        <v>70577.195819999994</v>
      </c>
      <c r="U542" s="577">
        <f t="shared" si="166"/>
        <v>70577.195819999994</v>
      </c>
      <c r="V542" s="577">
        <f t="shared" ref="V542:W542" si="167">SUM(V541)</f>
        <v>70577.195819999994</v>
      </c>
      <c r="W542" s="577">
        <f t="shared" si="167"/>
        <v>70577.195819999994</v>
      </c>
      <c r="X542" s="1196">
        <f t="shared" si="166"/>
        <v>41170.030894999996</v>
      </c>
      <c r="Y542" s="577">
        <f t="shared" si="163"/>
        <v>41336.027240000003</v>
      </c>
      <c r="Z542" s="1087"/>
      <c r="AA542" s="577"/>
      <c r="AB542" s="577">
        <f>SUM(AB541)</f>
        <v>165.99634500000684</v>
      </c>
      <c r="AC542" s="577"/>
      <c r="AD542" s="577">
        <f>SUM(AD541)</f>
        <v>0</v>
      </c>
      <c r="AE542" s="577">
        <f>SUM(AE541)</f>
        <v>41336.027240000003</v>
      </c>
      <c r="AF542" s="1571"/>
      <c r="AG542" s="1196">
        <f>SUM(AG541)</f>
        <v>0</v>
      </c>
      <c r="AH542" s="1459"/>
      <c r="AI542" s="1474"/>
    </row>
    <row r="543" spans="1:35" x14ac:dyDescent="0.25">
      <c r="A543" s="239">
        <v>1</v>
      </c>
      <c r="B543" s="1806"/>
      <c r="C543" s="1806"/>
      <c r="D543" s="1806"/>
      <c r="E543" s="459"/>
      <c r="F543" s="1499"/>
      <c r="G543" s="1499"/>
      <c r="H543" s="1499"/>
      <c r="I543" s="487"/>
      <c r="J543" s="487"/>
      <c r="K543" s="1619"/>
      <c r="L543" s="1500"/>
      <c r="M543" s="1500"/>
      <c r="N543" s="1500"/>
      <c r="O543" s="1500"/>
      <c r="P543" s="1500"/>
      <c r="Q543" s="570"/>
      <c r="R543" s="570"/>
      <c r="S543" s="570"/>
      <c r="T543" s="570"/>
      <c r="U543" s="570"/>
      <c r="V543" s="570"/>
      <c r="W543" s="570"/>
      <c r="X543" s="613"/>
      <c r="Y543" s="570">
        <f t="shared" si="163"/>
        <v>0</v>
      </c>
      <c r="Z543" s="1085"/>
      <c r="AA543" s="570"/>
      <c r="AB543" s="570"/>
      <c r="AC543" s="570"/>
      <c r="AD543" s="570"/>
      <c r="AE543" s="570"/>
      <c r="AF543" s="1262"/>
      <c r="AG543" s="613"/>
      <c r="AH543" s="1459"/>
      <c r="AI543" s="1474"/>
    </row>
    <row r="544" spans="1:35" ht="43.5" x14ac:dyDescent="0.25">
      <c r="A544" s="239">
        <v>1</v>
      </c>
      <c r="B544" s="1464" t="s">
        <v>422</v>
      </c>
      <c r="C544" s="1464"/>
      <c r="D544" s="12"/>
      <c r="E544" s="460"/>
      <c r="F544" s="788"/>
      <c r="G544" s="788"/>
      <c r="H544" s="788"/>
      <c r="I544" s="388"/>
      <c r="J544" s="388"/>
      <c r="K544" s="1505"/>
      <c r="L544" s="1504"/>
      <c r="M544" s="1504"/>
      <c r="N544" s="1504"/>
      <c r="O544" s="1504"/>
      <c r="P544" s="1504"/>
      <c r="Q544" s="571"/>
      <c r="R544" s="571"/>
      <c r="S544" s="571"/>
      <c r="T544" s="571"/>
      <c r="U544" s="571"/>
      <c r="V544" s="571"/>
      <c r="W544" s="571"/>
      <c r="X544" s="567"/>
      <c r="Y544" s="571">
        <f t="shared" si="163"/>
        <v>0</v>
      </c>
      <c r="Z544" s="1082"/>
      <c r="AA544" s="571"/>
      <c r="AB544" s="571"/>
      <c r="AC544" s="571"/>
      <c r="AD544" s="571"/>
      <c r="AE544" s="571"/>
      <c r="AF544" s="1261"/>
      <c r="AG544" s="567"/>
      <c r="AH544" s="1459"/>
      <c r="AI544" s="1474"/>
    </row>
    <row r="545" spans="1:35" x14ac:dyDescent="0.25">
      <c r="A545" s="239">
        <v>1</v>
      </c>
      <c r="B545" s="722" t="s">
        <v>206</v>
      </c>
      <c r="C545" s="680"/>
      <c r="D545" s="1503"/>
      <c r="E545" s="416"/>
      <c r="F545" s="213"/>
      <c r="G545" s="213"/>
      <c r="H545" s="213"/>
      <c r="I545" s="269"/>
      <c r="J545" s="388"/>
      <c r="K545" s="1505"/>
      <c r="L545" s="1504"/>
      <c r="M545" s="1504"/>
      <c r="N545" s="1504"/>
      <c r="O545" s="1504"/>
      <c r="P545" s="1504"/>
      <c r="Q545" s="571">
        <v>80435.714290000004</v>
      </c>
      <c r="R545" s="571">
        <v>80435.714290000004</v>
      </c>
      <c r="S545" s="571">
        <v>80435.714290000004</v>
      </c>
      <c r="T545" s="571">
        <v>80435.714290000004</v>
      </c>
      <c r="U545" s="571">
        <v>80435.714290000004</v>
      </c>
      <c r="V545" s="571">
        <v>80435.714290000004</v>
      </c>
      <c r="W545" s="571">
        <v>80435.714290000004</v>
      </c>
      <c r="X545" s="1190">
        <f>Q545/12*$B$4+(R545-Q545)/11*6+(S545-R545)/10*5+(T545-S545)/9*4+(U545-T545)/8*3+(V545-U545)/7*2+(W545-V545)/6*1</f>
        <v>46920.83333583334</v>
      </c>
      <c r="Y545" s="571">
        <f t="shared" si="163"/>
        <v>46639.065669999996</v>
      </c>
      <c r="Z545" s="1082"/>
      <c r="AA545" s="571"/>
      <c r="AB545" s="571">
        <f>Y545-X545</f>
        <v>-281.76766583334393</v>
      </c>
      <c r="AC545" s="571"/>
      <c r="AD545" s="571">
        <v>0</v>
      </c>
      <c r="AE545" s="571">
        <v>46639.065669999996</v>
      </c>
      <c r="AF545" s="1290"/>
      <c r="AG545" s="567"/>
      <c r="AH545" s="1459"/>
      <c r="AI545" s="1474"/>
    </row>
    <row r="546" spans="1:35" ht="29.25" x14ac:dyDescent="0.25">
      <c r="A546" s="239">
        <v>1</v>
      </c>
      <c r="B546" s="785" t="s">
        <v>359</v>
      </c>
      <c r="C546" s="681"/>
      <c r="D546" s="211"/>
      <c r="E546" s="213">
        <f>E547</f>
        <v>3265</v>
      </c>
      <c r="F546" s="213">
        <f>F547</f>
        <v>1904.5</v>
      </c>
      <c r="G546" s="374">
        <f>G547</f>
        <v>2086.4549999999999</v>
      </c>
      <c r="H546" s="213">
        <f>G546/F546*100</f>
        <v>109.55395116828564</v>
      </c>
      <c r="I546" s="269"/>
      <c r="J546" s="388"/>
      <c r="K546" s="1505"/>
      <c r="L546" s="1504"/>
      <c r="M546" s="1504"/>
      <c r="N546" s="1504"/>
      <c r="O546" s="1504"/>
      <c r="P546" s="1504"/>
      <c r="Q546" s="571"/>
      <c r="R546" s="571"/>
      <c r="S546" s="571"/>
      <c r="T546" s="571"/>
      <c r="U546" s="571"/>
      <c r="V546" s="571"/>
      <c r="W546" s="571"/>
      <c r="X546" s="567"/>
      <c r="Y546" s="571">
        <f t="shared" si="163"/>
        <v>0</v>
      </c>
      <c r="Z546" s="1082"/>
      <c r="AA546" s="571"/>
      <c r="AB546" s="571"/>
      <c r="AC546" s="571"/>
      <c r="AD546" s="571"/>
      <c r="AE546" s="571"/>
      <c r="AF546" s="1255">
        <f>AF547</f>
        <v>0</v>
      </c>
      <c r="AG546" s="567"/>
      <c r="AH546" s="1459"/>
      <c r="AI546" s="1474"/>
    </row>
    <row r="547" spans="1:35" ht="30" x14ac:dyDescent="0.25">
      <c r="A547" s="239">
        <v>1</v>
      </c>
      <c r="B547" s="1142" t="s">
        <v>348</v>
      </c>
      <c r="C547" s="681"/>
      <c r="D547" s="211"/>
      <c r="E547" s="213">
        <f>E548/4</f>
        <v>3265</v>
      </c>
      <c r="F547" s="213">
        <f>F548/4</f>
        <v>1904.5</v>
      </c>
      <c r="G547" s="374">
        <f>G548/4</f>
        <v>2086.4549999999999</v>
      </c>
      <c r="H547" s="213">
        <f>G547/F547*100</f>
        <v>109.55395116828564</v>
      </c>
      <c r="I547" s="269"/>
      <c r="J547" s="388"/>
      <c r="K547" s="1505"/>
      <c r="L547" s="1504"/>
      <c r="M547" s="1504"/>
      <c r="N547" s="1504"/>
      <c r="O547" s="1504"/>
      <c r="P547" s="1504"/>
      <c r="Q547" s="571"/>
      <c r="R547" s="571"/>
      <c r="S547" s="571"/>
      <c r="T547" s="571"/>
      <c r="U547" s="571"/>
      <c r="V547" s="571"/>
      <c r="W547" s="571"/>
      <c r="X547" s="567"/>
      <c r="Y547" s="571"/>
      <c r="Z547" s="1082"/>
      <c r="AA547" s="571"/>
      <c r="AB547" s="571"/>
      <c r="AC547" s="571"/>
      <c r="AD547" s="571"/>
      <c r="AE547" s="571"/>
      <c r="AF547" s="1255">
        <f>AF548/4</f>
        <v>0</v>
      </c>
      <c r="AG547" s="567"/>
      <c r="AH547" s="1459"/>
      <c r="AI547" s="1474"/>
    </row>
    <row r="548" spans="1:35" ht="30" x14ac:dyDescent="0.25">
      <c r="A548" s="239">
        <v>1</v>
      </c>
      <c r="B548" s="4" t="s">
        <v>374</v>
      </c>
      <c r="C548" s="681"/>
      <c r="D548" s="211"/>
      <c r="E548" s="213">
        <v>13060</v>
      </c>
      <c r="F548" s="213">
        <f>ROUND(E548/12*$B$4,0)</f>
        <v>7618</v>
      </c>
      <c r="G548" s="374">
        <v>8345.82</v>
      </c>
      <c r="H548" s="213">
        <f>G548/F548*100</f>
        <v>109.55395116828564</v>
      </c>
      <c r="I548" s="269"/>
      <c r="J548" s="388"/>
      <c r="K548" s="1505"/>
      <c r="L548" s="1504"/>
      <c r="M548" s="1504"/>
      <c r="N548" s="1504"/>
      <c r="O548" s="1504"/>
      <c r="P548" s="1504"/>
      <c r="Q548" s="571"/>
      <c r="R548" s="571"/>
      <c r="S548" s="571"/>
      <c r="T548" s="571"/>
      <c r="U548" s="571"/>
      <c r="V548" s="571"/>
      <c r="W548" s="571"/>
      <c r="X548" s="567"/>
      <c r="Y548" s="571"/>
      <c r="Z548" s="1082"/>
      <c r="AA548" s="571"/>
      <c r="AB548" s="571"/>
      <c r="AC548" s="571"/>
      <c r="AD548" s="571"/>
      <c r="AE548" s="571"/>
      <c r="AF548" s="1255"/>
      <c r="AG548" s="567"/>
      <c r="AH548" s="1459"/>
      <c r="AI548" s="1474"/>
    </row>
    <row r="549" spans="1:35" ht="29.25" x14ac:dyDescent="0.25">
      <c r="A549" s="239">
        <v>1</v>
      </c>
      <c r="B549" s="785" t="s">
        <v>360</v>
      </c>
      <c r="C549" s="681"/>
      <c r="D549" s="211"/>
      <c r="E549" s="213">
        <f>E550/9.4</f>
        <v>35681.170212765959</v>
      </c>
      <c r="F549" s="213">
        <f>F550/9.4</f>
        <v>20814.042553191488</v>
      </c>
      <c r="G549" s="374">
        <f>G550/9.4</f>
        <v>20606.556382978728</v>
      </c>
      <c r="H549" s="213">
        <f>G549/F549*100</f>
        <v>99.003143336127437</v>
      </c>
      <c r="I549" s="269"/>
      <c r="J549" s="388"/>
      <c r="K549" s="1505"/>
      <c r="L549" s="1504"/>
      <c r="M549" s="1504"/>
      <c r="N549" s="1504"/>
      <c r="O549" s="1504"/>
      <c r="P549" s="1504"/>
      <c r="Q549" s="571"/>
      <c r="R549" s="571"/>
      <c r="S549" s="571"/>
      <c r="T549" s="571"/>
      <c r="U549" s="571"/>
      <c r="V549" s="571"/>
      <c r="W549" s="571"/>
      <c r="X549" s="567"/>
      <c r="Y549" s="571"/>
      <c r="Z549" s="1082"/>
      <c r="AA549" s="571"/>
      <c r="AB549" s="571"/>
      <c r="AC549" s="571"/>
      <c r="AD549" s="571"/>
      <c r="AE549" s="571"/>
      <c r="AF549" s="1255">
        <f>AF550/9.4</f>
        <v>0</v>
      </c>
      <c r="AG549" s="567"/>
      <c r="AH549" s="1459"/>
      <c r="AI549" s="1474"/>
    </row>
    <row r="550" spans="1:35" x14ac:dyDescent="0.25">
      <c r="A550" s="239">
        <v>1</v>
      </c>
      <c r="B550" s="801" t="s">
        <v>377</v>
      </c>
      <c r="C550" s="681"/>
      <c r="D550" s="211"/>
      <c r="E550" s="213">
        <v>335403</v>
      </c>
      <c r="F550" s="213">
        <f>ROUND(E550/12*$B$4,0)</f>
        <v>195652</v>
      </c>
      <c r="G550" s="374">
        <v>193701.63000000003</v>
      </c>
      <c r="H550" s="213">
        <f>G550/F550*100</f>
        <v>99.003143336127437</v>
      </c>
      <c r="I550" s="269"/>
      <c r="J550" s="388"/>
      <c r="K550" s="1505"/>
      <c r="L550" s="1504"/>
      <c r="M550" s="1504"/>
      <c r="N550" s="1504"/>
      <c r="O550" s="1504"/>
      <c r="P550" s="1504"/>
      <c r="Q550" s="571"/>
      <c r="R550" s="571"/>
      <c r="S550" s="571"/>
      <c r="T550" s="571"/>
      <c r="U550" s="571"/>
      <c r="V550" s="571"/>
      <c r="W550" s="571"/>
      <c r="X550" s="567"/>
      <c r="Y550" s="571"/>
      <c r="Z550" s="1082"/>
      <c r="AA550" s="571"/>
      <c r="AB550" s="571"/>
      <c r="AC550" s="571"/>
      <c r="AD550" s="571"/>
      <c r="AE550" s="571"/>
      <c r="AF550" s="1255"/>
      <c r="AG550" s="567"/>
      <c r="AH550" s="1459"/>
      <c r="AI550" s="1474"/>
    </row>
    <row r="551" spans="1:35" x14ac:dyDescent="0.25">
      <c r="A551" s="239">
        <v>1</v>
      </c>
      <c r="B551" s="801" t="s">
        <v>378</v>
      </c>
      <c r="C551" s="682"/>
      <c r="D551" s="211"/>
      <c r="E551" s="1141"/>
      <c r="F551" s="214">
        <f>ROUND(E551/12*$B$4,0)</f>
        <v>0</v>
      </c>
      <c r="G551" s="213"/>
      <c r="H551" s="213"/>
      <c r="I551" s="269"/>
      <c r="J551" s="388"/>
      <c r="K551" s="1505"/>
      <c r="L551" s="1504"/>
      <c r="M551" s="1504"/>
      <c r="N551" s="1504"/>
      <c r="O551" s="1504"/>
      <c r="P551" s="1504"/>
      <c r="Q551" s="571"/>
      <c r="R551" s="571"/>
      <c r="S551" s="571"/>
      <c r="T551" s="571"/>
      <c r="U551" s="571"/>
      <c r="V551" s="571"/>
      <c r="W551" s="571"/>
      <c r="X551" s="567"/>
      <c r="Y551" s="571">
        <f t="shared" ref="Y551:Y564" si="168">AE551-AD551-AA551</f>
        <v>0</v>
      </c>
      <c r="Z551" s="1082"/>
      <c r="AA551" s="571"/>
      <c r="AB551" s="571"/>
      <c r="AC551" s="571"/>
      <c r="AD551" s="571"/>
      <c r="AE551" s="571"/>
      <c r="AF551" s="1290"/>
      <c r="AG551" s="567"/>
      <c r="AH551" s="1459"/>
      <c r="AI551" s="1474"/>
    </row>
    <row r="552" spans="1:35" ht="29.25" x14ac:dyDescent="0.25">
      <c r="A552" s="239">
        <v>1</v>
      </c>
      <c r="B552" s="726" t="s">
        <v>279</v>
      </c>
      <c r="C552" s="1807"/>
      <c r="D552" s="211"/>
      <c r="E552" s="735">
        <f>E546</f>
        <v>3265</v>
      </c>
      <c r="F552" s="485">
        <f>F546</f>
        <v>1904.5</v>
      </c>
      <c r="G552" s="788">
        <f>G546</f>
        <v>2086.4549999999999</v>
      </c>
      <c r="H552" s="788">
        <f>G552/F552*100</f>
        <v>109.55395116828564</v>
      </c>
      <c r="I552" s="269"/>
      <c r="J552" s="388"/>
      <c r="K552" s="1505"/>
      <c r="L552" s="1504"/>
      <c r="M552" s="1504"/>
      <c r="N552" s="1504"/>
      <c r="O552" s="1504"/>
      <c r="P552" s="1504"/>
      <c r="Q552" s="571"/>
      <c r="R552" s="571"/>
      <c r="S552" s="571"/>
      <c r="T552" s="571"/>
      <c r="U552" s="571"/>
      <c r="V552" s="571"/>
      <c r="W552" s="571"/>
      <c r="X552" s="567"/>
      <c r="Y552" s="571">
        <f t="shared" si="168"/>
        <v>0</v>
      </c>
      <c r="Z552" s="1082"/>
      <c r="AA552" s="571"/>
      <c r="AB552" s="571"/>
      <c r="AC552" s="571"/>
      <c r="AD552" s="571"/>
      <c r="AE552" s="571"/>
      <c r="AF552" s="1261">
        <f>AF546</f>
        <v>0</v>
      </c>
      <c r="AG552" s="567"/>
      <c r="AH552" s="1459"/>
      <c r="AI552" s="1474"/>
    </row>
    <row r="553" spans="1:35" ht="29.25" x14ac:dyDescent="0.25">
      <c r="A553" s="239">
        <v>1</v>
      </c>
      <c r="B553" s="726" t="s">
        <v>280</v>
      </c>
      <c r="C553" s="682"/>
      <c r="D553" s="211"/>
      <c r="E553" s="735">
        <f>E549</f>
        <v>35681.170212765959</v>
      </c>
      <c r="F553" s="531">
        <f>F549</f>
        <v>20814.042553191488</v>
      </c>
      <c r="G553" s="531">
        <f>G549</f>
        <v>20606.556382978728</v>
      </c>
      <c r="H553" s="788">
        <f>G553/F553*100</f>
        <v>99.003143336127437</v>
      </c>
      <c r="I553" s="269"/>
      <c r="J553" s="388"/>
      <c r="K553" s="1505"/>
      <c r="L553" s="1504"/>
      <c r="M553" s="1504"/>
      <c r="N553" s="1504"/>
      <c r="O553" s="1504"/>
      <c r="P553" s="1504"/>
      <c r="Q553" s="571"/>
      <c r="R553" s="571"/>
      <c r="S553" s="571"/>
      <c r="T553" s="571"/>
      <c r="U553" s="571"/>
      <c r="V553" s="571"/>
      <c r="W553" s="571"/>
      <c r="X553" s="567"/>
      <c r="Y553" s="571">
        <f t="shared" si="168"/>
        <v>0</v>
      </c>
      <c r="Z553" s="1082"/>
      <c r="AA553" s="571"/>
      <c r="AB553" s="571"/>
      <c r="AC553" s="571"/>
      <c r="AD553" s="571"/>
      <c r="AE553" s="571"/>
      <c r="AF553" s="1256">
        <f>AF549</f>
        <v>0</v>
      </c>
      <c r="AG553" s="567"/>
      <c r="AH553" s="1459"/>
      <c r="AI553" s="1474"/>
    </row>
    <row r="554" spans="1:35" ht="15.75" thickBot="1" x14ac:dyDescent="0.3">
      <c r="A554" s="239">
        <v>1</v>
      </c>
      <c r="B554" s="1808" t="s">
        <v>138</v>
      </c>
      <c r="C554" s="251"/>
      <c r="D554" s="1808"/>
      <c r="E554" s="1557">
        <f>E550/4.2+E546</f>
        <v>83122.857142857145</v>
      </c>
      <c r="F554" s="1558">
        <f>F550/4.2+F546</f>
        <v>48488.309523809519</v>
      </c>
      <c r="G554" s="1558">
        <f>G550/4.2+G546</f>
        <v>48205.890714285721</v>
      </c>
      <c r="H554" s="1558">
        <f>G554/F554*100</f>
        <v>99.417552782727725</v>
      </c>
      <c r="I554" s="1560"/>
      <c r="J554" s="1560"/>
      <c r="K554" s="1809"/>
      <c r="L554" s="1666"/>
      <c r="M554" s="1666"/>
      <c r="N554" s="1666"/>
      <c r="O554" s="1666"/>
      <c r="P554" s="1666"/>
      <c r="Q554" s="576">
        <f t="shared" ref="Q554:X554" si="169">Q545</f>
        <v>80435.714290000004</v>
      </c>
      <c r="R554" s="576">
        <f t="shared" si="169"/>
        <v>80435.714290000004</v>
      </c>
      <c r="S554" s="576">
        <f t="shared" si="169"/>
        <v>80435.714290000004</v>
      </c>
      <c r="T554" s="576">
        <f t="shared" si="169"/>
        <v>80435.714290000004</v>
      </c>
      <c r="U554" s="576">
        <f t="shared" si="169"/>
        <v>80435.714290000004</v>
      </c>
      <c r="V554" s="576">
        <f t="shared" ref="V554:W554" si="170">V545</f>
        <v>80435.714290000004</v>
      </c>
      <c r="W554" s="576">
        <f t="shared" si="170"/>
        <v>80435.714290000004</v>
      </c>
      <c r="X554" s="1199">
        <f t="shared" si="169"/>
        <v>46920.83333583334</v>
      </c>
      <c r="Y554" s="576">
        <f t="shared" si="168"/>
        <v>46639.065669999996</v>
      </c>
      <c r="Z554" s="1084"/>
      <c r="AA554" s="576"/>
      <c r="AB554" s="576">
        <f>Y554-X554</f>
        <v>-281.76766583334393</v>
      </c>
      <c r="AC554" s="576">
        <f>AC545</f>
        <v>0</v>
      </c>
      <c r="AD554" s="576">
        <f>AD545</f>
        <v>0</v>
      </c>
      <c r="AE554" s="576">
        <f>AE545</f>
        <v>46639.065669999996</v>
      </c>
      <c r="AF554" s="1563">
        <f>AF550/4.2+AF546</f>
        <v>0</v>
      </c>
      <c r="AG554" s="1252">
        <f>AG545</f>
        <v>0</v>
      </c>
      <c r="AH554" s="1459"/>
      <c r="AI554" s="1474"/>
    </row>
    <row r="555" spans="1:35" ht="16.5" thickBot="1" x14ac:dyDescent="0.3">
      <c r="A555" s="239">
        <v>1</v>
      </c>
      <c r="B555" s="1564" t="s">
        <v>314</v>
      </c>
      <c r="C555" s="1564"/>
      <c r="D555" s="274"/>
      <c r="E555" s="461"/>
      <c r="F555" s="1612"/>
      <c r="G555" s="1612"/>
      <c r="H555" s="1612"/>
      <c r="I555" s="1675"/>
      <c r="J555" s="1675"/>
      <c r="K555" s="1677"/>
      <c r="L555" s="1774"/>
      <c r="M555" s="1774"/>
      <c r="N555" s="1774"/>
      <c r="O555" s="1774"/>
      <c r="P555" s="1774"/>
      <c r="Q555" s="577">
        <f t="shared" ref="Q555:X555" si="171">SUM(Q554)</f>
        <v>80435.714290000004</v>
      </c>
      <c r="R555" s="577">
        <f t="shared" si="171"/>
        <v>80435.714290000004</v>
      </c>
      <c r="S555" s="577">
        <f t="shared" si="171"/>
        <v>80435.714290000004</v>
      </c>
      <c r="T555" s="577">
        <f t="shared" si="171"/>
        <v>80435.714290000004</v>
      </c>
      <c r="U555" s="577">
        <f t="shared" si="171"/>
        <v>80435.714290000004</v>
      </c>
      <c r="V555" s="577">
        <f t="shared" ref="V555:W555" si="172">SUM(V554)</f>
        <v>80435.714290000004</v>
      </c>
      <c r="W555" s="577">
        <f t="shared" si="172"/>
        <v>80435.714290000004</v>
      </c>
      <c r="X555" s="1196">
        <f t="shared" si="171"/>
        <v>46920.83333583334</v>
      </c>
      <c r="Y555" s="577">
        <f t="shared" si="168"/>
        <v>46639.065669999996</v>
      </c>
      <c r="Z555" s="1087"/>
      <c r="AA555" s="577"/>
      <c r="AB555" s="577">
        <f>SUM(AB554)</f>
        <v>-281.76766583334393</v>
      </c>
      <c r="AC555" s="577"/>
      <c r="AD555" s="577">
        <f>SUM(AD554)</f>
        <v>0</v>
      </c>
      <c r="AE555" s="577">
        <f>SUM(AE554)</f>
        <v>46639.065669999996</v>
      </c>
      <c r="AF555" s="1571"/>
      <c r="AG555" s="1196">
        <f>SUM(AG554)</f>
        <v>0</v>
      </c>
      <c r="AH555" s="1459"/>
      <c r="AI555" s="1474"/>
    </row>
    <row r="556" spans="1:35" x14ac:dyDescent="0.25">
      <c r="A556" s="239">
        <v>1</v>
      </c>
      <c r="B556" s="6"/>
      <c r="C556" s="6"/>
      <c r="D556" s="6"/>
      <c r="E556" s="1810"/>
      <c r="F556" s="1811"/>
      <c r="G556" s="1811"/>
      <c r="H556" s="1623"/>
      <c r="I556" s="1587"/>
      <c r="J556" s="1587"/>
      <c r="K556" s="1684"/>
      <c r="L556" s="1684"/>
      <c r="M556" s="1684"/>
      <c r="N556" s="1476"/>
      <c r="O556" s="1476"/>
      <c r="P556" s="1476"/>
      <c r="Q556" s="570"/>
      <c r="R556" s="570"/>
      <c r="S556" s="570"/>
      <c r="T556" s="570"/>
      <c r="U556" s="570"/>
      <c r="V556" s="570"/>
      <c r="W556" s="570"/>
      <c r="X556" s="613"/>
      <c r="Y556" s="570">
        <f t="shared" si="168"/>
        <v>0</v>
      </c>
      <c r="Z556" s="1085"/>
      <c r="AA556" s="570"/>
      <c r="AB556" s="570"/>
      <c r="AC556" s="570"/>
      <c r="AD556" s="570"/>
      <c r="AE556" s="570"/>
      <c r="AF556" s="1812"/>
      <c r="AG556" s="613"/>
      <c r="AH556" s="1459"/>
      <c r="AI556" s="1474"/>
    </row>
    <row r="557" spans="1:35" x14ac:dyDescent="0.25">
      <c r="A557" s="239">
        <v>1</v>
      </c>
      <c r="B557" s="1813"/>
      <c r="C557" s="1814"/>
      <c r="D557" s="1813"/>
      <c r="E557" s="459"/>
      <c r="F557" s="1048"/>
      <c r="G557" s="1499"/>
      <c r="H557" s="788"/>
      <c r="I557" s="388"/>
      <c r="J557" s="388"/>
      <c r="K557" s="1529"/>
      <c r="L557" s="1490"/>
      <c r="M557" s="1490"/>
      <c r="N557" s="270"/>
      <c r="O557" s="270"/>
      <c r="P557" s="270"/>
      <c r="Q557" s="571"/>
      <c r="R557" s="571"/>
      <c r="S557" s="571"/>
      <c r="T557" s="571"/>
      <c r="U557" s="571"/>
      <c r="V557" s="571"/>
      <c r="W557" s="571"/>
      <c r="X557" s="567"/>
      <c r="Y557" s="571">
        <f t="shared" si="168"/>
        <v>0</v>
      </c>
      <c r="Z557" s="1082"/>
      <c r="AA557" s="571"/>
      <c r="AB557" s="571"/>
      <c r="AC557" s="571"/>
      <c r="AD557" s="571"/>
      <c r="AE557" s="571"/>
      <c r="AF557" s="1262"/>
      <c r="AG557" s="567"/>
      <c r="AH557" s="1459"/>
      <c r="AI557" s="1474"/>
    </row>
    <row r="558" spans="1:35" ht="57.75" x14ac:dyDescent="0.25">
      <c r="A558" s="239">
        <v>1</v>
      </c>
      <c r="B558" s="1464" t="s">
        <v>423</v>
      </c>
      <c r="C558" s="1464"/>
      <c r="D558" s="1575"/>
      <c r="E558" s="416"/>
      <c r="F558" s="390"/>
      <c r="G558" s="213"/>
      <c r="H558" s="213"/>
      <c r="I558" s="269"/>
      <c r="J558" s="269"/>
      <c r="K558" s="1534"/>
      <c r="L558" s="270"/>
      <c r="M558" s="270"/>
      <c r="N558" s="270"/>
      <c r="O558" s="270"/>
      <c r="P558" s="270"/>
      <c r="Q558" s="571"/>
      <c r="R558" s="571"/>
      <c r="S558" s="571"/>
      <c r="T558" s="571"/>
      <c r="U558" s="571"/>
      <c r="V558" s="571"/>
      <c r="W558" s="571"/>
      <c r="X558" s="567"/>
      <c r="Y558" s="571">
        <f t="shared" si="168"/>
        <v>0</v>
      </c>
      <c r="Z558" s="1082"/>
      <c r="AA558" s="571"/>
      <c r="AB558" s="571"/>
      <c r="AC558" s="571"/>
      <c r="AD558" s="571"/>
      <c r="AE558" s="571"/>
      <c r="AF558" s="1290"/>
      <c r="AG558" s="567"/>
      <c r="AH558" s="1459"/>
      <c r="AI558" s="1474"/>
    </row>
    <row r="559" spans="1:35" x14ac:dyDescent="0.25">
      <c r="A559" s="239">
        <v>1</v>
      </c>
      <c r="B559" s="1470" t="s">
        <v>5</v>
      </c>
      <c r="C559" s="1471"/>
      <c r="D559" s="1470"/>
      <c r="E559" s="416"/>
      <c r="F559" s="390"/>
      <c r="G559" s="213"/>
      <c r="H559" s="213"/>
      <c r="I559" s="269"/>
      <c r="J559" s="269"/>
      <c r="K559" s="1534"/>
      <c r="L559" s="270"/>
      <c r="M559" s="270"/>
      <c r="N559" s="270"/>
      <c r="O559" s="270"/>
      <c r="P559" s="270"/>
      <c r="Q559" s="572"/>
      <c r="R559" s="572"/>
      <c r="S559" s="572"/>
      <c r="T559" s="572"/>
      <c r="U559" s="572"/>
      <c r="V559" s="572"/>
      <c r="W559" s="572"/>
      <c r="X559" s="1194"/>
      <c r="Y559" s="572">
        <f t="shared" si="168"/>
        <v>0</v>
      </c>
      <c r="Z559" s="1506"/>
      <c r="AA559" s="572"/>
      <c r="AB559" s="571"/>
      <c r="AC559" s="572"/>
      <c r="AD559" s="572"/>
      <c r="AE559" s="571"/>
      <c r="AF559" s="1290"/>
      <c r="AG559" s="567"/>
      <c r="AH559" s="1459"/>
      <c r="AI559" s="1474"/>
    </row>
    <row r="560" spans="1:35" s="249" customFormat="1" x14ac:dyDescent="0.25">
      <c r="A560" s="239">
        <v>1</v>
      </c>
      <c r="B560" s="11" t="s">
        <v>15</v>
      </c>
      <c r="C560" s="1472" t="s">
        <v>275</v>
      </c>
      <c r="D560" s="11">
        <v>330</v>
      </c>
      <c r="E560" s="416">
        <v>280</v>
      </c>
      <c r="F560" s="390">
        <f>E560/12*$B$4</f>
        <v>163.33333333333331</v>
      </c>
      <c r="G560" s="213">
        <v>93</v>
      </c>
      <c r="H560" s="213">
        <f>G560/F560*100</f>
        <v>56.938775510204088</v>
      </c>
      <c r="I560" s="269">
        <v>3</v>
      </c>
      <c r="J560" s="269">
        <f>M560/G560</f>
        <v>6.258064516129032</v>
      </c>
      <c r="K560" s="1534">
        <f>ROUND(E560*I560,0)</f>
        <v>840</v>
      </c>
      <c r="L560" s="270">
        <f>K560/12*$B$4</f>
        <v>490</v>
      </c>
      <c r="M560" s="270">
        <v>582</v>
      </c>
      <c r="N560" s="270">
        <f>M560/L560*100</f>
        <v>118.77551020408164</v>
      </c>
      <c r="O560" s="1534">
        <f>ROUND(K560/D560,0)</f>
        <v>3</v>
      </c>
      <c r="P560" s="270">
        <f>M560/$B$4*12/O560</f>
        <v>332.57142857142856</v>
      </c>
      <c r="Q560" s="578"/>
      <c r="R560" s="578"/>
      <c r="S560" s="578"/>
      <c r="T560" s="578"/>
      <c r="U560" s="578"/>
      <c r="V560" s="578"/>
      <c r="W560" s="578"/>
      <c r="X560" s="1197"/>
      <c r="Y560" s="578">
        <f t="shared" si="168"/>
        <v>0</v>
      </c>
      <c r="Z560" s="1522"/>
      <c r="AA560" s="578"/>
      <c r="AB560" s="574"/>
      <c r="AC560" s="578"/>
      <c r="AD560" s="578"/>
      <c r="AE560" s="574"/>
      <c r="AF560" s="1290"/>
      <c r="AG560" s="1221"/>
      <c r="AH560" s="1459"/>
      <c r="AI560" s="1474"/>
    </row>
    <row r="561" spans="1:35" ht="29.25" x14ac:dyDescent="0.25">
      <c r="A561" s="239">
        <v>1</v>
      </c>
      <c r="B561" s="1493" t="s">
        <v>7</v>
      </c>
      <c r="C561" s="1494"/>
      <c r="D561" s="1815"/>
      <c r="E561" s="34">
        <f>SUM(E560:E560)</f>
        <v>280</v>
      </c>
      <c r="F561" s="7">
        <f>SUM(F560:F560)</f>
        <v>163.33333333333331</v>
      </c>
      <c r="G561" s="7">
        <f>SUM(G560:G560)</f>
        <v>93</v>
      </c>
      <c r="H561" s="7">
        <f>G561/F561*100</f>
        <v>56.938775510204088</v>
      </c>
      <c r="I561" s="8">
        <f>IF(E561=0,0,K561/E561)</f>
        <v>3</v>
      </c>
      <c r="J561" s="8">
        <f>M561/G561</f>
        <v>6.258064516129032</v>
      </c>
      <c r="K561" s="7">
        <f>SUM(K560:K560)</f>
        <v>840</v>
      </c>
      <c r="L561" s="7">
        <f>SUM(L560:L560)</f>
        <v>490</v>
      </c>
      <c r="M561" s="7">
        <f>SUM(M560:M560)</f>
        <v>582</v>
      </c>
      <c r="N561" s="1495">
        <f>M561/L561*100</f>
        <v>118.77551020408164</v>
      </c>
      <c r="O561" s="1496">
        <f>SUM(O560:O560)</f>
        <v>3</v>
      </c>
      <c r="P561" s="1495">
        <f>M561/$B$4*12/O561</f>
        <v>332.57142857142856</v>
      </c>
      <c r="Q561" s="569">
        <v>5626.5275836000001</v>
      </c>
      <c r="R561" s="569">
        <v>5626.5275836000001</v>
      </c>
      <c r="S561" s="569">
        <v>5626.5275836000001</v>
      </c>
      <c r="T561" s="569">
        <v>5626.5275836000001</v>
      </c>
      <c r="U561" s="569">
        <v>5626.5275836000001</v>
      </c>
      <c r="V561" s="569">
        <v>5626.5275836000001</v>
      </c>
      <c r="W561" s="569">
        <v>5626.5275836000001</v>
      </c>
      <c r="X561" s="1204">
        <f>Q561/12*$B$4+(R561-Q561)/11*6+(S561-R561)/10*5+(T561-S561)/9*4+(U561-T561)/8*3+(V561-U561)/7*2+(W561-V561)/6*1</f>
        <v>3282.1410904333334</v>
      </c>
      <c r="Y561" s="569">
        <f t="shared" si="168"/>
        <v>3261.8796899999998</v>
      </c>
      <c r="Z561" s="1086"/>
      <c r="AA561" s="569"/>
      <c r="AB561" s="569">
        <f>Y561-X561</f>
        <v>-20.26140043333362</v>
      </c>
      <c r="AC561" s="569">
        <v>-23.608849999999997</v>
      </c>
      <c r="AD561" s="569">
        <v>0</v>
      </c>
      <c r="AE561" s="569">
        <v>3261.8796899999998</v>
      </c>
      <c r="AF561" s="1497">
        <f>SUM(AF560:AF560)</f>
        <v>0</v>
      </c>
      <c r="AG561" s="1199"/>
      <c r="AH561" s="1459"/>
      <c r="AI561" s="1474"/>
    </row>
    <row r="562" spans="1:35" ht="43.5" x14ac:dyDescent="0.25">
      <c r="A562" s="239">
        <v>1</v>
      </c>
      <c r="B562" s="1498" t="s">
        <v>184</v>
      </c>
      <c r="C562" s="1136"/>
      <c r="D562" s="1499"/>
      <c r="E562" s="459"/>
      <c r="F562" s="1499">
        <f>E562/12*$B$4</f>
        <v>0</v>
      </c>
      <c r="G562" s="1499"/>
      <c r="H562" s="216"/>
      <c r="I562" s="487"/>
      <c r="J562" s="487"/>
      <c r="K562" s="1816"/>
      <c r="L562" s="1817"/>
      <c r="M562" s="1817"/>
      <c r="N562" s="1490"/>
      <c r="O562" s="1669"/>
      <c r="P562" s="1529"/>
      <c r="Q562" s="570"/>
      <c r="R562" s="570"/>
      <c r="S562" s="570"/>
      <c r="T562" s="570"/>
      <c r="U562" s="570"/>
      <c r="V562" s="570"/>
      <c r="W562" s="570"/>
      <c r="X562" s="1449">
        <f>Q562/12*$B$4</f>
        <v>0</v>
      </c>
      <c r="Y562" s="570">
        <f t="shared" si="168"/>
        <v>0</v>
      </c>
      <c r="Z562" s="1085"/>
      <c r="AA562" s="570"/>
      <c r="AB562" s="570">
        <f>Y562-X562</f>
        <v>0</v>
      </c>
      <c r="AC562" s="570"/>
      <c r="AD562" s="570"/>
      <c r="AE562" s="570"/>
      <c r="AF562" s="1262"/>
      <c r="AG562" s="613"/>
      <c r="AH562" s="1459"/>
      <c r="AI562" s="1474"/>
    </row>
    <row r="563" spans="1:35" x14ac:dyDescent="0.25">
      <c r="A563" s="239">
        <v>1</v>
      </c>
      <c r="B563" s="210" t="s">
        <v>206</v>
      </c>
      <c r="C563" s="680"/>
      <c r="D563" s="1818"/>
      <c r="E563" s="459"/>
      <c r="F563" s="1819"/>
      <c r="G563" s="1499"/>
      <c r="H563" s="216"/>
      <c r="I563" s="487"/>
      <c r="J563" s="487"/>
      <c r="K563" s="1816"/>
      <c r="L563" s="1817"/>
      <c r="M563" s="1817"/>
      <c r="N563" s="1490"/>
      <c r="O563" s="1477"/>
      <c r="P563" s="1529"/>
      <c r="Q563" s="570">
        <v>132.36799999999999</v>
      </c>
      <c r="R563" s="570">
        <v>132.36799999999999</v>
      </c>
      <c r="S563" s="570">
        <v>132.36799999999999</v>
      </c>
      <c r="T563" s="570">
        <v>132.36799999999999</v>
      </c>
      <c r="U563" s="570">
        <v>132.36799999999999</v>
      </c>
      <c r="V563" s="570">
        <v>132.36799999999999</v>
      </c>
      <c r="W563" s="570">
        <v>132.36799999999999</v>
      </c>
      <c r="X563" s="1190">
        <f>Q563/12*$B$4+(R563-Q563)/11*6+(S563-R563)/10*5+(T563-S563)/9*4+(U563-T563)/8*3+(V563-U563)/7*2+(W563-V563)/6*1</f>
        <v>77.214666666666673</v>
      </c>
      <c r="Y563" s="570">
        <f t="shared" si="168"/>
        <v>39.7104</v>
      </c>
      <c r="Z563" s="1085"/>
      <c r="AA563" s="570"/>
      <c r="AB563" s="570">
        <f>Y563-X563</f>
        <v>-37.504266666666673</v>
      </c>
      <c r="AC563" s="570"/>
      <c r="AD563" s="570">
        <v>0</v>
      </c>
      <c r="AE563" s="570">
        <v>39.7104</v>
      </c>
      <c r="AF563" s="1262"/>
      <c r="AG563" s="613"/>
      <c r="AH563" s="1459"/>
      <c r="AI563" s="1474"/>
    </row>
    <row r="564" spans="1:35" ht="29.25" x14ac:dyDescent="0.25">
      <c r="A564" s="239">
        <v>1</v>
      </c>
      <c r="B564" s="785" t="s">
        <v>359</v>
      </c>
      <c r="C564" s="668"/>
      <c r="D564" s="1820"/>
      <c r="E564" s="425">
        <f>E566+E570</f>
        <v>200</v>
      </c>
      <c r="F564" s="214">
        <f>F566+F570</f>
        <v>116.66666666666667</v>
      </c>
      <c r="G564" s="214">
        <f>G566+G570</f>
        <v>60</v>
      </c>
      <c r="H564" s="213">
        <f>G564/F564*100</f>
        <v>51.428571428571423</v>
      </c>
      <c r="I564" s="388"/>
      <c r="J564" s="388"/>
      <c r="K564" s="1645"/>
      <c r="L564" s="1647"/>
      <c r="M564" s="1647"/>
      <c r="N564" s="270"/>
      <c r="O564" s="1485"/>
      <c r="P564" s="1534"/>
      <c r="Q564" s="571"/>
      <c r="R564" s="571"/>
      <c r="S564" s="571"/>
      <c r="T564" s="571"/>
      <c r="U564" s="571"/>
      <c r="V564" s="571"/>
      <c r="W564" s="571"/>
      <c r="X564" s="567"/>
      <c r="Y564" s="571">
        <f t="shared" si="168"/>
        <v>0</v>
      </c>
      <c r="Z564" s="1082"/>
      <c r="AA564" s="571"/>
      <c r="AB564" s="571"/>
      <c r="AC564" s="571"/>
      <c r="AD564" s="571"/>
      <c r="AE564" s="571"/>
      <c r="AF564" s="1257">
        <f>AF566+AF570</f>
        <v>0</v>
      </c>
      <c r="AG564" s="567"/>
      <c r="AH564" s="1459"/>
      <c r="AI564" s="1474"/>
    </row>
    <row r="565" spans="1:35" x14ac:dyDescent="0.25">
      <c r="A565" s="239">
        <v>1</v>
      </c>
      <c r="B565" s="4" t="s">
        <v>347</v>
      </c>
      <c r="C565" s="668"/>
      <c r="D565" s="1820"/>
      <c r="E565" s="425"/>
      <c r="F565" s="1621"/>
      <c r="G565" s="214"/>
      <c r="H565" s="213"/>
      <c r="I565" s="388"/>
      <c r="J565" s="388"/>
      <c r="K565" s="1645"/>
      <c r="L565" s="1647"/>
      <c r="M565" s="1647"/>
      <c r="N565" s="270"/>
      <c r="O565" s="1485"/>
      <c r="P565" s="1534"/>
      <c r="Q565" s="571"/>
      <c r="R565" s="571"/>
      <c r="S565" s="571"/>
      <c r="T565" s="571"/>
      <c r="U565" s="571"/>
      <c r="V565" s="571"/>
      <c r="W565" s="571"/>
      <c r="X565" s="567"/>
      <c r="Y565" s="571"/>
      <c r="Z565" s="1082"/>
      <c r="AA565" s="571"/>
      <c r="AB565" s="571"/>
      <c r="AC565" s="571"/>
      <c r="AD565" s="571"/>
      <c r="AE565" s="571"/>
      <c r="AF565" s="1257"/>
      <c r="AG565" s="567"/>
      <c r="AH565" s="1459"/>
      <c r="AI565" s="1474"/>
    </row>
    <row r="566" spans="1:35" ht="30" x14ac:dyDescent="0.25">
      <c r="A566" s="239">
        <v>1</v>
      </c>
      <c r="B566" s="799" t="s">
        <v>348</v>
      </c>
      <c r="C566" s="668"/>
      <c r="D566" s="1820"/>
      <c r="E566" s="425">
        <f>E567</f>
        <v>200</v>
      </c>
      <c r="F566" s="1621">
        <f>F567</f>
        <v>116.66666666666667</v>
      </c>
      <c r="G566" s="214">
        <f>G567</f>
        <v>60</v>
      </c>
      <c r="H566" s="213">
        <f>G566/F566*100</f>
        <v>51.428571428571423</v>
      </c>
      <c r="I566" s="388"/>
      <c r="J566" s="388"/>
      <c r="K566" s="1645"/>
      <c r="L566" s="1647"/>
      <c r="M566" s="1647"/>
      <c r="N566" s="270"/>
      <c r="O566" s="1485"/>
      <c r="P566" s="1534"/>
      <c r="Q566" s="571"/>
      <c r="R566" s="571"/>
      <c r="S566" s="571"/>
      <c r="T566" s="571"/>
      <c r="U566" s="571"/>
      <c r="V566" s="571"/>
      <c r="W566" s="571"/>
      <c r="X566" s="567"/>
      <c r="Y566" s="571"/>
      <c r="Z566" s="1082"/>
      <c r="AA566" s="571"/>
      <c r="AB566" s="571"/>
      <c r="AC566" s="571"/>
      <c r="AD566" s="571"/>
      <c r="AE566" s="571"/>
      <c r="AF566" s="1257">
        <f>AF567</f>
        <v>0</v>
      </c>
      <c r="AG566" s="567"/>
      <c r="AH566" s="1459"/>
      <c r="AI566" s="1474"/>
    </row>
    <row r="567" spans="1:35" x14ac:dyDescent="0.25">
      <c r="A567" s="239">
        <v>1</v>
      </c>
      <c r="B567" s="4" t="s">
        <v>349</v>
      </c>
      <c r="C567" s="668"/>
      <c r="D567" s="1820"/>
      <c r="E567" s="425">
        <v>200</v>
      </c>
      <c r="F567" s="1621">
        <f>E567/12*$B$4</f>
        <v>116.66666666666667</v>
      </c>
      <c r="G567" s="214">
        <v>60</v>
      </c>
      <c r="H567" s="213">
        <f>G567/F567*100</f>
        <v>51.428571428571423</v>
      </c>
      <c r="I567" s="388"/>
      <c r="J567" s="388"/>
      <c r="K567" s="1645"/>
      <c r="L567" s="1647"/>
      <c r="M567" s="1647"/>
      <c r="N567" s="270"/>
      <c r="O567" s="1485"/>
      <c r="P567" s="1534"/>
      <c r="Q567" s="571"/>
      <c r="R567" s="571"/>
      <c r="S567" s="571"/>
      <c r="T567" s="571"/>
      <c r="U567" s="571"/>
      <c r="V567" s="571"/>
      <c r="W567" s="571"/>
      <c r="X567" s="567"/>
      <c r="Y567" s="571"/>
      <c r="Z567" s="1082"/>
      <c r="AA567" s="571"/>
      <c r="AB567" s="571"/>
      <c r="AC567" s="571"/>
      <c r="AD567" s="571"/>
      <c r="AE567" s="571"/>
      <c r="AF567" s="1257"/>
      <c r="AG567" s="567"/>
      <c r="AH567" s="1459"/>
      <c r="AI567" s="1474"/>
    </row>
    <row r="568" spans="1:35" ht="60" x14ac:dyDescent="0.25">
      <c r="A568" s="239">
        <v>1</v>
      </c>
      <c r="B568" s="4" t="s">
        <v>350</v>
      </c>
      <c r="C568" s="668"/>
      <c r="D568" s="1820"/>
      <c r="E568" s="425"/>
      <c r="F568" s="1621"/>
      <c r="G568" s="214"/>
      <c r="H568" s="213"/>
      <c r="I568" s="388"/>
      <c r="J568" s="388"/>
      <c r="K568" s="1645"/>
      <c r="L568" s="1647"/>
      <c r="M568" s="1647"/>
      <c r="N568" s="270"/>
      <c r="O568" s="1485"/>
      <c r="P568" s="1534"/>
      <c r="Q568" s="571"/>
      <c r="R568" s="571"/>
      <c r="S568" s="571"/>
      <c r="T568" s="571"/>
      <c r="U568" s="571"/>
      <c r="V568" s="571"/>
      <c r="W568" s="571"/>
      <c r="X568" s="567"/>
      <c r="Y568" s="571"/>
      <c r="Z568" s="1082"/>
      <c r="AA568" s="571"/>
      <c r="AB568" s="571"/>
      <c r="AC568" s="571"/>
      <c r="AD568" s="571"/>
      <c r="AE568" s="571"/>
      <c r="AF568" s="1257"/>
      <c r="AG568" s="567"/>
      <c r="AH568" s="1459"/>
      <c r="AI568" s="1474"/>
    </row>
    <row r="569" spans="1:35" ht="75" x14ac:dyDescent="0.25">
      <c r="A569" s="239">
        <v>1</v>
      </c>
      <c r="B569" s="4" t="s">
        <v>351</v>
      </c>
      <c r="C569" s="668"/>
      <c r="D569" s="1820"/>
      <c r="E569" s="425"/>
      <c r="F569" s="1621"/>
      <c r="G569" s="214"/>
      <c r="H569" s="213"/>
      <c r="I569" s="388"/>
      <c r="J569" s="388"/>
      <c r="K569" s="1645"/>
      <c r="L569" s="1647"/>
      <c r="M569" s="1647"/>
      <c r="N569" s="270"/>
      <c r="O569" s="1485"/>
      <c r="P569" s="1534"/>
      <c r="Q569" s="571"/>
      <c r="R569" s="571"/>
      <c r="S569" s="571"/>
      <c r="T569" s="571"/>
      <c r="U569" s="571"/>
      <c r="V569" s="571"/>
      <c r="W569" s="571"/>
      <c r="X569" s="567"/>
      <c r="Y569" s="571"/>
      <c r="Z569" s="1082"/>
      <c r="AA569" s="571"/>
      <c r="AB569" s="571"/>
      <c r="AC569" s="571"/>
      <c r="AD569" s="571"/>
      <c r="AE569" s="571"/>
      <c r="AF569" s="1257"/>
      <c r="AG569" s="567"/>
      <c r="AH569" s="1459"/>
      <c r="AI569" s="1474"/>
    </row>
    <row r="570" spans="1:35" ht="45" x14ac:dyDescent="0.25">
      <c r="A570" s="239">
        <v>1</v>
      </c>
      <c r="B570" s="800" t="s">
        <v>352</v>
      </c>
      <c r="C570" s="668"/>
      <c r="D570" s="1820"/>
      <c r="E570" s="425"/>
      <c r="F570" s="1621">
        <f>E570/12*$B$4</f>
        <v>0</v>
      </c>
      <c r="G570" s="214"/>
      <c r="H570" s="213"/>
      <c r="I570" s="388"/>
      <c r="J570" s="388"/>
      <c r="K570" s="1645"/>
      <c r="L570" s="1647"/>
      <c r="M570" s="1647"/>
      <c r="N570" s="270"/>
      <c r="O570" s="1485"/>
      <c r="P570" s="1534"/>
      <c r="Q570" s="571"/>
      <c r="R570" s="571"/>
      <c r="S570" s="571"/>
      <c r="T570" s="571"/>
      <c r="U570" s="571"/>
      <c r="V570" s="571"/>
      <c r="W570" s="571"/>
      <c r="X570" s="567"/>
      <c r="Y570" s="571"/>
      <c r="Z570" s="1082"/>
      <c r="AA570" s="571"/>
      <c r="AB570" s="571"/>
      <c r="AC570" s="571"/>
      <c r="AD570" s="571"/>
      <c r="AE570" s="571"/>
      <c r="AF570" s="1257"/>
      <c r="AG570" s="567"/>
      <c r="AH570" s="1459"/>
      <c r="AI570" s="1474"/>
    </row>
    <row r="571" spans="1:35" ht="29.25" x14ac:dyDescent="0.25">
      <c r="A571" s="239">
        <v>1</v>
      </c>
      <c r="B571" s="785" t="s">
        <v>360</v>
      </c>
      <c r="C571" s="668"/>
      <c r="D571" s="1820"/>
      <c r="E571" s="425"/>
      <c r="F571" s="1621"/>
      <c r="G571" s="214"/>
      <c r="H571" s="213"/>
      <c r="I571" s="388"/>
      <c r="J571" s="388"/>
      <c r="K571" s="1645"/>
      <c r="L571" s="1647"/>
      <c r="M571" s="1647"/>
      <c r="N571" s="270"/>
      <c r="O571" s="1485"/>
      <c r="P571" s="1534"/>
      <c r="Q571" s="571"/>
      <c r="R571" s="571"/>
      <c r="S571" s="571"/>
      <c r="T571" s="571"/>
      <c r="U571" s="571"/>
      <c r="V571" s="571"/>
      <c r="W571" s="571"/>
      <c r="X571" s="567"/>
      <c r="Y571" s="571"/>
      <c r="Z571" s="1082"/>
      <c r="AA571" s="571"/>
      <c r="AB571" s="571"/>
      <c r="AC571" s="571"/>
      <c r="AD571" s="571"/>
      <c r="AE571" s="571"/>
      <c r="AF571" s="1257"/>
      <c r="AG571" s="567"/>
      <c r="AH571" s="1459"/>
      <c r="AI571" s="1474"/>
    </row>
    <row r="572" spans="1:35" ht="43.5" x14ac:dyDescent="0.25">
      <c r="A572" s="239">
        <v>1</v>
      </c>
      <c r="B572" s="785" t="s">
        <v>353</v>
      </c>
      <c r="C572" s="668"/>
      <c r="D572" s="1820"/>
      <c r="E572" s="425">
        <f>E573</f>
        <v>0</v>
      </c>
      <c r="F572" s="1621"/>
      <c r="G572" s="214"/>
      <c r="H572" s="213"/>
      <c r="I572" s="388"/>
      <c r="J572" s="388"/>
      <c r="K572" s="1645"/>
      <c r="L572" s="1647"/>
      <c r="M572" s="1647"/>
      <c r="N572" s="270"/>
      <c r="O572" s="1485"/>
      <c r="P572" s="1534"/>
      <c r="Q572" s="571"/>
      <c r="R572" s="571"/>
      <c r="S572" s="571"/>
      <c r="T572" s="571"/>
      <c r="U572" s="571"/>
      <c r="V572" s="571"/>
      <c r="W572" s="571"/>
      <c r="X572" s="567"/>
      <c r="Y572" s="571"/>
      <c r="Z572" s="1082"/>
      <c r="AA572" s="571"/>
      <c r="AB572" s="571"/>
      <c r="AC572" s="571"/>
      <c r="AD572" s="571"/>
      <c r="AE572" s="571"/>
      <c r="AF572" s="1257"/>
      <c r="AG572" s="567"/>
      <c r="AH572" s="1459"/>
      <c r="AI572" s="1474"/>
    </row>
    <row r="573" spans="1:35" ht="30" x14ac:dyDescent="0.25">
      <c r="A573" s="239">
        <v>1</v>
      </c>
      <c r="B573" s="780" t="s">
        <v>201</v>
      </c>
      <c r="C573" s="668"/>
      <c r="D573" s="1820"/>
      <c r="E573" s="425"/>
      <c r="F573" s="1621"/>
      <c r="G573" s="214"/>
      <c r="H573" s="213"/>
      <c r="I573" s="388"/>
      <c r="J573" s="388"/>
      <c r="K573" s="1645"/>
      <c r="L573" s="1647"/>
      <c r="M573" s="1647"/>
      <c r="N573" s="270"/>
      <c r="O573" s="1485"/>
      <c r="P573" s="1534"/>
      <c r="Q573" s="571"/>
      <c r="R573" s="571"/>
      <c r="S573" s="571"/>
      <c r="T573" s="571"/>
      <c r="U573" s="571"/>
      <c r="V573" s="571"/>
      <c r="W573" s="571"/>
      <c r="X573" s="567"/>
      <c r="Y573" s="571"/>
      <c r="Z573" s="1082"/>
      <c r="AA573" s="571"/>
      <c r="AB573" s="571"/>
      <c r="AC573" s="571"/>
      <c r="AD573" s="571"/>
      <c r="AE573" s="571"/>
      <c r="AF573" s="1257"/>
      <c r="AG573" s="567"/>
      <c r="AH573" s="1459"/>
      <c r="AI573" s="1474"/>
    </row>
    <row r="574" spans="1:35" ht="72" x14ac:dyDescent="0.25">
      <c r="A574" s="239">
        <v>1</v>
      </c>
      <c r="B574" s="785" t="s">
        <v>354</v>
      </c>
      <c r="C574" s="668"/>
      <c r="D574" s="1820"/>
      <c r="E574" s="425"/>
      <c r="F574" s="390">
        <f>ROUND(E574/12*$B$4,0)</f>
        <v>0</v>
      </c>
      <c r="G574" s="214"/>
      <c r="H574" s="213"/>
      <c r="I574" s="388"/>
      <c r="J574" s="388"/>
      <c r="K574" s="1645"/>
      <c r="L574" s="1647"/>
      <c r="M574" s="1647"/>
      <c r="N574" s="270"/>
      <c r="O574" s="1485"/>
      <c r="P574" s="1534"/>
      <c r="Q574" s="571"/>
      <c r="R574" s="571"/>
      <c r="S574" s="571"/>
      <c r="T574" s="571"/>
      <c r="U574" s="571"/>
      <c r="V574" s="571"/>
      <c r="W574" s="571"/>
      <c r="X574" s="567"/>
      <c r="Y574" s="571">
        <f>AE574-AD574-AA574</f>
        <v>0</v>
      </c>
      <c r="Z574" s="1082"/>
      <c r="AA574" s="571"/>
      <c r="AB574" s="571"/>
      <c r="AC574" s="571"/>
      <c r="AD574" s="571"/>
      <c r="AE574" s="571"/>
      <c r="AF574" s="1257"/>
      <c r="AG574" s="567"/>
      <c r="AH574" s="1459"/>
      <c r="AI574" s="1474"/>
    </row>
    <row r="575" spans="1:35" x14ac:dyDescent="0.25">
      <c r="A575" s="239">
        <v>1</v>
      </c>
      <c r="B575" s="1507" t="s">
        <v>136</v>
      </c>
      <c r="C575" s="1508"/>
      <c r="D575" s="1507"/>
      <c r="E575" s="425">
        <f>SUM(E576:E577)</f>
        <v>335</v>
      </c>
      <c r="F575" s="1621">
        <f>SUM(F576:F577)</f>
        <v>196</v>
      </c>
      <c r="G575" s="214">
        <f>SUM(G576:G577)</f>
        <v>302</v>
      </c>
      <c r="H575" s="788">
        <f>G575/F575*100</f>
        <v>154.08163265306123</v>
      </c>
      <c r="I575" s="388"/>
      <c r="J575" s="388"/>
      <c r="K575" s="1691"/>
      <c r="L575" s="788"/>
      <c r="M575" s="788"/>
      <c r="N575" s="788"/>
      <c r="O575" s="788"/>
      <c r="P575" s="1691"/>
      <c r="Q575" s="571">
        <v>965.80439999999999</v>
      </c>
      <c r="R575" s="571">
        <v>965.80439999999999</v>
      </c>
      <c r="S575" s="571">
        <v>965.80439999999999</v>
      </c>
      <c r="T575" s="571">
        <v>965.80439999999999</v>
      </c>
      <c r="U575" s="571">
        <v>965.80439999999999</v>
      </c>
      <c r="V575" s="571">
        <v>965.80439999999999</v>
      </c>
      <c r="W575" s="571">
        <v>965.80439999999999</v>
      </c>
      <c r="X575" s="1190">
        <f>Q575/12*$B$4+(R575-Q575)/11*6+(S575-R575)/10*5+(T575-S575)/9*4+(U575-T575)/8*3+(V575-U575)/7*2+(W575-V575)/6*1</f>
        <v>563.38589999999999</v>
      </c>
      <c r="Y575" s="571">
        <f>AE575-AD575-AA575</f>
        <v>889.98228000000006</v>
      </c>
      <c r="Z575" s="1082"/>
      <c r="AA575" s="571"/>
      <c r="AB575" s="571">
        <f>Y575-X575</f>
        <v>326.59638000000007</v>
      </c>
      <c r="AC575" s="571"/>
      <c r="AD575" s="571">
        <v>0</v>
      </c>
      <c r="AE575" s="571">
        <v>889.98228000000006</v>
      </c>
      <c r="AF575" s="1257">
        <f>SUM(AF576:AF577)</f>
        <v>0</v>
      </c>
      <c r="AG575" s="567"/>
      <c r="AH575" s="1459"/>
      <c r="AI575" s="1474"/>
    </row>
    <row r="576" spans="1:35" ht="30" x14ac:dyDescent="0.25">
      <c r="A576" s="239">
        <v>1</v>
      </c>
      <c r="B576" s="11" t="s">
        <v>162</v>
      </c>
      <c r="C576" s="1508"/>
      <c r="D576" s="11"/>
      <c r="E576" s="416">
        <v>250</v>
      </c>
      <c r="F576" s="390">
        <f>ROUND(E576/12*$B$4,0)</f>
        <v>146</v>
      </c>
      <c r="G576" s="213">
        <v>200</v>
      </c>
      <c r="H576" s="213">
        <f>G576/F576*100</f>
        <v>136.98630136986301</v>
      </c>
      <c r="I576" s="388"/>
      <c r="J576" s="388"/>
      <c r="K576" s="1505"/>
      <c r="L576" s="1504"/>
      <c r="M576" s="1504"/>
      <c r="N576" s="1504"/>
      <c r="O576" s="1504"/>
      <c r="P576" s="1505"/>
      <c r="Q576" s="571"/>
      <c r="R576" s="571"/>
      <c r="S576" s="571"/>
      <c r="T576" s="571"/>
      <c r="U576" s="571"/>
      <c r="V576" s="571"/>
      <c r="W576" s="571"/>
      <c r="X576" s="567"/>
      <c r="Y576" s="571">
        <f>AE576-AD576-AA576</f>
        <v>0</v>
      </c>
      <c r="Z576" s="1082"/>
      <c r="AA576" s="571"/>
      <c r="AB576" s="571"/>
      <c r="AC576" s="571"/>
      <c r="AD576" s="571"/>
      <c r="AE576" s="571"/>
      <c r="AF576" s="1290"/>
      <c r="AG576" s="567"/>
      <c r="AH576" s="1459"/>
      <c r="AI576" s="1474"/>
    </row>
    <row r="577" spans="1:35" s="249" customFormat="1" ht="45" x14ac:dyDescent="0.25">
      <c r="A577" s="239">
        <v>1</v>
      </c>
      <c r="B577" s="11" t="s">
        <v>164</v>
      </c>
      <c r="C577" s="1508"/>
      <c r="D577" s="1733"/>
      <c r="E577" s="426">
        <v>85</v>
      </c>
      <c r="F577" s="213">
        <f>ROUND(E577/12*$B$4,0)</f>
        <v>50</v>
      </c>
      <c r="G577" s="219">
        <v>102</v>
      </c>
      <c r="H577" s="219">
        <f>G577/F577*100</f>
        <v>204</v>
      </c>
      <c r="I577" s="1518"/>
      <c r="J577" s="1518"/>
      <c r="K577" s="1504"/>
      <c r="L577" s="1504"/>
      <c r="M577" s="1504"/>
      <c r="N577" s="1504"/>
      <c r="O577" s="1581"/>
      <c r="P577" s="1504"/>
      <c r="Q577" s="572"/>
      <c r="R577" s="572"/>
      <c r="S577" s="572"/>
      <c r="T577" s="572"/>
      <c r="U577" s="572"/>
      <c r="V577" s="572"/>
      <c r="W577" s="572"/>
      <c r="X577" s="567"/>
      <c r="Y577" s="571">
        <f>AE577-AD577-AA577</f>
        <v>0</v>
      </c>
      <c r="Z577" s="1082"/>
      <c r="AA577" s="571"/>
      <c r="AB577" s="571"/>
      <c r="AC577" s="571"/>
      <c r="AD577" s="572"/>
      <c r="AE577" s="572"/>
      <c r="AF577" s="1480"/>
      <c r="AG577" s="1194"/>
      <c r="AH577" s="1459"/>
      <c r="AI577" s="1474"/>
    </row>
    <row r="578" spans="1:35" s="249" customFormat="1" ht="29.25" x14ac:dyDescent="0.25">
      <c r="A578" s="239">
        <v>1</v>
      </c>
      <c r="B578" s="726" t="s">
        <v>279</v>
      </c>
      <c r="C578" s="1508"/>
      <c r="D578" s="1733"/>
      <c r="E578" s="426">
        <f>E564</f>
        <v>200</v>
      </c>
      <c r="F578" s="391">
        <f>F564</f>
        <v>116.66666666666667</v>
      </c>
      <c r="G578" s="219">
        <f>G564</f>
        <v>60</v>
      </c>
      <c r="H578" s="219">
        <f>G578/F578*100</f>
        <v>51.428571428571423</v>
      </c>
      <c r="I578" s="1518"/>
      <c r="J578" s="1518"/>
      <c r="K578" s="1586"/>
      <c r="L578" s="1548"/>
      <c r="M578" s="1504"/>
      <c r="N578" s="1504"/>
      <c r="O578" s="1581"/>
      <c r="P578" s="1504"/>
      <c r="Q578" s="572"/>
      <c r="R578" s="572"/>
      <c r="S578" s="572"/>
      <c r="T578" s="572"/>
      <c r="U578" s="572"/>
      <c r="V578" s="572"/>
      <c r="W578" s="572"/>
      <c r="X578" s="1195"/>
      <c r="Y578" s="571"/>
      <c r="Z578" s="1657"/>
      <c r="AA578" s="573"/>
      <c r="AB578" s="573"/>
      <c r="AC578" s="573"/>
      <c r="AD578" s="572"/>
      <c r="AE578" s="572"/>
      <c r="AF578" s="1480">
        <f>AF564</f>
        <v>0</v>
      </c>
      <c r="AG578" s="1194"/>
      <c r="AH578" s="1459"/>
      <c r="AI578" s="1474"/>
    </row>
    <row r="579" spans="1:35" s="249" customFormat="1" ht="29.25" x14ac:dyDescent="0.25">
      <c r="A579" s="239">
        <v>1</v>
      </c>
      <c r="B579" s="726" t="s">
        <v>280</v>
      </c>
      <c r="C579" s="1508"/>
      <c r="D579" s="1733"/>
      <c r="E579" s="426"/>
      <c r="F579" s="213"/>
      <c r="G579" s="219"/>
      <c r="H579" s="219"/>
      <c r="I579" s="1518"/>
      <c r="J579" s="1518"/>
      <c r="K579" s="1504"/>
      <c r="L579" s="1504"/>
      <c r="M579" s="1586"/>
      <c r="N579" s="1548"/>
      <c r="O579" s="1581"/>
      <c r="P579" s="1586"/>
      <c r="Q579" s="572"/>
      <c r="R579" s="572"/>
      <c r="S579" s="572"/>
      <c r="T579" s="572"/>
      <c r="U579" s="572"/>
      <c r="V579" s="572"/>
      <c r="W579" s="572"/>
      <c r="X579" s="567"/>
      <c r="Y579" s="571"/>
      <c r="Z579" s="1082"/>
      <c r="AA579" s="571"/>
      <c r="AB579" s="571"/>
      <c r="AC579" s="572"/>
      <c r="AD579" s="572"/>
      <c r="AE579" s="572"/>
      <c r="AF579" s="1480"/>
      <c r="AG579" s="1194"/>
      <c r="AH579" s="1459"/>
      <c r="AI579" s="1474"/>
    </row>
    <row r="580" spans="1:35" s="249" customFormat="1" ht="29.25" x14ac:dyDescent="0.25">
      <c r="A580" s="239">
        <v>1</v>
      </c>
      <c r="B580" s="726" t="s">
        <v>281</v>
      </c>
      <c r="C580" s="1783"/>
      <c r="D580" s="1821"/>
      <c r="E580" s="1486"/>
      <c r="F580" s="391"/>
      <c r="G580" s="218"/>
      <c r="H580" s="218"/>
      <c r="I580" s="1589"/>
      <c r="J580" s="1589"/>
      <c r="K580" s="1586"/>
      <c r="L580" s="1548"/>
      <c r="M580" s="1702"/>
      <c r="N580" s="1702"/>
      <c r="O580" s="1702"/>
      <c r="P580" s="1702"/>
      <c r="Q580" s="578"/>
      <c r="R580" s="578"/>
      <c r="S580" s="578"/>
      <c r="T580" s="578"/>
      <c r="U580" s="578"/>
      <c r="V580" s="578"/>
      <c r="W580" s="578"/>
      <c r="X580" s="1195">
        <f>Q580/12*$B$4</f>
        <v>0</v>
      </c>
      <c r="Y580" s="573">
        <f>AE580-AD580-AA580</f>
        <v>0</v>
      </c>
      <c r="Z580" s="1657"/>
      <c r="AA580" s="573"/>
      <c r="AB580" s="573">
        <f>Y580-X580</f>
        <v>0</v>
      </c>
      <c r="AC580" s="578"/>
      <c r="AD580" s="578"/>
      <c r="AE580" s="578"/>
      <c r="AF580" s="1492"/>
      <c r="AG580" s="1197"/>
      <c r="AH580" s="1459"/>
      <c r="AI580" s="1474"/>
    </row>
    <row r="581" spans="1:35" x14ac:dyDescent="0.25">
      <c r="A581" s="239">
        <v>1</v>
      </c>
      <c r="B581" s="1822" t="s">
        <v>138</v>
      </c>
      <c r="C581" s="1823"/>
      <c r="D581" s="1824"/>
      <c r="E581" s="34">
        <f>E578</f>
        <v>200</v>
      </c>
      <c r="F581" s="7">
        <f>F578</f>
        <v>116.66666666666667</v>
      </c>
      <c r="G581" s="7">
        <f>G578</f>
        <v>60</v>
      </c>
      <c r="H581" s="7">
        <f>SUM(H564)</f>
        <v>51.428571428571423</v>
      </c>
      <c r="I581" s="8"/>
      <c r="J581" s="8"/>
      <c r="K581" s="1576"/>
      <c r="L581" s="7"/>
      <c r="M581" s="1576"/>
      <c r="N581" s="7"/>
      <c r="O581" s="1576"/>
      <c r="P581" s="1576"/>
      <c r="Q581" s="569">
        <f t="shared" ref="Q581:X581" si="173">SUM(Q580,Q575,Q563)</f>
        <v>1098.1723999999999</v>
      </c>
      <c r="R581" s="569">
        <f t="shared" si="173"/>
        <v>1098.1723999999999</v>
      </c>
      <c r="S581" s="569">
        <f t="shared" si="173"/>
        <v>1098.1723999999999</v>
      </c>
      <c r="T581" s="569">
        <f t="shared" si="173"/>
        <v>1098.1723999999999</v>
      </c>
      <c r="U581" s="569">
        <f t="shared" si="173"/>
        <v>1098.1723999999999</v>
      </c>
      <c r="V581" s="569">
        <f t="shared" ref="V581:W581" si="174">SUM(V580,V575,V563)</f>
        <v>1098.1723999999999</v>
      </c>
      <c r="W581" s="569">
        <f t="shared" si="174"/>
        <v>1098.1723999999999</v>
      </c>
      <c r="X581" s="1199">
        <f t="shared" si="173"/>
        <v>640.60056666666662</v>
      </c>
      <c r="Y581" s="569">
        <f t="shared" ref="Y581:AE581" si="175">SUM(Y580,Y575,Y563)</f>
        <v>929.69268000000011</v>
      </c>
      <c r="Z581" s="1086">
        <f t="shared" si="175"/>
        <v>0</v>
      </c>
      <c r="AA581" s="569">
        <f>SUM(AA580,AA575,AA563)</f>
        <v>0</v>
      </c>
      <c r="AB581" s="569">
        <f t="shared" si="175"/>
        <v>289.09211333333337</v>
      </c>
      <c r="AC581" s="569">
        <f t="shared" si="175"/>
        <v>0</v>
      </c>
      <c r="AD581" s="569">
        <f t="shared" si="175"/>
        <v>0</v>
      </c>
      <c r="AE581" s="569">
        <f t="shared" si="175"/>
        <v>929.69268000000011</v>
      </c>
      <c r="AF581" s="1497">
        <f>AF578</f>
        <v>0</v>
      </c>
      <c r="AG581" s="1199">
        <f t="shared" ref="AG581" si="176">SUM(AG580,AG575,AG563)</f>
        <v>0</v>
      </c>
      <c r="AH581" s="1459"/>
      <c r="AI581" s="1474"/>
    </row>
    <row r="582" spans="1:35" x14ac:dyDescent="0.25">
      <c r="A582" s="239">
        <v>1</v>
      </c>
      <c r="B582" s="1825" t="s">
        <v>29</v>
      </c>
      <c r="C582" s="1826"/>
      <c r="D582" s="1528"/>
      <c r="E582" s="1481"/>
      <c r="F582" s="1819"/>
      <c r="G582" s="216"/>
      <c r="H582" s="216"/>
      <c r="I582" s="487"/>
      <c r="J582" s="487"/>
      <c r="K582" s="1048"/>
      <c r="L582" s="1499"/>
      <c r="M582" s="1499"/>
      <c r="N582" s="1499"/>
      <c r="O582" s="1499"/>
      <c r="P582" s="1048"/>
      <c r="Q582" s="570"/>
      <c r="R582" s="570"/>
      <c r="S582" s="570"/>
      <c r="T582" s="570"/>
      <c r="U582" s="570"/>
      <c r="V582" s="570"/>
      <c r="W582" s="570"/>
      <c r="X582" s="613"/>
      <c r="Y582" s="570">
        <f t="shared" ref="Y582:Y594" si="177">AE582-AD582-AA582</f>
        <v>0</v>
      </c>
      <c r="Z582" s="1085"/>
      <c r="AA582" s="570"/>
      <c r="AB582" s="570"/>
      <c r="AC582" s="570"/>
      <c r="AD582" s="570"/>
      <c r="AE582" s="570"/>
      <c r="AF582" s="1530"/>
      <c r="AG582" s="613"/>
      <c r="AH582" s="1459"/>
      <c r="AI582" s="1474"/>
    </row>
    <row r="583" spans="1:35" ht="30" x14ac:dyDescent="0.25">
      <c r="A583" s="239">
        <v>1</v>
      </c>
      <c r="B583" s="1827" t="s">
        <v>16</v>
      </c>
      <c r="C583" s="1828"/>
      <c r="D583" s="1829"/>
      <c r="E583" s="1830"/>
      <c r="F583" s="1831"/>
      <c r="G583" s="1618"/>
      <c r="H583" s="1694"/>
      <c r="I583" s="1832"/>
      <c r="J583" s="1832"/>
      <c r="K583" s="1833"/>
      <c r="L583" s="1834"/>
      <c r="M583" s="1834"/>
      <c r="N583" s="1669"/>
      <c r="O583" s="1833"/>
      <c r="P583" s="1669"/>
      <c r="Q583" s="579"/>
      <c r="R583" s="579"/>
      <c r="S583" s="579"/>
      <c r="T583" s="579"/>
      <c r="U583" s="579"/>
      <c r="V583" s="579"/>
      <c r="W583" s="579"/>
      <c r="X583" s="1203"/>
      <c r="Y583" s="579">
        <f t="shared" si="177"/>
        <v>0</v>
      </c>
      <c r="Z583" s="1671"/>
      <c r="AA583" s="579"/>
      <c r="AB583" s="579"/>
      <c r="AC583" s="579"/>
      <c r="AD583" s="579"/>
      <c r="AE583" s="579"/>
      <c r="AF583" s="1835"/>
      <c r="AG583" s="1203"/>
      <c r="AH583" s="1459"/>
      <c r="AI583" s="1474"/>
    </row>
    <row r="584" spans="1:35" s="249" customFormat="1" x14ac:dyDescent="0.25">
      <c r="A584" s="239">
        <v>1</v>
      </c>
      <c r="B584" s="1173" t="s">
        <v>15</v>
      </c>
      <c r="C584" s="1696"/>
      <c r="D584" s="1713">
        <v>240</v>
      </c>
      <c r="E584" s="1481">
        <v>1830</v>
      </c>
      <c r="F584" s="1819">
        <f>ROUND(E584/12*$B$4,0)</f>
        <v>1068</v>
      </c>
      <c r="G584" s="216">
        <v>1563</v>
      </c>
      <c r="H584" s="216">
        <f>G584/F584*100</f>
        <v>146.34831460674158</v>
      </c>
      <c r="I584" s="1836">
        <v>2</v>
      </c>
      <c r="J584" s="487">
        <f>M584/G584</f>
        <v>1.8246960972488804</v>
      </c>
      <c r="K584" s="1529">
        <f>ROUND(E584*I584,0)</f>
        <v>3660</v>
      </c>
      <c r="L584" s="1490">
        <f>K584/12*$B$4</f>
        <v>2135</v>
      </c>
      <c r="M584" s="1490">
        <v>2852</v>
      </c>
      <c r="N584" s="1529">
        <f>M584/L584*100</f>
        <v>133.58313817330213</v>
      </c>
      <c r="O584" s="1490">
        <f>ROUND(K584/D584,0)</f>
        <v>15</v>
      </c>
      <c r="P584" s="1490">
        <f>M584/$B$4*12/O584</f>
        <v>325.94285714285712</v>
      </c>
      <c r="Q584" s="570"/>
      <c r="R584" s="570"/>
      <c r="S584" s="570"/>
      <c r="T584" s="570"/>
      <c r="U584" s="570"/>
      <c r="V584" s="570"/>
      <c r="W584" s="570"/>
      <c r="X584" s="613"/>
      <c r="Y584" s="570">
        <f t="shared" si="177"/>
        <v>0</v>
      </c>
      <c r="Z584" s="1085"/>
      <c r="AA584" s="570"/>
      <c r="AB584" s="570"/>
      <c r="AC584" s="570"/>
      <c r="AD584" s="570"/>
      <c r="AE584" s="570"/>
      <c r="AF584" s="1530"/>
      <c r="AG584" s="613"/>
      <c r="AH584" s="1459"/>
      <c r="AI584" s="1474"/>
    </row>
    <row r="585" spans="1:35" x14ac:dyDescent="0.25">
      <c r="A585" s="239">
        <v>1</v>
      </c>
      <c r="B585" s="1837" t="s">
        <v>183</v>
      </c>
      <c r="C585" s="1838"/>
      <c r="D585" s="1839">
        <v>240</v>
      </c>
      <c r="E585" s="1840">
        <f>SUM(E584:E584)</f>
        <v>1830</v>
      </c>
      <c r="F585" s="1623">
        <f>SUM(F584:F584)</f>
        <v>1068</v>
      </c>
      <c r="G585" s="1623">
        <f>SUM(G584:G584)</f>
        <v>1563</v>
      </c>
      <c r="H585" s="1487">
        <f>G585/F585*100</f>
        <v>146.34831460674158</v>
      </c>
      <c r="I585" s="1704">
        <f>I584</f>
        <v>2</v>
      </c>
      <c r="J585" s="1587">
        <f>M585/G585</f>
        <v>1.8246960972488804</v>
      </c>
      <c r="K585" s="1623">
        <f>SUM(K584:K584)</f>
        <v>3660</v>
      </c>
      <c r="L585" s="1623">
        <f>SUM(L584:L584)</f>
        <v>2135</v>
      </c>
      <c r="M585" s="1623">
        <f>SUM(M584:M584)</f>
        <v>2852</v>
      </c>
      <c r="N585" s="1476">
        <f>M585/L585*100</f>
        <v>133.58313817330213</v>
      </c>
      <c r="O585" s="1623">
        <f>SUM(O584:O584)</f>
        <v>15</v>
      </c>
      <c r="P585" s="1476">
        <f>M585/$B$4*12/O585</f>
        <v>325.94285714285712</v>
      </c>
      <c r="Q585" s="573"/>
      <c r="R585" s="573"/>
      <c r="S585" s="573"/>
      <c r="T585" s="573"/>
      <c r="U585" s="573"/>
      <c r="V585" s="573"/>
      <c r="W585" s="573"/>
      <c r="X585" s="1195"/>
      <c r="Y585" s="573">
        <f t="shared" si="177"/>
        <v>0</v>
      </c>
      <c r="Z585" s="1657"/>
      <c r="AA585" s="573"/>
      <c r="AB585" s="573"/>
      <c r="AC585" s="573"/>
      <c r="AD585" s="573"/>
      <c r="AE585" s="573"/>
      <c r="AF585" s="1749">
        <f>SUM(AF584:AF584)</f>
        <v>0</v>
      </c>
      <c r="AG585" s="1195"/>
      <c r="AH585" s="1459"/>
      <c r="AI585" s="1474"/>
    </row>
    <row r="586" spans="1:35" ht="30" thickBot="1" x14ac:dyDescent="0.3">
      <c r="A586" s="239">
        <v>1</v>
      </c>
      <c r="B586" s="1664" t="s">
        <v>208</v>
      </c>
      <c r="C586" s="1664"/>
      <c r="D586" s="1664"/>
      <c r="E586" s="34">
        <f>E585</f>
        <v>1830</v>
      </c>
      <c r="F586" s="1576">
        <f>F585</f>
        <v>1068</v>
      </c>
      <c r="G586" s="7">
        <f>G585</f>
        <v>1563</v>
      </c>
      <c r="H586" s="7">
        <f>G586/F586*100</f>
        <v>146.34831460674158</v>
      </c>
      <c r="I586" s="8">
        <f>I585</f>
        <v>2</v>
      </c>
      <c r="J586" s="477">
        <f>J585</f>
        <v>1.8246960972488804</v>
      </c>
      <c r="K586" s="1576">
        <f>K585</f>
        <v>3660</v>
      </c>
      <c r="L586" s="7">
        <f>L585</f>
        <v>2135</v>
      </c>
      <c r="M586" s="7">
        <f>M585</f>
        <v>2852</v>
      </c>
      <c r="N586" s="366">
        <f>M586/L586*100</f>
        <v>133.58313817330213</v>
      </c>
      <c r="O586" s="366">
        <f>O585</f>
        <v>15</v>
      </c>
      <c r="P586" s="1578">
        <f>P585</f>
        <v>325.94285714285712</v>
      </c>
      <c r="Q586" s="569">
        <v>41673.438071999997</v>
      </c>
      <c r="R586" s="569">
        <v>41673.438071999997</v>
      </c>
      <c r="S586" s="569">
        <v>41673.438071999997</v>
      </c>
      <c r="T586" s="569">
        <v>41673.438071999997</v>
      </c>
      <c r="U586" s="569">
        <v>41673.438071999997</v>
      </c>
      <c r="V586" s="569">
        <v>41673.438071999997</v>
      </c>
      <c r="W586" s="569">
        <v>41673.438071999997</v>
      </c>
      <c r="X586" s="1200">
        <f>Q586/12*$B$4+(R586-Q586)/11*6+(S586-R586)/10*5+(T586-S586)/9*4+(U586-T586)/8*3+(V586-U586)/7*2+(W586-V586)/6*1</f>
        <v>24309.505541999999</v>
      </c>
      <c r="Y586" s="569">
        <f t="shared" si="177"/>
        <v>33589.902009999998</v>
      </c>
      <c r="Z586" s="1086"/>
      <c r="AA586" s="569"/>
      <c r="AB586" s="569">
        <f>Y586-X586</f>
        <v>9280.396467999999</v>
      </c>
      <c r="AC586" s="569"/>
      <c r="AD586" s="569">
        <v>0</v>
      </c>
      <c r="AE586" s="569">
        <v>33589.902009999998</v>
      </c>
      <c r="AF586" s="1497">
        <f>AF585</f>
        <v>0</v>
      </c>
      <c r="AG586" s="1199"/>
      <c r="AH586" s="1459"/>
      <c r="AI586" s="1474"/>
    </row>
    <row r="587" spans="1:35" ht="16.5" thickBot="1" x14ac:dyDescent="0.3">
      <c r="A587" s="239">
        <v>1</v>
      </c>
      <c r="B587" s="1564" t="s">
        <v>314</v>
      </c>
      <c r="C587" s="1564"/>
      <c r="D587" s="274"/>
      <c r="E587" s="461"/>
      <c r="F587" s="1568"/>
      <c r="G587" s="1612"/>
      <c r="H587" s="1612"/>
      <c r="I587" s="1675"/>
      <c r="J587" s="1675"/>
      <c r="K587" s="1677"/>
      <c r="L587" s="1774"/>
      <c r="M587" s="1774">
        <f>SUM(M561,M581,M586)</f>
        <v>3434</v>
      </c>
      <c r="N587" s="1774"/>
      <c r="O587" s="1774"/>
      <c r="P587" s="1677"/>
      <c r="Q587" s="577">
        <f t="shared" ref="Q587:X587" si="178">SUM(Q561,Q581,Q586)</f>
        <v>48398.138055599993</v>
      </c>
      <c r="R587" s="577">
        <f t="shared" si="178"/>
        <v>48398.138055599993</v>
      </c>
      <c r="S587" s="577">
        <f t="shared" si="178"/>
        <v>48398.138055599993</v>
      </c>
      <c r="T587" s="577">
        <f t="shared" si="178"/>
        <v>48398.138055599993</v>
      </c>
      <c r="U587" s="577">
        <f t="shared" si="178"/>
        <v>48398.138055599993</v>
      </c>
      <c r="V587" s="577">
        <f t="shared" ref="V587:W587" si="179">SUM(V561,V581,V586)</f>
        <v>48398.138055599993</v>
      </c>
      <c r="W587" s="577">
        <f t="shared" si="179"/>
        <v>48398.138055599993</v>
      </c>
      <c r="X587" s="1196">
        <f t="shared" si="178"/>
        <v>28232.247199099998</v>
      </c>
      <c r="Y587" s="577">
        <f t="shared" si="177"/>
        <v>37781.47438</v>
      </c>
      <c r="Z587" s="1087">
        <f t="shared" ref="Z587:AE587" si="180">SUM(Z561,Z581,Z586)</f>
        <v>0</v>
      </c>
      <c r="AA587" s="577">
        <f t="shared" si="180"/>
        <v>0</v>
      </c>
      <c r="AB587" s="577">
        <f t="shared" si="180"/>
        <v>9549.2271808999994</v>
      </c>
      <c r="AC587" s="577">
        <f t="shared" si="180"/>
        <v>-23.608849999999997</v>
      </c>
      <c r="AD587" s="577">
        <f t="shared" si="180"/>
        <v>0</v>
      </c>
      <c r="AE587" s="277">
        <f t="shared" si="180"/>
        <v>37781.47438</v>
      </c>
      <c r="AF587" s="1571"/>
      <c r="AG587" s="1196">
        <f t="shared" ref="AG587" si="181">SUM(AG561,AG581,AG586)</f>
        <v>0</v>
      </c>
      <c r="AH587" s="1459"/>
      <c r="AI587" s="1474"/>
    </row>
    <row r="588" spans="1:35" x14ac:dyDescent="0.25">
      <c r="A588" s="239">
        <v>1</v>
      </c>
      <c r="B588" s="241"/>
      <c r="C588" s="1841"/>
      <c r="D588" s="241"/>
      <c r="E588" s="459"/>
      <c r="F588" s="1048"/>
      <c r="G588" s="1499"/>
      <c r="H588" s="1499"/>
      <c r="I588" s="487"/>
      <c r="J588" s="487"/>
      <c r="K588" s="1529"/>
      <c r="L588" s="1490"/>
      <c r="M588" s="1490"/>
      <c r="N588" s="1490"/>
      <c r="O588" s="1490"/>
      <c r="P588" s="1490"/>
      <c r="Q588" s="570"/>
      <c r="R588" s="570"/>
      <c r="S588" s="570"/>
      <c r="T588" s="570"/>
      <c r="U588" s="570"/>
      <c r="V588" s="570"/>
      <c r="W588" s="570"/>
      <c r="X588" s="613"/>
      <c r="Y588" s="570">
        <f t="shared" si="177"/>
        <v>0</v>
      </c>
      <c r="Z588" s="1085"/>
      <c r="AA588" s="570"/>
      <c r="AB588" s="570"/>
      <c r="AC588" s="570"/>
      <c r="AD588" s="570"/>
      <c r="AE588" s="570"/>
      <c r="AF588" s="1262"/>
      <c r="AG588" s="613"/>
      <c r="AH588" s="1459"/>
      <c r="AI588" s="1474"/>
    </row>
    <row r="589" spans="1:35" ht="72" x14ac:dyDescent="0.25">
      <c r="A589" s="239">
        <v>1</v>
      </c>
      <c r="B589" s="1464" t="s">
        <v>424</v>
      </c>
      <c r="C589" s="1754"/>
      <c r="D589" s="1842"/>
      <c r="E589" s="459"/>
      <c r="F589" s="1048"/>
      <c r="G589" s="1499"/>
      <c r="H589" s="1499"/>
      <c r="I589" s="487"/>
      <c r="J589" s="487"/>
      <c r="K589" s="1529"/>
      <c r="L589" s="1490"/>
      <c r="M589" s="1490"/>
      <c r="N589" s="1490"/>
      <c r="O589" s="1490"/>
      <c r="P589" s="1490"/>
      <c r="Q589" s="571"/>
      <c r="R589" s="571"/>
      <c r="S589" s="571"/>
      <c r="T589" s="571"/>
      <c r="U589" s="571"/>
      <c r="V589" s="571"/>
      <c r="W589" s="571"/>
      <c r="X589" s="567"/>
      <c r="Y589" s="571">
        <f t="shared" si="177"/>
        <v>0</v>
      </c>
      <c r="Z589" s="1082"/>
      <c r="AA589" s="571"/>
      <c r="AB589" s="571"/>
      <c r="AC589" s="571"/>
      <c r="AD589" s="571"/>
      <c r="AE589" s="571"/>
      <c r="AF589" s="1262"/>
      <c r="AG589" s="567"/>
      <c r="AH589" s="1459"/>
      <c r="AI589" s="1474"/>
    </row>
    <row r="590" spans="1:35" ht="15.75" x14ac:dyDescent="0.25">
      <c r="A590" s="239">
        <v>1</v>
      </c>
      <c r="B590" s="1843" t="s">
        <v>136</v>
      </c>
      <c r="C590" s="1844"/>
      <c r="D590" s="241"/>
      <c r="E590" s="442">
        <f>SUM(E591:E597)</f>
        <v>64100</v>
      </c>
      <c r="F590" s="1690">
        <f>SUM(F591:F597)</f>
        <v>37391</v>
      </c>
      <c r="G590" s="217">
        <f>SUM(G591:G597)</f>
        <v>64314</v>
      </c>
      <c r="H590" s="217">
        <f>G590/F590*100</f>
        <v>172.00395817175257</v>
      </c>
      <c r="I590" s="1845"/>
      <c r="J590" s="1845"/>
      <c r="K590" s="1816"/>
      <c r="L590" s="1817"/>
      <c r="M590" s="1817"/>
      <c r="N590" s="1817"/>
      <c r="O590" s="1817"/>
      <c r="P590" s="1817"/>
      <c r="Q590" s="570">
        <v>35865.603999999999</v>
      </c>
      <c r="R590" s="570">
        <v>35865.603999999999</v>
      </c>
      <c r="S590" s="570">
        <v>35865.603999999999</v>
      </c>
      <c r="T590" s="570">
        <v>35865.603999999999</v>
      </c>
      <c r="U590" s="570">
        <v>35865.603999999999</v>
      </c>
      <c r="V590" s="570">
        <v>35865.603999999999</v>
      </c>
      <c r="W590" s="570">
        <v>35865.603999999999</v>
      </c>
      <c r="X590" s="613">
        <f>Q590/12*$B$4+(R590-Q590)/11*6+(S590-R590)/10*5+(T590-S590)/9*4+(U590-T590)/8*3+(V590-U590)/7*2+(W590-V590)/6*1</f>
        <v>20921.602333333332</v>
      </c>
      <c r="Y590" s="570">
        <f t="shared" si="177"/>
        <v>36505.702540000006</v>
      </c>
      <c r="Z590" s="1085">
        <f>SUM(Z591:Z597)</f>
        <v>0</v>
      </c>
      <c r="AA590" s="570">
        <f>SUM(AA591:AA597)</f>
        <v>4856.16464</v>
      </c>
      <c r="AB590" s="570">
        <f>Y590-X590</f>
        <v>15584.100206666673</v>
      </c>
      <c r="AC590" s="570">
        <v>-264.26504999999997</v>
      </c>
      <c r="AD590" s="570">
        <v>0</v>
      </c>
      <c r="AE590" s="570">
        <v>41361.867180000008</v>
      </c>
      <c r="AF590" s="1258">
        <f>SUM(AF591:AF597)</f>
        <v>0</v>
      </c>
      <c r="AG590" s="613"/>
      <c r="AH590" s="1459"/>
      <c r="AI590" s="1474"/>
    </row>
    <row r="591" spans="1:35" x14ac:dyDescent="0.25">
      <c r="A591" s="239">
        <v>1</v>
      </c>
      <c r="B591" s="290" t="s">
        <v>117</v>
      </c>
      <c r="C591" s="1696"/>
      <c r="D591" s="241"/>
      <c r="E591" s="1481">
        <v>19000</v>
      </c>
      <c r="F591" s="390">
        <f>ROUND(E591/12*$B$4,0)</f>
        <v>11083</v>
      </c>
      <c r="G591" s="213">
        <v>14188</v>
      </c>
      <c r="H591" s="213">
        <f>G591/F591*100</f>
        <v>128.01588017684742</v>
      </c>
      <c r="I591" s="1537"/>
      <c r="J591" s="1537"/>
      <c r="K591" s="1529"/>
      <c r="L591" s="1490"/>
      <c r="M591" s="1490"/>
      <c r="N591" s="270"/>
      <c r="O591" s="270"/>
      <c r="P591" s="270"/>
      <c r="Q591" s="571"/>
      <c r="R591" s="571"/>
      <c r="S591" s="571"/>
      <c r="T591" s="571"/>
      <c r="U591" s="571"/>
      <c r="V591" s="571"/>
      <c r="W591" s="571"/>
      <c r="X591" s="567"/>
      <c r="Y591" s="571">
        <f t="shared" si="177"/>
        <v>0</v>
      </c>
      <c r="Z591" s="1082"/>
      <c r="AA591" s="571"/>
      <c r="AB591" s="571"/>
      <c r="AC591" s="571"/>
      <c r="AD591" s="571"/>
      <c r="AE591" s="571"/>
      <c r="AF591" s="1290"/>
      <c r="AG591" s="567"/>
      <c r="AH591" s="1459"/>
      <c r="AI591" s="1474"/>
    </row>
    <row r="592" spans="1:35" s="2713" customFormat="1" x14ac:dyDescent="0.25">
      <c r="B592" s="290" t="s">
        <v>556</v>
      </c>
      <c r="C592" s="1696"/>
      <c r="D592" s="241"/>
      <c r="E592" s="1481"/>
      <c r="F592" s="390"/>
      <c r="G592" s="213">
        <v>3686</v>
      </c>
      <c r="H592" s="213"/>
      <c r="I592" s="1537"/>
      <c r="J592" s="1537"/>
      <c r="K592" s="1529"/>
      <c r="L592" s="1490"/>
      <c r="M592" s="1490"/>
      <c r="N592" s="270"/>
      <c r="O592" s="270"/>
      <c r="P592" s="270"/>
      <c r="Q592" s="571"/>
      <c r="R592" s="571"/>
      <c r="S592" s="571"/>
      <c r="T592" s="571"/>
      <c r="U592" s="571"/>
      <c r="V592" s="571"/>
      <c r="W592" s="571"/>
      <c r="X592" s="567"/>
      <c r="Y592" s="571"/>
      <c r="Z592" s="1082"/>
      <c r="AA592" s="571">
        <v>693.85264000000006</v>
      </c>
      <c r="AB592" s="571"/>
      <c r="AC592" s="571"/>
      <c r="AD592" s="571"/>
      <c r="AE592" s="571"/>
      <c r="AF592" s="1290"/>
      <c r="AG592" s="567"/>
      <c r="AH592" s="1459"/>
      <c r="AI592" s="1474"/>
    </row>
    <row r="593" spans="1:35" ht="45" x14ac:dyDescent="0.25">
      <c r="A593" s="239">
        <v>1</v>
      </c>
      <c r="B593" s="736" t="s">
        <v>186</v>
      </c>
      <c r="C593" s="1696"/>
      <c r="D593" s="241"/>
      <c r="E593" s="1481">
        <v>12600</v>
      </c>
      <c r="F593" s="390">
        <f>ROUND(E593/12*$B$4,0)</f>
        <v>7350</v>
      </c>
      <c r="G593" s="213">
        <v>5640</v>
      </c>
      <c r="H593" s="213">
        <f>G593/F593*100</f>
        <v>76.734693877551024</v>
      </c>
      <c r="I593" s="1537"/>
      <c r="J593" s="1537"/>
      <c r="K593" s="1529"/>
      <c r="L593" s="1490"/>
      <c r="M593" s="1490"/>
      <c r="N593" s="270"/>
      <c r="O593" s="270"/>
      <c r="P593" s="270"/>
      <c r="Q593" s="571"/>
      <c r="R593" s="571"/>
      <c r="S593" s="571"/>
      <c r="T593" s="571"/>
      <c r="U593" s="571"/>
      <c r="V593" s="571"/>
      <c r="W593" s="571"/>
      <c r="X593" s="567"/>
      <c r="Y593" s="571">
        <f t="shared" si="177"/>
        <v>0</v>
      </c>
      <c r="Z593" s="1082"/>
      <c r="AA593" s="571"/>
      <c r="AB593" s="571"/>
      <c r="AC593" s="571"/>
      <c r="AD593" s="571"/>
      <c r="AE593" s="571"/>
      <c r="AF593" s="1290"/>
      <c r="AG593" s="567"/>
      <c r="AH593" s="1459"/>
      <c r="AI593" s="1474"/>
    </row>
    <row r="594" spans="1:35" ht="60" x14ac:dyDescent="0.25">
      <c r="A594" s="239">
        <v>1</v>
      </c>
      <c r="B594" s="290" t="s">
        <v>336</v>
      </c>
      <c r="C594" s="702"/>
      <c r="D594" s="1475"/>
      <c r="E594" s="1481">
        <v>30600</v>
      </c>
      <c r="F594" s="213">
        <f>ROUND(E594/12*$B$4,0)</f>
        <v>17850</v>
      </c>
      <c r="G594" s="213">
        <v>35722</v>
      </c>
      <c r="H594" s="213">
        <f>G594/F594*100</f>
        <v>200.1232492997199</v>
      </c>
      <c r="I594" s="536"/>
      <c r="J594" s="269"/>
      <c r="K594" s="1477"/>
      <c r="L594" s="270"/>
      <c r="M594" s="1476"/>
      <c r="N594" s="483"/>
      <c r="O594" s="483"/>
      <c r="P594" s="270"/>
      <c r="Q594" s="572"/>
      <c r="R594" s="572"/>
      <c r="S594" s="572"/>
      <c r="T594" s="572"/>
      <c r="U594" s="572"/>
      <c r="V594" s="572"/>
      <c r="W594" s="572"/>
      <c r="X594" s="1194"/>
      <c r="Y594" s="571">
        <f t="shared" si="177"/>
        <v>0</v>
      </c>
      <c r="Z594" s="1506"/>
      <c r="AA594" s="572"/>
      <c r="AB594" s="571"/>
      <c r="AC594" s="572"/>
      <c r="AD594" s="572"/>
      <c r="AE594" s="572"/>
      <c r="AF594" s="1290"/>
      <c r="AG594" s="1194"/>
      <c r="AH594" s="1459"/>
      <c r="AI594" s="1474"/>
    </row>
    <row r="595" spans="1:35" ht="60" x14ac:dyDescent="0.25">
      <c r="B595" s="290" t="s">
        <v>396</v>
      </c>
      <c r="C595" s="1846"/>
      <c r="D595" s="243"/>
      <c r="E595" s="1481"/>
      <c r="F595" s="213"/>
      <c r="G595" s="213">
        <v>4453</v>
      </c>
      <c r="H595" s="213"/>
      <c r="I595" s="269"/>
      <c r="J595" s="536"/>
      <c r="K595" s="270"/>
      <c r="L595" s="270"/>
      <c r="M595" s="270"/>
      <c r="N595" s="483"/>
      <c r="O595" s="483"/>
      <c r="P595" s="1476"/>
      <c r="Q595" s="572"/>
      <c r="R595" s="572"/>
      <c r="S595" s="572"/>
      <c r="T595" s="572"/>
      <c r="U595" s="572"/>
      <c r="V595" s="572"/>
      <c r="W595" s="572"/>
      <c r="X595" s="1194"/>
      <c r="Y595" s="571"/>
      <c r="Z595" s="1506"/>
      <c r="AA595" s="572">
        <v>4162.3119999999999</v>
      </c>
      <c r="AB595" s="572"/>
      <c r="AC595" s="1788"/>
      <c r="AD595" s="572"/>
      <c r="AE595" s="572"/>
      <c r="AF595" s="1290"/>
      <c r="AG595" s="1194"/>
      <c r="AH595" s="1459"/>
      <c r="AI595" s="1474"/>
    </row>
    <row r="596" spans="1:35" x14ac:dyDescent="0.25">
      <c r="A596" s="239">
        <v>1</v>
      </c>
      <c r="B596" s="728" t="s">
        <v>121</v>
      </c>
      <c r="C596" s="702"/>
      <c r="D596" s="1483"/>
      <c r="E596" s="1481">
        <v>1600</v>
      </c>
      <c r="F596" s="391">
        <f>ROUND(E596/12*$B$4,0)</f>
        <v>933</v>
      </c>
      <c r="G596" s="213">
        <v>407</v>
      </c>
      <c r="H596" s="213">
        <f>G596/F596*100</f>
        <v>43.622722400857448</v>
      </c>
      <c r="I596" s="1484"/>
      <c r="J596" s="1484"/>
      <c r="K596" s="483"/>
      <c r="L596" s="1476"/>
      <c r="M596" s="483"/>
      <c r="N596" s="483"/>
      <c r="O596" s="270"/>
      <c r="P596" s="270"/>
      <c r="Q596" s="572"/>
      <c r="R596" s="572"/>
      <c r="S596" s="572"/>
      <c r="T596" s="572"/>
      <c r="U596" s="572"/>
      <c r="V596" s="572"/>
      <c r="W596" s="572"/>
      <c r="X596" s="567"/>
      <c r="Y596" s="573"/>
      <c r="Z596" s="1506"/>
      <c r="AA596" s="572"/>
      <c r="AB596" s="572"/>
      <c r="AC596" s="1788"/>
      <c r="AD596" s="572"/>
      <c r="AE596" s="571"/>
      <c r="AF596" s="1290"/>
      <c r="AG596" s="567"/>
      <c r="AH596" s="1459"/>
      <c r="AI596" s="1474"/>
    </row>
    <row r="597" spans="1:35" x14ac:dyDescent="0.25">
      <c r="A597" s="239">
        <v>1</v>
      </c>
      <c r="B597" s="728" t="s">
        <v>34</v>
      </c>
      <c r="C597" s="702"/>
      <c r="D597" s="243"/>
      <c r="E597" s="416">
        <v>300</v>
      </c>
      <c r="F597" s="213">
        <f>ROUND(E597/12*$B$4,0)</f>
        <v>175</v>
      </c>
      <c r="G597" s="213">
        <v>218</v>
      </c>
      <c r="H597" s="1487">
        <f>G597/F597*100</f>
        <v>124.57142857142858</v>
      </c>
      <c r="I597" s="1484"/>
      <c r="J597" s="1484"/>
      <c r="K597" s="483"/>
      <c r="L597" s="483"/>
      <c r="M597" s="483"/>
      <c r="N597" s="483"/>
      <c r="O597" s="1476"/>
      <c r="P597" s="483"/>
      <c r="Q597" s="572"/>
      <c r="R597" s="572"/>
      <c r="S597" s="572"/>
      <c r="T597" s="572"/>
      <c r="U597" s="572"/>
      <c r="V597" s="572"/>
      <c r="W597" s="572"/>
      <c r="X597" s="567"/>
      <c r="Y597" s="571"/>
      <c r="Z597" s="1082"/>
      <c r="AA597" s="571"/>
      <c r="AB597" s="571"/>
      <c r="AC597" s="810"/>
      <c r="AD597" s="572"/>
      <c r="AE597" s="573"/>
      <c r="AF597" s="1290"/>
      <c r="AG597" s="1195"/>
      <c r="AH597" s="1459"/>
      <c r="AI597" s="1474"/>
    </row>
    <row r="598" spans="1:35" x14ac:dyDescent="0.25">
      <c r="A598" s="239">
        <v>1</v>
      </c>
      <c r="B598" s="1847" t="s">
        <v>138</v>
      </c>
      <c r="C598" s="1848"/>
      <c r="D598" s="1849"/>
      <c r="E598" s="1792"/>
      <c r="F598" s="1850"/>
      <c r="G598" s="38"/>
      <c r="H598" s="38"/>
      <c r="I598" s="1717"/>
      <c r="J598" s="1717"/>
      <c r="K598" s="1851"/>
      <c r="L598" s="1578"/>
      <c r="M598" s="1578"/>
      <c r="N598" s="1578"/>
      <c r="O598" s="1578"/>
      <c r="P598" s="1578"/>
      <c r="Q598" s="569">
        <f t="shared" ref="Q598:AC598" si="182">Q590</f>
        <v>35865.603999999999</v>
      </c>
      <c r="R598" s="569">
        <f t="shared" ref="R598:S598" si="183">R590</f>
        <v>35865.603999999999</v>
      </c>
      <c r="S598" s="569">
        <f t="shared" si="183"/>
        <v>35865.603999999999</v>
      </c>
      <c r="T598" s="569">
        <f t="shared" ref="T598:U598" si="184">T590</f>
        <v>35865.603999999999</v>
      </c>
      <c r="U598" s="569">
        <f t="shared" si="184"/>
        <v>35865.603999999999</v>
      </c>
      <c r="V598" s="569">
        <f t="shared" ref="V598:W598" si="185">V590</f>
        <v>35865.603999999999</v>
      </c>
      <c r="W598" s="569">
        <f t="shared" si="185"/>
        <v>35865.603999999999</v>
      </c>
      <c r="X598" s="1199">
        <f t="shared" si="182"/>
        <v>20921.602333333332</v>
      </c>
      <c r="Y598" s="569">
        <f t="shared" si="182"/>
        <v>36505.702540000006</v>
      </c>
      <c r="Z598" s="1086">
        <f t="shared" si="182"/>
        <v>0</v>
      </c>
      <c r="AA598" s="569">
        <f t="shared" si="182"/>
        <v>4856.16464</v>
      </c>
      <c r="AB598" s="569">
        <f t="shared" si="182"/>
        <v>15584.100206666673</v>
      </c>
      <c r="AC598" s="569">
        <f t="shared" si="182"/>
        <v>-264.26504999999997</v>
      </c>
      <c r="AD598" s="569"/>
      <c r="AE598" s="569">
        <f>AE590</f>
        <v>41361.867180000008</v>
      </c>
      <c r="AF598" s="1797"/>
      <c r="AG598" s="1199">
        <f>AG590</f>
        <v>0</v>
      </c>
      <c r="AH598" s="1459"/>
      <c r="AI598" s="1474"/>
    </row>
    <row r="599" spans="1:35" x14ac:dyDescent="0.25">
      <c r="A599" s="239">
        <v>1</v>
      </c>
      <c r="B599" s="511" t="s">
        <v>29</v>
      </c>
      <c r="C599" s="683"/>
      <c r="D599" s="241"/>
      <c r="E599" s="1574"/>
      <c r="F599" s="391"/>
      <c r="G599" s="1487"/>
      <c r="H599" s="1487"/>
      <c r="I599" s="536"/>
      <c r="J599" s="1537"/>
      <c r="K599" s="1477"/>
      <c r="L599" s="1490"/>
      <c r="M599" s="1476"/>
      <c r="N599" s="1476"/>
      <c r="O599" s="1476"/>
      <c r="P599" s="1476"/>
      <c r="Q599" s="573"/>
      <c r="R599" s="573"/>
      <c r="S599" s="573"/>
      <c r="T599" s="573"/>
      <c r="U599" s="573"/>
      <c r="V599" s="573"/>
      <c r="W599" s="573"/>
      <c r="X599" s="1195"/>
      <c r="Y599" s="573">
        <f>AE599-AD599-AA599</f>
        <v>0</v>
      </c>
      <c r="Z599" s="1657"/>
      <c r="AA599" s="573"/>
      <c r="AB599" s="573"/>
      <c r="AC599" s="573"/>
      <c r="AD599" s="573"/>
      <c r="AE599" s="573"/>
      <c r="AF599" s="1436"/>
      <c r="AG599" s="1195"/>
      <c r="AH599" s="1459"/>
      <c r="AI599" s="1474"/>
    </row>
    <row r="600" spans="1:35" ht="21" customHeight="1" x14ac:dyDescent="0.25">
      <c r="A600" s="239">
        <v>1</v>
      </c>
      <c r="B600" s="509" t="s">
        <v>16</v>
      </c>
      <c r="C600" s="684"/>
      <c r="D600" s="1475"/>
      <c r="E600" s="416"/>
      <c r="F600" s="1852"/>
      <c r="G600" s="219"/>
      <c r="H600" s="219"/>
      <c r="I600" s="269"/>
      <c r="J600" s="536"/>
      <c r="K600" s="483"/>
      <c r="L600" s="1476"/>
      <c r="M600" s="483"/>
      <c r="N600" s="483"/>
      <c r="O600" s="483"/>
      <c r="P600" s="483"/>
      <c r="Q600" s="572"/>
      <c r="R600" s="572"/>
      <c r="S600" s="572"/>
      <c r="T600" s="572"/>
      <c r="U600" s="572"/>
      <c r="V600" s="572"/>
      <c r="W600" s="572"/>
      <c r="X600" s="1194"/>
      <c r="Y600" s="572">
        <f>AE600-AD600-AA600</f>
        <v>0</v>
      </c>
      <c r="Z600" s="1506"/>
      <c r="AA600" s="572"/>
      <c r="AB600" s="572"/>
      <c r="AC600" s="572"/>
      <c r="AD600" s="572"/>
      <c r="AE600" s="572"/>
      <c r="AF600" s="1480"/>
      <c r="AG600" s="1194"/>
      <c r="AH600" s="1459"/>
      <c r="AI600" s="1474"/>
    </row>
    <row r="601" spans="1:35" x14ac:dyDescent="0.25">
      <c r="A601" s="239">
        <v>1</v>
      </c>
      <c r="B601" s="510" t="s">
        <v>264</v>
      </c>
      <c r="C601" s="685"/>
      <c r="D601" s="1483">
        <v>240</v>
      </c>
      <c r="E601" s="1574">
        <v>90</v>
      </c>
      <c r="F601" s="1852">
        <f>ROUND(E601/12*$B$4,0)</f>
        <v>53</v>
      </c>
      <c r="G601" s="219">
        <v>50</v>
      </c>
      <c r="H601" s="219">
        <f>G601/F601*100</f>
        <v>94.339622641509436</v>
      </c>
      <c r="I601" s="536">
        <v>28</v>
      </c>
      <c r="J601" s="269">
        <f>M601/G601</f>
        <v>28</v>
      </c>
      <c r="K601" s="483">
        <f>ROUND(E601*I601,0)</f>
        <v>2520</v>
      </c>
      <c r="L601" s="270">
        <f>K601/12*$B$4</f>
        <v>1470</v>
      </c>
      <c r="M601" s="483">
        <v>1400</v>
      </c>
      <c r="N601" s="483">
        <f>M601/L601*100</f>
        <v>95.238095238095227</v>
      </c>
      <c r="O601" s="483">
        <f>ROUND(K601/D601,0)</f>
        <v>11</v>
      </c>
      <c r="P601" s="483">
        <f>M601/$B$4*12/O601</f>
        <v>218.18181818181819</v>
      </c>
      <c r="Q601" s="572"/>
      <c r="R601" s="572"/>
      <c r="S601" s="572"/>
      <c r="T601" s="572"/>
      <c r="U601" s="572"/>
      <c r="V601" s="572"/>
      <c r="W601" s="572"/>
      <c r="X601" s="1194"/>
      <c r="Y601" s="572">
        <f>AE601-AD601-AA601</f>
        <v>0</v>
      </c>
      <c r="Z601" s="1506"/>
      <c r="AA601" s="572"/>
      <c r="AB601" s="572"/>
      <c r="AC601" s="572"/>
      <c r="AD601" s="572"/>
      <c r="AE601" s="572"/>
      <c r="AF601" s="1480"/>
      <c r="AG601" s="1194"/>
      <c r="AH601" s="1459"/>
      <c r="AI601" s="1474"/>
    </row>
    <row r="602" spans="1:35" x14ac:dyDescent="0.25">
      <c r="A602" s="239">
        <v>1</v>
      </c>
      <c r="B602" s="1853" t="s">
        <v>183</v>
      </c>
      <c r="C602" s="1854"/>
      <c r="D602" s="1483"/>
      <c r="E602" s="759">
        <f t="shared" ref="E602:G603" si="186">SUM(E601)</f>
        <v>90</v>
      </c>
      <c r="F602" s="1601">
        <f t="shared" si="186"/>
        <v>53</v>
      </c>
      <c r="G602" s="284">
        <f t="shared" si="186"/>
        <v>50</v>
      </c>
      <c r="H602" s="284">
        <f>G602/F602*100</f>
        <v>94.339622641509436</v>
      </c>
      <c r="I602" s="1518">
        <f>I601</f>
        <v>28</v>
      </c>
      <c r="J602" s="1587">
        <f>M602/G602</f>
        <v>28</v>
      </c>
      <c r="K602" s="1582">
        <f>SUM(K601)</f>
        <v>2520</v>
      </c>
      <c r="L602" s="1548">
        <f>SUM(L601)</f>
        <v>1470</v>
      </c>
      <c r="M602" s="1582">
        <f>M601</f>
        <v>1400</v>
      </c>
      <c r="N602" s="1582">
        <f>SUM(N601)</f>
        <v>95.238095238095227</v>
      </c>
      <c r="O602" s="1582">
        <f>SUM(O601)</f>
        <v>11</v>
      </c>
      <c r="P602" s="1582">
        <f>SUM(P601)</f>
        <v>218.18181818181819</v>
      </c>
      <c r="Q602" s="572"/>
      <c r="R602" s="572"/>
      <c r="S602" s="572"/>
      <c r="T602" s="572"/>
      <c r="U602" s="572"/>
      <c r="V602" s="572"/>
      <c r="W602" s="572"/>
      <c r="X602" s="1194"/>
      <c r="Y602" s="572">
        <f>AE602-AD602-AA602</f>
        <v>0</v>
      </c>
      <c r="Z602" s="1506"/>
      <c r="AA602" s="572"/>
      <c r="AB602" s="572"/>
      <c r="AC602" s="572"/>
      <c r="AD602" s="572"/>
      <c r="AE602" s="572"/>
      <c r="AF602" s="1555">
        <f t="shared" ref="AF602" si="187">SUM(AF601)</f>
        <v>0</v>
      </c>
      <c r="AG602" s="1194"/>
      <c r="AH602" s="1459"/>
      <c r="AI602" s="1474"/>
    </row>
    <row r="603" spans="1:35" ht="30" thickBot="1" x14ac:dyDescent="0.3">
      <c r="A603" s="239">
        <v>1</v>
      </c>
      <c r="B603" s="1855" t="s">
        <v>208</v>
      </c>
      <c r="C603" s="1855"/>
      <c r="D603" s="1856"/>
      <c r="E603" s="1799">
        <f t="shared" si="186"/>
        <v>90</v>
      </c>
      <c r="F603" s="537">
        <f t="shared" si="186"/>
        <v>53</v>
      </c>
      <c r="G603" s="537">
        <f t="shared" si="186"/>
        <v>50</v>
      </c>
      <c r="H603" s="537">
        <f t="shared" ref="H603:P603" si="188">SUM(H602)</f>
        <v>94.339622641509436</v>
      </c>
      <c r="I603" s="952">
        <f t="shared" si="188"/>
        <v>28</v>
      </c>
      <c r="J603" s="952">
        <f t="shared" si="188"/>
        <v>28</v>
      </c>
      <c r="K603" s="537">
        <f t="shared" si="188"/>
        <v>2520</v>
      </c>
      <c r="L603" s="537">
        <f t="shared" si="188"/>
        <v>1470</v>
      </c>
      <c r="M603" s="537">
        <f>M602</f>
        <v>1400</v>
      </c>
      <c r="N603" s="1857">
        <f t="shared" si="188"/>
        <v>95.238095238095227</v>
      </c>
      <c r="O603" s="1857">
        <f t="shared" si="188"/>
        <v>11</v>
      </c>
      <c r="P603" s="1857">
        <f t="shared" si="188"/>
        <v>218.18181818181819</v>
      </c>
      <c r="Q603" s="569">
        <v>31140.668160000001</v>
      </c>
      <c r="R603" s="569">
        <v>31140.668160000001</v>
      </c>
      <c r="S603" s="569">
        <v>31140.668160000001</v>
      </c>
      <c r="T603" s="569">
        <v>31140.668160000001</v>
      </c>
      <c r="U603" s="569">
        <v>31140.668160000001</v>
      </c>
      <c r="V603" s="569">
        <v>31140.668160000001</v>
      </c>
      <c r="W603" s="569">
        <v>31140.668160000001</v>
      </c>
      <c r="X603" s="1200">
        <f>Q603/12*$B$4+(R603-Q603)/11*6+(S603-R603)/10*5+(T603-S603)/9*4+(U603-T603)/8*3+(V603-U603)/7*2+(W603-V603)/6*1</f>
        <v>18165.389759999998</v>
      </c>
      <c r="Y603" s="569">
        <f>AE603-AD603-AA603</f>
        <v>17300.370999999999</v>
      </c>
      <c r="Z603" s="1086"/>
      <c r="AA603" s="569"/>
      <c r="AB603" s="569">
        <f>Y603-X603</f>
        <v>-865.01875999999902</v>
      </c>
      <c r="AC603" s="569"/>
      <c r="AD603" s="569">
        <v>0</v>
      </c>
      <c r="AE603" s="569">
        <v>17300.370999999999</v>
      </c>
      <c r="AF603" s="1803">
        <f t="shared" ref="AF603" si="189">SUM(AF602)</f>
        <v>0</v>
      </c>
      <c r="AG603" s="1199"/>
      <c r="AH603" s="1459"/>
      <c r="AI603" s="1474"/>
    </row>
    <row r="604" spans="1:35" ht="16.5" thickBot="1" x14ac:dyDescent="0.3">
      <c r="A604" s="239">
        <v>1</v>
      </c>
      <c r="B604" s="1564" t="s">
        <v>314</v>
      </c>
      <c r="C604" s="1564"/>
      <c r="D604" s="274"/>
      <c r="E604" s="461"/>
      <c r="F604" s="1568"/>
      <c r="G604" s="1612"/>
      <c r="H604" s="1612"/>
      <c r="I604" s="1675"/>
      <c r="J604" s="1675"/>
      <c r="K604" s="1858"/>
      <c r="L604" s="1859"/>
      <c r="M604" s="1859"/>
      <c r="N604" s="1859"/>
      <c r="O604" s="1859"/>
      <c r="P604" s="1859"/>
      <c r="Q604" s="577">
        <f t="shared" ref="Q604:AC604" si="190">Q590+Q603</f>
        <v>67006.272159999993</v>
      </c>
      <c r="R604" s="577">
        <f t="shared" ref="R604:S604" si="191">R590+R603</f>
        <v>67006.272159999993</v>
      </c>
      <c r="S604" s="577">
        <f t="shared" si="191"/>
        <v>67006.272159999993</v>
      </c>
      <c r="T604" s="577">
        <f t="shared" ref="T604:U604" si="192">T590+T603</f>
        <v>67006.272159999993</v>
      </c>
      <c r="U604" s="577">
        <f t="shared" si="192"/>
        <v>67006.272159999993</v>
      </c>
      <c r="V604" s="577">
        <f t="shared" ref="V604:W604" si="193">V590+V603</f>
        <v>67006.272159999993</v>
      </c>
      <c r="W604" s="577">
        <f t="shared" si="193"/>
        <v>67006.272159999993</v>
      </c>
      <c r="X604" s="577">
        <f t="shared" si="190"/>
        <v>39086.992093333334</v>
      </c>
      <c r="Y604" s="577">
        <f t="shared" si="190"/>
        <v>53806.073540000005</v>
      </c>
      <c r="Z604" s="1087">
        <f t="shared" si="190"/>
        <v>0</v>
      </c>
      <c r="AA604" s="577">
        <f t="shared" si="190"/>
        <v>4856.16464</v>
      </c>
      <c r="AB604" s="577">
        <f t="shared" si="190"/>
        <v>14719.081446666674</v>
      </c>
      <c r="AC604" s="577">
        <f t="shared" si="190"/>
        <v>-264.26504999999997</v>
      </c>
      <c r="AD604" s="577">
        <f>AD590+AD603</f>
        <v>0</v>
      </c>
      <c r="AE604" s="577">
        <f>AE590+AE603</f>
        <v>58662.238180000008</v>
      </c>
      <c r="AF604" s="1571"/>
      <c r="AG604" s="1196">
        <f>AG590+AG603</f>
        <v>0</v>
      </c>
      <c r="AH604" s="1459"/>
      <c r="AI604" s="1474"/>
    </row>
    <row r="605" spans="1:35" x14ac:dyDescent="0.25">
      <c r="A605" s="239">
        <v>1</v>
      </c>
      <c r="B605" s="241"/>
      <c r="C605" s="1841"/>
      <c r="D605" s="241"/>
      <c r="E605" s="459"/>
      <c r="F605" s="1048"/>
      <c r="G605" s="1499"/>
      <c r="H605" s="1499"/>
      <c r="I605" s="487"/>
      <c r="J605" s="487"/>
      <c r="K605" s="1529"/>
      <c r="L605" s="1490"/>
      <c r="M605" s="1490"/>
      <c r="N605" s="1490"/>
      <c r="O605" s="1490"/>
      <c r="P605" s="1490"/>
      <c r="Q605" s="570"/>
      <c r="R605" s="570"/>
      <c r="S605" s="570"/>
      <c r="T605" s="570"/>
      <c r="U605" s="570"/>
      <c r="V605" s="570"/>
      <c r="W605" s="570"/>
      <c r="X605" s="613"/>
      <c r="Y605" s="570">
        <f>AE605-AD605-AA605</f>
        <v>0</v>
      </c>
      <c r="Z605" s="1085"/>
      <c r="AA605" s="570"/>
      <c r="AB605" s="570"/>
      <c r="AC605" s="570"/>
      <c r="AD605" s="570"/>
      <c r="AE605" s="570"/>
      <c r="AF605" s="1262"/>
      <c r="AG605" s="613"/>
      <c r="AH605" s="1459"/>
      <c r="AI605" s="1474"/>
    </row>
    <row r="606" spans="1:35" s="5" customFormat="1" ht="43.5" x14ac:dyDescent="0.25">
      <c r="A606" s="239">
        <v>1</v>
      </c>
      <c r="B606" s="1464" t="s">
        <v>425</v>
      </c>
      <c r="C606" s="1464"/>
      <c r="D606" s="1575"/>
      <c r="E606" s="422"/>
      <c r="F606" s="1860"/>
      <c r="G606" s="375"/>
      <c r="H606" s="375"/>
      <c r="I606" s="1150"/>
      <c r="J606" s="1150"/>
      <c r="K606" s="1861"/>
      <c r="L606" s="1862"/>
      <c r="M606" s="1862"/>
      <c r="N606" s="1862"/>
      <c r="O606" s="1862"/>
      <c r="P606" s="1862"/>
      <c r="Q606" s="571"/>
      <c r="R606" s="571"/>
      <c r="S606" s="571"/>
      <c r="T606" s="571"/>
      <c r="U606" s="571"/>
      <c r="V606" s="571"/>
      <c r="W606" s="571"/>
      <c r="X606" s="567"/>
      <c r="Y606" s="571">
        <f>AE606-AD606-AA606</f>
        <v>0</v>
      </c>
      <c r="Z606" s="1082"/>
      <c r="AA606" s="571"/>
      <c r="AB606" s="571"/>
      <c r="AC606" s="571"/>
      <c r="AD606" s="571"/>
      <c r="AE606" s="571"/>
      <c r="AF606" s="1294"/>
      <c r="AG606" s="567"/>
      <c r="AH606" s="1459"/>
      <c r="AI606" s="1474"/>
    </row>
    <row r="607" spans="1:35" s="5" customFormat="1" x14ac:dyDescent="0.25">
      <c r="A607" s="239">
        <v>1</v>
      </c>
      <c r="B607" s="1470" t="s">
        <v>5</v>
      </c>
      <c r="C607" s="1471"/>
      <c r="D607" s="1470"/>
      <c r="E607" s="422"/>
      <c r="F607" s="1860"/>
      <c r="G607" s="375"/>
      <c r="H607" s="375"/>
      <c r="I607" s="1150"/>
      <c r="J607" s="1150"/>
      <c r="K607" s="1861"/>
      <c r="L607" s="1862"/>
      <c r="M607" s="1862"/>
      <c r="N607" s="1862"/>
      <c r="O607" s="1862"/>
      <c r="P607" s="1862"/>
      <c r="Q607" s="571"/>
      <c r="R607" s="571"/>
      <c r="S607" s="571"/>
      <c r="T607" s="571"/>
      <c r="U607" s="571"/>
      <c r="V607" s="571"/>
      <c r="W607" s="571"/>
      <c r="X607" s="567"/>
      <c r="Y607" s="571">
        <f>AE607-AD607-AA607</f>
        <v>0</v>
      </c>
      <c r="Z607" s="1082"/>
      <c r="AA607" s="571"/>
      <c r="AB607" s="571"/>
      <c r="AC607" s="571"/>
      <c r="AD607" s="571"/>
      <c r="AE607" s="571"/>
      <c r="AF607" s="1294"/>
      <c r="AG607" s="567"/>
      <c r="AH607" s="1459"/>
      <c r="AI607" s="1474"/>
    </row>
    <row r="608" spans="1:35" x14ac:dyDescent="0.25">
      <c r="A608" s="239">
        <v>1</v>
      </c>
      <c r="B608" s="737" t="s">
        <v>27</v>
      </c>
      <c r="C608" s="1472" t="s">
        <v>275</v>
      </c>
      <c r="D608" s="738">
        <v>340</v>
      </c>
      <c r="E608" s="739"/>
      <c r="F608" s="390">
        <f>E608/12*$B$4</f>
        <v>0</v>
      </c>
      <c r="G608" s="213"/>
      <c r="H608" s="213" t="e">
        <f t="shared" ref="H608:H622" si="194">G608/F608*100</f>
        <v>#DIV/0!</v>
      </c>
      <c r="I608" s="740"/>
      <c r="J608" s="269" t="e">
        <f t="shared" ref="J608:J622" si="195">M608/G608</f>
        <v>#DIV/0!</v>
      </c>
      <c r="K608" s="1534">
        <f t="shared" ref="K608:K621" si="196">ROUND(E608*I608,0)</f>
        <v>0</v>
      </c>
      <c r="L608" s="270">
        <f t="shared" ref="L608:L621" si="197">ROUND(K608/12*$B$4,0)</f>
        <v>0</v>
      </c>
      <c r="M608" s="270"/>
      <c r="N608" s="270" t="e">
        <f t="shared" ref="N608:N622" si="198">M608/L608*100</f>
        <v>#DIV/0!</v>
      </c>
      <c r="O608" s="1863">
        <f t="shared" ref="O608:O621" si="199">ROUND(K608/D608,0)</f>
        <v>0</v>
      </c>
      <c r="P608" s="270" t="e">
        <f t="shared" ref="P608:P622" si="200">M608/$B$4*12/O608</f>
        <v>#DIV/0!</v>
      </c>
      <c r="Q608" s="571"/>
      <c r="R608" s="571"/>
      <c r="S608" s="571"/>
      <c r="T608" s="571"/>
      <c r="U608" s="571"/>
      <c r="V608" s="571"/>
      <c r="W608" s="571"/>
      <c r="X608" s="567"/>
      <c r="Y608" s="571">
        <f>AE608-AD608-AA608</f>
        <v>0</v>
      </c>
      <c r="Z608" s="1082"/>
      <c r="AA608" s="571"/>
      <c r="AB608" s="571"/>
      <c r="AC608" s="571"/>
      <c r="AD608" s="571"/>
      <c r="AE608" s="571"/>
      <c r="AF608" s="1290"/>
      <c r="AG608" s="567"/>
      <c r="AH608" s="1459"/>
      <c r="AI608" s="1474"/>
    </row>
    <row r="609" spans="1:35" x14ac:dyDescent="0.25">
      <c r="A609" s="239">
        <v>1</v>
      </c>
      <c r="B609" s="737" t="s">
        <v>24</v>
      </c>
      <c r="C609" s="1472" t="s">
        <v>275</v>
      </c>
      <c r="D609" s="738">
        <v>340</v>
      </c>
      <c r="E609" s="739"/>
      <c r="F609" s="390">
        <f>E609/12*$B$4</f>
        <v>0</v>
      </c>
      <c r="G609" s="213"/>
      <c r="H609" s="213" t="e">
        <f t="shared" si="194"/>
        <v>#DIV/0!</v>
      </c>
      <c r="I609" s="740"/>
      <c r="J609" s="269" t="e">
        <f t="shared" si="195"/>
        <v>#DIV/0!</v>
      </c>
      <c r="K609" s="1534">
        <f t="shared" si="196"/>
        <v>0</v>
      </c>
      <c r="L609" s="270">
        <f t="shared" si="197"/>
        <v>0</v>
      </c>
      <c r="M609" s="270"/>
      <c r="N609" s="270" t="e">
        <f t="shared" si="198"/>
        <v>#DIV/0!</v>
      </c>
      <c r="O609" s="1863">
        <f t="shared" si="199"/>
        <v>0</v>
      </c>
      <c r="P609" s="270" t="e">
        <f t="shared" si="200"/>
        <v>#DIV/0!</v>
      </c>
      <c r="Q609" s="571"/>
      <c r="R609" s="571"/>
      <c r="S609" s="571"/>
      <c r="T609" s="571"/>
      <c r="U609" s="571"/>
      <c r="V609" s="571"/>
      <c r="W609" s="571"/>
      <c r="X609" s="567"/>
      <c r="Y609" s="571"/>
      <c r="Z609" s="1082"/>
      <c r="AA609" s="571"/>
      <c r="AB609" s="571"/>
      <c r="AC609" s="571"/>
      <c r="AD609" s="571"/>
      <c r="AE609" s="571"/>
      <c r="AF609" s="1290"/>
      <c r="AG609" s="567"/>
      <c r="AH609" s="1459"/>
      <c r="AI609" s="1474"/>
    </row>
    <row r="610" spans="1:35" x14ac:dyDescent="0.25">
      <c r="A610" s="239">
        <v>1</v>
      </c>
      <c r="B610" s="737" t="s">
        <v>168</v>
      </c>
      <c r="C610" s="1472" t="s">
        <v>275</v>
      </c>
      <c r="D610" s="738">
        <v>340</v>
      </c>
      <c r="E610" s="739"/>
      <c r="F610" s="390">
        <f>E610/12*$B$4</f>
        <v>0</v>
      </c>
      <c r="G610" s="213"/>
      <c r="H610" s="213" t="e">
        <f t="shared" si="194"/>
        <v>#DIV/0!</v>
      </c>
      <c r="I610" s="740"/>
      <c r="J610" s="269" t="e">
        <f t="shared" si="195"/>
        <v>#DIV/0!</v>
      </c>
      <c r="K610" s="1534">
        <f t="shared" si="196"/>
        <v>0</v>
      </c>
      <c r="L610" s="270">
        <f t="shared" si="197"/>
        <v>0</v>
      </c>
      <c r="M610" s="270"/>
      <c r="N610" s="270" t="e">
        <f t="shared" si="198"/>
        <v>#DIV/0!</v>
      </c>
      <c r="O610" s="1863">
        <f t="shared" si="199"/>
        <v>0</v>
      </c>
      <c r="P610" s="270" t="e">
        <f t="shared" si="200"/>
        <v>#DIV/0!</v>
      </c>
      <c r="Q610" s="571"/>
      <c r="R610" s="571"/>
      <c r="S610" s="571"/>
      <c r="T610" s="571"/>
      <c r="U610" s="571"/>
      <c r="V610" s="571"/>
      <c r="W610" s="571"/>
      <c r="X610" s="567"/>
      <c r="Y610" s="571">
        <f t="shared" ref="Y610:Y619" si="201">AE610-AD610-AA610</f>
        <v>0</v>
      </c>
      <c r="Z610" s="1082"/>
      <c r="AA610" s="571"/>
      <c r="AB610" s="571"/>
      <c r="AC610" s="571"/>
      <c r="AD610" s="571"/>
      <c r="AE610" s="571"/>
      <c r="AF610" s="1290"/>
      <c r="AG610" s="567"/>
      <c r="AH610" s="1459"/>
      <c r="AI610" s="1474"/>
    </row>
    <row r="611" spans="1:35" x14ac:dyDescent="0.25">
      <c r="A611" s="239">
        <v>1</v>
      </c>
      <c r="B611" s="737" t="s">
        <v>179</v>
      </c>
      <c r="C611" s="1472" t="s">
        <v>275</v>
      </c>
      <c r="D611" s="738">
        <v>340</v>
      </c>
      <c r="E611" s="739"/>
      <c r="F611" s="390">
        <f>E611/12*$B$4</f>
        <v>0</v>
      </c>
      <c r="G611" s="213"/>
      <c r="H611" s="213" t="e">
        <f t="shared" si="194"/>
        <v>#DIV/0!</v>
      </c>
      <c r="I611" s="740"/>
      <c r="J611" s="269" t="e">
        <f t="shared" si="195"/>
        <v>#DIV/0!</v>
      </c>
      <c r="K611" s="1534">
        <f t="shared" si="196"/>
        <v>0</v>
      </c>
      <c r="L611" s="270">
        <f t="shared" si="197"/>
        <v>0</v>
      </c>
      <c r="M611" s="270"/>
      <c r="N611" s="270" t="e">
        <f t="shared" si="198"/>
        <v>#DIV/0!</v>
      </c>
      <c r="O611" s="1863">
        <f t="shared" si="199"/>
        <v>0</v>
      </c>
      <c r="P611" s="270" t="e">
        <f t="shared" si="200"/>
        <v>#DIV/0!</v>
      </c>
      <c r="Q611" s="571"/>
      <c r="R611" s="571"/>
      <c r="S611" s="571"/>
      <c r="T611" s="571"/>
      <c r="U611" s="571"/>
      <c r="V611" s="571"/>
      <c r="W611" s="571"/>
      <c r="X611" s="567"/>
      <c r="Y611" s="571">
        <f t="shared" si="201"/>
        <v>0</v>
      </c>
      <c r="Z611" s="1082"/>
      <c r="AA611" s="571"/>
      <c r="AB611" s="571"/>
      <c r="AC611" s="571"/>
      <c r="AD611" s="571"/>
      <c r="AE611" s="571"/>
      <c r="AF611" s="1290"/>
      <c r="AG611" s="567"/>
      <c r="AH611" s="1459"/>
      <c r="AI611" s="1474"/>
    </row>
    <row r="612" spans="1:35" x14ac:dyDescent="0.25">
      <c r="A612" s="239">
        <v>1</v>
      </c>
      <c r="B612" s="737" t="s">
        <v>23</v>
      </c>
      <c r="C612" s="1472" t="s">
        <v>275</v>
      </c>
      <c r="D612" s="738">
        <v>310</v>
      </c>
      <c r="E612" s="739"/>
      <c r="F612" s="390">
        <f>E612</f>
        <v>0</v>
      </c>
      <c r="G612" s="213"/>
      <c r="H612" s="213" t="e">
        <f t="shared" si="194"/>
        <v>#DIV/0!</v>
      </c>
      <c r="I612" s="740"/>
      <c r="J612" s="269" t="e">
        <f t="shared" si="195"/>
        <v>#DIV/0!</v>
      </c>
      <c r="K612" s="1534">
        <f t="shared" si="196"/>
        <v>0</v>
      </c>
      <c r="L612" s="270">
        <f t="shared" si="197"/>
        <v>0</v>
      </c>
      <c r="M612" s="270"/>
      <c r="N612" s="270" t="e">
        <f>M612/L612*100</f>
        <v>#DIV/0!</v>
      </c>
      <c r="O612" s="1863">
        <f t="shared" si="199"/>
        <v>0</v>
      </c>
      <c r="P612" s="270" t="e">
        <f t="shared" si="200"/>
        <v>#DIV/0!</v>
      </c>
      <c r="Q612" s="571"/>
      <c r="R612" s="571"/>
      <c r="S612" s="571"/>
      <c r="T612" s="571"/>
      <c r="U612" s="571"/>
      <c r="V612" s="571"/>
      <c r="W612" s="571"/>
      <c r="X612" s="567"/>
      <c r="Y612" s="571"/>
      <c r="Z612" s="1082"/>
      <c r="AA612" s="571"/>
      <c r="AB612" s="571"/>
      <c r="AC612" s="571"/>
      <c r="AD612" s="571"/>
      <c r="AE612" s="571"/>
      <c r="AF612" s="1290"/>
      <c r="AG612" s="567"/>
      <c r="AH612" s="1459"/>
      <c r="AI612" s="1474"/>
    </row>
    <row r="613" spans="1:35" x14ac:dyDescent="0.25">
      <c r="A613" s="239">
        <v>1</v>
      </c>
      <c r="B613" s="737" t="s">
        <v>8</v>
      </c>
      <c r="C613" s="1472" t="s">
        <v>275</v>
      </c>
      <c r="D613" s="738">
        <v>340</v>
      </c>
      <c r="E613" s="739"/>
      <c r="F613" s="390">
        <f t="shared" ref="F613:F621" si="202">E613/12*$B$4</f>
        <v>0</v>
      </c>
      <c r="G613" s="213"/>
      <c r="H613" s="213" t="e">
        <f t="shared" si="194"/>
        <v>#DIV/0!</v>
      </c>
      <c r="I613" s="740"/>
      <c r="J613" s="269" t="e">
        <f t="shared" si="195"/>
        <v>#DIV/0!</v>
      </c>
      <c r="K613" s="1534">
        <f t="shared" si="196"/>
        <v>0</v>
      </c>
      <c r="L613" s="270">
        <f t="shared" si="197"/>
        <v>0</v>
      </c>
      <c r="M613" s="270"/>
      <c r="N613" s="270" t="e">
        <f t="shared" si="198"/>
        <v>#DIV/0!</v>
      </c>
      <c r="O613" s="1863">
        <f t="shared" si="199"/>
        <v>0</v>
      </c>
      <c r="P613" s="270" t="e">
        <f t="shared" si="200"/>
        <v>#DIV/0!</v>
      </c>
      <c r="Q613" s="571"/>
      <c r="R613" s="571"/>
      <c r="S613" s="571"/>
      <c r="T613" s="571"/>
      <c r="U613" s="571"/>
      <c r="V613" s="571"/>
      <c r="W613" s="571"/>
      <c r="X613" s="567"/>
      <c r="Y613" s="571">
        <f t="shared" si="201"/>
        <v>0</v>
      </c>
      <c r="Z613" s="1082"/>
      <c r="AA613" s="571"/>
      <c r="AB613" s="571"/>
      <c r="AC613" s="571"/>
      <c r="AD613" s="571"/>
      <c r="AE613" s="571"/>
      <c r="AF613" s="1290"/>
      <c r="AG613" s="567"/>
      <c r="AH613" s="1459"/>
      <c r="AI613" s="1474"/>
    </row>
    <row r="614" spans="1:35" x14ac:dyDescent="0.25">
      <c r="A614" s="239">
        <v>1</v>
      </c>
      <c r="B614" s="737" t="s">
        <v>9</v>
      </c>
      <c r="C614" s="1472" t="s">
        <v>275</v>
      </c>
      <c r="D614" s="738">
        <v>340</v>
      </c>
      <c r="E614" s="739"/>
      <c r="F614" s="390">
        <f t="shared" si="202"/>
        <v>0</v>
      </c>
      <c r="G614" s="213"/>
      <c r="H614" s="213" t="e">
        <f t="shared" si="194"/>
        <v>#DIV/0!</v>
      </c>
      <c r="I614" s="740"/>
      <c r="J614" s="269" t="e">
        <f t="shared" si="195"/>
        <v>#DIV/0!</v>
      </c>
      <c r="K614" s="1534">
        <f t="shared" si="196"/>
        <v>0</v>
      </c>
      <c r="L614" s="270">
        <f t="shared" si="197"/>
        <v>0</v>
      </c>
      <c r="M614" s="270"/>
      <c r="N614" s="270" t="e">
        <f t="shared" si="198"/>
        <v>#DIV/0!</v>
      </c>
      <c r="O614" s="1863">
        <f t="shared" si="199"/>
        <v>0</v>
      </c>
      <c r="P614" s="270" t="e">
        <f t="shared" si="200"/>
        <v>#DIV/0!</v>
      </c>
      <c r="Q614" s="571"/>
      <c r="R614" s="571"/>
      <c r="S614" s="571"/>
      <c r="T614" s="571"/>
      <c r="U614" s="571"/>
      <c r="V614" s="571"/>
      <c r="W614" s="571"/>
      <c r="X614" s="567"/>
      <c r="Y614" s="571">
        <f t="shared" si="201"/>
        <v>0</v>
      </c>
      <c r="Z614" s="1082"/>
      <c r="AA614" s="571"/>
      <c r="AB614" s="571"/>
      <c r="AC614" s="571"/>
      <c r="AD614" s="571"/>
      <c r="AE614" s="571"/>
      <c r="AF614" s="1290"/>
      <c r="AG614" s="567"/>
      <c r="AH614" s="1459"/>
      <c r="AI614" s="1474"/>
    </row>
    <row r="615" spans="1:35" x14ac:dyDescent="0.25">
      <c r="A615" s="239">
        <v>1</v>
      </c>
      <c r="B615" s="737" t="s">
        <v>129</v>
      </c>
      <c r="C615" s="1472" t="s">
        <v>275</v>
      </c>
      <c r="D615" s="738">
        <v>340</v>
      </c>
      <c r="E615" s="739"/>
      <c r="F615" s="390">
        <f t="shared" si="202"/>
        <v>0</v>
      </c>
      <c r="G615" s="213"/>
      <c r="H615" s="213" t="e">
        <f t="shared" si="194"/>
        <v>#DIV/0!</v>
      </c>
      <c r="I615" s="740"/>
      <c r="J615" s="269" t="e">
        <f t="shared" si="195"/>
        <v>#DIV/0!</v>
      </c>
      <c r="K615" s="1534">
        <f t="shared" si="196"/>
        <v>0</v>
      </c>
      <c r="L615" s="270">
        <f t="shared" si="197"/>
        <v>0</v>
      </c>
      <c r="M615" s="270"/>
      <c r="N615" s="270" t="e">
        <f t="shared" si="198"/>
        <v>#DIV/0!</v>
      </c>
      <c r="O615" s="1863">
        <f t="shared" si="199"/>
        <v>0</v>
      </c>
      <c r="P615" s="270" t="e">
        <f t="shared" si="200"/>
        <v>#DIV/0!</v>
      </c>
      <c r="Q615" s="571"/>
      <c r="R615" s="571"/>
      <c r="S615" s="571"/>
      <c r="T615" s="571"/>
      <c r="U615" s="571"/>
      <c r="V615" s="571"/>
      <c r="W615" s="571"/>
      <c r="X615" s="567"/>
      <c r="Y615" s="571">
        <f t="shared" si="201"/>
        <v>0</v>
      </c>
      <c r="Z615" s="1082"/>
      <c r="AA615" s="571"/>
      <c r="AB615" s="571"/>
      <c r="AC615" s="571"/>
      <c r="AD615" s="571"/>
      <c r="AE615" s="571"/>
      <c r="AF615" s="1290"/>
      <c r="AG615" s="567"/>
      <c r="AH615" s="1459"/>
      <c r="AI615" s="1474"/>
    </row>
    <row r="616" spans="1:35" x14ac:dyDescent="0.25">
      <c r="A616" s="239">
        <v>1</v>
      </c>
      <c r="B616" s="737" t="s">
        <v>289</v>
      </c>
      <c r="C616" s="1472" t="s">
        <v>275</v>
      </c>
      <c r="D616" s="738">
        <v>340</v>
      </c>
      <c r="E616" s="739"/>
      <c r="F616" s="390">
        <f t="shared" si="202"/>
        <v>0</v>
      </c>
      <c r="G616" s="213"/>
      <c r="H616" s="213" t="e">
        <f t="shared" si="194"/>
        <v>#DIV/0!</v>
      </c>
      <c r="I616" s="740"/>
      <c r="J616" s="269" t="e">
        <f t="shared" si="195"/>
        <v>#DIV/0!</v>
      </c>
      <c r="K616" s="1534">
        <f t="shared" si="196"/>
        <v>0</v>
      </c>
      <c r="L616" s="270">
        <f t="shared" si="197"/>
        <v>0</v>
      </c>
      <c r="M616" s="270"/>
      <c r="N616" s="270" t="e">
        <f t="shared" si="198"/>
        <v>#DIV/0!</v>
      </c>
      <c r="O616" s="1863">
        <f t="shared" si="199"/>
        <v>0</v>
      </c>
      <c r="P616" s="270" t="e">
        <f t="shared" si="200"/>
        <v>#DIV/0!</v>
      </c>
      <c r="Q616" s="571"/>
      <c r="R616" s="571"/>
      <c r="S616" s="571"/>
      <c r="T616" s="571"/>
      <c r="U616" s="571"/>
      <c r="V616" s="571"/>
      <c r="W616" s="571"/>
      <c r="X616" s="567"/>
      <c r="Y616" s="571">
        <f t="shared" si="201"/>
        <v>0</v>
      </c>
      <c r="Z616" s="1082"/>
      <c r="AA616" s="571"/>
      <c r="AB616" s="571"/>
      <c r="AC616" s="571"/>
      <c r="AD616" s="571"/>
      <c r="AE616" s="571"/>
      <c r="AF616" s="1290"/>
      <c r="AG616" s="567"/>
      <c r="AH616" s="1459"/>
      <c r="AI616" s="1474"/>
    </row>
    <row r="617" spans="1:35" x14ac:dyDescent="0.25">
      <c r="A617" s="239">
        <v>1</v>
      </c>
      <c r="B617" s="737" t="s">
        <v>15</v>
      </c>
      <c r="C617" s="1472" t="s">
        <v>275</v>
      </c>
      <c r="D617" s="738">
        <v>340</v>
      </c>
      <c r="E617" s="739"/>
      <c r="F617" s="390">
        <f t="shared" si="202"/>
        <v>0</v>
      </c>
      <c r="G617" s="213"/>
      <c r="H617" s="213" t="e">
        <f t="shared" si="194"/>
        <v>#DIV/0!</v>
      </c>
      <c r="I617" s="740"/>
      <c r="J617" s="269" t="e">
        <f t="shared" si="195"/>
        <v>#DIV/0!</v>
      </c>
      <c r="K617" s="1534">
        <f t="shared" si="196"/>
        <v>0</v>
      </c>
      <c r="L617" s="270">
        <f t="shared" si="197"/>
        <v>0</v>
      </c>
      <c r="M617" s="270"/>
      <c r="N617" s="270" t="e">
        <f t="shared" si="198"/>
        <v>#DIV/0!</v>
      </c>
      <c r="O617" s="1863">
        <f t="shared" si="199"/>
        <v>0</v>
      </c>
      <c r="P617" s="270" t="e">
        <f t="shared" si="200"/>
        <v>#DIV/0!</v>
      </c>
      <c r="Q617" s="571"/>
      <c r="R617" s="571"/>
      <c r="S617" s="571"/>
      <c r="T617" s="571"/>
      <c r="U617" s="571"/>
      <c r="V617" s="571"/>
      <c r="W617" s="571"/>
      <c r="X617" s="567"/>
      <c r="Y617" s="571">
        <f t="shared" si="201"/>
        <v>0</v>
      </c>
      <c r="Z617" s="1082"/>
      <c r="AA617" s="571"/>
      <c r="AB617" s="571"/>
      <c r="AC617" s="571"/>
      <c r="AD617" s="571"/>
      <c r="AE617" s="571"/>
      <c r="AF617" s="1290"/>
      <c r="AG617" s="567"/>
      <c r="AH617" s="1459"/>
      <c r="AI617" s="1474"/>
    </row>
    <row r="618" spans="1:35" x14ac:dyDescent="0.25">
      <c r="A618" s="239">
        <v>1</v>
      </c>
      <c r="B618" s="737" t="s">
        <v>10</v>
      </c>
      <c r="C618" s="1472" t="s">
        <v>275</v>
      </c>
      <c r="D618" s="738">
        <v>340</v>
      </c>
      <c r="E618" s="739"/>
      <c r="F618" s="390">
        <f t="shared" si="202"/>
        <v>0</v>
      </c>
      <c r="G618" s="213"/>
      <c r="H618" s="213" t="e">
        <f t="shared" si="194"/>
        <v>#DIV/0!</v>
      </c>
      <c r="I618" s="740"/>
      <c r="J618" s="269" t="e">
        <f t="shared" si="195"/>
        <v>#DIV/0!</v>
      </c>
      <c r="K618" s="1534">
        <f t="shared" si="196"/>
        <v>0</v>
      </c>
      <c r="L618" s="270">
        <f t="shared" si="197"/>
        <v>0</v>
      </c>
      <c r="M618" s="270"/>
      <c r="N618" s="270" t="e">
        <f t="shared" si="198"/>
        <v>#DIV/0!</v>
      </c>
      <c r="O618" s="1863">
        <f t="shared" si="199"/>
        <v>0</v>
      </c>
      <c r="P618" s="270" t="e">
        <f t="shared" si="200"/>
        <v>#DIV/0!</v>
      </c>
      <c r="Q618" s="571"/>
      <c r="R618" s="571"/>
      <c r="S618" s="571"/>
      <c r="T618" s="571"/>
      <c r="U618" s="571"/>
      <c r="V618" s="571"/>
      <c r="W618" s="571"/>
      <c r="X618" s="567"/>
      <c r="Y618" s="571">
        <f t="shared" si="201"/>
        <v>0</v>
      </c>
      <c r="Z618" s="1082"/>
      <c r="AA618" s="571"/>
      <c r="AB618" s="571"/>
      <c r="AC618" s="571"/>
      <c r="AD618" s="571"/>
      <c r="AE618" s="571"/>
      <c r="AF618" s="1290"/>
      <c r="AG618" s="567"/>
      <c r="AH618" s="1459"/>
      <c r="AI618" s="1474"/>
    </row>
    <row r="619" spans="1:35" s="249" customFormat="1" x14ac:dyDescent="0.25">
      <c r="A619" s="239">
        <v>1</v>
      </c>
      <c r="B619" s="737" t="s">
        <v>66</v>
      </c>
      <c r="C619" s="1472" t="s">
        <v>275</v>
      </c>
      <c r="D619" s="738">
        <v>340</v>
      </c>
      <c r="E619" s="739"/>
      <c r="F619" s="213">
        <f t="shared" si="202"/>
        <v>0</v>
      </c>
      <c r="G619" s="213"/>
      <c r="H619" s="213" t="e">
        <f t="shared" si="194"/>
        <v>#DIV/0!</v>
      </c>
      <c r="I619" s="740"/>
      <c r="J619" s="1484" t="e">
        <f t="shared" si="195"/>
        <v>#DIV/0!</v>
      </c>
      <c r="K619" s="1485">
        <f t="shared" si="196"/>
        <v>0</v>
      </c>
      <c r="L619" s="483">
        <f t="shared" si="197"/>
        <v>0</v>
      </c>
      <c r="M619" s="483"/>
      <c r="N619" s="483" t="e">
        <f t="shared" si="198"/>
        <v>#DIV/0!</v>
      </c>
      <c r="O619" s="1864">
        <f t="shared" si="199"/>
        <v>0</v>
      </c>
      <c r="P619" s="483" t="e">
        <f t="shared" si="200"/>
        <v>#DIV/0!</v>
      </c>
      <c r="Q619" s="572"/>
      <c r="R619" s="572"/>
      <c r="S619" s="572"/>
      <c r="T619" s="572"/>
      <c r="U619" s="572"/>
      <c r="V619" s="572"/>
      <c r="W619" s="572"/>
      <c r="X619" s="1194"/>
      <c r="Y619" s="572">
        <f t="shared" si="201"/>
        <v>0</v>
      </c>
      <c r="Z619" s="1506"/>
      <c r="AA619" s="572"/>
      <c r="AB619" s="572"/>
      <c r="AC619" s="572"/>
      <c r="AD619" s="571"/>
      <c r="AE619" s="571"/>
      <c r="AF619" s="1290"/>
      <c r="AG619" s="567"/>
      <c r="AH619" s="1459"/>
      <c r="AI619" s="1474"/>
    </row>
    <row r="620" spans="1:35" s="249" customFormat="1" x14ac:dyDescent="0.25">
      <c r="A620" s="239">
        <v>1</v>
      </c>
      <c r="B620" s="737" t="s">
        <v>19</v>
      </c>
      <c r="C620" s="1472" t="s">
        <v>275</v>
      </c>
      <c r="D620" s="738">
        <v>340</v>
      </c>
      <c r="E620" s="739"/>
      <c r="F620" s="391">
        <f t="shared" si="202"/>
        <v>0</v>
      </c>
      <c r="G620" s="213"/>
      <c r="H620" s="213" t="e">
        <f t="shared" si="194"/>
        <v>#DIV/0!</v>
      </c>
      <c r="I620" s="740"/>
      <c r="J620" s="269" t="e">
        <f t="shared" si="195"/>
        <v>#DIV/0!</v>
      </c>
      <c r="K620" s="483">
        <f t="shared" si="196"/>
        <v>0</v>
      </c>
      <c r="L620" s="483">
        <f t="shared" si="197"/>
        <v>0</v>
      </c>
      <c r="M620" s="270"/>
      <c r="N620" s="483" t="e">
        <f t="shared" si="198"/>
        <v>#DIV/0!</v>
      </c>
      <c r="O620" s="1865">
        <f t="shared" si="199"/>
        <v>0</v>
      </c>
      <c r="P620" s="483" t="e">
        <f t="shared" si="200"/>
        <v>#DIV/0!</v>
      </c>
      <c r="Q620" s="571"/>
      <c r="R620" s="571"/>
      <c r="S620" s="571"/>
      <c r="T620" s="571"/>
      <c r="U620" s="571"/>
      <c r="V620" s="571"/>
      <c r="W620" s="571"/>
      <c r="X620" s="1194"/>
      <c r="Y620" s="571"/>
      <c r="Z620" s="1082"/>
      <c r="AA620" s="571"/>
      <c r="AB620" s="571"/>
      <c r="AC620" s="572"/>
      <c r="AD620" s="573"/>
      <c r="AE620" s="571"/>
      <c r="AF620" s="1290"/>
      <c r="AG620" s="567"/>
      <c r="AH620" s="1459"/>
      <c r="AI620" s="1474"/>
    </row>
    <row r="621" spans="1:35" s="249" customFormat="1" x14ac:dyDescent="0.25">
      <c r="A621" s="239">
        <v>1</v>
      </c>
      <c r="B621" s="737" t="s">
        <v>6</v>
      </c>
      <c r="C621" s="1472" t="s">
        <v>275</v>
      </c>
      <c r="D621" s="738">
        <v>340</v>
      </c>
      <c r="E621" s="739"/>
      <c r="F621" s="218">
        <f t="shared" si="202"/>
        <v>0</v>
      </c>
      <c r="G621" s="1487"/>
      <c r="H621" s="1487" t="e">
        <f t="shared" si="194"/>
        <v>#DIV/0!</v>
      </c>
      <c r="I621" s="740"/>
      <c r="J621" s="1488" t="e">
        <f t="shared" si="195"/>
        <v>#DIV/0!</v>
      </c>
      <c r="K621" s="1489">
        <f t="shared" si="196"/>
        <v>0</v>
      </c>
      <c r="L621" s="1489">
        <f t="shared" si="197"/>
        <v>0</v>
      </c>
      <c r="M621" s="1476"/>
      <c r="N621" s="1489" t="e">
        <f t="shared" si="198"/>
        <v>#DIV/0!</v>
      </c>
      <c r="O621" s="1866">
        <f t="shared" si="199"/>
        <v>0</v>
      </c>
      <c r="P621" s="1489" t="e">
        <f t="shared" si="200"/>
        <v>#DIV/0!</v>
      </c>
      <c r="Q621" s="573"/>
      <c r="R621" s="573"/>
      <c r="S621" s="573"/>
      <c r="T621" s="573"/>
      <c r="U621" s="573"/>
      <c r="V621" s="573"/>
      <c r="W621" s="573"/>
      <c r="X621" s="1197"/>
      <c r="Y621" s="578"/>
      <c r="Z621" s="1657"/>
      <c r="AA621" s="573"/>
      <c r="AB621" s="573"/>
      <c r="AC621" s="578"/>
      <c r="AD621" s="578"/>
      <c r="AE621" s="573"/>
      <c r="AF621" s="1436"/>
      <c r="AG621" s="1195"/>
      <c r="AH621" s="1459"/>
      <c r="AI621" s="1474"/>
    </row>
    <row r="622" spans="1:35" ht="30" thickBot="1" x14ac:dyDescent="0.3">
      <c r="A622" s="239">
        <v>1</v>
      </c>
      <c r="B622" s="1493" t="s">
        <v>7</v>
      </c>
      <c r="C622" s="1494"/>
      <c r="D622" s="1847"/>
      <c r="E622" s="34">
        <f>SUM(E608:E621)</f>
        <v>0</v>
      </c>
      <c r="F622" s="1576">
        <f>SUM(F608:F621)</f>
        <v>0</v>
      </c>
      <c r="G622" s="7">
        <f>SUM(G608:G621)</f>
        <v>0</v>
      </c>
      <c r="H622" s="7" t="e">
        <f t="shared" si="194"/>
        <v>#DIV/0!</v>
      </c>
      <c r="I622" s="8">
        <f>IF(E622=0,0,K622/E622)</f>
        <v>0</v>
      </c>
      <c r="J622" s="8" t="e">
        <f t="shared" si="195"/>
        <v>#DIV/0!</v>
      </c>
      <c r="K622" s="1867">
        <f>SUM(K608:K621)</f>
        <v>0</v>
      </c>
      <c r="L622" s="1868">
        <f>SUM(L608:L621)</f>
        <v>0</v>
      </c>
      <c r="M622" s="1868">
        <f>SUM(M608:M621)</f>
        <v>0</v>
      </c>
      <c r="N622" s="1495" t="e">
        <f t="shared" si="198"/>
        <v>#DIV/0!</v>
      </c>
      <c r="O622" s="366">
        <f>SUM(O608:O621)</f>
        <v>0</v>
      </c>
      <c r="P622" s="1495" t="e">
        <f t="shared" si="200"/>
        <v>#DIV/0!</v>
      </c>
      <c r="Q622" s="569"/>
      <c r="R622" s="569"/>
      <c r="S622" s="569"/>
      <c r="T622" s="569"/>
      <c r="U622" s="569"/>
      <c r="V622" s="569"/>
      <c r="W622" s="569"/>
      <c r="X622" s="1190">
        <f>Q622/12*$B$4</f>
        <v>0</v>
      </c>
      <c r="Y622" s="569">
        <f>AE622-AD622-AA622</f>
        <v>0</v>
      </c>
      <c r="Z622" s="1086"/>
      <c r="AA622" s="569"/>
      <c r="AB622" s="569">
        <f>Y622-X622</f>
        <v>0</v>
      </c>
      <c r="AC622" s="569"/>
      <c r="AD622" s="569"/>
      <c r="AE622" s="569"/>
      <c r="AF622" s="1497">
        <f>SUM(AF608:AF621)</f>
        <v>0</v>
      </c>
      <c r="AG622" s="1199"/>
      <c r="AH622" s="1459"/>
      <c r="AI622" s="1474"/>
    </row>
    <row r="623" spans="1:35" ht="16.5" thickBot="1" x14ac:dyDescent="0.3">
      <c r="A623" s="239">
        <v>1</v>
      </c>
      <c r="B623" s="1564" t="s">
        <v>314</v>
      </c>
      <c r="C623" s="1564"/>
      <c r="D623" s="274"/>
      <c r="E623" s="461"/>
      <c r="F623" s="1568"/>
      <c r="G623" s="1612"/>
      <c r="H623" s="1612"/>
      <c r="I623" s="1869"/>
      <c r="J623" s="1869"/>
      <c r="K623" s="1870"/>
      <c r="L623" s="1871"/>
      <c r="M623" s="1871"/>
      <c r="N623" s="1871"/>
      <c r="O623" s="1871"/>
      <c r="P623" s="1871"/>
      <c r="Q623" s="577">
        <f t="shared" ref="Q623:X623" si="203">Q622</f>
        <v>0</v>
      </c>
      <c r="R623" s="577">
        <f t="shared" si="203"/>
        <v>0</v>
      </c>
      <c r="S623" s="577">
        <f t="shared" si="203"/>
        <v>0</v>
      </c>
      <c r="T623" s="577">
        <f t="shared" si="203"/>
        <v>0</v>
      </c>
      <c r="U623" s="577">
        <f t="shared" si="203"/>
        <v>0</v>
      </c>
      <c r="V623" s="577">
        <f t="shared" ref="V623:W623" si="204">V622</f>
        <v>0</v>
      </c>
      <c r="W623" s="577">
        <f t="shared" si="204"/>
        <v>0</v>
      </c>
      <c r="X623" s="1196">
        <f t="shared" si="203"/>
        <v>0</v>
      </c>
      <c r="Y623" s="577">
        <f t="shared" ref="Y623:AE623" si="205">Y622</f>
        <v>0</v>
      </c>
      <c r="Z623" s="1087">
        <f t="shared" si="205"/>
        <v>0</v>
      </c>
      <c r="AA623" s="577">
        <f>AA622</f>
        <v>0</v>
      </c>
      <c r="AB623" s="577">
        <f t="shared" si="205"/>
        <v>0</v>
      </c>
      <c r="AC623" s="577">
        <f t="shared" si="205"/>
        <v>0</v>
      </c>
      <c r="AD623" s="577">
        <f t="shared" si="205"/>
        <v>0</v>
      </c>
      <c r="AE623" s="577">
        <f t="shared" si="205"/>
        <v>0</v>
      </c>
      <c r="AF623" s="1571"/>
      <c r="AG623" s="1196">
        <f t="shared" ref="AG623" si="206">AG622</f>
        <v>0</v>
      </c>
      <c r="AH623" s="1459"/>
      <c r="AI623" s="1474"/>
    </row>
    <row r="624" spans="1:35" x14ac:dyDescent="0.25">
      <c r="A624" s="239">
        <v>1</v>
      </c>
      <c r="B624" s="290"/>
      <c r="C624" s="686"/>
      <c r="D624" s="1872"/>
      <c r="E624" s="419"/>
      <c r="F624" s="391"/>
      <c r="G624" s="1873"/>
      <c r="H624" s="1487"/>
      <c r="I624" s="1874"/>
      <c r="J624" s="1488"/>
      <c r="K624" s="1489"/>
      <c r="L624" s="1476"/>
      <c r="M624" s="1476"/>
      <c r="N624" s="1476"/>
      <c r="O624" s="1476"/>
      <c r="P624" s="1476"/>
      <c r="Q624" s="569"/>
      <c r="R624" s="569"/>
      <c r="S624" s="569"/>
      <c r="T624" s="569"/>
      <c r="U624" s="569"/>
      <c r="V624" s="569"/>
      <c r="W624" s="569"/>
      <c r="X624" s="1199"/>
      <c r="Y624" s="569"/>
      <c r="Z624" s="1086"/>
      <c r="AA624" s="569"/>
      <c r="AB624" s="569"/>
      <c r="AC624" s="569"/>
      <c r="AD624" s="569"/>
      <c r="AE624" s="569"/>
      <c r="AF624" s="1875"/>
      <c r="AG624" s="1199"/>
      <c r="AH624" s="1459"/>
      <c r="AI624" s="1474"/>
    </row>
    <row r="625" spans="1:35" ht="57.75" x14ac:dyDescent="0.25">
      <c r="A625" s="239">
        <v>1</v>
      </c>
      <c r="B625" s="1464" t="s">
        <v>426</v>
      </c>
      <c r="C625" s="1464"/>
      <c r="D625" s="1465"/>
      <c r="E625" s="422"/>
      <c r="F625" s="1860"/>
      <c r="G625" s="375"/>
      <c r="H625" s="375"/>
      <c r="I625" s="1150"/>
      <c r="J625" s="1150"/>
      <c r="K625" s="1861"/>
      <c r="L625" s="1862"/>
      <c r="M625" s="1862"/>
      <c r="N625" s="1862"/>
      <c r="O625" s="1862"/>
      <c r="P625" s="1862"/>
      <c r="Q625" s="571"/>
      <c r="R625" s="571"/>
      <c r="S625" s="571"/>
      <c r="T625" s="571"/>
      <c r="U625" s="571"/>
      <c r="V625" s="571"/>
      <c r="W625" s="571"/>
      <c r="X625" s="567"/>
      <c r="Y625" s="571">
        <f>AE625-AD625-AA625</f>
        <v>0</v>
      </c>
      <c r="Z625" s="1082"/>
      <c r="AA625" s="571"/>
      <c r="AB625" s="571"/>
      <c r="AC625" s="571"/>
      <c r="AD625" s="571"/>
      <c r="AE625" s="571"/>
      <c r="AF625" s="1294"/>
      <c r="AG625" s="567"/>
      <c r="AH625" s="1459"/>
      <c r="AI625" s="1474"/>
    </row>
    <row r="626" spans="1:35" x14ac:dyDescent="0.25">
      <c r="A626" s="239">
        <v>1</v>
      </c>
      <c r="B626" s="474" t="s">
        <v>206</v>
      </c>
      <c r="C626" s="687"/>
      <c r="D626" s="1881"/>
      <c r="E626" s="1881"/>
      <c r="F626" s="1499"/>
      <c r="G626" s="1482"/>
      <c r="H626" s="1482"/>
      <c r="I626" s="1482"/>
      <c r="J626" s="1482"/>
      <c r="K626" s="1482"/>
      <c r="L626" s="1482"/>
      <c r="M626" s="1482"/>
      <c r="N626" s="1482"/>
      <c r="O626" s="1482"/>
      <c r="P626" s="1482"/>
      <c r="Q626" s="570">
        <v>8603.92</v>
      </c>
      <c r="R626" s="570">
        <v>8603.92</v>
      </c>
      <c r="S626" s="570">
        <v>8603.92</v>
      </c>
      <c r="T626" s="570">
        <v>8603.92</v>
      </c>
      <c r="U626" s="570">
        <v>8603.92</v>
      </c>
      <c r="V626" s="570">
        <v>8603.92</v>
      </c>
      <c r="W626" s="570">
        <v>8603.92</v>
      </c>
      <c r="X626" s="1190">
        <f>Q626/12*$B$4+(R626-Q626)/11*6+(S626-R626)/10*5+(T626-S626)/9*4+(U626-T626)/8*3+(V626-U626)/7*2+(W626-V626)/6*1</f>
        <v>5018.9533333333329</v>
      </c>
      <c r="Y626" s="570">
        <f>AE626-AD626-AA626</f>
        <v>4511.7632800000001</v>
      </c>
      <c r="Z626" s="1085"/>
      <c r="AA626" s="570"/>
      <c r="AB626" s="570">
        <f>Y626-X626</f>
        <v>-507.1900533333328</v>
      </c>
      <c r="AC626" s="570"/>
      <c r="AD626" s="570">
        <v>0</v>
      </c>
      <c r="AE626" s="570">
        <v>4511.7632800000001</v>
      </c>
      <c r="AF626" s="1449"/>
      <c r="AG626" s="613"/>
      <c r="AH626" s="1459"/>
      <c r="AI626" s="1474"/>
    </row>
    <row r="627" spans="1:35" ht="29.25" x14ac:dyDescent="0.25">
      <c r="A627" s="239">
        <v>1</v>
      </c>
      <c r="B627" s="723" t="s">
        <v>359</v>
      </c>
      <c r="C627" s="1878"/>
      <c r="D627" s="1881"/>
      <c r="E627" s="741">
        <f>E628+E629+E633+E632</f>
        <v>13000</v>
      </c>
      <c r="F627" s="741">
        <f>F628+F629+F633+F632</f>
        <v>7583</v>
      </c>
      <c r="G627" s="741">
        <f>G628+G629+G633+G632</f>
        <v>6817</v>
      </c>
      <c r="H627" s="219">
        <f>G627/F627*100</f>
        <v>89.898457075036262</v>
      </c>
      <c r="I627" s="1482"/>
      <c r="J627" s="1482"/>
      <c r="K627" s="1482"/>
      <c r="L627" s="1482"/>
      <c r="M627" s="1482"/>
      <c r="N627" s="1482"/>
      <c r="O627" s="1482"/>
      <c r="P627" s="1482"/>
      <c r="Q627" s="570"/>
      <c r="R627" s="570"/>
      <c r="S627" s="570"/>
      <c r="T627" s="570"/>
      <c r="U627" s="570"/>
      <c r="V627" s="570"/>
      <c r="W627" s="570"/>
      <c r="X627" s="613"/>
      <c r="Y627" s="570"/>
      <c r="Z627" s="1085"/>
      <c r="AA627" s="570"/>
      <c r="AB627" s="570"/>
      <c r="AC627" s="570"/>
      <c r="AD627" s="570"/>
      <c r="AE627" s="570"/>
      <c r="AF627" s="1259">
        <f>AF628+AF629+AF633+AF632</f>
        <v>0</v>
      </c>
      <c r="AG627" s="613"/>
      <c r="AH627" s="1459"/>
      <c r="AI627" s="1474"/>
    </row>
    <row r="628" spans="1:35" x14ac:dyDescent="0.25">
      <c r="A628" s="239">
        <v>1</v>
      </c>
      <c r="B628" s="519" t="s">
        <v>347</v>
      </c>
      <c r="C628" s="1878"/>
      <c r="D628" s="1881"/>
      <c r="E628" s="419"/>
      <c r="F628" s="1499"/>
      <c r="G628" s="1482"/>
      <c r="H628" s="219"/>
      <c r="I628" s="1482"/>
      <c r="J628" s="1482"/>
      <c r="K628" s="1482"/>
      <c r="L628" s="1482"/>
      <c r="M628" s="1482"/>
      <c r="N628" s="1482"/>
      <c r="O628" s="1482"/>
      <c r="P628" s="1482"/>
      <c r="Q628" s="570"/>
      <c r="R628" s="570"/>
      <c r="S628" s="570"/>
      <c r="T628" s="570"/>
      <c r="U628" s="570"/>
      <c r="V628" s="570"/>
      <c r="W628" s="570"/>
      <c r="X628" s="613"/>
      <c r="Y628" s="570"/>
      <c r="Z628" s="1085"/>
      <c r="AA628" s="570"/>
      <c r="AB628" s="570"/>
      <c r="AC628" s="570"/>
      <c r="AD628" s="570"/>
      <c r="AE628" s="570"/>
      <c r="AF628" s="1449"/>
      <c r="AG628" s="613"/>
      <c r="AH628" s="1459"/>
      <c r="AI628" s="1474"/>
    </row>
    <row r="629" spans="1:35" ht="30" x14ac:dyDescent="0.25">
      <c r="A629" s="239">
        <v>1</v>
      </c>
      <c r="B629" s="724" t="s">
        <v>348</v>
      </c>
      <c r="C629" s="1878"/>
      <c r="D629" s="1881"/>
      <c r="E629" s="419">
        <f>E630+E631</f>
        <v>13000</v>
      </c>
      <c r="F629" s="419">
        <f>F630+F631</f>
        <v>7583</v>
      </c>
      <c r="G629" s="419">
        <f>G630+G631</f>
        <v>6817</v>
      </c>
      <c r="H629" s="219">
        <f>G629/F629*100</f>
        <v>89.898457075036262</v>
      </c>
      <c r="I629" s="1482"/>
      <c r="J629" s="1482"/>
      <c r="K629" s="1482"/>
      <c r="L629" s="1482"/>
      <c r="M629" s="1482"/>
      <c r="N629" s="1482"/>
      <c r="O629" s="1482"/>
      <c r="P629" s="1482"/>
      <c r="Q629" s="570"/>
      <c r="R629" s="570"/>
      <c r="S629" s="570"/>
      <c r="T629" s="570"/>
      <c r="U629" s="570"/>
      <c r="V629" s="570"/>
      <c r="W629" s="570"/>
      <c r="X629" s="613"/>
      <c r="Y629" s="570"/>
      <c r="Z629" s="1085"/>
      <c r="AA629" s="570"/>
      <c r="AB629" s="570"/>
      <c r="AC629" s="570"/>
      <c r="AD629" s="570"/>
      <c r="AE629" s="570"/>
      <c r="AF629" s="1260">
        <f>AF630+AF631</f>
        <v>0</v>
      </c>
      <c r="AG629" s="613"/>
      <c r="AH629" s="1459"/>
      <c r="AI629" s="1474"/>
    </row>
    <row r="630" spans="1:35" x14ac:dyDescent="0.25">
      <c r="A630" s="239">
        <v>1</v>
      </c>
      <c r="B630" s="519" t="s">
        <v>349</v>
      </c>
      <c r="C630" s="1878"/>
      <c r="D630" s="1881"/>
      <c r="E630" s="419">
        <v>13000</v>
      </c>
      <c r="F630" s="419">
        <f>ROUND(E630/12*$B$4,0)</f>
        <v>7583</v>
      </c>
      <c r="G630" s="419">
        <v>6817</v>
      </c>
      <c r="H630" s="219">
        <f>G630/F630*100</f>
        <v>89.898457075036262</v>
      </c>
      <c r="I630" s="1482"/>
      <c r="J630" s="1482"/>
      <c r="K630" s="1482"/>
      <c r="L630" s="1482"/>
      <c r="M630" s="1482"/>
      <c r="N630" s="1482"/>
      <c r="O630" s="1482"/>
      <c r="P630" s="1482"/>
      <c r="Q630" s="570"/>
      <c r="R630" s="570"/>
      <c r="S630" s="570"/>
      <c r="T630" s="570"/>
      <c r="U630" s="570"/>
      <c r="V630" s="570"/>
      <c r="W630" s="570"/>
      <c r="X630" s="613"/>
      <c r="Y630" s="570"/>
      <c r="Z630" s="1085"/>
      <c r="AA630" s="570"/>
      <c r="AB630" s="570"/>
      <c r="AC630" s="570"/>
      <c r="AD630" s="570"/>
      <c r="AE630" s="570"/>
      <c r="AF630" s="1260"/>
      <c r="AG630" s="613"/>
      <c r="AH630" s="1459"/>
      <c r="AI630" s="1474"/>
    </row>
    <row r="631" spans="1:35" ht="60" x14ac:dyDescent="0.25">
      <c r="A631" s="239">
        <v>1</v>
      </c>
      <c r="B631" s="519" t="s">
        <v>350</v>
      </c>
      <c r="C631" s="1878"/>
      <c r="D631" s="1881"/>
      <c r="E631" s="419"/>
      <c r="F631" s="419">
        <f>E631/6*6</f>
        <v>0</v>
      </c>
      <c r="G631" s="419"/>
      <c r="H631" s="219"/>
      <c r="I631" s="1482"/>
      <c r="J631" s="1482"/>
      <c r="K631" s="1482"/>
      <c r="L631" s="1482"/>
      <c r="M631" s="1482"/>
      <c r="N631" s="1482"/>
      <c r="O631" s="1482"/>
      <c r="P631" s="1482"/>
      <c r="Q631" s="570"/>
      <c r="R631" s="570"/>
      <c r="S631" s="570"/>
      <c r="T631" s="570"/>
      <c r="U631" s="570"/>
      <c r="V631" s="570"/>
      <c r="W631" s="570"/>
      <c r="X631" s="613"/>
      <c r="Y631" s="570"/>
      <c r="Z631" s="1085"/>
      <c r="AA631" s="570"/>
      <c r="AB631" s="570"/>
      <c r="AC631" s="570"/>
      <c r="AD631" s="570"/>
      <c r="AE631" s="570"/>
      <c r="AF631" s="1260"/>
      <c r="AG631" s="613"/>
      <c r="AH631" s="1459"/>
      <c r="AI631" s="1474"/>
    </row>
    <row r="632" spans="1:35" ht="75" x14ac:dyDescent="0.25">
      <c r="A632" s="239">
        <v>1</v>
      </c>
      <c r="B632" s="519" t="s">
        <v>351</v>
      </c>
      <c r="C632" s="1878"/>
      <c r="D632" s="1881"/>
      <c r="E632" s="419"/>
      <c r="F632" s="1499"/>
      <c r="G632" s="419"/>
      <c r="H632" s="219"/>
      <c r="I632" s="1482"/>
      <c r="J632" s="1482"/>
      <c r="K632" s="1482"/>
      <c r="L632" s="1482"/>
      <c r="M632" s="1482"/>
      <c r="N632" s="1482"/>
      <c r="O632" s="1482"/>
      <c r="P632" s="1482"/>
      <c r="Q632" s="570"/>
      <c r="R632" s="570"/>
      <c r="S632" s="570"/>
      <c r="T632" s="570"/>
      <c r="U632" s="570"/>
      <c r="V632" s="570"/>
      <c r="W632" s="570"/>
      <c r="X632" s="613"/>
      <c r="Y632" s="570"/>
      <c r="Z632" s="1085"/>
      <c r="AA632" s="570"/>
      <c r="AB632" s="570"/>
      <c r="AC632" s="570"/>
      <c r="AD632" s="570"/>
      <c r="AE632" s="570"/>
      <c r="AF632" s="1260"/>
      <c r="AG632" s="613"/>
      <c r="AH632" s="1459"/>
      <c r="AI632" s="1474"/>
    </row>
    <row r="633" spans="1:35" ht="45" x14ac:dyDescent="0.25">
      <c r="A633" s="239">
        <v>1</v>
      </c>
      <c r="B633" s="518" t="s">
        <v>352</v>
      </c>
      <c r="C633" s="1878"/>
      <c r="D633" s="1881"/>
      <c r="E633" s="419"/>
      <c r="F633" s="1499"/>
      <c r="G633" s="419"/>
      <c r="H633" s="219"/>
      <c r="I633" s="1482"/>
      <c r="J633" s="1482"/>
      <c r="K633" s="1482"/>
      <c r="L633" s="1482"/>
      <c r="M633" s="1482"/>
      <c r="N633" s="1482"/>
      <c r="O633" s="1482"/>
      <c r="P633" s="1482"/>
      <c r="Q633" s="570"/>
      <c r="R633" s="570"/>
      <c r="S633" s="570"/>
      <c r="T633" s="570"/>
      <c r="U633" s="570"/>
      <c r="V633" s="570"/>
      <c r="W633" s="570"/>
      <c r="X633" s="613"/>
      <c r="Y633" s="570"/>
      <c r="Z633" s="1085"/>
      <c r="AA633" s="570"/>
      <c r="AB633" s="570"/>
      <c r="AC633" s="570"/>
      <c r="AD633" s="570"/>
      <c r="AE633" s="570"/>
      <c r="AF633" s="1260"/>
      <c r="AG633" s="613"/>
      <c r="AH633" s="1459"/>
      <c r="AI633" s="1474"/>
    </row>
    <row r="634" spans="1:35" ht="29.25" x14ac:dyDescent="0.25">
      <c r="A634" s="239">
        <v>1</v>
      </c>
      <c r="B634" s="723" t="s">
        <v>360</v>
      </c>
      <c r="C634" s="1878"/>
      <c r="D634" s="1881"/>
      <c r="E634" s="419"/>
      <c r="F634" s="1499"/>
      <c r="G634" s="419"/>
      <c r="H634" s="219"/>
      <c r="I634" s="1482"/>
      <c r="J634" s="1482"/>
      <c r="K634" s="1482"/>
      <c r="L634" s="1482"/>
      <c r="M634" s="1482"/>
      <c r="N634" s="1482"/>
      <c r="O634" s="1482"/>
      <c r="P634" s="1482"/>
      <c r="Q634" s="570"/>
      <c r="R634" s="570"/>
      <c r="S634" s="570"/>
      <c r="T634" s="570"/>
      <c r="U634" s="570"/>
      <c r="V634" s="570"/>
      <c r="W634" s="570"/>
      <c r="X634" s="613"/>
      <c r="Y634" s="570"/>
      <c r="Z634" s="1085"/>
      <c r="AA634" s="570"/>
      <c r="AB634" s="570"/>
      <c r="AC634" s="570"/>
      <c r="AD634" s="570"/>
      <c r="AE634" s="570"/>
      <c r="AF634" s="1260"/>
      <c r="AG634" s="613"/>
      <c r="AH634" s="1459"/>
      <c r="AI634" s="1474"/>
    </row>
    <row r="635" spans="1:35" ht="43.5" x14ac:dyDescent="0.25">
      <c r="A635" s="239">
        <v>1</v>
      </c>
      <c r="B635" s="723" t="s">
        <v>353</v>
      </c>
      <c r="C635" s="1878"/>
      <c r="D635" s="1881"/>
      <c r="E635" s="419"/>
      <c r="F635" s="1499"/>
      <c r="G635" s="419"/>
      <c r="H635" s="219"/>
      <c r="I635" s="1482"/>
      <c r="J635" s="1482"/>
      <c r="K635" s="1482"/>
      <c r="L635" s="1482"/>
      <c r="M635" s="1482"/>
      <c r="N635" s="1482"/>
      <c r="O635" s="1482"/>
      <c r="P635" s="1482"/>
      <c r="Q635" s="570"/>
      <c r="R635" s="570"/>
      <c r="S635" s="570"/>
      <c r="T635" s="570"/>
      <c r="U635" s="570"/>
      <c r="V635" s="570"/>
      <c r="W635" s="570"/>
      <c r="X635" s="613"/>
      <c r="Y635" s="570"/>
      <c r="Z635" s="1085"/>
      <c r="AA635" s="570"/>
      <c r="AB635" s="570"/>
      <c r="AC635" s="570"/>
      <c r="AD635" s="570"/>
      <c r="AE635" s="570"/>
      <c r="AF635" s="1260"/>
      <c r="AG635" s="613"/>
      <c r="AH635" s="1459"/>
      <c r="AI635" s="1474"/>
    </row>
    <row r="636" spans="1:35" ht="30" x14ac:dyDescent="0.25">
      <c r="A636" s="239">
        <v>1</v>
      </c>
      <c r="B636" s="292" t="s">
        <v>201</v>
      </c>
      <c r="C636" s="1878"/>
      <c r="D636" s="1881"/>
      <c r="E636" s="419"/>
      <c r="F636" s="1499"/>
      <c r="G636" s="419"/>
      <c r="H636" s="219"/>
      <c r="I636" s="1482"/>
      <c r="J636" s="1482"/>
      <c r="K636" s="1482"/>
      <c r="L636" s="1482"/>
      <c r="M636" s="1482"/>
      <c r="N636" s="1482"/>
      <c r="O636" s="1482"/>
      <c r="P636" s="1482"/>
      <c r="Q636" s="570"/>
      <c r="R636" s="570"/>
      <c r="S636" s="570"/>
      <c r="T636" s="570"/>
      <c r="U636" s="570"/>
      <c r="V636" s="570"/>
      <c r="W636" s="570"/>
      <c r="X636" s="613"/>
      <c r="Y636" s="570"/>
      <c r="Z636" s="1085"/>
      <c r="AA636" s="570"/>
      <c r="AB636" s="570"/>
      <c r="AC636" s="570"/>
      <c r="AD636" s="570"/>
      <c r="AE636" s="570"/>
      <c r="AF636" s="1260"/>
      <c r="AG636" s="613"/>
      <c r="AH636" s="1459"/>
      <c r="AI636" s="1474"/>
    </row>
    <row r="637" spans="1:35" ht="72" x14ac:dyDescent="0.25">
      <c r="A637" s="239">
        <v>1</v>
      </c>
      <c r="B637" s="723" t="s">
        <v>354</v>
      </c>
      <c r="C637" s="1878"/>
      <c r="D637" s="1881"/>
      <c r="E637" s="419"/>
      <c r="F637" s="1067"/>
      <c r="G637" s="419"/>
      <c r="H637" s="219"/>
      <c r="I637" s="246"/>
      <c r="J637" s="246"/>
      <c r="K637" s="246"/>
      <c r="L637" s="246"/>
      <c r="M637" s="246"/>
      <c r="N637" s="246"/>
      <c r="O637" s="246"/>
      <c r="P637" s="246"/>
      <c r="Q637" s="571"/>
      <c r="R637" s="571"/>
      <c r="S637" s="571"/>
      <c r="T637" s="571"/>
      <c r="U637" s="571"/>
      <c r="V637" s="571"/>
      <c r="W637" s="571"/>
      <c r="X637" s="567"/>
      <c r="Y637" s="571">
        <f>AE637-AD637-AA637</f>
        <v>0</v>
      </c>
      <c r="Z637" s="1082"/>
      <c r="AA637" s="571"/>
      <c r="AB637" s="571"/>
      <c r="AC637" s="571"/>
      <c r="AD637" s="571"/>
      <c r="AE637" s="571"/>
      <c r="AF637" s="1260"/>
      <c r="AG637" s="567"/>
      <c r="AH637" s="1459"/>
      <c r="AI637" s="1474"/>
    </row>
    <row r="638" spans="1:35" ht="15.75" x14ac:dyDescent="0.25">
      <c r="A638" s="239">
        <v>1</v>
      </c>
      <c r="B638" s="1843" t="s">
        <v>136</v>
      </c>
      <c r="C638" s="1878"/>
      <c r="D638" s="1881"/>
      <c r="E638" s="460">
        <f>SUM(E639:E663)</f>
        <v>11970</v>
      </c>
      <c r="F638" s="788">
        <f>SUM(F639:F663)</f>
        <v>6985</v>
      </c>
      <c r="G638" s="788">
        <f>SUM(G639:G663)</f>
        <v>13984</v>
      </c>
      <c r="H638" s="788">
        <f t="shared" ref="H638:H649" si="207">G638/F638*100</f>
        <v>200.20042949176809</v>
      </c>
      <c r="I638" s="388"/>
      <c r="J638" s="388"/>
      <c r="K638" s="1882"/>
      <c r="L638" s="1882"/>
      <c r="M638" s="1882"/>
      <c r="N638" s="270"/>
      <c r="O638" s="1882"/>
      <c r="P638" s="1883"/>
      <c r="Q638" s="572">
        <v>17176.25837</v>
      </c>
      <c r="R638" s="572">
        <v>17176.25837</v>
      </c>
      <c r="S638" s="572">
        <v>17176.25837</v>
      </c>
      <c r="T638" s="572">
        <v>17176.25837</v>
      </c>
      <c r="U638" s="572">
        <v>17176.25837</v>
      </c>
      <c r="V638" s="572">
        <v>17176.25837</v>
      </c>
      <c r="W638" s="572">
        <v>17176.25837</v>
      </c>
      <c r="X638" s="1190">
        <f>Q638/12*$B$4+(R638-Q638)/11*6+(S638-R638)/10*5+(T638-S638)/9*4+(U638-T638)/8*3+(V638-U638)/7*2+(W638-V638)/6*1</f>
        <v>10019.484049166665</v>
      </c>
      <c r="Y638" s="572">
        <f>AE638-AD638-AA638</f>
        <v>12966.300959999999</v>
      </c>
      <c r="Z638" s="1082"/>
      <c r="AA638" s="571">
        <f>SUM(AA639:AA663)</f>
        <v>0</v>
      </c>
      <c r="AB638" s="571">
        <f>Y638-X638</f>
        <v>2946.8169108333332</v>
      </c>
      <c r="AC638" s="572"/>
      <c r="AD638" s="572">
        <v>0</v>
      </c>
      <c r="AE638" s="571">
        <v>12966.300959999999</v>
      </c>
      <c r="AF638" s="1261">
        <f>SUM(AF639:AF663)</f>
        <v>0</v>
      </c>
      <c r="AG638" s="567"/>
      <c r="AH638" s="1459"/>
      <c r="AI638" s="1474"/>
    </row>
    <row r="639" spans="1:35" ht="45" x14ac:dyDescent="0.25">
      <c r="A639" s="239">
        <v>1</v>
      </c>
      <c r="B639" s="11" t="s">
        <v>119</v>
      </c>
      <c r="C639" s="1878"/>
      <c r="D639" s="214"/>
      <c r="E639" s="425">
        <v>300</v>
      </c>
      <c r="F639" s="213">
        <f t="shared" ref="F639:F664" si="208">ROUND(E639/12*$B$4,0)</f>
        <v>175</v>
      </c>
      <c r="G639" s="1067">
        <v>299</v>
      </c>
      <c r="H639" s="214">
        <f t="shared" si="207"/>
        <v>170.85714285714286</v>
      </c>
      <c r="I639" s="388"/>
      <c r="J639" s="388"/>
      <c r="K639" s="1882"/>
      <c r="L639" s="1882"/>
      <c r="M639" s="1882"/>
      <c r="N639" s="270"/>
      <c r="O639" s="1882"/>
      <c r="P639" s="1883"/>
      <c r="Q639" s="572"/>
      <c r="R639" s="572"/>
      <c r="S639" s="572"/>
      <c r="T639" s="572"/>
      <c r="U639" s="572"/>
      <c r="V639" s="572"/>
      <c r="W639" s="572"/>
      <c r="X639" s="1194"/>
      <c r="Y639" s="572"/>
      <c r="Z639" s="1082"/>
      <c r="AA639" s="571"/>
      <c r="AB639" s="571"/>
      <c r="AC639" s="572"/>
      <c r="AD639" s="572"/>
      <c r="AE639" s="571"/>
      <c r="AF639" s="1263"/>
      <c r="AG639" s="567"/>
      <c r="AH639" s="1459"/>
      <c r="AI639" s="1474"/>
    </row>
    <row r="640" spans="1:35" ht="30" x14ac:dyDescent="0.25">
      <c r="A640" s="239">
        <v>1</v>
      </c>
      <c r="B640" s="11" t="s">
        <v>120</v>
      </c>
      <c r="C640" s="667"/>
      <c r="D640" s="214"/>
      <c r="E640" s="425">
        <v>300</v>
      </c>
      <c r="F640" s="213">
        <f t="shared" si="208"/>
        <v>175</v>
      </c>
      <c r="G640" s="214">
        <v>694</v>
      </c>
      <c r="H640" s="214">
        <f t="shared" si="207"/>
        <v>396.57142857142856</v>
      </c>
      <c r="I640" s="388"/>
      <c r="J640" s="388"/>
      <c r="K640" s="1882"/>
      <c r="L640" s="1882"/>
      <c r="M640" s="1882"/>
      <c r="N640" s="270"/>
      <c r="O640" s="1882"/>
      <c r="P640" s="1883"/>
      <c r="Q640" s="572"/>
      <c r="R640" s="572"/>
      <c r="S640" s="572"/>
      <c r="T640" s="572"/>
      <c r="U640" s="572"/>
      <c r="V640" s="572"/>
      <c r="W640" s="572"/>
      <c r="X640" s="1194"/>
      <c r="Y640" s="572"/>
      <c r="Z640" s="1082"/>
      <c r="AA640" s="571"/>
      <c r="AB640" s="571"/>
      <c r="AC640" s="572"/>
      <c r="AD640" s="572"/>
      <c r="AE640" s="571"/>
      <c r="AF640" s="1257"/>
      <c r="AG640" s="567"/>
      <c r="AH640" s="1459"/>
      <c r="AI640" s="1474"/>
    </row>
    <row r="641" spans="1:35" x14ac:dyDescent="0.25">
      <c r="A641" s="239">
        <v>1</v>
      </c>
      <c r="B641" s="11" t="s">
        <v>94</v>
      </c>
      <c r="C641" s="667"/>
      <c r="D641" s="214"/>
      <c r="E641" s="425">
        <v>30</v>
      </c>
      <c r="F641" s="213">
        <f t="shared" si="208"/>
        <v>18</v>
      </c>
      <c r="G641" s="214">
        <v>18</v>
      </c>
      <c r="H641" s="214">
        <f t="shared" si="207"/>
        <v>100</v>
      </c>
      <c r="I641" s="388"/>
      <c r="J641" s="388"/>
      <c r="K641" s="1882"/>
      <c r="L641" s="1882"/>
      <c r="M641" s="1882"/>
      <c r="N641" s="270"/>
      <c r="O641" s="1882"/>
      <c r="P641" s="1883"/>
      <c r="Q641" s="572"/>
      <c r="R641" s="572"/>
      <c r="S641" s="572"/>
      <c r="T641" s="572"/>
      <c r="U641" s="572"/>
      <c r="V641" s="572"/>
      <c r="W641" s="572"/>
      <c r="X641" s="1194"/>
      <c r="Y641" s="572"/>
      <c r="Z641" s="1082"/>
      <c r="AA641" s="571"/>
      <c r="AB641" s="571"/>
      <c r="AC641" s="572"/>
      <c r="AD641" s="572"/>
      <c r="AE641" s="571"/>
      <c r="AF641" s="1257"/>
      <c r="AG641" s="567"/>
      <c r="AH641" s="1459"/>
      <c r="AI641" s="1474"/>
    </row>
    <row r="642" spans="1:35" ht="45" x14ac:dyDescent="0.25">
      <c r="A642" s="239">
        <v>1</v>
      </c>
      <c r="B642" s="11" t="s">
        <v>203</v>
      </c>
      <c r="C642" s="667"/>
      <c r="D642" s="214"/>
      <c r="E642" s="425">
        <v>1000</v>
      </c>
      <c r="F642" s="213">
        <f t="shared" si="208"/>
        <v>583</v>
      </c>
      <c r="G642" s="214">
        <v>327</v>
      </c>
      <c r="H642" s="214">
        <f t="shared" si="207"/>
        <v>56.089193825042884</v>
      </c>
      <c r="I642" s="388"/>
      <c r="J642" s="388"/>
      <c r="K642" s="1882"/>
      <c r="L642" s="1882"/>
      <c r="M642" s="1882"/>
      <c r="N642" s="270"/>
      <c r="O642" s="1882"/>
      <c r="P642" s="1883"/>
      <c r="Q642" s="572"/>
      <c r="R642" s="572"/>
      <c r="S642" s="572"/>
      <c r="T642" s="572"/>
      <c r="U642" s="572"/>
      <c r="V642" s="572"/>
      <c r="W642" s="572"/>
      <c r="X642" s="1194"/>
      <c r="Y642" s="572"/>
      <c r="Z642" s="1082"/>
      <c r="AA642" s="571"/>
      <c r="AB642" s="571"/>
      <c r="AC642" s="572"/>
      <c r="AD642" s="572"/>
      <c r="AE642" s="571"/>
      <c r="AF642" s="1257"/>
      <c r="AG642" s="567"/>
      <c r="AH642" s="1459"/>
      <c r="AI642" s="1474"/>
    </row>
    <row r="643" spans="1:35" x14ac:dyDescent="0.25">
      <c r="A643" s="239">
        <v>1</v>
      </c>
      <c r="B643" s="11" t="s">
        <v>117</v>
      </c>
      <c r="C643" s="667"/>
      <c r="D643" s="214"/>
      <c r="E643" s="425">
        <v>100</v>
      </c>
      <c r="F643" s="213">
        <f t="shared" si="208"/>
        <v>58</v>
      </c>
      <c r="G643" s="214">
        <v>2</v>
      </c>
      <c r="H643" s="214">
        <f t="shared" si="207"/>
        <v>3.4482758620689653</v>
      </c>
      <c r="I643" s="388"/>
      <c r="J643" s="388"/>
      <c r="K643" s="1882"/>
      <c r="L643" s="1882"/>
      <c r="M643" s="1882"/>
      <c r="N643" s="270"/>
      <c r="O643" s="1882"/>
      <c r="P643" s="1883"/>
      <c r="Q643" s="572"/>
      <c r="R643" s="572"/>
      <c r="S643" s="572"/>
      <c r="T643" s="572"/>
      <c r="U643" s="572"/>
      <c r="V643" s="572"/>
      <c r="W643" s="572"/>
      <c r="X643" s="1194"/>
      <c r="Y643" s="572"/>
      <c r="Z643" s="1082"/>
      <c r="AA643" s="571"/>
      <c r="AB643" s="571"/>
      <c r="AC643" s="572"/>
      <c r="AD643" s="572"/>
      <c r="AE643" s="571"/>
      <c r="AF643" s="1257"/>
      <c r="AG643" s="567"/>
      <c r="AH643" s="1459"/>
      <c r="AI643" s="1474"/>
    </row>
    <row r="644" spans="1:35" x14ac:dyDescent="0.25">
      <c r="A644" s="239">
        <v>1</v>
      </c>
      <c r="B644" s="11" t="s">
        <v>68</v>
      </c>
      <c r="C644" s="667"/>
      <c r="D644" s="214"/>
      <c r="E644" s="425">
        <v>150</v>
      </c>
      <c r="F644" s="213">
        <f t="shared" si="208"/>
        <v>88</v>
      </c>
      <c r="G644" s="214">
        <v>75</v>
      </c>
      <c r="H644" s="214">
        <f t="shared" si="207"/>
        <v>85.227272727272734</v>
      </c>
      <c r="I644" s="388"/>
      <c r="J644" s="388"/>
      <c r="K644" s="1882"/>
      <c r="L644" s="1882"/>
      <c r="M644" s="1882"/>
      <c r="N644" s="270"/>
      <c r="O644" s="1882"/>
      <c r="P644" s="1883"/>
      <c r="Q644" s="572"/>
      <c r="R644" s="572"/>
      <c r="S644" s="572"/>
      <c r="T644" s="572"/>
      <c r="U644" s="572"/>
      <c r="V644" s="572"/>
      <c r="W644" s="572"/>
      <c r="X644" s="1194"/>
      <c r="Y644" s="572"/>
      <c r="Z644" s="1082"/>
      <c r="AA644" s="571"/>
      <c r="AB644" s="571"/>
      <c r="AC644" s="572"/>
      <c r="AD644" s="572"/>
      <c r="AE644" s="571"/>
      <c r="AF644" s="1257"/>
      <c r="AG644" s="567"/>
      <c r="AH644" s="1459"/>
      <c r="AI644" s="1474"/>
    </row>
    <row r="645" spans="1:35" ht="30" x14ac:dyDescent="0.25">
      <c r="A645" s="239">
        <v>1</v>
      </c>
      <c r="B645" s="11" t="s">
        <v>125</v>
      </c>
      <c r="C645" s="667"/>
      <c r="D645" s="214"/>
      <c r="E645" s="425">
        <v>1500</v>
      </c>
      <c r="F645" s="213">
        <f t="shared" si="208"/>
        <v>875</v>
      </c>
      <c r="G645" s="214">
        <v>442</v>
      </c>
      <c r="H645" s="214">
        <f t="shared" si="207"/>
        <v>50.514285714285712</v>
      </c>
      <c r="I645" s="388"/>
      <c r="J645" s="388"/>
      <c r="K645" s="1882"/>
      <c r="L645" s="1882"/>
      <c r="M645" s="1882"/>
      <c r="N645" s="270"/>
      <c r="O645" s="1882"/>
      <c r="P645" s="1883"/>
      <c r="Q645" s="572"/>
      <c r="R645" s="572"/>
      <c r="S645" s="572"/>
      <c r="T645" s="572"/>
      <c r="U645" s="572"/>
      <c r="V645" s="572"/>
      <c r="W645" s="572"/>
      <c r="X645" s="1194"/>
      <c r="Y645" s="572"/>
      <c r="Z645" s="1082"/>
      <c r="AA645" s="571"/>
      <c r="AB645" s="571"/>
      <c r="AC645" s="572"/>
      <c r="AD645" s="572"/>
      <c r="AE645" s="571"/>
      <c r="AF645" s="1257"/>
      <c r="AG645" s="567"/>
      <c r="AH645" s="1459"/>
      <c r="AI645" s="1474"/>
    </row>
    <row r="646" spans="1:35" x14ac:dyDescent="0.25">
      <c r="A646" s="239">
        <v>1</v>
      </c>
      <c r="B646" s="11" t="s">
        <v>116</v>
      </c>
      <c r="C646" s="667"/>
      <c r="D646" s="214"/>
      <c r="E646" s="425">
        <v>400</v>
      </c>
      <c r="F646" s="213">
        <f t="shared" si="208"/>
        <v>233</v>
      </c>
      <c r="G646" s="214">
        <v>400</v>
      </c>
      <c r="H646" s="214">
        <f t="shared" si="207"/>
        <v>171.67381974248929</v>
      </c>
      <c r="I646" s="388"/>
      <c r="J646" s="388"/>
      <c r="K646" s="1882"/>
      <c r="L646" s="1882"/>
      <c r="M646" s="1882"/>
      <c r="N646" s="270"/>
      <c r="O646" s="1882"/>
      <c r="P646" s="1883"/>
      <c r="Q646" s="572"/>
      <c r="R646" s="572"/>
      <c r="S646" s="572"/>
      <c r="T646" s="572"/>
      <c r="U646" s="572"/>
      <c r="V646" s="572"/>
      <c r="W646" s="572"/>
      <c r="X646" s="1194"/>
      <c r="Y646" s="572"/>
      <c r="Z646" s="1082"/>
      <c r="AA646" s="571"/>
      <c r="AB646" s="571"/>
      <c r="AC646" s="572"/>
      <c r="AD646" s="572"/>
      <c r="AE646" s="571"/>
      <c r="AF646" s="1257"/>
      <c r="AG646" s="567"/>
      <c r="AH646" s="1459"/>
      <c r="AI646" s="1474"/>
    </row>
    <row r="647" spans="1:35" ht="30" x14ac:dyDescent="0.25">
      <c r="A647" s="239">
        <v>1</v>
      </c>
      <c r="B647" s="11" t="s">
        <v>245</v>
      </c>
      <c r="C647" s="667"/>
      <c r="D647" s="214"/>
      <c r="E647" s="425">
        <v>120</v>
      </c>
      <c r="F647" s="213">
        <f t="shared" si="208"/>
        <v>70</v>
      </c>
      <c r="G647" s="214">
        <v>159</v>
      </c>
      <c r="H647" s="214">
        <f t="shared" si="207"/>
        <v>227.14285714285714</v>
      </c>
      <c r="I647" s="388"/>
      <c r="J647" s="388"/>
      <c r="K647" s="1882"/>
      <c r="L647" s="1882"/>
      <c r="M647" s="1882"/>
      <c r="N647" s="270"/>
      <c r="O647" s="1882"/>
      <c r="P647" s="1883"/>
      <c r="Q647" s="572"/>
      <c r="R647" s="572"/>
      <c r="S647" s="572"/>
      <c r="T647" s="572"/>
      <c r="U647" s="572"/>
      <c r="V647" s="572"/>
      <c r="W647" s="572"/>
      <c r="X647" s="1194"/>
      <c r="Y647" s="572"/>
      <c r="Z647" s="1082"/>
      <c r="AA647" s="571"/>
      <c r="AB647" s="571"/>
      <c r="AC647" s="572"/>
      <c r="AD647" s="572"/>
      <c r="AE647" s="571"/>
      <c r="AF647" s="1257"/>
      <c r="AG647" s="567"/>
      <c r="AH647" s="1459"/>
      <c r="AI647" s="1474"/>
    </row>
    <row r="648" spans="1:35" ht="30" x14ac:dyDescent="0.25">
      <c r="A648" s="239">
        <v>1</v>
      </c>
      <c r="B648" s="11" t="s">
        <v>276</v>
      </c>
      <c r="C648" s="667"/>
      <c r="D648" s="214"/>
      <c r="E648" s="425">
        <v>195</v>
      </c>
      <c r="F648" s="213">
        <f t="shared" si="208"/>
        <v>114</v>
      </c>
      <c r="G648" s="214">
        <v>28</v>
      </c>
      <c r="H648" s="214">
        <f t="shared" si="207"/>
        <v>24.561403508771928</v>
      </c>
      <c r="I648" s="388"/>
      <c r="J648" s="388"/>
      <c r="K648" s="1882"/>
      <c r="L648" s="1882"/>
      <c r="M648" s="1882"/>
      <c r="N648" s="270"/>
      <c r="O648" s="1882"/>
      <c r="P648" s="1883"/>
      <c r="Q648" s="572"/>
      <c r="R648" s="572"/>
      <c r="S648" s="572"/>
      <c r="T648" s="572"/>
      <c r="U648" s="572"/>
      <c r="V648" s="572"/>
      <c r="W648" s="572"/>
      <c r="X648" s="1194"/>
      <c r="Y648" s="572"/>
      <c r="Z648" s="1082"/>
      <c r="AA648" s="571"/>
      <c r="AB648" s="571"/>
      <c r="AC648" s="572"/>
      <c r="AD648" s="572"/>
      <c r="AE648" s="571"/>
      <c r="AF648" s="1257"/>
      <c r="AG648" s="567"/>
      <c r="AH648" s="1459"/>
      <c r="AI648" s="1474"/>
    </row>
    <row r="649" spans="1:35" ht="60" x14ac:dyDescent="0.25">
      <c r="A649" s="239">
        <v>1</v>
      </c>
      <c r="B649" s="11" t="s">
        <v>336</v>
      </c>
      <c r="C649" s="667"/>
      <c r="D649" s="214"/>
      <c r="E649" s="425">
        <v>2100</v>
      </c>
      <c r="F649" s="213">
        <f t="shared" si="208"/>
        <v>1225</v>
      </c>
      <c r="G649" s="214">
        <v>8073</v>
      </c>
      <c r="H649" s="214">
        <f t="shared" si="207"/>
        <v>659.0204081632653</v>
      </c>
      <c r="I649" s="388"/>
      <c r="J649" s="388"/>
      <c r="K649" s="1882"/>
      <c r="L649" s="1882"/>
      <c r="M649" s="1882"/>
      <c r="N649" s="270"/>
      <c r="O649" s="1882"/>
      <c r="P649" s="1883"/>
      <c r="Q649" s="572"/>
      <c r="R649" s="572"/>
      <c r="S649" s="572"/>
      <c r="T649" s="572"/>
      <c r="U649" s="572"/>
      <c r="V649" s="572"/>
      <c r="W649" s="572"/>
      <c r="X649" s="1194"/>
      <c r="Y649" s="572"/>
      <c r="Z649" s="571"/>
      <c r="AA649" s="571"/>
      <c r="AB649" s="571"/>
      <c r="AC649" s="572"/>
      <c r="AD649" s="572"/>
      <c r="AE649" s="571"/>
      <c r="AF649" s="1257"/>
      <c r="AG649" s="567"/>
      <c r="AH649" s="1459"/>
      <c r="AI649" s="1474"/>
    </row>
    <row r="650" spans="1:35" ht="60" x14ac:dyDescent="0.25">
      <c r="B650" s="11" t="s">
        <v>396</v>
      </c>
      <c r="C650" s="667"/>
      <c r="D650" s="214"/>
      <c r="E650" s="425"/>
      <c r="F650" s="213">
        <f t="shared" si="208"/>
        <v>0</v>
      </c>
      <c r="G650" s="214"/>
      <c r="H650" s="214"/>
      <c r="I650" s="388"/>
      <c r="J650" s="388"/>
      <c r="K650" s="1882"/>
      <c r="L650" s="1882"/>
      <c r="M650" s="1882"/>
      <c r="N650" s="270"/>
      <c r="O650" s="1882"/>
      <c r="P650" s="1883"/>
      <c r="Q650" s="572"/>
      <c r="R650" s="572"/>
      <c r="S650" s="572"/>
      <c r="T650" s="572"/>
      <c r="U650" s="572"/>
      <c r="V650" s="572"/>
      <c r="W650" s="572"/>
      <c r="X650" s="1194"/>
      <c r="Y650" s="572"/>
      <c r="Z650" s="571"/>
      <c r="AA650" s="571"/>
      <c r="AB650" s="571"/>
      <c r="AC650" s="572"/>
      <c r="AD650" s="572"/>
      <c r="AE650" s="571"/>
      <c r="AF650" s="1257"/>
      <c r="AG650" s="567"/>
      <c r="AH650" s="1459"/>
      <c r="AI650" s="1474"/>
    </row>
    <row r="651" spans="1:35" ht="30" x14ac:dyDescent="0.25">
      <c r="A651" s="239">
        <v>1</v>
      </c>
      <c r="B651" s="11" t="s">
        <v>122</v>
      </c>
      <c r="C651" s="667"/>
      <c r="D651" s="214"/>
      <c r="E651" s="425">
        <v>300</v>
      </c>
      <c r="F651" s="213">
        <f t="shared" si="208"/>
        <v>175</v>
      </c>
      <c r="G651" s="214">
        <v>386</v>
      </c>
      <c r="H651" s="214">
        <f t="shared" ref="H651:H664" si="209">G651/F651*100</f>
        <v>220.57142857142856</v>
      </c>
      <c r="I651" s="388"/>
      <c r="J651" s="388"/>
      <c r="K651" s="1882"/>
      <c r="L651" s="1882"/>
      <c r="M651" s="1882"/>
      <c r="N651" s="270"/>
      <c r="O651" s="1882"/>
      <c r="P651" s="1883"/>
      <c r="Q651" s="572"/>
      <c r="R651" s="572"/>
      <c r="S651" s="572"/>
      <c r="T651" s="572"/>
      <c r="U651" s="572"/>
      <c r="V651" s="572"/>
      <c r="W651" s="572"/>
      <c r="X651" s="1194"/>
      <c r="Y651" s="572"/>
      <c r="Z651" s="1082"/>
      <c r="AA651" s="571"/>
      <c r="AB651" s="571"/>
      <c r="AC651" s="572"/>
      <c r="AD651" s="572"/>
      <c r="AE651" s="571"/>
      <c r="AF651" s="1257"/>
      <c r="AG651" s="567"/>
      <c r="AH651" s="1459"/>
      <c r="AI651" s="1474"/>
    </row>
    <row r="652" spans="1:35" x14ac:dyDescent="0.25">
      <c r="A652" s="239">
        <v>1</v>
      </c>
      <c r="B652" s="11" t="s">
        <v>379</v>
      </c>
      <c r="C652" s="667"/>
      <c r="D652" s="214"/>
      <c r="E652" s="425">
        <v>100</v>
      </c>
      <c r="F652" s="213">
        <f t="shared" si="208"/>
        <v>58</v>
      </c>
      <c r="G652" s="214"/>
      <c r="H652" s="214">
        <f t="shared" si="209"/>
        <v>0</v>
      </c>
      <c r="I652" s="388"/>
      <c r="J652" s="388"/>
      <c r="K652" s="1882"/>
      <c r="L652" s="1882"/>
      <c r="M652" s="1882"/>
      <c r="N652" s="270"/>
      <c r="O652" s="1882"/>
      <c r="P652" s="1883"/>
      <c r="Q652" s="572"/>
      <c r="R652" s="572"/>
      <c r="S652" s="572"/>
      <c r="T652" s="572"/>
      <c r="U652" s="572"/>
      <c r="V652" s="572"/>
      <c r="W652" s="572"/>
      <c r="X652" s="1194"/>
      <c r="Y652" s="572"/>
      <c r="Z652" s="1082"/>
      <c r="AA652" s="571"/>
      <c r="AB652" s="571"/>
      <c r="AC652" s="572"/>
      <c r="AD652" s="572"/>
      <c r="AE652" s="571"/>
      <c r="AF652" s="1257"/>
      <c r="AG652" s="567"/>
      <c r="AH652" s="1459"/>
      <c r="AI652" s="1474"/>
    </row>
    <row r="653" spans="1:35" x14ac:dyDescent="0.25">
      <c r="A653" s="239">
        <v>1</v>
      </c>
      <c r="B653" s="11" t="s">
        <v>90</v>
      </c>
      <c r="C653" s="667"/>
      <c r="D653" s="214"/>
      <c r="E653" s="425">
        <v>65</v>
      </c>
      <c r="F653" s="213">
        <f t="shared" si="208"/>
        <v>38</v>
      </c>
      <c r="G653" s="214">
        <v>92</v>
      </c>
      <c r="H653" s="214">
        <f t="shared" si="209"/>
        <v>242.10526315789474</v>
      </c>
      <c r="I653" s="388"/>
      <c r="J653" s="388"/>
      <c r="K653" s="1882"/>
      <c r="L653" s="1882"/>
      <c r="M653" s="1882"/>
      <c r="N653" s="270"/>
      <c r="O653" s="1882"/>
      <c r="P653" s="1883"/>
      <c r="Q653" s="572"/>
      <c r="R653" s="572"/>
      <c r="S653" s="572"/>
      <c r="T653" s="572"/>
      <c r="U653" s="572"/>
      <c r="V653" s="572"/>
      <c r="W653" s="572"/>
      <c r="X653" s="1194"/>
      <c r="Y653" s="572"/>
      <c r="Z653" s="1082"/>
      <c r="AA653" s="571"/>
      <c r="AB653" s="571"/>
      <c r="AC653" s="572"/>
      <c r="AD653" s="572"/>
      <c r="AE653" s="571"/>
      <c r="AF653" s="1257"/>
      <c r="AG653" s="567"/>
      <c r="AH653" s="1459"/>
      <c r="AI653" s="1474"/>
    </row>
    <row r="654" spans="1:35" x14ac:dyDescent="0.25">
      <c r="A654" s="239">
        <v>1</v>
      </c>
      <c r="B654" s="11" t="s">
        <v>115</v>
      </c>
      <c r="C654" s="667"/>
      <c r="D654" s="214"/>
      <c r="E654" s="425">
        <v>30</v>
      </c>
      <c r="F654" s="213">
        <f t="shared" si="208"/>
        <v>18</v>
      </c>
      <c r="G654" s="214">
        <v>42</v>
      </c>
      <c r="H654" s="214">
        <f t="shared" si="209"/>
        <v>233.33333333333334</v>
      </c>
      <c r="I654" s="388"/>
      <c r="J654" s="388"/>
      <c r="K654" s="1882"/>
      <c r="L654" s="1882"/>
      <c r="M654" s="1882"/>
      <c r="N654" s="270"/>
      <c r="O654" s="1882"/>
      <c r="P654" s="1883"/>
      <c r="Q654" s="572"/>
      <c r="R654" s="572"/>
      <c r="S654" s="572"/>
      <c r="T654" s="572"/>
      <c r="U654" s="572"/>
      <c r="V654" s="572"/>
      <c r="W654" s="572"/>
      <c r="X654" s="1194"/>
      <c r="Y654" s="572"/>
      <c r="Z654" s="1082"/>
      <c r="AA654" s="571"/>
      <c r="AB654" s="571"/>
      <c r="AC654" s="572"/>
      <c r="AD654" s="572"/>
      <c r="AE654" s="571"/>
      <c r="AF654" s="1257"/>
      <c r="AG654" s="567"/>
      <c r="AH654" s="1459"/>
      <c r="AI654" s="1474"/>
    </row>
    <row r="655" spans="1:35" ht="30" x14ac:dyDescent="0.25">
      <c r="A655" s="239">
        <v>1</v>
      </c>
      <c r="B655" s="11" t="s">
        <v>197</v>
      </c>
      <c r="C655" s="667"/>
      <c r="D655" s="214"/>
      <c r="E655" s="425">
        <v>15</v>
      </c>
      <c r="F655" s="213">
        <f t="shared" si="208"/>
        <v>9</v>
      </c>
      <c r="G655" s="214">
        <v>12</v>
      </c>
      <c r="H655" s="214">
        <f t="shared" si="209"/>
        <v>133.33333333333331</v>
      </c>
      <c r="I655" s="388"/>
      <c r="J655" s="388"/>
      <c r="K655" s="1882"/>
      <c r="L655" s="1882"/>
      <c r="M655" s="1882"/>
      <c r="N655" s="270"/>
      <c r="O655" s="1882"/>
      <c r="P655" s="1883"/>
      <c r="Q655" s="572"/>
      <c r="R655" s="572"/>
      <c r="S655" s="572"/>
      <c r="T655" s="572"/>
      <c r="U655" s="572"/>
      <c r="V655" s="572"/>
      <c r="W655" s="572"/>
      <c r="X655" s="1194"/>
      <c r="Y655" s="572"/>
      <c r="Z655" s="1082"/>
      <c r="AA655" s="571"/>
      <c r="AB655" s="571"/>
      <c r="AC655" s="572"/>
      <c r="AD655" s="572"/>
      <c r="AE655" s="571"/>
      <c r="AF655" s="1257"/>
      <c r="AG655" s="567"/>
      <c r="AH655" s="1459"/>
      <c r="AI655" s="1474"/>
    </row>
    <row r="656" spans="1:35" x14ac:dyDescent="0.25">
      <c r="A656" s="239">
        <v>1</v>
      </c>
      <c r="B656" s="11" t="s">
        <v>277</v>
      </c>
      <c r="C656" s="667"/>
      <c r="D656" s="214"/>
      <c r="E656" s="425">
        <v>150</v>
      </c>
      <c r="F656" s="213">
        <f t="shared" si="208"/>
        <v>88</v>
      </c>
      <c r="G656" s="214">
        <v>91</v>
      </c>
      <c r="H656" s="214">
        <f t="shared" si="209"/>
        <v>103.40909090909092</v>
      </c>
      <c r="I656" s="388"/>
      <c r="J656" s="388"/>
      <c r="K656" s="1882"/>
      <c r="L656" s="1882"/>
      <c r="M656" s="1882"/>
      <c r="N656" s="270"/>
      <c r="O656" s="1882"/>
      <c r="P656" s="1883"/>
      <c r="Q656" s="572"/>
      <c r="R656" s="572"/>
      <c r="S656" s="572"/>
      <c r="T656" s="572"/>
      <c r="U656" s="572"/>
      <c r="V656" s="572"/>
      <c r="W656" s="572"/>
      <c r="X656" s="1194"/>
      <c r="Y656" s="572"/>
      <c r="Z656" s="1082"/>
      <c r="AA656" s="571"/>
      <c r="AB656" s="571"/>
      <c r="AC656" s="572"/>
      <c r="AD656" s="572"/>
      <c r="AE656" s="571"/>
      <c r="AF656" s="1257"/>
      <c r="AG656" s="567"/>
      <c r="AH656" s="1459"/>
      <c r="AI656" s="1474"/>
    </row>
    <row r="657" spans="1:35" ht="30" x14ac:dyDescent="0.25">
      <c r="A657" s="239">
        <v>1</v>
      </c>
      <c r="B657" s="11" t="s">
        <v>278</v>
      </c>
      <c r="C657" s="667"/>
      <c r="D657" s="214"/>
      <c r="E657" s="425">
        <v>680</v>
      </c>
      <c r="F657" s="213">
        <f t="shared" si="208"/>
        <v>397</v>
      </c>
      <c r="G657" s="214">
        <v>377</v>
      </c>
      <c r="H657" s="214">
        <f t="shared" si="209"/>
        <v>94.962216624685141</v>
      </c>
      <c r="I657" s="388"/>
      <c r="J657" s="388"/>
      <c r="K657" s="1882"/>
      <c r="L657" s="1882"/>
      <c r="M657" s="1882"/>
      <c r="N657" s="270"/>
      <c r="O657" s="1882"/>
      <c r="P657" s="1883"/>
      <c r="Q657" s="572"/>
      <c r="R657" s="572"/>
      <c r="S657" s="572"/>
      <c r="T657" s="572"/>
      <c r="U657" s="572"/>
      <c r="V657" s="572"/>
      <c r="W657" s="572"/>
      <c r="X657" s="1194"/>
      <c r="Y657" s="572"/>
      <c r="Z657" s="1082"/>
      <c r="AA657" s="571"/>
      <c r="AB657" s="571"/>
      <c r="AC657" s="572"/>
      <c r="AD657" s="572"/>
      <c r="AE657" s="571"/>
      <c r="AF657" s="1257"/>
      <c r="AG657" s="567"/>
      <c r="AH657" s="1459"/>
      <c r="AI657" s="1474"/>
    </row>
    <row r="658" spans="1:35" ht="30" x14ac:dyDescent="0.25">
      <c r="A658" s="239">
        <v>1</v>
      </c>
      <c r="B658" s="11" t="s">
        <v>283</v>
      </c>
      <c r="C658" s="667"/>
      <c r="D658" s="214"/>
      <c r="E658" s="425">
        <v>2600</v>
      </c>
      <c r="F658" s="213">
        <f t="shared" si="208"/>
        <v>1517</v>
      </c>
      <c r="G658" s="214">
        <v>1457</v>
      </c>
      <c r="H658" s="214">
        <f t="shared" si="209"/>
        <v>96.044825313117997</v>
      </c>
      <c r="I658" s="388"/>
      <c r="J658" s="388"/>
      <c r="K658" s="1882"/>
      <c r="L658" s="1882"/>
      <c r="M658" s="1882"/>
      <c r="N658" s="270"/>
      <c r="O658" s="1882"/>
      <c r="P658" s="1883"/>
      <c r="Q658" s="572"/>
      <c r="R658" s="572"/>
      <c r="S658" s="572"/>
      <c r="T658" s="572"/>
      <c r="U658" s="572"/>
      <c r="V658" s="572"/>
      <c r="W658" s="572"/>
      <c r="X658" s="1194"/>
      <c r="Y658" s="572"/>
      <c r="Z658" s="1082"/>
      <c r="AA658" s="571"/>
      <c r="AB658" s="571"/>
      <c r="AC658" s="572"/>
      <c r="AD658" s="572"/>
      <c r="AE658" s="571"/>
      <c r="AF658" s="1257"/>
      <c r="AG658" s="567"/>
      <c r="AH658" s="1459"/>
      <c r="AI658" s="1474"/>
    </row>
    <row r="659" spans="1:35" x14ac:dyDescent="0.25">
      <c r="A659" s="239">
        <v>1</v>
      </c>
      <c r="B659" s="11" t="s">
        <v>31</v>
      </c>
      <c r="C659" s="667"/>
      <c r="D659" s="214"/>
      <c r="E659" s="425">
        <v>200</v>
      </c>
      <c r="F659" s="213">
        <f t="shared" si="208"/>
        <v>117</v>
      </c>
      <c r="G659" s="214">
        <v>164</v>
      </c>
      <c r="H659" s="214">
        <f t="shared" si="209"/>
        <v>140.17094017094016</v>
      </c>
      <c r="I659" s="388"/>
      <c r="J659" s="388"/>
      <c r="K659" s="1882"/>
      <c r="L659" s="1882"/>
      <c r="M659" s="1882"/>
      <c r="N659" s="270"/>
      <c r="O659" s="1882"/>
      <c r="P659" s="1883"/>
      <c r="Q659" s="572"/>
      <c r="R659" s="572"/>
      <c r="S659" s="572"/>
      <c r="T659" s="572"/>
      <c r="U659" s="572"/>
      <c r="V659" s="572"/>
      <c r="W659" s="572"/>
      <c r="X659" s="1194"/>
      <c r="Y659" s="572"/>
      <c r="Z659" s="1082"/>
      <c r="AA659" s="571"/>
      <c r="AB659" s="571"/>
      <c r="AC659" s="572"/>
      <c r="AD659" s="572"/>
      <c r="AE659" s="571"/>
      <c r="AF659" s="1257"/>
      <c r="AG659" s="567"/>
      <c r="AH659" s="1459"/>
      <c r="AI659" s="1474"/>
    </row>
    <row r="660" spans="1:35" x14ac:dyDescent="0.25">
      <c r="A660" s="239">
        <v>1</v>
      </c>
      <c r="B660" s="11" t="s">
        <v>32</v>
      </c>
      <c r="C660" s="667"/>
      <c r="D660" s="214"/>
      <c r="E660" s="425">
        <v>100</v>
      </c>
      <c r="F660" s="213">
        <f t="shared" si="208"/>
        <v>58</v>
      </c>
      <c r="G660" s="214"/>
      <c r="H660" s="214">
        <f t="shared" si="209"/>
        <v>0</v>
      </c>
      <c r="I660" s="388"/>
      <c r="J660" s="388"/>
      <c r="K660" s="1882"/>
      <c r="L660" s="1882"/>
      <c r="M660" s="1882"/>
      <c r="N660" s="270"/>
      <c r="O660" s="1882"/>
      <c r="P660" s="1883"/>
      <c r="Q660" s="572"/>
      <c r="R660" s="572"/>
      <c r="S660" s="572"/>
      <c r="T660" s="572"/>
      <c r="U660" s="572"/>
      <c r="V660" s="572"/>
      <c r="W660" s="572"/>
      <c r="X660" s="1194"/>
      <c r="Y660" s="572"/>
      <c r="Z660" s="1082"/>
      <c r="AA660" s="571"/>
      <c r="AB660" s="571"/>
      <c r="AC660" s="572"/>
      <c r="AD660" s="572"/>
      <c r="AE660" s="571"/>
      <c r="AF660" s="1257"/>
      <c r="AG660" s="567"/>
      <c r="AH660" s="1459"/>
      <c r="AI660" s="1474"/>
    </row>
    <row r="661" spans="1:35" ht="30" x14ac:dyDescent="0.25">
      <c r="A661" s="239">
        <v>1</v>
      </c>
      <c r="B661" s="11" t="s">
        <v>194</v>
      </c>
      <c r="C661" s="667"/>
      <c r="D661" s="214"/>
      <c r="E661" s="425">
        <v>15</v>
      </c>
      <c r="F661" s="213">
        <f t="shared" si="208"/>
        <v>9</v>
      </c>
      <c r="G661" s="214"/>
      <c r="H661" s="214">
        <f t="shared" si="209"/>
        <v>0</v>
      </c>
      <c r="I661" s="388"/>
      <c r="J661" s="388"/>
      <c r="K661" s="1882"/>
      <c r="L661" s="1882"/>
      <c r="M661" s="1882"/>
      <c r="N661" s="270"/>
      <c r="O661" s="1882"/>
      <c r="P661" s="1883"/>
      <c r="Q661" s="572"/>
      <c r="R661" s="572"/>
      <c r="S661" s="572"/>
      <c r="T661" s="572"/>
      <c r="U661" s="572"/>
      <c r="V661" s="572"/>
      <c r="W661" s="572"/>
      <c r="X661" s="1194"/>
      <c r="Y661" s="572"/>
      <c r="Z661" s="1082"/>
      <c r="AA661" s="571"/>
      <c r="AB661" s="571"/>
      <c r="AC661" s="572"/>
      <c r="AD661" s="572"/>
      <c r="AE661" s="571"/>
      <c r="AF661" s="1257"/>
      <c r="AG661" s="567"/>
      <c r="AH661" s="1459"/>
      <c r="AI661" s="1474"/>
    </row>
    <row r="662" spans="1:35" x14ac:dyDescent="0.25">
      <c r="A662" s="239">
        <v>1</v>
      </c>
      <c r="B662" s="11" t="s">
        <v>91</v>
      </c>
      <c r="C662" s="667"/>
      <c r="D662" s="214"/>
      <c r="E662" s="425">
        <v>1400</v>
      </c>
      <c r="F662" s="213">
        <f t="shared" si="208"/>
        <v>817</v>
      </c>
      <c r="G662" s="214">
        <v>748</v>
      </c>
      <c r="H662" s="214">
        <f t="shared" si="209"/>
        <v>91.554467564259483</v>
      </c>
      <c r="I662" s="388"/>
      <c r="J662" s="388"/>
      <c r="K662" s="1882"/>
      <c r="L662" s="1882"/>
      <c r="M662" s="1882"/>
      <c r="N662" s="270"/>
      <c r="O662" s="1882"/>
      <c r="P662" s="1883"/>
      <c r="Q662" s="572"/>
      <c r="R662" s="572"/>
      <c r="S662" s="572"/>
      <c r="T662" s="572"/>
      <c r="U662" s="572"/>
      <c r="V662" s="572"/>
      <c r="W662" s="572"/>
      <c r="X662" s="1194"/>
      <c r="Y662" s="572"/>
      <c r="Z662" s="1082"/>
      <c r="AA662" s="571"/>
      <c r="AB662" s="571"/>
      <c r="AC662" s="572"/>
      <c r="AD662" s="572"/>
      <c r="AE662" s="571"/>
      <c r="AF662" s="1257"/>
      <c r="AG662" s="567"/>
      <c r="AH662" s="1459"/>
      <c r="AI662" s="1474"/>
    </row>
    <row r="663" spans="1:35" ht="30" x14ac:dyDescent="0.25">
      <c r="A663" s="239">
        <v>1</v>
      </c>
      <c r="B663" s="11" t="s">
        <v>74</v>
      </c>
      <c r="C663" s="667"/>
      <c r="D663" s="214"/>
      <c r="E663" s="425">
        <v>120</v>
      </c>
      <c r="F663" s="213">
        <f t="shared" si="208"/>
        <v>70</v>
      </c>
      <c r="G663" s="214">
        <v>98</v>
      </c>
      <c r="H663" s="214">
        <f t="shared" si="209"/>
        <v>140</v>
      </c>
      <c r="I663" s="388"/>
      <c r="J663" s="388"/>
      <c r="K663" s="1882"/>
      <c r="L663" s="1882"/>
      <c r="M663" s="1882"/>
      <c r="N663" s="270"/>
      <c r="O663" s="1882"/>
      <c r="P663" s="1883"/>
      <c r="Q663" s="572"/>
      <c r="R663" s="572"/>
      <c r="S663" s="572"/>
      <c r="T663" s="572"/>
      <c r="U663" s="572"/>
      <c r="V663" s="572"/>
      <c r="W663" s="572"/>
      <c r="X663" s="1194"/>
      <c r="Y663" s="572"/>
      <c r="Z663" s="1082"/>
      <c r="AA663" s="571"/>
      <c r="AB663" s="571"/>
      <c r="AC663" s="572"/>
      <c r="AD663" s="572"/>
      <c r="AE663" s="571"/>
      <c r="AF663" s="1257"/>
      <c r="AG663" s="567"/>
      <c r="AH663" s="1459"/>
      <c r="AI663" s="1474"/>
    </row>
    <row r="664" spans="1:35" ht="29.25" x14ac:dyDescent="0.25">
      <c r="A664" s="239">
        <v>1</v>
      </c>
      <c r="B664" s="726" t="s">
        <v>279</v>
      </c>
      <c r="C664" s="704"/>
      <c r="D664" s="1519"/>
      <c r="E664" s="425">
        <f>E627</f>
        <v>13000</v>
      </c>
      <c r="F664" s="213">
        <f t="shared" si="208"/>
        <v>7583</v>
      </c>
      <c r="G664" s="1519">
        <f>G627</f>
        <v>6817</v>
      </c>
      <c r="H664" s="214">
        <f t="shared" si="209"/>
        <v>89.898457075036262</v>
      </c>
      <c r="I664" s="388"/>
      <c r="J664" s="388"/>
      <c r="K664" s="1882"/>
      <c r="L664" s="1882"/>
      <c r="M664" s="1882"/>
      <c r="N664" s="270"/>
      <c r="O664" s="1882"/>
      <c r="P664" s="1883"/>
      <c r="Q664" s="572"/>
      <c r="R664" s="572"/>
      <c r="S664" s="572"/>
      <c r="T664" s="572"/>
      <c r="U664" s="572"/>
      <c r="V664" s="572"/>
      <c r="W664" s="572"/>
      <c r="X664" s="1194"/>
      <c r="Y664" s="572"/>
      <c r="Z664" s="1082"/>
      <c r="AA664" s="571"/>
      <c r="AB664" s="571"/>
      <c r="AC664" s="572"/>
      <c r="AD664" s="572"/>
      <c r="AE664" s="571"/>
      <c r="AF664" s="1520">
        <f>AF627</f>
        <v>0</v>
      </c>
      <c r="AG664" s="567"/>
      <c r="AH664" s="1459"/>
      <c r="AI664" s="1474"/>
    </row>
    <row r="665" spans="1:35" ht="29.25" x14ac:dyDescent="0.25">
      <c r="A665" s="239">
        <v>1</v>
      </c>
      <c r="B665" s="726" t="s">
        <v>280</v>
      </c>
      <c r="C665" s="704"/>
      <c r="D665" s="1519"/>
      <c r="E665" s="425"/>
      <c r="F665" s="219"/>
      <c r="G665" s="1519"/>
      <c r="H665" s="214"/>
      <c r="I665" s="388"/>
      <c r="J665" s="388"/>
      <c r="K665" s="1882"/>
      <c r="L665" s="1882"/>
      <c r="M665" s="1882"/>
      <c r="N665" s="270"/>
      <c r="O665" s="1882"/>
      <c r="P665" s="1883"/>
      <c r="Q665" s="572"/>
      <c r="R665" s="572"/>
      <c r="S665" s="572"/>
      <c r="T665" s="572"/>
      <c r="U665" s="572"/>
      <c r="V665" s="572"/>
      <c r="W665" s="572"/>
      <c r="X665" s="1194"/>
      <c r="Y665" s="572"/>
      <c r="Z665" s="1082"/>
      <c r="AA665" s="571"/>
      <c r="AB665" s="571"/>
      <c r="AC665" s="572"/>
      <c r="AD665" s="572"/>
      <c r="AE665" s="571"/>
      <c r="AF665" s="1520"/>
      <c r="AG665" s="567"/>
      <c r="AH665" s="1459"/>
      <c r="AI665" s="1474"/>
    </row>
    <row r="666" spans="1:35" ht="29.25" x14ac:dyDescent="0.25">
      <c r="A666" s="239">
        <v>1</v>
      </c>
      <c r="B666" s="726" t="s">
        <v>281</v>
      </c>
      <c r="C666" s="1521"/>
      <c r="D666" s="1884"/>
      <c r="E666" s="1840"/>
      <c r="F666" s="1627"/>
      <c r="G666" s="1627"/>
      <c r="H666" s="788"/>
      <c r="I666" s="388"/>
      <c r="J666" s="388"/>
      <c r="K666" s="1882"/>
      <c r="L666" s="1882"/>
      <c r="M666" s="1882"/>
      <c r="N666" s="270"/>
      <c r="O666" s="1882"/>
      <c r="P666" s="1883"/>
      <c r="Q666" s="572"/>
      <c r="R666" s="572"/>
      <c r="S666" s="572"/>
      <c r="T666" s="572"/>
      <c r="U666" s="572"/>
      <c r="V666" s="572"/>
      <c r="W666" s="572"/>
      <c r="X666" s="1190">
        <f>Q666/12*$B$4</f>
        <v>0</v>
      </c>
      <c r="Y666" s="572">
        <f>AE666-AD666-AA666</f>
        <v>0</v>
      </c>
      <c r="Z666" s="1082"/>
      <c r="AA666" s="571"/>
      <c r="AB666" s="571">
        <f>Y666-X666</f>
        <v>0</v>
      </c>
      <c r="AC666" s="572"/>
      <c r="AD666" s="572"/>
      <c r="AE666" s="571"/>
      <c r="AF666" s="1885"/>
      <c r="AG666" s="567"/>
      <c r="AH666" s="1459"/>
      <c r="AI666" s="1474"/>
    </row>
    <row r="667" spans="1:35" x14ac:dyDescent="0.25">
      <c r="A667" s="1543">
        <v>1</v>
      </c>
      <c r="B667" s="1738" t="s">
        <v>138</v>
      </c>
      <c r="C667" s="1591"/>
      <c r="D667" s="1886"/>
      <c r="E667" s="34">
        <f>E664</f>
        <v>13000</v>
      </c>
      <c r="F667" s="7">
        <f>F664</f>
        <v>7583</v>
      </c>
      <c r="G667" s="7">
        <f>G664</f>
        <v>6817</v>
      </c>
      <c r="H667" s="7">
        <f>G667/F667*100</f>
        <v>89.898457075036262</v>
      </c>
      <c r="I667" s="8"/>
      <c r="J667" s="8"/>
      <c r="K667" s="1867"/>
      <c r="L667" s="1868"/>
      <c r="M667" s="1868"/>
      <c r="N667" s="1578"/>
      <c r="O667" s="1868"/>
      <c r="P667" s="1578"/>
      <c r="Q667" s="569">
        <f t="shared" ref="Q667:AE667" si="210">SUM(Q666,Q638,Q626)</f>
        <v>25780.178370000001</v>
      </c>
      <c r="R667" s="569">
        <f t="shared" ref="R667:S667" si="211">SUM(R666,R638,R626)</f>
        <v>25780.178370000001</v>
      </c>
      <c r="S667" s="569">
        <f t="shared" si="211"/>
        <v>25780.178370000001</v>
      </c>
      <c r="T667" s="569">
        <f t="shared" ref="T667:U667" si="212">SUM(T666,T638,T626)</f>
        <v>25780.178370000001</v>
      </c>
      <c r="U667" s="569">
        <f t="shared" si="212"/>
        <v>25780.178370000001</v>
      </c>
      <c r="V667" s="569">
        <f t="shared" ref="V667:W667" si="213">SUM(V666,V638,V626)</f>
        <v>25780.178370000001</v>
      </c>
      <c r="W667" s="569">
        <f t="shared" si="213"/>
        <v>25780.178370000001</v>
      </c>
      <c r="X667" s="1199">
        <f t="shared" si="210"/>
        <v>15038.437382499998</v>
      </c>
      <c r="Y667" s="569">
        <f t="shared" si="210"/>
        <v>17478.06424</v>
      </c>
      <c r="Z667" s="1086">
        <f t="shared" si="210"/>
        <v>0</v>
      </c>
      <c r="AA667" s="569">
        <f t="shared" si="210"/>
        <v>0</v>
      </c>
      <c r="AB667" s="569">
        <f t="shared" si="210"/>
        <v>2439.6268575000004</v>
      </c>
      <c r="AC667" s="569">
        <f t="shared" si="210"/>
        <v>0</v>
      </c>
      <c r="AD667" s="569">
        <f t="shared" si="210"/>
        <v>0</v>
      </c>
      <c r="AE667" s="569">
        <f t="shared" si="210"/>
        <v>17478.06424</v>
      </c>
      <c r="AF667" s="1497">
        <f>AF664</f>
        <v>0</v>
      </c>
      <c r="AG667" s="1199">
        <f t="shared" ref="AG667" si="214">SUM(AG666,AG638,AG626)</f>
        <v>0</v>
      </c>
      <c r="AH667" s="1459"/>
      <c r="AI667" s="1474"/>
    </row>
    <row r="668" spans="1:35" ht="15.75" thickBot="1" x14ac:dyDescent="0.3">
      <c r="A668" s="1543"/>
      <c r="B668" s="1887"/>
      <c r="C668" s="1888"/>
      <c r="D668" s="1889"/>
      <c r="E668" s="1840"/>
      <c r="F668" s="1623"/>
      <c r="G668" s="1623"/>
      <c r="H668" s="1623"/>
      <c r="I668" s="1587"/>
      <c r="J668" s="1587"/>
      <c r="K668" s="1890"/>
      <c r="L668" s="1891"/>
      <c r="M668" s="1891"/>
      <c r="N668" s="1476"/>
      <c r="O668" s="1891"/>
      <c r="P668" s="1476"/>
      <c r="Q668" s="573"/>
      <c r="R668" s="573"/>
      <c r="S668" s="573"/>
      <c r="T668" s="573"/>
      <c r="U668" s="573"/>
      <c r="V668" s="573"/>
      <c r="W668" s="573"/>
      <c r="X668" s="1195"/>
      <c r="Y668" s="573"/>
      <c r="Z668" s="1657"/>
      <c r="AA668" s="573"/>
      <c r="AB668" s="573"/>
      <c r="AC668" s="573"/>
      <c r="AD668" s="573"/>
      <c r="AE668" s="573"/>
      <c r="AF668" s="1749"/>
      <c r="AG668" s="1195"/>
      <c r="AH668" s="1459"/>
      <c r="AI668" s="1474"/>
    </row>
    <row r="669" spans="1:35" ht="16.5" thickBot="1" x14ac:dyDescent="0.3">
      <c r="A669" s="239">
        <v>1</v>
      </c>
      <c r="B669" s="1564" t="s">
        <v>314</v>
      </c>
      <c r="C669" s="1564"/>
      <c r="D669" s="274"/>
      <c r="E669" s="461"/>
      <c r="F669" s="1568"/>
      <c r="G669" s="1568"/>
      <c r="H669" s="1612"/>
      <c r="I669" s="1895"/>
      <c r="J669" s="1896"/>
      <c r="K669" s="1568"/>
      <c r="L669" s="1612"/>
      <c r="M669" s="1568"/>
      <c r="N669" s="1612"/>
      <c r="O669" s="1612"/>
      <c r="P669" s="1612"/>
      <c r="Q669" s="577">
        <f t="shared" ref="Q669:V669" si="215">Q667</f>
        <v>25780.178370000001</v>
      </c>
      <c r="R669" s="577">
        <f t="shared" si="215"/>
        <v>25780.178370000001</v>
      </c>
      <c r="S669" s="577">
        <f t="shared" si="215"/>
        <v>25780.178370000001</v>
      </c>
      <c r="T669" s="577">
        <f t="shared" si="215"/>
        <v>25780.178370000001</v>
      </c>
      <c r="U669" s="577">
        <f t="shared" si="215"/>
        <v>25780.178370000001</v>
      </c>
      <c r="V669" s="577">
        <f t="shared" si="215"/>
        <v>25780.178370000001</v>
      </c>
      <c r="W669" s="577">
        <f t="shared" ref="W669" si="216">W667</f>
        <v>25780.178370000001</v>
      </c>
      <c r="X669" s="1196">
        <f t="shared" ref="X669:AE669" si="217">X667</f>
        <v>15038.437382499998</v>
      </c>
      <c r="Y669" s="577">
        <f t="shared" si="217"/>
        <v>17478.06424</v>
      </c>
      <c r="Z669" s="1087">
        <f t="shared" si="217"/>
        <v>0</v>
      </c>
      <c r="AA669" s="577">
        <f t="shared" si="217"/>
        <v>0</v>
      </c>
      <c r="AB669" s="577">
        <f t="shared" si="217"/>
        <v>2439.6268575000004</v>
      </c>
      <c r="AC669" s="577">
        <f t="shared" si="217"/>
        <v>0</v>
      </c>
      <c r="AD669" s="577">
        <f t="shared" si="217"/>
        <v>0</v>
      </c>
      <c r="AE669" s="577">
        <f t="shared" si="217"/>
        <v>17478.06424</v>
      </c>
      <c r="AF669" s="1571"/>
      <c r="AG669" s="1196">
        <f t="shared" ref="AG669" si="218">AG667</f>
        <v>0</v>
      </c>
      <c r="AH669" s="1459"/>
      <c r="AI669" s="1474"/>
    </row>
    <row r="670" spans="1:35" x14ac:dyDescent="0.25">
      <c r="A670" s="239">
        <v>1</v>
      </c>
      <c r="B670" s="928"/>
      <c r="C670" s="928"/>
      <c r="D670" s="928"/>
      <c r="E670" s="459"/>
      <c r="F670" s="1499"/>
      <c r="G670" s="1048"/>
      <c r="H670" s="1499"/>
      <c r="I670" s="1897"/>
      <c r="J670" s="1897"/>
      <c r="K670" s="1048"/>
      <c r="L670" s="1499"/>
      <c r="M670" s="1499"/>
      <c r="N670" s="1499"/>
      <c r="O670" s="1499"/>
      <c r="P670" s="1048"/>
      <c r="Q670" s="570"/>
      <c r="R670" s="570"/>
      <c r="S670" s="570"/>
      <c r="T670" s="570"/>
      <c r="U670" s="570"/>
      <c r="V670" s="570"/>
      <c r="W670" s="570"/>
      <c r="X670" s="613"/>
      <c r="Y670" s="570">
        <f>AE670-AD670-AA670</f>
        <v>0</v>
      </c>
      <c r="Z670" s="1085"/>
      <c r="AA670" s="570"/>
      <c r="AB670" s="570"/>
      <c r="AC670" s="570"/>
      <c r="AD670" s="570"/>
      <c r="AE670" s="570"/>
      <c r="AF670" s="1262"/>
      <c r="AG670" s="613"/>
      <c r="AH670" s="1459"/>
      <c r="AI670" s="1474"/>
    </row>
    <row r="671" spans="1:35" ht="43.5" x14ac:dyDescent="0.25">
      <c r="A671" s="239">
        <v>1</v>
      </c>
      <c r="B671" s="1464" t="s">
        <v>427</v>
      </c>
      <c r="C671" s="1464"/>
      <c r="D671" s="1465"/>
      <c r="E671" s="422"/>
      <c r="F671" s="375"/>
      <c r="G671" s="1860"/>
      <c r="H671" s="375"/>
      <c r="I671" s="1150"/>
      <c r="J671" s="1150"/>
      <c r="K671" s="1861"/>
      <c r="L671" s="1862"/>
      <c r="M671" s="1862"/>
      <c r="N671" s="1862"/>
      <c r="O671" s="1862"/>
      <c r="P671" s="1861"/>
      <c r="Q671" s="571"/>
      <c r="R671" s="571"/>
      <c r="S671" s="571"/>
      <c r="T671" s="571"/>
      <c r="U671" s="571"/>
      <c r="V671" s="571"/>
      <c r="W671" s="571"/>
      <c r="X671" s="567"/>
      <c r="Y671" s="571">
        <f>AE671-AD671-AA671</f>
        <v>0</v>
      </c>
      <c r="Z671" s="1082"/>
      <c r="AA671" s="571"/>
      <c r="AB671" s="571"/>
      <c r="AC671" s="571"/>
      <c r="AD671" s="571"/>
      <c r="AE671" s="571"/>
      <c r="AF671" s="1294"/>
      <c r="AG671" s="567"/>
      <c r="AH671" s="1459"/>
      <c r="AI671" s="1474"/>
    </row>
    <row r="672" spans="1:35" x14ac:dyDescent="0.25">
      <c r="A672" s="239">
        <v>1</v>
      </c>
      <c r="B672" s="722" t="s">
        <v>206</v>
      </c>
      <c r="C672" s="1064"/>
      <c r="D672" s="1065"/>
      <c r="E672" s="459"/>
      <c r="F672" s="1499"/>
      <c r="G672" s="1048"/>
      <c r="H672" s="1499"/>
      <c r="I672" s="487"/>
      <c r="J672" s="487"/>
      <c r="K672" s="1898"/>
      <c r="L672" s="1880"/>
      <c r="M672" s="1880"/>
      <c r="N672" s="1880"/>
      <c r="O672" s="1880"/>
      <c r="P672" s="1880"/>
      <c r="Q672" s="570">
        <v>1503.3320000000001</v>
      </c>
      <c r="R672" s="570">
        <v>1503.3320000000001</v>
      </c>
      <c r="S672" s="570">
        <v>1503.3320000000001</v>
      </c>
      <c r="T672" s="570">
        <v>1503.3320000000001</v>
      </c>
      <c r="U672" s="570">
        <v>1503.3320000000001</v>
      </c>
      <c r="V672" s="570">
        <v>1503.3320000000001</v>
      </c>
      <c r="W672" s="570">
        <v>1503.3320000000001</v>
      </c>
      <c r="X672" s="1190">
        <f>Q672/12*$B$4+(R672-Q672)/11*6+(S672-R672)/10*5+(T672-S672)/9*4+(U672-T672)/8*3+(V672-U672)/7*2+(W672-V672)/6*1</f>
        <v>876.94366666666679</v>
      </c>
      <c r="Y672" s="570">
        <f>AE672-AD672-AA672</f>
        <v>809.06527000000006</v>
      </c>
      <c r="Z672" s="1085"/>
      <c r="AA672" s="570"/>
      <c r="AB672" s="570">
        <f>Y672-X672</f>
        <v>-67.878396666666731</v>
      </c>
      <c r="AC672" s="570"/>
      <c r="AD672" s="570">
        <v>0</v>
      </c>
      <c r="AE672" s="570">
        <v>809.06527000000006</v>
      </c>
      <c r="AF672" s="1262"/>
      <c r="AG672" s="613"/>
      <c r="AH672" s="1459"/>
      <c r="AI672" s="1474"/>
    </row>
    <row r="673" spans="1:35" ht="29.25" x14ac:dyDescent="0.25">
      <c r="A673" s="239">
        <v>1</v>
      </c>
      <c r="B673" s="785" t="s">
        <v>359</v>
      </c>
      <c r="C673" s="1064"/>
      <c r="D673" s="1065"/>
      <c r="E673" s="442">
        <f>E675+E678+E679</f>
        <v>2600</v>
      </c>
      <c r="F673" s="217">
        <f>F675+F678+F679</f>
        <v>1517</v>
      </c>
      <c r="G673" s="1690">
        <f>G675+G678+G679</f>
        <v>1420</v>
      </c>
      <c r="H673" s="1499">
        <f>G673/F673*100</f>
        <v>93.605800922874096</v>
      </c>
      <c r="I673" s="487"/>
      <c r="J673" s="487"/>
      <c r="K673" s="1898"/>
      <c r="L673" s="1880"/>
      <c r="M673" s="1880"/>
      <c r="N673" s="1880"/>
      <c r="O673" s="1880"/>
      <c r="P673" s="1880"/>
      <c r="Q673" s="570"/>
      <c r="R673" s="570"/>
      <c r="S673" s="570"/>
      <c r="T673" s="570"/>
      <c r="U673" s="570"/>
      <c r="V673" s="570"/>
      <c r="W673" s="570"/>
      <c r="X673" s="613"/>
      <c r="Y673" s="570"/>
      <c r="Z673" s="1085"/>
      <c r="AA673" s="570"/>
      <c r="AB673" s="570"/>
      <c r="AC673" s="570"/>
      <c r="AD673" s="570"/>
      <c r="AE673" s="570"/>
      <c r="AF673" s="1258">
        <f>AF675+AF678+AF679</f>
        <v>0</v>
      </c>
      <c r="AG673" s="613"/>
      <c r="AH673" s="1459"/>
      <c r="AI673" s="1474"/>
    </row>
    <row r="674" spans="1:35" x14ac:dyDescent="0.25">
      <c r="A674" s="239">
        <v>1</v>
      </c>
      <c r="B674" s="4" t="s">
        <v>347</v>
      </c>
      <c r="C674" s="1064"/>
      <c r="D674" s="1065"/>
      <c r="E674" s="1066"/>
      <c r="F674" s="1499"/>
      <c r="G674" s="1048"/>
      <c r="H674" s="1499"/>
      <c r="I674" s="487"/>
      <c r="J674" s="487"/>
      <c r="K674" s="1898"/>
      <c r="L674" s="1880"/>
      <c r="M674" s="1880"/>
      <c r="N674" s="1880"/>
      <c r="O674" s="1880"/>
      <c r="P674" s="1880"/>
      <c r="Q674" s="570"/>
      <c r="R674" s="570"/>
      <c r="S674" s="570"/>
      <c r="T674" s="570"/>
      <c r="U674" s="570"/>
      <c r="V674" s="570"/>
      <c r="W674" s="570"/>
      <c r="X674" s="613"/>
      <c r="Y674" s="570"/>
      <c r="Z674" s="1085"/>
      <c r="AA674" s="570"/>
      <c r="AB674" s="570"/>
      <c r="AC674" s="570"/>
      <c r="AD674" s="570"/>
      <c r="AE674" s="570"/>
      <c r="AF674" s="1262"/>
      <c r="AG674" s="613"/>
      <c r="AH674" s="1459"/>
      <c r="AI674" s="1474"/>
    </row>
    <row r="675" spans="1:35" ht="30" x14ac:dyDescent="0.25">
      <c r="A675" s="239">
        <v>1</v>
      </c>
      <c r="B675" s="799" t="s">
        <v>348</v>
      </c>
      <c r="C675" s="1064"/>
      <c r="D675" s="1065"/>
      <c r="E675" s="442">
        <f>E676</f>
        <v>2000</v>
      </c>
      <c r="F675" s="217">
        <f>F676</f>
        <v>1167</v>
      </c>
      <c r="G675" s="1690">
        <f>G676</f>
        <v>1063</v>
      </c>
      <c r="H675" s="1499">
        <f>G675/F675*100</f>
        <v>91.08826049700086</v>
      </c>
      <c r="I675" s="487"/>
      <c r="J675" s="487"/>
      <c r="K675" s="1898"/>
      <c r="L675" s="1880"/>
      <c r="M675" s="1880"/>
      <c r="N675" s="1880"/>
      <c r="O675" s="1880"/>
      <c r="P675" s="1880"/>
      <c r="Q675" s="570"/>
      <c r="R675" s="570"/>
      <c r="S675" s="570"/>
      <c r="T675" s="570"/>
      <c r="U675" s="570"/>
      <c r="V675" s="570"/>
      <c r="W675" s="570"/>
      <c r="X675" s="613"/>
      <c r="Y675" s="570"/>
      <c r="Z675" s="1085"/>
      <c r="AA675" s="570"/>
      <c r="AB675" s="570"/>
      <c r="AC675" s="570"/>
      <c r="AD675" s="570"/>
      <c r="AE675" s="570"/>
      <c r="AF675" s="1258">
        <f>AF676</f>
        <v>0</v>
      </c>
      <c r="AG675" s="613"/>
      <c r="AH675" s="1459"/>
      <c r="AI675" s="1474"/>
    </row>
    <row r="676" spans="1:35" x14ac:dyDescent="0.25">
      <c r="A676" s="239">
        <v>1</v>
      </c>
      <c r="B676" s="4" t="s">
        <v>349</v>
      </c>
      <c r="C676" s="1064"/>
      <c r="D676" s="1065"/>
      <c r="E676" s="1066">
        <v>2000</v>
      </c>
      <c r="F676" s="1067">
        <f>ROUND(E676/12*$B$4,0)</f>
        <v>1167</v>
      </c>
      <c r="G676" s="1068">
        <v>1063</v>
      </c>
      <c r="H676" s="1067">
        <f>G676/F676*100</f>
        <v>91.08826049700086</v>
      </c>
      <c r="I676" s="487"/>
      <c r="J676" s="487"/>
      <c r="K676" s="1898"/>
      <c r="L676" s="1880"/>
      <c r="M676" s="1880"/>
      <c r="N676" s="1880"/>
      <c r="O676" s="1880"/>
      <c r="P676" s="1880"/>
      <c r="Q676" s="570"/>
      <c r="R676" s="570"/>
      <c r="S676" s="570"/>
      <c r="T676" s="570"/>
      <c r="U676" s="570"/>
      <c r="V676" s="570"/>
      <c r="W676" s="570"/>
      <c r="X676" s="613"/>
      <c r="Y676" s="570"/>
      <c r="Z676" s="1085"/>
      <c r="AA676" s="570"/>
      <c r="AB676" s="570"/>
      <c r="AC676" s="570"/>
      <c r="AD676" s="570"/>
      <c r="AE676" s="570"/>
      <c r="AF676" s="1263"/>
      <c r="AG676" s="613"/>
      <c r="AH676" s="1459"/>
      <c r="AI676" s="1474"/>
    </row>
    <row r="677" spans="1:35" ht="60" x14ac:dyDescent="0.25">
      <c r="A677" s="239">
        <v>1</v>
      </c>
      <c r="B677" s="4" t="s">
        <v>350</v>
      </c>
      <c r="C677" s="1064"/>
      <c r="D677" s="1065"/>
      <c r="E677" s="1066"/>
      <c r="F677" s="1067"/>
      <c r="G677" s="1048"/>
      <c r="H677" s="1499"/>
      <c r="I677" s="487"/>
      <c r="J677" s="487"/>
      <c r="K677" s="1898"/>
      <c r="L677" s="1880"/>
      <c r="M677" s="1880"/>
      <c r="N677" s="1880"/>
      <c r="O677" s="1880"/>
      <c r="P677" s="1880"/>
      <c r="Q677" s="570"/>
      <c r="R677" s="570"/>
      <c r="S677" s="570"/>
      <c r="T677" s="570"/>
      <c r="U677" s="570"/>
      <c r="V677" s="570"/>
      <c r="W677" s="570"/>
      <c r="X677" s="613"/>
      <c r="Y677" s="570"/>
      <c r="Z677" s="1085"/>
      <c r="AA677" s="570"/>
      <c r="AB677" s="570"/>
      <c r="AC677" s="570"/>
      <c r="AD677" s="570"/>
      <c r="AE677" s="570"/>
      <c r="AF677" s="1262"/>
      <c r="AG677" s="613"/>
      <c r="AH677" s="1459"/>
      <c r="AI677" s="1474"/>
    </row>
    <row r="678" spans="1:35" ht="75" x14ac:dyDescent="0.25">
      <c r="A678" s="239">
        <v>1</v>
      </c>
      <c r="B678" s="4" t="s">
        <v>351</v>
      </c>
      <c r="C678" s="1064"/>
      <c r="D678" s="1065"/>
      <c r="E678" s="1066"/>
      <c r="F678" s="1067"/>
      <c r="G678" s="1048"/>
      <c r="H678" s="1499"/>
      <c r="I678" s="487"/>
      <c r="J678" s="487"/>
      <c r="K678" s="1898"/>
      <c r="L678" s="1880"/>
      <c r="M678" s="1880"/>
      <c r="N678" s="1880"/>
      <c r="O678" s="1880"/>
      <c r="P678" s="1880"/>
      <c r="Q678" s="570"/>
      <c r="R678" s="570"/>
      <c r="S678" s="570"/>
      <c r="T678" s="570"/>
      <c r="U678" s="570"/>
      <c r="V678" s="570"/>
      <c r="W678" s="570"/>
      <c r="X678" s="613"/>
      <c r="Y678" s="570"/>
      <c r="Z678" s="1085"/>
      <c r="AA678" s="570"/>
      <c r="AB678" s="570"/>
      <c r="AC678" s="570"/>
      <c r="AD678" s="570"/>
      <c r="AE678" s="570"/>
      <c r="AF678" s="1262"/>
      <c r="AG678" s="613"/>
      <c r="AH678" s="1459"/>
      <c r="AI678" s="1474"/>
    </row>
    <row r="679" spans="1:35" ht="45" x14ac:dyDescent="0.25">
      <c r="A679" s="239">
        <v>1</v>
      </c>
      <c r="B679" s="800" t="s">
        <v>352</v>
      </c>
      <c r="C679" s="1064"/>
      <c r="D679" s="1065"/>
      <c r="E679" s="1066">
        <v>600</v>
      </c>
      <c r="F679" s="1067">
        <f>ROUND(E679/12*$B$4,0)</f>
        <v>350</v>
      </c>
      <c r="G679" s="1068">
        <v>357</v>
      </c>
      <c r="H679" s="1499">
        <f>G679/F679*100</f>
        <v>102</v>
      </c>
      <c r="I679" s="487"/>
      <c r="J679" s="487"/>
      <c r="K679" s="1898"/>
      <c r="L679" s="1880"/>
      <c r="M679" s="1880"/>
      <c r="N679" s="1880"/>
      <c r="O679" s="1880"/>
      <c r="P679" s="1880"/>
      <c r="Q679" s="570"/>
      <c r="R679" s="570"/>
      <c r="S679" s="570"/>
      <c r="T679" s="570"/>
      <c r="U679" s="570"/>
      <c r="V679" s="570"/>
      <c r="W679" s="570"/>
      <c r="X679" s="613"/>
      <c r="Y679" s="570"/>
      <c r="Z679" s="1085"/>
      <c r="AA679" s="570"/>
      <c r="AB679" s="570"/>
      <c r="AC679" s="570"/>
      <c r="AD679" s="570"/>
      <c r="AE679" s="570"/>
      <c r="AF679" s="1263"/>
      <c r="AG679" s="613"/>
      <c r="AH679" s="1459"/>
      <c r="AI679" s="1474"/>
    </row>
    <row r="680" spans="1:35" ht="29.25" x14ac:dyDescent="0.25">
      <c r="A680" s="239">
        <v>1</v>
      </c>
      <c r="B680" s="785" t="s">
        <v>360</v>
      </c>
      <c r="C680" s="1064"/>
      <c r="D680" s="1065"/>
      <c r="E680" s="1066"/>
      <c r="F680" s="1499"/>
      <c r="G680" s="1048"/>
      <c r="H680" s="1499"/>
      <c r="I680" s="487"/>
      <c r="J680" s="487"/>
      <c r="K680" s="1898"/>
      <c r="L680" s="1880"/>
      <c r="M680" s="1880"/>
      <c r="N680" s="1880"/>
      <c r="O680" s="1880"/>
      <c r="P680" s="1880"/>
      <c r="Q680" s="570"/>
      <c r="R680" s="570"/>
      <c r="S680" s="570"/>
      <c r="T680" s="570"/>
      <c r="U680" s="570"/>
      <c r="V680" s="570"/>
      <c r="W680" s="570"/>
      <c r="X680" s="613"/>
      <c r="Y680" s="570"/>
      <c r="Z680" s="1085"/>
      <c r="AA680" s="570"/>
      <c r="AB680" s="570"/>
      <c r="AC680" s="570"/>
      <c r="AD680" s="570"/>
      <c r="AE680" s="570"/>
      <c r="AF680" s="1262"/>
      <c r="AG680" s="613"/>
      <c r="AH680" s="1459"/>
      <c r="AI680" s="1474"/>
    </row>
    <row r="681" spans="1:35" ht="43.5" x14ac:dyDescent="0.25">
      <c r="A681" s="239">
        <v>1</v>
      </c>
      <c r="B681" s="785" t="s">
        <v>353</v>
      </c>
      <c r="C681" s="1064"/>
      <c r="D681" s="1065"/>
      <c r="E681" s="1066">
        <f>E682</f>
        <v>0</v>
      </c>
      <c r="F681" s="1499"/>
      <c r="G681" s="1048"/>
      <c r="H681" s="1499"/>
      <c r="I681" s="487"/>
      <c r="J681" s="487"/>
      <c r="K681" s="1898"/>
      <c r="L681" s="1880"/>
      <c r="M681" s="1880"/>
      <c r="N681" s="1880"/>
      <c r="O681" s="1880"/>
      <c r="P681" s="1880"/>
      <c r="Q681" s="570"/>
      <c r="R681" s="570"/>
      <c r="S681" s="570"/>
      <c r="T681" s="570"/>
      <c r="U681" s="570"/>
      <c r="V681" s="570"/>
      <c r="W681" s="570"/>
      <c r="X681" s="613"/>
      <c r="Y681" s="570"/>
      <c r="Z681" s="1085"/>
      <c r="AA681" s="570"/>
      <c r="AB681" s="570"/>
      <c r="AC681" s="570"/>
      <c r="AD681" s="570"/>
      <c r="AE681" s="570"/>
      <c r="AF681" s="1262"/>
      <c r="AG681" s="613"/>
      <c r="AH681" s="1459"/>
      <c r="AI681" s="1474"/>
    </row>
    <row r="682" spans="1:35" ht="30" x14ac:dyDescent="0.25">
      <c r="A682" s="239">
        <v>1</v>
      </c>
      <c r="B682" s="780" t="s">
        <v>201</v>
      </c>
      <c r="C682" s="1064"/>
      <c r="D682" s="1065"/>
      <c r="E682" s="1066"/>
      <c r="F682" s="1499"/>
      <c r="G682" s="1048"/>
      <c r="H682" s="1499"/>
      <c r="I682" s="487"/>
      <c r="J682" s="487"/>
      <c r="K682" s="1898"/>
      <c r="L682" s="1880"/>
      <c r="M682" s="1880"/>
      <c r="N682" s="1880"/>
      <c r="O682" s="1880"/>
      <c r="P682" s="1880"/>
      <c r="Q682" s="570"/>
      <c r="R682" s="570"/>
      <c r="S682" s="570"/>
      <c r="T682" s="570"/>
      <c r="U682" s="570"/>
      <c r="V682" s="570"/>
      <c r="W682" s="570"/>
      <c r="X682" s="613"/>
      <c r="Y682" s="570"/>
      <c r="Z682" s="1085"/>
      <c r="AA682" s="570"/>
      <c r="AB682" s="570"/>
      <c r="AC682" s="570"/>
      <c r="AD682" s="570"/>
      <c r="AE682" s="570"/>
      <c r="AF682" s="1262"/>
      <c r="AG682" s="613"/>
      <c r="AH682" s="1459"/>
      <c r="AI682" s="1474"/>
    </row>
    <row r="683" spans="1:35" ht="72" x14ac:dyDescent="0.25">
      <c r="A683" s="239">
        <v>1</v>
      </c>
      <c r="B683" s="785" t="s">
        <v>354</v>
      </c>
      <c r="C683" s="1064"/>
      <c r="D683" s="1065"/>
      <c r="E683" s="1066"/>
      <c r="F683" s="1499"/>
      <c r="G683" s="1048"/>
      <c r="H683" s="1499"/>
      <c r="I683" s="487"/>
      <c r="J683" s="487"/>
      <c r="K683" s="1898"/>
      <c r="L683" s="1880"/>
      <c r="M683" s="1880"/>
      <c r="N683" s="1880"/>
      <c r="O683" s="1880"/>
      <c r="P683" s="1880"/>
      <c r="Q683" s="570"/>
      <c r="R683" s="570"/>
      <c r="S683" s="570"/>
      <c r="T683" s="570"/>
      <c r="U683" s="570"/>
      <c r="V683" s="570"/>
      <c r="W683" s="570"/>
      <c r="X683" s="613"/>
      <c r="Y683" s="570"/>
      <c r="Z683" s="1085"/>
      <c r="AA683" s="570"/>
      <c r="AB683" s="570"/>
      <c r="AC683" s="570"/>
      <c r="AD683" s="570"/>
      <c r="AE683" s="570"/>
      <c r="AF683" s="1262"/>
      <c r="AG683" s="613"/>
      <c r="AH683" s="1459"/>
      <c r="AI683" s="1474"/>
    </row>
    <row r="684" spans="1:35" x14ac:dyDescent="0.25">
      <c r="A684" s="239">
        <v>1</v>
      </c>
      <c r="B684" s="296" t="s">
        <v>136</v>
      </c>
      <c r="C684" s="1064"/>
      <c r="D684" s="1065"/>
      <c r="E684" s="459">
        <f>SUM(E685:E693)</f>
        <v>2840</v>
      </c>
      <c r="F684" s="1499">
        <f>SUM(F685:F693)</f>
        <v>1658</v>
      </c>
      <c r="G684" s="1048">
        <f>SUM(G685:G693)</f>
        <v>2665</v>
      </c>
      <c r="H684" s="1499">
        <f>G684/F684*100</f>
        <v>160.73582629674306</v>
      </c>
      <c r="I684" s="487"/>
      <c r="J684" s="487"/>
      <c r="K684" s="1898"/>
      <c r="L684" s="1880"/>
      <c r="M684" s="1880"/>
      <c r="N684" s="1880"/>
      <c r="O684" s="1880"/>
      <c r="P684" s="1880"/>
      <c r="Q684" s="570">
        <v>670.39240000000007</v>
      </c>
      <c r="R684" s="570">
        <v>670.39240000000007</v>
      </c>
      <c r="S684" s="570">
        <v>670.39240000000007</v>
      </c>
      <c r="T684" s="570">
        <v>670.39240000000007</v>
      </c>
      <c r="U684" s="570">
        <v>670.39240000000007</v>
      </c>
      <c r="V684" s="570">
        <v>670.39240000000007</v>
      </c>
      <c r="W684" s="570">
        <v>670.39240000000007</v>
      </c>
      <c r="X684" s="613">
        <f>Q684/12*$B$4+(R684-Q684)/11*6+(S684-R684)/10*5+(T684-S684)/9*4+(U684-T684)/8*3+(V684-U684)/7*2+(W684-V684)/6*1</f>
        <v>391.06223333333338</v>
      </c>
      <c r="Y684" s="570">
        <f>AE684-AD684-AA684</f>
        <v>502.85709000000008</v>
      </c>
      <c r="Z684" s="1085"/>
      <c r="AA684" s="570"/>
      <c r="AB684" s="570">
        <f>Y684-X684</f>
        <v>111.7948566666667</v>
      </c>
      <c r="AC684" s="570"/>
      <c r="AD684" s="570">
        <v>0</v>
      </c>
      <c r="AE684" s="570">
        <v>502.85709000000008</v>
      </c>
      <c r="AF684" s="1262">
        <f>SUM(AF685:AF693)</f>
        <v>0</v>
      </c>
      <c r="AG684" s="613"/>
      <c r="AH684" s="1459"/>
      <c r="AI684" s="1474"/>
    </row>
    <row r="685" spans="1:35" ht="42.75" customHeight="1" x14ac:dyDescent="0.25">
      <c r="A685" s="239">
        <v>1</v>
      </c>
      <c r="B685" s="519" t="s">
        <v>119</v>
      </c>
      <c r="C685" s="1064"/>
      <c r="D685" s="1065"/>
      <c r="E685" s="1066">
        <v>300</v>
      </c>
      <c r="F685" s="1067">
        <f t="shared" ref="F685:F693" si="219">ROUND(E685/12*$B$4,0)</f>
        <v>175</v>
      </c>
      <c r="G685" s="1068">
        <v>487</v>
      </c>
      <c r="H685" s="1067">
        <f>G685/F685*100</f>
        <v>278.28571428571428</v>
      </c>
      <c r="I685" s="487"/>
      <c r="J685" s="487"/>
      <c r="K685" s="1898"/>
      <c r="L685" s="1880"/>
      <c r="M685" s="1880"/>
      <c r="N685" s="1880"/>
      <c r="O685" s="1880"/>
      <c r="P685" s="1880"/>
      <c r="Q685" s="570"/>
      <c r="R685" s="570"/>
      <c r="S685" s="570"/>
      <c r="T685" s="570"/>
      <c r="U685" s="570"/>
      <c r="V685" s="570"/>
      <c r="W685" s="570"/>
      <c r="X685" s="613"/>
      <c r="Y685" s="570"/>
      <c r="Z685" s="1085"/>
      <c r="AA685" s="570"/>
      <c r="AB685" s="570"/>
      <c r="AC685" s="570"/>
      <c r="AD685" s="570"/>
      <c r="AE685" s="570"/>
      <c r="AF685" s="1263"/>
      <c r="AG685" s="613"/>
      <c r="AH685" s="1459"/>
      <c r="AI685" s="1474"/>
    </row>
    <row r="686" spans="1:35" x14ac:dyDescent="0.25">
      <c r="A686" s="239">
        <v>1</v>
      </c>
      <c r="B686" s="519" t="s">
        <v>65</v>
      </c>
      <c r="C686" s="1064"/>
      <c r="D686" s="1065"/>
      <c r="E686" s="1066">
        <v>1000</v>
      </c>
      <c r="F686" s="1067">
        <f t="shared" si="219"/>
        <v>583</v>
      </c>
      <c r="G686" s="1068">
        <v>221</v>
      </c>
      <c r="H686" s="1067">
        <f>G686/F686*100</f>
        <v>37.907375643224697</v>
      </c>
      <c r="I686" s="487"/>
      <c r="J686" s="487"/>
      <c r="K686" s="1898"/>
      <c r="L686" s="1880"/>
      <c r="M686" s="1880"/>
      <c r="N686" s="1880"/>
      <c r="O686" s="1880"/>
      <c r="P686" s="1880"/>
      <c r="Q686" s="570"/>
      <c r="R686" s="570"/>
      <c r="S686" s="570"/>
      <c r="T686" s="570"/>
      <c r="U686" s="570"/>
      <c r="V686" s="570"/>
      <c r="W686" s="570"/>
      <c r="X686" s="613"/>
      <c r="Y686" s="570"/>
      <c r="Z686" s="1085"/>
      <c r="AA686" s="570"/>
      <c r="AB686" s="570"/>
      <c r="AC686" s="570"/>
      <c r="AD686" s="570"/>
      <c r="AE686" s="570"/>
      <c r="AF686" s="1263"/>
      <c r="AG686" s="613"/>
      <c r="AH686" s="1459"/>
      <c r="AI686" s="1474"/>
    </row>
    <row r="687" spans="1:35" x14ac:dyDescent="0.25">
      <c r="A687" s="239">
        <v>1</v>
      </c>
      <c r="B687" s="519" t="s">
        <v>117</v>
      </c>
      <c r="C687" s="1064"/>
      <c r="D687" s="1065"/>
      <c r="E687" s="1066">
        <v>800</v>
      </c>
      <c r="F687" s="1067">
        <f t="shared" si="219"/>
        <v>467</v>
      </c>
      <c r="G687" s="1068">
        <v>1718</v>
      </c>
      <c r="H687" s="1067">
        <f>G687/F687*100</f>
        <v>367.88008565310491</v>
      </c>
      <c r="I687" s="487"/>
      <c r="J687" s="487"/>
      <c r="K687" s="1898"/>
      <c r="L687" s="1880"/>
      <c r="M687" s="1880"/>
      <c r="N687" s="1880"/>
      <c r="O687" s="1880"/>
      <c r="P687" s="1880"/>
      <c r="Q687" s="570"/>
      <c r="R687" s="570"/>
      <c r="S687" s="570"/>
      <c r="T687" s="570"/>
      <c r="U687" s="570"/>
      <c r="V687" s="570"/>
      <c r="W687" s="570"/>
      <c r="X687" s="613"/>
      <c r="Y687" s="570"/>
      <c r="Z687" s="1085"/>
      <c r="AA687" s="570"/>
      <c r="AB687" s="570"/>
      <c r="AC687" s="570"/>
      <c r="AD687" s="570"/>
      <c r="AE687" s="570"/>
      <c r="AF687" s="1263"/>
      <c r="AG687" s="613"/>
      <c r="AH687" s="1459"/>
      <c r="AI687" s="1474"/>
    </row>
    <row r="688" spans="1:35" x14ac:dyDescent="0.25">
      <c r="A688" s="239">
        <v>1</v>
      </c>
      <c r="B688" s="519" t="s">
        <v>116</v>
      </c>
      <c r="C688" s="1064"/>
      <c r="D688" s="1065"/>
      <c r="E688" s="1066">
        <v>250</v>
      </c>
      <c r="F688" s="1067">
        <f t="shared" si="219"/>
        <v>146</v>
      </c>
      <c r="G688" s="1068">
        <v>207</v>
      </c>
      <c r="H688" s="1067">
        <f>G688/F688*100</f>
        <v>141.7808219178082</v>
      </c>
      <c r="I688" s="487"/>
      <c r="J688" s="487"/>
      <c r="K688" s="1898"/>
      <c r="L688" s="1880"/>
      <c r="M688" s="1880"/>
      <c r="N688" s="1880"/>
      <c r="O688" s="1880"/>
      <c r="P688" s="1880"/>
      <c r="Q688" s="570"/>
      <c r="R688" s="570"/>
      <c r="S688" s="570"/>
      <c r="T688" s="570"/>
      <c r="U688" s="570"/>
      <c r="V688" s="570"/>
      <c r="W688" s="570"/>
      <c r="X688" s="613"/>
      <c r="Y688" s="570"/>
      <c r="Z688" s="1085"/>
      <c r="AA688" s="570"/>
      <c r="AB688" s="570"/>
      <c r="AC688" s="570"/>
      <c r="AD688" s="570"/>
      <c r="AE688" s="570"/>
      <c r="AF688" s="1263"/>
      <c r="AG688" s="613"/>
      <c r="AH688" s="1459"/>
      <c r="AI688" s="1474"/>
    </row>
    <row r="689" spans="1:36" x14ac:dyDescent="0.25">
      <c r="A689" s="239">
        <v>1</v>
      </c>
      <c r="B689" s="519" t="s">
        <v>121</v>
      </c>
      <c r="C689" s="1064"/>
      <c r="D689" s="1065"/>
      <c r="E689" s="1066">
        <v>300</v>
      </c>
      <c r="F689" s="1067">
        <f t="shared" si="219"/>
        <v>175</v>
      </c>
      <c r="G689" s="1068"/>
      <c r="H689" s="1067"/>
      <c r="I689" s="487"/>
      <c r="J689" s="487"/>
      <c r="K689" s="1898"/>
      <c r="L689" s="1880"/>
      <c r="M689" s="1880"/>
      <c r="N689" s="1880"/>
      <c r="O689" s="1880"/>
      <c r="P689" s="1880"/>
      <c r="Q689" s="570"/>
      <c r="R689" s="570"/>
      <c r="S689" s="570"/>
      <c r="T689" s="570"/>
      <c r="U689" s="570"/>
      <c r="V689" s="570"/>
      <c r="W689" s="570"/>
      <c r="X689" s="613"/>
      <c r="Y689" s="570"/>
      <c r="Z689" s="1085"/>
      <c r="AA689" s="570"/>
      <c r="AB689" s="570"/>
      <c r="AC689" s="570"/>
      <c r="AD689" s="570"/>
      <c r="AE689" s="570"/>
      <c r="AF689" s="1263"/>
      <c r="AG689" s="613"/>
      <c r="AH689" s="1459"/>
      <c r="AI689" s="1474"/>
    </row>
    <row r="690" spans="1:36" x14ac:dyDescent="0.25">
      <c r="A690" s="239">
        <v>1</v>
      </c>
      <c r="B690" s="519" t="s">
        <v>115</v>
      </c>
      <c r="C690" s="1064"/>
      <c r="D690" s="1065"/>
      <c r="E690" s="1066">
        <v>80</v>
      </c>
      <c r="F690" s="1067">
        <f t="shared" si="219"/>
        <v>47</v>
      </c>
      <c r="G690" s="1068">
        <v>31</v>
      </c>
      <c r="H690" s="1067">
        <f>G690/F690*100</f>
        <v>65.957446808510639</v>
      </c>
      <c r="I690" s="487"/>
      <c r="J690" s="487"/>
      <c r="K690" s="1898"/>
      <c r="L690" s="1880"/>
      <c r="M690" s="1880"/>
      <c r="N690" s="1880"/>
      <c r="O690" s="1880"/>
      <c r="P690" s="1880"/>
      <c r="Q690" s="570"/>
      <c r="R690" s="570"/>
      <c r="S690" s="570"/>
      <c r="T690" s="570"/>
      <c r="U690" s="570"/>
      <c r="V690" s="570"/>
      <c r="W690" s="570"/>
      <c r="X690" s="613"/>
      <c r="Y690" s="570"/>
      <c r="Z690" s="1085"/>
      <c r="AA690" s="570"/>
      <c r="AB690" s="570"/>
      <c r="AC690" s="570"/>
      <c r="AD690" s="570"/>
      <c r="AE690" s="570"/>
      <c r="AF690" s="1263"/>
      <c r="AG690" s="613"/>
      <c r="AH690" s="1459"/>
      <c r="AI690" s="1474"/>
    </row>
    <row r="691" spans="1:36" ht="36" customHeight="1" x14ac:dyDescent="0.25">
      <c r="A691" s="239">
        <v>1</v>
      </c>
      <c r="B691" s="519" t="s">
        <v>192</v>
      </c>
      <c r="C691" s="1064"/>
      <c r="D691" s="1065"/>
      <c r="E691" s="1066">
        <v>60</v>
      </c>
      <c r="F691" s="1067">
        <f t="shared" si="219"/>
        <v>35</v>
      </c>
      <c r="G691" s="1068"/>
      <c r="H691" s="1067">
        <f>G691/F691*100</f>
        <v>0</v>
      </c>
      <c r="I691" s="487"/>
      <c r="J691" s="487"/>
      <c r="K691" s="1898"/>
      <c r="L691" s="1880"/>
      <c r="M691" s="1880"/>
      <c r="N691" s="1880"/>
      <c r="O691" s="1880"/>
      <c r="P691" s="1880"/>
      <c r="Q691" s="570"/>
      <c r="R691" s="570"/>
      <c r="S691" s="570"/>
      <c r="T691" s="570"/>
      <c r="U691" s="570"/>
      <c r="V691" s="570"/>
      <c r="W691" s="570"/>
      <c r="X691" s="613"/>
      <c r="Y691" s="570"/>
      <c r="Z691" s="1085"/>
      <c r="AA691" s="570"/>
      <c r="AB691" s="570"/>
      <c r="AC691" s="570"/>
      <c r="AD691" s="570"/>
      <c r="AE691" s="570"/>
      <c r="AF691" s="1263"/>
      <c r="AG691" s="613"/>
      <c r="AH691" s="1459"/>
      <c r="AI691" s="1474"/>
    </row>
    <row r="692" spans="1:36" ht="17.25" customHeight="1" x14ac:dyDescent="0.25">
      <c r="A692" s="239">
        <v>1</v>
      </c>
      <c r="B692" s="519" t="s">
        <v>31</v>
      </c>
      <c r="C692" s="668"/>
      <c r="D692" s="9"/>
      <c r="E692" s="425">
        <v>30</v>
      </c>
      <c r="F692" s="1067">
        <f t="shared" si="219"/>
        <v>18</v>
      </c>
      <c r="G692" s="1621"/>
      <c r="H692" s="214"/>
      <c r="I692" s="388"/>
      <c r="J692" s="388"/>
      <c r="K692" s="1899"/>
      <c r="L692" s="1882"/>
      <c r="M692" s="1882"/>
      <c r="N692" s="1882"/>
      <c r="O692" s="1882"/>
      <c r="P692" s="1900"/>
      <c r="Q692" s="571"/>
      <c r="R692" s="571"/>
      <c r="S692" s="571"/>
      <c r="T692" s="571"/>
      <c r="U692" s="571"/>
      <c r="V692" s="571"/>
      <c r="W692" s="571"/>
      <c r="X692" s="567"/>
      <c r="Y692" s="571">
        <f>AE692-AD692-AA692</f>
        <v>0</v>
      </c>
      <c r="Z692" s="1082"/>
      <c r="AA692" s="571"/>
      <c r="AB692" s="571"/>
      <c r="AC692" s="571"/>
      <c r="AD692" s="571"/>
      <c r="AE692" s="571"/>
      <c r="AF692" s="1257"/>
      <c r="AG692" s="567"/>
      <c r="AH692" s="1459"/>
      <c r="AI692" s="1474"/>
    </row>
    <row r="693" spans="1:36" x14ac:dyDescent="0.25">
      <c r="A693" s="239">
        <v>1</v>
      </c>
      <c r="B693" s="519" t="s">
        <v>91</v>
      </c>
      <c r="C693" s="668"/>
      <c r="D693" s="9"/>
      <c r="E693" s="425">
        <v>20</v>
      </c>
      <c r="F693" s="1067">
        <f t="shared" si="219"/>
        <v>12</v>
      </c>
      <c r="G693" s="1621">
        <v>1</v>
      </c>
      <c r="H693" s="214">
        <f>G693/F693*100</f>
        <v>8.3333333333333321</v>
      </c>
      <c r="I693" s="388"/>
      <c r="J693" s="388"/>
      <c r="K693" s="1899"/>
      <c r="L693" s="1882"/>
      <c r="M693" s="1882"/>
      <c r="N693" s="1882"/>
      <c r="O693" s="1882"/>
      <c r="P693" s="1900"/>
      <c r="Q693" s="571"/>
      <c r="R693" s="571"/>
      <c r="S693" s="571"/>
      <c r="T693" s="571"/>
      <c r="U693" s="571"/>
      <c r="V693" s="571"/>
      <c r="W693" s="571"/>
      <c r="X693" s="567"/>
      <c r="Y693" s="571"/>
      <c r="Z693" s="1082"/>
      <c r="AA693" s="571"/>
      <c r="AB693" s="571"/>
      <c r="AC693" s="571"/>
      <c r="AD693" s="571"/>
      <c r="AE693" s="571"/>
      <c r="AF693" s="1257"/>
      <c r="AG693" s="567"/>
      <c r="AH693" s="1459"/>
      <c r="AI693" s="1474"/>
    </row>
    <row r="694" spans="1:36" ht="29.25" x14ac:dyDescent="0.25">
      <c r="A694" s="239">
        <v>1</v>
      </c>
      <c r="B694" s="726" t="s">
        <v>279</v>
      </c>
      <c r="C694" s="668"/>
      <c r="D694" s="9"/>
      <c r="E694" s="440">
        <f>E673</f>
        <v>2600</v>
      </c>
      <c r="F694" s="485">
        <f>F673</f>
        <v>1517</v>
      </c>
      <c r="G694" s="1761">
        <f>G673</f>
        <v>1420</v>
      </c>
      <c r="H694" s="214">
        <f>G694/F694*100</f>
        <v>93.605800922874096</v>
      </c>
      <c r="I694" s="388"/>
      <c r="J694" s="388"/>
      <c r="K694" s="1899"/>
      <c r="L694" s="1882"/>
      <c r="M694" s="1882"/>
      <c r="N694" s="1882"/>
      <c r="O694" s="1882"/>
      <c r="P694" s="1900"/>
      <c r="Q694" s="571"/>
      <c r="R694" s="571"/>
      <c r="S694" s="571"/>
      <c r="T694" s="571"/>
      <c r="U694" s="571"/>
      <c r="V694" s="571"/>
      <c r="W694" s="571"/>
      <c r="X694" s="567"/>
      <c r="Y694" s="571"/>
      <c r="Z694" s="1082"/>
      <c r="AA694" s="571"/>
      <c r="AB694" s="571"/>
      <c r="AC694" s="571"/>
      <c r="AD694" s="571"/>
      <c r="AE694" s="571"/>
      <c r="AF694" s="1253">
        <f>AF673</f>
        <v>0</v>
      </c>
      <c r="AG694" s="567"/>
      <c r="AH694" s="1459"/>
      <c r="AI694" s="1474"/>
    </row>
    <row r="695" spans="1:36" ht="29.25" x14ac:dyDescent="0.25">
      <c r="A695" s="239">
        <v>1</v>
      </c>
      <c r="B695" s="726" t="s">
        <v>280</v>
      </c>
      <c r="C695" s="668"/>
      <c r="D695" s="9"/>
      <c r="E695" s="425"/>
      <c r="F695" s="214"/>
      <c r="G695" s="1621"/>
      <c r="H695" s="214"/>
      <c r="I695" s="388"/>
      <c r="J695" s="388"/>
      <c r="K695" s="1899"/>
      <c r="L695" s="1882"/>
      <c r="M695" s="1882"/>
      <c r="N695" s="1882"/>
      <c r="O695" s="1882"/>
      <c r="P695" s="1900"/>
      <c r="Q695" s="571"/>
      <c r="R695" s="571"/>
      <c r="S695" s="571"/>
      <c r="T695" s="571"/>
      <c r="U695" s="571"/>
      <c r="V695" s="571"/>
      <c r="W695" s="571"/>
      <c r="X695" s="567"/>
      <c r="Y695" s="571"/>
      <c r="Z695" s="1082"/>
      <c r="AA695" s="571"/>
      <c r="AB695" s="571"/>
      <c r="AC695" s="571"/>
      <c r="AD695" s="571"/>
      <c r="AE695" s="571"/>
      <c r="AF695" s="1257"/>
      <c r="AG695" s="567"/>
      <c r="AH695" s="1459"/>
      <c r="AI695" s="1474"/>
    </row>
    <row r="696" spans="1:36" ht="29.25" x14ac:dyDescent="0.25">
      <c r="A696" s="239">
        <v>1</v>
      </c>
      <c r="B696" s="726" t="s">
        <v>281</v>
      </c>
      <c r="C696" s="668"/>
      <c r="D696" s="9"/>
      <c r="E696" s="425"/>
      <c r="F696" s="213"/>
      <c r="G696" s="390"/>
      <c r="H696" s="213"/>
      <c r="I696" s="388"/>
      <c r="J696" s="388"/>
      <c r="K696" s="1899"/>
      <c r="L696" s="1882"/>
      <c r="M696" s="1882"/>
      <c r="N696" s="1882"/>
      <c r="O696" s="1882"/>
      <c r="P696" s="1900"/>
      <c r="Q696" s="571"/>
      <c r="R696" s="571"/>
      <c r="S696" s="571"/>
      <c r="T696" s="571"/>
      <c r="U696" s="571"/>
      <c r="V696" s="571"/>
      <c r="W696" s="571"/>
      <c r="X696" s="567"/>
      <c r="Y696" s="571">
        <f>AE696-AD696-AA696</f>
        <v>0</v>
      </c>
      <c r="Z696" s="1082"/>
      <c r="AA696" s="571"/>
      <c r="AB696" s="571">
        <f>Y696-X696</f>
        <v>0</v>
      </c>
      <c r="AC696" s="571"/>
      <c r="AD696" s="571"/>
      <c r="AE696" s="571"/>
      <c r="AF696" s="1290"/>
      <c r="AG696" s="567"/>
      <c r="AH696" s="1459"/>
      <c r="AI696" s="1474"/>
    </row>
    <row r="697" spans="1:36" ht="15.75" thickBot="1" x14ac:dyDescent="0.3">
      <c r="A697" s="239">
        <v>1</v>
      </c>
      <c r="B697" s="727" t="s">
        <v>138</v>
      </c>
      <c r="C697" s="668"/>
      <c r="D697" s="9"/>
      <c r="E697" s="440">
        <f>E694</f>
        <v>2600</v>
      </c>
      <c r="F697" s="485">
        <f>F694</f>
        <v>1517</v>
      </c>
      <c r="G697" s="1761">
        <f>G694</f>
        <v>1420</v>
      </c>
      <c r="H697" s="485">
        <f>G697/F697*100</f>
        <v>93.605800922874096</v>
      </c>
      <c r="I697" s="388"/>
      <c r="J697" s="388"/>
      <c r="K697" s="1899"/>
      <c r="L697" s="1882"/>
      <c r="M697" s="1882"/>
      <c r="N697" s="1882"/>
      <c r="O697" s="1882"/>
      <c r="P697" s="1900"/>
      <c r="Q697" s="571">
        <f t="shared" ref="Q697:X697" si="220">Q684+Q672</f>
        <v>2173.7244000000001</v>
      </c>
      <c r="R697" s="571">
        <f t="shared" si="220"/>
        <v>2173.7244000000001</v>
      </c>
      <c r="S697" s="571">
        <f t="shared" si="220"/>
        <v>2173.7244000000001</v>
      </c>
      <c r="T697" s="571">
        <f t="shared" si="220"/>
        <v>2173.7244000000001</v>
      </c>
      <c r="U697" s="571">
        <f t="shared" si="220"/>
        <v>2173.7244000000001</v>
      </c>
      <c r="V697" s="571">
        <f t="shared" ref="V697:W697" si="221">V684+V672</f>
        <v>2173.7244000000001</v>
      </c>
      <c r="W697" s="571">
        <f t="shared" si="221"/>
        <v>2173.7244000000001</v>
      </c>
      <c r="X697" s="567">
        <f t="shared" si="220"/>
        <v>1268.0059000000001</v>
      </c>
      <c r="Y697" s="571">
        <f t="shared" ref="Y697:AE697" si="222">Y684+Y672</f>
        <v>1311.92236</v>
      </c>
      <c r="Z697" s="1082">
        <f t="shared" si="222"/>
        <v>0</v>
      </c>
      <c r="AA697" s="571">
        <f t="shared" si="222"/>
        <v>0</v>
      </c>
      <c r="AB697" s="571">
        <f t="shared" si="222"/>
        <v>43.916459999999972</v>
      </c>
      <c r="AC697" s="571">
        <f t="shared" si="222"/>
        <v>0</v>
      </c>
      <c r="AD697" s="571">
        <f t="shared" si="222"/>
        <v>0</v>
      </c>
      <c r="AE697" s="571">
        <f t="shared" si="222"/>
        <v>1311.92236</v>
      </c>
      <c r="AF697" s="1253">
        <f>AF694</f>
        <v>0</v>
      </c>
      <c r="AG697" s="567">
        <f t="shared" ref="AG697" si="223">AG684+AG672</f>
        <v>0</v>
      </c>
      <c r="AH697" s="1459"/>
      <c r="AI697" s="1474"/>
    </row>
    <row r="698" spans="1:36" s="5" customFormat="1" ht="16.5" thickBot="1" x14ac:dyDescent="0.3">
      <c r="A698" s="239">
        <v>1</v>
      </c>
      <c r="B698" s="1564" t="s">
        <v>314</v>
      </c>
      <c r="C698" s="1564"/>
      <c r="D698" s="274"/>
      <c r="E698" s="461"/>
      <c r="F698" s="1612"/>
      <c r="G698" s="1612"/>
      <c r="H698" s="1612"/>
      <c r="I698" s="1896"/>
      <c r="J698" s="1896"/>
      <c r="K698" s="1568"/>
      <c r="L698" s="1612"/>
      <c r="M698" s="1612"/>
      <c r="N698" s="1612"/>
      <c r="O698" s="1612"/>
      <c r="P698" s="1612"/>
      <c r="Q698" s="577">
        <f t="shared" ref="Q698:V698" si="224">Q697</f>
        <v>2173.7244000000001</v>
      </c>
      <c r="R698" s="577">
        <f t="shared" si="224"/>
        <v>2173.7244000000001</v>
      </c>
      <c r="S698" s="577">
        <f t="shared" si="224"/>
        <v>2173.7244000000001</v>
      </c>
      <c r="T698" s="577">
        <f t="shared" si="224"/>
        <v>2173.7244000000001</v>
      </c>
      <c r="U698" s="577">
        <f t="shared" si="224"/>
        <v>2173.7244000000001</v>
      </c>
      <c r="V698" s="577">
        <f t="shared" si="224"/>
        <v>2173.7244000000001</v>
      </c>
      <c r="W698" s="577">
        <f t="shared" ref="W698" si="225">W697</f>
        <v>2173.7244000000001</v>
      </c>
      <c r="X698" s="1196">
        <f t="shared" ref="X698:AE698" si="226">X697</f>
        <v>1268.0059000000001</v>
      </c>
      <c r="Y698" s="577">
        <f t="shared" si="226"/>
        <v>1311.92236</v>
      </c>
      <c r="Z698" s="1087">
        <f t="shared" si="226"/>
        <v>0</v>
      </c>
      <c r="AA698" s="577">
        <f t="shared" si="226"/>
        <v>0</v>
      </c>
      <c r="AB698" s="577">
        <f t="shared" si="226"/>
        <v>43.916459999999972</v>
      </c>
      <c r="AC698" s="577">
        <f t="shared" si="226"/>
        <v>0</v>
      </c>
      <c r="AD698" s="577">
        <f t="shared" si="226"/>
        <v>0</v>
      </c>
      <c r="AE698" s="577">
        <f t="shared" si="226"/>
        <v>1311.92236</v>
      </c>
      <c r="AF698" s="1571"/>
      <c r="AG698" s="1196">
        <f t="shared" ref="AG698" si="227">AG697</f>
        <v>0</v>
      </c>
      <c r="AH698" s="1459"/>
      <c r="AI698" s="1474"/>
    </row>
    <row r="699" spans="1:36" x14ac:dyDescent="0.25">
      <c r="A699" s="239">
        <v>1</v>
      </c>
      <c r="B699" s="928"/>
      <c r="C699" s="928"/>
      <c r="D699" s="928"/>
      <c r="E699" s="459"/>
      <c r="F699" s="1499"/>
      <c r="G699" s="1499"/>
      <c r="H699" s="1499"/>
      <c r="I699" s="1897"/>
      <c r="J699" s="1897"/>
      <c r="K699" s="1048"/>
      <c r="L699" s="1499"/>
      <c r="M699" s="1499"/>
      <c r="N699" s="1499"/>
      <c r="O699" s="1499"/>
      <c r="P699" s="1499"/>
      <c r="Q699" s="570"/>
      <c r="R699" s="570"/>
      <c r="S699" s="570"/>
      <c r="T699" s="570"/>
      <c r="U699" s="570"/>
      <c r="V699" s="570"/>
      <c r="W699" s="570"/>
      <c r="X699" s="613"/>
      <c r="Y699" s="570">
        <f t="shared" ref="Y699:Y712" si="228">AE699-AD699-AA699</f>
        <v>0</v>
      </c>
      <c r="Z699" s="1085"/>
      <c r="AA699" s="570"/>
      <c r="AB699" s="570"/>
      <c r="AC699" s="570"/>
      <c r="AD699" s="570"/>
      <c r="AE699" s="570"/>
      <c r="AF699" s="1262"/>
      <c r="AG699" s="613"/>
      <c r="AH699" s="1459"/>
      <c r="AI699" s="1474"/>
    </row>
    <row r="700" spans="1:36" ht="45" x14ac:dyDescent="0.25">
      <c r="A700" s="239">
        <v>1</v>
      </c>
      <c r="B700" s="1916" t="s">
        <v>428</v>
      </c>
      <c r="C700" s="1917"/>
      <c r="D700" s="248"/>
      <c r="E700" s="481"/>
      <c r="F700" s="1894"/>
      <c r="G700" s="1894"/>
      <c r="H700" s="1918"/>
      <c r="I700" s="1919"/>
      <c r="J700" s="1919"/>
      <c r="K700" s="1920"/>
      <c r="L700" s="1918"/>
      <c r="M700" s="1918"/>
      <c r="N700" s="1921"/>
      <c r="O700" s="1894"/>
      <c r="P700" s="1921"/>
      <c r="Q700" s="570"/>
      <c r="R700" s="570"/>
      <c r="S700" s="570"/>
      <c r="T700" s="570"/>
      <c r="U700" s="570"/>
      <c r="V700" s="570"/>
      <c r="W700" s="570"/>
      <c r="X700" s="613"/>
      <c r="Y700" s="570">
        <f t="shared" si="228"/>
        <v>0</v>
      </c>
      <c r="Z700" s="1085"/>
      <c r="AA700" s="570"/>
      <c r="AB700" s="570"/>
      <c r="AC700" s="570"/>
      <c r="AD700" s="570"/>
      <c r="AE700" s="570"/>
      <c r="AF700" s="1922"/>
      <c r="AG700" s="613"/>
      <c r="AH700" s="1459"/>
      <c r="AI700" s="1474"/>
    </row>
    <row r="701" spans="1:36" x14ac:dyDescent="0.25">
      <c r="A701" s="239">
        <v>1</v>
      </c>
      <c r="B701" s="1740"/>
      <c r="C701" s="1741"/>
      <c r="D701" s="1923"/>
      <c r="E701" s="420"/>
      <c r="F701" s="1918"/>
      <c r="G701" s="211"/>
      <c r="H701" s="211"/>
      <c r="I701" s="1901"/>
      <c r="J701" s="1924"/>
      <c r="K701" s="1921"/>
      <c r="L701" s="211"/>
      <c r="M701" s="1925"/>
      <c r="N701" s="211"/>
      <c r="O701" s="1921"/>
      <c r="P701" s="211"/>
      <c r="Q701" s="571"/>
      <c r="R701" s="571"/>
      <c r="S701" s="571"/>
      <c r="T701" s="571"/>
      <c r="U701" s="571"/>
      <c r="V701" s="571"/>
      <c r="W701" s="571"/>
      <c r="X701" s="1194"/>
      <c r="Y701" s="571">
        <f t="shared" si="228"/>
        <v>0</v>
      </c>
      <c r="Z701" s="1082"/>
      <c r="AA701" s="571"/>
      <c r="AB701" s="571"/>
      <c r="AC701" s="571"/>
      <c r="AD701" s="571"/>
      <c r="AE701" s="571"/>
      <c r="AF701" s="1269"/>
      <c r="AG701" s="567"/>
      <c r="AH701" s="1459"/>
      <c r="AI701" s="1474"/>
    </row>
    <row r="702" spans="1:36" ht="63" x14ac:dyDescent="0.25">
      <c r="A702" s="239">
        <v>1</v>
      </c>
      <c r="B702" s="37" t="s">
        <v>199</v>
      </c>
      <c r="C702" s="688"/>
      <c r="D702" s="1926"/>
      <c r="E702" s="422">
        <v>15712</v>
      </c>
      <c r="F702" s="244">
        <f>ROUND(E702/12*$B$4,0)</f>
        <v>9165</v>
      </c>
      <c r="G702" s="1927">
        <v>7933</v>
      </c>
      <c r="H702" s="1928">
        <f>G702/F702*100</f>
        <v>86.55755591925805</v>
      </c>
      <c r="I702" s="1919"/>
      <c r="J702" s="1924"/>
      <c r="K702" s="211"/>
      <c r="L702" s="211"/>
      <c r="M702" s="1925"/>
      <c r="N702" s="211"/>
      <c r="O702" s="211"/>
      <c r="P702" s="211"/>
      <c r="Q702" s="572"/>
      <c r="R702" s="572"/>
      <c r="S702" s="572"/>
      <c r="T702" s="572"/>
      <c r="U702" s="572"/>
      <c r="V702" s="572"/>
      <c r="W702" s="572"/>
      <c r="X702" s="1194"/>
      <c r="Y702" s="572">
        <f t="shared" si="228"/>
        <v>55457.064439999995</v>
      </c>
      <c r="Z702" s="1506"/>
      <c r="AA702" s="572"/>
      <c r="AB702" s="572"/>
      <c r="AC702" s="572"/>
      <c r="AD702" s="583">
        <v>0</v>
      </c>
      <c r="AE702" s="583">
        <v>55457.064439999995</v>
      </c>
      <c r="AF702" s="1929"/>
      <c r="AG702" s="1264"/>
      <c r="AH702" s="1459"/>
      <c r="AI702" s="1474"/>
    </row>
    <row r="703" spans="1:36" ht="47.25" x14ac:dyDescent="0.25">
      <c r="A703" s="239">
        <v>1</v>
      </c>
      <c r="B703" s="37" t="s">
        <v>198</v>
      </c>
      <c r="C703" s="689"/>
      <c r="D703" s="1923"/>
      <c r="E703" s="422">
        <v>3000</v>
      </c>
      <c r="F703" s="213">
        <f>ROUND(E703/12*$B$4,0)</f>
        <v>1750</v>
      </c>
      <c r="G703" s="213">
        <v>1344</v>
      </c>
      <c r="H703" s="219">
        <f>G703/F703*100</f>
        <v>76.8</v>
      </c>
      <c r="I703" s="1924"/>
      <c r="J703" s="1924"/>
      <c r="K703" s="211"/>
      <c r="L703" s="1918"/>
      <c r="M703" s="1925"/>
      <c r="N703" s="1921"/>
      <c r="O703" s="211"/>
      <c r="P703" s="1921"/>
      <c r="Q703" s="572"/>
      <c r="R703" s="572"/>
      <c r="S703" s="572"/>
      <c r="T703" s="572"/>
      <c r="U703" s="572"/>
      <c r="V703" s="572"/>
      <c r="W703" s="572"/>
      <c r="X703" s="567"/>
      <c r="Y703" s="571">
        <f t="shared" si="228"/>
        <v>8948.0697600000003</v>
      </c>
      <c r="Z703" s="1506"/>
      <c r="AA703" s="572"/>
      <c r="AB703" s="572"/>
      <c r="AC703" s="571"/>
      <c r="AD703" s="614">
        <v>0</v>
      </c>
      <c r="AE703" s="583">
        <v>8948.0697600000003</v>
      </c>
      <c r="AF703" s="1290"/>
      <c r="AG703" s="1264"/>
      <c r="AH703" s="1459"/>
      <c r="AI703" s="1474"/>
    </row>
    <row r="704" spans="1:36" ht="15.75" x14ac:dyDescent="0.25">
      <c r="A704" s="239">
        <v>1</v>
      </c>
      <c r="B704" s="37" t="s">
        <v>225</v>
      </c>
      <c r="C704" s="690"/>
      <c r="D704" s="248"/>
      <c r="E704" s="462">
        <v>600</v>
      </c>
      <c r="F704" s="213">
        <f>ROUND(E704/12*$B$4,0)</f>
        <v>350</v>
      </c>
      <c r="G704" s="213">
        <v>229</v>
      </c>
      <c r="H704" s="213">
        <f>G704/F704*100</f>
        <v>65.428571428571431</v>
      </c>
      <c r="I704" s="1901"/>
      <c r="J704" s="1901"/>
      <c r="K704" s="1921"/>
      <c r="L704" s="1925"/>
      <c r="M704" s="1925"/>
      <c r="N704" s="1925"/>
      <c r="O704" s="1921"/>
      <c r="P704" s="1925"/>
      <c r="Q704" s="572"/>
      <c r="R704" s="572"/>
      <c r="S704" s="572"/>
      <c r="T704" s="572"/>
      <c r="U704" s="572"/>
      <c r="V704" s="572"/>
      <c r="W704" s="572"/>
      <c r="X704" s="567"/>
      <c r="Y704" s="571">
        <f t="shared" si="228"/>
        <v>1646.6038900000001</v>
      </c>
      <c r="Z704" s="1506"/>
      <c r="AA704" s="571"/>
      <c r="AB704" s="572"/>
      <c r="AC704" s="573"/>
      <c r="AD704" s="614">
        <v>0</v>
      </c>
      <c r="AE704" s="614">
        <v>1646.6038900000001</v>
      </c>
      <c r="AF704" s="1290"/>
      <c r="AG704" s="1265"/>
      <c r="AH704" s="1459"/>
      <c r="AI704" s="1474"/>
      <c r="AJ704" s="239">
        <v>61068.284900000006</v>
      </c>
    </row>
    <row r="705" spans="1:35" s="249" customFormat="1" ht="16.5" thickBot="1" x14ac:dyDescent="0.3">
      <c r="B705" s="1538" t="s">
        <v>223</v>
      </c>
      <c r="C705" s="1224"/>
      <c r="D705" s="1930"/>
      <c r="E705" s="1931">
        <f>SUM(E702:E704)</f>
        <v>19312</v>
      </c>
      <c r="F705" s="481">
        <f>SUM(F702:F704)</f>
        <v>11265</v>
      </c>
      <c r="G705" s="481">
        <f>SUM(G702:G704)</f>
        <v>9506</v>
      </c>
      <c r="H705" s="1932">
        <f>G705/F705*100</f>
        <v>84.38526409232135</v>
      </c>
      <c r="I705" s="1933"/>
      <c r="J705" s="1933"/>
      <c r="K705" s="1934"/>
      <c r="L705" s="1934"/>
      <c r="M705" s="1934"/>
      <c r="N705" s="1934"/>
      <c r="O705" s="1934"/>
      <c r="P705" s="1934"/>
      <c r="Q705" s="659">
        <v>134125.18016000002</v>
      </c>
      <c r="R705" s="659">
        <v>134125.18016000002</v>
      </c>
      <c r="S705" s="659">
        <v>134125.18016000002</v>
      </c>
      <c r="T705" s="659">
        <v>134125.18016000002</v>
      </c>
      <c r="U705" s="659">
        <v>134125.18016000002</v>
      </c>
      <c r="V705" s="659">
        <v>134125.18016000002</v>
      </c>
      <c r="W705" s="659">
        <v>134125.18016000002</v>
      </c>
      <c r="X705" s="1205">
        <f>Q705/12*$B$4+(R705-Q705)/11*6+(S705-R705)/10*5+(T705-S705)/9*4+(U705-T705)/8*3+(V705-U705)/7*2+(W705-V705)/6*1</f>
        <v>78239.688426666675</v>
      </c>
      <c r="Y705" s="573">
        <f>AE705-AD705-AA705</f>
        <v>66051.738089999999</v>
      </c>
      <c r="Z705" s="1935"/>
      <c r="AA705" s="1225"/>
      <c r="AB705" s="659">
        <f>Y705-X705</f>
        <v>-12187.950336666676</v>
      </c>
      <c r="AC705" s="659"/>
      <c r="AD705" s="573">
        <f>SUM(AD702:AD704)</f>
        <v>0</v>
      </c>
      <c r="AE705" s="1225">
        <f>SUM(AE702:AE704)</f>
        <v>66051.738089999999</v>
      </c>
      <c r="AF705" s="1936">
        <f>SUM(AF702:AF704)</f>
        <v>0</v>
      </c>
      <c r="AG705" s="1205">
        <f>SUM(AG702:AG704)</f>
        <v>0</v>
      </c>
      <c r="AH705" s="1459"/>
      <c r="AI705" s="1474"/>
    </row>
    <row r="706" spans="1:35" ht="16.5" thickBot="1" x14ac:dyDescent="0.3">
      <c r="A706" s="239">
        <v>1</v>
      </c>
      <c r="B706" s="980" t="s">
        <v>314</v>
      </c>
      <c r="C706" s="980"/>
      <c r="D706" s="981"/>
      <c r="E706" s="455"/>
      <c r="F706" s="982"/>
      <c r="G706" s="982"/>
      <c r="H706" s="982"/>
      <c r="I706" s="983"/>
      <c r="J706" s="983"/>
      <c r="K706" s="984"/>
      <c r="L706" s="982"/>
      <c r="M706" s="982"/>
      <c r="N706" s="984"/>
      <c r="O706" s="984"/>
      <c r="P706" s="984"/>
      <c r="Q706" s="985">
        <f t="shared" ref="Q706:V706" si="229">Q705</f>
        <v>134125.18016000002</v>
      </c>
      <c r="R706" s="985">
        <f t="shared" si="229"/>
        <v>134125.18016000002</v>
      </c>
      <c r="S706" s="985">
        <f t="shared" si="229"/>
        <v>134125.18016000002</v>
      </c>
      <c r="T706" s="985">
        <f t="shared" si="229"/>
        <v>134125.18016000002</v>
      </c>
      <c r="U706" s="985">
        <f t="shared" si="229"/>
        <v>134125.18016000002</v>
      </c>
      <c r="V706" s="985">
        <f t="shared" si="229"/>
        <v>134125.18016000002</v>
      </c>
      <c r="W706" s="985">
        <f t="shared" ref="W706" si="230">W705</f>
        <v>134125.18016000002</v>
      </c>
      <c r="X706" s="1206">
        <f t="shared" ref="X706:AE706" si="231">X705</f>
        <v>78239.688426666675</v>
      </c>
      <c r="Y706" s="985">
        <f t="shared" si="231"/>
        <v>66051.738089999999</v>
      </c>
      <c r="Z706" s="1076">
        <f t="shared" si="231"/>
        <v>0</v>
      </c>
      <c r="AA706" s="985">
        <f t="shared" si="231"/>
        <v>0</v>
      </c>
      <c r="AB706" s="985">
        <f t="shared" si="231"/>
        <v>-12187.950336666676</v>
      </c>
      <c r="AC706" s="985">
        <f t="shared" si="231"/>
        <v>0</v>
      </c>
      <c r="AD706" s="985">
        <f t="shared" si="231"/>
        <v>0</v>
      </c>
      <c r="AE706" s="985">
        <f t="shared" si="231"/>
        <v>66051.738089999999</v>
      </c>
      <c r="AF706" s="1266"/>
      <c r="AG706" s="1267">
        <f t="shared" ref="AG706" si="232">AG705</f>
        <v>0</v>
      </c>
      <c r="AH706" s="1459"/>
      <c r="AI706" s="1474"/>
    </row>
    <row r="707" spans="1:35" ht="43.5" x14ac:dyDescent="0.25">
      <c r="A707" s="239">
        <v>1</v>
      </c>
      <c r="B707" s="1464" t="s">
        <v>429</v>
      </c>
      <c r="C707" s="1754"/>
      <c r="D707" s="692"/>
      <c r="E707" s="481"/>
      <c r="F707" s="1918"/>
      <c r="G707" s="1918"/>
      <c r="H707" s="1918"/>
      <c r="I707" s="1919"/>
      <c r="J707" s="1919"/>
      <c r="K707" s="1921"/>
      <c r="L707" s="1918"/>
      <c r="M707" s="1918"/>
      <c r="N707" s="1921"/>
      <c r="O707" s="1921"/>
      <c r="P707" s="1921"/>
      <c r="Q707" s="570"/>
      <c r="R707" s="570"/>
      <c r="S707" s="570"/>
      <c r="T707" s="570"/>
      <c r="U707" s="570"/>
      <c r="V707" s="570"/>
      <c r="W707" s="570"/>
      <c r="X707" s="613"/>
      <c r="Y707" s="570">
        <f t="shared" si="228"/>
        <v>0</v>
      </c>
      <c r="Z707" s="1085"/>
      <c r="AA707" s="570"/>
      <c r="AB707" s="570"/>
      <c r="AC707" s="570"/>
      <c r="AD707" s="570"/>
      <c r="AE707" s="570"/>
      <c r="AF707" s="1937"/>
      <c r="AG707" s="613"/>
      <c r="AH707" s="1459"/>
      <c r="AI707" s="1474"/>
    </row>
    <row r="708" spans="1:35" x14ac:dyDescent="0.25">
      <c r="A708" s="239">
        <v>1</v>
      </c>
      <c r="B708" s="1470" t="s">
        <v>5</v>
      </c>
      <c r="C708" s="1938"/>
      <c r="D708" s="248"/>
      <c r="E708" s="422"/>
      <c r="F708" s="244"/>
      <c r="G708" s="244"/>
      <c r="H708" s="244"/>
      <c r="I708" s="244"/>
      <c r="J708" s="244"/>
      <c r="K708" s="245"/>
      <c r="L708" s="244"/>
      <c r="M708" s="244"/>
      <c r="N708" s="244"/>
      <c r="O708" s="244"/>
      <c r="P708" s="244"/>
      <c r="Q708" s="571"/>
      <c r="R708" s="571"/>
      <c r="S708" s="571"/>
      <c r="T708" s="571"/>
      <c r="U708" s="571"/>
      <c r="V708" s="571"/>
      <c r="W708" s="571"/>
      <c r="X708" s="567"/>
      <c r="Y708" s="571">
        <f t="shared" si="228"/>
        <v>0</v>
      </c>
      <c r="Z708" s="1082"/>
      <c r="AA708" s="571"/>
      <c r="AB708" s="571"/>
      <c r="AC708" s="571"/>
      <c r="AD708" s="571"/>
      <c r="AE708" s="571"/>
      <c r="AF708" s="1271"/>
      <c r="AG708" s="567"/>
      <c r="AH708" s="1459"/>
      <c r="AI708" s="1474"/>
    </row>
    <row r="709" spans="1:35" x14ac:dyDescent="0.25">
      <c r="A709" s="239">
        <v>1</v>
      </c>
      <c r="B709" s="16" t="s">
        <v>179</v>
      </c>
      <c r="C709" s="1472" t="s">
        <v>275</v>
      </c>
      <c r="D709" s="243">
        <v>340</v>
      </c>
      <c r="E709" s="422">
        <v>1203</v>
      </c>
      <c r="F709" s="244">
        <f>E709/12*$B$4</f>
        <v>701.75</v>
      </c>
      <c r="G709" s="244">
        <v>883</v>
      </c>
      <c r="H709" s="244">
        <f>G709/F709*100</f>
        <v>125.82828642679016</v>
      </c>
      <c r="I709" s="1939">
        <v>14.3</v>
      </c>
      <c r="J709" s="269">
        <f>M709/G709</f>
        <v>12.776896942242356</v>
      </c>
      <c r="K709" s="1534">
        <f>ROUND(E709*I709,0)</f>
        <v>17203</v>
      </c>
      <c r="L709" s="244">
        <f>ROUND(K709/12*$B$4,0)</f>
        <v>10035</v>
      </c>
      <c r="M709" s="244">
        <v>11282</v>
      </c>
      <c r="N709" s="244">
        <f>M709/L709*100</f>
        <v>112.4265072247135</v>
      </c>
      <c r="O709" s="244">
        <f>ROUND(K709/D709,0)</f>
        <v>51</v>
      </c>
      <c r="P709" s="244">
        <f>M709/$B$4*12/O709</f>
        <v>379.22689075630251</v>
      </c>
      <c r="Q709" s="572"/>
      <c r="R709" s="572"/>
      <c r="S709" s="572"/>
      <c r="T709" s="572"/>
      <c r="U709" s="572"/>
      <c r="V709" s="572"/>
      <c r="W709" s="572"/>
      <c r="X709" s="1197"/>
      <c r="Y709" s="571">
        <f t="shared" si="228"/>
        <v>0</v>
      </c>
      <c r="Z709" s="1082"/>
      <c r="AA709" s="571"/>
      <c r="AB709" s="571"/>
      <c r="AC709" s="571"/>
      <c r="AD709" s="571"/>
      <c r="AE709" s="571"/>
      <c r="AF709" s="1271"/>
      <c r="AG709" s="567"/>
      <c r="AH709" s="1459"/>
      <c r="AI709" s="1474"/>
    </row>
    <row r="710" spans="1:35" ht="29.25" x14ac:dyDescent="0.25">
      <c r="A710" s="239">
        <v>1</v>
      </c>
      <c r="B710" s="1493" t="s">
        <v>7</v>
      </c>
      <c r="C710" s="1494"/>
      <c r="D710" s="1849"/>
      <c r="E710" s="429">
        <f>SUM(E709)</f>
        <v>1203</v>
      </c>
      <c r="F710" s="1940">
        <f>SUM(F709)</f>
        <v>701.75</v>
      </c>
      <c r="G710" s="1940">
        <f>SUM(G709)</f>
        <v>883</v>
      </c>
      <c r="H710" s="1940">
        <f>G710/F710*100</f>
        <v>125.82828642679016</v>
      </c>
      <c r="I710" s="1940">
        <f>SUM(I709)</f>
        <v>14.3</v>
      </c>
      <c r="J710" s="1940">
        <f>SUM(J709)</f>
        <v>12.776896942242356</v>
      </c>
      <c r="K710" s="1941">
        <f>SUM(K709)</f>
        <v>17203</v>
      </c>
      <c r="L710" s="1940">
        <f>SUM(L709)</f>
        <v>10035</v>
      </c>
      <c r="M710" s="1940">
        <f>M709</f>
        <v>11282</v>
      </c>
      <c r="N710" s="1940">
        <f>SUM(N709)</f>
        <v>112.4265072247135</v>
      </c>
      <c r="O710" s="1940">
        <f>SUM(O709)</f>
        <v>51</v>
      </c>
      <c r="P710" s="1940">
        <f>SUM(P709)</f>
        <v>379.22689075630251</v>
      </c>
      <c r="Q710" s="584">
        <v>98057.696573716807</v>
      </c>
      <c r="R710" s="584">
        <v>98057.696573716807</v>
      </c>
      <c r="S710" s="584">
        <v>98057.696573716807</v>
      </c>
      <c r="T710" s="584">
        <v>97626.249597316797</v>
      </c>
      <c r="U710" s="584">
        <v>97626.249597316797</v>
      </c>
      <c r="V710" s="584">
        <v>97626.249597316797</v>
      </c>
      <c r="W710" s="584">
        <v>97626.249597316797</v>
      </c>
      <c r="X710" s="1191">
        <f>Q710/12*$B$4+(R710-Q710)/11*6+(S710-R710)/10*5+(T710-S710)/9*4+(U710-T710)/8*3+(V710-U710)/7*2+(W710-V710)/6*1</f>
        <v>57008.568789601472</v>
      </c>
      <c r="Y710" s="1942">
        <f>AE710-AD710-AA710-Z710</f>
        <v>46209.837240000001</v>
      </c>
      <c r="Z710" s="1943">
        <v>-96.507980000000913</v>
      </c>
      <c r="AA710" s="1942"/>
      <c r="AB710" s="584">
        <f>Y710-X710</f>
        <v>-10798.731549601471</v>
      </c>
      <c r="AC710" s="584"/>
      <c r="AD710" s="584">
        <v>-139.16664</v>
      </c>
      <c r="AE710" s="584">
        <v>45974.162619999996</v>
      </c>
      <c r="AF710" s="1944">
        <f>SUM(AF709)</f>
        <v>0</v>
      </c>
      <c r="AG710" s="1268"/>
      <c r="AH710" s="1459"/>
      <c r="AI710" s="1474"/>
    </row>
    <row r="711" spans="1:35" ht="43.5" x14ac:dyDescent="0.25">
      <c r="A711" s="239">
        <v>1</v>
      </c>
      <c r="B711" s="1908" t="s">
        <v>184</v>
      </c>
      <c r="C711" s="720"/>
      <c r="D711" s="1475"/>
      <c r="E711" s="423">
        <v>76</v>
      </c>
      <c r="F711" s="1928">
        <f>E711/12*$B$4</f>
        <v>44.333333333333329</v>
      </c>
      <c r="G711" s="1928">
        <v>45</v>
      </c>
      <c r="H711" s="1928">
        <f>G711/F711*100</f>
        <v>101.50375939849626</v>
      </c>
      <c r="I711" s="244"/>
      <c r="J711" s="1484"/>
      <c r="K711" s="1485"/>
      <c r="L711" s="1928"/>
      <c r="M711" s="1928"/>
      <c r="N711" s="1945"/>
      <c r="O711" s="1945"/>
      <c r="P711" s="1945"/>
      <c r="Q711" s="1946">
        <v>9979.7945283999998</v>
      </c>
      <c r="R711" s="1946">
        <v>9979.7945283999998</v>
      </c>
      <c r="S711" s="1946">
        <v>9979.7945283999998</v>
      </c>
      <c r="T711" s="1946">
        <v>9548.3475519999993</v>
      </c>
      <c r="U711" s="1946">
        <v>9548.3475519999993</v>
      </c>
      <c r="V711" s="1946">
        <v>9548.3475519999993</v>
      </c>
      <c r="W711" s="1946">
        <v>9548.3475519999993</v>
      </c>
      <c r="X711" s="1193">
        <f>W711/12*$B$4</f>
        <v>5569.8694053333329</v>
      </c>
      <c r="Y711" s="572">
        <f>AE711-AD711-AA711-Z711</f>
        <v>5750.1347300000016</v>
      </c>
      <c r="Z711" s="1671">
        <v>-96.507980000000913</v>
      </c>
      <c r="AA711" s="573"/>
      <c r="AB711" s="572">
        <f>Y711-X711</f>
        <v>180.26532466666868</v>
      </c>
      <c r="AC711" s="572"/>
      <c r="AD711" s="572">
        <v>0</v>
      </c>
      <c r="AE711" s="572">
        <v>5653.6267500000004</v>
      </c>
      <c r="AF711" s="1947"/>
      <c r="AG711" s="1194"/>
      <c r="AH711" s="1459"/>
      <c r="AI711" s="1474"/>
    </row>
    <row r="712" spans="1:35" x14ac:dyDescent="0.25">
      <c r="A712" s="239">
        <v>1</v>
      </c>
      <c r="B712" s="722" t="s">
        <v>206</v>
      </c>
      <c r="C712" s="680"/>
      <c r="D712" s="213"/>
      <c r="E712" s="440"/>
      <c r="F712" s="211"/>
      <c r="G712" s="211"/>
      <c r="H712" s="211"/>
      <c r="I712" s="244"/>
      <c r="J712" s="211"/>
      <c r="K712" s="211"/>
      <c r="L712" s="211"/>
      <c r="M712" s="211"/>
      <c r="N712" s="211"/>
      <c r="O712" s="211"/>
      <c r="P712" s="211"/>
      <c r="Q712" s="742">
        <v>42987.57</v>
      </c>
      <c r="R712" s="742">
        <v>42987.57</v>
      </c>
      <c r="S712" s="742">
        <v>42987.57</v>
      </c>
      <c r="T712" s="742">
        <v>43419.524880000004</v>
      </c>
      <c r="U712" s="742">
        <v>43419.524880000004</v>
      </c>
      <c r="V712" s="742">
        <v>43419.524880000004</v>
      </c>
      <c r="W712" s="742">
        <v>43419.524880000004</v>
      </c>
      <c r="X712" s="1190">
        <f>Q712/12*$B$4+(R712-Q712)/11*6+(S712-R712)/10*5+(T712-S712)/9*4+(U712-T712)/8*3+(V712-U712)/7*2+(W712-V712)/6*1</f>
        <v>25268.06244666667</v>
      </c>
      <c r="Y712" s="742">
        <f t="shared" si="228"/>
        <v>30764.10886</v>
      </c>
      <c r="Z712" s="1077"/>
      <c r="AA712" s="211"/>
      <c r="AB712" s="742">
        <f>Y712-X712</f>
        <v>5496.0464133333298</v>
      </c>
      <c r="AC712" s="742">
        <v>-1.81511</v>
      </c>
      <c r="AD712" s="742">
        <v>-4.0158999999999994</v>
      </c>
      <c r="AE712" s="742">
        <v>30760.092960000002</v>
      </c>
      <c r="AF712" s="1269"/>
      <c r="AG712" s="1270"/>
      <c r="AH712" s="1459"/>
      <c r="AI712" s="1474"/>
    </row>
    <row r="713" spans="1:35" ht="29.25" x14ac:dyDescent="0.25">
      <c r="A713" s="239">
        <v>1</v>
      </c>
      <c r="B713" s="785" t="s">
        <v>359</v>
      </c>
      <c r="C713" s="680"/>
      <c r="D713" s="213"/>
      <c r="E713" s="440">
        <f>E715+E718+E719</f>
        <v>7500</v>
      </c>
      <c r="F713" s="211">
        <f>F715+F718+F719</f>
        <v>4375</v>
      </c>
      <c r="G713" s="211">
        <f>G715+G718+G719</f>
        <v>7447</v>
      </c>
      <c r="H713" s="211">
        <f>G713/F713*100</f>
        <v>170.21714285714287</v>
      </c>
      <c r="I713" s="244"/>
      <c r="J713" s="211"/>
      <c r="K713" s="211"/>
      <c r="L713" s="211"/>
      <c r="M713" s="211"/>
      <c r="N713" s="211"/>
      <c r="O713" s="211"/>
      <c r="P713" s="211"/>
      <c r="Q713" s="742"/>
      <c r="R713" s="742"/>
      <c r="S713" s="742"/>
      <c r="T713" s="742"/>
      <c r="U713" s="742"/>
      <c r="V713" s="742"/>
      <c r="W713" s="742"/>
      <c r="X713" s="567"/>
      <c r="Y713" s="742"/>
      <c r="Z713" s="1077"/>
      <c r="AA713" s="211"/>
      <c r="AB713" s="742"/>
      <c r="AC713" s="742"/>
      <c r="AD713" s="742"/>
      <c r="AE713" s="742"/>
      <c r="AF713" s="1269">
        <f>AF715+AF718+AF719</f>
        <v>0</v>
      </c>
      <c r="AG713" s="1270"/>
      <c r="AH713" s="1459"/>
      <c r="AI713" s="1474"/>
    </row>
    <row r="714" spans="1:35" x14ac:dyDescent="0.25">
      <c r="A714" s="239">
        <v>1</v>
      </c>
      <c r="B714" s="4" t="s">
        <v>347</v>
      </c>
      <c r="C714" s="680"/>
      <c r="D714" s="213"/>
      <c r="E714" s="425"/>
      <c r="F714" s="211"/>
      <c r="G714" s="211"/>
      <c r="H714" s="211"/>
      <c r="I714" s="244"/>
      <c r="J714" s="211"/>
      <c r="K714" s="211"/>
      <c r="L714" s="211"/>
      <c r="M714" s="211"/>
      <c r="N714" s="211"/>
      <c r="O714" s="211"/>
      <c r="P714" s="211"/>
      <c r="Q714" s="742"/>
      <c r="R714" s="742"/>
      <c r="S714" s="742"/>
      <c r="T714" s="742"/>
      <c r="U714" s="742"/>
      <c r="V714" s="742"/>
      <c r="W714" s="742"/>
      <c r="X714" s="567"/>
      <c r="Y714" s="742"/>
      <c r="Z714" s="1077"/>
      <c r="AA714" s="211"/>
      <c r="AB714" s="742"/>
      <c r="AC714" s="742"/>
      <c r="AD714" s="742"/>
      <c r="AE714" s="742"/>
      <c r="AF714" s="1269"/>
      <c r="AG714" s="1270"/>
      <c r="AH714" s="1459"/>
      <c r="AI714" s="1474"/>
    </row>
    <row r="715" spans="1:35" ht="30" x14ac:dyDescent="0.25">
      <c r="A715" s="239">
        <v>1</v>
      </c>
      <c r="B715" s="799" t="s">
        <v>348</v>
      </c>
      <c r="C715" s="680"/>
      <c r="D715" s="213"/>
      <c r="E715" s="440">
        <f>E716</f>
        <v>6000</v>
      </c>
      <c r="F715" s="211">
        <f>F716</f>
        <v>3500</v>
      </c>
      <c r="G715" s="211">
        <f>G716</f>
        <v>6380</v>
      </c>
      <c r="H715" s="211">
        <f>G715/F715*100</f>
        <v>182.28571428571431</v>
      </c>
      <c r="I715" s="244"/>
      <c r="J715" s="211"/>
      <c r="K715" s="211"/>
      <c r="L715" s="211"/>
      <c r="M715" s="211"/>
      <c r="N715" s="211"/>
      <c r="O715" s="211"/>
      <c r="P715" s="211"/>
      <c r="Q715" s="742"/>
      <c r="R715" s="742"/>
      <c r="S715" s="742"/>
      <c r="T715" s="742"/>
      <c r="U715" s="742"/>
      <c r="V715" s="742"/>
      <c r="W715" s="742"/>
      <c r="X715" s="567"/>
      <c r="Y715" s="742"/>
      <c r="Z715" s="1077"/>
      <c r="AA715" s="211"/>
      <c r="AB715" s="742"/>
      <c r="AC715" s="742"/>
      <c r="AD715" s="742"/>
      <c r="AE715" s="742"/>
      <c r="AF715" s="1269">
        <f>AF716</f>
        <v>0</v>
      </c>
      <c r="AG715" s="1270"/>
      <c r="AH715" s="1459"/>
      <c r="AI715" s="1474"/>
    </row>
    <row r="716" spans="1:35" x14ac:dyDescent="0.25">
      <c r="A716" s="239">
        <v>1</v>
      </c>
      <c r="B716" s="4" t="s">
        <v>349</v>
      </c>
      <c r="C716" s="680"/>
      <c r="D716" s="213"/>
      <c r="E716" s="425">
        <v>6000</v>
      </c>
      <c r="F716" s="244">
        <f>E716/12*$B$4</f>
        <v>3500</v>
      </c>
      <c r="G716" s="244">
        <v>6380</v>
      </c>
      <c r="H716" s="244">
        <f>G716/F716*100</f>
        <v>182.28571428571431</v>
      </c>
      <c r="I716" s="244"/>
      <c r="J716" s="211"/>
      <c r="K716" s="211"/>
      <c r="L716" s="211"/>
      <c r="M716" s="211"/>
      <c r="N716" s="211"/>
      <c r="O716" s="211"/>
      <c r="P716" s="211"/>
      <c r="Q716" s="742"/>
      <c r="R716" s="742"/>
      <c r="S716" s="742"/>
      <c r="T716" s="742"/>
      <c r="U716" s="742"/>
      <c r="V716" s="742"/>
      <c r="W716" s="742"/>
      <c r="X716" s="567"/>
      <c r="Y716" s="742"/>
      <c r="Z716" s="1077"/>
      <c r="AA716" s="211"/>
      <c r="AB716" s="742"/>
      <c r="AC716" s="742"/>
      <c r="AD716" s="742"/>
      <c r="AE716" s="742"/>
      <c r="AF716" s="1271"/>
      <c r="AG716" s="1270"/>
      <c r="AH716" s="1459"/>
      <c r="AI716" s="1474"/>
    </row>
    <row r="717" spans="1:35" ht="60" x14ac:dyDescent="0.25">
      <c r="A717" s="239">
        <v>1</v>
      </c>
      <c r="B717" s="4" t="s">
        <v>350</v>
      </c>
      <c r="C717" s="680"/>
      <c r="D717" s="213"/>
      <c r="E717" s="425"/>
      <c r="F717" s="244"/>
      <c r="G717" s="211"/>
      <c r="H717" s="211"/>
      <c r="I717" s="244"/>
      <c r="J717" s="211"/>
      <c r="K717" s="211"/>
      <c r="L717" s="211"/>
      <c r="M717" s="211"/>
      <c r="N717" s="211"/>
      <c r="O717" s="211"/>
      <c r="P717" s="211"/>
      <c r="Q717" s="742"/>
      <c r="R717" s="742"/>
      <c r="S717" s="742"/>
      <c r="T717" s="742"/>
      <c r="U717" s="742"/>
      <c r="V717" s="742"/>
      <c r="W717" s="742"/>
      <c r="X717" s="567"/>
      <c r="Y717" s="742"/>
      <c r="Z717" s="1077"/>
      <c r="AA717" s="211"/>
      <c r="AB717" s="742"/>
      <c r="AC717" s="742"/>
      <c r="AD717" s="742"/>
      <c r="AE717" s="742"/>
      <c r="AF717" s="1269"/>
      <c r="AG717" s="1270"/>
      <c r="AH717" s="1459"/>
      <c r="AI717" s="1474"/>
    </row>
    <row r="718" spans="1:35" ht="75" x14ac:dyDescent="0.25">
      <c r="A718" s="239">
        <v>1</v>
      </c>
      <c r="B718" s="4" t="s">
        <v>351</v>
      </c>
      <c r="C718" s="680"/>
      <c r="D718" s="213"/>
      <c r="E718" s="425"/>
      <c r="F718" s="244"/>
      <c r="G718" s="211"/>
      <c r="H718" s="211"/>
      <c r="I718" s="244"/>
      <c r="J718" s="211"/>
      <c r="K718" s="211"/>
      <c r="L718" s="211"/>
      <c r="M718" s="211"/>
      <c r="N718" s="211"/>
      <c r="O718" s="211"/>
      <c r="P718" s="211"/>
      <c r="Q718" s="742"/>
      <c r="R718" s="742"/>
      <c r="S718" s="742"/>
      <c r="T718" s="742"/>
      <c r="U718" s="742"/>
      <c r="V718" s="742"/>
      <c r="W718" s="742"/>
      <c r="X718" s="567"/>
      <c r="Y718" s="742"/>
      <c r="Z718" s="1077"/>
      <c r="AA718" s="211"/>
      <c r="AB718" s="742"/>
      <c r="AC718" s="742"/>
      <c r="AD718" s="742"/>
      <c r="AE718" s="742"/>
      <c r="AF718" s="1269"/>
      <c r="AG718" s="1270"/>
      <c r="AH718" s="1459"/>
      <c r="AI718" s="1474"/>
    </row>
    <row r="719" spans="1:35" ht="45" x14ac:dyDescent="0.25">
      <c r="A719" s="239">
        <v>1</v>
      </c>
      <c r="B719" s="800" t="s">
        <v>352</v>
      </c>
      <c r="C719" s="680"/>
      <c r="D719" s="213"/>
      <c r="E719" s="425">
        <v>1500</v>
      </c>
      <c r="F719" s="244">
        <f>E719/12*$B$4</f>
        <v>875</v>
      </c>
      <c r="G719" s="244">
        <v>1067</v>
      </c>
      <c r="H719" s="244">
        <f>G719/F719*100</f>
        <v>121.94285714285715</v>
      </c>
      <c r="I719" s="244"/>
      <c r="J719" s="211"/>
      <c r="K719" s="211"/>
      <c r="L719" s="211"/>
      <c r="M719" s="211"/>
      <c r="N719" s="211"/>
      <c r="O719" s="211"/>
      <c r="P719" s="211"/>
      <c r="Q719" s="742"/>
      <c r="R719" s="742"/>
      <c r="S719" s="742"/>
      <c r="T719" s="742"/>
      <c r="U719" s="742"/>
      <c r="V719" s="742"/>
      <c r="W719" s="742"/>
      <c r="X719" s="567"/>
      <c r="Y719" s="742"/>
      <c r="Z719" s="1077"/>
      <c r="AA719" s="211"/>
      <c r="AB719" s="742"/>
      <c r="AC719" s="742"/>
      <c r="AD719" s="742"/>
      <c r="AE719" s="742"/>
      <c r="AF719" s="1271"/>
      <c r="AG719" s="1270"/>
      <c r="AH719" s="1459"/>
      <c r="AI719" s="1474"/>
    </row>
    <row r="720" spans="1:35" ht="29.25" x14ac:dyDescent="0.25">
      <c r="A720" s="239">
        <v>1</v>
      </c>
      <c r="B720" s="785" t="s">
        <v>360</v>
      </c>
      <c r="C720" s="680"/>
      <c r="D720" s="213"/>
      <c r="E720" s="425">
        <f>E721</f>
        <v>20224</v>
      </c>
      <c r="F720" s="244">
        <f>E720/12*$B$4</f>
        <v>11797.333333333332</v>
      </c>
      <c r="G720" s="244">
        <f>G721</f>
        <v>13599</v>
      </c>
      <c r="H720" s="244">
        <f>G720/F720*100</f>
        <v>115.27181283905969</v>
      </c>
      <c r="I720" s="244"/>
      <c r="J720" s="211"/>
      <c r="K720" s="211"/>
      <c r="L720" s="211"/>
      <c r="M720" s="211"/>
      <c r="N720" s="211"/>
      <c r="O720" s="211"/>
      <c r="P720" s="211"/>
      <c r="Q720" s="742"/>
      <c r="R720" s="742"/>
      <c r="S720" s="742"/>
      <c r="T720" s="742"/>
      <c r="U720" s="742"/>
      <c r="V720" s="742"/>
      <c r="W720" s="742"/>
      <c r="X720" s="567"/>
      <c r="Y720" s="742"/>
      <c r="Z720" s="1077"/>
      <c r="AA720" s="211"/>
      <c r="AB720" s="742"/>
      <c r="AC720" s="742"/>
      <c r="AD720" s="742"/>
      <c r="AE720" s="742"/>
      <c r="AF720" s="1271">
        <f>AF721</f>
        <v>0</v>
      </c>
      <c r="AG720" s="1270"/>
      <c r="AH720" s="1459"/>
      <c r="AI720" s="1474"/>
    </row>
    <row r="721" spans="1:35" s="2713" customFormat="1" x14ac:dyDescent="0.25">
      <c r="B721" s="4" t="s">
        <v>375</v>
      </c>
      <c r="C721" s="680"/>
      <c r="D721" s="213"/>
      <c r="E721" s="425">
        <v>20224</v>
      </c>
      <c r="F721" s="244">
        <f>E721/12*$B$4</f>
        <v>11797.333333333332</v>
      </c>
      <c r="G721" s="244">
        <v>13599</v>
      </c>
      <c r="H721" s="244">
        <f>G721/F721*100</f>
        <v>115.27181283905969</v>
      </c>
      <c r="I721" s="244"/>
      <c r="J721" s="211"/>
      <c r="K721" s="211"/>
      <c r="L721" s="211"/>
      <c r="M721" s="211"/>
      <c r="N721" s="211"/>
      <c r="O721" s="211"/>
      <c r="P721" s="211"/>
      <c r="Q721" s="742"/>
      <c r="R721" s="742"/>
      <c r="S721" s="742"/>
      <c r="T721" s="742"/>
      <c r="U721" s="742"/>
      <c r="V721" s="742"/>
      <c r="W721" s="742"/>
      <c r="X721" s="567"/>
      <c r="Y721" s="742"/>
      <c r="Z721" s="1077"/>
      <c r="AA721" s="211"/>
      <c r="AB721" s="742"/>
      <c r="AC721" s="742"/>
      <c r="AD721" s="742"/>
      <c r="AE721" s="742"/>
      <c r="AF721" s="1271"/>
      <c r="AG721" s="1270"/>
      <c r="AH721" s="1459"/>
      <c r="AI721" s="1474"/>
    </row>
    <row r="722" spans="1:35" ht="43.5" x14ac:dyDescent="0.25">
      <c r="A722" s="239">
        <v>1</v>
      </c>
      <c r="B722" s="785" t="s">
        <v>353</v>
      </c>
      <c r="C722" s="680"/>
      <c r="D722" s="213"/>
      <c r="E722" s="425">
        <f>E723</f>
        <v>0</v>
      </c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42"/>
      <c r="R722" s="742"/>
      <c r="S722" s="742"/>
      <c r="T722" s="742"/>
      <c r="U722" s="742"/>
      <c r="V722" s="742"/>
      <c r="W722" s="742"/>
      <c r="X722" s="567"/>
      <c r="Y722" s="742"/>
      <c r="Z722" s="1077"/>
      <c r="AA722" s="211"/>
      <c r="AB722" s="742"/>
      <c r="AC722" s="742"/>
      <c r="AD722" s="742"/>
      <c r="AE722" s="742"/>
      <c r="AF722" s="1269"/>
      <c r="AG722" s="1270"/>
      <c r="AH722" s="1459"/>
      <c r="AI722" s="1474"/>
    </row>
    <row r="723" spans="1:35" ht="30" x14ac:dyDescent="0.25">
      <c r="A723" s="239">
        <v>1</v>
      </c>
      <c r="B723" s="780" t="s">
        <v>201</v>
      </c>
      <c r="C723" s="680"/>
      <c r="D723" s="213"/>
      <c r="E723" s="425"/>
      <c r="F723" s="211"/>
      <c r="G723" s="211"/>
      <c r="H723" s="211"/>
      <c r="I723" s="244"/>
      <c r="J723" s="211"/>
      <c r="K723" s="211"/>
      <c r="L723" s="211"/>
      <c r="M723" s="211"/>
      <c r="N723" s="211"/>
      <c r="O723" s="211"/>
      <c r="P723" s="211"/>
      <c r="Q723" s="742"/>
      <c r="R723" s="742"/>
      <c r="S723" s="742"/>
      <c r="T723" s="742"/>
      <c r="U723" s="742"/>
      <c r="V723" s="742"/>
      <c r="W723" s="742"/>
      <c r="X723" s="567"/>
      <c r="Y723" s="742"/>
      <c r="Z723" s="1077"/>
      <c r="AA723" s="211"/>
      <c r="AB723" s="742"/>
      <c r="AC723" s="742"/>
      <c r="AD723" s="742"/>
      <c r="AE723" s="742"/>
      <c r="AF723" s="1269"/>
      <c r="AG723" s="1270"/>
      <c r="AH723" s="1459"/>
      <c r="AI723" s="1474"/>
    </row>
    <row r="724" spans="1:35" ht="72" x14ac:dyDescent="0.25">
      <c r="A724" s="239">
        <v>1</v>
      </c>
      <c r="B724" s="785" t="s">
        <v>354</v>
      </c>
      <c r="C724" s="680"/>
      <c r="D724" s="213"/>
      <c r="E724" s="425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42"/>
      <c r="R724" s="742"/>
      <c r="S724" s="742"/>
      <c r="T724" s="742"/>
      <c r="U724" s="742"/>
      <c r="V724" s="742"/>
      <c r="W724" s="742"/>
      <c r="X724" s="567"/>
      <c r="Y724" s="742"/>
      <c r="Z724" s="1077"/>
      <c r="AA724" s="211"/>
      <c r="AB724" s="742"/>
      <c r="AC724" s="742"/>
      <c r="AD724" s="742"/>
      <c r="AE724" s="742"/>
      <c r="AF724" s="1269"/>
      <c r="AG724" s="1270"/>
      <c r="AH724" s="1459"/>
      <c r="AI724" s="1474"/>
    </row>
    <row r="725" spans="1:35" x14ac:dyDescent="0.25">
      <c r="A725" s="239">
        <v>1</v>
      </c>
      <c r="B725" s="723" t="s">
        <v>136</v>
      </c>
      <c r="C725" s="680"/>
      <c r="D725" s="213"/>
      <c r="E725" s="440">
        <f>E726</f>
        <v>31912</v>
      </c>
      <c r="F725" s="211">
        <f>F726</f>
        <v>18615.333333333336</v>
      </c>
      <c r="G725" s="211">
        <f>G726+G727</f>
        <v>39884</v>
      </c>
      <c r="H725" s="211">
        <f>G725/F725*100</f>
        <v>214.25348279196359</v>
      </c>
      <c r="I725" s="244"/>
      <c r="J725" s="211"/>
      <c r="K725" s="211"/>
      <c r="L725" s="211"/>
      <c r="M725" s="211"/>
      <c r="N725" s="211"/>
      <c r="O725" s="211"/>
      <c r="P725" s="211"/>
      <c r="Q725" s="742">
        <v>28503.7984</v>
      </c>
      <c r="R725" s="742">
        <v>28503.7984</v>
      </c>
      <c r="S725" s="742">
        <v>28503.7984</v>
      </c>
      <c r="T725" s="742">
        <v>28503.7984</v>
      </c>
      <c r="U725" s="742">
        <v>28503.7984</v>
      </c>
      <c r="V725" s="742">
        <v>28503.7984</v>
      </c>
      <c r="W725" s="742">
        <v>28503.7984</v>
      </c>
      <c r="X725" s="567">
        <f>Q725/12*$B$4+(R725-Q725)/11*6+(S725-R725)/10*5+(T725-S725)/9*4+(U725-T725)/8*3+(V725-U725)/7*2+(W725-V725)/6*1</f>
        <v>16627.215733333331</v>
      </c>
      <c r="Y725" s="742">
        <f>AE725-AD725-AA725</f>
        <v>34253.544150000002</v>
      </c>
      <c r="Z725" s="1077"/>
      <c r="AA725" s="211">
        <f>AA727</f>
        <v>1369.2756000000002</v>
      </c>
      <c r="AB725" s="742">
        <f>Y725-X725</f>
        <v>17626.328416666671</v>
      </c>
      <c r="AC725" s="742">
        <v>-191.60329999999999</v>
      </c>
      <c r="AD725" s="742">
        <v>0</v>
      </c>
      <c r="AE725" s="742">
        <v>35622.819750000002</v>
      </c>
      <c r="AF725" s="1269">
        <f>AF726+AF727</f>
        <v>0</v>
      </c>
      <c r="AG725" s="1270"/>
      <c r="AH725" s="1459"/>
      <c r="AI725" s="1474"/>
    </row>
    <row r="726" spans="1:35" ht="60" x14ac:dyDescent="0.25">
      <c r="A726" s="239">
        <v>1</v>
      </c>
      <c r="B726" s="519" t="s">
        <v>336</v>
      </c>
      <c r="C726" s="680"/>
      <c r="D726" s="213"/>
      <c r="E726" s="425">
        <v>31912</v>
      </c>
      <c r="F726" s="244">
        <f>E726/12*$B$4</f>
        <v>18615.333333333336</v>
      </c>
      <c r="G726" s="244">
        <v>38351</v>
      </c>
      <c r="H726" s="244">
        <f>G726/F726*100</f>
        <v>206.01833613866702</v>
      </c>
      <c r="I726" s="244"/>
      <c r="J726" s="211"/>
      <c r="K726" s="211"/>
      <c r="L726" s="211"/>
      <c r="M726" s="211"/>
      <c r="N726" s="211"/>
      <c r="O726" s="211"/>
      <c r="P726" s="211"/>
      <c r="Q726" s="742"/>
      <c r="R726" s="742"/>
      <c r="S726" s="742"/>
      <c r="T726" s="742"/>
      <c r="U726" s="742"/>
      <c r="V726" s="742"/>
      <c r="W726" s="742"/>
      <c r="X726" s="567"/>
      <c r="Y726" s="742"/>
      <c r="Z726" s="1077"/>
      <c r="AA726" s="211"/>
      <c r="AB726" s="742"/>
      <c r="AC726" s="742"/>
      <c r="AD726" s="742"/>
      <c r="AE726" s="742"/>
      <c r="AF726" s="1271"/>
      <c r="AG726" s="1270"/>
      <c r="AH726" s="1459"/>
      <c r="AI726" s="1474"/>
    </row>
    <row r="727" spans="1:35" ht="60" x14ac:dyDescent="0.25">
      <c r="B727" s="519" t="s">
        <v>396</v>
      </c>
      <c r="C727" s="680"/>
      <c r="D727" s="213"/>
      <c r="E727" s="425"/>
      <c r="F727" s="244"/>
      <c r="G727" s="244">
        <v>1533</v>
      </c>
      <c r="H727" s="244"/>
      <c r="I727" s="244"/>
      <c r="J727" s="211"/>
      <c r="K727" s="211"/>
      <c r="L727" s="211"/>
      <c r="M727" s="211"/>
      <c r="N727" s="211"/>
      <c r="O727" s="211"/>
      <c r="P727" s="211"/>
      <c r="Q727" s="742"/>
      <c r="R727" s="742"/>
      <c r="S727" s="742"/>
      <c r="T727" s="742"/>
      <c r="U727" s="742"/>
      <c r="V727" s="742"/>
      <c r="W727" s="742"/>
      <c r="X727" s="567"/>
      <c r="Y727" s="742"/>
      <c r="Z727" s="1077"/>
      <c r="AA727" s="211">
        <v>1369.2756000000002</v>
      </c>
      <c r="AB727" s="742"/>
      <c r="AC727" s="742"/>
      <c r="AD727" s="742"/>
      <c r="AE727" s="742"/>
      <c r="AF727" s="1271"/>
      <c r="AG727" s="1270"/>
      <c r="AH727" s="1459"/>
      <c r="AI727" s="1474"/>
    </row>
    <row r="728" spans="1:35" ht="29.25" x14ac:dyDescent="0.25">
      <c r="A728" s="239">
        <v>1</v>
      </c>
      <c r="B728" s="726" t="s">
        <v>279</v>
      </c>
      <c r="C728" s="681"/>
      <c r="D728" s="213"/>
      <c r="E728" s="425">
        <f>E713</f>
        <v>7500</v>
      </c>
      <c r="F728" s="213">
        <f>F713</f>
        <v>4375</v>
      </c>
      <c r="G728" s="214">
        <f>G713</f>
        <v>7447</v>
      </c>
      <c r="H728" s="213">
        <f>G728/F728*100</f>
        <v>170.21714285714287</v>
      </c>
      <c r="I728" s="244"/>
      <c r="J728" s="213"/>
      <c r="K728" s="214"/>
      <c r="L728" s="213"/>
      <c r="M728" s="214"/>
      <c r="N728" s="211"/>
      <c r="O728" s="211"/>
      <c r="P728" s="211"/>
      <c r="Q728" s="585"/>
      <c r="R728" s="585"/>
      <c r="S728" s="585"/>
      <c r="T728" s="585"/>
      <c r="U728" s="585"/>
      <c r="V728" s="585"/>
      <c r="W728" s="585"/>
      <c r="X728" s="586"/>
      <c r="Y728" s="585"/>
      <c r="Z728" s="1078"/>
      <c r="AA728" s="585"/>
      <c r="AB728" s="587"/>
      <c r="AC728" s="587"/>
      <c r="AD728" s="585"/>
      <c r="AE728" s="587"/>
      <c r="AF728" s="1257">
        <f>AF713</f>
        <v>0</v>
      </c>
      <c r="AG728" s="586"/>
      <c r="AH728" s="1459"/>
      <c r="AI728" s="1474"/>
    </row>
    <row r="729" spans="1:35" ht="29.25" x14ac:dyDescent="0.25">
      <c r="A729" s="239">
        <v>1</v>
      </c>
      <c r="B729" s="726" t="s">
        <v>280</v>
      </c>
      <c r="C729" s="681"/>
      <c r="D729" s="213"/>
      <c r="E729" s="425">
        <f>E720</f>
        <v>20224</v>
      </c>
      <c r="F729" s="213">
        <f>F720</f>
        <v>11797.333333333332</v>
      </c>
      <c r="G729" s="214">
        <f>G720</f>
        <v>13599</v>
      </c>
      <c r="H729" s="213">
        <f>G729/F729*100</f>
        <v>115.27181283905969</v>
      </c>
      <c r="I729" s="244"/>
      <c r="J729" s="213"/>
      <c r="K729" s="214"/>
      <c r="L729" s="213"/>
      <c r="M729" s="214"/>
      <c r="N729" s="213"/>
      <c r="O729" s="214"/>
      <c r="P729" s="213"/>
      <c r="Q729" s="585"/>
      <c r="R729" s="585"/>
      <c r="S729" s="585"/>
      <c r="T729" s="585"/>
      <c r="U729" s="585"/>
      <c r="V729" s="585"/>
      <c r="W729" s="585"/>
      <c r="X729" s="586"/>
      <c r="Y729" s="585"/>
      <c r="Z729" s="1078"/>
      <c r="AA729" s="585"/>
      <c r="AB729" s="587"/>
      <c r="AC729" s="587"/>
      <c r="AD729" s="585"/>
      <c r="AE729" s="587"/>
      <c r="AF729" s="1257">
        <f>AF720</f>
        <v>0</v>
      </c>
      <c r="AG729" s="586"/>
      <c r="AH729" s="1459"/>
      <c r="AI729" s="1474"/>
    </row>
    <row r="730" spans="1:35" ht="29.25" x14ac:dyDescent="0.25">
      <c r="A730" s="239">
        <v>1</v>
      </c>
      <c r="B730" s="743" t="s">
        <v>281</v>
      </c>
      <c r="C730" s="682"/>
      <c r="D730" s="213"/>
      <c r="E730" s="425"/>
      <c r="F730" s="213">
        <f>ROUND(E730/12*$B$4,0)</f>
        <v>0</v>
      </c>
      <c r="G730" s="214"/>
      <c r="H730" s="213"/>
      <c r="I730" s="214"/>
      <c r="J730" s="213"/>
      <c r="K730" s="214"/>
      <c r="L730" s="213"/>
      <c r="M730" s="214"/>
      <c r="N730" s="213"/>
      <c r="O730" s="214"/>
      <c r="P730" s="213"/>
      <c r="Q730" s="585"/>
      <c r="R730" s="585"/>
      <c r="S730" s="585"/>
      <c r="T730" s="585"/>
      <c r="U730" s="585"/>
      <c r="V730" s="585"/>
      <c r="W730" s="585"/>
      <c r="X730" s="586"/>
      <c r="Y730" s="585"/>
      <c r="Z730" s="1078"/>
      <c r="AA730" s="585"/>
      <c r="AB730" s="587"/>
      <c r="AC730" s="587"/>
      <c r="AD730" s="585"/>
      <c r="AE730" s="587"/>
      <c r="AF730" s="1257"/>
      <c r="AG730" s="586"/>
      <c r="AH730" s="1459"/>
      <c r="AI730" s="1474"/>
    </row>
    <row r="731" spans="1:35" x14ac:dyDescent="0.25">
      <c r="A731" s="239">
        <v>1</v>
      </c>
      <c r="B731" s="744" t="s">
        <v>138</v>
      </c>
      <c r="C731" s="691"/>
      <c r="D731" s="220"/>
      <c r="E731" s="441">
        <f>E729*4.2+E728</f>
        <v>92440.8</v>
      </c>
      <c r="F731" s="221">
        <f>F729*4.2+F728</f>
        <v>53923.799999999996</v>
      </c>
      <c r="G731" s="221">
        <f>G729*4.2+G728</f>
        <v>64562.8</v>
      </c>
      <c r="H731" s="221">
        <f>G731/F731*100</f>
        <v>119.72969264035549</v>
      </c>
      <c r="I731" s="221"/>
      <c r="J731" s="220"/>
      <c r="K731" s="221"/>
      <c r="L731" s="220"/>
      <c r="M731" s="221"/>
      <c r="N731" s="220"/>
      <c r="O731" s="221"/>
      <c r="P731" s="220"/>
      <c r="Q731" s="588">
        <f t="shared" ref="Q731:X731" si="233">Q712+Q725</f>
        <v>71491.368400000007</v>
      </c>
      <c r="R731" s="588">
        <f t="shared" si="233"/>
        <v>71491.368400000007</v>
      </c>
      <c r="S731" s="588">
        <f t="shared" si="233"/>
        <v>71491.368400000007</v>
      </c>
      <c r="T731" s="588">
        <f t="shared" si="233"/>
        <v>71923.323280000011</v>
      </c>
      <c r="U731" s="588">
        <f t="shared" si="233"/>
        <v>71923.323280000011</v>
      </c>
      <c r="V731" s="588">
        <f t="shared" ref="V731:W731" si="234">V712+V725</f>
        <v>71923.323280000011</v>
      </c>
      <c r="W731" s="588">
        <f t="shared" si="234"/>
        <v>71923.323280000011</v>
      </c>
      <c r="X731" s="589">
        <f t="shared" si="233"/>
        <v>41895.278180000001</v>
      </c>
      <c r="Y731" s="590">
        <f t="shared" ref="Y731:AE731" si="235">Y712+Y725</f>
        <v>65017.653010000002</v>
      </c>
      <c r="Z731" s="1079">
        <f t="shared" si="235"/>
        <v>0</v>
      </c>
      <c r="AA731" s="590">
        <f>AA712+AA725</f>
        <v>1369.2756000000002</v>
      </c>
      <c r="AB731" s="591">
        <f t="shared" si="235"/>
        <v>23122.374830000001</v>
      </c>
      <c r="AC731" s="591">
        <f t="shared" si="235"/>
        <v>-193.41840999999999</v>
      </c>
      <c r="AD731" s="591">
        <f t="shared" si="235"/>
        <v>-4.0158999999999994</v>
      </c>
      <c r="AE731" s="592">
        <f t="shared" si="235"/>
        <v>66382.912710000004</v>
      </c>
      <c r="AF731" s="1272">
        <f>AF729*4.2+AF728</f>
        <v>0</v>
      </c>
      <c r="AG731" s="589">
        <f t="shared" ref="AG731" si="236">AG712+AG725</f>
        <v>0</v>
      </c>
      <c r="AH731" s="1459"/>
      <c r="AI731" s="1474"/>
    </row>
    <row r="732" spans="1:35" x14ac:dyDescent="0.25">
      <c r="A732" s="239">
        <v>1</v>
      </c>
      <c r="B732" s="215"/>
      <c r="C732" s="692"/>
      <c r="D732" s="216"/>
      <c r="E732" s="442"/>
      <c r="F732" s="216"/>
      <c r="G732" s="217"/>
      <c r="H732" s="216"/>
      <c r="I732" s="217"/>
      <c r="J732" s="216"/>
      <c r="K732" s="217"/>
      <c r="L732" s="216"/>
      <c r="M732" s="217"/>
      <c r="N732" s="216"/>
      <c r="O732" s="217"/>
      <c r="P732" s="216"/>
      <c r="Q732" s="593"/>
      <c r="R732" s="593"/>
      <c r="S732" s="593"/>
      <c r="T732" s="593"/>
      <c r="U732" s="593"/>
      <c r="V732" s="593"/>
      <c r="W732" s="593"/>
      <c r="X732" s="594"/>
      <c r="Y732" s="595"/>
      <c r="Z732" s="1080"/>
      <c r="AA732" s="593"/>
      <c r="AB732" s="596"/>
      <c r="AC732" s="596"/>
      <c r="AD732" s="593"/>
      <c r="AE732" s="596"/>
      <c r="AF732" s="1258"/>
      <c r="AG732" s="594"/>
      <c r="AH732" s="1459"/>
      <c r="AI732" s="1474"/>
    </row>
    <row r="733" spans="1:35" x14ac:dyDescent="0.25">
      <c r="A733" s="239">
        <v>1</v>
      </c>
      <c r="B733" s="240" t="s">
        <v>29</v>
      </c>
      <c r="C733" s="693"/>
      <c r="D733" s="241"/>
      <c r="E733" s="443"/>
      <c r="F733" s="241"/>
      <c r="G733" s="242"/>
      <c r="H733" s="241"/>
      <c r="I733" s="242"/>
      <c r="J733" s="241"/>
      <c r="K733" s="242"/>
      <c r="L733" s="241"/>
      <c r="M733" s="242"/>
      <c r="N733" s="241"/>
      <c r="O733" s="242"/>
      <c r="P733" s="241"/>
      <c r="Q733" s="597"/>
      <c r="R733" s="597"/>
      <c r="S733" s="597"/>
      <c r="T733" s="597"/>
      <c r="U733" s="597"/>
      <c r="V733" s="597"/>
      <c r="W733" s="597"/>
      <c r="X733" s="598"/>
      <c r="Y733" s="597"/>
      <c r="Z733" s="1081"/>
      <c r="AA733" s="597"/>
      <c r="AB733" s="599"/>
      <c r="AC733" s="599"/>
      <c r="AD733" s="597"/>
      <c r="AE733" s="599"/>
      <c r="AF733" s="1273"/>
      <c r="AG733" s="598"/>
      <c r="AH733" s="1459"/>
      <c r="AI733" s="1474"/>
    </row>
    <row r="734" spans="1:35" x14ac:dyDescent="0.25">
      <c r="A734" s="239">
        <v>1</v>
      </c>
      <c r="B734" s="2" t="s">
        <v>150</v>
      </c>
      <c r="C734" s="694"/>
      <c r="D734" s="243"/>
      <c r="E734" s="422"/>
      <c r="F734" s="244"/>
      <c r="G734" s="244"/>
      <c r="H734" s="244"/>
      <c r="I734" s="244"/>
      <c r="J734" s="244"/>
      <c r="K734" s="245"/>
      <c r="L734" s="244"/>
      <c r="M734" s="244"/>
      <c r="N734" s="244"/>
      <c r="O734" s="244"/>
      <c r="P734" s="244"/>
      <c r="Q734" s="571"/>
      <c r="R734" s="571"/>
      <c r="S734" s="571"/>
      <c r="T734" s="571"/>
      <c r="U734" s="571"/>
      <c r="V734" s="571"/>
      <c r="W734" s="571"/>
      <c r="X734" s="567"/>
      <c r="Y734" s="571"/>
      <c r="Z734" s="1082"/>
      <c r="AA734" s="571"/>
      <c r="AB734" s="571"/>
      <c r="AC734" s="571"/>
      <c r="AD734" s="571"/>
      <c r="AE734" s="571"/>
      <c r="AF734" s="1271"/>
      <c r="AG734" s="567"/>
      <c r="AH734" s="1459"/>
      <c r="AI734" s="1474"/>
    </row>
    <row r="735" spans="1:35" s="249" customFormat="1" ht="14.25" customHeight="1" x14ac:dyDescent="0.25">
      <c r="A735" s="239">
        <v>1</v>
      </c>
      <c r="B735" s="16" t="s">
        <v>179</v>
      </c>
      <c r="C735" s="695"/>
      <c r="D735" s="243">
        <v>300</v>
      </c>
      <c r="E735" s="422">
        <v>280</v>
      </c>
      <c r="F735" s="244">
        <f>E735/12*$B$4</f>
        <v>163.33333333333331</v>
      </c>
      <c r="G735" s="244">
        <v>97</v>
      </c>
      <c r="H735" s="244">
        <f>G735/F735*100</f>
        <v>59.387755102040821</v>
      </c>
      <c r="I735" s="244">
        <v>14</v>
      </c>
      <c r="J735" s="244">
        <f>M735/G735</f>
        <v>12.670103092783505</v>
      </c>
      <c r="K735" s="245">
        <f>ROUND(E735*I735,0)</f>
        <v>3920</v>
      </c>
      <c r="L735" s="244">
        <f>ROUND(K735/12*$B$4,0)</f>
        <v>2287</v>
      </c>
      <c r="M735" s="244">
        <v>1229</v>
      </c>
      <c r="N735" s="244">
        <f>M735/L735*100</f>
        <v>53.738522081329251</v>
      </c>
      <c r="O735" s="244">
        <f>ROUND(K735/D735,0)</f>
        <v>13</v>
      </c>
      <c r="P735" s="244">
        <f>M735/$B$4*12/O735</f>
        <v>162.06593406593407</v>
      </c>
      <c r="Q735" s="571"/>
      <c r="R735" s="571"/>
      <c r="S735" s="571"/>
      <c r="T735" s="571"/>
      <c r="U735" s="571"/>
      <c r="V735" s="571"/>
      <c r="W735" s="571"/>
      <c r="X735" s="567"/>
      <c r="Y735" s="571"/>
      <c r="Z735" s="1082"/>
      <c r="AA735" s="571"/>
      <c r="AB735" s="571"/>
      <c r="AC735" s="571"/>
      <c r="AD735" s="571"/>
      <c r="AE735" s="571"/>
      <c r="AF735" s="1271"/>
      <c r="AG735" s="567"/>
      <c r="AH735" s="1459"/>
      <c r="AI735" s="1474"/>
    </row>
    <row r="736" spans="1:35" s="249" customFormat="1" x14ac:dyDescent="0.25">
      <c r="A736" s="239">
        <v>1</v>
      </c>
      <c r="B736" s="247" t="s">
        <v>78</v>
      </c>
      <c r="C736" s="696"/>
      <c r="D736" s="248"/>
      <c r="E736" s="424">
        <f>SUM(E735)</f>
        <v>280</v>
      </c>
      <c r="F736" s="374">
        <f>SUM(F735)</f>
        <v>163.33333333333331</v>
      </c>
      <c r="G736" s="368">
        <f t="shared" ref="G736:P736" si="237">SUM(G735)</f>
        <v>97</v>
      </c>
      <c r="H736" s="368">
        <f>G736/F736*100</f>
        <v>59.387755102040821</v>
      </c>
      <c r="I736" s="368">
        <f t="shared" si="237"/>
        <v>14</v>
      </c>
      <c r="J736" s="368">
        <f t="shared" si="237"/>
        <v>12.670103092783505</v>
      </c>
      <c r="K736" s="368">
        <f t="shared" si="237"/>
        <v>3920</v>
      </c>
      <c r="L736" s="374">
        <f t="shared" si="237"/>
        <v>2287</v>
      </c>
      <c r="M736" s="531">
        <f t="shared" si="237"/>
        <v>1229</v>
      </c>
      <c r="N736" s="374">
        <f t="shared" si="237"/>
        <v>53.738522081329251</v>
      </c>
      <c r="O736" s="374">
        <f t="shared" si="237"/>
        <v>13</v>
      </c>
      <c r="P736" s="374">
        <f t="shared" si="237"/>
        <v>162.06593406593407</v>
      </c>
      <c r="Q736" s="600"/>
      <c r="R736" s="600"/>
      <c r="S736" s="600"/>
      <c r="T736" s="600"/>
      <c r="U736" s="600"/>
      <c r="V736" s="600"/>
      <c r="W736" s="600"/>
      <c r="X736" s="601"/>
      <c r="Y736" s="600"/>
      <c r="Z736" s="1083"/>
      <c r="AA736" s="600"/>
      <c r="AB736" s="600"/>
      <c r="AC736" s="600"/>
      <c r="AD736" s="600"/>
      <c r="AE736" s="600"/>
      <c r="AF736" s="1274">
        <f t="shared" ref="AF736" si="238">SUM(AF735)</f>
        <v>0</v>
      </c>
      <c r="AG736" s="601"/>
      <c r="AH736" s="1459"/>
      <c r="AI736" s="1474"/>
    </row>
    <row r="737" spans="1:35" s="249" customFormat="1" ht="30" x14ac:dyDescent="0.25">
      <c r="A737" s="239">
        <v>1</v>
      </c>
      <c r="B737" s="2" t="s">
        <v>16</v>
      </c>
      <c r="C737" s="694"/>
      <c r="D737" s="213"/>
      <c r="E737" s="444"/>
      <c r="F737" s="374"/>
      <c r="G737" s="374"/>
      <c r="H737" s="374"/>
      <c r="I737" s="374"/>
      <c r="J737" s="374"/>
      <c r="K737" s="374"/>
      <c r="L737" s="374"/>
      <c r="M737" s="374"/>
      <c r="N737" s="374"/>
      <c r="O737" s="374"/>
      <c r="P737" s="374"/>
      <c r="Q737" s="600"/>
      <c r="R737" s="600"/>
      <c r="S737" s="600"/>
      <c r="T737" s="600"/>
      <c r="U737" s="600"/>
      <c r="V737" s="600"/>
      <c r="W737" s="600"/>
      <c r="X737" s="601"/>
      <c r="Y737" s="600"/>
      <c r="Z737" s="1083"/>
      <c r="AA737" s="600"/>
      <c r="AB737" s="600"/>
      <c r="AC737" s="600"/>
      <c r="AD737" s="600"/>
      <c r="AE737" s="600"/>
      <c r="AF737" s="1255"/>
      <c r="AG737" s="601"/>
      <c r="AH737" s="1459"/>
      <c r="AI737" s="1474"/>
    </row>
    <row r="738" spans="1:35" s="249" customFormat="1" x14ac:dyDescent="0.25">
      <c r="A738" s="239">
        <v>1</v>
      </c>
      <c r="B738" s="222" t="s">
        <v>179</v>
      </c>
      <c r="C738" s="697"/>
      <c r="D738" s="223">
        <v>240</v>
      </c>
      <c r="E738" s="439">
        <v>870</v>
      </c>
      <c r="F738" s="374">
        <f>E738/12*$B$4</f>
        <v>507.5</v>
      </c>
      <c r="G738" s="374">
        <v>657</v>
      </c>
      <c r="H738" s="374">
        <f>G738/F738*100</f>
        <v>129.45812807881774</v>
      </c>
      <c r="I738" s="374">
        <v>8</v>
      </c>
      <c r="J738" s="374">
        <f>M738/G738</f>
        <v>7.5235920852359213</v>
      </c>
      <c r="K738" s="374">
        <f>ROUND(E738*I738,0)</f>
        <v>6960</v>
      </c>
      <c r="L738" s="374">
        <f>ROUND(K738/12*$B$4,0)</f>
        <v>4060</v>
      </c>
      <c r="M738" s="374">
        <v>4943</v>
      </c>
      <c r="N738" s="374">
        <f>M738/L738*100</f>
        <v>121.74876847290641</v>
      </c>
      <c r="O738" s="374">
        <f>ROUND(K738/D738,0)</f>
        <v>29</v>
      </c>
      <c r="P738" s="374">
        <f>M738/$B$4*12/O738</f>
        <v>292.19704433497537</v>
      </c>
      <c r="Q738" s="600"/>
      <c r="R738" s="600"/>
      <c r="S738" s="600"/>
      <c r="T738" s="600"/>
      <c r="U738" s="600"/>
      <c r="V738" s="600"/>
      <c r="W738" s="600"/>
      <c r="X738" s="601"/>
      <c r="Y738" s="600"/>
      <c r="Z738" s="1083"/>
      <c r="AA738" s="600"/>
      <c r="AB738" s="600"/>
      <c r="AC738" s="600"/>
      <c r="AD738" s="600"/>
      <c r="AE738" s="600"/>
      <c r="AF738" s="1255"/>
      <c r="AG738" s="601"/>
      <c r="AH738" s="1459"/>
      <c r="AI738" s="1474"/>
    </row>
    <row r="739" spans="1:35" s="253" customFormat="1" x14ac:dyDescent="0.25">
      <c r="A739" s="239">
        <v>1</v>
      </c>
      <c r="B739" s="226" t="s">
        <v>183</v>
      </c>
      <c r="C739" s="1134"/>
      <c r="D739" s="224"/>
      <c r="E739" s="445">
        <f>E738</f>
        <v>870</v>
      </c>
      <c r="F739" s="225">
        <f>F738</f>
        <v>507.5</v>
      </c>
      <c r="G739" s="225">
        <f>G738</f>
        <v>657</v>
      </c>
      <c r="H739" s="374">
        <f>G739/F739*100</f>
        <v>129.45812807881774</v>
      </c>
      <c r="I739" s="374">
        <f>I738</f>
        <v>8</v>
      </c>
      <c r="J739" s="374">
        <f>SUM(J738)</f>
        <v>7.5235920852359213</v>
      </c>
      <c r="K739" s="225">
        <f>K738</f>
        <v>6960</v>
      </c>
      <c r="L739" s="225">
        <f>L738</f>
        <v>4060</v>
      </c>
      <c r="M739" s="225">
        <f>M738</f>
        <v>4943</v>
      </c>
      <c r="N739" s="374">
        <f>M739/L739*100</f>
        <v>121.74876847290641</v>
      </c>
      <c r="O739" s="225">
        <f>O738</f>
        <v>29</v>
      </c>
      <c r="P739" s="374">
        <f>M739/$B$4*12/O739</f>
        <v>292.19704433497537</v>
      </c>
      <c r="Q739" s="600"/>
      <c r="R739" s="600"/>
      <c r="S739" s="600"/>
      <c r="T739" s="600"/>
      <c r="U739" s="600"/>
      <c r="V739" s="600"/>
      <c r="W739" s="600"/>
      <c r="X739" s="1059"/>
      <c r="Y739" s="600"/>
      <c r="Z739" s="1083"/>
      <c r="AA739" s="600"/>
      <c r="AB739" s="600"/>
      <c r="AC739" s="600"/>
      <c r="AD739" s="600"/>
      <c r="AE739" s="600"/>
      <c r="AF739" s="1275">
        <f>AF738</f>
        <v>0</v>
      </c>
      <c r="AG739" s="601"/>
      <c r="AH739" s="1459"/>
      <c r="AI739" s="1474"/>
    </row>
    <row r="740" spans="1:35" ht="30" thickBot="1" x14ac:dyDescent="0.3">
      <c r="A740" s="239">
        <v>1</v>
      </c>
      <c r="B740" s="250" t="s">
        <v>208</v>
      </c>
      <c r="C740" s="250"/>
      <c r="D740" s="251"/>
      <c r="E740" s="432">
        <f>E739+E736</f>
        <v>1150</v>
      </c>
      <c r="F740" s="252">
        <f>F739+F736</f>
        <v>670.83333333333326</v>
      </c>
      <c r="G740" s="252">
        <f>G739+G736</f>
        <v>754</v>
      </c>
      <c r="H740" s="252">
        <f>G740/F740*100</f>
        <v>112.39751552795032</v>
      </c>
      <c r="I740" s="252">
        <f>IF(E740=0,0,K740/E740)</f>
        <v>9.4608695652173918</v>
      </c>
      <c r="J740" s="252">
        <f>SUM(J736)</f>
        <v>12.670103092783505</v>
      </c>
      <c r="K740" s="252">
        <f>K739+K736</f>
        <v>10880</v>
      </c>
      <c r="L740" s="252">
        <f>L739+L736</f>
        <v>6347</v>
      </c>
      <c r="M740" s="252">
        <f>M739+M736</f>
        <v>6172</v>
      </c>
      <c r="N740" s="252">
        <f>M740/L740*100</f>
        <v>97.242791870174884</v>
      </c>
      <c r="O740" s="252">
        <f>O739+O736</f>
        <v>42</v>
      </c>
      <c r="P740" s="252">
        <f>M740/$B$4*12/O740</f>
        <v>251.91836734693874</v>
      </c>
      <c r="Q740" s="576">
        <v>29671.327728537599</v>
      </c>
      <c r="R740" s="576">
        <v>29671.327728537599</v>
      </c>
      <c r="S740" s="576">
        <v>29671.327728537599</v>
      </c>
      <c r="T740" s="576">
        <v>29671.327728537599</v>
      </c>
      <c r="U740" s="576">
        <v>29671.327728537599</v>
      </c>
      <c r="V740" s="576">
        <v>29671.327728537599</v>
      </c>
      <c r="W740" s="576">
        <v>29671.327728537599</v>
      </c>
      <c r="X740" s="1200">
        <f>Q740/12*$B$4+(R740-Q740)/11*6+(S740-R740)/10*5+(T740-S740)/9*4+(U740-T740)/8*3+(V740-U740)/7*2+(W740-V740)/6*1</f>
        <v>17308.2745083136</v>
      </c>
      <c r="Y740" s="576">
        <f>AE740-AD740</f>
        <v>10652.260800000002</v>
      </c>
      <c r="Z740" s="1084"/>
      <c r="AA740" s="576"/>
      <c r="AB740" s="576">
        <f>Y740-X740</f>
        <v>-6656.0137083135978</v>
      </c>
      <c r="AC740" s="576"/>
      <c r="AD740" s="576">
        <v>-45.039720000000003</v>
      </c>
      <c r="AE740" s="576">
        <v>10607.221080000001</v>
      </c>
      <c r="AF740" s="1276">
        <f>AF739+AF736</f>
        <v>0</v>
      </c>
      <c r="AG740" s="1252"/>
      <c r="AH740" s="1459"/>
      <c r="AI740" s="1474"/>
    </row>
    <row r="741" spans="1:35" ht="16.5" thickBot="1" x14ac:dyDescent="0.3">
      <c r="A741" s="239">
        <v>1</v>
      </c>
      <c r="B741" s="1564" t="s">
        <v>314</v>
      </c>
      <c r="C741" s="1564"/>
      <c r="D741" s="1912"/>
      <c r="E741" s="427"/>
      <c r="F741" s="1913"/>
      <c r="G741" s="1913"/>
      <c r="H741" s="1913"/>
      <c r="I741" s="1869"/>
      <c r="J741" s="1869"/>
      <c r="K741" s="1914"/>
      <c r="L741" s="1913"/>
      <c r="M741" s="1913">
        <f>SUM(M740,M710)</f>
        <v>17454</v>
      </c>
      <c r="N741" s="1914"/>
      <c r="O741" s="1914"/>
      <c r="P741" s="1914"/>
      <c r="Q741" s="577">
        <f t="shared" ref="Q741:Z741" si="239">SUM(Q740,Q710,Q731)</f>
        <v>199220.39270225441</v>
      </c>
      <c r="R741" s="577">
        <f t="shared" si="239"/>
        <v>199220.39270225441</v>
      </c>
      <c r="S741" s="577">
        <f t="shared" si="239"/>
        <v>199220.39270225441</v>
      </c>
      <c r="T741" s="577">
        <f t="shared" si="239"/>
        <v>199220.9006058544</v>
      </c>
      <c r="U741" s="577">
        <f t="shared" ref="U741:V741" si="240">SUM(U740,U710,U731)</f>
        <v>199220.9006058544</v>
      </c>
      <c r="V741" s="577">
        <f t="shared" si="240"/>
        <v>199220.9006058544</v>
      </c>
      <c r="W741" s="577">
        <f t="shared" ref="W741" si="241">SUM(W740,W710,W731)</f>
        <v>199220.9006058544</v>
      </c>
      <c r="X741" s="577">
        <f t="shared" si="239"/>
        <v>116212.12147791506</v>
      </c>
      <c r="Y741" s="577">
        <f t="shared" si="239"/>
        <v>121879.75105000001</v>
      </c>
      <c r="Z741" s="1087">
        <f t="shared" si="239"/>
        <v>-96.507980000000913</v>
      </c>
      <c r="AA741" s="577">
        <f>SUM(AA740,AA710,AA731)</f>
        <v>1369.2756000000002</v>
      </c>
      <c r="AB741" s="577">
        <f>SUM(AB740,AB710,AB731)</f>
        <v>5667.6295720849303</v>
      </c>
      <c r="AC741" s="577">
        <f>SUM(AC740,AC710,AC731)</f>
        <v>-193.41840999999999</v>
      </c>
      <c r="AD741" s="577">
        <f>SUM(AD740,AD710,AD731)</f>
        <v>-188.22226000000001</v>
      </c>
      <c r="AE741" s="577">
        <f>SUM(AE740,AE710,AE731)</f>
        <v>122964.29641000001</v>
      </c>
      <c r="AF741" s="1915"/>
      <c r="AG741" s="1196">
        <f>SUM(AG740,AG710,AG731)</f>
        <v>0</v>
      </c>
      <c r="AH741" s="1459"/>
      <c r="AI741" s="1474"/>
    </row>
    <row r="742" spans="1:35" x14ac:dyDescent="0.25">
      <c r="A742" s="239">
        <v>1</v>
      </c>
      <c r="B742" s="1948"/>
      <c r="C742" s="1948"/>
      <c r="D742" s="1948"/>
      <c r="E742" s="1949"/>
      <c r="F742" s="1950"/>
      <c r="G742" s="1950"/>
      <c r="H742" s="1950"/>
      <c r="I742" s="1951"/>
      <c r="J742" s="1951"/>
      <c r="K742" s="1952"/>
      <c r="L742" s="1953"/>
      <c r="M742" s="1953"/>
      <c r="N742" s="1953"/>
      <c r="O742" s="1953"/>
      <c r="P742" s="1953"/>
      <c r="Q742" s="602">
        <f t="shared" ref="Q742:AE742" si="242">Q743-Q744-Q772-Q776-Q792</f>
        <v>5.8207660913467407E-10</v>
      </c>
      <c r="R742" s="602">
        <f t="shared" ref="R742:S742" si="243">R743-R744-R772-R776-R792</f>
        <v>5.8207660913467407E-10</v>
      </c>
      <c r="S742" s="602">
        <f t="shared" si="243"/>
        <v>8.149072527885437E-10</v>
      </c>
      <c r="T742" s="602">
        <f t="shared" ref="T742:U742" si="244">T743-T744-T772-T776-T792</f>
        <v>1.6880221664905548E-9</v>
      </c>
      <c r="U742" s="602">
        <f t="shared" si="244"/>
        <v>1.6880221664905548E-9</v>
      </c>
      <c r="V742" s="602">
        <f t="shared" ref="V742:W742" si="245">V743-V744-V772-V776-V792</f>
        <v>-1.1059455573558807E-9</v>
      </c>
      <c r="W742" s="602">
        <f t="shared" si="245"/>
        <v>-1.1059455573558807E-9</v>
      </c>
      <c r="X742" s="602">
        <f t="shared" si="242"/>
        <v>-5.5297277867794037E-10</v>
      </c>
      <c r="Y742" s="602">
        <f t="shared" si="242"/>
        <v>0</v>
      </c>
      <c r="Z742" s="1082">
        <f t="shared" si="242"/>
        <v>0</v>
      </c>
      <c r="AA742" s="602">
        <f t="shared" si="242"/>
        <v>-3.637978807091713E-12</v>
      </c>
      <c r="AB742" s="602">
        <f t="shared" si="242"/>
        <v>0</v>
      </c>
      <c r="AC742" s="602">
        <f t="shared" si="242"/>
        <v>0</v>
      </c>
      <c r="AD742" s="602">
        <f t="shared" si="242"/>
        <v>-1.5081269566508126E-12</v>
      </c>
      <c r="AE742" s="602">
        <f t="shared" si="242"/>
        <v>9.8953023552894592E-10</v>
      </c>
      <c r="AF742" s="1812"/>
      <c r="AG742" s="567">
        <f t="shared" ref="AG742" si="246">AG743-AG744-AG772-AG776-AG792</f>
        <v>0</v>
      </c>
      <c r="AH742" s="1459"/>
      <c r="AI742" s="1474"/>
    </row>
    <row r="743" spans="1:35" x14ac:dyDescent="0.25">
      <c r="A743" s="239">
        <v>1</v>
      </c>
      <c r="B743" s="1954" t="s">
        <v>314</v>
      </c>
      <c r="C743" s="1955"/>
      <c r="D743" s="1956"/>
      <c r="E743" s="1957"/>
      <c r="F743" s="1956"/>
      <c r="G743" s="1956"/>
      <c r="H743" s="1956"/>
      <c r="I743" s="1958"/>
      <c r="J743" s="1958"/>
      <c r="K743" s="1959"/>
      <c r="L743" s="1956"/>
      <c r="M743" s="1956"/>
      <c r="N743" s="1956"/>
      <c r="O743" s="1956"/>
      <c r="P743" s="1956"/>
      <c r="Q743" s="603">
        <f t="shared" ref="Q743:AE743" si="247">SUM(Q741,Q706,Q698,Q669,Q623,Q604,Q587,Q555,Q542,Q529,Q497,Q414,Q334,Q256,Q176,Q124)</f>
        <v>8245626.5725394581</v>
      </c>
      <c r="R743" s="603">
        <f t="shared" ref="R743:S743" si="248">SUM(R741,R706,R698,R669,R623,R604,R587,R555,R542,R529,R497,R414,R334,R256,R176,R124)</f>
        <v>8245626.5725394581</v>
      </c>
      <c r="S743" s="603">
        <f t="shared" si="248"/>
        <v>8245983.5065394584</v>
      </c>
      <c r="T743" s="603">
        <f t="shared" ref="T743:U743" si="249">SUM(T741,T706,T698,T669,T623,T604,T587,T555,T542,T529,T497,T414,T334,T256,T176,T124)</f>
        <v>8255866.9065619409</v>
      </c>
      <c r="U743" s="603">
        <f t="shared" si="249"/>
        <v>8255866.9065619409</v>
      </c>
      <c r="V743" s="603">
        <f t="shared" ref="V743:W743" si="250">SUM(V741,V706,V698,V669,V623,V604,V587,V555,V542,V529,V497,V414,V334,V256,V176,V124)</f>
        <v>8249787.5230500009</v>
      </c>
      <c r="W743" s="603">
        <f t="shared" si="250"/>
        <v>8249787.5230500009</v>
      </c>
      <c r="X743" s="603">
        <f t="shared" si="247"/>
        <v>4812782.9564958671</v>
      </c>
      <c r="Y743" s="603">
        <f t="shared" si="247"/>
        <v>4831751.2757000001</v>
      </c>
      <c r="Z743" s="1082">
        <f t="shared" si="247"/>
        <v>-8200.5704399999977</v>
      </c>
      <c r="AA743" s="603">
        <f t="shared" si="247"/>
        <v>13008.47199</v>
      </c>
      <c r="AB743" s="603">
        <f t="shared" si="247"/>
        <v>18968.319204132735</v>
      </c>
      <c r="AC743" s="603">
        <f t="shared" si="247"/>
        <v>-27907.904659999997</v>
      </c>
      <c r="AD743" s="603">
        <f t="shared" si="247"/>
        <v>-49361.670529999996</v>
      </c>
      <c r="AE743" s="603">
        <f t="shared" si="247"/>
        <v>4787197.5067200009</v>
      </c>
      <c r="AF743" s="1555"/>
      <c r="AG743" s="1194">
        <f t="shared" ref="AG743" si="251">SUM(AG741,AG706,AG698,AG669,AG623,AG604,AG587,AG555,AG542,AG529,AG497,AG414,AG334,AG256,AG176,AG124)</f>
        <v>0</v>
      </c>
      <c r="AH743" s="1459"/>
      <c r="AI743" s="1474"/>
    </row>
    <row r="744" spans="1:35" x14ac:dyDescent="0.25">
      <c r="A744" s="239">
        <v>1</v>
      </c>
      <c r="B744" s="1960" t="s">
        <v>80</v>
      </c>
      <c r="C744" s="1961"/>
      <c r="D744" s="1962"/>
      <c r="E744" s="1963">
        <f>SUM(E710,E622,E561,E344,E273,E186,E138,E39)</f>
        <v>63586.895348837206</v>
      </c>
      <c r="F744" s="1962">
        <f>SUM(F710,F622,F561,F344,F273,F186,F138,F39)</f>
        <v>37092.355620155045</v>
      </c>
      <c r="G744" s="1962">
        <f>SUM(G710,G622,G561,G344,G273,G186,G138,G39)</f>
        <v>39129</v>
      </c>
      <c r="H744" s="1962">
        <f>G744/F744*100</f>
        <v>105.49073884846045</v>
      </c>
      <c r="I744" s="1964">
        <f>IF(E744=0,0,K744/E744)</f>
        <v>10.393808289809606</v>
      </c>
      <c r="J744" s="1962">
        <f>M744/G744</f>
        <v>9.2620307189041373</v>
      </c>
      <c r="K744" s="1962">
        <f>SUM(K710,K622,K561,K344,K273,K186,K138,K39)</f>
        <v>660910</v>
      </c>
      <c r="L744" s="1962">
        <f>SUM(L710,L622,L561,L344,L273,L186,L138,L39)</f>
        <v>385530.75000000012</v>
      </c>
      <c r="M744" s="1962">
        <f>SUM(M710,M622,M561,M344,M273,M186,M138,M39)</f>
        <v>362414</v>
      </c>
      <c r="N744" s="1965">
        <f>M744/L744*100</f>
        <v>94.003915381587561</v>
      </c>
      <c r="O744" s="1962">
        <f>SUM(O710,O622,O561,O344,O273,O186,O138,O39)</f>
        <v>1984</v>
      </c>
      <c r="P744" s="1965">
        <f>M744/$B$4*12/O744</f>
        <v>313.14573732718895</v>
      </c>
      <c r="Q744" s="602">
        <f t="shared" ref="Q744:X744" si="252">SUM(Q710,Q622,Q561,Q344,Q273,Q186,Q138,Q39)</f>
        <v>5238592.77088999</v>
      </c>
      <c r="R744" s="602">
        <f t="shared" si="252"/>
        <v>5238592.77088999</v>
      </c>
      <c r="S744" s="602">
        <f t="shared" si="252"/>
        <v>5238592.77088999</v>
      </c>
      <c r="T744" s="602">
        <f t="shared" si="252"/>
        <v>5237307.3379129991</v>
      </c>
      <c r="U744" s="602">
        <f t="shared" si="252"/>
        <v>5237307.3379129991</v>
      </c>
      <c r="V744" s="602">
        <f t="shared" ref="V744:W744" si="253">SUM(V710,V622,V561,V344,V273,V186,V138,V39)</f>
        <v>5220053.6444050614</v>
      </c>
      <c r="W744" s="602">
        <f t="shared" si="253"/>
        <v>5220053.6444050614</v>
      </c>
      <c r="X744" s="602">
        <f t="shared" si="252"/>
        <v>3050344.8527572779</v>
      </c>
      <c r="Y744" s="602">
        <f t="shared" ref="Y744:AE744" si="254">SUM(Y710,Y622,Y561,Y344,Y273,Y186,Y138,Y39)</f>
        <v>3045928.1853400003</v>
      </c>
      <c r="Z744" s="1082">
        <f t="shared" si="254"/>
        <v>-8200.5704399999977</v>
      </c>
      <c r="AA744" s="602">
        <f t="shared" si="254"/>
        <v>-9444.7404200000001</v>
      </c>
      <c r="AB744" s="602">
        <f t="shared" si="254"/>
        <v>-4416.6674172773637</v>
      </c>
      <c r="AC744" s="602">
        <f t="shared" si="254"/>
        <v>-22235.341869999997</v>
      </c>
      <c r="AD744" s="602">
        <f t="shared" si="254"/>
        <v>-38241.907249999997</v>
      </c>
      <c r="AE744" s="602">
        <f t="shared" si="254"/>
        <v>2990040.9672300001</v>
      </c>
      <c r="AF744" s="1261">
        <f>SUM(AF710,AF622,AF561,AF344,AF273,AF186,AF138,AF39)</f>
        <v>0</v>
      </c>
      <c r="AG744" s="567">
        <f t="shared" ref="AG744" si="255">SUM(AG710,AG622,AG561,AG344,AG273,AG186,AG138,AG39)</f>
        <v>0</v>
      </c>
      <c r="AH744" s="1459"/>
      <c r="AI744" s="1474"/>
    </row>
    <row r="745" spans="1:35" ht="43.5" x14ac:dyDescent="0.25">
      <c r="A745" s="239">
        <v>1</v>
      </c>
      <c r="B745" s="1966" t="s">
        <v>184</v>
      </c>
      <c r="C745" s="1967"/>
      <c r="D745" s="1968"/>
      <c r="E745" s="1207">
        <f>SUM(E711,E562,E345,E274,E187,E139,E40)</f>
        <v>4166</v>
      </c>
      <c r="F745" s="1962">
        <f>SUM(F711,F562,F345,F274,F187,F139,F40)</f>
        <v>2430.1666666666665</v>
      </c>
      <c r="G745" s="1962">
        <f>SUM(G711,G562,G345,G274,G187,G139,G40)</f>
        <v>2451</v>
      </c>
      <c r="H745" s="1968">
        <f>G745/F745*100</f>
        <v>100.85728002194638</v>
      </c>
      <c r="I745" s="1968"/>
      <c r="J745" s="1968"/>
      <c r="K745" s="1969"/>
      <c r="L745" s="1968"/>
      <c r="M745" s="1968"/>
      <c r="N745" s="1968"/>
      <c r="O745" s="1968"/>
      <c r="P745" s="1968"/>
      <c r="Q745" s="604">
        <f t="shared" ref="Q745:AE745" si="256">SUM(Q711,Q562,Q345,Q274,Q187,Q139,Q40)</f>
        <v>837403.06654375</v>
      </c>
      <c r="R745" s="604">
        <f t="shared" ref="R745:S745" si="257">SUM(R711,R562,R345,R274,R187,R139,R40)</f>
        <v>837403.06654375</v>
      </c>
      <c r="S745" s="604">
        <f t="shared" si="257"/>
        <v>837403.06654375</v>
      </c>
      <c r="T745" s="604">
        <f t="shared" ref="T745:U745" si="258">SUM(T711,T562,T345,T274,T187,T139,T40)</f>
        <v>833514.89281599992</v>
      </c>
      <c r="U745" s="604">
        <f t="shared" si="258"/>
        <v>833514.89281599992</v>
      </c>
      <c r="V745" s="604">
        <f t="shared" ref="V745:W745" si="259">SUM(V711,V562,V345,V274,V187,V139,V40)</f>
        <v>833514.89281599992</v>
      </c>
      <c r="W745" s="604">
        <f t="shared" si="259"/>
        <v>833514.89281599992</v>
      </c>
      <c r="X745" s="604">
        <f t="shared" si="256"/>
        <v>486217.02080933331</v>
      </c>
      <c r="Y745" s="604">
        <f t="shared" si="256"/>
        <v>484102.97860999999</v>
      </c>
      <c r="Z745" s="1082">
        <f t="shared" si="256"/>
        <v>-8200.5704399999977</v>
      </c>
      <c r="AA745" s="604">
        <f t="shared" si="256"/>
        <v>0</v>
      </c>
      <c r="AB745" s="604">
        <f t="shared" si="256"/>
        <v>-2114.0421993333803</v>
      </c>
      <c r="AC745" s="604">
        <f t="shared" si="256"/>
        <v>-336.44173999999998</v>
      </c>
      <c r="AD745" s="604">
        <f t="shared" si="256"/>
        <v>0</v>
      </c>
      <c r="AE745" s="604">
        <f t="shared" si="256"/>
        <v>475902.40816999995</v>
      </c>
      <c r="AF745" s="1261">
        <f>SUM(AF711,AF562,AF345,AF274,AF187,AF139,AF40)</f>
        <v>0</v>
      </c>
      <c r="AG745" s="613">
        <f t="shared" ref="AG745" si="260">SUM(AG711,AG562,AG345,AG274,AG187,AG139,AG40)</f>
        <v>0</v>
      </c>
      <c r="AH745" s="1459"/>
      <c r="AI745" s="1474"/>
    </row>
    <row r="746" spans="1:35" x14ac:dyDescent="0.25">
      <c r="A746" s="239">
        <v>1</v>
      </c>
      <c r="B746" s="1960" t="s">
        <v>185</v>
      </c>
      <c r="C746" s="1961"/>
      <c r="D746" s="1962"/>
      <c r="E746" s="1963">
        <f>E19</f>
        <v>80</v>
      </c>
      <c r="F746" s="1962">
        <f>F19</f>
        <v>46.666666666666671</v>
      </c>
      <c r="G746" s="1962">
        <f>G19</f>
        <v>85</v>
      </c>
      <c r="H746" s="1962">
        <f>H31</f>
        <v>113.17972350230414</v>
      </c>
      <c r="I746" s="1964"/>
      <c r="J746" s="1964"/>
      <c r="K746" s="1962">
        <f>K19</f>
        <v>1680</v>
      </c>
      <c r="L746" s="1962">
        <f>L19</f>
        <v>980</v>
      </c>
      <c r="M746" s="1962">
        <f>M19</f>
        <v>1233</v>
      </c>
      <c r="N746" s="1962">
        <f>N19</f>
        <v>125.81632653061226</v>
      </c>
      <c r="O746" s="1962">
        <f>O19</f>
        <v>5</v>
      </c>
      <c r="P746" s="1965"/>
      <c r="Q746" s="605">
        <f t="shared" ref="Q746:AE746" si="261">Q19</f>
        <v>4572.3</v>
      </c>
      <c r="R746" s="605">
        <f t="shared" ref="R746:S746" si="262">R19</f>
        <v>4572.3</v>
      </c>
      <c r="S746" s="605">
        <f t="shared" si="262"/>
        <v>4572.3469999999998</v>
      </c>
      <c r="T746" s="605">
        <f t="shared" ref="T746:U746" si="263">T19</f>
        <v>4572.3469999999998</v>
      </c>
      <c r="U746" s="605">
        <f t="shared" si="263"/>
        <v>4572.3469999999998</v>
      </c>
      <c r="V746" s="605">
        <f t="shared" ref="V746:W746" si="264">V19</f>
        <v>4572.3469999999998</v>
      </c>
      <c r="W746" s="605">
        <f t="shared" si="264"/>
        <v>4572.3469999999998</v>
      </c>
      <c r="X746" s="605">
        <f t="shared" si="261"/>
        <v>2667.1985</v>
      </c>
      <c r="Y746" s="605">
        <f t="shared" si="261"/>
        <v>4477.0900099999999</v>
      </c>
      <c r="Z746" s="1082">
        <f t="shared" si="261"/>
        <v>0</v>
      </c>
      <c r="AA746" s="602">
        <f t="shared" si="261"/>
        <v>0</v>
      </c>
      <c r="AB746" s="605">
        <f t="shared" si="261"/>
        <v>1809.8915099999999</v>
      </c>
      <c r="AC746" s="605">
        <f t="shared" si="261"/>
        <v>0</v>
      </c>
      <c r="AD746" s="605">
        <f t="shared" si="261"/>
        <v>0</v>
      </c>
      <c r="AE746" s="605">
        <f t="shared" si="261"/>
        <v>4477.0900099999999</v>
      </c>
      <c r="AF746" s="1261">
        <f>AF19</f>
        <v>0</v>
      </c>
      <c r="AG746" s="1277">
        <f t="shared" ref="AG746" si="265">AG19</f>
        <v>0</v>
      </c>
      <c r="AH746" s="1459"/>
      <c r="AI746" s="1474"/>
    </row>
    <row r="747" spans="1:35" ht="15.75" x14ac:dyDescent="0.25">
      <c r="A747" s="239">
        <v>1</v>
      </c>
      <c r="B747" s="958" t="s">
        <v>206</v>
      </c>
      <c r="C747" s="698"/>
      <c r="D747" s="1962"/>
      <c r="E747" s="1963"/>
      <c r="F747" s="1962"/>
      <c r="G747" s="1962"/>
      <c r="H747" s="1962"/>
      <c r="I747" s="1964"/>
      <c r="J747" s="1964"/>
      <c r="K747" s="1970"/>
      <c r="L747" s="1962"/>
      <c r="M747" s="1962"/>
      <c r="N747" s="1962"/>
      <c r="O747" s="1962"/>
      <c r="P747" s="1962"/>
      <c r="Q747" s="602">
        <f t="shared" ref="Q747:AE747" si="266">SUM(Q712,Q672,Q626,Q563,Q545,Q532,Q500,Q416,Q346,Q275,Q188,Q140,Q41)</f>
        <v>546249.29781000002</v>
      </c>
      <c r="R747" s="602">
        <f t="shared" ref="R747:S747" si="267">SUM(R712,R672,R626,R563,R545,R532,R500,R416,R346,R275,R188,R140,R41)</f>
        <v>546249.29781000002</v>
      </c>
      <c r="S747" s="602">
        <f t="shared" si="267"/>
        <v>546249.29781000002</v>
      </c>
      <c r="T747" s="602">
        <f t="shared" ref="T747:U747" si="268">SUM(T712,T672,T626,T563,T545,T532,T500,T416,T346,T275,T188,T140,T41)</f>
        <v>546681.25269000011</v>
      </c>
      <c r="U747" s="602">
        <f t="shared" si="268"/>
        <v>546681.25269000011</v>
      </c>
      <c r="V747" s="602">
        <f t="shared" ref="V747:W747" si="269">SUM(V712,V672,V626,V563,V545,V532,V500,V416,V346,V275,V188,V140,V41)</f>
        <v>548449.40353999997</v>
      </c>
      <c r="W747" s="602">
        <f t="shared" si="269"/>
        <v>548449.40353999997</v>
      </c>
      <c r="X747" s="602">
        <f t="shared" si="266"/>
        <v>319342.58962630958</v>
      </c>
      <c r="Y747" s="602">
        <f t="shared" si="266"/>
        <v>328010.37862000003</v>
      </c>
      <c r="Z747" s="1082">
        <f t="shared" si="266"/>
        <v>0</v>
      </c>
      <c r="AA747" s="602">
        <f t="shared" si="266"/>
        <v>0</v>
      </c>
      <c r="AB747" s="602">
        <f t="shared" si="266"/>
        <v>8667.788993690483</v>
      </c>
      <c r="AC747" s="602">
        <f t="shared" si="266"/>
        <v>-2.4995500000000002</v>
      </c>
      <c r="AD747" s="602">
        <f t="shared" si="266"/>
        <v>-37.903209999999994</v>
      </c>
      <c r="AE747" s="602">
        <f t="shared" si="266"/>
        <v>327972.47541000001</v>
      </c>
      <c r="AF747" s="1261"/>
      <c r="AG747" s="567">
        <f t="shared" ref="AG747" si="270">SUM(AG712,AG672,AG626,AG563,AG545,AG532,AG500,AG416,AG346,AG275,AG188,AG140,AG41)</f>
        <v>0</v>
      </c>
      <c r="AH747" s="1459"/>
      <c r="AI747" s="1474"/>
    </row>
    <row r="748" spans="1:35" ht="30" x14ac:dyDescent="0.25">
      <c r="A748" s="239">
        <v>1</v>
      </c>
      <c r="B748" s="1971" t="s">
        <v>359</v>
      </c>
      <c r="C748" s="1972"/>
      <c r="D748" s="1962"/>
      <c r="E748" s="1963">
        <f>SUM(E673,E627,E564,E546,E533,E501,E417,E347,E276,E189,E141,E42,E713)</f>
        <v>490224</v>
      </c>
      <c r="F748" s="1962">
        <f>SUM(F673,F627,F564,F546,F533,F501,F417,F347,F276,F189,F141,F42,F713)</f>
        <v>285963.91666666663</v>
      </c>
      <c r="G748" s="1962">
        <f>SUM(G673,G627,G564,G546,G533,G501,G417,G347,G276,G189,G141,G42,G713)</f>
        <v>289054.07250000001</v>
      </c>
      <c r="H748" s="1962">
        <f t="shared" ref="H748:H756" si="271">G748/F748*100</f>
        <v>101.08061040335218</v>
      </c>
      <c r="I748" s="1964"/>
      <c r="J748" s="1964"/>
      <c r="K748" s="1970"/>
      <c r="L748" s="1962"/>
      <c r="M748" s="1962"/>
      <c r="N748" s="1962"/>
      <c r="O748" s="1962"/>
      <c r="P748" s="1962"/>
      <c r="Q748" s="602"/>
      <c r="R748" s="602"/>
      <c r="S748" s="602"/>
      <c r="T748" s="602"/>
      <c r="U748" s="602"/>
      <c r="V748" s="602"/>
      <c r="W748" s="602"/>
      <c r="X748" s="602"/>
      <c r="Y748" s="602"/>
      <c r="Z748" s="1082"/>
      <c r="AA748" s="602"/>
      <c r="AB748" s="602"/>
      <c r="AC748" s="602"/>
      <c r="AD748" s="602"/>
      <c r="AE748" s="602"/>
      <c r="AF748" s="1261">
        <f>SUM(AF673,AF627,AF564,AF546,AF533,AF501,AF417,AF347,AF276,AF189,AF141,AF42,AF713)</f>
        <v>0</v>
      </c>
      <c r="AG748" s="567"/>
      <c r="AH748" s="1459"/>
      <c r="AI748" s="1474"/>
    </row>
    <row r="749" spans="1:35" x14ac:dyDescent="0.25">
      <c r="A749" s="239">
        <v>1</v>
      </c>
      <c r="B749" s="1971" t="s">
        <v>347</v>
      </c>
      <c r="C749" s="1972"/>
      <c r="D749" s="1962"/>
      <c r="E749" s="1963">
        <f>SUM(E674,E628,E565,E502,E418,E348,E277,E190,E142,E43)</f>
        <v>20000</v>
      </c>
      <c r="F749" s="1962">
        <f>SUM(F674,F628,F565,F502,F418,F348,F277,F190,F142,F43)</f>
        <v>11666.666666666666</v>
      </c>
      <c r="G749" s="1962">
        <f>SUM(G674,G628,G565,G502,G418,G348,G277,G190,G142,G43)</f>
        <v>9510</v>
      </c>
      <c r="H749" s="1962">
        <f t="shared" si="271"/>
        <v>81.51428571428572</v>
      </c>
      <c r="I749" s="1964"/>
      <c r="J749" s="1964"/>
      <c r="K749" s="1970"/>
      <c r="L749" s="1962"/>
      <c r="M749" s="1962"/>
      <c r="N749" s="1962"/>
      <c r="O749" s="1962"/>
      <c r="P749" s="1962"/>
      <c r="Q749" s="602"/>
      <c r="R749" s="602"/>
      <c r="S749" s="602"/>
      <c r="T749" s="602"/>
      <c r="U749" s="602"/>
      <c r="V749" s="602"/>
      <c r="W749" s="602"/>
      <c r="X749" s="602"/>
      <c r="Y749" s="602"/>
      <c r="Z749" s="1082"/>
      <c r="AA749" s="602"/>
      <c r="AB749" s="602"/>
      <c r="AC749" s="602"/>
      <c r="AD749" s="602"/>
      <c r="AE749" s="602"/>
      <c r="AF749" s="1261">
        <f>SUM(AF674,AF628,AF565,AF502,AF418,AF348,AF277,AF190,AF142,AF43)</f>
        <v>0</v>
      </c>
      <c r="AG749" s="567"/>
      <c r="AH749" s="1459"/>
      <c r="AI749" s="1474"/>
    </row>
    <row r="750" spans="1:35" ht="30" x14ac:dyDescent="0.25">
      <c r="A750" s="239">
        <v>1</v>
      </c>
      <c r="B750" s="1973" t="s">
        <v>348</v>
      </c>
      <c r="C750" s="1974"/>
      <c r="D750" s="1962"/>
      <c r="E750" s="1963">
        <f>SUM(E715,E675,E629,E566,E547,E534,E503,E419,E349,E278,E191,E143,E44)</f>
        <v>410501</v>
      </c>
      <c r="F750" s="1962">
        <f>SUM(F715,F675,F629,F566,F547,F534,F503,F419,F349,F278,F191,F143,F44)</f>
        <v>239458.83333333334</v>
      </c>
      <c r="G750" s="1962">
        <f>SUM(G715,G675,G629,G566,G547,G534,G503,G419,G349,G278,G191,G143,G44)</f>
        <v>244226.07250000001</v>
      </c>
      <c r="H750" s="1962">
        <f t="shared" si="271"/>
        <v>101.99083871758054</v>
      </c>
      <c r="I750" s="1964"/>
      <c r="J750" s="1964"/>
      <c r="K750" s="1970"/>
      <c r="L750" s="1962"/>
      <c r="M750" s="1962"/>
      <c r="N750" s="1962"/>
      <c r="O750" s="1962"/>
      <c r="P750" s="1962"/>
      <c r="Q750" s="602"/>
      <c r="R750" s="602"/>
      <c r="S750" s="602"/>
      <c r="T750" s="602"/>
      <c r="U750" s="602"/>
      <c r="V750" s="602"/>
      <c r="W750" s="602"/>
      <c r="X750" s="602"/>
      <c r="Y750" s="602"/>
      <c r="Z750" s="1082"/>
      <c r="AA750" s="602"/>
      <c r="AB750" s="602"/>
      <c r="AC750" s="602"/>
      <c r="AD750" s="602"/>
      <c r="AE750" s="602"/>
      <c r="AF750" s="1261">
        <f>SUM(AF715,AF675,AF629,AF566,AF547,AF534,AF503,AF419,AF349,AF278,AF191,AF143,AF44)</f>
        <v>0</v>
      </c>
      <c r="AG750" s="567"/>
      <c r="AH750" s="1459"/>
      <c r="AI750" s="1474"/>
    </row>
    <row r="751" spans="1:35" x14ac:dyDescent="0.25">
      <c r="A751" s="239">
        <v>1</v>
      </c>
      <c r="B751" s="1973" t="s">
        <v>349</v>
      </c>
      <c r="C751" s="1974"/>
      <c r="D751" s="1962"/>
      <c r="E751" s="1963">
        <f>SUM(E716,E676,E630,E567,E504,E420,E350,E279,E192,E144,E45)</f>
        <v>365707</v>
      </c>
      <c r="F751" s="1962">
        <f>SUM(F716,F676,F630,F567,F504,F420,F350,F279,F192,F144,F45)</f>
        <v>213329.08333333337</v>
      </c>
      <c r="G751" s="1962">
        <f>SUM(G716,G676,G630,G567,G504,G420,G350,G279,G192,G144,G45)</f>
        <v>211042</v>
      </c>
      <c r="H751" s="1962">
        <f t="shared" si="271"/>
        <v>98.92790832942373</v>
      </c>
      <c r="I751" s="1964"/>
      <c r="J751" s="1964"/>
      <c r="K751" s="1970"/>
      <c r="L751" s="1962"/>
      <c r="M751" s="1962"/>
      <c r="N751" s="1962"/>
      <c r="O751" s="1962"/>
      <c r="P751" s="1962"/>
      <c r="Q751" s="602"/>
      <c r="R751" s="602"/>
      <c r="S751" s="602"/>
      <c r="T751" s="602"/>
      <c r="U751" s="602"/>
      <c r="V751" s="602"/>
      <c r="W751" s="602"/>
      <c r="X751" s="602"/>
      <c r="Y751" s="602"/>
      <c r="Z751" s="1082"/>
      <c r="AA751" s="602"/>
      <c r="AB751" s="602"/>
      <c r="AC751" s="602"/>
      <c r="AD751" s="602"/>
      <c r="AE751" s="602"/>
      <c r="AF751" s="1261">
        <f>SUM(AF716,AF676,AF630,AF567,AF504,AF420,AF350,AF279,AF192,AF144,AF45)</f>
        <v>0</v>
      </c>
      <c r="AG751" s="567"/>
      <c r="AH751" s="1459"/>
      <c r="AI751" s="1474"/>
    </row>
    <row r="752" spans="1:35" ht="30" x14ac:dyDescent="0.25">
      <c r="A752" s="239">
        <v>1</v>
      </c>
      <c r="B752" s="1973" t="s">
        <v>374</v>
      </c>
      <c r="C752" s="1974"/>
      <c r="D752" s="1962"/>
      <c r="E752" s="1963">
        <f>SUM(E548,E535,E505,E421)</f>
        <v>67960</v>
      </c>
      <c r="F752" s="1962">
        <f>SUM(F548,F535,F505,F421)</f>
        <v>39643</v>
      </c>
      <c r="G752" s="1962">
        <f>SUM(G548,G535,G505,G421)</f>
        <v>42424.289999999994</v>
      </c>
      <c r="H752" s="1962">
        <f t="shared" si="271"/>
        <v>107.01584138435535</v>
      </c>
      <c r="I752" s="1964"/>
      <c r="J752" s="1964"/>
      <c r="K752" s="1970"/>
      <c r="L752" s="1962"/>
      <c r="M752" s="1962"/>
      <c r="N752" s="1962"/>
      <c r="O752" s="1962"/>
      <c r="P752" s="1962"/>
      <c r="Q752" s="602"/>
      <c r="R752" s="602"/>
      <c r="S752" s="602"/>
      <c r="T752" s="602"/>
      <c r="U752" s="602"/>
      <c r="V752" s="602"/>
      <c r="W752" s="602"/>
      <c r="X752" s="602"/>
      <c r="Y752" s="602"/>
      <c r="Z752" s="1082"/>
      <c r="AA752" s="602"/>
      <c r="AB752" s="602"/>
      <c r="AC752" s="602"/>
      <c r="AD752" s="602"/>
      <c r="AE752" s="602"/>
      <c r="AF752" s="1261">
        <f>SUM(AF548,AF535,AF505,AF421)</f>
        <v>0</v>
      </c>
      <c r="AG752" s="567"/>
      <c r="AH752" s="1459"/>
      <c r="AI752" s="1474"/>
    </row>
    <row r="753" spans="1:35" ht="60" x14ac:dyDescent="0.25">
      <c r="A753" s="239">
        <v>1</v>
      </c>
      <c r="B753" s="1973" t="s">
        <v>350</v>
      </c>
      <c r="C753" s="1974"/>
      <c r="D753" s="1962"/>
      <c r="E753" s="1963">
        <f>SUM(E717,E677,E631,E568,E506,E422,E351,E280,E193,E145,E46)</f>
        <v>27804</v>
      </c>
      <c r="F753" s="1962">
        <f>SUM(F717,F677,F631,F568,F506,F422,F351,F280,F193,F145,F46)</f>
        <v>16218.999999999998</v>
      </c>
      <c r="G753" s="1962">
        <f>SUM(G717,G677,G631,G568,G506,G422,G351,G280,G193,G145,G46)</f>
        <v>22578</v>
      </c>
      <c r="H753" s="1962">
        <f t="shared" si="271"/>
        <v>139.20710278068933</v>
      </c>
      <c r="I753" s="1964"/>
      <c r="J753" s="1964"/>
      <c r="K753" s="1970"/>
      <c r="L753" s="1962"/>
      <c r="M753" s="1962"/>
      <c r="N753" s="1962"/>
      <c r="O753" s="1962"/>
      <c r="P753" s="1962"/>
      <c r="Q753" s="602"/>
      <c r="R753" s="602"/>
      <c r="S753" s="602"/>
      <c r="T753" s="602"/>
      <c r="U753" s="602"/>
      <c r="V753" s="602"/>
      <c r="W753" s="602"/>
      <c r="X753" s="602"/>
      <c r="Y753" s="602"/>
      <c r="Z753" s="1082"/>
      <c r="AA753" s="602"/>
      <c r="AB753" s="602"/>
      <c r="AC753" s="602"/>
      <c r="AD753" s="602"/>
      <c r="AE753" s="602"/>
      <c r="AF753" s="1261">
        <f>SUM(AF717,AF677,AF631,AF568,AF506,AF422,AF351,AF280,AF193,AF145,AF46)</f>
        <v>0</v>
      </c>
      <c r="AG753" s="567"/>
      <c r="AH753" s="1459"/>
      <c r="AI753" s="1474"/>
    </row>
    <row r="754" spans="1:35" ht="75" x14ac:dyDescent="0.25">
      <c r="A754" s="239">
        <v>1</v>
      </c>
      <c r="B754" s="1973" t="s">
        <v>351</v>
      </c>
      <c r="C754" s="1974"/>
      <c r="D754" s="1962"/>
      <c r="E754" s="1963">
        <f>SUM(E718,E678,E569,E423,E507,E352,E281,E194,E146,E47)</f>
        <v>3002</v>
      </c>
      <c r="F754" s="1962">
        <f>SUM(F718,F678,F569,F423,F507,F352,F281,F194,F146,F47)</f>
        <v>1751.1666666666665</v>
      </c>
      <c r="G754" s="1962">
        <f>SUM(G718,G678,G569,G423,G507,G352,G281,G194,G146,G47)</f>
        <v>1812</v>
      </c>
      <c r="H754" s="1962">
        <f t="shared" si="271"/>
        <v>103.47387455981728</v>
      </c>
      <c r="I754" s="1964"/>
      <c r="J754" s="1964"/>
      <c r="K754" s="1970"/>
      <c r="L754" s="1962"/>
      <c r="M754" s="1962"/>
      <c r="N754" s="1962"/>
      <c r="O754" s="1962"/>
      <c r="P754" s="1962"/>
      <c r="Q754" s="602"/>
      <c r="R754" s="602"/>
      <c r="S754" s="602"/>
      <c r="T754" s="602"/>
      <c r="U754" s="602"/>
      <c r="V754" s="602"/>
      <c r="W754" s="602"/>
      <c r="X754" s="602"/>
      <c r="Y754" s="602"/>
      <c r="Z754" s="1082"/>
      <c r="AA754" s="602"/>
      <c r="AB754" s="602"/>
      <c r="AC754" s="602"/>
      <c r="AD754" s="602"/>
      <c r="AE754" s="602"/>
      <c r="AF754" s="1261">
        <f>SUM(AF718,AF678,AF569,AF423,AF507,AF352,AF281,AF194,AF146,AF47)</f>
        <v>0</v>
      </c>
      <c r="AG754" s="567"/>
      <c r="AH754" s="1459"/>
      <c r="AI754" s="1474"/>
    </row>
    <row r="755" spans="1:35" ht="45" x14ac:dyDescent="0.25">
      <c r="A755" s="239">
        <v>1</v>
      </c>
      <c r="B755" s="1973" t="s">
        <v>352</v>
      </c>
      <c r="C755" s="1974"/>
      <c r="D755" s="1962"/>
      <c r="E755" s="1963">
        <f>SUM(E719,E679,E633,E570,E508,E424,E353,E282,E195,E147,E48)</f>
        <v>39221</v>
      </c>
      <c r="F755" s="1962">
        <f>SUM(F719,F679,F633,F570,F508,F424,F353,F282,F195,F147,F48)</f>
        <v>22878.916666666664</v>
      </c>
      <c r="G755" s="1962">
        <f>SUM(G719,G679,G633,G570,G508,G424,G353,G282,G195,G147,G48)</f>
        <v>19791</v>
      </c>
      <c r="H755" s="1962">
        <f t="shared" si="271"/>
        <v>86.503221670606507</v>
      </c>
      <c r="I755" s="1964"/>
      <c r="J755" s="1964"/>
      <c r="K755" s="1970"/>
      <c r="L755" s="1962"/>
      <c r="M755" s="1962"/>
      <c r="N755" s="1962"/>
      <c r="O755" s="1962"/>
      <c r="P755" s="1962"/>
      <c r="Q755" s="602"/>
      <c r="R755" s="602"/>
      <c r="S755" s="602"/>
      <c r="T755" s="602"/>
      <c r="U755" s="602"/>
      <c r="V755" s="602"/>
      <c r="W755" s="602"/>
      <c r="X755" s="602"/>
      <c r="Y755" s="602"/>
      <c r="Z755" s="1082"/>
      <c r="AA755" s="602"/>
      <c r="AB755" s="602"/>
      <c r="AC755" s="602"/>
      <c r="AD755" s="602"/>
      <c r="AE755" s="602"/>
      <c r="AF755" s="1261">
        <f>SUM(AF719,AF679,AF633,AF570,AF508,AF424,AF353,AF282,AF195,AF147,AF48)</f>
        <v>0</v>
      </c>
      <c r="AG755" s="567"/>
      <c r="AH755" s="1459"/>
      <c r="AI755" s="1474"/>
    </row>
    <row r="756" spans="1:35" ht="105" x14ac:dyDescent="0.25">
      <c r="B756" s="1973" t="s">
        <v>533</v>
      </c>
      <c r="C756" s="1974"/>
      <c r="D756" s="1962"/>
      <c r="E756" s="1963">
        <f>E425+E49</f>
        <v>17500</v>
      </c>
      <c r="F756" s="1962">
        <f>F425+F49</f>
        <v>10208.333333333332</v>
      </c>
      <c r="G756" s="1962">
        <f>G425+G49</f>
        <v>13715</v>
      </c>
      <c r="H756" s="1962">
        <f t="shared" si="271"/>
        <v>134.35102040816329</v>
      </c>
      <c r="I756" s="1964"/>
      <c r="J756" s="1964"/>
      <c r="K756" s="1970"/>
      <c r="L756" s="1962"/>
      <c r="M756" s="1962"/>
      <c r="N756" s="1962"/>
      <c r="O756" s="1962"/>
      <c r="P756" s="1962"/>
      <c r="Q756" s="602"/>
      <c r="R756" s="602"/>
      <c r="S756" s="602"/>
      <c r="T756" s="602"/>
      <c r="U756" s="602"/>
      <c r="V756" s="602"/>
      <c r="W756" s="602"/>
      <c r="X756" s="602"/>
      <c r="Y756" s="602"/>
      <c r="Z756" s="1082"/>
      <c r="AA756" s="602"/>
      <c r="AB756" s="602"/>
      <c r="AC756" s="602"/>
      <c r="AD756" s="602"/>
      <c r="AE756" s="602"/>
      <c r="AF756" s="1261">
        <f>AF425+AF49</f>
        <v>0</v>
      </c>
      <c r="AG756" s="567"/>
      <c r="AH756" s="1459"/>
      <c r="AI756" s="1474"/>
    </row>
    <row r="757" spans="1:35" ht="105" x14ac:dyDescent="0.25">
      <c r="B757" s="1973" t="s">
        <v>522</v>
      </c>
      <c r="C757" s="1974"/>
      <c r="D757" s="1962"/>
      <c r="E757" s="1963">
        <f>E426</f>
        <v>1500</v>
      </c>
      <c r="F757" s="1962">
        <f>F426</f>
        <v>875</v>
      </c>
      <c r="G757" s="1962">
        <f>G426</f>
        <v>391</v>
      </c>
      <c r="H757" s="1962"/>
      <c r="I757" s="1964"/>
      <c r="J757" s="1964"/>
      <c r="K757" s="1970"/>
      <c r="L757" s="1962"/>
      <c r="M757" s="1962"/>
      <c r="N757" s="1962"/>
      <c r="O757" s="1962"/>
      <c r="P757" s="1962"/>
      <c r="Q757" s="602"/>
      <c r="R757" s="602"/>
      <c r="S757" s="602"/>
      <c r="T757" s="602"/>
      <c r="U757" s="602"/>
      <c r="V757" s="602"/>
      <c r="W757" s="602"/>
      <c r="X757" s="602"/>
      <c r="Y757" s="602"/>
      <c r="Z757" s="1082"/>
      <c r="AA757" s="602"/>
      <c r="AB757" s="602"/>
      <c r="AC757" s="602"/>
      <c r="AD757" s="602"/>
      <c r="AE757" s="602"/>
      <c r="AF757" s="1261">
        <f>AF426</f>
        <v>0</v>
      </c>
      <c r="AG757" s="567"/>
      <c r="AH757" s="1459"/>
      <c r="AI757" s="1474"/>
    </row>
    <row r="758" spans="1:35" ht="30" x14ac:dyDescent="0.25">
      <c r="A758" s="239">
        <v>1</v>
      </c>
      <c r="B758" s="1973" t="s">
        <v>360</v>
      </c>
      <c r="C758" s="1974"/>
      <c r="D758" s="1962"/>
      <c r="E758" s="1963">
        <f>SUM(E720,E680,E634,E571,E549,E536,E509,E427,E354,E283,E196,E148,E50)</f>
        <v>152328.3404255319</v>
      </c>
      <c r="F758" s="1962">
        <f>SUM(F720,F680,F634,F571,F549,F536,F509,F427,F354,F283,F196,F148,F50)</f>
        <v>88799.576241134739</v>
      </c>
      <c r="G758" s="1962">
        <f>SUM(G720,G680,G634,G571,G549,G536,G509,G427,G354,G283,G196,G148,G50)</f>
        <v>88840.50212765958</v>
      </c>
      <c r="H758" s="1962">
        <f t="shared" ref="H758:H772" si="272">G758/F758*100</f>
        <v>100.04608792998484</v>
      </c>
      <c r="I758" s="1964"/>
      <c r="J758" s="1964"/>
      <c r="K758" s="1970"/>
      <c r="L758" s="1962"/>
      <c r="M758" s="1962"/>
      <c r="N758" s="1962"/>
      <c r="O758" s="1962"/>
      <c r="P758" s="1962"/>
      <c r="Q758" s="602"/>
      <c r="R758" s="602"/>
      <c r="S758" s="602"/>
      <c r="T758" s="602"/>
      <c r="U758" s="602"/>
      <c r="V758" s="602"/>
      <c r="W758" s="602"/>
      <c r="X758" s="602"/>
      <c r="Y758" s="602"/>
      <c r="Z758" s="1082"/>
      <c r="AA758" s="602"/>
      <c r="AB758" s="602"/>
      <c r="AC758" s="602"/>
      <c r="AD758" s="602"/>
      <c r="AE758" s="602"/>
      <c r="AF758" s="1261">
        <f>SUM(AF720,AF680,AF634,AF571,AF549,AF536,AF509,AF427,AF354,AF283,AF196,AF148,AF50)</f>
        <v>0</v>
      </c>
      <c r="AG758" s="567"/>
      <c r="AH758" s="1459"/>
      <c r="AI758" s="1474"/>
    </row>
    <row r="759" spans="1:35" x14ac:dyDescent="0.25">
      <c r="A759" s="239">
        <v>1</v>
      </c>
      <c r="B759" s="1973" t="s">
        <v>375</v>
      </c>
      <c r="C759" s="1974"/>
      <c r="D759" s="1962"/>
      <c r="E759" s="1963">
        <f>E510+E428+E720+E354+E283+E196+E148</f>
        <v>82881</v>
      </c>
      <c r="F759" s="1962">
        <f>F721+F510+F428+F355+F284+F197+F149</f>
        <v>48346.916666666664</v>
      </c>
      <c r="G759" s="1962">
        <f>G721+G510+G428+G355+G284+G197+G149</f>
        <v>48645</v>
      </c>
      <c r="H759" s="1962">
        <f t="shared" si="272"/>
        <v>100.61655086587736</v>
      </c>
      <c r="I759" s="1964"/>
      <c r="J759" s="1964"/>
      <c r="K759" s="1970"/>
      <c r="L759" s="1962"/>
      <c r="M759" s="1962"/>
      <c r="N759" s="1962"/>
      <c r="O759" s="1962"/>
      <c r="P759" s="1962"/>
      <c r="Q759" s="602"/>
      <c r="R759" s="602"/>
      <c r="S759" s="602"/>
      <c r="T759" s="602"/>
      <c r="U759" s="602"/>
      <c r="V759" s="602"/>
      <c r="W759" s="602"/>
      <c r="X759" s="602"/>
      <c r="Y759" s="602"/>
      <c r="Z759" s="1082"/>
      <c r="AA759" s="602"/>
      <c r="AB759" s="602"/>
      <c r="AC759" s="602"/>
      <c r="AD759" s="602"/>
      <c r="AE759" s="602"/>
      <c r="AF759" s="1261">
        <f>AF721+AF510+AF428+AF355+AF284+AF197+AF149</f>
        <v>0</v>
      </c>
      <c r="AG759" s="567"/>
      <c r="AH759" s="1459"/>
      <c r="AI759" s="1474"/>
    </row>
    <row r="760" spans="1:35" ht="29.25" x14ac:dyDescent="0.25">
      <c r="A760" s="239">
        <v>1</v>
      </c>
      <c r="B760" s="1975" t="s">
        <v>376</v>
      </c>
      <c r="C760" s="1976"/>
      <c r="D760" s="1962"/>
      <c r="E760" s="1963">
        <f t="shared" ref="E760:G761" si="273">E549+E536+E511+E429</f>
        <v>69027.340425531918</v>
      </c>
      <c r="F760" s="1962">
        <f t="shared" si="273"/>
        <v>40265.992907801417</v>
      </c>
      <c r="G760" s="1962">
        <f t="shared" si="273"/>
        <v>40069.50212765958</v>
      </c>
      <c r="H760" s="1962">
        <f t="shared" si="272"/>
        <v>99.512018043136919</v>
      </c>
      <c r="I760" s="1964"/>
      <c r="J760" s="1964"/>
      <c r="K760" s="1970"/>
      <c r="L760" s="1962"/>
      <c r="M760" s="1962"/>
      <c r="N760" s="1962"/>
      <c r="O760" s="1962"/>
      <c r="P760" s="1962"/>
      <c r="Q760" s="602"/>
      <c r="R760" s="602"/>
      <c r="S760" s="602"/>
      <c r="T760" s="602"/>
      <c r="U760" s="602"/>
      <c r="V760" s="602"/>
      <c r="W760" s="602"/>
      <c r="X760" s="602"/>
      <c r="Y760" s="602"/>
      <c r="Z760" s="1082"/>
      <c r="AA760" s="602"/>
      <c r="AB760" s="602"/>
      <c r="AC760" s="602"/>
      <c r="AD760" s="602"/>
      <c r="AE760" s="602"/>
      <c r="AF760" s="1261">
        <f t="shared" ref="AF760" si="274">AF549+AF536+AF511+AF429</f>
        <v>0</v>
      </c>
      <c r="AG760" s="567"/>
      <c r="AH760" s="1459"/>
      <c r="AI760" s="1474"/>
    </row>
    <row r="761" spans="1:35" x14ac:dyDescent="0.25">
      <c r="A761" s="239">
        <v>1</v>
      </c>
      <c r="B761" s="1977" t="s">
        <v>377</v>
      </c>
      <c r="C761" s="1978"/>
      <c r="D761" s="1962"/>
      <c r="E761" s="1963">
        <f t="shared" si="273"/>
        <v>648607</v>
      </c>
      <c r="F761" s="1962">
        <f t="shared" si="273"/>
        <v>378354.33333333331</v>
      </c>
      <c r="G761" s="1962">
        <f t="shared" si="273"/>
        <v>376649.32000000007</v>
      </c>
      <c r="H761" s="1962">
        <f t="shared" si="272"/>
        <v>99.549360696278555</v>
      </c>
      <c r="I761" s="1964"/>
      <c r="J761" s="1964"/>
      <c r="K761" s="1970"/>
      <c r="L761" s="1962"/>
      <c r="M761" s="1962"/>
      <c r="N761" s="1962"/>
      <c r="O761" s="1962"/>
      <c r="P761" s="1962"/>
      <c r="Q761" s="602"/>
      <c r="R761" s="602"/>
      <c r="S761" s="602"/>
      <c r="T761" s="602"/>
      <c r="U761" s="602"/>
      <c r="V761" s="602"/>
      <c r="W761" s="602"/>
      <c r="X761" s="602"/>
      <c r="Y761" s="602"/>
      <c r="Z761" s="1082"/>
      <c r="AA761" s="602"/>
      <c r="AB761" s="602"/>
      <c r="AC761" s="602"/>
      <c r="AD761" s="602"/>
      <c r="AE761" s="602"/>
      <c r="AF761" s="1261">
        <f t="shared" ref="AF761" si="275">AF550+AF537+AF512+AF430</f>
        <v>0</v>
      </c>
      <c r="AG761" s="567"/>
      <c r="AH761" s="1459"/>
      <c r="AI761" s="1474"/>
    </row>
    <row r="762" spans="1:35" x14ac:dyDescent="0.25">
      <c r="A762" s="239">
        <v>1</v>
      </c>
      <c r="B762" s="1971" t="s">
        <v>378</v>
      </c>
      <c r="C762" s="1972"/>
      <c r="D762" s="1962"/>
      <c r="E762" s="1963">
        <f>E538</f>
        <v>250</v>
      </c>
      <c r="F762" s="1962">
        <f>F538</f>
        <v>146</v>
      </c>
      <c r="G762" s="1962">
        <f>G538</f>
        <v>4</v>
      </c>
      <c r="H762" s="1962">
        <f t="shared" si="272"/>
        <v>2.7397260273972601</v>
      </c>
      <c r="I762" s="1964"/>
      <c r="J762" s="1964"/>
      <c r="K762" s="1970"/>
      <c r="L762" s="1962"/>
      <c r="M762" s="1962"/>
      <c r="N762" s="1962"/>
      <c r="O762" s="1962"/>
      <c r="P762" s="1962"/>
      <c r="Q762" s="602"/>
      <c r="R762" s="602"/>
      <c r="S762" s="602"/>
      <c r="T762" s="602"/>
      <c r="U762" s="602"/>
      <c r="V762" s="602"/>
      <c r="W762" s="602"/>
      <c r="X762" s="602"/>
      <c r="Y762" s="602"/>
      <c r="Z762" s="1082"/>
      <c r="AA762" s="602"/>
      <c r="AB762" s="602"/>
      <c r="AC762" s="602"/>
      <c r="AD762" s="602"/>
      <c r="AE762" s="602"/>
      <c r="AF762" s="1261">
        <f>AF538</f>
        <v>0</v>
      </c>
      <c r="AG762" s="567"/>
      <c r="AH762" s="1459"/>
      <c r="AI762" s="1474"/>
    </row>
    <row r="763" spans="1:35" s="2713" customFormat="1" ht="29.25" x14ac:dyDescent="0.25">
      <c r="B763" s="1975" t="s">
        <v>565</v>
      </c>
      <c r="C763" s="1972"/>
      <c r="D763" s="1962"/>
      <c r="E763" s="1963">
        <f>E513</f>
        <v>420</v>
      </c>
      <c r="F763" s="1962">
        <f t="shared" ref="F763:G763" si="276">F513</f>
        <v>186.66666666666666</v>
      </c>
      <c r="G763" s="1962">
        <f t="shared" si="276"/>
        <v>126</v>
      </c>
      <c r="H763" s="1962">
        <f t="shared" si="272"/>
        <v>67.5</v>
      </c>
      <c r="I763" s="1964"/>
      <c r="J763" s="1964"/>
      <c r="K763" s="1970"/>
      <c r="L763" s="1962"/>
      <c r="M763" s="1962"/>
      <c r="N763" s="1962"/>
      <c r="O763" s="1962"/>
      <c r="P763" s="1962"/>
      <c r="Q763" s="602">
        <f t="shared" ref="Q763:AE763" si="277">Q513</f>
        <v>0</v>
      </c>
      <c r="R763" s="602">
        <f t="shared" si="277"/>
        <v>0</v>
      </c>
      <c r="S763" s="602">
        <f t="shared" si="277"/>
        <v>0</v>
      </c>
      <c r="T763" s="602">
        <f t="shared" si="277"/>
        <v>9217.1246999999985</v>
      </c>
      <c r="U763" s="602">
        <f t="shared" si="277"/>
        <v>9217.1246999999985</v>
      </c>
      <c r="V763" s="602">
        <f t="shared" si="277"/>
        <v>9217.1246999999985</v>
      </c>
      <c r="W763" s="602">
        <f t="shared" si="277"/>
        <v>9217.1246999999985</v>
      </c>
      <c r="X763" s="602">
        <f t="shared" si="277"/>
        <v>4096.4998666666661</v>
      </c>
      <c r="Y763" s="602">
        <f t="shared" si="277"/>
        <v>2221.3640500000001</v>
      </c>
      <c r="Z763" s="1082">
        <f t="shared" si="277"/>
        <v>0</v>
      </c>
      <c r="AA763" s="602">
        <f t="shared" si="277"/>
        <v>0</v>
      </c>
      <c r="AB763" s="602">
        <f t="shared" si="277"/>
        <v>-1875.135816666666</v>
      </c>
      <c r="AC763" s="602">
        <f t="shared" si="277"/>
        <v>0</v>
      </c>
      <c r="AD763" s="602">
        <f t="shared" si="277"/>
        <v>0</v>
      </c>
      <c r="AE763" s="602">
        <f t="shared" si="277"/>
        <v>2221.3640500000001</v>
      </c>
      <c r="AF763" s="1261"/>
      <c r="AG763" s="567"/>
      <c r="AH763" s="1459"/>
      <c r="AI763" s="1474"/>
    </row>
    <row r="764" spans="1:35" ht="30" x14ac:dyDescent="0.25">
      <c r="A764" s="239">
        <v>1</v>
      </c>
      <c r="B764" s="1971" t="s">
        <v>353</v>
      </c>
      <c r="C764" s="1972"/>
      <c r="D764" s="1962"/>
      <c r="E764" s="1963">
        <f>E285+E198+E150</f>
        <v>50000</v>
      </c>
      <c r="F764" s="1962">
        <f>F285+F198+F150</f>
        <v>29167</v>
      </c>
      <c r="G764" s="1962">
        <f>G285+G198+G150</f>
        <v>32341</v>
      </c>
      <c r="H764" s="1962">
        <f t="shared" si="272"/>
        <v>110.88216134672746</v>
      </c>
      <c r="I764" s="1964"/>
      <c r="J764" s="1964"/>
      <c r="K764" s="1970"/>
      <c r="L764" s="1962"/>
      <c r="M764" s="1962"/>
      <c r="N764" s="1962"/>
      <c r="O764" s="1962"/>
      <c r="P764" s="1962"/>
      <c r="Q764" s="602"/>
      <c r="R764" s="602"/>
      <c r="S764" s="602"/>
      <c r="T764" s="602"/>
      <c r="U764" s="602"/>
      <c r="V764" s="602"/>
      <c r="W764" s="602"/>
      <c r="X764" s="602"/>
      <c r="Y764" s="602"/>
      <c r="Z764" s="1082"/>
      <c r="AA764" s="602"/>
      <c r="AB764" s="602"/>
      <c r="AC764" s="602"/>
      <c r="AD764" s="602"/>
      <c r="AE764" s="602"/>
      <c r="AF764" s="1261">
        <f>AF285+AF198+AF150</f>
        <v>0</v>
      </c>
      <c r="AG764" s="567"/>
      <c r="AH764" s="1459"/>
      <c r="AI764" s="1474"/>
    </row>
    <row r="765" spans="1:35" ht="30" x14ac:dyDescent="0.25">
      <c r="A765" s="239">
        <v>1</v>
      </c>
      <c r="B765" s="1971" t="s">
        <v>201</v>
      </c>
      <c r="C765" s="1972"/>
      <c r="D765" s="1962"/>
      <c r="E765" s="1963">
        <f>E286+E151</f>
        <v>50000</v>
      </c>
      <c r="F765" s="1962">
        <f>F286+F151</f>
        <v>29167</v>
      </c>
      <c r="G765" s="1962">
        <f>G286+G151</f>
        <v>32341</v>
      </c>
      <c r="H765" s="1962">
        <f t="shared" si="272"/>
        <v>110.88216134672746</v>
      </c>
      <c r="I765" s="1964"/>
      <c r="J765" s="1964"/>
      <c r="K765" s="1970"/>
      <c r="L765" s="1962"/>
      <c r="M765" s="1962"/>
      <c r="N765" s="1962"/>
      <c r="O765" s="1962"/>
      <c r="P765" s="1962"/>
      <c r="Q765" s="602"/>
      <c r="R765" s="602"/>
      <c r="S765" s="602"/>
      <c r="T765" s="602"/>
      <c r="U765" s="602"/>
      <c r="V765" s="602"/>
      <c r="W765" s="602"/>
      <c r="X765" s="602"/>
      <c r="Y765" s="602"/>
      <c r="Z765" s="1082"/>
      <c r="AA765" s="602"/>
      <c r="AB765" s="602"/>
      <c r="AC765" s="602"/>
      <c r="AD765" s="602"/>
      <c r="AE765" s="602"/>
      <c r="AF765" s="1261">
        <f>AF286+AF151</f>
        <v>0</v>
      </c>
      <c r="AG765" s="567"/>
      <c r="AH765" s="1459"/>
      <c r="AI765" s="1474"/>
    </row>
    <row r="766" spans="1:35" ht="60" x14ac:dyDescent="0.25">
      <c r="A766" s="239">
        <v>1</v>
      </c>
      <c r="B766" s="1973" t="s">
        <v>354</v>
      </c>
      <c r="C766" s="1974"/>
      <c r="D766" s="1049"/>
      <c r="E766" s="1979">
        <f>E287+E200+E152+E53</f>
        <v>54860</v>
      </c>
      <c r="F766" s="1049">
        <f>F287+F200+F152+F53</f>
        <v>32002.333333333332</v>
      </c>
      <c r="G766" s="1049">
        <f>G287+G200+G152+G53</f>
        <v>38827</v>
      </c>
      <c r="H766" s="1962">
        <f t="shared" si="272"/>
        <v>121.32552834689139</v>
      </c>
      <c r="I766" s="1980"/>
      <c r="J766" s="1980"/>
      <c r="K766" s="1981"/>
      <c r="L766" s="1982"/>
      <c r="M766" s="1982"/>
      <c r="N766" s="1982"/>
      <c r="O766" s="1982"/>
      <c r="P766" s="1982"/>
      <c r="Q766" s="602"/>
      <c r="R766" s="602"/>
      <c r="S766" s="602"/>
      <c r="T766" s="602"/>
      <c r="U766" s="602"/>
      <c r="V766" s="602"/>
      <c r="W766" s="602"/>
      <c r="X766" s="602"/>
      <c r="Y766" s="602"/>
      <c r="Z766" s="1082"/>
      <c r="AA766" s="602"/>
      <c r="AB766" s="602"/>
      <c r="AC766" s="602"/>
      <c r="AD766" s="602"/>
      <c r="AE766" s="602"/>
      <c r="AF766" s="1278">
        <f>AF287+AF200+AF152+AF53</f>
        <v>0</v>
      </c>
      <c r="AG766" s="567"/>
      <c r="AH766" s="1459"/>
      <c r="AI766" s="1474"/>
    </row>
    <row r="767" spans="1:35" ht="15.75" x14ac:dyDescent="0.25">
      <c r="A767" s="239">
        <v>1</v>
      </c>
      <c r="B767" s="1983" t="s">
        <v>234</v>
      </c>
      <c r="C767" s="1974"/>
      <c r="D767" s="1049"/>
      <c r="E767" s="1979">
        <f>SUM(E684,E638,E590,E575,E434,E359,E288,E201,E153,E54,E725)</f>
        <v>994480</v>
      </c>
      <c r="F767" s="1049">
        <f>SUM(F684,F638,F590,F575,F434,F359,F288,F201,F153,F54,F725)</f>
        <v>580117.25</v>
      </c>
      <c r="G767" s="1049">
        <f>SUM(G684,G638,G590,G575,G434,G359,G288,G201,G153,G54,G725)</f>
        <v>695429</v>
      </c>
      <c r="H767" s="1049">
        <f t="shared" si="272"/>
        <v>119.87731790426849</v>
      </c>
      <c r="I767" s="1980"/>
      <c r="J767" s="1980"/>
      <c r="K767" s="1981"/>
      <c r="L767" s="1982"/>
      <c r="M767" s="1982"/>
      <c r="N767" s="1982"/>
      <c r="O767" s="1982"/>
      <c r="P767" s="1982"/>
      <c r="Q767" s="602">
        <f t="shared" ref="Q767:AE767" si="278">SUM(Q684,Q638,Q590,Q575,Q434,Q359,Q288,Q201,Q153,Q54,Q725)</f>
        <v>776823.20304999989</v>
      </c>
      <c r="R767" s="602">
        <f t="shared" ref="R767:S767" si="279">SUM(R684,R638,R590,R575,R434,R359,R288,R201,R153,R54,R725)</f>
        <v>776823.20304999989</v>
      </c>
      <c r="S767" s="602">
        <f t="shared" si="279"/>
        <v>777180.1370499999</v>
      </c>
      <c r="T767" s="602">
        <f t="shared" ref="T767:U767" si="280">SUM(T684,T638,T590,T575,T434,T359,T288,T201,T153,T54,T725)</f>
        <v>777180.1370499999</v>
      </c>
      <c r="U767" s="602">
        <f t="shared" si="280"/>
        <v>777180.1370499999</v>
      </c>
      <c r="V767" s="602">
        <f t="shared" ref="V767:W767" si="281">SUM(V684,V638,V590,V575,V434,V359,V288,V201,V153,V54,V725)</f>
        <v>785917.27058000001</v>
      </c>
      <c r="W767" s="602">
        <f t="shared" si="281"/>
        <v>785917.27058000001</v>
      </c>
      <c r="X767" s="602">
        <f t="shared" si="278"/>
        <v>455821.65931154758</v>
      </c>
      <c r="Y767" s="602">
        <f t="shared" si="278"/>
        <v>508070.13694999996</v>
      </c>
      <c r="Z767" s="1082">
        <f t="shared" si="278"/>
        <v>0</v>
      </c>
      <c r="AA767" s="602">
        <f t="shared" si="278"/>
        <v>21672.656410000003</v>
      </c>
      <c r="AB767" s="602">
        <f t="shared" si="278"/>
        <v>52248.477638452328</v>
      </c>
      <c r="AC767" s="602">
        <f t="shared" si="278"/>
        <v>-1531.5784600000002</v>
      </c>
      <c r="AD767" s="602">
        <f t="shared" si="278"/>
        <v>-1.7777700000000001</v>
      </c>
      <c r="AE767" s="602">
        <f t="shared" si="278"/>
        <v>529741.01558999985</v>
      </c>
      <c r="AF767" s="1278">
        <f>SUM(AF684,AF638,AF590,AF575,AF434,AF359,AF288,AF201,AF153,AF54,AF725)</f>
        <v>0</v>
      </c>
      <c r="AG767" s="567">
        <f t="shared" ref="AG767" si="282">SUM(AG684,AG638,AG590,AG575,AG434,AG359,AG288,AG201,AG153,AG54,AG725)</f>
        <v>0</v>
      </c>
      <c r="AH767" s="1459"/>
      <c r="AI767" s="1474"/>
    </row>
    <row r="768" spans="1:35" ht="31.5" x14ac:dyDescent="0.25">
      <c r="A768" s="239">
        <v>1</v>
      </c>
      <c r="B768" s="1983" t="s">
        <v>335</v>
      </c>
      <c r="C768" s="1974"/>
      <c r="D768" s="1049"/>
      <c r="E768" s="1979">
        <f t="shared" ref="E768:F768" si="283">SUM(E400,E315,E234,E165,E91,E486)</f>
        <v>0</v>
      </c>
      <c r="F768" s="1049">
        <f t="shared" si="283"/>
        <v>0</v>
      </c>
      <c r="G768" s="1049">
        <f>SUM(G400,G315,G234,G165,G91,G486)</f>
        <v>1591</v>
      </c>
      <c r="H768" s="1049"/>
      <c r="I768" s="1980"/>
      <c r="J768" s="1980"/>
      <c r="K768" s="1981"/>
      <c r="L768" s="1982"/>
      <c r="M768" s="1982"/>
      <c r="N768" s="1982"/>
      <c r="O768" s="1982"/>
      <c r="P768" s="1982"/>
      <c r="Q768" s="602">
        <f t="shared" ref="Q768:Z768" si="284">SUM(Q400,Q315,Q234,Q165,Q91)</f>
        <v>0</v>
      </c>
      <c r="R768" s="602">
        <f t="shared" ref="R768:S768" si="285">SUM(R400,R315,R234,R165,R91)</f>
        <v>0</v>
      </c>
      <c r="S768" s="602">
        <f t="shared" si="285"/>
        <v>0</v>
      </c>
      <c r="T768" s="602">
        <f t="shared" ref="T768:U768" si="286">SUM(T400,T315,T234,T165,T91)</f>
        <v>0</v>
      </c>
      <c r="U768" s="602">
        <f t="shared" si="286"/>
        <v>0</v>
      </c>
      <c r="V768" s="602">
        <f t="shared" ref="V768:W768" si="287">SUM(V400,V315,V234,V165,V91)</f>
        <v>0</v>
      </c>
      <c r="W768" s="602">
        <f t="shared" si="287"/>
        <v>0</v>
      </c>
      <c r="X768" s="602">
        <f t="shared" si="284"/>
        <v>0</v>
      </c>
      <c r="Y768" s="602">
        <f t="shared" si="284"/>
        <v>-0.82040000000000646</v>
      </c>
      <c r="Z768" s="1082">
        <f t="shared" si="284"/>
        <v>0</v>
      </c>
      <c r="AA768" s="602">
        <f>SUM(AA400,AA315,AA234,AA165,AA91,AA486)</f>
        <v>780.55600000000004</v>
      </c>
      <c r="AB768" s="602">
        <f t="shared" ref="AB768:AE768" si="288">SUM(AB400,AB315,AB234,AB165,AB91,AB486)</f>
        <v>-0.82040000000000646</v>
      </c>
      <c r="AC768" s="602">
        <f t="shared" si="288"/>
        <v>-0.82040000000000002</v>
      </c>
      <c r="AD768" s="602">
        <f t="shared" si="288"/>
        <v>0</v>
      </c>
      <c r="AE768" s="602">
        <f t="shared" si="288"/>
        <v>779.73559999999998</v>
      </c>
      <c r="AF768" s="1278">
        <f>SUBTOTAL(9,AF400,AF315,AF234,AF165,AF91)</f>
        <v>0</v>
      </c>
      <c r="AG768" s="567">
        <f t="shared" ref="AG768" si="289">SUM(AG400,AG315,AG234,AG165,AG91)</f>
        <v>0</v>
      </c>
      <c r="AH768" s="1459"/>
      <c r="AI768" s="1474"/>
    </row>
    <row r="769" spans="1:35" ht="31.5" x14ac:dyDescent="0.25">
      <c r="A769" s="239">
        <v>1</v>
      </c>
      <c r="B769" s="1984" t="s">
        <v>279</v>
      </c>
      <c r="C769" s="1974"/>
      <c r="D769" s="1962"/>
      <c r="E769" s="1963">
        <f>SUM(E728,E694,E664,E578,E552,E539,E520,E487,E316,E235,E166,E92,E401)</f>
        <v>490224</v>
      </c>
      <c r="F769" s="1962">
        <f>SUM(F728,F694,F664,F578,F552,F539,F520,F487,F316,F235,F166,F92,F401)</f>
        <v>285963.91666666663</v>
      </c>
      <c r="G769" s="1962">
        <f>SUM(G728,G694,G664,G578,G552,G539,G520,G487,G316,G235,G166,G92,G401)</f>
        <v>289054.07250000001</v>
      </c>
      <c r="H769" s="1962">
        <f t="shared" si="272"/>
        <v>101.08061040335218</v>
      </c>
      <c r="I769" s="1964"/>
      <c r="J769" s="1964"/>
      <c r="K769" s="1970"/>
      <c r="L769" s="1962"/>
      <c r="M769" s="1962"/>
      <c r="N769" s="1962"/>
      <c r="O769" s="1962"/>
      <c r="P769" s="1962"/>
      <c r="Q769" s="602"/>
      <c r="R769" s="602"/>
      <c r="S769" s="602"/>
      <c r="T769" s="602"/>
      <c r="U769" s="602"/>
      <c r="V769" s="602"/>
      <c r="W769" s="602"/>
      <c r="X769" s="602"/>
      <c r="Y769" s="602"/>
      <c r="Z769" s="1082"/>
      <c r="AA769" s="602"/>
      <c r="AB769" s="602"/>
      <c r="AC769" s="602"/>
      <c r="AD769" s="602"/>
      <c r="AE769" s="602"/>
      <c r="AF769" s="1261">
        <f>SUM(AF728,AF694,AF664,AF578,AF552,AF539,AF520,AF487,AF316,AF235,AF166,AF92,AF401)</f>
        <v>0</v>
      </c>
      <c r="AG769" s="567"/>
      <c r="AH769" s="1459"/>
      <c r="AI769" s="1474"/>
    </row>
    <row r="770" spans="1:35" ht="31.5" x14ac:dyDescent="0.25">
      <c r="A770" s="239">
        <v>1</v>
      </c>
      <c r="B770" s="1985" t="s">
        <v>280</v>
      </c>
      <c r="C770" s="1986"/>
      <c r="D770" s="1987"/>
      <c r="E770" s="1988">
        <f>SUM(E729,E695,E665,E579,E553,E540,E521,E488,E402,E317,E236,E167,E93)</f>
        <v>152328.3404255319</v>
      </c>
      <c r="F770" s="1987">
        <f>SUM(F729,F695,F665,F579,F553,F540,F521,F488,F402,F317,F236,F167,F93)</f>
        <v>88799.576241134739</v>
      </c>
      <c r="G770" s="1987">
        <f>SUM(G729,G695,G665,G579,G553,G540,G521,G488,G402,G317,G236,G167,G93)</f>
        <v>88840.50212765958</v>
      </c>
      <c r="H770" s="1987">
        <f t="shared" si="272"/>
        <v>100.04608792998484</v>
      </c>
      <c r="I770" s="1962"/>
      <c r="J770" s="1960"/>
      <c r="K770" s="1989"/>
      <c r="L770" s="1960"/>
      <c r="M770" s="1960"/>
      <c r="N770" s="1960"/>
      <c r="O770" s="1960"/>
      <c r="P770" s="1960"/>
      <c r="Q770" s="602"/>
      <c r="R770" s="602"/>
      <c r="S770" s="602"/>
      <c r="T770" s="602"/>
      <c r="U770" s="602"/>
      <c r="V770" s="602"/>
      <c r="W770" s="602"/>
      <c r="X770" s="602"/>
      <c r="Y770" s="602"/>
      <c r="Z770" s="1082"/>
      <c r="AA770" s="602"/>
      <c r="AB770" s="602"/>
      <c r="AC770" s="602"/>
      <c r="AD770" s="602"/>
      <c r="AE770" s="602"/>
      <c r="AF770" s="1253">
        <f>SUM(AF729,AF695,AF665,AF579,AF553,AF540,AF521,AF488,AF402,AF317,AF236,AF167,AF93)</f>
        <v>0</v>
      </c>
      <c r="AG770" s="567"/>
      <c r="AH770" s="1459"/>
      <c r="AI770" s="1474"/>
    </row>
    <row r="771" spans="1:35" ht="47.25" x14ac:dyDescent="0.25">
      <c r="A771" s="239">
        <v>1</v>
      </c>
      <c r="B771" s="1984" t="s">
        <v>281</v>
      </c>
      <c r="C771" s="1974"/>
      <c r="D771" s="1987"/>
      <c r="E771" s="1988">
        <f>SUM(E318,E237,E168,E94)</f>
        <v>104860</v>
      </c>
      <c r="F771" s="1987">
        <f>SUM(F318,F237,F168,F94)</f>
        <v>61169.333333333328</v>
      </c>
      <c r="G771" s="1987">
        <f>SUM(G318,G237,G168,G94)</f>
        <v>71168</v>
      </c>
      <c r="H771" s="1987">
        <f t="shared" si="272"/>
        <v>116.34588137846853</v>
      </c>
      <c r="I771" s="1964"/>
      <c r="J771" s="1964"/>
      <c r="K771" s="1990"/>
      <c r="L771" s="1965"/>
      <c r="M771" s="1965"/>
      <c r="N771" s="1965"/>
      <c r="O771" s="1965"/>
      <c r="P771" s="1965"/>
      <c r="Q771" s="602">
        <f t="shared" ref="Q771:AE771" si="290">Q318+Q237+Q168+Q94</f>
        <v>106772.37480000002</v>
      </c>
      <c r="R771" s="602">
        <f t="shared" ref="R771:S771" si="291">R318+R237+R168+R94</f>
        <v>106772.37480000002</v>
      </c>
      <c r="S771" s="602">
        <f t="shared" si="291"/>
        <v>106772.37480000002</v>
      </c>
      <c r="T771" s="602">
        <f t="shared" ref="T771:U771" si="292">T318+T237+T168+T94</f>
        <v>106772.37480000002</v>
      </c>
      <c r="U771" s="602">
        <f t="shared" si="292"/>
        <v>106772.37480000002</v>
      </c>
      <c r="V771" s="602">
        <f t="shared" ref="V771:W771" si="293">V318+V237+V168+V94</f>
        <v>106772.37480000002</v>
      </c>
      <c r="W771" s="602">
        <f t="shared" si="293"/>
        <v>106772.37480000002</v>
      </c>
      <c r="X771" s="602">
        <f t="shared" si="290"/>
        <v>62283.885300000002</v>
      </c>
      <c r="Y771" s="602">
        <f t="shared" si="290"/>
        <v>71108.288579999993</v>
      </c>
      <c r="Z771" s="1082">
        <f t="shared" si="290"/>
        <v>0</v>
      </c>
      <c r="AA771" s="602">
        <f t="shared" si="290"/>
        <v>0</v>
      </c>
      <c r="AB771" s="602">
        <f t="shared" si="290"/>
        <v>8824.4032799999914</v>
      </c>
      <c r="AC771" s="602">
        <f t="shared" si="290"/>
        <v>-47.901560000000003</v>
      </c>
      <c r="AD771" s="602">
        <f t="shared" si="290"/>
        <v>-4.4291599999999995</v>
      </c>
      <c r="AE771" s="602">
        <f t="shared" si="290"/>
        <v>71103.859419999993</v>
      </c>
      <c r="AF771" s="1253">
        <f>SUM(AF318,AF237,AF168,AF94)</f>
        <v>0</v>
      </c>
      <c r="AG771" s="567">
        <f t="shared" ref="AG771" si="294">AG318+AG237+AG168+AG94</f>
        <v>0</v>
      </c>
      <c r="AH771" s="1459"/>
      <c r="AI771" s="1474"/>
    </row>
    <row r="772" spans="1:35" ht="31.5" x14ac:dyDescent="0.25">
      <c r="A772" s="239">
        <v>1</v>
      </c>
      <c r="B772" s="1984" t="s">
        <v>138</v>
      </c>
      <c r="C772" s="1974"/>
      <c r="D772" s="1987"/>
      <c r="E772" s="1988">
        <f>SUM(E731,E697,E667,E598,E581,E554,E541,E523,E490,E404,E319,E238,E169,E95)</f>
        <v>1020419.8619047619</v>
      </c>
      <c r="F772" s="1987">
        <f>SUM(F731,F697,F667,F598,F581,F554,F541,F523,F490,F404,F319,F238,F169,F95)</f>
        <v>594661.63531746028</v>
      </c>
      <c r="G772" s="1987">
        <f>SUM(G731,G697,G667,G598,G581,G554,G541,G523,G490,G404,G319,G238,G169,G95)</f>
        <v>609910.63440476195</v>
      </c>
      <c r="H772" s="1987">
        <f t="shared" si="272"/>
        <v>102.56431526462289</v>
      </c>
      <c r="I772" s="1964"/>
      <c r="J772" s="1964"/>
      <c r="K772" s="1990"/>
      <c r="L772" s="1965"/>
      <c r="M772" s="1965"/>
      <c r="N772" s="1965"/>
      <c r="O772" s="1965"/>
      <c r="P772" s="1965"/>
      <c r="Q772" s="602">
        <f t="shared" ref="Q772:AE772" si="295">SUM(Q731,Q697,Q667,Q598,Q581,Q554,Q541,Q523,Q490,Q404,Q319,Q238,Q169,Q95)</f>
        <v>1429844.8756600001</v>
      </c>
      <c r="R772" s="602">
        <f t="shared" ref="R772:S772" si="296">SUM(R731,R697,R667,R598,R581,R554,R541,R523,R490,R404,R319,R238,R169,R95)</f>
        <v>1429844.8756600001</v>
      </c>
      <c r="S772" s="602">
        <f t="shared" si="296"/>
        <v>1430201.8096600003</v>
      </c>
      <c r="T772" s="602">
        <f t="shared" ref="T772:U772" si="297">SUM(T731,T697,T667,T598,T581,T554,T541,T523,T490,T404,T319,T238,T169,T95)</f>
        <v>1439850.8892399999</v>
      </c>
      <c r="U772" s="602">
        <f t="shared" si="297"/>
        <v>1439850.8892399999</v>
      </c>
      <c r="V772" s="602">
        <f t="shared" ref="V772:W772" si="298">SUM(V731,V697,V667,V598,V581,V554,V541,V523,V490,V404,V319,V238,V169,V95)</f>
        <v>1450356.1736200002</v>
      </c>
      <c r="W772" s="602">
        <f t="shared" si="298"/>
        <v>1450356.1736200002</v>
      </c>
      <c r="X772" s="602">
        <f t="shared" si="295"/>
        <v>841544.63410452369</v>
      </c>
      <c r="Y772" s="602">
        <f t="shared" si="295"/>
        <v>909409.34779999987</v>
      </c>
      <c r="Z772" s="1082">
        <f t="shared" si="295"/>
        <v>0</v>
      </c>
      <c r="AA772" s="602">
        <f t="shared" si="295"/>
        <v>22453.212410000004</v>
      </c>
      <c r="AB772" s="602">
        <f t="shared" si="295"/>
        <v>67864.713695476152</v>
      </c>
      <c r="AC772" s="602">
        <f t="shared" si="295"/>
        <v>-1582.79997</v>
      </c>
      <c r="AD772" s="602">
        <f t="shared" si="295"/>
        <v>-44.110139999999994</v>
      </c>
      <c r="AE772" s="602">
        <f t="shared" si="295"/>
        <v>931818.45006999979</v>
      </c>
      <c r="AF772" s="1253">
        <f>SUM(AF731,AF697,AF667,AF598,AF581,AF554,AF541,AF523,AF490,AF404,AF319,AF238,AF169,AF95)</f>
        <v>0</v>
      </c>
      <c r="AG772" s="567">
        <f t="shared" ref="AG772" si="299">SUM(AG731,AG697,AG667,AG598,AG581,AG554,AG541,AG523,AG490,AG404,AG319,AG238,AG169,AG95)</f>
        <v>0</v>
      </c>
      <c r="AH772" s="1459"/>
      <c r="AI772" s="1474"/>
    </row>
    <row r="773" spans="1:35" x14ac:dyDescent="0.25">
      <c r="A773" s="239">
        <v>1</v>
      </c>
      <c r="B773" s="1991" t="s">
        <v>29</v>
      </c>
      <c r="C773" s="1992"/>
      <c r="D773" s="1987"/>
      <c r="E773" s="1988"/>
      <c r="F773" s="1987"/>
      <c r="G773" s="1987"/>
      <c r="H773" s="1987"/>
      <c r="I773" s="1964"/>
      <c r="J773" s="1964"/>
      <c r="K773" s="1990"/>
      <c r="L773" s="1965"/>
      <c r="M773" s="1965"/>
      <c r="N773" s="1965"/>
      <c r="O773" s="1965"/>
      <c r="P773" s="1965"/>
      <c r="Q773" s="602"/>
      <c r="R773" s="602"/>
      <c r="S773" s="602"/>
      <c r="T773" s="602"/>
      <c r="U773" s="602"/>
      <c r="V773" s="602"/>
      <c r="W773" s="602"/>
      <c r="X773" s="602"/>
      <c r="Y773" s="602"/>
      <c r="Z773" s="1082"/>
      <c r="AA773" s="602"/>
      <c r="AB773" s="602"/>
      <c r="AC773" s="602"/>
      <c r="AD773" s="602"/>
      <c r="AE773" s="602"/>
      <c r="AF773" s="1253"/>
      <c r="AG773" s="567"/>
      <c r="AH773" s="1459"/>
      <c r="AI773" s="1474"/>
    </row>
    <row r="774" spans="1:35" x14ac:dyDescent="0.25">
      <c r="A774" s="239">
        <v>1</v>
      </c>
      <c r="B774" s="1960" t="s">
        <v>165</v>
      </c>
      <c r="C774" s="1961"/>
      <c r="D774" s="1962"/>
      <c r="E774" s="1963">
        <f>SUM(E736,E408,E327,E242,E174,E117,)</f>
        <v>4877</v>
      </c>
      <c r="F774" s="1962">
        <f>SUM(F736,F408,F327,F242,F174,F117,)</f>
        <v>2844.583333333333</v>
      </c>
      <c r="G774" s="1962">
        <f>SUM(G736,G408,G327,G242,G174,G117,)</f>
        <v>3272</v>
      </c>
      <c r="H774" s="1962">
        <f>G774/F774*100</f>
        <v>115.02563351398858</v>
      </c>
      <c r="I774" s="1964">
        <f>K774/E774</f>
        <v>12.841705966782857</v>
      </c>
      <c r="J774" s="1964">
        <f>M774/G774</f>
        <v>13.897921760391197</v>
      </c>
      <c r="K774" s="1962">
        <f>SUM(K736,K408,K327,K242,K174,K117,)</f>
        <v>62629</v>
      </c>
      <c r="L774" s="1962">
        <f>SUM(L736,L408,L327,L242,L174,L117,)</f>
        <v>36533.916666666672</v>
      </c>
      <c r="M774" s="1962">
        <f>SUM(M736,M408,M327,M242,M174,M117,)</f>
        <v>45474</v>
      </c>
      <c r="N774" s="1993">
        <f>M774/L774*100</f>
        <v>124.47064029543323</v>
      </c>
      <c r="O774" s="1962">
        <f>SUM(O736,O408,O327,O242,O174,O117,)</f>
        <v>200</v>
      </c>
      <c r="P774" s="1982">
        <f>M774/$B$4*12/O774</f>
        <v>389.77714285714291</v>
      </c>
      <c r="Q774" s="602"/>
      <c r="R774" s="602"/>
      <c r="S774" s="602"/>
      <c r="T774" s="602"/>
      <c r="U774" s="602"/>
      <c r="V774" s="602"/>
      <c r="W774" s="602"/>
      <c r="X774" s="602"/>
      <c r="Y774" s="602"/>
      <c r="Z774" s="1082"/>
      <c r="AA774" s="602"/>
      <c r="AB774" s="602"/>
      <c r="AC774" s="602"/>
      <c r="AD774" s="602"/>
      <c r="AE774" s="602"/>
      <c r="AF774" s="1261">
        <f>SUM(AF736,AF408,AF327,AF242,AF174,AF117,)</f>
        <v>0</v>
      </c>
      <c r="AG774" s="567"/>
      <c r="AH774" s="1459"/>
      <c r="AI774" s="1474"/>
    </row>
    <row r="775" spans="1:35" ht="29.25" x14ac:dyDescent="0.25">
      <c r="A775" s="239">
        <v>1</v>
      </c>
      <c r="B775" s="1994" t="s">
        <v>291</v>
      </c>
      <c r="C775" s="1995"/>
      <c r="D775" s="1956"/>
      <c r="E775" s="1957">
        <f>SUM(E739,E602,E585,E527,E495,E412,E332,E246,E122,)</f>
        <v>13669</v>
      </c>
      <c r="F775" s="1956">
        <f>SUM(F739,F602,F585,F527,F495,F412,F332,F246,F122,)</f>
        <v>7974.833333333333</v>
      </c>
      <c r="G775" s="1956">
        <f>SUM(G739,G602,G585,G527,G495,G412,G332,G246,G122,)</f>
        <v>8955</v>
      </c>
      <c r="H775" s="1956">
        <f>G775/F775*100</f>
        <v>112.29074797801417</v>
      </c>
      <c r="I775" s="1958">
        <f>K775/E775</f>
        <v>6.2677591630697194</v>
      </c>
      <c r="J775" s="1958">
        <f>M775/G775</f>
        <v>6.7701842546063649</v>
      </c>
      <c r="K775" s="1956">
        <f>SUM(K739,K602,K585,K527,K495,K412,K332,K246,K122,)</f>
        <v>85674</v>
      </c>
      <c r="L775" s="1956">
        <f>SUM(L739,L602,L585,L527,L495,L412,L332,L246,L122,)</f>
        <v>49976.5</v>
      </c>
      <c r="M775" s="1956">
        <f>SUM(M739,M602,M585,M527,M495,M412,M332,M246,M122,)</f>
        <v>60627</v>
      </c>
      <c r="N775" s="1996">
        <f>M775/L775*100</f>
        <v>121.31101617760348</v>
      </c>
      <c r="O775" s="1956">
        <f>SUM(O739,O602,O585,O527,O495,O412,O332,O246,O122,)</f>
        <v>352</v>
      </c>
      <c r="P775" s="1997">
        <f>M775/$B$4*12/O775</f>
        <v>295.26136363636363</v>
      </c>
      <c r="Q775" s="603"/>
      <c r="R775" s="603"/>
      <c r="S775" s="603"/>
      <c r="T775" s="603"/>
      <c r="U775" s="603"/>
      <c r="V775" s="603"/>
      <c r="W775" s="603"/>
      <c r="X775" s="603"/>
      <c r="Y775" s="603"/>
      <c r="Z775" s="1506"/>
      <c r="AA775" s="603"/>
      <c r="AB775" s="603"/>
      <c r="AC775" s="603"/>
      <c r="AD775" s="603"/>
      <c r="AE775" s="603"/>
      <c r="AF775" s="1555">
        <f>SUM(AF739,AF602,AF585,AF527,AF495,AF412,AF332,AF246,AF122,)</f>
        <v>0</v>
      </c>
      <c r="AG775" s="1194"/>
      <c r="AH775" s="1459"/>
      <c r="AI775" s="1474"/>
    </row>
    <row r="776" spans="1:35" ht="29.25" x14ac:dyDescent="0.25">
      <c r="A776" s="239">
        <v>1</v>
      </c>
      <c r="B776" s="1998" t="s">
        <v>208</v>
      </c>
      <c r="C776" s="1998"/>
      <c r="D776" s="1999"/>
      <c r="E776" s="2000">
        <f>SUM(E740,E603,E586,E528,E496,E333,E413,E247,E175,E123,)</f>
        <v>18546</v>
      </c>
      <c r="F776" s="1999">
        <f>SUM(F740,F603,F586,F528,F496,F333,F413,F247,F175,F123,)</f>
        <v>10819.416666666668</v>
      </c>
      <c r="G776" s="1999">
        <f>SUM(G740,G603,G586,G528,G496,G333,G413,G247,G175,G123,)</f>
        <v>12227</v>
      </c>
      <c r="H776" s="1999">
        <f>G776/F776*100</f>
        <v>113.0097894988177</v>
      </c>
      <c r="I776" s="1999">
        <f>K776/E776</f>
        <v>7.9964952011215358</v>
      </c>
      <c r="J776" s="1999">
        <f>M776/G776</f>
        <v>8.677598756849596</v>
      </c>
      <c r="K776" s="1999">
        <f>SUM(K740,K603,K586,K528,K496,K333,K413,K247,K175,K123,)</f>
        <v>148303</v>
      </c>
      <c r="L776" s="1999">
        <f>SUM(L740,L603,L586,L528,L496,L333,L413,L247,L175,L123,)</f>
        <v>86510.416666666686</v>
      </c>
      <c r="M776" s="1999">
        <f>SUM(M740,M603,M586,M528,M496,M333,M413,M247,M175,M123,)</f>
        <v>106101</v>
      </c>
      <c r="N776" s="2001">
        <f>M776/L776*100</f>
        <v>122.64534617700178</v>
      </c>
      <c r="O776" s="1999">
        <f>SUM(O740,O603,O586,O528,O496,O333,O413,O247,O175,O123,)</f>
        <v>552</v>
      </c>
      <c r="P776" s="2002">
        <f>M776/$B$4*12/O776</f>
        <v>329.50621118012424</v>
      </c>
      <c r="Q776" s="606">
        <f t="shared" ref="Q776:AE776" si="300">SUM(Q740,Q603,Q586,Q528,Q496,Q333,Q413,Q247,Q175,Q123,)</f>
        <v>1249677.7484394673</v>
      </c>
      <c r="R776" s="606">
        <f t="shared" ref="R776:S776" si="301">SUM(R740,R603,R586,R528,R496,R333,R413,R247,R175,R123,)</f>
        <v>1249677.7484394673</v>
      </c>
      <c r="S776" s="606">
        <f t="shared" si="301"/>
        <v>1249677.7484394673</v>
      </c>
      <c r="T776" s="606">
        <f t="shared" ref="T776:U776" si="302">SUM(T740,T603,T586,T528,T496,T333,T413,T247,T175,T123,)</f>
        <v>1250543.8277289402</v>
      </c>
      <c r="U776" s="606">
        <f t="shared" si="302"/>
        <v>1250543.8277289402</v>
      </c>
      <c r="V776" s="606">
        <f t="shared" ref="V776:W776" si="303">SUM(V740,V603,V586,V528,V496,V333,V413,V247,V175,V123,)</f>
        <v>1251212.8533449403</v>
      </c>
      <c r="W776" s="606">
        <f t="shared" si="303"/>
        <v>1251212.8533449403</v>
      </c>
      <c r="X776" s="606">
        <f t="shared" si="300"/>
        <v>729554.76089434384</v>
      </c>
      <c r="Y776" s="606">
        <f t="shared" si="300"/>
        <v>724397.91123000009</v>
      </c>
      <c r="Z776" s="1086">
        <f t="shared" si="300"/>
        <v>0</v>
      </c>
      <c r="AA776" s="606">
        <f t="shared" si="300"/>
        <v>0</v>
      </c>
      <c r="AB776" s="606">
        <f t="shared" si="300"/>
        <v>-5156.8496643438157</v>
      </c>
      <c r="AC776" s="606">
        <f t="shared" si="300"/>
        <v>-3241.8022900000001</v>
      </c>
      <c r="AD776" s="606">
        <f t="shared" si="300"/>
        <v>-11072.157879999997</v>
      </c>
      <c r="AE776" s="606">
        <f t="shared" si="300"/>
        <v>713325.75335000001</v>
      </c>
      <c r="AF776" s="1497">
        <f>SUM(AF740,AF603,AF586,AF528,AF496,AF333,AF413,AF247,AF175,AF123,)</f>
        <v>0</v>
      </c>
      <c r="AG776" s="1199">
        <f t="shared" ref="AG776" si="304">SUM(AG740,AG603,AG586,AG528,AG496,AG333,AG413,AG247,AG175,AG123,)</f>
        <v>0</v>
      </c>
      <c r="AH776" s="1459"/>
      <c r="AI776" s="1474"/>
    </row>
    <row r="777" spans="1:35" ht="45" x14ac:dyDescent="0.25">
      <c r="A777" s="239">
        <v>1</v>
      </c>
      <c r="B777" s="2003" t="s">
        <v>230</v>
      </c>
      <c r="C777" s="2004"/>
      <c r="D777" s="1207"/>
      <c r="E777" s="1207">
        <f t="shared" ref="E777:AE777" si="305">E241</f>
        <v>1100</v>
      </c>
      <c r="F777" s="1207">
        <f t="shared" si="305"/>
        <v>641.66666666666674</v>
      </c>
      <c r="G777" s="1207">
        <f t="shared" si="305"/>
        <v>711</v>
      </c>
      <c r="H777" s="1968">
        <f t="shared" si="305"/>
        <v>110.8051948051948</v>
      </c>
      <c r="I777" s="1968">
        <f t="shared" si="305"/>
        <v>18</v>
      </c>
      <c r="J777" s="2005">
        <f t="shared" si="305"/>
        <v>9.7454289732770754</v>
      </c>
      <c r="K777" s="1207">
        <f t="shared" si="305"/>
        <v>19800</v>
      </c>
      <c r="L777" s="1207">
        <f t="shared" si="305"/>
        <v>11550</v>
      </c>
      <c r="M777" s="1207">
        <f t="shared" si="305"/>
        <v>6929</v>
      </c>
      <c r="N777" s="2006">
        <f t="shared" si="305"/>
        <v>59.991341991341997</v>
      </c>
      <c r="O777" s="1207">
        <f t="shared" si="305"/>
        <v>66</v>
      </c>
      <c r="P777" s="2006">
        <f t="shared" si="305"/>
        <v>179.97402597402598</v>
      </c>
      <c r="Q777" s="604">
        <f t="shared" si="305"/>
        <v>123091.80100000001</v>
      </c>
      <c r="R777" s="604">
        <f t="shared" ref="R777:S777" si="306">R241</f>
        <v>123091.80100000001</v>
      </c>
      <c r="S777" s="604">
        <f t="shared" si="306"/>
        <v>123091.80100000001</v>
      </c>
      <c r="T777" s="604">
        <f t="shared" ref="T777:U777" si="307">T241</f>
        <v>123091.80100000001</v>
      </c>
      <c r="U777" s="604">
        <f t="shared" si="307"/>
        <v>123091.80100000001</v>
      </c>
      <c r="V777" s="604">
        <f t="shared" ref="V777:W777" si="308">V241</f>
        <v>123091.80100000001</v>
      </c>
      <c r="W777" s="604">
        <f t="shared" si="308"/>
        <v>123091.80100000001</v>
      </c>
      <c r="X777" s="604">
        <f t="shared" si="305"/>
        <v>71803.55058333333</v>
      </c>
      <c r="Y777" s="604">
        <f t="shared" si="305"/>
        <v>79672.192280000003</v>
      </c>
      <c r="Z777" s="1671">
        <f t="shared" si="305"/>
        <v>0</v>
      </c>
      <c r="AA777" s="604">
        <f t="shared" si="305"/>
        <v>0</v>
      </c>
      <c r="AB777" s="604">
        <f t="shared" si="305"/>
        <v>7868.6416966666729</v>
      </c>
      <c r="AC777" s="604">
        <f t="shared" si="305"/>
        <v>-96.04822999999999</v>
      </c>
      <c r="AD777" s="604">
        <f t="shared" si="305"/>
        <v>-185.57924</v>
      </c>
      <c r="AE777" s="604">
        <f t="shared" si="305"/>
        <v>79486.613039999997</v>
      </c>
      <c r="AF777" s="2007">
        <f t="shared" ref="AF777" si="309">AF241</f>
        <v>0</v>
      </c>
      <c r="AG777" s="613">
        <f t="shared" ref="AG777" si="310">AG241</f>
        <v>0</v>
      </c>
      <c r="AH777" s="1459"/>
      <c r="AI777" s="1474"/>
    </row>
    <row r="778" spans="1:35" ht="30" x14ac:dyDescent="0.25">
      <c r="A778" s="239">
        <v>1</v>
      </c>
      <c r="B778" s="2003" t="s">
        <v>252</v>
      </c>
      <c r="C778" s="2004"/>
      <c r="D778" s="1207"/>
      <c r="E778" s="1207">
        <f>E528</f>
        <v>2657</v>
      </c>
      <c r="F778" s="1207">
        <f>F528</f>
        <v>1550</v>
      </c>
      <c r="G778" s="1207">
        <f>G528</f>
        <v>1635</v>
      </c>
      <c r="H778" s="1968">
        <f>H526</f>
        <v>105.48387096774195</v>
      </c>
      <c r="I778" s="1968">
        <f>I526</f>
        <v>10</v>
      </c>
      <c r="J778" s="2005">
        <f>J526</f>
        <v>9.8275229357798164</v>
      </c>
      <c r="K778" s="1207">
        <f>K528</f>
        <v>26570</v>
      </c>
      <c r="L778" s="1207">
        <f>L528</f>
        <v>15499.166666666666</v>
      </c>
      <c r="M778" s="1207">
        <f>M528</f>
        <v>16068</v>
      </c>
      <c r="N778" s="2006">
        <f>N526</f>
        <v>103.67008978977366</v>
      </c>
      <c r="O778" s="1207">
        <f>O526</f>
        <v>111</v>
      </c>
      <c r="P778" s="2006">
        <f>P526</f>
        <v>248.15444015444018</v>
      </c>
      <c r="Q778" s="1207">
        <f t="shared" ref="Q778:AE778" si="311">Q528</f>
        <v>80634.536415999988</v>
      </c>
      <c r="R778" s="1207">
        <f t="shared" ref="R778:S778" si="312">R528</f>
        <v>80634.536415999988</v>
      </c>
      <c r="S778" s="1207">
        <f t="shared" si="312"/>
        <v>80634.536415999988</v>
      </c>
      <c r="T778" s="1207">
        <f t="shared" ref="T778:U778" si="313">T528</f>
        <v>80634.536415999988</v>
      </c>
      <c r="U778" s="1207">
        <f t="shared" si="313"/>
        <v>80634.536415999988</v>
      </c>
      <c r="V778" s="1207">
        <f t="shared" ref="V778:W778" si="314">V528</f>
        <v>80634.536415999988</v>
      </c>
      <c r="W778" s="1207">
        <f t="shared" si="314"/>
        <v>80634.536415999988</v>
      </c>
      <c r="X778" s="1207">
        <f t="shared" si="311"/>
        <v>47036.812909333326</v>
      </c>
      <c r="Y778" s="1207">
        <f t="shared" si="311"/>
        <v>49360.220760000004</v>
      </c>
      <c r="Z778" s="1082">
        <f t="shared" si="311"/>
        <v>0</v>
      </c>
      <c r="AA778" s="604">
        <f t="shared" si="311"/>
        <v>0</v>
      </c>
      <c r="AB778" s="1207">
        <f t="shared" si="311"/>
        <v>2323.4078506666774</v>
      </c>
      <c r="AC778" s="1207">
        <f t="shared" si="311"/>
        <v>-38.575150000000001</v>
      </c>
      <c r="AD778" s="1207">
        <f t="shared" si="311"/>
        <v>0</v>
      </c>
      <c r="AE778" s="1207">
        <f t="shared" si="311"/>
        <v>49360.220760000004</v>
      </c>
      <c r="AF778" s="2007">
        <f>AF528</f>
        <v>0</v>
      </c>
      <c r="AG778" s="2007">
        <f t="shared" ref="AG778" si="315">AG528</f>
        <v>0</v>
      </c>
      <c r="AH778" s="1459"/>
      <c r="AI778" s="1474"/>
    </row>
    <row r="779" spans="1:35" x14ac:dyDescent="0.25">
      <c r="A779" s="239">
        <v>1</v>
      </c>
      <c r="B779" s="2008" t="s">
        <v>265</v>
      </c>
      <c r="C779" s="2009"/>
      <c r="D779" s="1963"/>
      <c r="E779" s="1963">
        <f t="shared" ref="E779:G780" si="316">E248</f>
        <v>5</v>
      </c>
      <c r="F779" s="1963">
        <f t="shared" si="316"/>
        <v>2.916666666666667</v>
      </c>
      <c r="G779" s="1963">
        <f t="shared" si="316"/>
        <v>0</v>
      </c>
      <c r="H779" s="1962">
        <f t="shared" ref="H779:H789" si="317">G779/F779*100</f>
        <v>0</v>
      </c>
      <c r="I779" s="1964"/>
      <c r="J779" s="1964"/>
      <c r="K779" s="2010"/>
      <c r="L779" s="1963"/>
      <c r="M779" s="1963"/>
      <c r="N779" s="1993"/>
      <c r="O779" s="1963"/>
      <c r="P779" s="1965"/>
      <c r="Q779" s="602"/>
      <c r="R779" s="602"/>
      <c r="S779" s="602"/>
      <c r="T779" s="602"/>
      <c r="U779" s="602"/>
      <c r="V779" s="602"/>
      <c r="W779" s="602"/>
      <c r="X779" s="602"/>
      <c r="Y779" s="602"/>
      <c r="Z779" s="1082"/>
      <c r="AA779" s="602"/>
      <c r="AB779" s="602"/>
      <c r="AC779" s="602"/>
      <c r="AD779" s="602"/>
      <c r="AE779" s="602"/>
      <c r="AF779" s="1249">
        <f t="shared" ref="AF779" si="318">AF248</f>
        <v>0</v>
      </c>
      <c r="AG779" s="567"/>
      <c r="AH779" s="1459"/>
      <c r="AI779" s="1474"/>
    </row>
    <row r="780" spans="1:35" ht="30" x14ac:dyDescent="0.25">
      <c r="A780" s="239">
        <v>1</v>
      </c>
      <c r="B780" s="2008" t="s">
        <v>266</v>
      </c>
      <c r="C780" s="2009"/>
      <c r="D780" s="1963"/>
      <c r="E780" s="1963">
        <f t="shared" si="316"/>
        <v>5</v>
      </c>
      <c r="F780" s="1963">
        <f t="shared" si="316"/>
        <v>2.916666666666667</v>
      </c>
      <c r="G780" s="1963">
        <f t="shared" si="316"/>
        <v>1</v>
      </c>
      <c r="H780" s="1962">
        <f t="shared" si="317"/>
        <v>34.285714285714278</v>
      </c>
      <c r="I780" s="1964"/>
      <c r="J780" s="1964"/>
      <c r="K780" s="2010"/>
      <c r="L780" s="1963"/>
      <c r="M780" s="1963"/>
      <c r="N780" s="1965"/>
      <c r="O780" s="1963"/>
      <c r="P780" s="1965"/>
      <c r="Q780" s="602"/>
      <c r="R780" s="602"/>
      <c r="S780" s="602"/>
      <c r="T780" s="602"/>
      <c r="U780" s="602"/>
      <c r="V780" s="602"/>
      <c r="W780" s="602"/>
      <c r="X780" s="602"/>
      <c r="Y780" s="602"/>
      <c r="Z780" s="1082"/>
      <c r="AA780" s="602"/>
      <c r="AB780" s="602"/>
      <c r="AC780" s="602"/>
      <c r="AD780" s="602"/>
      <c r="AE780" s="602"/>
      <c r="AF780" s="1249">
        <f t="shared" ref="AF780" si="319">AF249</f>
        <v>0</v>
      </c>
      <c r="AG780" s="567"/>
      <c r="AH780" s="1459"/>
      <c r="AI780" s="1474"/>
    </row>
    <row r="781" spans="1:35" ht="30" x14ac:dyDescent="0.25">
      <c r="A781" s="239">
        <v>1</v>
      </c>
      <c r="B781" s="2008" t="s">
        <v>267</v>
      </c>
      <c r="C781" s="2009"/>
      <c r="D781" s="1963"/>
      <c r="E781" s="1963">
        <f>E250+E100+E320</f>
        <v>120</v>
      </c>
      <c r="F781" s="1963">
        <f t="shared" ref="F781:G781" si="320">F250+F100+F320</f>
        <v>68.611111111111114</v>
      </c>
      <c r="G781" s="1963">
        <f t="shared" si="320"/>
        <v>35</v>
      </c>
      <c r="H781" s="1962">
        <f t="shared" si="317"/>
        <v>51.012145748987848</v>
      </c>
      <c r="I781" s="1964"/>
      <c r="J781" s="1964"/>
      <c r="K781" s="2010"/>
      <c r="L781" s="1963"/>
      <c r="M781" s="1963"/>
      <c r="N781" s="1965"/>
      <c r="O781" s="1963"/>
      <c r="P781" s="1965"/>
      <c r="Q781" s="602"/>
      <c r="R781" s="602"/>
      <c r="S781" s="602"/>
      <c r="T781" s="602"/>
      <c r="U781" s="602"/>
      <c r="V781" s="602"/>
      <c r="W781" s="602"/>
      <c r="X781" s="602"/>
      <c r="Y781" s="602"/>
      <c r="Z781" s="1082"/>
      <c r="AA781" s="602"/>
      <c r="AB781" s="602"/>
      <c r="AC781" s="602"/>
      <c r="AD781" s="602"/>
      <c r="AE781" s="602"/>
      <c r="AF781" s="1249">
        <f>AF250+AF100</f>
        <v>0</v>
      </c>
      <c r="AG781" s="567"/>
      <c r="AH781" s="1459"/>
      <c r="AI781" s="1474"/>
    </row>
    <row r="782" spans="1:35" ht="30" x14ac:dyDescent="0.25">
      <c r="A782" s="239">
        <v>1</v>
      </c>
      <c r="B782" s="2011" t="s">
        <v>198</v>
      </c>
      <c r="C782" s="2012"/>
      <c r="D782" s="1963"/>
      <c r="E782" s="1963">
        <f>E703+E98</f>
        <v>15116</v>
      </c>
      <c r="F782" s="1963">
        <f>F703+F98</f>
        <v>8817.6666666666661</v>
      </c>
      <c r="G782" s="1963">
        <f>G703+G98</f>
        <v>1717</v>
      </c>
      <c r="H782" s="1962">
        <f t="shared" si="317"/>
        <v>19.472271576002722</v>
      </c>
      <c r="I782" s="1964"/>
      <c r="J782" s="1964"/>
      <c r="K782" s="1970"/>
      <c r="L782" s="1962"/>
      <c r="M782" s="1962"/>
      <c r="N782" s="1962"/>
      <c r="O782" s="1962"/>
      <c r="P782" s="1962"/>
      <c r="Q782" s="602"/>
      <c r="R782" s="602"/>
      <c r="S782" s="602"/>
      <c r="T782" s="602"/>
      <c r="U782" s="602"/>
      <c r="V782" s="602"/>
      <c r="W782" s="602"/>
      <c r="X782" s="602"/>
      <c r="Y782" s="602"/>
      <c r="Z782" s="1082"/>
      <c r="AA782" s="602"/>
      <c r="AB782" s="602"/>
      <c r="AC782" s="602"/>
      <c r="AD782" s="602"/>
      <c r="AE782" s="602"/>
      <c r="AF782" s="1249">
        <f>AF703+AF98</f>
        <v>0</v>
      </c>
      <c r="AG782" s="567"/>
      <c r="AH782" s="1459"/>
      <c r="AI782" s="1474"/>
    </row>
    <row r="783" spans="1:35" ht="30" x14ac:dyDescent="0.25">
      <c r="A783" s="239">
        <v>1</v>
      </c>
      <c r="B783" s="2011" t="s">
        <v>199</v>
      </c>
      <c r="C783" s="2013"/>
      <c r="D783" s="1957"/>
      <c r="E783" s="1957">
        <f>E702+E97</f>
        <v>17012</v>
      </c>
      <c r="F783" s="1957">
        <f>F702+F97</f>
        <v>9923.3333333333339</v>
      </c>
      <c r="G783" s="1957">
        <f>G702+G97</f>
        <v>14015</v>
      </c>
      <c r="H783" s="1956">
        <f t="shared" si="317"/>
        <v>141.23278468256632</v>
      </c>
      <c r="I783" s="1958"/>
      <c r="J783" s="1958"/>
      <c r="K783" s="1959"/>
      <c r="L783" s="1956"/>
      <c r="M783" s="1956"/>
      <c r="N783" s="1956"/>
      <c r="O783" s="1956"/>
      <c r="P783" s="1956"/>
      <c r="Q783" s="603"/>
      <c r="R783" s="603"/>
      <c r="S783" s="603"/>
      <c r="T783" s="603"/>
      <c r="U783" s="603"/>
      <c r="V783" s="603"/>
      <c r="W783" s="603"/>
      <c r="X783" s="603"/>
      <c r="Y783" s="603"/>
      <c r="Z783" s="1082"/>
      <c r="AA783" s="603"/>
      <c r="AB783" s="603"/>
      <c r="AC783" s="603"/>
      <c r="AD783" s="603"/>
      <c r="AE783" s="603"/>
      <c r="AF783" s="1281">
        <f>AF702+AF97</f>
        <v>0</v>
      </c>
      <c r="AG783" s="1194"/>
      <c r="AH783" s="1459"/>
      <c r="AI783" s="1474"/>
    </row>
    <row r="784" spans="1:35" x14ac:dyDescent="0.25">
      <c r="A784" s="239">
        <v>1</v>
      </c>
      <c r="B784" s="2011" t="s">
        <v>225</v>
      </c>
      <c r="C784" s="2014"/>
      <c r="D784" s="1957"/>
      <c r="E784" s="1957">
        <f>E704+E99</f>
        <v>610</v>
      </c>
      <c r="F784" s="1957">
        <f>F704+F99</f>
        <v>355.83333333333331</v>
      </c>
      <c r="G784" s="1957">
        <f>G704+G99</f>
        <v>229</v>
      </c>
      <c r="H784" s="1956">
        <f t="shared" si="317"/>
        <v>64.355971896955509</v>
      </c>
      <c r="I784" s="1958"/>
      <c r="J784" s="1958"/>
      <c r="K784" s="1959"/>
      <c r="L784" s="1956"/>
      <c r="M784" s="1956"/>
      <c r="N784" s="1956"/>
      <c r="O784" s="1956"/>
      <c r="P784" s="1956"/>
      <c r="Q784" s="603"/>
      <c r="R784" s="603"/>
      <c r="S784" s="603"/>
      <c r="T784" s="603"/>
      <c r="U784" s="603"/>
      <c r="V784" s="603"/>
      <c r="W784" s="603"/>
      <c r="X784" s="603"/>
      <c r="Y784" s="603"/>
      <c r="Z784" s="1082"/>
      <c r="AA784" s="603"/>
      <c r="AB784" s="603"/>
      <c r="AC784" s="603"/>
      <c r="AD784" s="603"/>
      <c r="AE784" s="603"/>
      <c r="AF784" s="1281">
        <f>AF704+AF99</f>
        <v>0</v>
      </c>
      <c r="AG784" s="1194"/>
      <c r="AH784" s="1459"/>
      <c r="AI784" s="1474"/>
    </row>
    <row r="785" spans="1:35" ht="60" x14ac:dyDescent="0.25">
      <c r="A785" s="239">
        <v>1</v>
      </c>
      <c r="B785" s="2011" t="s">
        <v>257</v>
      </c>
      <c r="C785" s="2014"/>
      <c r="D785" s="1957"/>
      <c r="E785" s="1957">
        <f>E101</f>
        <v>7300</v>
      </c>
      <c r="F785" s="1957">
        <f>F101</f>
        <v>4258.3333333333339</v>
      </c>
      <c r="G785" s="1957">
        <f>G101</f>
        <v>3847</v>
      </c>
      <c r="H785" s="1956">
        <f t="shared" si="317"/>
        <v>90.340508806262221</v>
      </c>
      <c r="I785" s="1958"/>
      <c r="J785" s="1958"/>
      <c r="K785" s="1959"/>
      <c r="L785" s="1956"/>
      <c r="M785" s="1956"/>
      <c r="N785" s="1956"/>
      <c r="O785" s="1956"/>
      <c r="P785" s="1956"/>
      <c r="Q785" s="603"/>
      <c r="R785" s="603"/>
      <c r="S785" s="603"/>
      <c r="T785" s="603"/>
      <c r="U785" s="603"/>
      <c r="V785" s="603"/>
      <c r="W785" s="603"/>
      <c r="X785" s="603"/>
      <c r="Y785" s="603"/>
      <c r="Z785" s="1082"/>
      <c r="AA785" s="603"/>
      <c r="AB785" s="603"/>
      <c r="AC785" s="603"/>
      <c r="AD785" s="603"/>
      <c r="AE785" s="603"/>
      <c r="AF785" s="1281">
        <f>AF101</f>
        <v>0</v>
      </c>
      <c r="AG785" s="1194"/>
      <c r="AH785" s="1459"/>
      <c r="AI785" s="1474"/>
    </row>
    <row r="786" spans="1:35" ht="30" x14ac:dyDescent="0.25">
      <c r="A786" s="239">
        <v>1</v>
      </c>
      <c r="B786" s="2015" t="s">
        <v>200</v>
      </c>
      <c r="C786" s="2014"/>
      <c r="D786" s="1957"/>
      <c r="E786" s="1957">
        <f>E102+E251</f>
        <v>9153</v>
      </c>
      <c r="F786" s="1957">
        <f>F102+F251</f>
        <v>5339.2499999999991</v>
      </c>
      <c r="G786" s="1957">
        <f>G102+G251</f>
        <v>2815</v>
      </c>
      <c r="H786" s="1956">
        <f t="shared" si="317"/>
        <v>52.722760687362467</v>
      </c>
      <c r="I786" s="1958"/>
      <c r="J786" s="1958"/>
      <c r="K786" s="1959"/>
      <c r="L786" s="1956"/>
      <c r="M786" s="1956"/>
      <c r="N786" s="1956"/>
      <c r="O786" s="1956"/>
      <c r="P786" s="1956"/>
      <c r="Q786" s="603"/>
      <c r="R786" s="603"/>
      <c r="S786" s="603"/>
      <c r="T786" s="603"/>
      <c r="U786" s="603"/>
      <c r="V786" s="603"/>
      <c r="W786" s="603"/>
      <c r="X786" s="603"/>
      <c r="Y786" s="603"/>
      <c r="Z786" s="1082"/>
      <c r="AA786" s="603"/>
      <c r="AB786" s="603"/>
      <c r="AC786" s="603"/>
      <c r="AD786" s="603"/>
      <c r="AE786" s="603"/>
      <c r="AF786" s="1281">
        <f>AF102+AF251</f>
        <v>0</v>
      </c>
      <c r="AG786" s="1194"/>
      <c r="AH786" s="1459"/>
      <c r="AI786" s="1474"/>
    </row>
    <row r="787" spans="1:35" s="2713" customFormat="1" ht="30" x14ac:dyDescent="0.25">
      <c r="B787" s="2015" t="s">
        <v>537</v>
      </c>
      <c r="C787" s="2014"/>
      <c r="D787" s="1957"/>
      <c r="E787" s="1957">
        <f>E103</f>
        <v>100</v>
      </c>
      <c r="F787" s="1957">
        <f>F103</f>
        <v>58.333333333333336</v>
      </c>
      <c r="G787" s="1957">
        <f>G103</f>
        <v>0</v>
      </c>
      <c r="H787" s="1956">
        <f t="shared" si="317"/>
        <v>0</v>
      </c>
      <c r="I787" s="1958"/>
      <c r="J787" s="1958"/>
      <c r="K787" s="1959"/>
      <c r="L787" s="1956"/>
      <c r="M787" s="1956"/>
      <c r="N787" s="1956"/>
      <c r="O787" s="1956"/>
      <c r="P787" s="1956"/>
      <c r="Q787" s="603"/>
      <c r="R787" s="603"/>
      <c r="S787" s="603"/>
      <c r="T787" s="603"/>
      <c r="U787" s="603"/>
      <c r="V787" s="603"/>
      <c r="W787" s="603"/>
      <c r="X787" s="603"/>
      <c r="Y787" s="603"/>
      <c r="Z787" s="1082"/>
      <c r="AA787" s="603"/>
      <c r="AB787" s="603"/>
      <c r="AC787" s="603"/>
      <c r="AD787" s="603"/>
      <c r="AE787" s="603"/>
      <c r="AF787" s="1281">
        <f>AF103</f>
        <v>0</v>
      </c>
      <c r="AG787" s="1194"/>
      <c r="AH787" s="1459"/>
      <c r="AI787" s="1474"/>
    </row>
    <row r="788" spans="1:35" s="2713" customFormat="1" ht="30" x14ac:dyDescent="0.25">
      <c r="B788" s="2015" t="s">
        <v>564</v>
      </c>
      <c r="C788" s="2014"/>
      <c r="D788" s="1957"/>
      <c r="E788" s="1957">
        <f>E321</f>
        <v>11</v>
      </c>
      <c r="F788" s="1957">
        <f t="shared" ref="F788:H788" si="321">F321</f>
        <v>4.8888888888888893</v>
      </c>
      <c r="G788" s="1957">
        <f t="shared" si="321"/>
        <v>15</v>
      </c>
      <c r="H788" s="1956">
        <f t="shared" si="321"/>
        <v>306.81818181818181</v>
      </c>
      <c r="I788" s="1958"/>
      <c r="J788" s="1958"/>
      <c r="K788" s="1959"/>
      <c r="L788" s="1956"/>
      <c r="M788" s="1956"/>
      <c r="N788" s="1956"/>
      <c r="O788" s="1956"/>
      <c r="P788" s="1956"/>
      <c r="Q788" s="603"/>
      <c r="R788" s="603"/>
      <c r="S788" s="603"/>
      <c r="T788" s="603"/>
      <c r="U788" s="603"/>
      <c r="V788" s="603"/>
      <c r="W788" s="603"/>
      <c r="X788" s="603"/>
      <c r="Y788" s="603"/>
      <c r="Z788" s="1082"/>
      <c r="AA788" s="603"/>
      <c r="AB788" s="603"/>
      <c r="AC788" s="603"/>
      <c r="AD788" s="603"/>
      <c r="AE788" s="603"/>
      <c r="AF788" s="1281"/>
      <c r="AG788" s="1194"/>
      <c r="AH788" s="1459"/>
      <c r="AI788" s="1474"/>
    </row>
    <row r="789" spans="1:35" ht="30" x14ac:dyDescent="0.25">
      <c r="A789" s="239">
        <v>1</v>
      </c>
      <c r="B789" s="2011" t="s">
        <v>284</v>
      </c>
      <c r="C789" s="2013"/>
      <c r="D789" s="1957"/>
      <c r="E789" s="1957">
        <f t="shared" ref="E789:G791" si="322">E252</f>
        <v>5</v>
      </c>
      <c r="F789" s="1957">
        <f t="shared" si="322"/>
        <v>2.916666666666667</v>
      </c>
      <c r="G789" s="1957">
        <f t="shared" si="322"/>
        <v>0</v>
      </c>
      <c r="H789" s="1956">
        <f t="shared" si="317"/>
        <v>0</v>
      </c>
      <c r="I789" s="1958"/>
      <c r="J789" s="1958"/>
      <c r="K789" s="1959"/>
      <c r="L789" s="1956"/>
      <c r="M789" s="1956"/>
      <c r="N789" s="1956"/>
      <c r="O789" s="1956"/>
      <c r="P789" s="1956"/>
      <c r="Q789" s="603"/>
      <c r="R789" s="603"/>
      <c r="S789" s="603"/>
      <c r="T789" s="603"/>
      <c r="U789" s="603"/>
      <c r="V789" s="603"/>
      <c r="W789" s="603"/>
      <c r="X789" s="603"/>
      <c r="Y789" s="603"/>
      <c r="Z789" s="1082"/>
      <c r="AA789" s="603"/>
      <c r="AB789" s="603"/>
      <c r="AC789" s="603"/>
      <c r="AD789" s="603"/>
      <c r="AE789" s="603"/>
      <c r="AF789" s="1281">
        <f t="shared" ref="AF789" si="323">AF252</f>
        <v>0</v>
      </c>
      <c r="AG789" s="1194"/>
      <c r="AH789" s="1459"/>
      <c r="AI789" s="1474"/>
    </row>
    <row r="790" spans="1:35" x14ac:dyDescent="0.25">
      <c r="A790" s="239">
        <v>1</v>
      </c>
      <c r="B790" s="2011" t="s">
        <v>285</v>
      </c>
      <c r="C790" s="2014"/>
      <c r="D790" s="1957"/>
      <c r="E790" s="1957">
        <f t="shared" si="322"/>
        <v>5</v>
      </c>
      <c r="F790" s="1957">
        <f t="shared" si="322"/>
        <v>2.916666666666667</v>
      </c>
      <c r="G790" s="1957">
        <f t="shared" si="322"/>
        <v>0</v>
      </c>
      <c r="H790" s="1956"/>
      <c r="I790" s="1958"/>
      <c r="J790" s="1958"/>
      <c r="K790" s="1959"/>
      <c r="L790" s="1956"/>
      <c r="M790" s="1956"/>
      <c r="N790" s="1956"/>
      <c r="O790" s="1956"/>
      <c r="P790" s="1956"/>
      <c r="Q790" s="603"/>
      <c r="R790" s="603"/>
      <c r="S790" s="603"/>
      <c r="T790" s="603"/>
      <c r="U790" s="603"/>
      <c r="V790" s="603"/>
      <c r="W790" s="603"/>
      <c r="X790" s="603"/>
      <c r="Y790" s="603"/>
      <c r="Z790" s="1082"/>
      <c r="AA790" s="603"/>
      <c r="AB790" s="603"/>
      <c r="AC790" s="603"/>
      <c r="AD790" s="603"/>
      <c r="AE790" s="603"/>
      <c r="AF790" s="1281">
        <f t="shared" ref="AF790" si="324">AF253</f>
        <v>0</v>
      </c>
      <c r="AG790" s="1194"/>
      <c r="AH790" s="1459"/>
      <c r="AI790" s="1474"/>
    </row>
    <row r="791" spans="1:35" x14ac:dyDescent="0.25">
      <c r="A791" s="239">
        <v>1</v>
      </c>
      <c r="B791" s="2015" t="s">
        <v>286</v>
      </c>
      <c r="C791" s="2014"/>
      <c r="D791" s="1957"/>
      <c r="E791" s="1957">
        <f t="shared" si="322"/>
        <v>15</v>
      </c>
      <c r="F791" s="1957">
        <f t="shared" si="322"/>
        <v>8.75</v>
      </c>
      <c r="G791" s="1957">
        <f t="shared" si="322"/>
        <v>31</v>
      </c>
      <c r="H791" s="1956">
        <f>G791/F791*100</f>
        <v>354.28571428571428</v>
      </c>
      <c r="I791" s="1958"/>
      <c r="J791" s="1958"/>
      <c r="K791" s="1959"/>
      <c r="L791" s="1956"/>
      <c r="M791" s="1956"/>
      <c r="N791" s="1956"/>
      <c r="O791" s="1956"/>
      <c r="P791" s="1956"/>
      <c r="Q791" s="603"/>
      <c r="R791" s="603"/>
      <c r="S791" s="603"/>
      <c r="T791" s="603"/>
      <c r="U791" s="603"/>
      <c r="V791" s="603"/>
      <c r="W791" s="603"/>
      <c r="X791" s="603"/>
      <c r="Y791" s="603"/>
      <c r="Z791" s="1082"/>
      <c r="AA791" s="603"/>
      <c r="AB791" s="603"/>
      <c r="AC791" s="603"/>
      <c r="AD791" s="603"/>
      <c r="AE791" s="603"/>
      <c r="AF791" s="1281">
        <f t="shared" ref="AF791" si="325">AF254</f>
        <v>0</v>
      </c>
      <c r="AG791" s="1194"/>
      <c r="AH791" s="1459"/>
      <c r="AI791" s="1474"/>
    </row>
    <row r="792" spans="1:35" ht="15.75" thickBot="1" x14ac:dyDescent="0.3">
      <c r="A792" s="239">
        <v>1</v>
      </c>
      <c r="B792" s="2016" t="s">
        <v>224</v>
      </c>
      <c r="C792" s="2017"/>
      <c r="D792" s="2018"/>
      <c r="E792" s="2019">
        <f>E705+E255+E104+E322</f>
        <v>49457</v>
      </c>
      <c r="F792" s="2018">
        <f t="shared" ref="F792:G792" si="326">F705+F255+F104+F322</f>
        <v>28846.666666666661</v>
      </c>
      <c r="G792" s="2018">
        <f t="shared" si="326"/>
        <v>22705</v>
      </c>
      <c r="H792" s="2018">
        <f>G792/F792*100</f>
        <v>78.709267390801969</v>
      </c>
      <c r="I792" s="2020"/>
      <c r="J792" s="2020"/>
      <c r="K792" s="2021"/>
      <c r="L792" s="2020"/>
      <c r="M792" s="2020"/>
      <c r="N792" s="2020"/>
      <c r="O792" s="2020"/>
      <c r="P792" s="2020"/>
      <c r="Q792" s="607">
        <f>Q705+Q255+Q104+Q322</f>
        <v>327511.17755000002</v>
      </c>
      <c r="R792" s="607">
        <f t="shared" ref="R792:AE792" si="327">R705+R255+R104+R322</f>
        <v>327511.17755000002</v>
      </c>
      <c r="S792" s="607">
        <f t="shared" si="327"/>
        <v>327511.17755000002</v>
      </c>
      <c r="T792" s="607">
        <f t="shared" si="327"/>
        <v>328164.85168000002</v>
      </c>
      <c r="U792" s="607">
        <f t="shared" ref="U792:V792" si="328">U705+U255+U104+U322</f>
        <v>328164.85168000002</v>
      </c>
      <c r="V792" s="607">
        <f t="shared" si="328"/>
        <v>328164.85168000002</v>
      </c>
      <c r="W792" s="607">
        <f t="shared" ref="W792" si="329">W705+W255+W104+W322</f>
        <v>328164.85168000002</v>
      </c>
      <c r="X792" s="607">
        <f t="shared" si="327"/>
        <v>191338.70873972223</v>
      </c>
      <c r="Y792" s="607">
        <f t="shared" si="327"/>
        <v>152015.83133000002</v>
      </c>
      <c r="Z792" s="1506">
        <f t="shared" si="327"/>
        <v>0</v>
      </c>
      <c r="AA792" s="607">
        <f t="shared" si="327"/>
        <v>0</v>
      </c>
      <c r="AB792" s="607">
        <f t="shared" si="327"/>
        <v>-39322.877409722241</v>
      </c>
      <c r="AC792" s="607">
        <f t="shared" si="327"/>
        <v>-847.96052999999995</v>
      </c>
      <c r="AD792" s="607">
        <f t="shared" si="327"/>
        <v>-3.49526</v>
      </c>
      <c r="AE792" s="607">
        <f t="shared" si="327"/>
        <v>152012.33607000002</v>
      </c>
      <c r="AF792" s="2022">
        <f>AF705+AF255+AF104</f>
        <v>0</v>
      </c>
      <c r="AG792" s="1279">
        <f t="shared" ref="AG792" si="330">AG706+AG104+AG255</f>
        <v>0</v>
      </c>
      <c r="AH792" s="1459"/>
      <c r="AI792" s="1474"/>
    </row>
    <row r="793" spans="1:35" x14ac:dyDescent="0.25">
      <c r="A793" s="239">
        <v>1</v>
      </c>
      <c r="B793" s="2023" t="s">
        <v>11</v>
      </c>
      <c r="C793" s="2024"/>
      <c r="D793" s="2023"/>
      <c r="E793" s="481"/>
      <c r="F793" s="2025"/>
      <c r="G793" s="2025"/>
      <c r="H793" s="2025"/>
      <c r="I793" s="2026"/>
      <c r="J793" s="2026"/>
      <c r="K793" s="2027"/>
      <c r="L793" s="1873"/>
      <c r="M793" s="1873"/>
      <c r="N793" s="1873"/>
      <c r="O793" s="1873"/>
      <c r="P793" s="1873"/>
      <c r="Q793" s="570"/>
      <c r="R793" s="570"/>
      <c r="S793" s="570"/>
      <c r="T793" s="570"/>
      <c r="U793" s="570"/>
      <c r="V793" s="570"/>
      <c r="W793" s="570"/>
      <c r="X793" s="613"/>
      <c r="Y793" s="570"/>
      <c r="Z793" s="1685"/>
      <c r="AA793" s="570"/>
      <c r="AB793" s="570"/>
      <c r="AC793" s="570"/>
      <c r="AD793" s="570"/>
      <c r="AE793" s="570"/>
      <c r="AF793" s="2028"/>
      <c r="AG793" s="613"/>
      <c r="AH793" s="1459"/>
      <c r="AI793" s="1474"/>
    </row>
    <row r="794" spans="1:35" x14ac:dyDescent="0.25">
      <c r="A794" s="239">
        <v>1</v>
      </c>
      <c r="B794" s="2029"/>
      <c r="C794" s="2030"/>
      <c r="D794" s="2029"/>
      <c r="E794" s="422"/>
      <c r="F794" s="244"/>
      <c r="G794" s="244"/>
      <c r="H794" s="244"/>
      <c r="I794" s="1901"/>
      <c r="J794" s="1901"/>
      <c r="K794" s="1233"/>
      <c r="L794" s="368"/>
      <c r="M794" s="368"/>
      <c r="N794" s="368"/>
      <c r="O794" s="368"/>
      <c r="P794" s="368"/>
      <c r="Q794" s="571"/>
      <c r="R794" s="571"/>
      <c r="S794" s="571"/>
      <c r="T794" s="571"/>
      <c r="U794" s="571"/>
      <c r="V794" s="571"/>
      <c r="W794" s="571"/>
      <c r="X794" s="1061"/>
      <c r="Y794" s="571"/>
      <c r="Z794" s="1082"/>
      <c r="AA794" s="571"/>
      <c r="AB794" s="571"/>
      <c r="AC794" s="571"/>
      <c r="AD794" s="571"/>
      <c r="AE794" s="571"/>
      <c r="AF794" s="1271"/>
      <c r="AG794" s="567"/>
      <c r="AH794" s="1459"/>
      <c r="AI794" s="1474"/>
    </row>
    <row r="795" spans="1:35" ht="43.5" x14ac:dyDescent="0.25">
      <c r="A795" s="239">
        <v>1</v>
      </c>
      <c r="B795" s="1464" t="s">
        <v>430</v>
      </c>
      <c r="C795" s="1464"/>
      <c r="D795" s="2029"/>
      <c r="E795" s="422"/>
      <c r="F795" s="244"/>
      <c r="G795" s="244"/>
      <c r="H795" s="244"/>
      <c r="I795" s="1901"/>
      <c r="J795" s="1901"/>
      <c r="K795" s="1233"/>
      <c r="L795" s="368"/>
      <c r="M795" s="368"/>
      <c r="N795" s="368"/>
      <c r="O795" s="368"/>
      <c r="P795" s="368"/>
      <c r="Q795" s="571"/>
      <c r="R795" s="571"/>
      <c r="S795" s="571"/>
      <c r="T795" s="571"/>
      <c r="U795" s="571"/>
      <c r="V795" s="571"/>
      <c r="W795" s="571"/>
      <c r="X795" s="1061"/>
      <c r="Y795" s="571"/>
      <c r="Z795" s="1082"/>
      <c r="AA795" s="571"/>
      <c r="AB795" s="571"/>
      <c r="AC795" s="571"/>
      <c r="AD795" s="571"/>
      <c r="AE795" s="571"/>
      <c r="AF795" s="1271"/>
      <c r="AG795" s="567"/>
      <c r="AH795" s="1459"/>
      <c r="AI795" s="1474"/>
    </row>
    <row r="796" spans="1:35" x14ac:dyDescent="0.25">
      <c r="A796" s="239">
        <v>1</v>
      </c>
      <c r="B796" s="1902" t="s">
        <v>5</v>
      </c>
      <c r="C796" s="1903"/>
      <c r="D796" s="1902"/>
      <c r="E796" s="422"/>
      <c r="F796" s="244"/>
      <c r="G796" s="244"/>
      <c r="H796" s="244"/>
      <c r="I796" s="1901"/>
      <c r="J796" s="1901"/>
      <c r="K796" s="1233"/>
      <c r="L796" s="368"/>
      <c r="M796" s="368"/>
      <c r="N796" s="368"/>
      <c r="O796" s="368"/>
      <c r="P796" s="368"/>
      <c r="Q796" s="571"/>
      <c r="R796" s="571"/>
      <c r="S796" s="571"/>
      <c r="T796" s="571"/>
      <c r="U796" s="571"/>
      <c r="V796" s="571"/>
      <c r="W796" s="571"/>
      <c r="X796" s="1061"/>
      <c r="Y796" s="571"/>
      <c r="Z796" s="1082"/>
      <c r="AA796" s="571"/>
      <c r="AB796" s="571"/>
      <c r="AC796" s="571"/>
      <c r="AD796" s="571"/>
      <c r="AE796" s="571"/>
      <c r="AF796" s="1271"/>
      <c r="AG796" s="567"/>
      <c r="AH796" s="1459"/>
      <c r="AI796" s="1474"/>
    </row>
    <row r="797" spans="1:35" x14ac:dyDescent="0.25">
      <c r="A797" s="239">
        <v>1</v>
      </c>
      <c r="B797" s="3" t="s">
        <v>23</v>
      </c>
      <c r="C797" s="1472" t="s">
        <v>275</v>
      </c>
      <c r="D797" s="375">
        <v>340</v>
      </c>
      <c r="E797" s="422">
        <v>902</v>
      </c>
      <c r="F797" s="213">
        <f>E797/12*$B$4</f>
        <v>526.16666666666674</v>
      </c>
      <c r="G797" s="213">
        <v>832</v>
      </c>
      <c r="H797" s="213">
        <f>G797/F797*100</f>
        <v>158.12480202724103</v>
      </c>
      <c r="I797" s="1150">
        <v>10</v>
      </c>
      <c r="J797" s="269">
        <f>M797/G797</f>
        <v>9.5324519230769234</v>
      </c>
      <c r="K797" s="1534">
        <f>ROUND(E797*I797,0)</f>
        <v>9020</v>
      </c>
      <c r="L797" s="270">
        <f>K797/12*$B$4</f>
        <v>5261.6666666666661</v>
      </c>
      <c r="M797" s="270">
        <v>7931</v>
      </c>
      <c r="N797" s="270">
        <f>M797/L797*100</f>
        <v>150.73170731707319</v>
      </c>
      <c r="O797" s="1529">
        <f>ROUND(K797/D797,0)</f>
        <v>27</v>
      </c>
      <c r="P797" s="270">
        <f>M797/$B$4*12/O797</f>
        <v>503.55555555555554</v>
      </c>
      <c r="Q797" s="571"/>
      <c r="R797" s="571"/>
      <c r="S797" s="571"/>
      <c r="T797" s="571"/>
      <c r="U797" s="571"/>
      <c r="V797" s="571"/>
      <c r="W797" s="571"/>
      <c r="X797" s="1061"/>
      <c r="Y797" s="571"/>
      <c r="Z797" s="1082"/>
      <c r="AA797" s="571"/>
      <c r="AB797" s="571"/>
      <c r="AC797" s="571"/>
      <c r="AD797" s="571"/>
      <c r="AE797" s="571"/>
      <c r="AF797" s="1290"/>
      <c r="AG797" s="567"/>
      <c r="AH797" s="1459"/>
      <c r="AI797" s="1474"/>
    </row>
    <row r="798" spans="1:35" x14ac:dyDescent="0.25">
      <c r="A798" s="239">
        <v>1</v>
      </c>
      <c r="B798" s="3" t="s">
        <v>17</v>
      </c>
      <c r="C798" s="1472" t="s">
        <v>275</v>
      </c>
      <c r="D798" s="375">
        <v>340</v>
      </c>
      <c r="E798" s="422">
        <v>1780</v>
      </c>
      <c r="F798" s="213">
        <f>E798/12*$B$4</f>
        <v>1038.3333333333335</v>
      </c>
      <c r="G798" s="213">
        <v>504</v>
      </c>
      <c r="H798" s="213">
        <f>G798/F798*100</f>
        <v>48.539325842696627</v>
      </c>
      <c r="I798" s="1150">
        <v>6.8</v>
      </c>
      <c r="J798" s="269">
        <f>M798/G798</f>
        <v>7.125</v>
      </c>
      <c r="K798" s="1534">
        <f>ROUND(E798*I798,0)</f>
        <v>12104</v>
      </c>
      <c r="L798" s="270">
        <f>K798/12*$B$4</f>
        <v>7060.6666666666661</v>
      </c>
      <c r="M798" s="270">
        <v>3591</v>
      </c>
      <c r="N798" s="270">
        <f>M798/L798*100</f>
        <v>50.859220092531402</v>
      </c>
      <c r="O798" s="1529">
        <f>ROUND(K798/D798,0)</f>
        <v>36</v>
      </c>
      <c r="P798" s="270">
        <f>M798/$B$4*12/O798</f>
        <v>171</v>
      </c>
      <c r="Q798" s="571"/>
      <c r="R798" s="571"/>
      <c r="S798" s="571"/>
      <c r="T798" s="571"/>
      <c r="U798" s="571"/>
      <c r="V798" s="571"/>
      <c r="W798" s="571"/>
      <c r="X798" s="1061"/>
      <c r="Y798" s="571"/>
      <c r="Z798" s="1082"/>
      <c r="AA798" s="571"/>
      <c r="AB798" s="571"/>
      <c r="AC798" s="571"/>
      <c r="AD798" s="571"/>
      <c r="AE798" s="571"/>
      <c r="AF798" s="1290"/>
      <c r="AG798" s="567"/>
      <c r="AH798" s="1459"/>
      <c r="AI798" s="1474"/>
    </row>
    <row r="799" spans="1:35" s="249" customFormat="1" x14ac:dyDescent="0.25">
      <c r="A799" s="239">
        <v>1</v>
      </c>
      <c r="B799" s="2031" t="s">
        <v>166</v>
      </c>
      <c r="C799" s="1472" t="s">
        <v>275</v>
      </c>
      <c r="D799" s="2032">
        <v>340</v>
      </c>
      <c r="E799" s="423">
        <v>816</v>
      </c>
      <c r="F799" s="219">
        <f>E799/12*$B$4</f>
        <v>476</v>
      </c>
      <c r="G799" s="219">
        <v>266</v>
      </c>
      <c r="H799" s="219">
        <f>G799/F799*100</f>
        <v>55.882352941176471</v>
      </c>
      <c r="I799" s="1904">
        <v>6.8</v>
      </c>
      <c r="J799" s="1484">
        <f>M799/G799</f>
        <v>6.8984962406015038</v>
      </c>
      <c r="K799" s="1485">
        <f>ROUND(E799*I799,0)</f>
        <v>5549</v>
      </c>
      <c r="L799" s="483">
        <f>K799/12*$B$4</f>
        <v>3236.916666666667</v>
      </c>
      <c r="M799" s="483">
        <v>1835</v>
      </c>
      <c r="N799" s="483">
        <f>M799/L799*100</f>
        <v>56.689751049095072</v>
      </c>
      <c r="O799" s="1477">
        <f>ROUND(K799/D799,0)</f>
        <v>16</v>
      </c>
      <c r="P799" s="483">
        <f>M799/$B$4*12/O799</f>
        <v>196.60714285714289</v>
      </c>
      <c r="Q799" s="572"/>
      <c r="R799" s="572"/>
      <c r="S799" s="572"/>
      <c r="T799" s="572"/>
      <c r="U799" s="572"/>
      <c r="V799" s="572"/>
      <c r="W799" s="572"/>
      <c r="X799" s="1208"/>
      <c r="Y799" s="572"/>
      <c r="Z799" s="1506"/>
      <c r="AA799" s="572"/>
      <c r="AB799" s="572"/>
      <c r="AC799" s="572"/>
      <c r="AD799" s="572"/>
      <c r="AE799" s="572"/>
      <c r="AF799" s="1480"/>
      <c r="AG799" s="1194"/>
      <c r="AH799" s="1459"/>
      <c r="AI799" s="1474"/>
    </row>
    <row r="800" spans="1:35" s="249" customFormat="1" x14ac:dyDescent="0.25">
      <c r="A800" s="239">
        <v>1</v>
      </c>
      <c r="B800" s="1525" t="s">
        <v>7</v>
      </c>
      <c r="C800" s="1524"/>
      <c r="D800" s="1525"/>
      <c r="E800" s="429">
        <f>SUM(E797:E799)</f>
        <v>3498</v>
      </c>
      <c r="F800" s="1905">
        <f>SUM(F797:F799)</f>
        <v>2040.5000000000002</v>
      </c>
      <c r="G800" s="1905">
        <f>SUM(G797:G799)</f>
        <v>1602</v>
      </c>
      <c r="H800" s="1905">
        <f>G800/F800*100</f>
        <v>78.510169076206807</v>
      </c>
      <c r="I800" s="8">
        <f>IF(E800=0,0,K800/E800)</f>
        <v>7.6252144082332762</v>
      </c>
      <c r="J800" s="8">
        <f>M800/G800</f>
        <v>8.3377028714107357</v>
      </c>
      <c r="K800" s="1906">
        <f>SUM(K797:K799)</f>
        <v>26673</v>
      </c>
      <c r="L800" s="1905">
        <f>SUM(L797:L799)</f>
        <v>15559.25</v>
      </c>
      <c r="M800" s="1905">
        <f>SUM(M797:M799)</f>
        <v>13357</v>
      </c>
      <c r="N800" s="1495">
        <f>M800/L800*100</f>
        <v>85.846040136896065</v>
      </c>
      <c r="O800" s="2033">
        <f>SUM(O797:O799)</f>
        <v>79</v>
      </c>
      <c r="P800" s="1495">
        <f>M800/$B$4*12/O800</f>
        <v>289.84448462929475</v>
      </c>
      <c r="Q800" s="569">
        <v>144449.1969258404</v>
      </c>
      <c r="R800" s="569">
        <v>144449.1969258404</v>
      </c>
      <c r="S800" s="569">
        <v>144449.1969258404</v>
      </c>
      <c r="T800" s="569">
        <v>144474.09589293529</v>
      </c>
      <c r="U800" s="569">
        <v>144474.09589293529</v>
      </c>
      <c r="V800" s="569">
        <v>144474.09589293529</v>
      </c>
      <c r="W800" s="569">
        <v>144474.09589293529</v>
      </c>
      <c r="X800" s="2696">
        <f>Q800/12*$B$4+(R800-Q800)/11*6+(S800-R800)/10*5+(T800-S800)/9*4+(U800-T800)/8*3+(V800-U800)/7*2+(W800-V800)/6*1</f>
        <v>84273.097747671287</v>
      </c>
      <c r="Y800" s="569">
        <f>AE800-AD800-AA800</f>
        <v>130699.92227000001</v>
      </c>
      <c r="Z800" s="1086"/>
      <c r="AA800" s="569">
        <v>-2444.50821</v>
      </c>
      <c r="AB800" s="569">
        <f>Y800-X800</f>
        <v>46426.824522328723</v>
      </c>
      <c r="AC800" s="569"/>
      <c r="AD800" s="569">
        <v>-3490.1272900000004</v>
      </c>
      <c r="AE800" s="569">
        <v>124765.28677000001</v>
      </c>
      <c r="AF800" s="1907">
        <f>SUM(AF797:AF799)</f>
        <v>0</v>
      </c>
      <c r="AG800" s="1199"/>
      <c r="AH800" s="1459"/>
      <c r="AI800" s="1474"/>
    </row>
    <row r="801" spans="1:35" s="249" customFormat="1" ht="43.5" x14ac:dyDescent="0.25">
      <c r="A801" s="239">
        <v>1</v>
      </c>
      <c r="B801" s="1498" t="s">
        <v>184</v>
      </c>
      <c r="C801" s="1136"/>
      <c r="D801" s="215"/>
      <c r="E801" s="430">
        <v>17</v>
      </c>
      <c r="F801" s="1050">
        <f>E801/12*$B$4</f>
        <v>9.9166666666666679</v>
      </c>
      <c r="G801" s="1050">
        <v>4</v>
      </c>
      <c r="H801" s="1050">
        <f>G801/F801*100</f>
        <v>40.336134453781511</v>
      </c>
      <c r="I801" s="487"/>
      <c r="J801" s="487"/>
      <c r="K801" s="2034"/>
      <c r="L801" s="1050"/>
      <c r="M801" s="1050"/>
      <c r="N801" s="1500"/>
      <c r="O801" s="1500"/>
      <c r="P801" s="1500"/>
      <c r="Q801" s="570">
        <v>2313.8585117999996</v>
      </c>
      <c r="R801" s="570">
        <v>2313.8585117999996</v>
      </c>
      <c r="S801" s="570">
        <v>2313.8585117999996</v>
      </c>
      <c r="T801" s="570">
        <v>2224.3865040000001</v>
      </c>
      <c r="U801" s="570">
        <v>2224.3865040000001</v>
      </c>
      <c r="V801" s="570">
        <v>2224.3865040000001</v>
      </c>
      <c r="W801" s="570">
        <v>2224.3865040000001</v>
      </c>
      <c r="X801" s="2697">
        <f>W801/12*$B$4</f>
        <v>1297.558794</v>
      </c>
      <c r="Y801" s="570">
        <f>AE801-AD801-AA801</f>
        <v>608.11995999999999</v>
      </c>
      <c r="Z801" s="1085"/>
      <c r="AA801" s="570"/>
      <c r="AB801" s="570">
        <f>Y801-X801</f>
        <v>-689.43883400000004</v>
      </c>
      <c r="AC801" s="570"/>
      <c r="AD801" s="570">
        <v>0</v>
      </c>
      <c r="AE801" s="570">
        <v>608.11995999999999</v>
      </c>
      <c r="AF801" s="1285"/>
      <c r="AG801" s="613"/>
      <c r="AH801" s="1459"/>
      <c r="AI801" s="1474"/>
    </row>
    <row r="802" spans="1:35" s="249" customFormat="1" x14ac:dyDescent="0.25">
      <c r="A802" s="239">
        <v>1</v>
      </c>
      <c r="B802" s="749" t="s">
        <v>14</v>
      </c>
      <c r="C802" s="1535"/>
      <c r="D802" s="215"/>
      <c r="E802" s="430"/>
      <c r="F802" s="1050"/>
      <c r="G802" s="1050"/>
      <c r="H802" s="1050"/>
      <c r="I802" s="487"/>
      <c r="J802" s="487"/>
      <c r="K802" s="2034"/>
      <c r="L802" s="1050"/>
      <c r="M802" s="1050"/>
      <c r="N802" s="1500"/>
      <c r="O802" s="1500"/>
      <c r="P802" s="1500"/>
      <c r="Q802" s="570"/>
      <c r="R802" s="570"/>
      <c r="S802" s="570"/>
      <c r="T802" s="570"/>
      <c r="U802" s="570"/>
      <c r="V802" s="570"/>
      <c r="W802" s="570"/>
      <c r="X802" s="1060"/>
      <c r="Y802" s="570">
        <f>AE802-AD802-AA802</f>
        <v>0</v>
      </c>
      <c r="Z802" s="1085"/>
      <c r="AA802" s="570"/>
      <c r="AB802" s="570"/>
      <c r="AC802" s="570"/>
      <c r="AD802" s="570"/>
      <c r="AE802" s="570"/>
      <c r="AF802" s="1285"/>
      <c r="AG802" s="613"/>
      <c r="AH802" s="1459"/>
      <c r="AI802" s="1474"/>
    </row>
    <row r="803" spans="1:35" s="249" customFormat="1" ht="72" x14ac:dyDescent="0.25">
      <c r="A803" s="239">
        <v>1</v>
      </c>
      <c r="B803" s="781" t="s">
        <v>361</v>
      </c>
      <c r="C803" s="2035"/>
      <c r="D803" s="215"/>
      <c r="E803" s="443">
        <v>5000</v>
      </c>
      <c r="F803" s="1158">
        <f>E803/12*$B$4</f>
        <v>2916.666666666667</v>
      </c>
      <c r="G803" s="1158">
        <v>2376</v>
      </c>
      <c r="H803" s="1158">
        <f>G803/F803*100</f>
        <v>81.462857142857132</v>
      </c>
      <c r="I803" s="487"/>
      <c r="J803" s="487"/>
      <c r="K803" s="2034"/>
      <c r="L803" s="1050"/>
      <c r="M803" s="1050"/>
      <c r="N803" s="1500"/>
      <c r="O803" s="1500"/>
      <c r="P803" s="1500"/>
      <c r="Q803" s="570"/>
      <c r="R803" s="570"/>
      <c r="S803" s="570"/>
      <c r="T803" s="570"/>
      <c r="U803" s="570"/>
      <c r="V803" s="570"/>
      <c r="W803" s="570"/>
      <c r="X803" s="1060"/>
      <c r="Y803" s="570">
        <f>AE803-AD803-AA803</f>
        <v>0</v>
      </c>
      <c r="Z803" s="1085"/>
      <c r="AA803" s="570"/>
      <c r="AB803" s="570"/>
      <c r="AC803" s="570"/>
      <c r="AD803" s="570"/>
      <c r="AE803" s="570"/>
      <c r="AF803" s="1316"/>
      <c r="AG803" s="613"/>
      <c r="AH803" s="1459"/>
      <c r="AI803" s="1474"/>
    </row>
    <row r="804" spans="1:35" s="249" customFormat="1" ht="29.25" x14ac:dyDescent="0.25">
      <c r="A804" s="239">
        <v>1</v>
      </c>
      <c r="B804" s="726" t="s">
        <v>281</v>
      </c>
      <c r="C804" s="2035"/>
      <c r="D804" s="215"/>
      <c r="E804" s="443">
        <f>E803</f>
        <v>5000</v>
      </c>
      <c r="F804" s="1158">
        <f>F803</f>
        <v>2916.666666666667</v>
      </c>
      <c r="G804" s="1158">
        <f>G803</f>
        <v>2376</v>
      </c>
      <c r="H804" s="1158">
        <f>G804/F804*100</f>
        <v>81.462857142857132</v>
      </c>
      <c r="I804" s="487"/>
      <c r="J804" s="487"/>
      <c r="K804" s="2034"/>
      <c r="L804" s="1050"/>
      <c r="M804" s="1050"/>
      <c r="N804" s="1500"/>
      <c r="O804" s="1500"/>
      <c r="P804" s="1500"/>
      <c r="Q804" s="570">
        <v>4995.8999999999996</v>
      </c>
      <c r="R804" s="570">
        <v>4995.8999999999996</v>
      </c>
      <c r="S804" s="570">
        <v>4995.8999999999996</v>
      </c>
      <c r="T804" s="570">
        <v>4995.8999999999996</v>
      </c>
      <c r="U804" s="570">
        <v>4995.8999999999996</v>
      </c>
      <c r="V804" s="570">
        <v>4995.8999999999996</v>
      </c>
      <c r="W804" s="570">
        <v>4995.8999999999996</v>
      </c>
      <c r="X804" s="1209">
        <f>Q804/12*$B$4+(R804-Q804)/11*6+(S804-R804)/10*5+(T804-S804)/9*4+(U804-T804)/8*3+(V804-U804)/7*2+(W804-V804)/6*1</f>
        <v>2914.2750000000001</v>
      </c>
      <c r="Y804" s="570">
        <f>AE804-AD804-AA804</f>
        <v>2374.0516799999996</v>
      </c>
      <c r="Z804" s="1085"/>
      <c r="AA804" s="570"/>
      <c r="AB804" s="570">
        <f>Y804-X804</f>
        <v>-540.22332000000051</v>
      </c>
      <c r="AC804" s="570">
        <v>-2.9975399999999999</v>
      </c>
      <c r="AD804" s="570">
        <v>0</v>
      </c>
      <c r="AE804" s="570">
        <v>2374.0516799999996</v>
      </c>
      <c r="AF804" s="1316">
        <f>AF803</f>
        <v>0</v>
      </c>
      <c r="AG804" s="613"/>
      <c r="AH804" s="1459"/>
      <c r="AI804" s="1474"/>
    </row>
    <row r="805" spans="1:35" ht="29.25" x14ac:dyDescent="0.25">
      <c r="A805" s="239">
        <v>1</v>
      </c>
      <c r="B805" s="1498" t="s">
        <v>138</v>
      </c>
      <c r="C805" s="1136"/>
      <c r="D805" s="215"/>
      <c r="E805" s="430">
        <f>E803</f>
        <v>5000</v>
      </c>
      <c r="F805" s="1050">
        <f>F803</f>
        <v>2916.666666666667</v>
      </c>
      <c r="G805" s="1050">
        <f>G803</f>
        <v>2376</v>
      </c>
      <c r="H805" s="1050">
        <f>G805/F805*100</f>
        <v>81.462857142857132</v>
      </c>
      <c r="I805" s="487"/>
      <c r="J805" s="487"/>
      <c r="K805" s="2034"/>
      <c r="L805" s="1050"/>
      <c r="M805" s="1050"/>
      <c r="N805" s="1500"/>
      <c r="O805" s="1500"/>
      <c r="P805" s="1500"/>
      <c r="Q805" s="570">
        <f t="shared" ref="Q805:X805" si="331">Q804</f>
        <v>4995.8999999999996</v>
      </c>
      <c r="R805" s="570">
        <f t="shared" si="331"/>
        <v>4995.8999999999996</v>
      </c>
      <c r="S805" s="570">
        <f t="shared" si="331"/>
        <v>4995.8999999999996</v>
      </c>
      <c r="T805" s="570">
        <f t="shared" si="331"/>
        <v>4995.8999999999996</v>
      </c>
      <c r="U805" s="570">
        <f t="shared" si="331"/>
        <v>4995.8999999999996</v>
      </c>
      <c r="V805" s="570">
        <f t="shared" ref="V805:W805" si="332">V804</f>
        <v>4995.8999999999996</v>
      </c>
      <c r="W805" s="570">
        <f t="shared" si="332"/>
        <v>4995.8999999999996</v>
      </c>
      <c r="X805" s="1061">
        <f t="shared" si="331"/>
        <v>2914.2750000000001</v>
      </c>
      <c r="Y805" s="570">
        <f t="shared" ref="Y805:AE805" si="333">Y804</f>
        <v>2374.0516799999996</v>
      </c>
      <c r="Z805" s="1085">
        <f t="shared" si="333"/>
        <v>0</v>
      </c>
      <c r="AA805" s="570">
        <f>AA804</f>
        <v>0</v>
      </c>
      <c r="AB805" s="570">
        <f t="shared" si="333"/>
        <v>-540.22332000000051</v>
      </c>
      <c r="AC805" s="570">
        <f t="shared" si="333"/>
        <v>-2.9975399999999999</v>
      </c>
      <c r="AD805" s="570">
        <f t="shared" si="333"/>
        <v>0</v>
      </c>
      <c r="AE805" s="570">
        <f t="shared" si="333"/>
        <v>2374.0516799999996</v>
      </c>
      <c r="AF805" s="1285">
        <f>AF803</f>
        <v>0</v>
      </c>
      <c r="AG805" s="613">
        <f t="shared" ref="AG805" si="334">AG804</f>
        <v>0</v>
      </c>
      <c r="AH805" s="1459"/>
      <c r="AI805" s="1474"/>
    </row>
    <row r="806" spans="1:35" x14ac:dyDescent="0.25">
      <c r="A806" s="239">
        <v>1</v>
      </c>
      <c r="B806" s="1740" t="s">
        <v>29</v>
      </c>
      <c r="C806" s="1741"/>
      <c r="D806" s="2"/>
      <c r="E806" s="422"/>
      <c r="F806" s="375"/>
      <c r="G806" s="375"/>
      <c r="H806" s="375"/>
      <c r="I806" s="1901"/>
      <c r="J806" s="1901"/>
      <c r="K806" s="1233"/>
      <c r="L806" s="368"/>
      <c r="M806" s="368"/>
      <c r="N806" s="368"/>
      <c r="O806" s="368"/>
      <c r="P806" s="270"/>
      <c r="Q806" s="571"/>
      <c r="R806" s="571"/>
      <c r="S806" s="571"/>
      <c r="T806" s="571"/>
      <c r="U806" s="571"/>
      <c r="V806" s="571"/>
      <c r="W806" s="571"/>
      <c r="X806" s="1060"/>
      <c r="Y806" s="571">
        <f t="shared" ref="Y806:Y827" si="335">AE806-AD806-AA806</f>
        <v>0</v>
      </c>
      <c r="Z806" s="1082"/>
      <c r="AA806" s="571"/>
      <c r="AB806" s="571"/>
      <c r="AC806" s="571"/>
      <c r="AD806" s="571"/>
      <c r="AE806" s="571"/>
      <c r="AF806" s="1294"/>
      <c r="AG806" s="567"/>
      <c r="AH806" s="1459"/>
      <c r="AI806" s="1474"/>
    </row>
    <row r="807" spans="1:35" x14ac:dyDescent="0.25">
      <c r="A807" s="239">
        <v>1</v>
      </c>
      <c r="B807" s="3" t="s">
        <v>17</v>
      </c>
      <c r="C807" s="702"/>
      <c r="D807" s="3">
        <v>300</v>
      </c>
      <c r="E807" s="422">
        <v>509</v>
      </c>
      <c r="F807" s="213">
        <f>ROUND(E807/12*$B$4,0)</f>
        <v>297</v>
      </c>
      <c r="G807" s="213">
        <v>199</v>
      </c>
      <c r="H807" s="213">
        <f>G807/F807*100</f>
        <v>67.003367003367003</v>
      </c>
      <c r="I807" s="2036">
        <v>7</v>
      </c>
      <c r="J807" s="269">
        <f>M807/G807</f>
        <v>7.3618090452261304</v>
      </c>
      <c r="K807" s="1534">
        <f>ROUND(E807*I807,0)</f>
        <v>3563</v>
      </c>
      <c r="L807" s="270">
        <f>ROUND(F807*I807,0)</f>
        <v>2079</v>
      </c>
      <c r="M807" s="270">
        <v>1465</v>
      </c>
      <c r="N807" s="270">
        <f>M807/L807*100</f>
        <v>70.46657046657046</v>
      </c>
      <c r="O807" s="1529">
        <f>ROUND(K807/D807,0)</f>
        <v>12</v>
      </c>
      <c r="P807" s="270">
        <f>M807/$B$4*12/O807</f>
        <v>209.28571428571431</v>
      </c>
      <c r="Q807" s="571"/>
      <c r="R807" s="571"/>
      <c r="S807" s="571"/>
      <c r="T807" s="571"/>
      <c r="U807" s="571"/>
      <c r="V807" s="571"/>
      <c r="W807" s="571"/>
      <c r="X807" s="1061"/>
      <c r="Y807" s="571">
        <f t="shared" si="335"/>
        <v>0</v>
      </c>
      <c r="Z807" s="1082"/>
      <c r="AA807" s="571"/>
      <c r="AB807" s="571"/>
      <c r="AC807" s="571"/>
      <c r="AD807" s="571"/>
      <c r="AE807" s="571"/>
      <c r="AF807" s="1290"/>
      <c r="AG807" s="567"/>
      <c r="AH807" s="1459"/>
      <c r="AI807" s="1474"/>
    </row>
    <row r="808" spans="1:35" x14ac:dyDescent="0.25">
      <c r="A808" s="239">
        <v>1</v>
      </c>
      <c r="B808" s="3" t="s">
        <v>18</v>
      </c>
      <c r="C808" s="702"/>
      <c r="D808" s="3">
        <v>300</v>
      </c>
      <c r="E808" s="422">
        <v>509</v>
      </c>
      <c r="F808" s="213">
        <f>ROUND(E808/12*$B$4,0)</f>
        <v>297</v>
      </c>
      <c r="G808" s="213">
        <v>203</v>
      </c>
      <c r="H808" s="213">
        <f>G808/F808*100</f>
        <v>68.350168350168346</v>
      </c>
      <c r="I808" s="2036">
        <v>7</v>
      </c>
      <c r="J808" s="269">
        <f>M808/G808</f>
        <v>6.8866995073891628</v>
      </c>
      <c r="K808" s="1534">
        <f>ROUND(E808*I808,0)</f>
        <v>3563</v>
      </c>
      <c r="L808" s="270">
        <f>ROUND(F808*I808,0)</f>
        <v>2079</v>
      </c>
      <c r="M808" s="270">
        <v>1398</v>
      </c>
      <c r="N808" s="270">
        <f>M808/L808*100</f>
        <v>67.243867243867243</v>
      </c>
      <c r="O808" s="1529">
        <f>ROUND(K808/D808,0)</f>
        <v>12</v>
      </c>
      <c r="P808" s="270">
        <f>M808/$B$4*12/O808</f>
        <v>199.71428571428569</v>
      </c>
      <c r="Q808" s="571"/>
      <c r="R808" s="571"/>
      <c r="S808" s="571"/>
      <c r="T808" s="571"/>
      <c r="U808" s="571"/>
      <c r="V808" s="571"/>
      <c r="W808" s="571"/>
      <c r="X808" s="1061"/>
      <c r="Y808" s="571">
        <f t="shared" si="335"/>
        <v>0</v>
      </c>
      <c r="Z808" s="1082"/>
      <c r="AA808" s="571"/>
      <c r="AB808" s="571"/>
      <c r="AC808" s="571"/>
      <c r="AD808" s="571"/>
      <c r="AE808" s="571"/>
      <c r="AF808" s="1290"/>
      <c r="AG808" s="567"/>
      <c r="AH808" s="1459"/>
      <c r="AI808" s="1474"/>
    </row>
    <row r="809" spans="1:35" x14ac:dyDescent="0.25">
      <c r="A809" s="239">
        <v>1</v>
      </c>
      <c r="B809" s="247" t="s">
        <v>78</v>
      </c>
      <c r="C809" s="1597"/>
      <c r="D809" s="2037"/>
      <c r="E809" s="424">
        <f>SUM(E807:E808)</f>
        <v>1018</v>
      </c>
      <c r="F809" s="1925">
        <f>SUM(F807:F808)</f>
        <v>594</v>
      </c>
      <c r="G809" s="1925">
        <f>SUM(G807:G808)</f>
        <v>402</v>
      </c>
      <c r="H809" s="1925">
        <f>G809/F809*100</f>
        <v>67.676767676767682</v>
      </c>
      <c r="I809" s="1518">
        <f>IF(E809=0,0,K809/E809)</f>
        <v>7</v>
      </c>
      <c r="J809" s="1518">
        <f>M809/G809</f>
        <v>7.121890547263682</v>
      </c>
      <c r="K809" s="2038">
        <f>SUM(K807:K808)</f>
        <v>7126</v>
      </c>
      <c r="L809" s="1925">
        <f>SUM(L807:L808)</f>
        <v>4158</v>
      </c>
      <c r="M809" s="1925">
        <f>SUM(M807:M808)</f>
        <v>2863</v>
      </c>
      <c r="N809" s="483">
        <f>M809/L809*100</f>
        <v>68.855218855218851</v>
      </c>
      <c r="O809" s="2039">
        <f>SUM(O807:O808)</f>
        <v>24</v>
      </c>
      <c r="P809" s="483">
        <f>M809/$B$4*12/O809</f>
        <v>204.5</v>
      </c>
      <c r="Q809" s="572"/>
      <c r="R809" s="572"/>
      <c r="S809" s="572"/>
      <c r="T809" s="572"/>
      <c r="U809" s="572"/>
      <c r="V809" s="572"/>
      <c r="W809" s="572"/>
      <c r="X809" s="1208"/>
      <c r="Y809" s="572">
        <f t="shared" si="335"/>
        <v>0</v>
      </c>
      <c r="Z809" s="1506"/>
      <c r="AA809" s="572"/>
      <c r="AB809" s="572"/>
      <c r="AC809" s="572"/>
      <c r="AD809" s="572"/>
      <c r="AE809" s="572"/>
      <c r="AF809" s="2040">
        <f>SUM(AF807:AF808)</f>
        <v>0</v>
      </c>
      <c r="AG809" s="1194"/>
      <c r="AH809" s="1459"/>
      <c r="AI809" s="1474"/>
    </row>
    <row r="810" spans="1:35" ht="30" thickBot="1" x14ac:dyDescent="0.3">
      <c r="A810" s="239">
        <v>1</v>
      </c>
      <c r="B810" s="250" t="s">
        <v>214</v>
      </c>
      <c r="C810" s="250"/>
      <c r="D810" s="250"/>
      <c r="E810" s="449">
        <f>E809</f>
        <v>1018</v>
      </c>
      <c r="F810" s="2041">
        <f>F809</f>
        <v>594</v>
      </c>
      <c r="G810" s="2041">
        <f>G809</f>
        <v>402</v>
      </c>
      <c r="H810" s="2041">
        <f>G810/F810*100</f>
        <v>67.676767676767682</v>
      </c>
      <c r="I810" s="1518">
        <f>IF(E810=0,0,K810/E810)</f>
        <v>7</v>
      </c>
      <c r="J810" s="1518">
        <f>M810/G810</f>
        <v>7.121890547263682</v>
      </c>
      <c r="K810" s="2042">
        <f>K809</f>
        <v>7126</v>
      </c>
      <c r="L810" s="2043">
        <f>L809</f>
        <v>4158</v>
      </c>
      <c r="M810" s="2043">
        <f>M809</f>
        <v>2863</v>
      </c>
      <c r="N810" s="1666">
        <f>M810/L810*100</f>
        <v>68.855218855218851</v>
      </c>
      <c r="O810" s="1666">
        <f>SUM(O809)</f>
        <v>24</v>
      </c>
      <c r="P810" s="1562">
        <f>M810/$B$4*12/O810</f>
        <v>204.5</v>
      </c>
      <c r="Q810" s="576">
        <v>17779.333757920002</v>
      </c>
      <c r="R810" s="576">
        <v>17779.333757920002</v>
      </c>
      <c r="S810" s="576">
        <v>17779.333757920002</v>
      </c>
      <c r="T810" s="576">
        <v>17779.333757920002</v>
      </c>
      <c r="U810" s="576">
        <v>17779.333757920002</v>
      </c>
      <c r="V810" s="576">
        <v>17779.333757920002</v>
      </c>
      <c r="W810" s="576">
        <v>17779.333757920002</v>
      </c>
      <c r="X810" s="1213">
        <f>Q810/12*$B$4+(R810-Q810)/11*6+(S810-R810)/10*5+(T810-S810)/9*4+(U810-T810)/8*3+(V810-U810)/7*2+(W810-V810)/6*1</f>
        <v>10371.278025453335</v>
      </c>
      <c r="Y810" s="576">
        <f t="shared" si="335"/>
        <v>7275.6638200000007</v>
      </c>
      <c r="Z810" s="1084"/>
      <c r="AA810" s="576"/>
      <c r="AB810" s="576">
        <f>Y810-X810</f>
        <v>-3095.6142054533348</v>
      </c>
      <c r="AC810" s="576"/>
      <c r="AD810" s="576">
        <v>0</v>
      </c>
      <c r="AE810" s="576">
        <v>7275.6638200000007</v>
      </c>
      <c r="AF810" s="2044">
        <f>AF809</f>
        <v>0</v>
      </c>
      <c r="AG810" s="1252"/>
      <c r="AH810" s="1459"/>
      <c r="AI810" s="1474"/>
    </row>
    <row r="811" spans="1:35" ht="15.75" thickBot="1" x14ac:dyDescent="0.3">
      <c r="A811" s="239">
        <v>1</v>
      </c>
      <c r="B811" s="1912" t="s">
        <v>314</v>
      </c>
      <c r="C811" s="1912"/>
      <c r="D811" s="1912"/>
      <c r="E811" s="427"/>
      <c r="F811" s="1913"/>
      <c r="G811" s="1913"/>
      <c r="H811" s="1913"/>
      <c r="I811" s="1869"/>
      <c r="J811" s="1869"/>
      <c r="K811" s="1914"/>
      <c r="L811" s="1913"/>
      <c r="M811" s="1913">
        <f>SUM(M800,M810,M805)</f>
        <v>16220</v>
      </c>
      <c r="N811" s="1913"/>
      <c r="O811" s="1913"/>
      <c r="P811" s="1913"/>
      <c r="Q811" s="577">
        <f t="shared" ref="Q811:X811" si="336">SUM(Q800,Q810,Q805)</f>
        <v>167224.43068376041</v>
      </c>
      <c r="R811" s="577">
        <f t="shared" si="336"/>
        <v>167224.43068376041</v>
      </c>
      <c r="S811" s="577">
        <f t="shared" si="336"/>
        <v>167224.43068376041</v>
      </c>
      <c r="T811" s="577">
        <f t="shared" si="336"/>
        <v>167249.3296508553</v>
      </c>
      <c r="U811" s="577">
        <f t="shared" si="336"/>
        <v>167249.3296508553</v>
      </c>
      <c r="V811" s="577">
        <f t="shared" ref="V811:W811" si="337">SUM(V800,V810,V805)</f>
        <v>167249.3296508553</v>
      </c>
      <c r="W811" s="577">
        <f t="shared" si="337"/>
        <v>167249.3296508553</v>
      </c>
      <c r="X811" s="1062">
        <f t="shared" si="336"/>
        <v>97558.650773124624</v>
      </c>
      <c r="Y811" s="577">
        <f t="shared" si="335"/>
        <v>140349.63777</v>
      </c>
      <c r="Z811" s="1087">
        <f>Z800</f>
        <v>0</v>
      </c>
      <c r="AA811" s="577">
        <f>AA800</f>
        <v>-2444.50821</v>
      </c>
      <c r="AB811" s="577">
        <f>SUM(AB800,AB810,AB805)</f>
        <v>42790.986996875392</v>
      </c>
      <c r="AC811" s="577">
        <f>SUM(AC800,AC810,AC805)</f>
        <v>-2.9975399999999999</v>
      </c>
      <c r="AD811" s="577">
        <f>SUM(AD800,AD810,AD805)</f>
        <v>-3490.1272900000004</v>
      </c>
      <c r="AE811" s="277">
        <f>SUM(AE800,AE810,AE805)</f>
        <v>134415.00227</v>
      </c>
      <c r="AF811" s="1915"/>
      <c r="AG811" s="1206">
        <f>SUM(AG800,AG810,AG805)</f>
        <v>0</v>
      </c>
      <c r="AH811" s="1459"/>
      <c r="AI811" s="1474"/>
    </row>
    <row r="812" spans="1:35" x14ac:dyDescent="0.25">
      <c r="A812" s="239">
        <v>1</v>
      </c>
      <c r="B812" s="248"/>
      <c r="C812" s="248"/>
      <c r="D812" s="248"/>
      <c r="E812" s="462"/>
      <c r="F812" s="1873"/>
      <c r="G812" s="1873"/>
      <c r="H812" s="1873"/>
      <c r="I812" s="2045"/>
      <c r="J812" s="2045"/>
      <c r="K812" s="1402"/>
      <c r="L812" s="225"/>
      <c r="M812" s="225"/>
      <c r="N812" s="225"/>
      <c r="O812" s="225"/>
      <c r="P812" s="225"/>
      <c r="Q812" s="570"/>
      <c r="R812" s="570"/>
      <c r="S812" s="570"/>
      <c r="T812" s="570"/>
      <c r="U812" s="570"/>
      <c r="V812" s="570"/>
      <c r="W812" s="570"/>
      <c r="X812" s="1060"/>
      <c r="Y812" s="570">
        <f t="shared" si="335"/>
        <v>0</v>
      </c>
      <c r="Z812" s="1085"/>
      <c r="AA812" s="570"/>
      <c r="AB812" s="570"/>
      <c r="AC812" s="570"/>
      <c r="AD812" s="570"/>
      <c r="AE812" s="570"/>
      <c r="AF812" s="1875"/>
      <c r="AG812" s="613"/>
      <c r="AH812" s="1459"/>
      <c r="AI812" s="1474"/>
    </row>
    <row r="813" spans="1:35" ht="72" x14ac:dyDescent="0.25">
      <c r="A813" s="239">
        <v>1</v>
      </c>
      <c r="B813" s="1464" t="s">
        <v>431</v>
      </c>
      <c r="C813" s="1464"/>
      <c r="D813" s="2029"/>
      <c r="E813" s="422"/>
      <c r="F813" s="375"/>
      <c r="G813" s="375"/>
      <c r="H813" s="375"/>
      <c r="I813" s="1901"/>
      <c r="J813" s="1901"/>
      <c r="K813" s="1233"/>
      <c r="L813" s="368"/>
      <c r="M813" s="368"/>
      <c r="N813" s="368"/>
      <c r="O813" s="368"/>
      <c r="P813" s="368"/>
      <c r="Q813" s="571"/>
      <c r="R813" s="571"/>
      <c r="S813" s="571"/>
      <c r="T813" s="571"/>
      <c r="U813" s="571"/>
      <c r="V813" s="571"/>
      <c r="W813" s="571"/>
      <c r="X813" s="1061"/>
      <c r="Y813" s="571">
        <f t="shared" si="335"/>
        <v>0</v>
      </c>
      <c r="Z813" s="1082"/>
      <c r="AA813" s="571"/>
      <c r="AB813" s="571"/>
      <c r="AC813" s="571"/>
      <c r="AD813" s="571"/>
      <c r="AE813" s="571"/>
      <c r="AF813" s="1294"/>
      <c r="AG813" s="567"/>
      <c r="AH813" s="1459"/>
      <c r="AI813" s="1474"/>
    </row>
    <row r="814" spans="1:35" x14ac:dyDescent="0.25">
      <c r="A814" s="239">
        <v>1</v>
      </c>
      <c r="B814" s="1902" t="s">
        <v>5</v>
      </c>
      <c r="C814" s="1903"/>
      <c r="D814" s="1902"/>
      <c r="E814" s="422"/>
      <c r="F814" s="375"/>
      <c r="G814" s="375"/>
      <c r="H814" s="375"/>
      <c r="I814" s="1150"/>
      <c r="J814" s="1150"/>
      <c r="K814" s="1233"/>
      <c r="L814" s="368"/>
      <c r="M814" s="368"/>
      <c r="N814" s="368"/>
      <c r="O814" s="368"/>
      <c r="P814" s="368"/>
      <c r="Q814" s="571"/>
      <c r="R814" s="571"/>
      <c r="S814" s="571"/>
      <c r="T814" s="571"/>
      <c r="U814" s="571"/>
      <c r="V814" s="571"/>
      <c r="W814" s="571"/>
      <c r="X814" s="1061"/>
      <c r="Y814" s="571">
        <f t="shared" si="335"/>
        <v>0</v>
      </c>
      <c r="Z814" s="1082"/>
      <c r="AA814" s="571"/>
      <c r="AB814" s="571"/>
      <c r="AC814" s="571"/>
      <c r="AD814" s="571"/>
      <c r="AE814" s="571"/>
      <c r="AF814" s="1294"/>
      <c r="AG814" s="567"/>
      <c r="AH814" s="1459"/>
      <c r="AI814" s="1474"/>
    </row>
    <row r="815" spans="1:35" x14ac:dyDescent="0.25">
      <c r="A815" s="239">
        <v>1</v>
      </c>
      <c r="B815" s="3" t="s">
        <v>24</v>
      </c>
      <c r="C815" s="1472" t="s">
        <v>275</v>
      </c>
      <c r="D815" s="375">
        <v>340</v>
      </c>
      <c r="E815" s="439">
        <v>2046</v>
      </c>
      <c r="F815" s="213">
        <f t="shared" ref="F815:F823" si="338">E815/12*$B$4</f>
        <v>1193.5</v>
      </c>
      <c r="G815" s="213">
        <v>320</v>
      </c>
      <c r="H815" s="213">
        <f t="shared" ref="H815:H825" si="339">G815/F815*100</f>
        <v>26.811897779639715</v>
      </c>
      <c r="I815" s="1150">
        <v>6.5</v>
      </c>
      <c r="J815" s="269">
        <f t="shared" ref="J815:J824" si="340">M815/G815</f>
        <v>6.1593749999999998</v>
      </c>
      <c r="K815" s="1534">
        <f t="shared" ref="K815:K823" si="341">ROUND(E815*I815,0)</f>
        <v>13299</v>
      </c>
      <c r="L815" s="270">
        <f t="shared" ref="L815:L823" si="342">ROUND(F815*I815,0)</f>
        <v>7758</v>
      </c>
      <c r="M815" s="270">
        <v>1971</v>
      </c>
      <c r="N815" s="270">
        <f t="shared" ref="N815:N824" si="343">M815/L815*100</f>
        <v>25.406032482598604</v>
      </c>
      <c r="O815" s="1529">
        <f t="shared" ref="O815:O823" si="344">ROUND(K815/D815,0)</f>
        <v>39</v>
      </c>
      <c r="P815" s="270">
        <f t="shared" ref="P815:P824" si="345">M815/$B$4*12/O815</f>
        <v>86.637362637362628</v>
      </c>
      <c r="Q815" s="571"/>
      <c r="R815" s="571"/>
      <c r="S815" s="571"/>
      <c r="T815" s="571"/>
      <c r="U815" s="571"/>
      <c r="V815" s="571"/>
      <c r="W815" s="571"/>
      <c r="X815" s="1061"/>
      <c r="Y815" s="571">
        <f t="shared" si="335"/>
        <v>0</v>
      </c>
      <c r="Z815" s="1082"/>
      <c r="AA815" s="571"/>
      <c r="AB815" s="571"/>
      <c r="AC815" s="571"/>
      <c r="AD815" s="571"/>
      <c r="AE815" s="571"/>
      <c r="AF815" s="1290"/>
      <c r="AG815" s="567"/>
      <c r="AH815" s="1459"/>
      <c r="AI815" s="1474"/>
    </row>
    <row r="816" spans="1:35" x14ac:dyDescent="0.25">
      <c r="A816" s="239">
        <v>1</v>
      </c>
      <c r="B816" s="3" t="s">
        <v>23</v>
      </c>
      <c r="C816" s="1472" t="s">
        <v>275</v>
      </c>
      <c r="D816" s="375">
        <v>270</v>
      </c>
      <c r="E816" s="439">
        <v>3464</v>
      </c>
      <c r="F816" s="213">
        <f t="shared" si="338"/>
        <v>2020.6666666666667</v>
      </c>
      <c r="G816" s="213">
        <v>3617</v>
      </c>
      <c r="H816" s="213">
        <f t="shared" si="339"/>
        <v>179.00032992411747</v>
      </c>
      <c r="I816" s="1150">
        <v>7.5</v>
      </c>
      <c r="J816" s="269">
        <f t="shared" si="340"/>
        <v>9.9809234171965713</v>
      </c>
      <c r="K816" s="1534">
        <f t="shared" si="341"/>
        <v>25980</v>
      </c>
      <c r="L816" s="270">
        <f t="shared" si="342"/>
        <v>15155</v>
      </c>
      <c r="M816" s="270">
        <v>36101</v>
      </c>
      <c r="N816" s="270">
        <f t="shared" si="343"/>
        <v>238.21181128340481</v>
      </c>
      <c r="O816" s="1529">
        <f t="shared" si="344"/>
        <v>96</v>
      </c>
      <c r="P816" s="270">
        <f t="shared" si="345"/>
        <v>644.66071428571433</v>
      </c>
      <c r="Q816" s="571"/>
      <c r="R816" s="571"/>
      <c r="S816" s="571"/>
      <c r="T816" s="571"/>
      <c r="U816" s="571"/>
      <c r="V816" s="571"/>
      <c r="W816" s="571"/>
      <c r="X816" s="1061"/>
      <c r="Y816" s="571">
        <f t="shared" si="335"/>
        <v>0</v>
      </c>
      <c r="Z816" s="1082"/>
      <c r="AA816" s="571"/>
      <c r="AB816" s="571"/>
      <c r="AC816" s="571"/>
      <c r="AD816" s="571"/>
      <c r="AE816" s="571"/>
      <c r="AF816" s="1290"/>
      <c r="AG816" s="567"/>
      <c r="AH816" s="1459"/>
      <c r="AI816" s="1474"/>
    </row>
    <row r="817" spans="1:35" x14ac:dyDescent="0.25">
      <c r="A817" s="239">
        <v>1</v>
      </c>
      <c r="B817" s="3" t="s">
        <v>167</v>
      </c>
      <c r="C817" s="1472" t="s">
        <v>275</v>
      </c>
      <c r="D817" s="375">
        <v>340</v>
      </c>
      <c r="E817" s="439">
        <v>2728</v>
      </c>
      <c r="F817" s="213">
        <f t="shared" si="338"/>
        <v>1591.3333333333335</v>
      </c>
      <c r="G817" s="213">
        <v>330</v>
      </c>
      <c r="H817" s="213">
        <f t="shared" si="339"/>
        <v>20.737327188940093</v>
      </c>
      <c r="I817" s="1150">
        <v>10</v>
      </c>
      <c r="J817" s="269">
        <f t="shared" si="340"/>
        <v>7.8484848484848486</v>
      </c>
      <c r="K817" s="1534">
        <f t="shared" si="341"/>
        <v>27280</v>
      </c>
      <c r="L817" s="270">
        <f t="shared" si="342"/>
        <v>15913</v>
      </c>
      <c r="M817" s="270">
        <v>2590</v>
      </c>
      <c r="N817" s="270">
        <f t="shared" si="343"/>
        <v>16.276000754100419</v>
      </c>
      <c r="O817" s="1529">
        <f t="shared" si="344"/>
        <v>80</v>
      </c>
      <c r="P817" s="270">
        <f t="shared" si="345"/>
        <v>55.5</v>
      </c>
      <c r="Q817" s="571"/>
      <c r="R817" s="571"/>
      <c r="S817" s="571"/>
      <c r="T817" s="571"/>
      <c r="U817" s="571"/>
      <c r="V817" s="571"/>
      <c r="W817" s="571"/>
      <c r="X817" s="1061"/>
      <c r="Y817" s="571">
        <f t="shared" si="335"/>
        <v>0</v>
      </c>
      <c r="Z817" s="1082"/>
      <c r="AA817" s="571"/>
      <c r="AB817" s="571"/>
      <c r="AC817" s="571"/>
      <c r="AD817" s="571"/>
      <c r="AE817" s="571"/>
      <c r="AF817" s="1290"/>
      <c r="AG817" s="567"/>
      <c r="AH817" s="1459"/>
      <c r="AI817" s="1474"/>
    </row>
    <row r="818" spans="1:35" x14ac:dyDescent="0.25">
      <c r="A818" s="239">
        <v>1</v>
      </c>
      <c r="B818" s="3" t="s">
        <v>20</v>
      </c>
      <c r="C818" s="1472" t="s">
        <v>275</v>
      </c>
      <c r="D818" s="375">
        <v>340</v>
      </c>
      <c r="E818" s="439">
        <v>925</v>
      </c>
      <c r="F818" s="213">
        <f t="shared" si="338"/>
        <v>539.58333333333326</v>
      </c>
      <c r="G818" s="213">
        <v>154</v>
      </c>
      <c r="H818" s="213">
        <f t="shared" si="339"/>
        <v>28.540540540540544</v>
      </c>
      <c r="I818" s="1150">
        <v>10.6</v>
      </c>
      <c r="J818" s="269">
        <f t="shared" si="340"/>
        <v>10.636363636363637</v>
      </c>
      <c r="K818" s="1534">
        <f t="shared" si="341"/>
        <v>9805</v>
      </c>
      <c r="L818" s="270">
        <f t="shared" si="342"/>
        <v>5720</v>
      </c>
      <c r="M818" s="270">
        <v>1638</v>
      </c>
      <c r="N818" s="270">
        <f t="shared" si="343"/>
        <v>28.636363636363637</v>
      </c>
      <c r="O818" s="1529">
        <f t="shared" si="344"/>
        <v>29</v>
      </c>
      <c r="P818" s="270">
        <f t="shared" si="345"/>
        <v>96.827586206896555</v>
      </c>
      <c r="Q818" s="571"/>
      <c r="R818" s="571"/>
      <c r="S818" s="571"/>
      <c r="T818" s="571"/>
      <c r="U818" s="571"/>
      <c r="V818" s="571"/>
      <c r="W818" s="571"/>
      <c r="X818" s="1061"/>
      <c r="Y818" s="571">
        <f t="shared" si="335"/>
        <v>0</v>
      </c>
      <c r="Z818" s="1082"/>
      <c r="AA818" s="571"/>
      <c r="AB818" s="571"/>
      <c r="AC818" s="571"/>
      <c r="AD818" s="571"/>
      <c r="AE818" s="571"/>
      <c r="AF818" s="1290"/>
      <c r="AG818" s="567"/>
      <c r="AH818" s="1459"/>
      <c r="AI818" s="1474"/>
    </row>
    <row r="819" spans="1:35" x14ac:dyDescent="0.25">
      <c r="A819" s="239">
        <v>1</v>
      </c>
      <c r="B819" s="3" t="s">
        <v>21</v>
      </c>
      <c r="C819" s="1472" t="s">
        <v>275</v>
      </c>
      <c r="D819" s="375">
        <v>340</v>
      </c>
      <c r="E819" s="439">
        <v>539</v>
      </c>
      <c r="F819" s="213">
        <f t="shared" si="338"/>
        <v>314.41666666666663</v>
      </c>
      <c r="G819" s="213">
        <v>1</v>
      </c>
      <c r="H819" s="213">
        <f t="shared" si="339"/>
        <v>0.31804929764113443</v>
      </c>
      <c r="I819" s="1150">
        <v>12.8</v>
      </c>
      <c r="J819" s="269">
        <f t="shared" si="340"/>
        <v>60</v>
      </c>
      <c r="K819" s="1534">
        <f t="shared" si="341"/>
        <v>6899</v>
      </c>
      <c r="L819" s="270">
        <f t="shared" si="342"/>
        <v>4025</v>
      </c>
      <c r="M819" s="270">
        <v>60</v>
      </c>
      <c r="N819" s="270">
        <f t="shared" si="343"/>
        <v>1.4906832298136645</v>
      </c>
      <c r="O819" s="1529">
        <f t="shared" si="344"/>
        <v>20</v>
      </c>
      <c r="P819" s="270">
        <f t="shared" si="345"/>
        <v>5.1428571428571432</v>
      </c>
      <c r="Q819" s="571"/>
      <c r="R819" s="571"/>
      <c r="S819" s="571"/>
      <c r="T819" s="571"/>
      <c r="U819" s="571"/>
      <c r="V819" s="571"/>
      <c r="W819" s="571"/>
      <c r="X819" s="1061"/>
      <c r="Y819" s="571">
        <f t="shared" si="335"/>
        <v>0</v>
      </c>
      <c r="Z819" s="1082"/>
      <c r="AA819" s="571"/>
      <c r="AB819" s="571"/>
      <c r="AC819" s="571"/>
      <c r="AD819" s="571"/>
      <c r="AE819" s="571"/>
      <c r="AF819" s="1290"/>
      <c r="AG819" s="567"/>
      <c r="AH819" s="1459"/>
      <c r="AI819" s="1474"/>
    </row>
    <row r="820" spans="1:35" x14ac:dyDescent="0.25">
      <c r="A820" s="239">
        <v>1</v>
      </c>
      <c r="B820" s="3" t="s">
        <v>10</v>
      </c>
      <c r="C820" s="1472" t="s">
        <v>275</v>
      </c>
      <c r="D820" s="375">
        <v>340</v>
      </c>
      <c r="E820" s="439">
        <v>1178</v>
      </c>
      <c r="F820" s="213">
        <f t="shared" si="338"/>
        <v>687.16666666666674</v>
      </c>
      <c r="G820" s="213">
        <v>193</v>
      </c>
      <c r="H820" s="213">
        <f t="shared" si="339"/>
        <v>28.086344894494296</v>
      </c>
      <c r="I820" s="1150">
        <v>11</v>
      </c>
      <c r="J820" s="269">
        <f t="shared" si="340"/>
        <v>10.652849740932643</v>
      </c>
      <c r="K820" s="1534">
        <f t="shared" si="341"/>
        <v>12958</v>
      </c>
      <c r="L820" s="270">
        <f t="shared" si="342"/>
        <v>7559</v>
      </c>
      <c r="M820" s="270">
        <v>2056</v>
      </c>
      <c r="N820" s="270">
        <f t="shared" si="343"/>
        <v>27.199364995369756</v>
      </c>
      <c r="O820" s="1529">
        <f t="shared" si="344"/>
        <v>38</v>
      </c>
      <c r="P820" s="270">
        <f t="shared" si="345"/>
        <v>92.751879699248121</v>
      </c>
      <c r="Q820" s="571"/>
      <c r="R820" s="571"/>
      <c r="S820" s="571"/>
      <c r="T820" s="571"/>
      <c r="U820" s="571"/>
      <c r="V820" s="571"/>
      <c r="W820" s="571"/>
      <c r="X820" s="1061"/>
      <c r="Y820" s="571">
        <f t="shared" si="335"/>
        <v>0</v>
      </c>
      <c r="Z820" s="1082"/>
      <c r="AA820" s="571"/>
      <c r="AB820" s="571"/>
      <c r="AC820" s="571"/>
      <c r="AD820" s="571"/>
      <c r="AE820" s="571"/>
      <c r="AF820" s="1290"/>
      <c r="AG820" s="567"/>
      <c r="AH820" s="1459"/>
      <c r="AI820" s="1474"/>
    </row>
    <row r="821" spans="1:35" x14ac:dyDescent="0.25">
      <c r="A821" s="239">
        <v>1</v>
      </c>
      <c r="B821" s="3" t="s">
        <v>22</v>
      </c>
      <c r="C821" s="1472" t="s">
        <v>275</v>
      </c>
      <c r="D821" s="375">
        <v>340</v>
      </c>
      <c r="E821" s="439">
        <v>568</v>
      </c>
      <c r="F821" s="213">
        <f t="shared" si="338"/>
        <v>331.33333333333337</v>
      </c>
      <c r="G821" s="213">
        <v>72</v>
      </c>
      <c r="H821" s="213">
        <f t="shared" si="339"/>
        <v>21.730382293762574</v>
      </c>
      <c r="I821" s="1150">
        <v>5</v>
      </c>
      <c r="J821" s="269">
        <f t="shared" si="340"/>
        <v>3.9027777777777777</v>
      </c>
      <c r="K821" s="1534">
        <f t="shared" si="341"/>
        <v>2840</v>
      </c>
      <c r="L821" s="270">
        <f t="shared" si="342"/>
        <v>1657</v>
      </c>
      <c r="M821" s="270">
        <v>281</v>
      </c>
      <c r="N821" s="270">
        <f t="shared" si="343"/>
        <v>16.958358479179239</v>
      </c>
      <c r="O821" s="1529">
        <f t="shared" si="344"/>
        <v>8</v>
      </c>
      <c r="P821" s="270">
        <f t="shared" si="345"/>
        <v>60.214285714285722</v>
      </c>
      <c r="Q821" s="571"/>
      <c r="R821" s="571"/>
      <c r="S821" s="571"/>
      <c r="T821" s="571"/>
      <c r="U821" s="571"/>
      <c r="V821" s="571"/>
      <c r="W821" s="571"/>
      <c r="X821" s="1061"/>
      <c r="Y821" s="571">
        <f t="shared" si="335"/>
        <v>0</v>
      </c>
      <c r="Z821" s="1082"/>
      <c r="AA821" s="571"/>
      <c r="AB821" s="571"/>
      <c r="AC821" s="571"/>
      <c r="AD821" s="571"/>
      <c r="AE821" s="571"/>
      <c r="AF821" s="1290"/>
      <c r="AG821" s="567"/>
      <c r="AH821" s="1459"/>
      <c r="AI821" s="1474"/>
    </row>
    <row r="822" spans="1:35" x14ac:dyDescent="0.25">
      <c r="A822" s="239">
        <v>1</v>
      </c>
      <c r="B822" s="3" t="s">
        <v>19</v>
      </c>
      <c r="C822" s="1472" t="s">
        <v>275</v>
      </c>
      <c r="D822" s="375">
        <v>340</v>
      </c>
      <c r="E822" s="439">
        <v>1903</v>
      </c>
      <c r="F822" s="213">
        <f t="shared" si="338"/>
        <v>1110.0833333333335</v>
      </c>
      <c r="G822" s="213">
        <v>303</v>
      </c>
      <c r="H822" s="213">
        <f t="shared" si="339"/>
        <v>27.295248104496654</v>
      </c>
      <c r="I822" s="1150">
        <v>10</v>
      </c>
      <c r="J822" s="269">
        <f t="shared" si="340"/>
        <v>8.2772277227722775</v>
      </c>
      <c r="K822" s="1534">
        <f t="shared" si="341"/>
        <v>19030</v>
      </c>
      <c r="L822" s="270">
        <f t="shared" si="342"/>
        <v>11101</v>
      </c>
      <c r="M822" s="270">
        <v>2508</v>
      </c>
      <c r="N822" s="270">
        <f t="shared" si="343"/>
        <v>22.592559228898299</v>
      </c>
      <c r="O822" s="1529">
        <f t="shared" si="344"/>
        <v>56</v>
      </c>
      <c r="P822" s="270">
        <f t="shared" si="345"/>
        <v>76.775510204081641</v>
      </c>
      <c r="Q822" s="571"/>
      <c r="R822" s="571"/>
      <c r="S822" s="571"/>
      <c r="T822" s="571"/>
      <c r="U822" s="571"/>
      <c r="V822" s="571"/>
      <c r="W822" s="571"/>
      <c r="X822" s="1061"/>
      <c r="Y822" s="571">
        <f t="shared" si="335"/>
        <v>0</v>
      </c>
      <c r="Z822" s="1082"/>
      <c r="AA822" s="571"/>
      <c r="AB822" s="571"/>
      <c r="AC822" s="571"/>
      <c r="AD822" s="571"/>
      <c r="AE822" s="571"/>
      <c r="AF822" s="1290"/>
      <c r="AG822" s="567"/>
      <c r="AH822" s="1459"/>
      <c r="AI822" s="1474"/>
    </row>
    <row r="823" spans="1:35" s="249" customFormat="1" x14ac:dyDescent="0.25">
      <c r="A823" s="239">
        <v>1</v>
      </c>
      <c r="B823" s="2046" t="s">
        <v>6</v>
      </c>
      <c r="C823" s="1472" t="s">
        <v>275</v>
      </c>
      <c r="D823" s="2032">
        <v>340</v>
      </c>
      <c r="E823" s="439">
        <v>1116</v>
      </c>
      <c r="F823" s="219">
        <f t="shared" si="338"/>
        <v>651</v>
      </c>
      <c r="G823" s="219">
        <v>322</v>
      </c>
      <c r="H823" s="219">
        <f t="shared" si="339"/>
        <v>49.462365591397848</v>
      </c>
      <c r="I823" s="1904">
        <v>9.1</v>
      </c>
      <c r="J823" s="1484">
        <f t="shared" si="340"/>
        <v>7.6552795031055902</v>
      </c>
      <c r="K823" s="1485">
        <f t="shared" si="341"/>
        <v>10156</v>
      </c>
      <c r="L823" s="483">
        <f t="shared" si="342"/>
        <v>5924</v>
      </c>
      <c r="M823" s="483">
        <v>2465</v>
      </c>
      <c r="N823" s="483">
        <f t="shared" si="343"/>
        <v>41.610398379473331</v>
      </c>
      <c r="O823" s="1477">
        <f t="shared" si="344"/>
        <v>30</v>
      </c>
      <c r="P823" s="483">
        <f t="shared" si="345"/>
        <v>140.85714285714286</v>
      </c>
      <c r="Q823" s="572"/>
      <c r="R823" s="572"/>
      <c r="S823" s="572"/>
      <c r="T823" s="572"/>
      <c r="U823" s="572"/>
      <c r="V823" s="572"/>
      <c r="W823" s="572"/>
      <c r="X823" s="1208"/>
      <c r="Y823" s="572">
        <f t="shared" si="335"/>
        <v>0</v>
      </c>
      <c r="Z823" s="1506"/>
      <c r="AA823" s="572"/>
      <c r="AB823" s="572"/>
      <c r="AC823" s="572"/>
      <c r="AD823" s="572"/>
      <c r="AE823" s="572"/>
      <c r="AF823" s="1480"/>
      <c r="AG823" s="1194"/>
      <c r="AH823" s="1459"/>
      <c r="AI823" s="1474"/>
    </row>
    <row r="824" spans="1:35" s="249" customFormat="1" x14ac:dyDescent="0.25">
      <c r="A824" s="239">
        <v>1</v>
      </c>
      <c r="B824" s="1525" t="s">
        <v>7</v>
      </c>
      <c r="C824" s="1524"/>
      <c r="D824" s="1525"/>
      <c r="E824" s="429">
        <f>SUM(E815:E823)</f>
        <v>14467</v>
      </c>
      <c r="F824" s="1940">
        <f>SUM(F815:F823)</f>
        <v>8439.0833333333339</v>
      </c>
      <c r="G824" s="1940">
        <f>SUM(G815:G823)</f>
        <v>5312</v>
      </c>
      <c r="H824" s="1940">
        <f t="shared" si="339"/>
        <v>62.945225093562684</v>
      </c>
      <c r="I824" s="8">
        <f>IF(E824=0,0,K824/E824)</f>
        <v>8.8647957420335945</v>
      </c>
      <c r="J824" s="8">
        <f t="shared" si="340"/>
        <v>9.3505271084337345</v>
      </c>
      <c r="K824" s="1941">
        <f>SUM(K815:K823)</f>
        <v>128247</v>
      </c>
      <c r="L824" s="1940">
        <f>SUM(L815:L823)</f>
        <v>74812</v>
      </c>
      <c r="M824" s="1940">
        <f>SUM(M815:M823)</f>
        <v>49670</v>
      </c>
      <c r="N824" s="1495">
        <f t="shared" si="343"/>
        <v>66.393092017323426</v>
      </c>
      <c r="O824" s="2033">
        <f>SUM(O815:O823)</f>
        <v>396</v>
      </c>
      <c r="P824" s="1495">
        <f t="shared" si="345"/>
        <v>215.02164502164501</v>
      </c>
      <c r="Q824" s="569">
        <v>764575.55755863187</v>
      </c>
      <c r="R824" s="569">
        <v>764575.55755863187</v>
      </c>
      <c r="S824" s="569">
        <v>764575.55755863187</v>
      </c>
      <c r="T824" s="569">
        <v>764588.29321737285</v>
      </c>
      <c r="U824" s="569">
        <v>764588.29321737285</v>
      </c>
      <c r="V824" s="569">
        <v>764588.29321737285</v>
      </c>
      <c r="W824" s="569">
        <v>764588.29321737285</v>
      </c>
      <c r="X824" s="2696">
        <f>Q824/12*$B$4+(R824-Q824)/11*6+(S824-R824)/10*5+(T824-S824)/9*4+(U824-T824)/8*3+(V824-U824)/7*2+(W824-V824)/6*1</f>
        <v>446008.06886864232</v>
      </c>
      <c r="Y824" s="569">
        <f t="shared" si="335"/>
        <v>525685.42471000017</v>
      </c>
      <c r="Z824" s="1086"/>
      <c r="AA824" s="569">
        <v>-6.8978000000000002</v>
      </c>
      <c r="AB824" s="569">
        <f>Y824-X824</f>
        <v>79677.355841357843</v>
      </c>
      <c r="AC824" s="569">
        <v>-261.64186999999998</v>
      </c>
      <c r="AD824" s="569">
        <v>-13842.589180000001</v>
      </c>
      <c r="AE824" s="569">
        <v>511835.93773000018</v>
      </c>
      <c r="AF824" s="1944">
        <f>SUM(AF815:AF823)</f>
        <v>0</v>
      </c>
      <c r="AG824" s="1199"/>
      <c r="AH824" s="1459"/>
      <c r="AI824" s="1474"/>
    </row>
    <row r="825" spans="1:35" ht="43.5" x14ac:dyDescent="0.25">
      <c r="A825" s="239">
        <v>1</v>
      </c>
      <c r="B825" s="1498" t="s">
        <v>184</v>
      </c>
      <c r="C825" s="1136"/>
      <c r="D825" s="1894"/>
      <c r="E825" s="430">
        <v>100</v>
      </c>
      <c r="F825" s="1894">
        <f>ROUND(E825/12*$B$4,0)</f>
        <v>58</v>
      </c>
      <c r="G825" s="1894">
        <v>121</v>
      </c>
      <c r="H825" s="1894">
        <f t="shared" si="339"/>
        <v>208.62068965517241</v>
      </c>
      <c r="I825" s="487"/>
      <c r="J825" s="487"/>
      <c r="K825" s="1920"/>
      <c r="L825" s="1894"/>
      <c r="M825" s="1894"/>
      <c r="N825" s="1500"/>
      <c r="O825" s="2039"/>
      <c r="P825" s="1500"/>
      <c r="Q825" s="570">
        <v>12807.218795200002</v>
      </c>
      <c r="R825" s="570">
        <v>12807.218795200002</v>
      </c>
      <c r="S825" s="570">
        <v>12807.218795200002</v>
      </c>
      <c r="T825" s="570">
        <v>12298.197456</v>
      </c>
      <c r="U825" s="570">
        <v>12298.197456</v>
      </c>
      <c r="V825" s="570">
        <v>12298.197456</v>
      </c>
      <c r="W825" s="570">
        <v>12298.197456</v>
      </c>
      <c r="X825" s="2697">
        <f>W825/12*$B$4</f>
        <v>7173.9485160000004</v>
      </c>
      <c r="Y825" s="570">
        <f t="shared" si="335"/>
        <v>14367.434229999999</v>
      </c>
      <c r="Z825" s="1085"/>
      <c r="AA825" s="570"/>
      <c r="AB825" s="570">
        <f>Y825-X825</f>
        <v>7193.4857139999986</v>
      </c>
      <c r="AC825" s="570"/>
      <c r="AD825" s="570">
        <v>0</v>
      </c>
      <c r="AE825" s="570">
        <v>14367.434229999999</v>
      </c>
      <c r="AF825" s="1922"/>
      <c r="AG825" s="613"/>
      <c r="AH825" s="1459"/>
      <c r="AI825" s="1474"/>
    </row>
    <row r="826" spans="1:35" ht="60" x14ac:dyDescent="0.25">
      <c r="A826" s="239">
        <v>1</v>
      </c>
      <c r="B826" s="1153" t="s">
        <v>382</v>
      </c>
      <c r="C826" s="2047"/>
      <c r="D826" s="798"/>
      <c r="E826" s="422"/>
      <c r="F826" s="375"/>
      <c r="G826" s="375"/>
      <c r="H826" s="375"/>
      <c r="I826" s="1901"/>
      <c r="J826" s="1901"/>
      <c r="K826" s="1233"/>
      <c r="L826" s="368"/>
      <c r="M826" s="368"/>
      <c r="N826" s="368"/>
      <c r="O826" s="368"/>
      <c r="P826" s="368"/>
      <c r="Q826" s="571">
        <v>139216.57339000001</v>
      </c>
      <c r="R826" s="571">
        <v>139216.57339000001</v>
      </c>
      <c r="S826" s="571">
        <v>139216.57339000001</v>
      </c>
      <c r="T826" s="571">
        <v>139216.57339000001</v>
      </c>
      <c r="U826" s="571">
        <v>139216.57339000001</v>
      </c>
      <c r="V826" s="571">
        <v>139216.57339000001</v>
      </c>
      <c r="W826" s="571">
        <v>139216.57339000001</v>
      </c>
      <c r="X826" s="3674">
        <f>(Q826-4113.42646)/12*$B$4+4113.42646+(R826-Q826)/11*6+(S826-R826)/10*5+(T826-S826)/9*4+(U826-T826)/8*3+(V826-U826)/7*2+(W826-V826)/6*1</f>
        <v>82923.595502500015</v>
      </c>
      <c r="Y826" s="571">
        <f t="shared" si="335"/>
        <v>81030.962750000006</v>
      </c>
      <c r="Z826" s="1082"/>
      <c r="AA826" s="571"/>
      <c r="AB826" s="571">
        <f>Y826-X826</f>
        <v>-1892.6327525000088</v>
      </c>
      <c r="AC826" s="571"/>
      <c r="AD826" s="571">
        <v>-46.226129999999998</v>
      </c>
      <c r="AE826" s="571">
        <v>80984.736620000011</v>
      </c>
      <c r="AF826" s="1294"/>
      <c r="AG826" s="567"/>
      <c r="AH826" s="1459"/>
      <c r="AI826" s="1474"/>
    </row>
    <row r="827" spans="1:35" s="2743" customFormat="1" ht="29.25" x14ac:dyDescent="0.25">
      <c r="A827" s="2743">
        <v>1</v>
      </c>
      <c r="B827" s="2708" t="s">
        <v>293</v>
      </c>
      <c r="C827" s="3694"/>
      <c r="D827" s="519"/>
      <c r="E827" s="752">
        <f>E828+E829+E830+E831+E832+E834</f>
        <v>66986</v>
      </c>
      <c r="F827" s="3695">
        <f>F828+F829+F830+F831+F832+F834</f>
        <v>39075.166666666672</v>
      </c>
      <c r="G827" s="3695">
        <f>G828+G829+G830+G831+G832+G834</f>
        <v>54120</v>
      </c>
      <c r="H827" s="808">
        <f>G827/F827*100</f>
        <v>138.50228832463924</v>
      </c>
      <c r="I827" s="3696"/>
      <c r="J827" s="3696"/>
      <c r="K827" s="3697"/>
      <c r="L827" s="808"/>
      <c r="M827" s="808"/>
      <c r="N827" s="808"/>
      <c r="O827" s="808"/>
      <c r="P827" s="808"/>
      <c r="Q827" s="3689"/>
      <c r="R827" s="3689"/>
      <c r="S827" s="3689"/>
      <c r="T827" s="3689"/>
      <c r="U827" s="3689"/>
      <c r="V827" s="3689"/>
      <c r="W827" s="3689"/>
      <c r="X827" s="3689"/>
      <c r="Y827" s="3689">
        <f t="shared" si="335"/>
        <v>0</v>
      </c>
      <c r="Z827" s="3689"/>
      <c r="AA827" s="3689"/>
      <c r="AB827" s="3689"/>
      <c r="AC827" s="3689"/>
      <c r="AD827" s="3689"/>
      <c r="AE827" s="3689"/>
      <c r="AF827" s="3695">
        <f>AF828+AF829+AF830+AF831+AF832+AF834</f>
        <v>0</v>
      </c>
      <c r="AG827" s="3689"/>
      <c r="AH827" s="3662"/>
      <c r="AI827" s="3691"/>
    </row>
    <row r="828" spans="1:35" s="2743" customFormat="1" ht="30" x14ac:dyDescent="0.25">
      <c r="A828" s="2743">
        <v>1</v>
      </c>
      <c r="B828" s="518" t="s">
        <v>204</v>
      </c>
      <c r="C828" s="3694"/>
      <c r="D828" s="519"/>
      <c r="E828" s="752"/>
      <c r="F828" s="808"/>
      <c r="G828" s="808"/>
      <c r="H828" s="808"/>
      <c r="I828" s="3696"/>
      <c r="J828" s="3696"/>
      <c r="K828" s="3697"/>
      <c r="L828" s="808"/>
      <c r="M828" s="808"/>
      <c r="N828" s="808"/>
      <c r="O828" s="808"/>
      <c r="P828" s="808"/>
      <c r="Q828" s="3689"/>
      <c r="R828" s="3689"/>
      <c r="S828" s="3689"/>
      <c r="T828" s="3689"/>
      <c r="U828" s="3689"/>
      <c r="V828" s="3689"/>
      <c r="W828" s="3689"/>
      <c r="X828" s="3689"/>
      <c r="Y828" s="3689"/>
      <c r="Z828" s="3689"/>
      <c r="AA828" s="3689"/>
      <c r="AB828" s="3689"/>
      <c r="AC828" s="3689"/>
      <c r="AD828" s="3689"/>
      <c r="AE828" s="3689"/>
      <c r="AF828" s="808"/>
      <c r="AG828" s="3689"/>
      <c r="AH828" s="3662"/>
      <c r="AI828" s="3691"/>
    </row>
    <row r="829" spans="1:35" s="2743" customFormat="1" ht="30" x14ac:dyDescent="0.25">
      <c r="A829" s="2743">
        <v>1</v>
      </c>
      <c r="B829" s="518" t="s">
        <v>205</v>
      </c>
      <c r="C829" s="3694"/>
      <c r="D829" s="519"/>
      <c r="E829" s="753">
        <v>20000</v>
      </c>
      <c r="F829" s="808">
        <f>E829/12*$B$4</f>
        <v>11666.666666666668</v>
      </c>
      <c r="G829" s="808">
        <v>3907</v>
      </c>
      <c r="H829" s="808">
        <f>G829/F829*100</f>
        <v>33.488571428571426</v>
      </c>
      <c r="I829" s="3696"/>
      <c r="J829" s="3696"/>
      <c r="K829" s="3697"/>
      <c r="L829" s="808"/>
      <c r="M829" s="808"/>
      <c r="N829" s="808"/>
      <c r="O829" s="808"/>
      <c r="P829" s="808"/>
      <c r="Q829" s="3689"/>
      <c r="R829" s="3689"/>
      <c r="S829" s="3689"/>
      <c r="T829" s="3689"/>
      <c r="U829" s="3689"/>
      <c r="V829" s="3689"/>
      <c r="W829" s="3689"/>
      <c r="X829" s="3689"/>
      <c r="Y829" s="3689"/>
      <c r="Z829" s="3689"/>
      <c r="AA829" s="3689"/>
      <c r="AB829" s="3689"/>
      <c r="AC829" s="3689"/>
      <c r="AD829" s="3689"/>
      <c r="AE829" s="3689"/>
      <c r="AF829" s="808"/>
      <c r="AG829" s="3689"/>
      <c r="AH829" s="3662"/>
      <c r="AI829" s="3691"/>
    </row>
    <row r="830" spans="1:35" s="2743" customFormat="1" ht="30" x14ac:dyDescent="0.25">
      <c r="A830" s="2743">
        <v>1</v>
      </c>
      <c r="B830" s="724" t="s">
        <v>550</v>
      </c>
      <c r="C830" s="3694"/>
      <c r="D830" s="519"/>
      <c r="E830" s="753">
        <v>15635</v>
      </c>
      <c r="F830" s="808">
        <f>E830/12*$B$4</f>
        <v>9120.4166666666679</v>
      </c>
      <c r="G830" s="808">
        <v>31893</v>
      </c>
      <c r="H830" s="808">
        <f>G830/F830*100</f>
        <v>349.68797112705005</v>
      </c>
      <c r="I830" s="3696"/>
      <c r="J830" s="3696"/>
      <c r="K830" s="3697"/>
      <c r="L830" s="808"/>
      <c r="M830" s="808"/>
      <c r="N830" s="808"/>
      <c r="O830" s="808"/>
      <c r="P830" s="808"/>
      <c r="Q830" s="3689"/>
      <c r="R830" s="3689"/>
      <c r="S830" s="3689"/>
      <c r="T830" s="3689"/>
      <c r="U830" s="3689"/>
      <c r="V830" s="3689"/>
      <c r="W830" s="3689"/>
      <c r="X830" s="3689"/>
      <c r="Y830" s="3689"/>
      <c r="Z830" s="3689"/>
      <c r="AA830" s="3689"/>
      <c r="AB830" s="3689"/>
      <c r="AC830" s="3689"/>
      <c r="AD830" s="3689"/>
      <c r="AE830" s="3689"/>
      <c r="AF830" s="808"/>
      <c r="AG830" s="3689"/>
      <c r="AH830" s="3662"/>
      <c r="AI830" s="3691"/>
    </row>
    <row r="831" spans="1:35" s="2743" customFormat="1" ht="75" x14ac:dyDescent="0.25">
      <c r="A831" s="2743">
        <v>1</v>
      </c>
      <c r="B831" s="519" t="s">
        <v>295</v>
      </c>
      <c r="C831" s="3694"/>
      <c r="D831" s="519"/>
      <c r="E831" s="753">
        <v>4000</v>
      </c>
      <c r="F831" s="808">
        <f>E831/12*$B$4</f>
        <v>2333.333333333333</v>
      </c>
      <c r="G831" s="808">
        <v>7939</v>
      </c>
      <c r="H831" s="808">
        <f>G831/F831*100</f>
        <v>340.24285714285719</v>
      </c>
      <c r="I831" s="3696"/>
      <c r="J831" s="3696"/>
      <c r="K831" s="3697"/>
      <c r="L831" s="808"/>
      <c r="M831" s="808"/>
      <c r="N831" s="808"/>
      <c r="O831" s="808"/>
      <c r="P831" s="808"/>
      <c r="Q831" s="3689"/>
      <c r="R831" s="3689"/>
      <c r="S831" s="3689"/>
      <c r="T831" s="3689"/>
      <c r="U831" s="3689"/>
      <c r="V831" s="3689"/>
      <c r="W831" s="3689"/>
      <c r="X831" s="3689"/>
      <c r="Y831" s="3689"/>
      <c r="Z831" s="3689"/>
      <c r="AA831" s="3689"/>
      <c r="AB831" s="3689"/>
      <c r="AC831" s="3689"/>
      <c r="AD831" s="3689"/>
      <c r="AE831" s="3689"/>
      <c r="AF831" s="808"/>
      <c r="AG831" s="3689"/>
      <c r="AH831" s="3662"/>
      <c r="AI831" s="3691"/>
    </row>
    <row r="832" spans="1:35" s="2743" customFormat="1" ht="45" x14ac:dyDescent="0.25">
      <c r="A832" s="2743">
        <v>1</v>
      </c>
      <c r="B832" s="519" t="s">
        <v>296</v>
      </c>
      <c r="C832" s="3694"/>
      <c r="D832" s="519"/>
      <c r="E832" s="753">
        <v>21987</v>
      </c>
      <c r="F832" s="808">
        <f>E832/12*$B$4</f>
        <v>12825.75</v>
      </c>
      <c r="G832" s="808">
        <v>8572</v>
      </c>
      <c r="H832" s="808">
        <f>G832/F832*100</f>
        <v>66.83429818918971</v>
      </c>
      <c r="I832" s="3696"/>
      <c r="J832" s="3696"/>
      <c r="K832" s="3697"/>
      <c r="L832" s="808"/>
      <c r="M832" s="808"/>
      <c r="N832" s="808"/>
      <c r="O832" s="808"/>
      <c r="P832" s="808"/>
      <c r="Q832" s="3689"/>
      <c r="R832" s="3689"/>
      <c r="S832" s="3689"/>
      <c r="T832" s="3689"/>
      <c r="U832" s="3689"/>
      <c r="V832" s="3689"/>
      <c r="W832" s="3689"/>
      <c r="X832" s="3689"/>
      <c r="Y832" s="3689"/>
      <c r="Z832" s="3689"/>
      <c r="AA832" s="3689"/>
      <c r="AB832" s="3689"/>
      <c r="AC832" s="3689"/>
      <c r="AD832" s="3689"/>
      <c r="AE832" s="3689"/>
      <c r="AF832" s="808"/>
      <c r="AG832" s="3689"/>
      <c r="AH832" s="3662"/>
      <c r="AI832" s="3691"/>
    </row>
    <row r="833" spans="1:35" s="2743" customFormat="1" ht="105" x14ac:dyDescent="0.25">
      <c r="B833" s="519" t="s">
        <v>532</v>
      </c>
      <c r="C833" s="3694"/>
      <c r="D833" s="519"/>
      <c r="E833" s="3698">
        <v>15000</v>
      </c>
      <c r="F833" s="3697">
        <f>E833/12*$B$4</f>
        <v>8750</v>
      </c>
      <c r="G833" s="3697">
        <v>4351</v>
      </c>
      <c r="H833" s="808"/>
      <c r="I833" s="3696"/>
      <c r="J833" s="3696"/>
      <c r="K833" s="3697"/>
      <c r="L833" s="808"/>
      <c r="M833" s="808"/>
      <c r="N833" s="808"/>
      <c r="O833" s="808"/>
      <c r="P833" s="808"/>
      <c r="Q833" s="3689"/>
      <c r="R833" s="3689"/>
      <c r="S833" s="3689"/>
      <c r="T833" s="3689"/>
      <c r="U833" s="3689"/>
      <c r="V833" s="3689"/>
      <c r="W833" s="3689"/>
      <c r="X833" s="3689"/>
      <c r="Y833" s="3689"/>
      <c r="Z833" s="3689"/>
      <c r="AA833" s="3689"/>
      <c r="AB833" s="3689"/>
      <c r="AC833" s="3689"/>
      <c r="AD833" s="3689"/>
      <c r="AE833" s="3689"/>
      <c r="AF833" s="808"/>
      <c r="AG833" s="3689"/>
      <c r="AH833" s="3662"/>
      <c r="AI833" s="3691"/>
    </row>
    <row r="834" spans="1:35" s="2743" customFormat="1" ht="30" x14ac:dyDescent="0.25">
      <c r="B834" s="519" t="s">
        <v>380</v>
      </c>
      <c r="C834" s="3694"/>
      <c r="D834" s="519"/>
      <c r="E834" s="756">
        <v>5364</v>
      </c>
      <c r="F834" s="3697">
        <f>ROUND(E834/12*$B$4,0)</f>
        <v>3129</v>
      </c>
      <c r="G834" s="3697">
        <v>1809</v>
      </c>
      <c r="H834" s="808">
        <f t="shared" ref="H834:H839" si="346">G834/F834*100</f>
        <v>57.813998082454454</v>
      </c>
      <c r="I834" s="3696"/>
      <c r="J834" s="3696"/>
      <c r="K834" s="3697"/>
      <c r="L834" s="808"/>
      <c r="M834" s="808"/>
      <c r="N834" s="808"/>
      <c r="O834" s="808"/>
      <c r="P834" s="808"/>
      <c r="Q834" s="3689"/>
      <c r="R834" s="3689"/>
      <c r="S834" s="3689"/>
      <c r="T834" s="3689"/>
      <c r="U834" s="3689"/>
      <c r="V834" s="3689"/>
      <c r="W834" s="3689"/>
      <c r="X834" s="3689"/>
      <c r="Y834" s="3689"/>
      <c r="Z834" s="3689"/>
      <c r="AA834" s="3689"/>
      <c r="AB834" s="3689"/>
      <c r="AC834" s="3689"/>
      <c r="AD834" s="3689"/>
      <c r="AE834" s="3689"/>
      <c r="AF834" s="808"/>
      <c r="AG834" s="3689"/>
      <c r="AH834" s="3662"/>
      <c r="AI834" s="3691"/>
    </row>
    <row r="835" spans="1:35" s="2743" customFormat="1" ht="29.25" x14ac:dyDescent="0.25">
      <c r="A835" s="2743">
        <v>1</v>
      </c>
      <c r="B835" s="486" t="s">
        <v>135</v>
      </c>
      <c r="C835" s="3694"/>
      <c r="D835" s="519"/>
      <c r="E835" s="752">
        <f>E836</f>
        <v>63796</v>
      </c>
      <c r="F835" s="752">
        <f>F836</f>
        <v>37214.333333333328</v>
      </c>
      <c r="G835" s="752">
        <f>G836</f>
        <v>16496</v>
      </c>
      <c r="H835" s="808">
        <f t="shared" si="346"/>
        <v>44.327006619313352</v>
      </c>
      <c r="I835" s="3696"/>
      <c r="J835" s="3696"/>
      <c r="K835" s="3697"/>
      <c r="L835" s="808"/>
      <c r="M835" s="808"/>
      <c r="N835" s="808"/>
      <c r="O835" s="808"/>
      <c r="P835" s="808"/>
      <c r="Q835" s="3689"/>
      <c r="R835" s="3689"/>
      <c r="S835" s="3689"/>
      <c r="T835" s="3689"/>
      <c r="U835" s="3689"/>
      <c r="V835" s="3689"/>
      <c r="W835" s="3689"/>
      <c r="X835" s="3689"/>
      <c r="Y835" s="3689"/>
      <c r="Z835" s="3689"/>
      <c r="AA835" s="3689"/>
      <c r="AB835" s="3689"/>
      <c r="AC835" s="3689"/>
      <c r="AD835" s="3689"/>
      <c r="AE835" s="3689"/>
      <c r="AF835" s="831">
        <f>AF836</f>
        <v>0</v>
      </c>
      <c r="AG835" s="3689"/>
      <c r="AH835" s="3662"/>
      <c r="AI835" s="3691"/>
    </row>
    <row r="836" spans="1:35" s="2743" customFormat="1" x14ac:dyDescent="0.25">
      <c r="A836" s="2743">
        <v>1</v>
      </c>
      <c r="B836" s="292" t="s">
        <v>239</v>
      </c>
      <c r="C836" s="3694"/>
      <c r="D836" s="519"/>
      <c r="E836" s="753">
        <v>63796</v>
      </c>
      <c r="F836" s="808">
        <f>E836/12*$B$4</f>
        <v>37214.333333333328</v>
      </c>
      <c r="G836" s="808">
        <v>16496</v>
      </c>
      <c r="H836" s="808">
        <f t="shared" si="346"/>
        <v>44.327006619313352</v>
      </c>
      <c r="I836" s="3696"/>
      <c r="J836" s="3696"/>
      <c r="K836" s="3697"/>
      <c r="L836" s="808"/>
      <c r="M836" s="808"/>
      <c r="N836" s="808"/>
      <c r="O836" s="808"/>
      <c r="P836" s="808"/>
      <c r="Q836" s="3689"/>
      <c r="R836" s="3689"/>
      <c r="S836" s="3689"/>
      <c r="T836" s="3689"/>
      <c r="U836" s="3689"/>
      <c r="V836" s="3689"/>
      <c r="W836" s="3689"/>
      <c r="X836" s="3689"/>
      <c r="Y836" s="3689"/>
      <c r="Z836" s="3689"/>
      <c r="AA836" s="3689"/>
      <c r="AB836" s="3689"/>
      <c r="AC836" s="3689"/>
      <c r="AD836" s="3689"/>
      <c r="AE836" s="3689"/>
      <c r="AF836" s="808"/>
      <c r="AG836" s="3689"/>
      <c r="AH836" s="3662"/>
      <c r="AI836" s="3691"/>
    </row>
    <row r="837" spans="1:35" s="2743" customFormat="1" ht="63" x14ac:dyDescent="0.25">
      <c r="A837" s="2743">
        <v>1</v>
      </c>
      <c r="B837" s="751" t="s">
        <v>298</v>
      </c>
      <c r="C837" s="3694"/>
      <c r="D837" s="519"/>
      <c r="E837" s="752">
        <f>E838+E843</f>
        <v>21946</v>
      </c>
      <c r="F837" s="770">
        <f>F838+F843</f>
        <v>12801.833333333332</v>
      </c>
      <c r="G837" s="808">
        <f>G838+G843</f>
        <v>4918</v>
      </c>
      <c r="H837" s="808">
        <f t="shared" si="346"/>
        <v>38.416372654958273</v>
      </c>
      <c r="I837" s="3696"/>
      <c r="J837" s="3696"/>
      <c r="K837" s="3697"/>
      <c r="L837" s="808"/>
      <c r="M837" s="808"/>
      <c r="N837" s="808"/>
      <c r="O837" s="808"/>
      <c r="P837" s="808"/>
      <c r="Q837" s="3689"/>
      <c r="R837" s="3689"/>
      <c r="S837" s="3689"/>
      <c r="T837" s="3689"/>
      <c r="U837" s="3689"/>
      <c r="V837" s="3689"/>
      <c r="W837" s="3689"/>
      <c r="X837" s="3699">
        <f>Q837/12*$B$4</f>
        <v>0</v>
      </c>
      <c r="Y837" s="3689">
        <f>AE837-AD837-AA837</f>
        <v>0</v>
      </c>
      <c r="Z837" s="3689"/>
      <c r="AA837" s="3689"/>
      <c r="AB837" s="3689">
        <f>Y837-X837</f>
        <v>0</v>
      </c>
      <c r="AC837" s="3689"/>
      <c r="AD837" s="3689"/>
      <c r="AE837" s="3689"/>
      <c r="AF837" s="808">
        <f>AF838+AF843</f>
        <v>0</v>
      </c>
      <c r="AG837" s="3689"/>
      <c r="AH837" s="3662"/>
      <c r="AI837" s="3691"/>
    </row>
    <row r="838" spans="1:35" s="2743" customFormat="1" ht="30" x14ac:dyDescent="0.25">
      <c r="A838" s="2743">
        <v>1</v>
      </c>
      <c r="B838" s="724" t="s">
        <v>299</v>
      </c>
      <c r="C838" s="3694"/>
      <c r="D838" s="519"/>
      <c r="E838" s="752">
        <f>E839+E840+E841+E842</f>
        <v>16254</v>
      </c>
      <c r="F838" s="770">
        <f>F839+F840+F841+F842</f>
        <v>9481.5</v>
      </c>
      <c r="G838" s="808">
        <f>G839+G840+G841+G842</f>
        <v>3076</v>
      </c>
      <c r="H838" s="808">
        <f t="shared" si="346"/>
        <v>32.442124136476295</v>
      </c>
      <c r="I838" s="3696"/>
      <c r="J838" s="3696"/>
      <c r="K838" s="3697"/>
      <c r="L838" s="808"/>
      <c r="M838" s="808"/>
      <c r="N838" s="808"/>
      <c r="O838" s="808"/>
      <c r="P838" s="808"/>
      <c r="Q838" s="3689"/>
      <c r="R838" s="3689"/>
      <c r="S838" s="3689"/>
      <c r="T838" s="3689"/>
      <c r="U838" s="3689"/>
      <c r="V838" s="3689"/>
      <c r="W838" s="3689"/>
      <c r="X838" s="3689"/>
      <c r="Y838" s="3689"/>
      <c r="Z838" s="3689"/>
      <c r="AA838" s="3689"/>
      <c r="AB838" s="3689"/>
      <c r="AC838" s="3689"/>
      <c r="AD838" s="3689"/>
      <c r="AE838" s="3689"/>
      <c r="AF838" s="808">
        <f>AF839+AF840+AF841+AF842</f>
        <v>0</v>
      </c>
      <c r="AG838" s="3689"/>
      <c r="AH838" s="3662"/>
      <c r="AI838" s="3691"/>
    </row>
    <row r="839" spans="1:35" s="3700" customFormat="1" ht="30" x14ac:dyDescent="0.25">
      <c r="A839" s="2743">
        <v>1</v>
      </c>
      <c r="B839" s="519" t="s">
        <v>300</v>
      </c>
      <c r="C839" s="3694"/>
      <c r="D839" s="519"/>
      <c r="E839" s="753">
        <v>16254</v>
      </c>
      <c r="F839" s="770">
        <f>E839/12*$B$4</f>
        <v>9481.5</v>
      </c>
      <c r="G839" s="808">
        <v>3076</v>
      </c>
      <c r="H839" s="808">
        <f t="shared" si="346"/>
        <v>32.442124136476295</v>
      </c>
      <c r="I839" s="3696"/>
      <c r="J839" s="3696"/>
      <c r="K839" s="3697"/>
      <c r="L839" s="808"/>
      <c r="M839" s="808"/>
      <c r="N839" s="808"/>
      <c r="O839" s="808"/>
      <c r="P839" s="808"/>
      <c r="Q839" s="3689"/>
      <c r="R839" s="3689"/>
      <c r="S839" s="3689"/>
      <c r="T839" s="3689"/>
      <c r="U839" s="3689"/>
      <c r="V839" s="3689"/>
      <c r="W839" s="3689"/>
      <c r="X839" s="3689"/>
      <c r="Y839" s="3689">
        <f t="shared" ref="Y839:Y844" si="347">AE839-AD839-AA839</f>
        <v>0</v>
      </c>
      <c r="Z839" s="3689"/>
      <c r="AA839" s="3689"/>
      <c r="AB839" s="3689"/>
      <c r="AC839" s="3689"/>
      <c r="AD839" s="3689"/>
      <c r="AE839" s="3689"/>
      <c r="AF839" s="808"/>
      <c r="AG839" s="3689"/>
      <c r="AH839" s="3662"/>
      <c r="AI839" s="3691"/>
    </row>
    <row r="840" spans="1:35" s="2743" customFormat="1" ht="60" x14ac:dyDescent="0.25">
      <c r="A840" s="2743">
        <v>1</v>
      </c>
      <c r="B840" s="519" t="s">
        <v>301</v>
      </c>
      <c r="C840" s="3701"/>
      <c r="D840" s="2708"/>
      <c r="E840" s="752"/>
      <c r="F840" s="3695">
        <f>E840/12*$B$4</f>
        <v>0</v>
      </c>
      <c r="G840" s="3695"/>
      <c r="H840" s="3695"/>
      <c r="I840" s="3696"/>
      <c r="J840" s="3696"/>
      <c r="K840" s="3702"/>
      <c r="L840" s="3695"/>
      <c r="M840" s="3695"/>
      <c r="N840" s="3695"/>
      <c r="O840" s="3695"/>
      <c r="P840" s="3695"/>
      <c r="Q840" s="3703"/>
      <c r="R840" s="3703"/>
      <c r="S840" s="3703"/>
      <c r="T840" s="3703"/>
      <c r="U840" s="3703"/>
      <c r="V840" s="3703"/>
      <c r="W840" s="3703"/>
      <c r="X840" s="3703">
        <f>Q840/12*$B$4</f>
        <v>0</v>
      </c>
      <c r="Y840" s="3703">
        <f t="shared" si="347"/>
        <v>0</v>
      </c>
      <c r="Z840" s="3703"/>
      <c r="AA840" s="3703"/>
      <c r="AB840" s="3703">
        <f>Y840-X840</f>
        <v>0</v>
      </c>
      <c r="AC840" s="3703"/>
      <c r="AD840" s="3703"/>
      <c r="AE840" s="3703"/>
      <c r="AF840" s="3695"/>
      <c r="AG840" s="3703"/>
      <c r="AH840" s="3662"/>
      <c r="AI840" s="3691"/>
    </row>
    <row r="841" spans="1:35" s="2743" customFormat="1" ht="45" x14ac:dyDescent="0.25">
      <c r="A841" s="2743">
        <v>1</v>
      </c>
      <c r="B841" s="519" t="s">
        <v>302</v>
      </c>
      <c r="C841" s="3704"/>
      <c r="D841" s="519"/>
      <c r="E841" s="752"/>
      <c r="F841" s="770">
        <f>E841/12*$B$4</f>
        <v>0</v>
      </c>
      <c r="G841" s="808"/>
      <c r="H841" s="808"/>
      <c r="I841" s="3696"/>
      <c r="J841" s="3696"/>
      <c r="K841" s="3697"/>
      <c r="L841" s="808"/>
      <c r="M841" s="808"/>
      <c r="N841" s="808"/>
      <c r="O841" s="808"/>
      <c r="P841" s="808"/>
      <c r="Q841" s="3689"/>
      <c r="R841" s="3689"/>
      <c r="S841" s="3689"/>
      <c r="T841" s="3689"/>
      <c r="U841" s="3689"/>
      <c r="V841" s="3689"/>
      <c r="W841" s="3689"/>
      <c r="X841" s="3689"/>
      <c r="Y841" s="3689">
        <f t="shared" si="347"/>
        <v>0</v>
      </c>
      <c r="Z841" s="3689"/>
      <c r="AA841" s="3689"/>
      <c r="AB841" s="3689"/>
      <c r="AC841" s="3689"/>
      <c r="AD841" s="3689"/>
      <c r="AE841" s="3689"/>
      <c r="AF841" s="808"/>
      <c r="AG841" s="3689"/>
      <c r="AH841" s="3662"/>
      <c r="AI841" s="3691"/>
    </row>
    <row r="842" spans="1:35" s="2743" customFormat="1" ht="30" x14ac:dyDescent="0.25">
      <c r="A842" s="2743">
        <v>1</v>
      </c>
      <c r="B842" s="519" t="s">
        <v>303</v>
      </c>
      <c r="C842" s="3694"/>
      <c r="D842" s="519"/>
      <c r="E842" s="752"/>
      <c r="F842" s="808">
        <f>E842/12*$B$4</f>
        <v>0</v>
      </c>
      <c r="G842" s="808"/>
      <c r="H842" s="808"/>
      <c r="I842" s="3696"/>
      <c r="J842" s="3696"/>
      <c r="K842" s="3697"/>
      <c r="L842" s="808"/>
      <c r="M842" s="808"/>
      <c r="N842" s="808"/>
      <c r="O842" s="808"/>
      <c r="P842" s="808"/>
      <c r="Q842" s="3689"/>
      <c r="R842" s="3689"/>
      <c r="S842" s="3689"/>
      <c r="T842" s="3689"/>
      <c r="U842" s="3689"/>
      <c r="V842" s="3689"/>
      <c r="W842" s="3689"/>
      <c r="X842" s="3689"/>
      <c r="Y842" s="3689">
        <f t="shared" si="347"/>
        <v>0</v>
      </c>
      <c r="Z842" s="3689"/>
      <c r="AA842" s="3689"/>
      <c r="AB842" s="3689"/>
      <c r="AC842" s="3689"/>
      <c r="AD842" s="3689"/>
      <c r="AE842" s="3689"/>
      <c r="AF842" s="808"/>
      <c r="AG842" s="3689"/>
      <c r="AH842" s="3662"/>
      <c r="AI842" s="3691"/>
    </row>
    <row r="843" spans="1:35" s="2743" customFormat="1" ht="60" x14ac:dyDescent="0.25">
      <c r="A843" s="2743">
        <v>1</v>
      </c>
      <c r="B843" s="724" t="s">
        <v>304</v>
      </c>
      <c r="C843" s="3694"/>
      <c r="D843" s="519"/>
      <c r="E843" s="752">
        <f>E844+E845+E846</f>
        <v>5692</v>
      </c>
      <c r="F843" s="3705">
        <f>F844+F846+F847</f>
        <v>3320.333333333333</v>
      </c>
      <c r="G843" s="3695">
        <f>G844+G846+G847</f>
        <v>1842</v>
      </c>
      <c r="H843" s="808">
        <f>G843/F843*100</f>
        <v>55.476357795402073</v>
      </c>
      <c r="I843" s="3696"/>
      <c r="J843" s="3696"/>
      <c r="K843" s="3697"/>
      <c r="L843" s="808"/>
      <c r="M843" s="808"/>
      <c r="N843" s="808"/>
      <c r="O843" s="808"/>
      <c r="P843" s="808"/>
      <c r="Q843" s="3689"/>
      <c r="R843" s="3689"/>
      <c r="S843" s="3689"/>
      <c r="T843" s="3689"/>
      <c r="U843" s="3689"/>
      <c r="V843" s="3689"/>
      <c r="W843" s="3689"/>
      <c r="X843" s="3689"/>
      <c r="Y843" s="3689">
        <f t="shared" si="347"/>
        <v>0</v>
      </c>
      <c r="Z843" s="3689"/>
      <c r="AA843" s="3689"/>
      <c r="AB843" s="3689"/>
      <c r="AC843" s="3689"/>
      <c r="AD843" s="3689"/>
      <c r="AE843" s="3689"/>
      <c r="AF843" s="3695">
        <f>AF844+AF846+AF847</f>
        <v>0</v>
      </c>
      <c r="AG843" s="3689"/>
      <c r="AH843" s="3662"/>
      <c r="AI843" s="3691"/>
    </row>
    <row r="844" spans="1:35" s="2743" customFormat="1" ht="45" x14ac:dyDescent="0.25">
      <c r="A844" s="2743">
        <v>1</v>
      </c>
      <c r="B844" s="519" t="s">
        <v>305</v>
      </c>
      <c r="C844" s="3706"/>
      <c r="D844" s="519"/>
      <c r="E844" s="753">
        <v>5692</v>
      </c>
      <c r="F844" s="770">
        <f>E844/12*$B$4</f>
        <v>3320.333333333333</v>
      </c>
      <c r="G844" s="808">
        <v>1842</v>
      </c>
      <c r="H844" s="808">
        <f>G844/F844*100</f>
        <v>55.476357795402073</v>
      </c>
      <c r="I844" s="3696"/>
      <c r="J844" s="3696"/>
      <c r="K844" s="3697"/>
      <c r="L844" s="808"/>
      <c r="M844" s="808"/>
      <c r="N844" s="808"/>
      <c r="O844" s="808"/>
      <c r="P844" s="808"/>
      <c r="Q844" s="3689"/>
      <c r="R844" s="3689"/>
      <c r="S844" s="3689"/>
      <c r="T844" s="3689"/>
      <c r="U844" s="3689"/>
      <c r="V844" s="3689"/>
      <c r="W844" s="3689"/>
      <c r="X844" s="3689"/>
      <c r="Y844" s="3689">
        <f t="shared" si="347"/>
        <v>0</v>
      </c>
      <c r="Z844" s="3689"/>
      <c r="AA844" s="3689"/>
      <c r="AB844" s="3689"/>
      <c r="AC844" s="3689"/>
      <c r="AD844" s="3689"/>
      <c r="AE844" s="3689"/>
      <c r="AF844" s="808"/>
      <c r="AG844" s="3689"/>
      <c r="AH844" s="3662"/>
      <c r="AI844" s="3691"/>
    </row>
    <row r="845" spans="1:35" s="2743" customFormat="1" ht="30" x14ac:dyDescent="0.25">
      <c r="A845" s="2743">
        <v>1</v>
      </c>
      <c r="B845" s="519" t="s">
        <v>334</v>
      </c>
      <c r="C845" s="3706"/>
      <c r="D845" s="519"/>
      <c r="E845" s="753"/>
      <c r="F845" s="808"/>
      <c r="G845" s="808"/>
      <c r="H845" s="808"/>
      <c r="I845" s="3696"/>
      <c r="J845" s="3696"/>
      <c r="K845" s="3697"/>
      <c r="L845" s="808"/>
      <c r="M845" s="808"/>
      <c r="N845" s="808"/>
      <c r="O845" s="808"/>
      <c r="P845" s="808"/>
      <c r="Q845" s="3689"/>
      <c r="R845" s="3689"/>
      <c r="S845" s="3689"/>
      <c r="T845" s="3689"/>
      <c r="U845" s="3689"/>
      <c r="V845" s="3689"/>
      <c r="W845" s="3689"/>
      <c r="X845" s="3689"/>
      <c r="Y845" s="3689"/>
      <c r="Z845" s="3689"/>
      <c r="AA845" s="3689"/>
      <c r="AB845" s="3689"/>
      <c r="AC845" s="3689"/>
      <c r="AD845" s="3689"/>
      <c r="AE845" s="3689"/>
      <c r="AF845" s="808"/>
      <c r="AG845" s="3689"/>
      <c r="AH845" s="3662"/>
      <c r="AI845" s="3691"/>
    </row>
    <row r="846" spans="1:35" s="2743" customFormat="1" ht="75" x14ac:dyDescent="0.25">
      <c r="A846" s="2743">
        <v>1</v>
      </c>
      <c r="B846" s="519" t="s">
        <v>306</v>
      </c>
      <c r="C846" s="3694"/>
      <c r="D846" s="519"/>
      <c r="E846" s="752"/>
      <c r="F846" s="770"/>
      <c r="G846" s="808"/>
      <c r="H846" s="808"/>
      <c r="I846" s="3696"/>
      <c r="J846" s="3696"/>
      <c r="K846" s="3697"/>
      <c r="L846" s="808"/>
      <c r="M846" s="808"/>
      <c r="N846" s="808"/>
      <c r="O846" s="808"/>
      <c r="P846" s="808"/>
      <c r="Q846" s="3689"/>
      <c r="R846" s="3689"/>
      <c r="S846" s="3689"/>
      <c r="T846" s="3689"/>
      <c r="U846" s="3689"/>
      <c r="V846" s="3689"/>
      <c r="W846" s="3689"/>
      <c r="X846" s="3689"/>
      <c r="Y846" s="3689">
        <f>AE846-AD846-AA846</f>
        <v>0</v>
      </c>
      <c r="Z846" s="3689"/>
      <c r="AA846" s="3689"/>
      <c r="AB846" s="3689"/>
      <c r="AC846" s="3689"/>
      <c r="AD846" s="3689"/>
      <c r="AE846" s="3689"/>
      <c r="AF846" s="808"/>
      <c r="AG846" s="3689"/>
      <c r="AH846" s="3662"/>
      <c r="AI846" s="3691"/>
    </row>
    <row r="847" spans="1:35" s="2743" customFormat="1" ht="60" x14ac:dyDescent="0.25">
      <c r="A847" s="2743">
        <v>1</v>
      </c>
      <c r="B847" s="519" t="s">
        <v>307</v>
      </c>
      <c r="C847" s="3694"/>
      <c r="D847" s="519"/>
      <c r="E847" s="754"/>
      <c r="F847" s="770"/>
      <c r="G847" s="770"/>
      <c r="H847" s="808"/>
      <c r="I847" s="3696"/>
      <c r="J847" s="3696"/>
      <c r="K847" s="3697"/>
      <c r="L847" s="808"/>
      <c r="M847" s="808"/>
      <c r="N847" s="808"/>
      <c r="O847" s="808"/>
      <c r="P847" s="808"/>
      <c r="Q847" s="3689"/>
      <c r="R847" s="3689"/>
      <c r="S847" s="3689"/>
      <c r="T847" s="3689"/>
      <c r="U847" s="3689"/>
      <c r="V847" s="3689"/>
      <c r="W847" s="3689"/>
      <c r="X847" s="3689"/>
      <c r="Y847" s="3689">
        <f>AE847-AD847-AA847</f>
        <v>0</v>
      </c>
      <c r="Z847" s="3689"/>
      <c r="AA847" s="3689"/>
      <c r="AB847" s="3689"/>
      <c r="AC847" s="3689"/>
      <c r="AD847" s="3689"/>
      <c r="AE847" s="3689"/>
      <c r="AF847" s="770"/>
      <c r="AG847" s="3689"/>
      <c r="AH847" s="3662"/>
      <c r="AI847" s="3691"/>
    </row>
    <row r="848" spans="1:35" s="2743" customFormat="1" x14ac:dyDescent="0.25">
      <c r="B848" s="3707" t="s">
        <v>206</v>
      </c>
      <c r="C848" s="3694"/>
      <c r="D848" s="519"/>
      <c r="E848" s="754"/>
      <c r="F848" s="770"/>
      <c r="G848" s="770"/>
      <c r="H848" s="808"/>
      <c r="I848" s="3696"/>
      <c r="J848" s="3696"/>
      <c r="K848" s="3697"/>
      <c r="L848" s="808"/>
      <c r="M848" s="808"/>
      <c r="N848" s="808"/>
      <c r="O848" s="808"/>
      <c r="P848" s="808"/>
      <c r="Q848" s="3689">
        <v>1950.5209600000001</v>
      </c>
      <c r="R848" s="3689">
        <v>1950.5209600000001</v>
      </c>
      <c r="S848" s="3689">
        <v>1950.5209600000001</v>
      </c>
      <c r="T848" s="3689">
        <v>1950.5209600000001</v>
      </c>
      <c r="U848" s="3689">
        <v>1950.5209600000001</v>
      </c>
      <c r="V848" s="3689">
        <v>1950.5209600000001</v>
      </c>
      <c r="W848" s="3689">
        <v>1950.5209600000001</v>
      </c>
      <c r="X848" s="3689">
        <f>Q848/12*$B$4+(R848-Q848)/11*6+(S848-R848)/10*5+(T848-S848)/9*4+(U848-T848)/8*3+(V848-U848)/7*2+(W848-V848)/6*1</f>
        <v>1137.8038933333335</v>
      </c>
      <c r="Y848" s="3689">
        <f>AE848-AD848-AA848</f>
        <v>371.86997999999903</v>
      </c>
      <c r="Z848" s="3689"/>
      <c r="AA848" s="3689"/>
      <c r="AB848" s="3689">
        <f>Y848-X848</f>
        <v>-765.93391333333443</v>
      </c>
      <c r="AC848" s="3689">
        <v>-17.528980000000001</v>
      </c>
      <c r="AD848" s="3689">
        <v>0</v>
      </c>
      <c r="AE848" s="3689">
        <v>371.86997999999903</v>
      </c>
      <c r="AF848" s="770"/>
      <c r="AG848" s="3689"/>
      <c r="AH848" s="3662"/>
      <c r="AI848" s="3691"/>
    </row>
    <row r="849" spans="1:35" s="2743" customFormat="1" ht="29.25" x14ac:dyDescent="0.25">
      <c r="A849" s="2743">
        <v>1</v>
      </c>
      <c r="B849" s="2708" t="s">
        <v>359</v>
      </c>
      <c r="C849" s="3694"/>
      <c r="D849" s="519"/>
      <c r="E849" s="755">
        <f>E850+E851+E855+E856+E857+E858+E860</f>
        <v>8005</v>
      </c>
      <c r="F849" s="3695">
        <f>F850+F851+F855+F856+F857+F858+F860</f>
        <v>4670.0833333333339</v>
      </c>
      <c r="G849" s="3695">
        <f>G850+G851+G855+G856+G857+G858+G860</f>
        <v>2490</v>
      </c>
      <c r="H849" s="3695">
        <f>G849/F849*100</f>
        <v>53.318106386395669</v>
      </c>
      <c r="I849" s="3696"/>
      <c r="J849" s="3696"/>
      <c r="K849" s="3697"/>
      <c r="L849" s="808"/>
      <c r="M849" s="808"/>
      <c r="N849" s="808"/>
      <c r="O849" s="808"/>
      <c r="P849" s="808"/>
      <c r="Q849" s="3689"/>
      <c r="R849" s="3689"/>
      <c r="S849" s="3689"/>
      <c r="T849" s="3689"/>
      <c r="U849" s="3689"/>
      <c r="V849" s="3689"/>
      <c r="W849" s="3689"/>
      <c r="X849" s="3689"/>
      <c r="Y849" s="3689">
        <f>AE849-AD849-AA849</f>
        <v>0</v>
      </c>
      <c r="Z849" s="3689"/>
      <c r="AA849" s="3689"/>
      <c r="AB849" s="3689"/>
      <c r="AC849" s="3689"/>
      <c r="AD849" s="3689"/>
      <c r="AE849" s="3689"/>
      <c r="AF849" s="3695">
        <f>AF850+AF851+AF855+AF856+AF857+AF858+AF860</f>
        <v>0</v>
      </c>
      <c r="AG849" s="3689"/>
      <c r="AH849" s="3662"/>
      <c r="AI849" s="3691"/>
    </row>
    <row r="850" spans="1:35" s="2743" customFormat="1" x14ac:dyDescent="0.25">
      <c r="A850" s="2743">
        <v>1</v>
      </c>
      <c r="B850" s="519" t="s">
        <v>347</v>
      </c>
      <c r="C850" s="3694"/>
      <c r="D850" s="519"/>
      <c r="E850" s="756"/>
      <c r="F850" s="808"/>
      <c r="G850" s="808"/>
      <c r="H850" s="808"/>
      <c r="I850" s="3696"/>
      <c r="J850" s="3696"/>
      <c r="K850" s="3697"/>
      <c r="L850" s="808"/>
      <c r="M850" s="808"/>
      <c r="N850" s="808"/>
      <c r="O850" s="808"/>
      <c r="P850" s="808"/>
      <c r="Q850" s="3689"/>
      <c r="R850" s="3689"/>
      <c r="S850" s="3689"/>
      <c r="T850" s="3689"/>
      <c r="U850" s="3689"/>
      <c r="V850" s="3689"/>
      <c r="W850" s="3689"/>
      <c r="X850" s="3689"/>
      <c r="Y850" s="3689"/>
      <c r="Z850" s="3689"/>
      <c r="AA850" s="3689"/>
      <c r="AB850" s="3689"/>
      <c r="AC850" s="3689"/>
      <c r="AD850" s="3689"/>
      <c r="AE850" s="3689"/>
      <c r="AF850" s="808"/>
      <c r="AG850" s="3689"/>
      <c r="AH850" s="3662"/>
      <c r="AI850" s="3691"/>
    </row>
    <row r="851" spans="1:35" s="2743" customFormat="1" ht="30" x14ac:dyDescent="0.25">
      <c r="A851" s="2743">
        <v>1</v>
      </c>
      <c r="B851" s="724" t="s">
        <v>348</v>
      </c>
      <c r="C851" s="3694"/>
      <c r="D851" s="519"/>
      <c r="E851" s="757">
        <f>E852+E853/4+E854</f>
        <v>1119</v>
      </c>
      <c r="F851" s="3695">
        <f>F852+F853/4+F854</f>
        <v>652.75</v>
      </c>
      <c r="G851" s="3695">
        <f>G852+G853/4+G854</f>
        <v>1</v>
      </c>
      <c r="H851" s="3695">
        <f>G851/F851*100</f>
        <v>0.15319800842589046</v>
      </c>
      <c r="I851" s="3696"/>
      <c r="J851" s="3696"/>
      <c r="K851" s="3697"/>
      <c r="L851" s="808"/>
      <c r="M851" s="808"/>
      <c r="N851" s="808"/>
      <c r="O851" s="808"/>
      <c r="P851" s="808"/>
      <c r="Q851" s="3689"/>
      <c r="R851" s="3689"/>
      <c r="S851" s="3689"/>
      <c r="T851" s="3689"/>
      <c r="U851" s="3689"/>
      <c r="V851" s="3689"/>
      <c r="W851" s="3689"/>
      <c r="X851" s="3689"/>
      <c r="Y851" s="3689"/>
      <c r="Z851" s="3689"/>
      <c r="AA851" s="3689"/>
      <c r="AB851" s="3689"/>
      <c r="AC851" s="3689"/>
      <c r="AD851" s="3689"/>
      <c r="AE851" s="3689"/>
      <c r="AF851" s="3695">
        <f>AF852+AF853/4+AF854</f>
        <v>0</v>
      </c>
      <c r="AG851" s="3689"/>
      <c r="AH851" s="3662"/>
      <c r="AI851" s="3691"/>
    </row>
    <row r="852" spans="1:35" s="2743" customFormat="1" x14ac:dyDescent="0.25">
      <c r="A852" s="2743">
        <v>1</v>
      </c>
      <c r="B852" s="519" t="s">
        <v>349</v>
      </c>
      <c r="C852" s="3694"/>
      <c r="D852" s="519"/>
      <c r="E852" s="3708">
        <v>1119</v>
      </c>
      <c r="F852" s="808">
        <f>E852/12*$B$4</f>
        <v>652.75</v>
      </c>
      <c r="G852" s="808">
        <v>1</v>
      </c>
      <c r="H852" s="808"/>
      <c r="I852" s="3696"/>
      <c r="J852" s="3696"/>
      <c r="K852" s="3697"/>
      <c r="L852" s="808"/>
      <c r="M852" s="808"/>
      <c r="N852" s="808"/>
      <c r="O852" s="808"/>
      <c r="P852" s="808"/>
      <c r="Q852" s="3689"/>
      <c r="R852" s="3689"/>
      <c r="S852" s="3689"/>
      <c r="T852" s="3689"/>
      <c r="U852" s="3689"/>
      <c r="V852" s="3689"/>
      <c r="W852" s="3689"/>
      <c r="X852" s="3689"/>
      <c r="Y852" s="3689"/>
      <c r="Z852" s="3689"/>
      <c r="AA852" s="3689"/>
      <c r="AB852" s="3689"/>
      <c r="AC852" s="3689"/>
      <c r="AD852" s="3689"/>
      <c r="AE852" s="3689"/>
      <c r="AF852" s="808"/>
      <c r="AG852" s="3689"/>
      <c r="AH852" s="3662"/>
      <c r="AI852" s="3691"/>
    </row>
    <row r="853" spans="1:35" s="2743" customFormat="1" ht="30" x14ac:dyDescent="0.25">
      <c r="A853" s="2743">
        <v>1</v>
      </c>
      <c r="B853" s="519" t="s">
        <v>374</v>
      </c>
      <c r="C853" s="3694"/>
      <c r="D853" s="519"/>
      <c r="E853" s="756"/>
      <c r="F853" s="808"/>
      <c r="G853" s="808"/>
      <c r="H853" s="808"/>
      <c r="I853" s="3696"/>
      <c r="J853" s="3696"/>
      <c r="K853" s="3697"/>
      <c r="L853" s="808"/>
      <c r="M853" s="808"/>
      <c r="N853" s="808"/>
      <c r="O853" s="808"/>
      <c r="P853" s="808"/>
      <c r="Q853" s="3689"/>
      <c r="R853" s="3689"/>
      <c r="S853" s="3689"/>
      <c r="T853" s="3689"/>
      <c r="U853" s="3689"/>
      <c r="V853" s="3689"/>
      <c r="W853" s="3689"/>
      <c r="X853" s="3689"/>
      <c r="Y853" s="3689"/>
      <c r="Z853" s="3689"/>
      <c r="AA853" s="3689"/>
      <c r="AB853" s="3689"/>
      <c r="AC853" s="3689"/>
      <c r="AD853" s="3689"/>
      <c r="AE853" s="3689"/>
      <c r="AF853" s="808"/>
      <c r="AG853" s="3689"/>
      <c r="AH853" s="3662"/>
      <c r="AI853" s="3691"/>
    </row>
    <row r="854" spans="1:35" s="2743" customFormat="1" ht="60" x14ac:dyDescent="0.25">
      <c r="A854" s="2743">
        <v>1</v>
      </c>
      <c r="B854" s="519" t="s">
        <v>350</v>
      </c>
      <c r="C854" s="3694"/>
      <c r="D854" s="519"/>
      <c r="E854" s="3709"/>
      <c r="F854" s="808"/>
      <c r="G854" s="808"/>
      <c r="H854" s="808"/>
      <c r="I854" s="3696"/>
      <c r="J854" s="3696"/>
      <c r="K854" s="3697"/>
      <c r="L854" s="808"/>
      <c r="M854" s="808"/>
      <c r="N854" s="808"/>
      <c r="O854" s="808"/>
      <c r="P854" s="808"/>
      <c r="Q854" s="3689"/>
      <c r="R854" s="3689"/>
      <c r="S854" s="3689"/>
      <c r="T854" s="3689"/>
      <c r="U854" s="3689"/>
      <c r="V854" s="3689"/>
      <c r="W854" s="3689"/>
      <c r="X854" s="3689"/>
      <c r="Y854" s="3689"/>
      <c r="Z854" s="3689"/>
      <c r="AA854" s="3689"/>
      <c r="AB854" s="3689"/>
      <c r="AC854" s="3689"/>
      <c r="AD854" s="3689"/>
      <c r="AE854" s="3689"/>
      <c r="AF854" s="808"/>
      <c r="AG854" s="3689"/>
      <c r="AH854" s="3662"/>
      <c r="AI854" s="3691"/>
    </row>
    <row r="855" spans="1:35" s="2743" customFormat="1" ht="75" x14ac:dyDescent="0.25">
      <c r="A855" s="2743">
        <v>1</v>
      </c>
      <c r="B855" s="519" t="s">
        <v>351</v>
      </c>
      <c r="C855" s="3694"/>
      <c r="D855" s="519"/>
      <c r="E855" s="755"/>
      <c r="F855" s="770"/>
      <c r="G855" s="770"/>
      <c r="H855" s="808"/>
      <c r="I855" s="3696"/>
      <c r="J855" s="3696"/>
      <c r="K855" s="3697"/>
      <c r="L855" s="808"/>
      <c r="M855" s="808"/>
      <c r="N855" s="808"/>
      <c r="O855" s="808"/>
      <c r="P855" s="808"/>
      <c r="Q855" s="3689"/>
      <c r="R855" s="3689"/>
      <c r="S855" s="3689"/>
      <c r="T855" s="3689"/>
      <c r="U855" s="3689"/>
      <c r="V855" s="3689"/>
      <c r="W855" s="3689"/>
      <c r="X855" s="3689"/>
      <c r="Y855" s="3689">
        <f t="shared" ref="Y855:Y863" si="348">AE855-AD855-AA855</f>
        <v>0</v>
      </c>
      <c r="Z855" s="3689"/>
      <c r="AA855" s="3689"/>
      <c r="AB855" s="3689"/>
      <c r="AC855" s="3689"/>
      <c r="AD855" s="3689"/>
      <c r="AE855" s="3689"/>
      <c r="AF855" s="770"/>
      <c r="AG855" s="3689"/>
      <c r="AH855" s="3662"/>
      <c r="AI855" s="3691"/>
    </row>
    <row r="856" spans="1:35" s="2743" customFormat="1" ht="45" x14ac:dyDescent="0.25">
      <c r="A856" s="2743">
        <v>1</v>
      </c>
      <c r="B856" s="518" t="s">
        <v>352</v>
      </c>
      <c r="C856" s="3694"/>
      <c r="D856" s="519"/>
      <c r="E856" s="756">
        <v>400</v>
      </c>
      <c r="F856" s="770">
        <f>E856/12*$B$4</f>
        <v>233.33333333333334</v>
      </c>
      <c r="G856" s="770">
        <v>1</v>
      </c>
      <c r="H856" s="808">
        <f>G856/F856*100</f>
        <v>0.4285714285714286</v>
      </c>
      <c r="I856" s="3696"/>
      <c r="J856" s="3696"/>
      <c r="K856" s="3697"/>
      <c r="L856" s="808"/>
      <c r="M856" s="808"/>
      <c r="N856" s="808"/>
      <c r="O856" s="808"/>
      <c r="P856" s="808"/>
      <c r="Q856" s="3689"/>
      <c r="R856" s="3689"/>
      <c r="S856" s="3689"/>
      <c r="T856" s="3689"/>
      <c r="U856" s="3689"/>
      <c r="V856" s="3689"/>
      <c r="W856" s="3689"/>
      <c r="X856" s="3689"/>
      <c r="Y856" s="3689">
        <f t="shared" si="348"/>
        <v>0</v>
      </c>
      <c r="Z856" s="3689"/>
      <c r="AA856" s="3689"/>
      <c r="AB856" s="3689"/>
      <c r="AC856" s="3689"/>
      <c r="AD856" s="3689"/>
      <c r="AE856" s="3689"/>
      <c r="AF856" s="770"/>
      <c r="AG856" s="3689"/>
      <c r="AH856" s="3662"/>
      <c r="AI856" s="3691"/>
    </row>
    <row r="857" spans="1:35" s="2743" customFormat="1" ht="105" x14ac:dyDescent="0.25">
      <c r="B857" s="518" t="s">
        <v>533</v>
      </c>
      <c r="C857" s="3694"/>
      <c r="D857" s="519"/>
      <c r="E857" s="756">
        <v>2000</v>
      </c>
      <c r="F857" s="770">
        <f>ROUND(E857/12*$B$4,0)</f>
        <v>1167</v>
      </c>
      <c r="G857" s="770">
        <v>1053</v>
      </c>
      <c r="H857" s="808">
        <f>G857/F857*100</f>
        <v>90.231362467866333</v>
      </c>
      <c r="I857" s="3696"/>
      <c r="J857" s="3696"/>
      <c r="K857" s="3697"/>
      <c r="L857" s="808"/>
      <c r="M857" s="808"/>
      <c r="N857" s="808"/>
      <c r="O857" s="808"/>
      <c r="P857" s="808"/>
      <c r="Q857" s="3689"/>
      <c r="R857" s="3689"/>
      <c r="S857" s="3689"/>
      <c r="T857" s="3689"/>
      <c r="U857" s="3689"/>
      <c r="V857" s="3689"/>
      <c r="W857" s="3689"/>
      <c r="X857" s="3689"/>
      <c r="Y857" s="3689"/>
      <c r="Z857" s="3689"/>
      <c r="AA857" s="3689"/>
      <c r="AB857" s="3689"/>
      <c r="AC857" s="3689"/>
      <c r="AD857" s="3689"/>
      <c r="AE857" s="3689"/>
      <c r="AF857" s="770"/>
      <c r="AG857" s="3689"/>
      <c r="AH857" s="3662"/>
      <c r="AI857" s="3691"/>
    </row>
    <row r="858" spans="1:35" s="2743" customFormat="1" ht="42.75" x14ac:dyDescent="0.25">
      <c r="B858" s="3710" t="s">
        <v>510</v>
      </c>
      <c r="C858" s="3694"/>
      <c r="D858" s="519"/>
      <c r="E858" s="756">
        <f>E859</f>
        <v>4486</v>
      </c>
      <c r="F858" s="770">
        <f>F859</f>
        <v>2617</v>
      </c>
      <c r="G858" s="770">
        <f>G859</f>
        <v>1430</v>
      </c>
      <c r="H858" s="808">
        <f>H859</f>
        <v>54.64272067252579</v>
      </c>
      <c r="I858" s="3696"/>
      <c r="J858" s="3696"/>
      <c r="K858" s="3697"/>
      <c r="L858" s="808"/>
      <c r="M858" s="808"/>
      <c r="N858" s="808"/>
      <c r="O858" s="808"/>
      <c r="P858" s="808"/>
      <c r="Q858" s="3689">
        <v>7803.5415300000004</v>
      </c>
      <c r="R858" s="3689">
        <v>7803.5415300000004</v>
      </c>
      <c r="S858" s="3689">
        <v>7803.5415300000004</v>
      </c>
      <c r="T858" s="3689">
        <v>7803.5415300000004</v>
      </c>
      <c r="U858" s="3689">
        <v>7803.5415300000004</v>
      </c>
      <c r="V858" s="3689">
        <v>7803.5415300000004</v>
      </c>
      <c r="W858" s="3689">
        <v>7803.5415300000004</v>
      </c>
      <c r="X858" s="3689">
        <f>Q858/12*$B$4+(R858-Q858)/11*6+(S858-R858)/10*5+(T858-S858)/9*4+(U858-T858)/8*3+(V858-U858)/7*2+(W858-V858)/6*1</f>
        <v>4552.0658925000007</v>
      </c>
      <c r="Y858" s="3689">
        <f>AE858-AD858-AA858</f>
        <v>1953.1335600000007</v>
      </c>
      <c r="Z858" s="3689"/>
      <c r="AA858" s="3689"/>
      <c r="AB858" s="3689">
        <f>Y858-X858</f>
        <v>-2598.9323325</v>
      </c>
      <c r="AC858" s="3689"/>
      <c r="AD858" s="3689">
        <v>-3.06264</v>
      </c>
      <c r="AE858" s="3689">
        <v>1950.0709200000006</v>
      </c>
      <c r="AF858" s="770">
        <f>AF859</f>
        <v>0</v>
      </c>
      <c r="AG858" s="3689"/>
      <c r="AH858" s="3662"/>
      <c r="AI858" s="3691"/>
    </row>
    <row r="859" spans="1:35" s="2743" customFormat="1" ht="19.7" customHeight="1" x14ac:dyDescent="0.25">
      <c r="B859" s="518" t="s">
        <v>511</v>
      </c>
      <c r="C859" s="3694"/>
      <c r="D859" s="519"/>
      <c r="E859" s="756">
        <v>4486</v>
      </c>
      <c r="F859" s="770">
        <f>ROUND(E859/12*$B$4,0)</f>
        <v>2617</v>
      </c>
      <c r="G859" s="770">
        <v>1430</v>
      </c>
      <c r="H859" s="808">
        <f>G859/F859*100</f>
        <v>54.64272067252579</v>
      </c>
      <c r="I859" s="3696"/>
      <c r="J859" s="3696"/>
      <c r="K859" s="3697"/>
      <c r="L859" s="808"/>
      <c r="M859" s="808"/>
      <c r="N859" s="808"/>
      <c r="O859" s="808"/>
      <c r="P859" s="808"/>
      <c r="Q859" s="3689"/>
      <c r="R859" s="3689"/>
      <c r="S859" s="3689"/>
      <c r="T859" s="3689"/>
      <c r="U859" s="3689"/>
      <c r="V859" s="3689"/>
      <c r="W859" s="3689"/>
      <c r="X859" s="3689"/>
      <c r="Y859" s="3689"/>
      <c r="Z859" s="3689"/>
      <c r="AA859" s="3689"/>
      <c r="AB859" s="3689"/>
      <c r="AC859" s="3689"/>
      <c r="AD859" s="3689"/>
      <c r="AE859" s="3689"/>
      <c r="AF859" s="770"/>
      <c r="AG859" s="3689"/>
      <c r="AH859" s="3662"/>
      <c r="AI859" s="3691"/>
    </row>
    <row r="860" spans="1:35" s="2743" customFormat="1" ht="42.75" x14ac:dyDescent="0.25">
      <c r="B860" s="3710" t="s">
        <v>512</v>
      </c>
      <c r="C860" s="3694"/>
      <c r="D860" s="519"/>
      <c r="E860" s="756"/>
      <c r="F860" s="770"/>
      <c r="G860" s="770">
        <v>5</v>
      </c>
      <c r="H860" s="808"/>
      <c r="I860" s="3696"/>
      <c r="J860" s="3696"/>
      <c r="K860" s="3697"/>
      <c r="L860" s="808"/>
      <c r="M860" s="808"/>
      <c r="N860" s="808"/>
      <c r="O860" s="808"/>
      <c r="P860" s="808"/>
      <c r="Q860" s="3689"/>
      <c r="R860" s="3689"/>
      <c r="S860" s="3689"/>
      <c r="T860" s="3689"/>
      <c r="U860" s="3689"/>
      <c r="V860" s="3689"/>
      <c r="W860" s="3689"/>
      <c r="X860" s="3689"/>
      <c r="Y860" s="3689"/>
      <c r="Z860" s="3689"/>
      <c r="AA860" s="3689"/>
      <c r="AB860" s="3689"/>
      <c r="AC860" s="3689"/>
      <c r="AD860" s="3689"/>
      <c r="AE860" s="3689"/>
      <c r="AF860" s="770"/>
      <c r="AG860" s="3689"/>
      <c r="AH860" s="3662"/>
      <c r="AI860" s="3691"/>
    </row>
    <row r="861" spans="1:35" s="2743" customFormat="1" ht="29.25" x14ac:dyDescent="0.25">
      <c r="A861" s="2743">
        <v>1</v>
      </c>
      <c r="B861" s="2708" t="s">
        <v>360</v>
      </c>
      <c r="C861" s="3694"/>
      <c r="D861" s="519"/>
      <c r="E861" s="756">
        <f>E862</f>
        <v>200</v>
      </c>
      <c r="F861" s="3705">
        <f>F862</f>
        <v>116.66666666666667</v>
      </c>
      <c r="G861" s="3705">
        <f>G862</f>
        <v>0</v>
      </c>
      <c r="H861" s="3695">
        <f>G861/F861*100</f>
        <v>0</v>
      </c>
      <c r="I861" s="3696"/>
      <c r="J861" s="3696"/>
      <c r="K861" s="3697"/>
      <c r="L861" s="808"/>
      <c r="M861" s="808"/>
      <c r="N861" s="808"/>
      <c r="O861" s="808"/>
      <c r="P861" s="808"/>
      <c r="Q861" s="3689"/>
      <c r="R861" s="3689"/>
      <c r="S861" s="3689"/>
      <c r="T861" s="3689"/>
      <c r="U861" s="3689"/>
      <c r="V861" s="3689"/>
      <c r="W861" s="3689"/>
      <c r="X861" s="3689"/>
      <c r="Y861" s="3689">
        <f t="shared" si="348"/>
        <v>0</v>
      </c>
      <c r="Z861" s="3689"/>
      <c r="AA861" s="3689"/>
      <c r="AB861" s="3689"/>
      <c r="AC861" s="3689"/>
      <c r="AD861" s="3689"/>
      <c r="AE861" s="3689"/>
      <c r="AF861" s="3705">
        <f>AF862</f>
        <v>0</v>
      </c>
      <c r="AG861" s="3689"/>
      <c r="AH861" s="3662"/>
      <c r="AI861" s="3691"/>
    </row>
    <row r="862" spans="1:35" s="2743" customFormat="1" x14ac:dyDescent="0.25">
      <c r="A862" s="2743">
        <v>1</v>
      </c>
      <c r="B862" s="519" t="s">
        <v>375</v>
      </c>
      <c r="C862" s="3694"/>
      <c r="D862" s="519"/>
      <c r="E862" s="756">
        <v>200</v>
      </c>
      <c r="F862" s="770">
        <f>E862/12*$B$4</f>
        <v>116.66666666666667</v>
      </c>
      <c r="G862" s="770"/>
      <c r="H862" s="808">
        <f>G862/F862*100</f>
        <v>0</v>
      </c>
      <c r="I862" s="3696"/>
      <c r="J862" s="3696"/>
      <c r="K862" s="3697"/>
      <c r="L862" s="808"/>
      <c r="M862" s="808"/>
      <c r="N862" s="808"/>
      <c r="O862" s="808"/>
      <c r="P862" s="808"/>
      <c r="Q862" s="3689"/>
      <c r="R862" s="3689"/>
      <c r="S862" s="3689"/>
      <c r="T862" s="3689"/>
      <c r="U862" s="3689"/>
      <c r="V862" s="3689"/>
      <c r="W862" s="3689"/>
      <c r="X862" s="3689"/>
      <c r="Y862" s="3689">
        <f t="shared" si="348"/>
        <v>0</v>
      </c>
      <c r="Z862" s="3689"/>
      <c r="AA862" s="3689"/>
      <c r="AB862" s="3689"/>
      <c r="AC862" s="3689"/>
      <c r="AD862" s="3689"/>
      <c r="AE862" s="3689"/>
      <c r="AF862" s="770"/>
      <c r="AG862" s="3689"/>
      <c r="AH862" s="3662"/>
      <c r="AI862" s="3691"/>
    </row>
    <row r="863" spans="1:35" s="2743" customFormat="1" x14ac:dyDescent="0.25">
      <c r="A863" s="2743">
        <v>1</v>
      </c>
      <c r="B863" s="519" t="s">
        <v>376</v>
      </c>
      <c r="C863" s="3711"/>
      <c r="D863" s="519"/>
      <c r="E863" s="756"/>
      <c r="F863" s="3712"/>
      <c r="G863" s="770"/>
      <c r="H863" s="3713"/>
      <c r="I863" s="3714"/>
      <c r="J863" s="3714"/>
      <c r="K863" s="3715"/>
      <c r="L863" s="3713"/>
      <c r="M863" s="3713"/>
      <c r="N863" s="3713"/>
      <c r="O863" s="3713"/>
      <c r="P863" s="3713"/>
      <c r="Q863" s="3689"/>
      <c r="R863" s="3689"/>
      <c r="S863" s="3689"/>
      <c r="T863" s="3689"/>
      <c r="U863" s="3689"/>
      <c r="V863" s="3689"/>
      <c r="W863" s="3689"/>
      <c r="X863" s="3716"/>
      <c r="Y863" s="3689">
        <f t="shared" si="348"/>
        <v>0</v>
      </c>
      <c r="Z863" s="3716"/>
      <c r="AA863" s="3716"/>
      <c r="AB863" s="3689"/>
      <c r="AC863" s="3689"/>
      <c r="AD863" s="3689"/>
      <c r="AE863" s="3689"/>
      <c r="AF863" s="770"/>
      <c r="AG863" s="3689"/>
      <c r="AH863" s="3662"/>
      <c r="AI863" s="3691"/>
    </row>
    <row r="864" spans="1:35" s="2743" customFormat="1" ht="43.5" x14ac:dyDescent="0.25">
      <c r="A864" s="2743">
        <v>1</v>
      </c>
      <c r="B864" s="2708" t="s">
        <v>353</v>
      </c>
      <c r="C864" s="3694"/>
      <c r="D864" s="3717"/>
      <c r="E864" s="756">
        <v>21500</v>
      </c>
      <c r="F864" s="3712">
        <f>E864/12*$B$4</f>
        <v>12541.666666666668</v>
      </c>
      <c r="G864" s="3718">
        <v>8665</v>
      </c>
      <c r="H864" s="3713">
        <f t="shared" ref="H864:H877" si="349">G864/F864*100</f>
        <v>69.089700996677735</v>
      </c>
      <c r="I864" s="3714"/>
      <c r="J864" s="3714"/>
      <c r="K864" s="3715"/>
      <c r="L864" s="3713"/>
      <c r="M864" s="3713"/>
      <c r="N864" s="3713"/>
      <c r="O864" s="3713"/>
      <c r="P864" s="3713"/>
      <c r="Q864" s="3689"/>
      <c r="R864" s="3689"/>
      <c r="S864" s="3689"/>
      <c r="T864" s="3689"/>
      <c r="U864" s="3689"/>
      <c r="V864" s="3689"/>
      <c r="W864" s="3689"/>
      <c r="X864" s="3716"/>
      <c r="Y864" s="3719"/>
      <c r="Z864" s="3716"/>
      <c r="AA864" s="3716"/>
      <c r="AB864" s="3689"/>
      <c r="AC864" s="3689"/>
      <c r="AD864" s="3689"/>
      <c r="AE864" s="3689"/>
      <c r="AF864" s="3718"/>
      <c r="AG864" s="3689"/>
      <c r="AH864" s="3662"/>
      <c r="AI864" s="3691"/>
    </row>
    <row r="865" spans="1:35" s="2743" customFormat="1" ht="30" x14ac:dyDescent="0.25">
      <c r="A865" s="2743">
        <v>1</v>
      </c>
      <c r="B865" s="292" t="s">
        <v>201</v>
      </c>
      <c r="C865" s="3694"/>
      <c r="D865" s="3717"/>
      <c r="E865" s="754"/>
      <c r="F865" s="3712">
        <f>E865/12*$B$4</f>
        <v>0</v>
      </c>
      <c r="G865" s="3718">
        <v>6490</v>
      </c>
      <c r="H865" s="3713"/>
      <c r="I865" s="3714"/>
      <c r="J865" s="3714"/>
      <c r="K865" s="3715"/>
      <c r="L865" s="3713"/>
      <c r="M865" s="3713"/>
      <c r="N865" s="3713"/>
      <c r="O865" s="3713"/>
      <c r="P865" s="3713"/>
      <c r="Q865" s="3689"/>
      <c r="R865" s="3689"/>
      <c r="S865" s="3689"/>
      <c r="T865" s="3689"/>
      <c r="U865" s="3689"/>
      <c r="V865" s="3689"/>
      <c r="W865" s="3689"/>
      <c r="X865" s="3716"/>
      <c r="Y865" s="3689"/>
      <c r="Z865" s="3716"/>
      <c r="AA865" s="3716"/>
      <c r="AB865" s="3689"/>
      <c r="AC865" s="3689"/>
      <c r="AD865" s="3689"/>
      <c r="AE865" s="3689"/>
      <c r="AF865" s="3718"/>
      <c r="AG865" s="3689"/>
      <c r="AH865" s="3662"/>
      <c r="AI865" s="3691"/>
    </row>
    <row r="866" spans="1:35" s="2743" customFormat="1" ht="86.25" x14ac:dyDescent="0.25">
      <c r="A866" s="2743">
        <v>1</v>
      </c>
      <c r="B866" s="2708" t="s">
        <v>361</v>
      </c>
      <c r="C866" s="3720"/>
      <c r="D866" s="3717"/>
      <c r="E866" s="754">
        <v>7500</v>
      </c>
      <c r="F866" s="3712">
        <f>E866/12*$B$4</f>
        <v>4375</v>
      </c>
      <c r="G866" s="3718">
        <v>3041</v>
      </c>
      <c r="H866" s="3713">
        <f t="shared" si="349"/>
        <v>69.508571428571429</v>
      </c>
      <c r="I866" s="3714"/>
      <c r="J866" s="3714"/>
      <c r="K866" s="3715"/>
      <c r="L866" s="3713"/>
      <c r="M866" s="3713"/>
      <c r="N866" s="3713"/>
      <c r="O866" s="3713"/>
      <c r="P866" s="3713"/>
      <c r="Q866" s="3689"/>
      <c r="R866" s="3689"/>
      <c r="S866" s="3689"/>
      <c r="T866" s="3689"/>
      <c r="U866" s="3689"/>
      <c r="V866" s="3689"/>
      <c r="W866" s="3689"/>
      <c r="X866" s="3716"/>
      <c r="Y866" s="3689"/>
      <c r="Z866" s="3716"/>
      <c r="AA866" s="3716"/>
      <c r="AB866" s="3689"/>
      <c r="AC866" s="3689"/>
      <c r="AD866" s="3689"/>
      <c r="AE866" s="3689"/>
      <c r="AF866" s="3718"/>
      <c r="AG866" s="3689"/>
      <c r="AH866" s="3662"/>
      <c r="AI866" s="3691"/>
    </row>
    <row r="867" spans="1:35" s="2743" customFormat="1" x14ac:dyDescent="0.25">
      <c r="A867" s="2743">
        <v>1</v>
      </c>
      <c r="B867" s="296" t="s">
        <v>136</v>
      </c>
      <c r="C867" s="3721"/>
      <c r="D867" s="3722"/>
      <c r="E867" s="3723">
        <f>SUM(E868:E877)</f>
        <v>14482</v>
      </c>
      <c r="F867" s="3705">
        <f>SUM(F868:F877)</f>
        <v>8448</v>
      </c>
      <c r="G867" s="809">
        <f>SUM(G868:G877)</f>
        <v>6171</v>
      </c>
      <c r="H867" s="3695">
        <f t="shared" si="349"/>
        <v>73.046875</v>
      </c>
      <c r="I867" s="3714"/>
      <c r="J867" s="3714"/>
      <c r="K867" s="3715"/>
      <c r="L867" s="3713"/>
      <c r="M867" s="3713"/>
      <c r="N867" s="3713"/>
      <c r="O867" s="3713"/>
      <c r="P867" s="3713"/>
      <c r="Q867" s="3689">
        <v>13705.367340000001</v>
      </c>
      <c r="R867" s="3689">
        <v>13705.367340000001</v>
      </c>
      <c r="S867" s="3689">
        <v>13705.367340000001</v>
      </c>
      <c r="T867" s="3689">
        <v>13705.367340000001</v>
      </c>
      <c r="U867" s="3689">
        <v>13705.367340000001</v>
      </c>
      <c r="V867" s="3689">
        <v>13705.367340000001</v>
      </c>
      <c r="W867" s="3689">
        <v>13705.367340000001</v>
      </c>
      <c r="X867" s="3699">
        <f>Q867/12*$B$4+(R867-Q867)/11*6+(S867-R867)/10*5+(T867-S867)/9*4+(U867-T867)/8*3+(V867-U867)/7*2+(W867-V867)/6*1</f>
        <v>7994.7976150000004</v>
      </c>
      <c r="Y867" s="3689">
        <f>AE867-AD867-AA867</f>
        <v>8516.6834599999984</v>
      </c>
      <c r="Z867" s="3716"/>
      <c r="AA867" s="3716"/>
      <c r="AB867" s="3689">
        <f>Y867-X867</f>
        <v>521.88584499999797</v>
      </c>
      <c r="AC867" s="3689">
        <v>-2.6795999999999998</v>
      </c>
      <c r="AD867" s="3689">
        <v>0</v>
      </c>
      <c r="AE867" s="3689">
        <v>8516.6834599999984</v>
      </c>
      <c r="AF867" s="809">
        <f>SUM(AF868:AF877)</f>
        <v>0</v>
      </c>
      <c r="AG867" s="3689"/>
      <c r="AH867" s="3662"/>
      <c r="AI867" s="3691"/>
    </row>
    <row r="868" spans="1:35" s="2743" customFormat="1" x14ac:dyDescent="0.25">
      <c r="A868" s="2743">
        <v>1</v>
      </c>
      <c r="B868" s="730" t="s">
        <v>260</v>
      </c>
      <c r="C868" s="716"/>
      <c r="D868" s="289"/>
      <c r="E868" s="3724">
        <v>350</v>
      </c>
      <c r="F868" s="770">
        <f t="shared" ref="F868:F877" si="350">ROUND(E868/12*$B$4,0)</f>
        <v>204</v>
      </c>
      <c r="G868" s="770">
        <v>113</v>
      </c>
      <c r="H868" s="770">
        <f t="shared" si="349"/>
        <v>55.392156862745104</v>
      </c>
      <c r="I868" s="3714"/>
      <c r="J868" s="3714"/>
      <c r="K868" s="3715"/>
      <c r="L868" s="3713"/>
      <c r="M868" s="3713"/>
      <c r="N868" s="3713"/>
      <c r="O868" s="3713"/>
      <c r="P868" s="3713"/>
      <c r="Q868" s="3719"/>
      <c r="R868" s="3719"/>
      <c r="S868" s="3719"/>
      <c r="T868" s="3719"/>
      <c r="U868" s="3719"/>
      <c r="V868" s="3719"/>
      <c r="W868" s="3719"/>
      <c r="X868" s="3689"/>
      <c r="Y868" s="3689"/>
      <c r="Z868" s="3716"/>
      <c r="AA868" s="3689"/>
      <c r="AB868" s="3689"/>
      <c r="AC868" s="3689"/>
      <c r="AD868" s="3689"/>
      <c r="AE868" s="3689"/>
      <c r="AF868" s="770"/>
      <c r="AG868" s="3689"/>
      <c r="AH868" s="3662"/>
      <c r="AI868" s="3691"/>
    </row>
    <row r="869" spans="1:35" s="2743" customFormat="1" ht="30" x14ac:dyDescent="0.25">
      <c r="B869" s="730" t="s">
        <v>513</v>
      </c>
      <c r="C869" s="716"/>
      <c r="D869" s="289"/>
      <c r="E869" s="3724">
        <v>84</v>
      </c>
      <c r="F869" s="770">
        <f t="shared" si="350"/>
        <v>49</v>
      </c>
      <c r="G869" s="770">
        <v>537</v>
      </c>
      <c r="H869" s="770">
        <f t="shared" si="349"/>
        <v>1095.9183673469388</v>
      </c>
      <c r="I869" s="3714"/>
      <c r="J869" s="3714"/>
      <c r="K869" s="3715"/>
      <c r="L869" s="3713"/>
      <c r="M869" s="3713"/>
      <c r="N869" s="3713"/>
      <c r="O869" s="3713"/>
      <c r="P869" s="3713"/>
      <c r="Q869" s="3713"/>
      <c r="R869" s="3713"/>
      <c r="S869" s="3713"/>
      <c r="T869" s="3713"/>
      <c r="U869" s="3713"/>
      <c r="V869" s="3713"/>
      <c r="W869" s="3713"/>
      <c r="X869" s="3689"/>
      <c r="Y869" s="3689"/>
      <c r="Z869" s="3716"/>
      <c r="AA869" s="3689"/>
      <c r="AB869" s="3689"/>
      <c r="AC869" s="3689"/>
      <c r="AD869" s="3689"/>
      <c r="AE869" s="3689"/>
      <c r="AF869" s="770"/>
      <c r="AG869" s="3689"/>
      <c r="AH869" s="3662"/>
      <c r="AI869" s="3691"/>
    </row>
    <row r="870" spans="1:35" s="2743" customFormat="1" x14ac:dyDescent="0.25">
      <c r="A870" s="2743">
        <v>1</v>
      </c>
      <c r="B870" s="3725" t="s">
        <v>68</v>
      </c>
      <c r="C870" s="716"/>
      <c r="D870" s="289"/>
      <c r="E870" s="3724">
        <v>1000</v>
      </c>
      <c r="F870" s="770">
        <f t="shared" si="350"/>
        <v>583</v>
      </c>
      <c r="G870" s="770">
        <v>2893</v>
      </c>
      <c r="H870" s="770">
        <f t="shared" si="349"/>
        <v>496.22641509433959</v>
      </c>
      <c r="I870" s="3714"/>
      <c r="J870" s="3714"/>
      <c r="K870" s="3715"/>
      <c r="L870" s="3713"/>
      <c r="M870" s="3713"/>
      <c r="N870" s="3713"/>
      <c r="O870" s="3713"/>
      <c r="P870" s="3713"/>
      <c r="Q870" s="3689"/>
      <c r="R870" s="3689"/>
      <c r="S870" s="3689"/>
      <c r="T870" s="3689"/>
      <c r="U870" s="3689"/>
      <c r="V870" s="3689"/>
      <c r="W870" s="3689"/>
      <c r="X870" s="3689"/>
      <c r="Y870" s="3689"/>
      <c r="Z870" s="3716"/>
      <c r="AA870" s="3719"/>
      <c r="AB870" s="3719"/>
      <c r="AC870" s="3689"/>
      <c r="AD870" s="3689"/>
      <c r="AE870" s="3689"/>
      <c r="AF870" s="770"/>
      <c r="AG870" s="3689"/>
      <c r="AH870" s="3662"/>
      <c r="AI870" s="3691"/>
    </row>
    <row r="871" spans="1:35" s="2743" customFormat="1" ht="30" x14ac:dyDescent="0.25">
      <c r="A871" s="2743">
        <v>1</v>
      </c>
      <c r="B871" s="730" t="s">
        <v>125</v>
      </c>
      <c r="C871" s="716"/>
      <c r="D871" s="289"/>
      <c r="E871" s="3724">
        <v>150</v>
      </c>
      <c r="F871" s="770">
        <f t="shared" si="350"/>
        <v>88</v>
      </c>
      <c r="G871" s="770">
        <v>192</v>
      </c>
      <c r="H871" s="770">
        <f t="shared" si="349"/>
        <v>218.18181818181816</v>
      </c>
      <c r="I871" s="3714"/>
      <c r="J871" s="3714"/>
      <c r="K871" s="3715"/>
      <c r="L871" s="3713"/>
      <c r="M871" s="3713"/>
      <c r="N871" s="3713"/>
      <c r="O871" s="3713"/>
      <c r="P871" s="3713"/>
      <c r="Q871" s="3689"/>
      <c r="R871" s="3689"/>
      <c r="S871" s="3689"/>
      <c r="T871" s="3689"/>
      <c r="U871" s="3689"/>
      <c r="V871" s="3689"/>
      <c r="W871" s="3689"/>
      <c r="X871" s="3689"/>
      <c r="Y871" s="3689"/>
      <c r="Z871" s="3716"/>
      <c r="AA871" s="3716"/>
      <c r="AB871" s="3689"/>
      <c r="AC871" s="3719"/>
      <c r="AD871" s="3689"/>
      <c r="AE871" s="3689"/>
      <c r="AF871" s="770"/>
      <c r="AG871" s="3689"/>
      <c r="AH871" s="3662"/>
      <c r="AI871" s="3691"/>
    </row>
    <row r="872" spans="1:35" s="2743" customFormat="1" ht="60" x14ac:dyDescent="0.25">
      <c r="A872" s="2743">
        <v>1</v>
      </c>
      <c r="B872" s="730" t="s">
        <v>336</v>
      </c>
      <c r="C872" s="716"/>
      <c r="D872" s="289"/>
      <c r="E872" s="3724">
        <v>8248</v>
      </c>
      <c r="F872" s="770">
        <f t="shared" si="350"/>
        <v>4811</v>
      </c>
      <c r="G872" s="770">
        <v>803</v>
      </c>
      <c r="H872" s="770">
        <f t="shared" si="349"/>
        <v>16.690916649345251</v>
      </c>
      <c r="I872" s="3714"/>
      <c r="J872" s="3714"/>
      <c r="K872" s="3715"/>
      <c r="L872" s="3713"/>
      <c r="M872" s="3713"/>
      <c r="N872" s="3713"/>
      <c r="O872" s="3713"/>
      <c r="P872" s="3713"/>
      <c r="Q872" s="3689"/>
      <c r="R872" s="3689"/>
      <c r="S872" s="3689"/>
      <c r="T872" s="3689"/>
      <c r="U872" s="3689"/>
      <c r="V872" s="3689"/>
      <c r="W872" s="3689"/>
      <c r="X872" s="3689"/>
      <c r="Y872" s="3689"/>
      <c r="Z872" s="3716"/>
      <c r="AA872" s="3716"/>
      <c r="AB872" s="3689"/>
      <c r="AC872" s="3689"/>
      <c r="AD872" s="3689"/>
      <c r="AE872" s="3689"/>
      <c r="AF872" s="770"/>
      <c r="AG872" s="3689"/>
      <c r="AH872" s="3662"/>
      <c r="AI872" s="3691"/>
    </row>
    <row r="873" spans="1:35" s="2743" customFormat="1" ht="105" x14ac:dyDescent="0.25">
      <c r="A873" s="2743">
        <v>1</v>
      </c>
      <c r="B873" s="730" t="s">
        <v>355</v>
      </c>
      <c r="C873" s="1152"/>
      <c r="D873" s="295"/>
      <c r="E873" s="3724">
        <v>500</v>
      </c>
      <c r="F873" s="770">
        <f t="shared" si="350"/>
        <v>292</v>
      </c>
      <c r="G873" s="770">
        <v>124</v>
      </c>
      <c r="H873" s="770">
        <f t="shared" si="349"/>
        <v>42.465753424657535</v>
      </c>
      <c r="I873" s="3714"/>
      <c r="J873" s="3714"/>
      <c r="K873" s="3715"/>
      <c r="L873" s="3713"/>
      <c r="M873" s="3713"/>
      <c r="N873" s="3713"/>
      <c r="O873" s="3713"/>
      <c r="P873" s="3713"/>
      <c r="Q873" s="3689"/>
      <c r="R873" s="3689"/>
      <c r="S873" s="3689"/>
      <c r="T873" s="3689"/>
      <c r="U873" s="3689"/>
      <c r="V873" s="3689"/>
      <c r="W873" s="3689"/>
      <c r="X873" s="3689"/>
      <c r="Y873" s="3689"/>
      <c r="Z873" s="3716"/>
      <c r="AA873" s="3716"/>
      <c r="AB873" s="3716"/>
      <c r="AC873" s="3716"/>
      <c r="AD873" s="3689"/>
      <c r="AE873" s="3689"/>
      <c r="AF873" s="770"/>
      <c r="AG873" s="3689"/>
      <c r="AH873" s="3662"/>
      <c r="AI873" s="3691"/>
    </row>
    <row r="874" spans="1:35" s="2743" customFormat="1" ht="30" x14ac:dyDescent="0.25">
      <c r="A874" s="2743">
        <v>1</v>
      </c>
      <c r="B874" s="730" t="s">
        <v>278</v>
      </c>
      <c r="C874" s="1152"/>
      <c r="D874" s="295"/>
      <c r="E874" s="3724">
        <v>250</v>
      </c>
      <c r="F874" s="770">
        <f t="shared" si="350"/>
        <v>146</v>
      </c>
      <c r="G874" s="770">
        <v>372</v>
      </c>
      <c r="H874" s="770">
        <f t="shared" si="349"/>
        <v>254.79452054794521</v>
      </c>
      <c r="I874" s="3714"/>
      <c r="J874" s="3714"/>
      <c r="K874" s="3715"/>
      <c r="L874" s="3713"/>
      <c r="M874" s="3713"/>
      <c r="N874" s="3713"/>
      <c r="O874" s="3713"/>
      <c r="P874" s="3713"/>
      <c r="Q874" s="3716"/>
      <c r="R874" s="3716"/>
      <c r="S874" s="3716"/>
      <c r="T874" s="3716"/>
      <c r="U874" s="3716"/>
      <c r="V874" s="3716"/>
      <c r="W874" s="3716"/>
      <c r="X874" s="3689"/>
      <c r="Y874" s="3689"/>
      <c r="Z874" s="3716"/>
      <c r="AA874" s="3716"/>
      <c r="AB874" s="3716"/>
      <c r="AC874" s="3716"/>
      <c r="AD874" s="3689"/>
      <c r="AE874" s="3689"/>
      <c r="AF874" s="770"/>
      <c r="AG874" s="3689"/>
      <c r="AH874" s="3662"/>
      <c r="AI874" s="3691"/>
    </row>
    <row r="875" spans="1:35" s="2743" customFormat="1" ht="30" x14ac:dyDescent="0.25">
      <c r="A875" s="2743">
        <v>1</v>
      </c>
      <c r="B875" s="730" t="s">
        <v>283</v>
      </c>
      <c r="C875" s="1152"/>
      <c r="D875" s="295"/>
      <c r="E875" s="3724">
        <v>900</v>
      </c>
      <c r="F875" s="770">
        <f t="shared" si="350"/>
        <v>525</v>
      </c>
      <c r="G875" s="770">
        <v>554</v>
      </c>
      <c r="H875" s="770">
        <f t="shared" si="349"/>
        <v>105.52380952380953</v>
      </c>
      <c r="I875" s="3714"/>
      <c r="J875" s="3714"/>
      <c r="K875" s="3715"/>
      <c r="L875" s="3713"/>
      <c r="M875" s="3713"/>
      <c r="N875" s="3713"/>
      <c r="O875" s="3713"/>
      <c r="P875" s="3713"/>
      <c r="Q875" s="3716"/>
      <c r="R875" s="3716"/>
      <c r="S875" s="3716"/>
      <c r="T875" s="3716"/>
      <c r="U875" s="3716"/>
      <c r="V875" s="3716"/>
      <c r="W875" s="3716"/>
      <c r="X875" s="3689"/>
      <c r="Y875" s="3689"/>
      <c r="Z875" s="3716"/>
      <c r="AA875" s="3716"/>
      <c r="AB875" s="3689"/>
      <c r="AC875" s="3689"/>
      <c r="AD875" s="3689"/>
      <c r="AE875" s="3689"/>
      <c r="AF875" s="770"/>
      <c r="AG875" s="3689"/>
      <c r="AH875" s="3662"/>
      <c r="AI875" s="3691"/>
    </row>
    <row r="876" spans="1:35" s="2743" customFormat="1" x14ac:dyDescent="0.25">
      <c r="A876" s="2743">
        <v>1</v>
      </c>
      <c r="B876" s="730" t="s">
        <v>36</v>
      </c>
      <c r="C876" s="1152"/>
      <c r="D876" s="295"/>
      <c r="E876" s="3724">
        <v>2400</v>
      </c>
      <c r="F876" s="770">
        <f t="shared" si="350"/>
        <v>1400</v>
      </c>
      <c r="G876" s="770">
        <v>213</v>
      </c>
      <c r="H876" s="770">
        <f t="shared" si="349"/>
        <v>15.214285714285714</v>
      </c>
      <c r="I876" s="3714"/>
      <c r="J876" s="3714"/>
      <c r="K876" s="3715"/>
      <c r="L876" s="3713"/>
      <c r="M876" s="3713"/>
      <c r="N876" s="3713"/>
      <c r="O876" s="3713"/>
      <c r="P876" s="3713"/>
      <c r="Q876" s="3716"/>
      <c r="R876" s="3716"/>
      <c r="S876" s="3716"/>
      <c r="T876" s="3716"/>
      <c r="U876" s="3716"/>
      <c r="V876" s="3716"/>
      <c r="W876" s="3716"/>
      <c r="X876" s="3689"/>
      <c r="Y876" s="3689"/>
      <c r="Z876" s="3716"/>
      <c r="AA876" s="3716"/>
      <c r="AB876" s="3689"/>
      <c r="AC876" s="3719"/>
      <c r="AD876" s="3719"/>
      <c r="AE876" s="3689"/>
      <c r="AF876" s="770"/>
      <c r="AG876" s="3689"/>
      <c r="AH876" s="3662"/>
      <c r="AI876" s="3691"/>
    </row>
    <row r="877" spans="1:35" s="2743" customFormat="1" ht="30" x14ac:dyDescent="0.25">
      <c r="A877" s="2743">
        <v>1</v>
      </c>
      <c r="B877" s="730" t="s">
        <v>74</v>
      </c>
      <c r="C877" s="1152"/>
      <c r="D877" s="295"/>
      <c r="E877" s="3724">
        <v>600</v>
      </c>
      <c r="F877" s="770">
        <f t="shared" si="350"/>
        <v>350</v>
      </c>
      <c r="G877" s="770">
        <v>370</v>
      </c>
      <c r="H877" s="770">
        <f t="shared" si="349"/>
        <v>105.71428571428572</v>
      </c>
      <c r="I877" s="3714"/>
      <c r="J877" s="3714"/>
      <c r="K877" s="3715"/>
      <c r="L877" s="3713"/>
      <c r="M877" s="3713"/>
      <c r="N877" s="3713"/>
      <c r="O877" s="3713"/>
      <c r="P877" s="3713"/>
      <c r="Q877" s="3716"/>
      <c r="R877" s="3716"/>
      <c r="S877" s="3716"/>
      <c r="T877" s="3716"/>
      <c r="U877" s="3716"/>
      <c r="V877" s="3716"/>
      <c r="W877" s="3716"/>
      <c r="X877" s="3689"/>
      <c r="Y877" s="3689"/>
      <c r="Z877" s="3716"/>
      <c r="AA877" s="3716"/>
      <c r="AB877" s="3689"/>
      <c r="AC877" s="3689"/>
      <c r="AD877" s="3689"/>
      <c r="AE877" s="3689"/>
      <c r="AF877" s="770"/>
      <c r="AG877" s="3689"/>
      <c r="AH877" s="3662"/>
      <c r="AI877" s="3691"/>
    </row>
    <row r="878" spans="1:35" s="2743" customFormat="1" ht="30" x14ac:dyDescent="0.25">
      <c r="A878" s="2743">
        <v>1</v>
      </c>
      <c r="B878" s="3726" t="s">
        <v>356</v>
      </c>
      <c r="C878" s="686"/>
      <c r="D878" s="290"/>
      <c r="E878" s="3727"/>
      <c r="F878" s="3712">
        <f t="shared" ref="F878:F884" si="351">E878/12*$B$4</f>
        <v>0</v>
      </c>
      <c r="G878" s="3712"/>
      <c r="H878" s="3712"/>
      <c r="I878" s="3714"/>
      <c r="J878" s="3714"/>
      <c r="K878" s="3715"/>
      <c r="L878" s="3713"/>
      <c r="M878" s="3713"/>
      <c r="N878" s="3713"/>
      <c r="O878" s="3713"/>
      <c r="P878" s="3713"/>
      <c r="Q878" s="3716"/>
      <c r="R878" s="3716"/>
      <c r="S878" s="3716"/>
      <c r="T878" s="3716"/>
      <c r="U878" s="3716"/>
      <c r="V878" s="3716"/>
      <c r="W878" s="3716"/>
      <c r="X878" s="3716"/>
      <c r="Y878" s="3716"/>
      <c r="Z878" s="3716"/>
      <c r="AA878" s="3716"/>
      <c r="AB878" s="3689"/>
      <c r="AC878" s="3689"/>
      <c r="AD878" s="3689"/>
      <c r="AE878" s="3689"/>
      <c r="AF878" s="3712"/>
      <c r="AG878" s="3689"/>
      <c r="AH878" s="3662"/>
      <c r="AI878" s="3691"/>
    </row>
    <row r="879" spans="1:35" s="2743" customFormat="1" ht="45" x14ac:dyDescent="0.25">
      <c r="A879" s="2743">
        <v>1</v>
      </c>
      <c r="B879" s="3728" t="s">
        <v>357</v>
      </c>
      <c r="C879" s="686"/>
      <c r="D879" s="290"/>
      <c r="E879" s="3727"/>
      <c r="F879" s="3712">
        <f t="shared" si="351"/>
        <v>0</v>
      </c>
      <c r="G879" s="3712"/>
      <c r="H879" s="3712"/>
      <c r="I879" s="3714"/>
      <c r="J879" s="3714"/>
      <c r="K879" s="3715"/>
      <c r="L879" s="3713"/>
      <c r="M879" s="3713"/>
      <c r="N879" s="3713"/>
      <c r="O879" s="3713"/>
      <c r="P879" s="3713"/>
      <c r="Q879" s="3716"/>
      <c r="R879" s="3716"/>
      <c r="S879" s="3716"/>
      <c r="T879" s="3716"/>
      <c r="U879" s="3716"/>
      <c r="V879" s="3716"/>
      <c r="W879" s="3716"/>
      <c r="X879" s="3689"/>
      <c r="Y879" s="3716"/>
      <c r="Z879" s="3716"/>
      <c r="AA879" s="3716"/>
      <c r="AB879" s="3689"/>
      <c r="AC879" s="3689"/>
      <c r="AD879" s="3689"/>
      <c r="AE879" s="3689"/>
      <c r="AF879" s="3712"/>
      <c r="AG879" s="3689"/>
      <c r="AH879" s="3662"/>
      <c r="AI879" s="3691"/>
    </row>
    <row r="880" spans="1:35" s="2743" customFormat="1" ht="30" x14ac:dyDescent="0.25">
      <c r="A880" s="2743">
        <v>1</v>
      </c>
      <c r="B880" s="3726" t="s">
        <v>358</v>
      </c>
      <c r="C880" s="686"/>
      <c r="D880" s="290"/>
      <c r="E880" s="3727"/>
      <c r="F880" s="3712">
        <f t="shared" si="351"/>
        <v>0</v>
      </c>
      <c r="G880" s="3712"/>
      <c r="H880" s="3712"/>
      <c r="I880" s="3714"/>
      <c r="J880" s="3714"/>
      <c r="K880" s="3715"/>
      <c r="L880" s="3713"/>
      <c r="M880" s="3713"/>
      <c r="N880" s="3713"/>
      <c r="O880" s="3713"/>
      <c r="P880" s="3713"/>
      <c r="Q880" s="3716"/>
      <c r="R880" s="3716"/>
      <c r="S880" s="3716"/>
      <c r="T880" s="3716"/>
      <c r="U880" s="3716"/>
      <c r="V880" s="3716"/>
      <c r="W880" s="3716"/>
      <c r="X880" s="3689"/>
      <c r="Y880" s="3716"/>
      <c r="Z880" s="3716"/>
      <c r="AA880" s="3716"/>
      <c r="AB880" s="3689"/>
      <c r="AC880" s="3689"/>
      <c r="AD880" s="3689"/>
      <c r="AE880" s="3689"/>
      <c r="AF880" s="3712"/>
      <c r="AG880" s="3689"/>
      <c r="AH880" s="3662"/>
      <c r="AI880" s="3691"/>
    </row>
    <row r="881" spans="1:35" s="2743" customFormat="1" ht="60" x14ac:dyDescent="0.25">
      <c r="A881" s="2743">
        <v>1</v>
      </c>
      <c r="B881" s="3729" t="s">
        <v>363</v>
      </c>
      <c r="C881" s="686"/>
      <c r="D881" s="290"/>
      <c r="E881" s="3727"/>
      <c r="F881" s="3712">
        <f t="shared" si="351"/>
        <v>0</v>
      </c>
      <c r="G881" s="3712"/>
      <c r="H881" s="3712"/>
      <c r="I881" s="3714"/>
      <c r="J881" s="3714"/>
      <c r="K881" s="3715"/>
      <c r="L881" s="3713"/>
      <c r="M881" s="3713"/>
      <c r="N881" s="3713"/>
      <c r="O881" s="3713"/>
      <c r="P881" s="3713"/>
      <c r="Q881" s="3716"/>
      <c r="R881" s="3716"/>
      <c r="S881" s="3716"/>
      <c r="T881" s="3716"/>
      <c r="U881" s="3716"/>
      <c r="V881" s="3716"/>
      <c r="W881" s="3716"/>
      <c r="X881" s="3719"/>
      <c r="Y881" s="3716"/>
      <c r="Z881" s="3716"/>
      <c r="AA881" s="3716"/>
      <c r="AB881" s="3689"/>
      <c r="AC881" s="3689"/>
      <c r="AD881" s="3689"/>
      <c r="AE881" s="3689"/>
      <c r="AF881" s="3712"/>
      <c r="AG881" s="3689"/>
      <c r="AH881" s="3662"/>
      <c r="AI881" s="3691"/>
    </row>
    <row r="882" spans="1:35" s="2743" customFormat="1" ht="90" x14ac:dyDescent="0.25">
      <c r="A882" s="2743">
        <v>1</v>
      </c>
      <c r="B882" s="3729" t="s">
        <v>364</v>
      </c>
      <c r="C882" s="686"/>
      <c r="D882" s="290"/>
      <c r="E882" s="3727"/>
      <c r="F882" s="3712">
        <f t="shared" si="351"/>
        <v>0</v>
      </c>
      <c r="G882" s="3712"/>
      <c r="H882" s="3712"/>
      <c r="I882" s="3714"/>
      <c r="J882" s="3714"/>
      <c r="K882" s="3715"/>
      <c r="L882" s="3713"/>
      <c r="M882" s="3713"/>
      <c r="N882" s="3713"/>
      <c r="O882" s="3713"/>
      <c r="P882" s="3713"/>
      <c r="Q882" s="3716"/>
      <c r="R882" s="3716"/>
      <c r="S882" s="3716"/>
      <c r="T882" s="3716"/>
      <c r="U882" s="3716"/>
      <c r="V882" s="3716"/>
      <c r="W882" s="3716"/>
      <c r="X882" s="3689"/>
      <c r="Y882" s="3716"/>
      <c r="Z882" s="3716"/>
      <c r="AA882" s="3716"/>
      <c r="AB882" s="3689"/>
      <c r="AC882" s="3689"/>
      <c r="AD882" s="3689"/>
      <c r="AE882" s="3689"/>
      <c r="AF882" s="3712"/>
      <c r="AG882" s="3689"/>
      <c r="AH882" s="3662"/>
      <c r="AI882" s="3691"/>
    </row>
    <row r="883" spans="1:35" s="2743" customFormat="1" ht="75" x14ac:dyDescent="0.25">
      <c r="A883" s="2743">
        <v>1</v>
      </c>
      <c r="B883" s="3729" t="s">
        <v>365</v>
      </c>
      <c r="C883" s="686"/>
      <c r="D883" s="290"/>
      <c r="E883" s="3727"/>
      <c r="F883" s="3712">
        <f t="shared" si="351"/>
        <v>0</v>
      </c>
      <c r="G883" s="3712"/>
      <c r="H883" s="3712"/>
      <c r="I883" s="3714"/>
      <c r="J883" s="3714"/>
      <c r="K883" s="3715"/>
      <c r="L883" s="3713"/>
      <c r="M883" s="3713"/>
      <c r="N883" s="3713"/>
      <c r="O883" s="3713"/>
      <c r="P883" s="3713"/>
      <c r="Q883" s="3716"/>
      <c r="R883" s="3716"/>
      <c r="S883" s="3716"/>
      <c r="T883" s="3716"/>
      <c r="U883" s="3716"/>
      <c r="V883" s="3716"/>
      <c r="W883" s="3716"/>
      <c r="X883" s="3689"/>
      <c r="Y883" s="3716"/>
      <c r="Z883" s="3716"/>
      <c r="AA883" s="3716"/>
      <c r="AB883" s="3689"/>
      <c r="AC883" s="3689"/>
      <c r="AD883" s="3689"/>
      <c r="AE883" s="3689"/>
      <c r="AF883" s="3712"/>
      <c r="AG883" s="3689"/>
      <c r="AH883" s="3662"/>
      <c r="AI883" s="3691"/>
    </row>
    <row r="884" spans="1:35" ht="90" x14ac:dyDescent="0.25">
      <c r="B884" s="1584" t="s">
        <v>366</v>
      </c>
      <c r="C884" s="697"/>
      <c r="D884" s="222"/>
      <c r="E884" s="426"/>
      <c r="F884" s="219">
        <f t="shared" si="351"/>
        <v>0</v>
      </c>
      <c r="G884" s="219"/>
      <c r="H884" s="219"/>
      <c r="I884" s="1924"/>
      <c r="J884" s="1924"/>
      <c r="K884" s="2050"/>
      <c r="L884" s="1404"/>
      <c r="M884" s="1404"/>
      <c r="N884" s="1404"/>
      <c r="O884" s="1404"/>
      <c r="P884" s="1404"/>
      <c r="Q884" s="572"/>
      <c r="R884" s="572"/>
      <c r="S884" s="572"/>
      <c r="T884" s="572"/>
      <c r="U884" s="572"/>
      <c r="V884" s="572"/>
      <c r="W884" s="572"/>
      <c r="X884" s="1061"/>
      <c r="Y884" s="572"/>
      <c r="Z884" s="1506"/>
      <c r="AA884" s="572"/>
      <c r="AB884" s="571"/>
      <c r="AC884" s="571"/>
      <c r="AD884" s="571"/>
      <c r="AE884" s="571"/>
      <c r="AF884" s="1480"/>
      <c r="AG884" s="567"/>
      <c r="AH884" s="1459"/>
      <c r="AI884" s="1474"/>
    </row>
    <row r="885" spans="1:35" ht="31.5" x14ac:dyDescent="0.25">
      <c r="A885" s="239">
        <v>1</v>
      </c>
      <c r="B885" s="999" t="s">
        <v>335</v>
      </c>
      <c r="C885" s="1521"/>
      <c r="D885" s="994"/>
      <c r="E885" s="998">
        <f>SUM(E878:E884)</f>
        <v>0</v>
      </c>
      <c r="F885" s="995">
        <f>SUM(F878:F884)</f>
        <v>0</v>
      </c>
      <c r="G885" s="995">
        <f>SUM(G878:G884)</f>
        <v>0</v>
      </c>
      <c r="H885" s="995"/>
      <c r="I885" s="1924"/>
      <c r="J885" s="1924"/>
      <c r="K885" s="2050"/>
      <c r="L885" s="1404"/>
      <c r="M885" s="1404"/>
      <c r="N885" s="1404"/>
      <c r="O885" s="1404"/>
      <c r="P885" s="1404"/>
      <c r="Q885" s="572"/>
      <c r="R885" s="572"/>
      <c r="S885" s="572"/>
      <c r="T885" s="572"/>
      <c r="U885" s="572"/>
      <c r="V885" s="572"/>
      <c r="W885" s="572"/>
      <c r="X885" s="1209">
        <f>Q885/12*$B$4</f>
        <v>0</v>
      </c>
      <c r="Y885" s="572">
        <f>AE885-AD885-AA885</f>
        <v>0</v>
      </c>
      <c r="Z885" s="1506"/>
      <c r="AA885" s="572"/>
      <c r="AB885" s="571">
        <f>Y885-X885</f>
        <v>0</v>
      </c>
      <c r="AC885" s="571"/>
      <c r="AD885" s="571"/>
      <c r="AE885" s="571"/>
      <c r="AF885" s="1523">
        <f>SUM(AF878:AF884)</f>
        <v>0</v>
      </c>
      <c r="AG885" s="567"/>
      <c r="AH885" s="1459"/>
      <c r="AI885" s="1474"/>
    </row>
    <row r="886" spans="1:35" x14ac:dyDescent="0.25">
      <c r="A886" s="239">
        <v>1</v>
      </c>
      <c r="B886" s="1525" t="s">
        <v>279</v>
      </c>
      <c r="C886" s="697"/>
      <c r="D886" s="222"/>
      <c r="E886" s="759">
        <f>E849+E827</f>
        <v>74991</v>
      </c>
      <c r="F886" s="759">
        <f>F849+F827</f>
        <v>43745.250000000007</v>
      </c>
      <c r="G886" s="759">
        <f>G849+G827</f>
        <v>56610</v>
      </c>
      <c r="H886" s="284">
        <f t="shared" ref="H886:H890" si="352">G886/F886*100</f>
        <v>129.40833576216843</v>
      </c>
      <c r="I886" s="1924"/>
      <c r="J886" s="1924"/>
      <c r="K886" s="2050"/>
      <c r="L886" s="1404"/>
      <c r="M886" s="1404"/>
      <c r="N886" s="1404"/>
      <c r="O886" s="1404"/>
      <c r="P886" s="1404"/>
      <c r="Q886" s="572"/>
      <c r="R886" s="572"/>
      <c r="S886" s="572"/>
      <c r="T886" s="572"/>
      <c r="U886" s="572"/>
      <c r="V886" s="572"/>
      <c r="W886" s="572"/>
      <c r="X886" s="1211"/>
      <c r="Y886" s="572"/>
      <c r="Z886" s="1506"/>
      <c r="AA886" s="572"/>
      <c r="AB886" s="571"/>
      <c r="AC886" s="571"/>
      <c r="AD886" s="571"/>
      <c r="AE886" s="571"/>
      <c r="AF886" s="1281">
        <f>AF849+AF827</f>
        <v>0</v>
      </c>
      <c r="AG886" s="567"/>
      <c r="AH886" s="1459"/>
      <c r="AI886" s="1474"/>
    </row>
    <row r="887" spans="1:35" ht="43.5" x14ac:dyDescent="0.25">
      <c r="A887" s="239">
        <v>1</v>
      </c>
      <c r="B887" s="2054" t="s">
        <v>308</v>
      </c>
      <c r="C887" s="697"/>
      <c r="D887" s="222"/>
      <c r="E887" s="759">
        <f>E837</f>
        <v>21946</v>
      </c>
      <c r="F887" s="759">
        <f>F837</f>
        <v>12801.833333333332</v>
      </c>
      <c r="G887" s="759">
        <f>G837</f>
        <v>4918</v>
      </c>
      <c r="H887" s="284">
        <f t="shared" si="352"/>
        <v>38.416372654958273</v>
      </c>
      <c r="I887" s="1924"/>
      <c r="J887" s="1924"/>
      <c r="K887" s="2050"/>
      <c r="L887" s="1404"/>
      <c r="M887" s="1404"/>
      <c r="N887" s="1404"/>
      <c r="O887" s="1404"/>
      <c r="P887" s="1404"/>
      <c r="Q887" s="572"/>
      <c r="R887" s="572"/>
      <c r="S887" s="572"/>
      <c r="T887" s="572"/>
      <c r="U887" s="572"/>
      <c r="V887" s="572"/>
      <c r="W887" s="572"/>
      <c r="X887" s="1061"/>
      <c r="Y887" s="572"/>
      <c r="Z887" s="1506"/>
      <c r="AA887" s="572"/>
      <c r="AB887" s="571"/>
      <c r="AC887" s="571"/>
      <c r="AD887" s="571"/>
      <c r="AE887" s="571"/>
      <c r="AF887" s="1281">
        <f>AF837</f>
        <v>0</v>
      </c>
      <c r="AG887" s="567"/>
      <c r="AH887" s="1459"/>
      <c r="AI887" s="1474"/>
    </row>
    <row r="888" spans="1:35" x14ac:dyDescent="0.25">
      <c r="A888" s="239">
        <v>1</v>
      </c>
      <c r="B888" s="1525" t="s">
        <v>280</v>
      </c>
      <c r="C888" s="697"/>
      <c r="D888" s="222"/>
      <c r="E888" s="759">
        <f>E861+E835</f>
        <v>63996</v>
      </c>
      <c r="F888" s="759">
        <f>F861+F835</f>
        <v>37330.999999999993</v>
      </c>
      <c r="G888" s="759">
        <f>G861+G835</f>
        <v>16496</v>
      </c>
      <c r="H888" s="284">
        <f t="shared" si="352"/>
        <v>44.188476065468386</v>
      </c>
      <c r="I888" s="1924"/>
      <c r="J888" s="1924"/>
      <c r="K888" s="2050"/>
      <c r="L888" s="1404"/>
      <c r="M888" s="1404"/>
      <c r="N888" s="1404"/>
      <c r="O888" s="1404"/>
      <c r="P888" s="1404"/>
      <c r="Q888" s="572"/>
      <c r="R888" s="572"/>
      <c r="S888" s="572"/>
      <c r="T888" s="572"/>
      <c r="U888" s="572"/>
      <c r="V888" s="572"/>
      <c r="W888" s="572"/>
      <c r="X888" s="1060"/>
      <c r="Y888" s="572"/>
      <c r="Z888" s="1506"/>
      <c r="AA888" s="571"/>
      <c r="AB888" s="571"/>
      <c r="AC888" s="571"/>
      <c r="AD888" s="571"/>
      <c r="AE888" s="571"/>
      <c r="AF888" s="1281">
        <f>AF861+AF835</f>
        <v>0</v>
      </c>
      <c r="AG888" s="567"/>
      <c r="AH888" s="1459"/>
      <c r="AI888" s="1474"/>
    </row>
    <row r="889" spans="1:35" ht="29.25" x14ac:dyDescent="0.25">
      <c r="A889" s="239">
        <v>1</v>
      </c>
      <c r="B889" s="2054" t="s">
        <v>281</v>
      </c>
      <c r="C889" s="2055"/>
      <c r="D889" s="2056"/>
      <c r="E889" s="421">
        <f>E864+E866</f>
        <v>29000</v>
      </c>
      <c r="F889" s="421">
        <f>F864+F866</f>
        <v>16916.666666666668</v>
      </c>
      <c r="G889" s="421">
        <f>G864+G866</f>
        <v>11706</v>
      </c>
      <c r="H889" s="2057">
        <f t="shared" si="352"/>
        <v>69.198029556650241</v>
      </c>
      <c r="I889" s="1924"/>
      <c r="J889" s="1924"/>
      <c r="K889" s="2050"/>
      <c r="L889" s="1404"/>
      <c r="M889" s="1404"/>
      <c r="N889" s="1404"/>
      <c r="O889" s="1404"/>
      <c r="P889" s="1404"/>
      <c r="Q889" s="578">
        <v>28976.22</v>
      </c>
      <c r="R889" s="578">
        <v>28976.22</v>
      </c>
      <c r="S889" s="578">
        <v>28976.22</v>
      </c>
      <c r="T889" s="578">
        <v>28976.22</v>
      </c>
      <c r="U889" s="578">
        <v>28976.22</v>
      </c>
      <c r="V889" s="578">
        <v>28976.22</v>
      </c>
      <c r="W889" s="578">
        <v>28976.22</v>
      </c>
      <c r="X889" s="1209">
        <f>Q889/12*$B$4+(R889-Q889)/11*6+(S889-R889)/10*5+(T889-S889)/9*4+(U889-T889)/8*3+(V889-U889)/7*2+(W889-V889)/6*1</f>
        <v>16902.794999999998</v>
      </c>
      <c r="Y889" s="578">
        <f>AE889-AD889-AA889</f>
        <v>11696.282920000001</v>
      </c>
      <c r="Z889" s="1522"/>
      <c r="AA889" s="574"/>
      <c r="AB889" s="574">
        <f>Y889-X889</f>
        <v>-5206.5120799999968</v>
      </c>
      <c r="AC889" s="574"/>
      <c r="AD889" s="574">
        <v>-0.94010000000000005</v>
      </c>
      <c r="AE889" s="574">
        <v>11695.342820000002</v>
      </c>
      <c r="AF889" s="1282">
        <f>AF864+AF866</f>
        <v>0</v>
      </c>
      <c r="AG889" s="1221"/>
      <c r="AH889" s="1459"/>
      <c r="AI889" s="1474"/>
    </row>
    <row r="890" spans="1:35" x14ac:dyDescent="0.25">
      <c r="A890" s="239">
        <v>1</v>
      </c>
      <c r="B890" s="1525" t="s">
        <v>138</v>
      </c>
      <c r="C890" s="1524"/>
      <c r="D890" s="2058"/>
      <c r="E890" s="448">
        <f>E886+E887+E888*2.9+E889</f>
        <v>311525.40000000002</v>
      </c>
      <c r="F890" s="448">
        <f>F886+F887+F888*2.9+F889</f>
        <v>181723.65</v>
      </c>
      <c r="G890" s="448">
        <f>G886+G887+G888*2.9+G889</f>
        <v>121072.4</v>
      </c>
      <c r="H890" s="1151">
        <f t="shared" si="352"/>
        <v>66.624459722221076</v>
      </c>
      <c r="I890" s="2059"/>
      <c r="J890" s="2059"/>
      <c r="K890" s="2060"/>
      <c r="L890" s="2061"/>
      <c r="M890" s="2061"/>
      <c r="N890" s="2061"/>
      <c r="O890" s="2061"/>
      <c r="P890" s="2061"/>
      <c r="Q890" s="569">
        <f t="shared" ref="Q890:AE890" si="353">Q889+Q867+Q837+Q826+Q848+Q858</f>
        <v>191652.22321999999</v>
      </c>
      <c r="R890" s="569">
        <f t="shared" ref="R890:S890" si="354">R889+R867+R837+R826+R848+R858</f>
        <v>191652.22321999999</v>
      </c>
      <c r="S890" s="569">
        <f t="shared" si="354"/>
        <v>191652.22321999999</v>
      </c>
      <c r="T890" s="569">
        <f t="shared" ref="T890:U890" si="355">T889+T867+T837+T826+T848+T858</f>
        <v>191652.22321999999</v>
      </c>
      <c r="U890" s="569">
        <f t="shared" si="355"/>
        <v>191652.22321999999</v>
      </c>
      <c r="V890" s="569">
        <f t="shared" ref="V890:W890" si="356">V889+V867+V837+V826+V848+V858</f>
        <v>191652.22321999999</v>
      </c>
      <c r="W890" s="569">
        <f t="shared" si="356"/>
        <v>191652.22321999999</v>
      </c>
      <c r="X890" s="1210">
        <f t="shared" si="353"/>
        <v>113511.05790333335</v>
      </c>
      <c r="Y890" s="569">
        <f t="shared" si="353"/>
        <v>103568.93267000001</v>
      </c>
      <c r="Z890" s="1086">
        <f t="shared" si="353"/>
        <v>0</v>
      </c>
      <c r="AA890" s="569">
        <f t="shared" si="353"/>
        <v>0</v>
      </c>
      <c r="AB890" s="569">
        <f t="shared" si="353"/>
        <v>-9942.1252333333414</v>
      </c>
      <c r="AC890" s="569">
        <f t="shared" si="353"/>
        <v>-20.208580000000001</v>
      </c>
      <c r="AD890" s="569">
        <f t="shared" si="353"/>
        <v>-50.228870000000001</v>
      </c>
      <c r="AE890" s="569">
        <f t="shared" si="353"/>
        <v>103518.7038</v>
      </c>
      <c r="AF890" s="1283">
        <f>AF886+AF887+AF888*2.9+AF889</f>
        <v>0</v>
      </c>
      <c r="AG890" s="1199">
        <f t="shared" ref="AG890" si="357">AG889+AG867+AG837+AG826+AG848+AG858</f>
        <v>0</v>
      </c>
      <c r="AH890" s="1459"/>
      <c r="AI890" s="1474"/>
    </row>
    <row r="891" spans="1:35" x14ac:dyDescent="0.25">
      <c r="A891" s="239">
        <v>1</v>
      </c>
      <c r="B891" s="2" t="s">
        <v>29</v>
      </c>
      <c r="C891" s="694"/>
      <c r="D891" s="2"/>
      <c r="E891" s="422"/>
      <c r="F891" s="375"/>
      <c r="G891" s="375"/>
      <c r="H891" s="375"/>
      <c r="I891" s="1901"/>
      <c r="J891" s="1901"/>
      <c r="K891" s="1233"/>
      <c r="L891" s="368"/>
      <c r="M891" s="368"/>
      <c r="N891" s="368"/>
      <c r="O891" s="368"/>
      <c r="P891" s="368"/>
      <c r="Q891" s="571"/>
      <c r="R891" s="571"/>
      <c r="S891" s="571"/>
      <c r="T891" s="571"/>
      <c r="U891" s="571"/>
      <c r="V891" s="571"/>
      <c r="W891" s="571"/>
      <c r="X891" s="1061"/>
      <c r="Y891" s="571">
        <f t="shared" ref="Y891:Y896" si="358">AE891-AD891-AA891</f>
        <v>0</v>
      </c>
      <c r="Z891" s="1082"/>
      <c r="AA891" s="571"/>
      <c r="AB891" s="571"/>
      <c r="AC891" s="571"/>
      <c r="AD891" s="571"/>
      <c r="AE891" s="571"/>
      <c r="AF891" s="1294"/>
      <c r="AG891" s="567"/>
      <c r="AH891" s="1459"/>
      <c r="AI891" s="1474"/>
    </row>
    <row r="892" spans="1:35" x14ac:dyDescent="0.25">
      <c r="A892" s="239">
        <v>1</v>
      </c>
      <c r="B892" s="760" t="s">
        <v>24</v>
      </c>
      <c r="C892" s="702"/>
      <c r="D892" s="375">
        <v>300</v>
      </c>
      <c r="E892" s="422">
        <v>28</v>
      </c>
      <c r="F892" s="213">
        <f t="shared" ref="F892:F899" si="359">ROUND(E892/12*$B$4,0)</f>
        <v>16</v>
      </c>
      <c r="G892" s="213"/>
      <c r="H892" s="213">
        <f t="shared" ref="H892:H900" si="360">G892/F892*100</f>
        <v>0</v>
      </c>
      <c r="I892" s="1150">
        <v>6</v>
      </c>
      <c r="J892" s="269" t="e">
        <f t="shared" ref="J892:J900" si="361">M892/G892</f>
        <v>#DIV/0!</v>
      </c>
      <c r="K892" s="1534">
        <f t="shared" ref="K892:K899" si="362">ROUND(E892*I892,0)</f>
        <v>168</v>
      </c>
      <c r="L892" s="270">
        <f t="shared" ref="L892:L899" si="363">ROUND(K892/12*$B$4,0)</f>
        <v>98</v>
      </c>
      <c r="M892" s="270"/>
      <c r="N892" s="270">
        <f t="shared" ref="N892:N900" si="364">M892/L892*100</f>
        <v>0</v>
      </c>
      <c r="O892" s="1529">
        <f t="shared" ref="O892:O899" si="365">ROUND(K892/D892,0)</f>
        <v>1</v>
      </c>
      <c r="P892" s="270">
        <f t="shared" ref="P892:P900" si="366">M892/$B$4*12/O892</f>
        <v>0</v>
      </c>
      <c r="Q892" s="571"/>
      <c r="R892" s="571"/>
      <c r="S892" s="571"/>
      <c r="T892" s="571"/>
      <c r="U892" s="571"/>
      <c r="V892" s="571"/>
      <c r="W892" s="571"/>
      <c r="X892" s="1061"/>
      <c r="Y892" s="571">
        <f t="shared" si="358"/>
        <v>0</v>
      </c>
      <c r="Z892" s="1082"/>
      <c r="AA892" s="571"/>
      <c r="AB892" s="571"/>
      <c r="AC892" s="571"/>
      <c r="AD892" s="571"/>
      <c r="AE892" s="571"/>
      <c r="AF892" s="1290"/>
      <c r="AG892" s="567"/>
      <c r="AH892" s="1459"/>
      <c r="AI892" s="1474"/>
    </row>
    <row r="893" spans="1:35" x14ac:dyDescent="0.25">
      <c r="A893" s="239">
        <v>1</v>
      </c>
      <c r="B893" s="760" t="s">
        <v>23</v>
      </c>
      <c r="C893" s="702"/>
      <c r="D893" s="375">
        <v>300</v>
      </c>
      <c r="E893" s="422">
        <v>91</v>
      </c>
      <c r="F893" s="213">
        <f t="shared" si="359"/>
        <v>53</v>
      </c>
      <c r="G893" s="213">
        <v>58</v>
      </c>
      <c r="H893" s="213">
        <f t="shared" si="360"/>
        <v>109.43396226415094</v>
      </c>
      <c r="I893" s="1150">
        <v>29</v>
      </c>
      <c r="J893" s="269">
        <f t="shared" si="361"/>
        <v>27.293103448275861</v>
      </c>
      <c r="K893" s="1534">
        <f t="shared" si="362"/>
        <v>2639</v>
      </c>
      <c r="L893" s="270">
        <f t="shared" si="363"/>
        <v>1539</v>
      </c>
      <c r="M893" s="270">
        <v>1583</v>
      </c>
      <c r="N893" s="270">
        <f t="shared" si="364"/>
        <v>102.85899935022742</v>
      </c>
      <c r="O893" s="1529">
        <f t="shared" si="365"/>
        <v>9</v>
      </c>
      <c r="P893" s="270">
        <f t="shared" si="366"/>
        <v>301.52380952380952</v>
      </c>
      <c r="Q893" s="571"/>
      <c r="R893" s="571"/>
      <c r="S893" s="571"/>
      <c r="T893" s="571"/>
      <c r="U893" s="571"/>
      <c r="V893" s="571"/>
      <c r="W893" s="571"/>
      <c r="X893" s="1061"/>
      <c r="Y893" s="571">
        <f t="shared" si="358"/>
        <v>0</v>
      </c>
      <c r="Z893" s="1082"/>
      <c r="AA893" s="571"/>
      <c r="AB893" s="571"/>
      <c r="AC893" s="571"/>
      <c r="AD893" s="571"/>
      <c r="AE893" s="571"/>
      <c r="AF893" s="1290"/>
      <c r="AG893" s="567"/>
      <c r="AH893" s="1459"/>
      <c r="AI893" s="1474"/>
    </row>
    <row r="894" spans="1:35" x14ac:dyDescent="0.25">
      <c r="A894" s="239">
        <v>1</v>
      </c>
      <c r="B894" s="760" t="s">
        <v>167</v>
      </c>
      <c r="C894" s="702"/>
      <c r="D894" s="375">
        <v>300</v>
      </c>
      <c r="E894" s="422">
        <v>113</v>
      </c>
      <c r="F894" s="213">
        <f t="shared" si="359"/>
        <v>66</v>
      </c>
      <c r="G894" s="213"/>
      <c r="H894" s="213">
        <f t="shared" si="360"/>
        <v>0</v>
      </c>
      <c r="I894" s="1150">
        <v>9.5</v>
      </c>
      <c r="J894" s="269" t="e">
        <f t="shared" si="361"/>
        <v>#DIV/0!</v>
      </c>
      <c r="K894" s="1534">
        <f t="shared" si="362"/>
        <v>1074</v>
      </c>
      <c r="L894" s="270">
        <f t="shared" si="363"/>
        <v>627</v>
      </c>
      <c r="M894" s="270"/>
      <c r="N894" s="270">
        <f t="shared" si="364"/>
        <v>0</v>
      </c>
      <c r="O894" s="1529">
        <f t="shared" si="365"/>
        <v>4</v>
      </c>
      <c r="P894" s="270">
        <f t="shared" si="366"/>
        <v>0</v>
      </c>
      <c r="Q894" s="571"/>
      <c r="R894" s="571"/>
      <c r="S894" s="571"/>
      <c r="T894" s="571"/>
      <c r="U894" s="571"/>
      <c r="V894" s="571"/>
      <c r="W894" s="571"/>
      <c r="X894" s="1061"/>
      <c r="Y894" s="571">
        <f t="shared" si="358"/>
        <v>0</v>
      </c>
      <c r="Z894" s="1082"/>
      <c r="AA894" s="571"/>
      <c r="AB894" s="571"/>
      <c r="AC894" s="571"/>
      <c r="AD894" s="571"/>
      <c r="AE894" s="571"/>
      <c r="AF894" s="1290"/>
      <c r="AG894" s="567"/>
      <c r="AH894" s="1459"/>
      <c r="AI894" s="1474"/>
    </row>
    <row r="895" spans="1:35" x14ac:dyDescent="0.25">
      <c r="A895" s="239">
        <v>1</v>
      </c>
      <c r="B895" s="760" t="s">
        <v>20</v>
      </c>
      <c r="C895" s="702"/>
      <c r="D895" s="375">
        <v>300</v>
      </c>
      <c r="E895" s="422">
        <v>72</v>
      </c>
      <c r="F895" s="213">
        <f t="shared" si="359"/>
        <v>42</v>
      </c>
      <c r="G895" s="213"/>
      <c r="H895" s="213">
        <f t="shared" si="360"/>
        <v>0</v>
      </c>
      <c r="I895" s="1150">
        <v>8</v>
      </c>
      <c r="J895" s="269" t="e">
        <f t="shared" si="361"/>
        <v>#DIV/0!</v>
      </c>
      <c r="K895" s="1534">
        <f t="shared" si="362"/>
        <v>576</v>
      </c>
      <c r="L895" s="270">
        <f t="shared" si="363"/>
        <v>336</v>
      </c>
      <c r="M895" s="270"/>
      <c r="N895" s="270">
        <f t="shared" si="364"/>
        <v>0</v>
      </c>
      <c r="O895" s="1529">
        <f t="shared" si="365"/>
        <v>2</v>
      </c>
      <c r="P895" s="270">
        <f t="shared" si="366"/>
        <v>0</v>
      </c>
      <c r="Q895" s="571"/>
      <c r="R895" s="571"/>
      <c r="S895" s="571"/>
      <c r="T895" s="571"/>
      <c r="U895" s="571"/>
      <c r="V895" s="571"/>
      <c r="W895" s="571"/>
      <c r="X895" s="1061"/>
      <c r="Y895" s="571">
        <f t="shared" si="358"/>
        <v>0</v>
      </c>
      <c r="Z895" s="1082"/>
      <c r="AA895" s="571"/>
      <c r="AB895" s="571"/>
      <c r="AC895" s="571"/>
      <c r="AD895" s="571"/>
      <c r="AE895" s="571"/>
      <c r="AF895" s="1290"/>
      <c r="AG895" s="567"/>
      <c r="AH895" s="1459"/>
      <c r="AI895" s="1474"/>
    </row>
    <row r="896" spans="1:35" x14ac:dyDescent="0.25">
      <c r="A896" s="239">
        <v>1</v>
      </c>
      <c r="B896" s="760" t="s">
        <v>21</v>
      </c>
      <c r="C896" s="702"/>
      <c r="D896" s="375">
        <v>300</v>
      </c>
      <c r="E896" s="422">
        <v>31</v>
      </c>
      <c r="F896" s="213">
        <f t="shared" si="359"/>
        <v>18</v>
      </c>
      <c r="G896" s="213"/>
      <c r="H896" s="213">
        <f t="shared" si="360"/>
        <v>0</v>
      </c>
      <c r="I896" s="1150">
        <v>9.8000000000000007</v>
      </c>
      <c r="J896" s="269" t="e">
        <f t="shared" si="361"/>
        <v>#DIV/0!</v>
      </c>
      <c r="K896" s="1534">
        <f t="shared" si="362"/>
        <v>304</v>
      </c>
      <c r="L896" s="270">
        <f t="shared" si="363"/>
        <v>177</v>
      </c>
      <c r="M896" s="270"/>
      <c r="N896" s="270">
        <f t="shared" si="364"/>
        <v>0</v>
      </c>
      <c r="O896" s="1529">
        <f t="shared" si="365"/>
        <v>1</v>
      </c>
      <c r="P896" s="270">
        <f t="shared" si="366"/>
        <v>0</v>
      </c>
      <c r="Q896" s="571"/>
      <c r="R896" s="571"/>
      <c r="S896" s="571"/>
      <c r="T896" s="571"/>
      <c r="U896" s="571"/>
      <c r="V896" s="571"/>
      <c r="W896" s="571"/>
      <c r="X896" s="1061"/>
      <c r="Y896" s="571">
        <f t="shared" si="358"/>
        <v>0</v>
      </c>
      <c r="Z896" s="1082"/>
      <c r="AA896" s="571"/>
      <c r="AB896" s="571"/>
      <c r="AC896" s="571"/>
      <c r="AD896" s="571"/>
      <c r="AE896" s="571"/>
      <c r="AF896" s="1290"/>
      <c r="AG896" s="567"/>
      <c r="AH896" s="1459"/>
      <c r="AI896" s="1474"/>
    </row>
    <row r="897" spans="1:35" x14ac:dyDescent="0.25">
      <c r="A897" s="239">
        <v>1</v>
      </c>
      <c r="B897" s="760" t="s">
        <v>10</v>
      </c>
      <c r="C897" s="702"/>
      <c r="D897" s="375">
        <v>300</v>
      </c>
      <c r="E897" s="422">
        <v>37</v>
      </c>
      <c r="F897" s="213">
        <f t="shared" si="359"/>
        <v>22</v>
      </c>
      <c r="G897" s="213"/>
      <c r="H897" s="213">
        <f t="shared" si="360"/>
        <v>0</v>
      </c>
      <c r="I897" s="1150">
        <v>8.1999999999999993</v>
      </c>
      <c r="J897" s="269" t="e">
        <f t="shared" si="361"/>
        <v>#DIV/0!</v>
      </c>
      <c r="K897" s="1534">
        <f t="shared" si="362"/>
        <v>303</v>
      </c>
      <c r="L897" s="270">
        <f t="shared" si="363"/>
        <v>177</v>
      </c>
      <c r="M897" s="270"/>
      <c r="N897" s="270">
        <f t="shared" si="364"/>
        <v>0</v>
      </c>
      <c r="O897" s="1476">
        <f t="shared" si="365"/>
        <v>1</v>
      </c>
      <c r="P897" s="270">
        <f t="shared" si="366"/>
        <v>0</v>
      </c>
      <c r="Q897" s="571"/>
      <c r="R897" s="571"/>
      <c r="S897" s="571"/>
      <c r="T897" s="571"/>
      <c r="U897" s="571"/>
      <c r="V897" s="571"/>
      <c r="W897" s="571"/>
      <c r="X897" s="1061"/>
      <c r="Y897" s="571"/>
      <c r="Z897" s="1082"/>
      <c r="AA897" s="571"/>
      <c r="AB897" s="571"/>
      <c r="AC897" s="571"/>
      <c r="AD897" s="571"/>
      <c r="AE897" s="571"/>
      <c r="AF897" s="1290"/>
      <c r="AG897" s="567"/>
      <c r="AH897" s="1459"/>
      <c r="AI897" s="1474"/>
    </row>
    <row r="898" spans="1:35" x14ac:dyDescent="0.25">
      <c r="A898" s="239">
        <v>1</v>
      </c>
      <c r="B898" s="760" t="s">
        <v>19</v>
      </c>
      <c r="C898" s="702"/>
      <c r="D898" s="375">
        <v>300</v>
      </c>
      <c r="E898" s="422">
        <v>31</v>
      </c>
      <c r="F898" s="213">
        <f t="shared" si="359"/>
        <v>18</v>
      </c>
      <c r="G898" s="213"/>
      <c r="H898" s="213">
        <f t="shared" si="360"/>
        <v>0</v>
      </c>
      <c r="I898" s="1150">
        <v>9</v>
      </c>
      <c r="J898" s="269" t="e">
        <f t="shared" si="361"/>
        <v>#DIV/0!</v>
      </c>
      <c r="K898" s="1534">
        <f t="shared" si="362"/>
        <v>279</v>
      </c>
      <c r="L898" s="270">
        <f t="shared" si="363"/>
        <v>163</v>
      </c>
      <c r="M898" s="270"/>
      <c r="N898" s="270">
        <f t="shared" si="364"/>
        <v>0</v>
      </c>
      <c r="O898" s="270">
        <f t="shared" si="365"/>
        <v>1</v>
      </c>
      <c r="P898" s="270">
        <f t="shared" si="366"/>
        <v>0</v>
      </c>
      <c r="Q898" s="571"/>
      <c r="R898" s="571"/>
      <c r="S898" s="571"/>
      <c r="T898" s="571"/>
      <c r="U898" s="571"/>
      <c r="V898" s="571"/>
      <c r="W898" s="571"/>
      <c r="X898" s="1061"/>
      <c r="Y898" s="571"/>
      <c r="Z898" s="1082"/>
      <c r="AA898" s="571"/>
      <c r="AB898" s="571"/>
      <c r="AC898" s="571"/>
      <c r="AD898" s="571"/>
      <c r="AE898" s="571"/>
      <c r="AF898" s="1290"/>
      <c r="AG898" s="567"/>
      <c r="AH898" s="1459"/>
      <c r="AI898" s="1474"/>
    </row>
    <row r="899" spans="1:35" x14ac:dyDescent="0.25">
      <c r="A899" s="239">
        <v>1</v>
      </c>
      <c r="B899" s="760" t="s">
        <v>6</v>
      </c>
      <c r="C899" s="702"/>
      <c r="D899" s="375">
        <v>300</v>
      </c>
      <c r="E899" s="422">
        <v>49</v>
      </c>
      <c r="F899" s="213">
        <f t="shared" si="359"/>
        <v>29</v>
      </c>
      <c r="G899" s="213"/>
      <c r="H899" s="213">
        <f t="shared" si="360"/>
        <v>0</v>
      </c>
      <c r="I899" s="1150">
        <v>10.4</v>
      </c>
      <c r="J899" s="269" t="e">
        <f t="shared" si="361"/>
        <v>#DIV/0!</v>
      </c>
      <c r="K899" s="1534">
        <f t="shared" si="362"/>
        <v>510</v>
      </c>
      <c r="L899" s="270">
        <f t="shared" si="363"/>
        <v>298</v>
      </c>
      <c r="M899" s="270"/>
      <c r="N899" s="270">
        <f t="shared" si="364"/>
        <v>0</v>
      </c>
      <c r="O899" s="270">
        <f t="shared" si="365"/>
        <v>2</v>
      </c>
      <c r="P899" s="270">
        <f t="shared" si="366"/>
        <v>0</v>
      </c>
      <c r="Q899" s="571"/>
      <c r="R899" s="571"/>
      <c r="S899" s="571"/>
      <c r="T899" s="571"/>
      <c r="U899" s="571"/>
      <c r="V899" s="571"/>
      <c r="W899" s="571"/>
      <c r="X899" s="1061"/>
      <c r="Y899" s="571">
        <f t="shared" ref="Y899:Y906" si="367">AE899-AD899-AA899</f>
        <v>0</v>
      </c>
      <c r="Z899" s="1082"/>
      <c r="AA899" s="571"/>
      <c r="AB899" s="571"/>
      <c r="AC899" s="571"/>
      <c r="AD899" s="571"/>
      <c r="AE899" s="571"/>
      <c r="AF899" s="1290"/>
      <c r="AG899" s="567"/>
      <c r="AH899" s="1459"/>
      <c r="AI899" s="1474"/>
    </row>
    <row r="900" spans="1:35" x14ac:dyDescent="0.25">
      <c r="A900" s="239">
        <v>1</v>
      </c>
      <c r="B900" s="247" t="s">
        <v>78</v>
      </c>
      <c r="C900" s="1545"/>
      <c r="D900" s="2062"/>
      <c r="E900" s="420">
        <f>SUM(E892:E899)</f>
        <v>452</v>
      </c>
      <c r="F900" s="2063">
        <f>SUM(F892:F899)</f>
        <v>264</v>
      </c>
      <c r="G900" s="2063">
        <f>SUM(G892:G899)</f>
        <v>58</v>
      </c>
      <c r="H900" s="2063">
        <f t="shared" si="360"/>
        <v>21.969696969696969</v>
      </c>
      <c r="I900" s="388">
        <f>IF(E900=0,0,K900/E900)</f>
        <v>12.949115044247788</v>
      </c>
      <c r="J900" s="388">
        <f t="shared" si="361"/>
        <v>27.293103448275861</v>
      </c>
      <c r="K900" s="2064">
        <f>SUM(K892:K899)</f>
        <v>5853</v>
      </c>
      <c r="L900" s="2063">
        <f>SUM(L892:L899)</f>
        <v>3415</v>
      </c>
      <c r="M900" s="2063">
        <f>SUM(M892:M899)</f>
        <v>1583</v>
      </c>
      <c r="N900" s="270">
        <f t="shared" si="364"/>
        <v>46.354319180087849</v>
      </c>
      <c r="O900" s="1724">
        <f>SUM(O892:O899)</f>
        <v>21</v>
      </c>
      <c r="P900" s="270">
        <f t="shared" si="366"/>
        <v>129.22448979591837</v>
      </c>
      <c r="Q900" s="571"/>
      <c r="R900" s="571"/>
      <c r="S900" s="571"/>
      <c r="T900" s="571"/>
      <c r="U900" s="571"/>
      <c r="V900" s="571"/>
      <c r="W900" s="571"/>
      <c r="X900" s="1061"/>
      <c r="Y900" s="571">
        <f t="shared" si="367"/>
        <v>0</v>
      </c>
      <c r="Z900" s="1082"/>
      <c r="AA900" s="571"/>
      <c r="AB900" s="571"/>
      <c r="AC900" s="571"/>
      <c r="AD900" s="571"/>
      <c r="AE900" s="571"/>
      <c r="AF900" s="2065">
        <f>SUM(AF892:AF899)</f>
        <v>0</v>
      </c>
      <c r="AG900" s="567"/>
      <c r="AH900" s="1459"/>
      <c r="AI900" s="1474"/>
    </row>
    <row r="901" spans="1:35" ht="30" x14ac:dyDescent="0.25">
      <c r="A901" s="239">
        <v>1</v>
      </c>
      <c r="B901" s="1740" t="s">
        <v>16</v>
      </c>
      <c r="C901" s="1741"/>
      <c r="D901" s="2062"/>
      <c r="E901" s="420"/>
      <c r="F901" s="2063"/>
      <c r="G901" s="2063"/>
      <c r="H901" s="2063"/>
      <c r="I901" s="388"/>
      <c r="J901" s="388"/>
      <c r="K901" s="2064"/>
      <c r="L901" s="2063"/>
      <c r="M901" s="2063"/>
      <c r="N901" s="270"/>
      <c r="O901" s="270"/>
      <c r="P901" s="270"/>
      <c r="Q901" s="571"/>
      <c r="R901" s="571"/>
      <c r="S901" s="571"/>
      <c r="T901" s="571"/>
      <c r="U901" s="571"/>
      <c r="V901" s="571"/>
      <c r="W901" s="571"/>
      <c r="X901" s="1061"/>
      <c r="Y901" s="571">
        <f t="shared" si="367"/>
        <v>0</v>
      </c>
      <c r="Z901" s="1082"/>
      <c r="AA901" s="571"/>
      <c r="AB901" s="571"/>
      <c r="AC901" s="571"/>
      <c r="AD901" s="571"/>
      <c r="AE901" s="571"/>
      <c r="AF901" s="2065"/>
      <c r="AG901" s="567"/>
      <c r="AH901" s="1459"/>
      <c r="AI901" s="1474"/>
    </row>
    <row r="902" spans="1:35" s="249" customFormat="1" ht="30" x14ac:dyDescent="0.25">
      <c r="A902" s="239">
        <v>1</v>
      </c>
      <c r="B902" s="222" t="s">
        <v>381</v>
      </c>
      <c r="C902" s="668"/>
      <c r="D902" s="3">
        <v>240</v>
      </c>
      <c r="E902" s="418">
        <v>785</v>
      </c>
      <c r="F902" s="213">
        <f>ROUND(E902/12*$B$4,0)</f>
        <v>458</v>
      </c>
      <c r="G902" s="213">
        <v>245</v>
      </c>
      <c r="H902" s="213">
        <f>G902/F902*100</f>
        <v>53.493449781659386</v>
      </c>
      <c r="I902" s="1901">
        <v>1</v>
      </c>
      <c r="J902" s="269">
        <f>M902/G902</f>
        <v>1</v>
      </c>
      <c r="K902" s="1534">
        <f>ROUND(E902*I902,0)</f>
        <v>785</v>
      </c>
      <c r="L902" s="270">
        <f>ROUND(K902/12*$B$4,0)</f>
        <v>458</v>
      </c>
      <c r="M902" s="270">
        <v>245</v>
      </c>
      <c r="N902" s="270">
        <f>M902/L902*100</f>
        <v>53.493449781659386</v>
      </c>
      <c r="O902" s="1490">
        <f>ROUND(K902/D902,0)</f>
        <v>3</v>
      </c>
      <c r="P902" s="270">
        <f>M902/$B$4*12/O902</f>
        <v>140</v>
      </c>
      <c r="Q902" s="571"/>
      <c r="R902" s="571"/>
      <c r="S902" s="571"/>
      <c r="T902" s="571"/>
      <c r="U902" s="571"/>
      <c r="V902" s="571"/>
      <c r="W902" s="571"/>
      <c r="X902" s="1061"/>
      <c r="Y902" s="571">
        <f t="shared" si="367"/>
        <v>0</v>
      </c>
      <c r="Z902" s="1082"/>
      <c r="AA902" s="571"/>
      <c r="AB902" s="571"/>
      <c r="AC902" s="571"/>
      <c r="AD902" s="571"/>
      <c r="AE902" s="571"/>
      <c r="AF902" s="1290"/>
      <c r="AG902" s="567"/>
      <c r="AH902" s="1459"/>
      <c r="AI902" s="1474"/>
    </row>
    <row r="903" spans="1:35" s="249" customFormat="1" ht="15.95" customHeight="1" x14ac:dyDescent="0.25">
      <c r="A903" s="239"/>
      <c r="B903" s="222" t="s">
        <v>47</v>
      </c>
      <c r="C903" s="668"/>
      <c r="D903" s="3">
        <v>240</v>
      </c>
      <c r="E903" s="418">
        <v>1336</v>
      </c>
      <c r="F903" s="213">
        <f>ROUND(E903/12*$B$4,0)</f>
        <v>779</v>
      </c>
      <c r="G903" s="213">
        <v>243</v>
      </c>
      <c r="H903" s="213">
        <f>G903/F903*100</f>
        <v>31.193838254172015</v>
      </c>
      <c r="I903" s="1901">
        <v>8</v>
      </c>
      <c r="J903" s="269">
        <f>M903/G903</f>
        <v>8.4074074074074066</v>
      </c>
      <c r="K903" s="1534">
        <f>ROUND(E903*I903,0)</f>
        <v>10688</v>
      </c>
      <c r="L903" s="270">
        <f>ROUND(K903/12*$B$4,0)</f>
        <v>6235</v>
      </c>
      <c r="M903" s="270">
        <v>2043</v>
      </c>
      <c r="N903" s="270">
        <f>M903/L903*100</f>
        <v>32.76663993584603</v>
      </c>
      <c r="O903" s="1490">
        <f>ROUND(K903/D903,0)</f>
        <v>45</v>
      </c>
      <c r="P903" s="270">
        <f>M903/$B$4*12/O903</f>
        <v>77.828571428571422</v>
      </c>
      <c r="Q903" s="571"/>
      <c r="R903" s="571"/>
      <c r="S903" s="571"/>
      <c r="T903" s="571"/>
      <c r="U903" s="571"/>
      <c r="V903" s="571"/>
      <c r="W903" s="571"/>
      <c r="X903" s="1061"/>
      <c r="Y903" s="571">
        <f>AE903-AD903-AA903</f>
        <v>0</v>
      </c>
      <c r="Z903" s="1082"/>
      <c r="AA903" s="571"/>
      <c r="AB903" s="571"/>
      <c r="AC903" s="571"/>
      <c r="AD903" s="571"/>
      <c r="AE903" s="571"/>
      <c r="AF903" s="1290"/>
      <c r="AG903" s="567"/>
      <c r="AH903" s="1459"/>
      <c r="AI903" s="1474"/>
    </row>
    <row r="904" spans="1:35" x14ac:dyDescent="0.25">
      <c r="A904" s="239">
        <v>1</v>
      </c>
      <c r="B904" s="2066" t="s">
        <v>183</v>
      </c>
      <c r="C904" s="1659"/>
      <c r="D904" s="2067"/>
      <c r="E904" s="421">
        <f>SUM(E902:E903)</f>
        <v>2121</v>
      </c>
      <c r="F904" s="2068">
        <f>SUM(F902:F903)</f>
        <v>1237</v>
      </c>
      <c r="G904" s="2068">
        <f>SUM(G902:G903)</f>
        <v>488</v>
      </c>
      <c r="H904" s="219">
        <f>G904/F904*100</f>
        <v>39.450282942603074</v>
      </c>
      <c r="I904" s="1901">
        <f>IF(E904=0,0,K904/E904)</f>
        <v>5.4092409240924093</v>
      </c>
      <c r="J904" s="1484">
        <f>M904/G904</f>
        <v>4.6885245901639347</v>
      </c>
      <c r="K904" s="2069">
        <f>SUM(K902:K903)</f>
        <v>11473</v>
      </c>
      <c r="L904" s="2068">
        <f>SUM(L902:L903)</f>
        <v>6693</v>
      </c>
      <c r="M904" s="2068">
        <f>SUM(M902:M903)</f>
        <v>2288</v>
      </c>
      <c r="N904" s="483">
        <f>M904/L904*100</f>
        <v>34.184969370984611</v>
      </c>
      <c r="O904" s="1724">
        <f>SUM(O902:O903)</f>
        <v>48</v>
      </c>
      <c r="P904" s="483">
        <f>M904/$B$4*12/O904</f>
        <v>81.714285714285708</v>
      </c>
      <c r="Q904" s="572"/>
      <c r="R904" s="572"/>
      <c r="S904" s="572"/>
      <c r="T904" s="572"/>
      <c r="U904" s="572"/>
      <c r="V904" s="572"/>
      <c r="W904" s="572"/>
      <c r="X904" s="1208"/>
      <c r="Y904" s="572">
        <f t="shared" si="367"/>
        <v>0</v>
      </c>
      <c r="Z904" s="1506"/>
      <c r="AA904" s="572"/>
      <c r="AB904" s="572"/>
      <c r="AC904" s="572"/>
      <c r="AD904" s="572"/>
      <c r="AE904" s="572"/>
      <c r="AF904" s="2070">
        <f>SUM(AF902:AF903)</f>
        <v>0</v>
      </c>
      <c r="AG904" s="1194"/>
      <c r="AH904" s="1459"/>
      <c r="AI904" s="1474"/>
    </row>
    <row r="905" spans="1:35" ht="29.25" x14ac:dyDescent="0.25">
      <c r="A905" s="239">
        <v>1</v>
      </c>
      <c r="B905" s="1664" t="s">
        <v>214</v>
      </c>
      <c r="C905" s="1664"/>
      <c r="D905" s="1664"/>
      <c r="E905" s="454">
        <f>SUM(E904,E900)</f>
        <v>2573</v>
      </c>
      <c r="F905" s="2071">
        <f>SUM(F904,F900)</f>
        <v>1501</v>
      </c>
      <c r="G905" s="2071">
        <f>SUM(G904,G900)</f>
        <v>546</v>
      </c>
      <c r="H905" s="2041">
        <f>G905/F905*100</f>
        <v>36.375749500333107</v>
      </c>
      <c r="I905" s="1560">
        <f>IF(E905=0,0,K905/E905)</f>
        <v>6.7337738048970071</v>
      </c>
      <c r="J905" s="1484">
        <f>M905/G905</f>
        <v>7.0897435897435894</v>
      </c>
      <c r="K905" s="2071">
        <f>SUM(K904,K900)</f>
        <v>17326</v>
      </c>
      <c r="L905" s="2071">
        <f>SUM(L904,L900)</f>
        <v>10108</v>
      </c>
      <c r="M905" s="2071">
        <f>SUM(M904,M900)</f>
        <v>3871</v>
      </c>
      <c r="N905" s="1562">
        <f>M905/L905*100</f>
        <v>38.29639889196676</v>
      </c>
      <c r="O905" s="366">
        <f>SUM(O904,O900)</f>
        <v>69</v>
      </c>
      <c r="P905" s="1578">
        <f>M905/$B$4*12/O905</f>
        <v>96.173913043478265</v>
      </c>
      <c r="Q905" s="569">
        <v>63779.158929247991</v>
      </c>
      <c r="R905" s="569">
        <v>63779.158929247991</v>
      </c>
      <c r="S905" s="569">
        <v>63779.158929247991</v>
      </c>
      <c r="T905" s="569">
        <v>63779.158929247991</v>
      </c>
      <c r="U905" s="569">
        <v>63779.158929247991</v>
      </c>
      <c r="V905" s="569">
        <v>63775.188182339189</v>
      </c>
      <c r="W905" s="569">
        <v>63775.188182339189</v>
      </c>
      <c r="X905" s="1212">
        <f>Q905/12*$B$4+(R905-Q905)/11*6+(S905-R905)/10*5+(T905-S905)/9*4+(U905-T905)/8*3+(V905-U905)/7*2+(W905-V905)/6*1</f>
        <v>37203.374876277856</v>
      </c>
      <c r="Y905" s="576">
        <f t="shared" si="367"/>
        <v>26244.20923</v>
      </c>
      <c r="Z905" s="1086"/>
      <c r="AA905" s="576"/>
      <c r="AB905" s="576">
        <f>Y905-X905</f>
        <v>-10959.165646277856</v>
      </c>
      <c r="AC905" s="576"/>
      <c r="AD905" s="576">
        <v>-54.65596</v>
      </c>
      <c r="AE905" s="576">
        <v>26189.55327</v>
      </c>
      <c r="AF905" s="2072">
        <f>SUM(AF904,AF900)</f>
        <v>0</v>
      </c>
      <c r="AG905" s="1252"/>
      <c r="AH905" s="1459"/>
      <c r="AI905" s="1474"/>
    </row>
    <row r="906" spans="1:35" ht="63.75" thickBot="1" x14ac:dyDescent="0.3">
      <c r="A906" s="239">
        <v>1</v>
      </c>
      <c r="B906" s="522" t="s">
        <v>199</v>
      </c>
      <c r="C906" s="3761"/>
      <c r="D906" s="3760"/>
      <c r="E906" s="502">
        <v>10</v>
      </c>
      <c r="F906" s="787">
        <f>ROUND(E906/12*$B$4,0)</f>
        <v>6</v>
      </c>
      <c r="G906" s="3754"/>
      <c r="H906" s="3754">
        <f>G906/F906*100</f>
        <v>0</v>
      </c>
      <c r="I906" s="1560"/>
      <c r="J906" s="3757"/>
      <c r="K906" s="3754"/>
      <c r="L906" s="3754"/>
      <c r="M906" s="3754"/>
      <c r="N906" s="1669"/>
      <c r="O906" s="3755"/>
      <c r="P906" s="1669"/>
      <c r="Q906" s="573"/>
      <c r="R906" s="573"/>
      <c r="S906" s="573"/>
      <c r="T906" s="579"/>
      <c r="U906" s="579"/>
      <c r="V906" s="573"/>
      <c r="W906" s="579"/>
      <c r="X906" s="1215"/>
      <c r="Y906" s="576">
        <f t="shared" si="367"/>
        <v>0</v>
      </c>
      <c r="Z906" s="1671"/>
      <c r="AA906" s="579"/>
      <c r="AB906" s="576">
        <f>Y906-X906</f>
        <v>0</v>
      </c>
      <c r="AC906" s="576"/>
      <c r="AD906" s="579"/>
      <c r="AE906" s="576"/>
      <c r="AF906" s="2075"/>
      <c r="AG906" s="1202"/>
      <c r="AH906" s="1459"/>
      <c r="AI906" s="1474"/>
    </row>
    <row r="907" spans="1:35" s="2713" customFormat="1" ht="32.25" thickBot="1" x14ac:dyDescent="0.3">
      <c r="B907" s="3752" t="s">
        <v>267</v>
      </c>
      <c r="C907" s="699"/>
      <c r="D907" s="1002"/>
      <c r="E907" s="2443"/>
      <c r="F907" s="2506"/>
      <c r="G907" s="787">
        <v>18</v>
      </c>
      <c r="H907" s="787"/>
      <c r="I907" s="1518"/>
      <c r="J907" s="2499"/>
      <c r="K907" s="2506"/>
      <c r="L907" s="787"/>
      <c r="M907" s="787"/>
      <c r="N907" s="270"/>
      <c r="O907" s="1724"/>
      <c r="P907" s="270"/>
      <c r="Q907" s="571"/>
      <c r="R907" s="571"/>
      <c r="S907" s="571"/>
      <c r="T907" s="571"/>
      <c r="U907" s="571"/>
      <c r="V907" s="571"/>
      <c r="W907" s="571"/>
      <c r="X907" s="2701"/>
      <c r="Y907" s="572"/>
      <c r="Z907" s="1657"/>
      <c r="AA907" s="571"/>
      <c r="AB907" s="571"/>
      <c r="AC907" s="572"/>
      <c r="AD907" s="571"/>
      <c r="AE907" s="571"/>
      <c r="AF907" s="2075"/>
      <c r="AG907" s="1205"/>
      <c r="AH907" s="1459"/>
      <c r="AI907" s="1474"/>
    </row>
    <row r="908" spans="1:35" s="2713" customFormat="1" ht="16.5" thickBot="1" x14ac:dyDescent="0.3">
      <c r="B908" s="3752" t="s">
        <v>224</v>
      </c>
      <c r="C908" s="3762"/>
      <c r="D908" s="2073"/>
      <c r="E908" s="3759">
        <f t="shared" ref="E908:F908" si="368">SUM(E907,E906)</f>
        <v>10</v>
      </c>
      <c r="F908" s="3758">
        <f t="shared" si="368"/>
        <v>6</v>
      </c>
      <c r="G908" s="3758">
        <f>SUM(G907,G906)</f>
        <v>18</v>
      </c>
      <c r="H908" s="3758"/>
      <c r="I908" s="3756"/>
      <c r="J908" s="3753"/>
      <c r="K908" s="2074"/>
      <c r="L908" s="3758"/>
      <c r="M908" s="3758"/>
      <c r="N908" s="2245"/>
      <c r="O908" s="3763"/>
      <c r="P908" s="1476"/>
      <c r="Q908" s="1225">
        <v>69.906800000000004</v>
      </c>
      <c r="R908" s="1225">
        <v>69.906800000000004</v>
      </c>
      <c r="S908" s="1225">
        <v>69.906800000000004</v>
      </c>
      <c r="T908" s="573">
        <v>69.906800000000004</v>
      </c>
      <c r="U908" s="573">
        <v>69.906800000000004</v>
      </c>
      <c r="V908" s="1225">
        <v>69.906800000000004</v>
      </c>
      <c r="W908" s="573">
        <v>69.906800000000004</v>
      </c>
      <c r="X908" s="3764">
        <f>Q908/12*$B$4+(R908-Q908)/11*6+(S908-R908)/10*5+(T908-S908)/9*4+(U908-T908)/8*3+(V908-U908)/7*2+(W908-V908)/6*1</f>
        <v>40.778966666666669</v>
      </c>
      <c r="Y908" s="659">
        <f t="shared" ref="Y908" si="369">AE908-AD908-AA908</f>
        <v>673.96806000000004</v>
      </c>
      <c r="Z908" s="1935"/>
      <c r="AA908" s="1225"/>
      <c r="AB908" s="1225">
        <f>Y908-X908</f>
        <v>633.1890933333334</v>
      </c>
      <c r="AC908" s="659"/>
      <c r="AD908" s="1225">
        <v>0</v>
      </c>
      <c r="AE908" s="1225">
        <v>673.96806000000004</v>
      </c>
      <c r="AF908" s="2075"/>
      <c r="AG908" s="1205"/>
      <c r="AH908" s="1459"/>
      <c r="AI908" s="1474"/>
    </row>
    <row r="909" spans="1:35" ht="15.75" thickBot="1" x14ac:dyDescent="0.3">
      <c r="A909" s="239">
        <v>1</v>
      </c>
      <c r="B909" s="2076" t="s">
        <v>314</v>
      </c>
      <c r="C909" s="2077"/>
      <c r="D909" s="2076"/>
      <c r="E909" s="427"/>
      <c r="F909" s="1913"/>
      <c r="G909" s="1913"/>
      <c r="H909" s="1913"/>
      <c r="I909" s="1869"/>
      <c r="J909" s="1869"/>
      <c r="K909" s="1914"/>
      <c r="L909" s="1913"/>
      <c r="M909" s="1913">
        <f>SUM(M905,M890,M824)</f>
        <v>53541</v>
      </c>
      <c r="N909" s="1913"/>
      <c r="O909" s="1913"/>
      <c r="P909" s="1913"/>
      <c r="Q909" s="577">
        <f t="shared" ref="Q909" si="370">SUM(Q908,Q905,Q890,Q824)</f>
        <v>1020076.8465078799</v>
      </c>
      <c r="R909" s="577">
        <f t="shared" ref="R909" si="371">SUM(R908,R905,R890,R824)</f>
        <v>1020076.8465078799</v>
      </c>
      <c r="S909" s="577">
        <f t="shared" ref="S909" si="372">SUM(S908,S905,S890,S824)</f>
        <v>1020076.8465078799</v>
      </c>
      <c r="T909" s="577">
        <f t="shared" ref="T909" si="373">SUM(T908,T905,T890,T824)</f>
        <v>1020089.5821666208</v>
      </c>
      <c r="U909" s="577">
        <f t="shared" ref="U909" si="374">SUM(U908,U905,U890,U824)</f>
        <v>1020089.5821666208</v>
      </c>
      <c r="V909" s="577">
        <f t="shared" ref="V909" si="375">SUM(V908,V905,V890,V824)</f>
        <v>1020085.611419712</v>
      </c>
      <c r="W909" s="577">
        <f t="shared" ref="W909" si="376">SUM(W908,W905,W890,W824)</f>
        <v>1020085.611419712</v>
      </c>
      <c r="X909" s="1062">
        <f>SUM(X908,X905,X890,X824)</f>
        <v>596763.28061492019</v>
      </c>
      <c r="Y909" s="577">
        <f>SUM(Y908,Y905,Y890,Y824)</f>
        <v>656172.5346700002</v>
      </c>
      <c r="Z909" s="1087">
        <f>SUM(Z908,Z905,Z890,Z824)</f>
        <v>0</v>
      </c>
      <c r="AA909" s="577">
        <f>SUM(AA908,AA905,AA890,AA824)</f>
        <v>-6.8978000000000002</v>
      </c>
      <c r="AB909" s="577">
        <f t="shared" ref="AB909:AD909" si="377">SUM(AB908,AB905,AB890,AB824)</f>
        <v>59409.254055079982</v>
      </c>
      <c r="AC909" s="577">
        <f t="shared" si="377"/>
        <v>-281.85044999999997</v>
      </c>
      <c r="AD909" s="577">
        <f t="shared" si="377"/>
        <v>-13947.474010000002</v>
      </c>
      <c r="AE909" s="577">
        <f>SUM(AE908,AE905,AE890,AE824)</f>
        <v>642218.16286000016</v>
      </c>
      <c r="AF909" s="1915"/>
      <c r="AG909" s="1196">
        <f t="shared" ref="AG909" si="378">SUM(AG906,AG905,AG890,AG824)</f>
        <v>0</v>
      </c>
      <c r="AH909" s="1459"/>
      <c r="AI909" s="1474"/>
    </row>
    <row r="910" spans="1:35" x14ac:dyDescent="0.25">
      <c r="A910" s="239">
        <v>1</v>
      </c>
      <c r="B910" s="2078"/>
      <c r="C910" s="2079"/>
      <c r="D910" s="2078"/>
      <c r="E910" s="431"/>
      <c r="F910" s="2080"/>
      <c r="G910" s="2080"/>
      <c r="H910" s="2080"/>
      <c r="I910" s="2081"/>
      <c r="J910" s="2081"/>
      <c r="K910" s="2082"/>
      <c r="L910" s="2083"/>
      <c r="M910" s="2083"/>
      <c r="N910" s="2083"/>
      <c r="O910" s="2083"/>
      <c r="P910" s="2083"/>
      <c r="Q910" s="570"/>
      <c r="R910" s="570"/>
      <c r="S910" s="570"/>
      <c r="T910" s="570"/>
      <c r="U910" s="570"/>
      <c r="V910" s="570"/>
      <c r="W910" s="570"/>
      <c r="X910" s="1060"/>
      <c r="Y910" s="570">
        <f>AE910-AD910-AA910</f>
        <v>0</v>
      </c>
      <c r="Z910" s="1085"/>
      <c r="AA910" s="570"/>
      <c r="AB910" s="570"/>
      <c r="AC910" s="570"/>
      <c r="AD910" s="570"/>
      <c r="AE910" s="570"/>
      <c r="AF910" s="2084"/>
      <c r="AG910" s="613"/>
      <c r="AH910" s="1459"/>
      <c r="AI910" s="1474"/>
    </row>
    <row r="911" spans="1:35" ht="57.75" x14ac:dyDescent="0.25">
      <c r="A911" s="239">
        <v>1</v>
      </c>
      <c r="B911" s="1464" t="s">
        <v>432</v>
      </c>
      <c r="C911" s="1464"/>
      <c r="D911" s="1002"/>
      <c r="E911" s="420"/>
      <c r="F911" s="786"/>
      <c r="G911" s="786"/>
      <c r="H911" s="786"/>
      <c r="I911" s="1901"/>
      <c r="J911" s="1901"/>
      <c r="K911" s="2085"/>
      <c r="L911" s="211"/>
      <c r="M911" s="211"/>
      <c r="N911" s="211"/>
      <c r="O911" s="211"/>
      <c r="P911" s="211"/>
      <c r="Q911" s="571"/>
      <c r="R911" s="571"/>
      <c r="S911" s="571"/>
      <c r="T911" s="571"/>
      <c r="U911" s="571"/>
      <c r="V911" s="571"/>
      <c r="W911" s="571"/>
      <c r="X911" s="1061"/>
      <c r="Y911" s="571">
        <f>AE911-AD911-AA911</f>
        <v>0</v>
      </c>
      <c r="Z911" s="1082"/>
      <c r="AA911" s="571"/>
      <c r="AB911" s="571"/>
      <c r="AC911" s="571"/>
      <c r="AD911" s="571"/>
      <c r="AE911" s="571"/>
      <c r="AF911" s="1317"/>
      <c r="AG911" s="567"/>
      <c r="AH911" s="1459"/>
      <c r="AI911" s="1474"/>
    </row>
    <row r="912" spans="1:35" x14ac:dyDescent="0.25">
      <c r="A912" s="239">
        <v>1</v>
      </c>
      <c r="B912" s="1902" t="s">
        <v>5</v>
      </c>
      <c r="C912" s="1903"/>
      <c r="D912" s="1902"/>
      <c r="E912" s="420"/>
      <c r="F912" s="211"/>
      <c r="G912" s="211"/>
      <c r="H912" s="211"/>
      <c r="I912" s="1901"/>
      <c r="J912" s="1901"/>
      <c r="K912" s="786"/>
      <c r="L912" s="786"/>
      <c r="M912" s="786"/>
      <c r="N912" s="786"/>
      <c r="O912" s="786"/>
      <c r="P912" s="786"/>
      <c r="Q912" s="571"/>
      <c r="R912" s="571"/>
      <c r="S912" s="571"/>
      <c r="T912" s="571"/>
      <c r="U912" s="571"/>
      <c r="V912" s="571"/>
      <c r="W912" s="571"/>
      <c r="X912" s="1061"/>
      <c r="Y912" s="571">
        <f>AE912-AD912-AA912</f>
        <v>0</v>
      </c>
      <c r="Z912" s="1082"/>
      <c r="AA912" s="571"/>
      <c r="AB912" s="571"/>
      <c r="AC912" s="571"/>
      <c r="AD912" s="571"/>
      <c r="AE912" s="571"/>
      <c r="AF912" s="1269"/>
      <c r="AG912" s="567"/>
      <c r="AH912" s="1459"/>
      <c r="AI912" s="1474"/>
    </row>
    <row r="913" spans="1:36" x14ac:dyDescent="0.25">
      <c r="A913" s="239">
        <v>1</v>
      </c>
      <c r="B913" s="3" t="s">
        <v>24</v>
      </c>
      <c r="C913" s="1472" t="s">
        <v>275</v>
      </c>
      <c r="D913" s="1862">
        <v>340</v>
      </c>
      <c r="E913" s="422">
        <v>2228</v>
      </c>
      <c r="F913" s="213">
        <f t="shared" ref="F913:F918" si="379">ROUND(E913/12*$B$4,0)</f>
        <v>1300</v>
      </c>
      <c r="G913" s="213">
        <v>437</v>
      </c>
      <c r="H913" s="213">
        <f t="shared" ref="H913:H920" si="380">G913/F913*100</f>
        <v>33.615384615384613</v>
      </c>
      <c r="I913" s="1150">
        <v>6.5</v>
      </c>
      <c r="J913" s="269">
        <f t="shared" ref="J913:J919" si="381">M913/G913</f>
        <v>4.4187643020594969</v>
      </c>
      <c r="K913" s="270">
        <f t="shared" ref="K913:K918" si="382">ROUND(E913*I913,0)</f>
        <v>14482</v>
      </c>
      <c r="L913" s="270">
        <f t="shared" ref="L913:L918" si="383">ROUND(K913/12*$B$4,0)</f>
        <v>8448</v>
      </c>
      <c r="M913" s="270">
        <v>1931</v>
      </c>
      <c r="N913" s="270">
        <f t="shared" ref="N913:N919" si="384">M913/L913*100</f>
        <v>22.857481060606062</v>
      </c>
      <c r="O913" s="1529">
        <f t="shared" ref="O913:O918" si="385">ROUND(K913/D913,0)</f>
        <v>43</v>
      </c>
      <c r="P913" s="270">
        <f t="shared" ref="P913:P919" si="386">M913/$B$4*12/O913</f>
        <v>76.983388704318926</v>
      </c>
      <c r="Q913" s="571"/>
      <c r="R913" s="571"/>
      <c r="S913" s="571"/>
      <c r="T913" s="571"/>
      <c r="U913" s="571"/>
      <c r="V913" s="571"/>
      <c r="W913" s="571"/>
      <c r="X913" s="1061"/>
      <c r="Y913" s="571">
        <f>AE913-AD913-AA913</f>
        <v>0</v>
      </c>
      <c r="Z913" s="1082"/>
      <c r="AA913" s="571"/>
      <c r="AB913" s="571"/>
      <c r="AC913" s="571"/>
      <c r="AD913" s="571"/>
      <c r="AE913" s="571"/>
      <c r="AF913" s="1290"/>
      <c r="AG913" s="567"/>
      <c r="AH913" s="1459"/>
      <c r="AI913" s="1474"/>
    </row>
    <row r="914" spans="1:36" x14ac:dyDescent="0.25">
      <c r="A914" s="239">
        <v>1</v>
      </c>
      <c r="B914" s="3" t="s">
        <v>23</v>
      </c>
      <c r="C914" s="1472" t="s">
        <v>275</v>
      </c>
      <c r="D914" s="1862">
        <v>270</v>
      </c>
      <c r="E914" s="422">
        <v>753</v>
      </c>
      <c r="F914" s="213">
        <f t="shared" si="379"/>
        <v>439</v>
      </c>
      <c r="G914" s="213">
        <v>1562</v>
      </c>
      <c r="H914" s="213">
        <f t="shared" si="380"/>
        <v>355.80865603644651</v>
      </c>
      <c r="I914" s="1150">
        <v>7.5</v>
      </c>
      <c r="J914" s="269">
        <f t="shared" si="381"/>
        <v>12.830985915492958</v>
      </c>
      <c r="K914" s="270">
        <f t="shared" si="382"/>
        <v>5648</v>
      </c>
      <c r="L914" s="270">
        <f t="shared" si="383"/>
        <v>3295</v>
      </c>
      <c r="M914" s="270">
        <v>20042</v>
      </c>
      <c r="N914" s="270">
        <f>M914/L914*100</f>
        <v>608.25493171471931</v>
      </c>
      <c r="O914" s="1529">
        <f t="shared" si="385"/>
        <v>21</v>
      </c>
      <c r="P914" s="270"/>
      <c r="Q914" s="571"/>
      <c r="R914" s="571"/>
      <c r="S914" s="571"/>
      <c r="T914" s="571"/>
      <c r="U914" s="571"/>
      <c r="V914" s="571"/>
      <c r="W914" s="571"/>
      <c r="X914" s="1061"/>
      <c r="Y914" s="571"/>
      <c r="Z914" s="1082"/>
      <c r="AA914" s="571"/>
      <c r="AB914" s="571"/>
      <c r="AC914" s="571"/>
      <c r="AD914" s="571"/>
      <c r="AE914" s="571"/>
      <c r="AF914" s="1290"/>
      <c r="AG914" s="567"/>
      <c r="AH914" s="1459"/>
      <c r="AI914" s="1474"/>
    </row>
    <row r="915" spans="1:36" x14ac:dyDescent="0.25">
      <c r="A915" s="239">
        <v>1</v>
      </c>
      <c r="B915" s="2086" t="s">
        <v>8</v>
      </c>
      <c r="C915" s="1472" t="s">
        <v>275</v>
      </c>
      <c r="D915" s="1862">
        <v>340</v>
      </c>
      <c r="E915" s="422">
        <v>1101</v>
      </c>
      <c r="F915" s="213">
        <f t="shared" si="379"/>
        <v>642</v>
      </c>
      <c r="G915" s="213">
        <v>279</v>
      </c>
      <c r="H915" s="213">
        <f t="shared" si="380"/>
        <v>43.457943925233643</v>
      </c>
      <c r="I915" s="1150">
        <v>8.9</v>
      </c>
      <c r="J915" s="269">
        <f t="shared" si="381"/>
        <v>9.612903225806452</v>
      </c>
      <c r="K915" s="270">
        <f t="shared" si="382"/>
        <v>9799</v>
      </c>
      <c r="L915" s="270">
        <f t="shared" si="383"/>
        <v>5716</v>
      </c>
      <c r="M915" s="270">
        <v>2682</v>
      </c>
      <c r="N915" s="270">
        <f t="shared" si="384"/>
        <v>46.920923722883131</v>
      </c>
      <c r="O915" s="1529">
        <f t="shared" si="385"/>
        <v>29</v>
      </c>
      <c r="P915" s="270">
        <f t="shared" si="386"/>
        <v>158.54187192118229</v>
      </c>
      <c r="Q915" s="571"/>
      <c r="R915" s="571"/>
      <c r="S915" s="571"/>
      <c r="T915" s="571"/>
      <c r="U915" s="571"/>
      <c r="V915" s="571"/>
      <c r="W915" s="571"/>
      <c r="X915" s="1061"/>
      <c r="Y915" s="571">
        <f t="shared" ref="Y915:Y922" si="387">AE915-AD915-AA915</f>
        <v>0</v>
      </c>
      <c r="Z915" s="1082"/>
      <c r="AA915" s="571"/>
      <c r="AB915" s="571">
        <f>Y911-Y915</f>
        <v>0</v>
      </c>
      <c r="AC915" s="571"/>
      <c r="AD915" s="571"/>
      <c r="AE915" s="571"/>
      <c r="AF915" s="1290"/>
      <c r="AG915" s="567"/>
      <c r="AH915" s="1459"/>
      <c r="AI915" s="1474"/>
    </row>
    <row r="916" spans="1:36" x14ac:dyDescent="0.25">
      <c r="A916" s="239">
        <v>1</v>
      </c>
      <c r="B916" s="2086" t="s">
        <v>10</v>
      </c>
      <c r="C916" s="1472" t="s">
        <v>275</v>
      </c>
      <c r="D916" s="1862">
        <v>340</v>
      </c>
      <c r="E916" s="422">
        <v>1970</v>
      </c>
      <c r="F916" s="213">
        <f t="shared" si="379"/>
        <v>1149</v>
      </c>
      <c r="G916" s="213">
        <v>183</v>
      </c>
      <c r="H916" s="213">
        <f t="shared" si="380"/>
        <v>15.926892950391643</v>
      </c>
      <c r="I916" s="1150">
        <v>9.6999999999999993</v>
      </c>
      <c r="J916" s="269">
        <f t="shared" si="381"/>
        <v>8.1639344262295079</v>
      </c>
      <c r="K916" s="270">
        <f t="shared" si="382"/>
        <v>19109</v>
      </c>
      <c r="L916" s="270">
        <f t="shared" si="383"/>
        <v>11147</v>
      </c>
      <c r="M916" s="270">
        <v>1494</v>
      </c>
      <c r="N916" s="270">
        <f t="shared" si="384"/>
        <v>13.402709249125325</v>
      </c>
      <c r="O916" s="1529">
        <f t="shared" si="385"/>
        <v>56</v>
      </c>
      <c r="P916" s="270">
        <f t="shared" si="386"/>
        <v>45.734693877551017</v>
      </c>
      <c r="Q916" s="571"/>
      <c r="R916" s="571"/>
      <c r="S916" s="571"/>
      <c r="T916" s="571"/>
      <c r="U916" s="571"/>
      <c r="V916" s="571"/>
      <c r="W916" s="571"/>
      <c r="X916" s="1061"/>
      <c r="Y916" s="571">
        <f t="shared" si="387"/>
        <v>0</v>
      </c>
      <c r="Z916" s="1082"/>
      <c r="AA916" s="571"/>
      <c r="AB916" s="571"/>
      <c r="AC916" s="571"/>
      <c r="AD916" s="571"/>
      <c r="AE916" s="571"/>
      <c r="AF916" s="1290"/>
      <c r="AG916" s="567"/>
      <c r="AH916" s="1459"/>
      <c r="AI916" s="1474"/>
    </row>
    <row r="917" spans="1:36" x14ac:dyDescent="0.25">
      <c r="A917" s="239">
        <v>1</v>
      </c>
      <c r="B917" s="2086" t="s">
        <v>6</v>
      </c>
      <c r="C917" s="1472" t="s">
        <v>275</v>
      </c>
      <c r="D917" s="1862">
        <v>340</v>
      </c>
      <c r="E917" s="422">
        <v>1938</v>
      </c>
      <c r="F917" s="213">
        <f t="shared" si="379"/>
        <v>1131</v>
      </c>
      <c r="G917" s="213">
        <v>219</v>
      </c>
      <c r="H917" s="213">
        <f t="shared" si="380"/>
        <v>19.363395225464192</v>
      </c>
      <c r="I917" s="1150">
        <v>7.1</v>
      </c>
      <c r="J917" s="269">
        <f t="shared" si="381"/>
        <v>8.3150684931506849</v>
      </c>
      <c r="K917" s="270">
        <f t="shared" si="382"/>
        <v>13760</v>
      </c>
      <c r="L917" s="270">
        <f t="shared" si="383"/>
        <v>8027</v>
      </c>
      <c r="M917" s="270">
        <v>1821</v>
      </c>
      <c r="N917" s="270">
        <f t="shared" si="384"/>
        <v>22.685934969478012</v>
      </c>
      <c r="O917" s="1529">
        <f t="shared" si="385"/>
        <v>40</v>
      </c>
      <c r="P917" s="270">
        <f t="shared" si="386"/>
        <v>78.042857142857159</v>
      </c>
      <c r="Q917" s="571"/>
      <c r="R917" s="571"/>
      <c r="S917" s="571"/>
      <c r="T917" s="571"/>
      <c r="U917" s="571"/>
      <c r="V917" s="571"/>
      <c r="W917" s="571"/>
      <c r="X917" s="1061"/>
      <c r="Y917" s="571">
        <f t="shared" si="387"/>
        <v>0</v>
      </c>
      <c r="Z917" s="1082"/>
      <c r="AA917" s="571"/>
      <c r="AB917" s="571"/>
      <c r="AC917" s="571"/>
      <c r="AD917" s="571"/>
      <c r="AE917" s="571"/>
      <c r="AF917" s="1290"/>
      <c r="AG917" s="567"/>
      <c r="AH917" s="1459"/>
      <c r="AI917" s="1474"/>
    </row>
    <row r="918" spans="1:36" x14ac:dyDescent="0.25">
      <c r="A918" s="239">
        <v>1</v>
      </c>
      <c r="B918" s="3" t="s">
        <v>112</v>
      </c>
      <c r="C918" s="1472" t="s">
        <v>275</v>
      </c>
      <c r="D918" s="375">
        <v>340</v>
      </c>
      <c r="E918" s="422">
        <v>1401</v>
      </c>
      <c r="F918" s="213">
        <f t="shared" si="379"/>
        <v>817</v>
      </c>
      <c r="G918" s="213">
        <v>227</v>
      </c>
      <c r="H918" s="213">
        <f t="shared" si="380"/>
        <v>27.784577723378213</v>
      </c>
      <c r="I918" s="1150">
        <v>8.6</v>
      </c>
      <c r="J918" s="269">
        <f t="shared" si="381"/>
        <v>8.3788546255506606</v>
      </c>
      <c r="K918" s="270">
        <f t="shared" si="382"/>
        <v>12049</v>
      </c>
      <c r="L918" s="270">
        <f t="shared" si="383"/>
        <v>7029</v>
      </c>
      <c r="M918" s="270">
        <v>1902</v>
      </c>
      <c r="N918" s="270">
        <f t="shared" si="384"/>
        <v>27.05932565087495</v>
      </c>
      <c r="O918" s="1529">
        <f t="shared" si="385"/>
        <v>35</v>
      </c>
      <c r="P918" s="270">
        <f t="shared" si="386"/>
        <v>93.159183673469386</v>
      </c>
      <c r="Q918" s="571"/>
      <c r="R918" s="571"/>
      <c r="S918" s="571"/>
      <c r="T918" s="571"/>
      <c r="U918" s="571"/>
      <c r="V918" s="571"/>
      <c r="W918" s="571"/>
      <c r="X918" s="1208"/>
      <c r="Y918" s="571">
        <f t="shared" si="387"/>
        <v>0</v>
      </c>
      <c r="Z918" s="1082"/>
      <c r="AA918" s="571"/>
      <c r="AB918" s="571"/>
      <c r="AC918" s="571"/>
      <c r="AD918" s="571"/>
      <c r="AE918" s="571"/>
      <c r="AF918" s="1290"/>
      <c r="AG918" s="567"/>
      <c r="AH918" s="1459"/>
      <c r="AI918" s="1474"/>
    </row>
    <row r="919" spans="1:36" x14ac:dyDescent="0.25">
      <c r="A919" s="239">
        <v>1</v>
      </c>
      <c r="B919" s="1525" t="s">
        <v>7</v>
      </c>
      <c r="C919" s="1524"/>
      <c r="D919" s="1525"/>
      <c r="E919" s="429">
        <f>SUM(E913:E918)</f>
        <v>9391</v>
      </c>
      <c r="F919" s="1905">
        <f>SUM(F913:F918)</f>
        <v>5478</v>
      </c>
      <c r="G919" s="1905">
        <f>SUM(G913:G918)</f>
        <v>2907</v>
      </c>
      <c r="H919" s="1905">
        <f t="shared" si="380"/>
        <v>53.066812705366914</v>
      </c>
      <c r="I919" s="8">
        <f>IF(E919=0,0,K919/E919)</f>
        <v>7.9700777340006388</v>
      </c>
      <c r="J919" s="8">
        <f t="shared" si="381"/>
        <v>10.275885792913657</v>
      </c>
      <c r="K919" s="1905">
        <f>SUM(K913:K918)</f>
        <v>74847</v>
      </c>
      <c r="L919" s="1905">
        <f>SUM(L913:L918)</f>
        <v>43662</v>
      </c>
      <c r="M919" s="1905">
        <f>SUM(M913:M918)</f>
        <v>29872</v>
      </c>
      <c r="N919" s="366">
        <f t="shared" si="384"/>
        <v>68.416471989372909</v>
      </c>
      <c r="O919" s="2087">
        <f>SUM(O913:O918)</f>
        <v>224</v>
      </c>
      <c r="P919" s="366">
        <f t="shared" si="386"/>
        <v>228.61224489795919</v>
      </c>
      <c r="Q919" s="569">
        <v>355992.3519819295</v>
      </c>
      <c r="R919" s="569">
        <v>355992.3519819295</v>
      </c>
      <c r="S919" s="569">
        <v>355992.3519819295</v>
      </c>
      <c r="T919" s="569">
        <v>355935.76892192947</v>
      </c>
      <c r="U919" s="569">
        <v>355935.76892192947</v>
      </c>
      <c r="V919" s="569">
        <v>355935.76892192947</v>
      </c>
      <c r="W919" s="569">
        <v>355935.76892192947</v>
      </c>
      <c r="X919" s="1212">
        <f>Q919/12*$B$4+(R919-Q919)/11*6+(S919-R919)/10*5+(T919-S919)/9*4+(U919-T919)/8*3+(V919-U919)/7*2+(W919-V919)/6*1</f>
        <v>207637.05729612554</v>
      </c>
      <c r="Y919" s="569">
        <f t="shared" si="387"/>
        <v>266393.32594999991</v>
      </c>
      <c r="Z919" s="1086"/>
      <c r="AA919" s="569">
        <v>-3134.2388000000001</v>
      </c>
      <c r="AB919" s="569">
        <f>Y919-X919</f>
        <v>58756.268653874373</v>
      </c>
      <c r="AC919" s="569">
        <v>-908.61311999999998</v>
      </c>
      <c r="AD919" s="569">
        <v>-12582.073090000002</v>
      </c>
      <c r="AE919" s="569">
        <v>250677.01405999993</v>
      </c>
      <c r="AF919" s="1907">
        <f>SUM(AF913:AF918)</f>
        <v>0</v>
      </c>
      <c r="AG919" s="1199"/>
      <c r="AH919" s="1459"/>
      <c r="AI919" s="1474"/>
    </row>
    <row r="920" spans="1:36" ht="43.5" x14ac:dyDescent="0.25">
      <c r="A920" s="239">
        <v>1</v>
      </c>
      <c r="B920" s="1498" t="s">
        <v>184</v>
      </c>
      <c r="C920" s="1136"/>
      <c r="D920" s="1894"/>
      <c r="E920" s="430">
        <v>10</v>
      </c>
      <c r="F920" s="1894">
        <f>ROUND(E920/12*$B$4,0)</f>
        <v>6</v>
      </c>
      <c r="G920" s="1894">
        <v>3</v>
      </c>
      <c r="H920" s="1894">
        <f t="shared" si="380"/>
        <v>50</v>
      </c>
      <c r="I920" s="487"/>
      <c r="J920" s="487"/>
      <c r="K920" s="1920"/>
      <c r="L920" s="1894"/>
      <c r="M920" s="1894"/>
      <c r="N920" s="1500"/>
      <c r="O920" s="2039"/>
      <c r="P920" s="1500"/>
      <c r="Q920" s="570">
        <v>2027.8638599999999</v>
      </c>
      <c r="R920" s="570">
        <v>2027.8638599999999</v>
      </c>
      <c r="S920" s="570">
        <v>2027.8638599999999</v>
      </c>
      <c r="T920" s="570">
        <v>1971.2808000000002</v>
      </c>
      <c r="U920" s="570">
        <v>1971.2808000000002</v>
      </c>
      <c r="V920" s="570">
        <v>1971.2808000000002</v>
      </c>
      <c r="W920" s="570">
        <v>1971.2808000000002</v>
      </c>
      <c r="X920" s="1215">
        <f>W920/12*$B$4</f>
        <v>1149.9138</v>
      </c>
      <c r="Y920" s="570">
        <f t="shared" si="387"/>
        <v>591.38423999999998</v>
      </c>
      <c r="Z920" s="1085"/>
      <c r="AA920" s="570"/>
      <c r="AB920" s="570">
        <f>Y920-X920</f>
        <v>-558.52956000000006</v>
      </c>
      <c r="AC920" s="570"/>
      <c r="AD920" s="570">
        <v>0</v>
      </c>
      <c r="AE920" s="570">
        <v>591.38423999999998</v>
      </c>
      <c r="AF920" s="1922"/>
      <c r="AG920" s="613"/>
      <c r="AH920" s="1459"/>
      <c r="AI920" s="1474"/>
    </row>
    <row r="921" spans="1:36" ht="30" x14ac:dyDescent="0.25">
      <c r="A921" s="239">
        <v>1</v>
      </c>
      <c r="B921" s="2088" t="s">
        <v>206</v>
      </c>
      <c r="C921" s="1535"/>
      <c r="D921" s="215"/>
      <c r="E921" s="420"/>
      <c r="F921" s="786"/>
      <c r="G921" s="786"/>
      <c r="H921" s="786"/>
      <c r="I921" s="786"/>
      <c r="J921" s="786"/>
      <c r="K921" s="786"/>
      <c r="L921" s="786"/>
      <c r="M921" s="786"/>
      <c r="N921" s="786"/>
      <c r="O921" s="786"/>
      <c r="P921" s="786"/>
      <c r="Q921" s="608"/>
      <c r="R921" s="608"/>
      <c r="S921" s="608"/>
      <c r="T921" s="608"/>
      <c r="U921" s="608"/>
      <c r="V921" s="608"/>
      <c r="W921" s="608"/>
      <c r="X921" s="1209">
        <f>Q921/12*$B$4</f>
        <v>0</v>
      </c>
      <c r="Y921" s="608">
        <f t="shared" si="387"/>
        <v>0</v>
      </c>
      <c r="Z921" s="1426"/>
      <c r="AA921" s="608"/>
      <c r="AB921" s="608">
        <f>Y921-X921</f>
        <v>0</v>
      </c>
      <c r="AC921" s="608"/>
      <c r="AD921" s="608"/>
      <c r="AE921" s="608"/>
      <c r="AF921" s="1317"/>
      <c r="AG921" s="1284"/>
      <c r="AH921" s="1459"/>
      <c r="AI921" s="1474"/>
    </row>
    <row r="922" spans="1:36" s="249" customFormat="1" x14ac:dyDescent="0.25">
      <c r="A922" s="239">
        <v>1</v>
      </c>
      <c r="B922" s="1507" t="s">
        <v>136</v>
      </c>
      <c r="C922" s="2052"/>
      <c r="D922" s="210"/>
      <c r="E922" s="430">
        <f>SUM(E923:E929)</f>
        <v>6028</v>
      </c>
      <c r="F922" s="1050">
        <f t="shared" ref="F922:G922" si="388">SUM(F923:F929)</f>
        <v>3504.2222222222222</v>
      </c>
      <c r="G922" s="1050">
        <f t="shared" si="388"/>
        <v>6160</v>
      </c>
      <c r="H922" s="1050">
        <f>G922/F922*100</f>
        <v>175.78793836007355</v>
      </c>
      <c r="I922" s="786"/>
      <c r="J922" s="516"/>
      <c r="K922" s="516"/>
      <c r="L922" s="516"/>
      <c r="M922" s="516"/>
      <c r="N922" s="786"/>
      <c r="O922" s="786"/>
      <c r="P922" s="786"/>
      <c r="Q922" s="608">
        <v>12094.995439999999</v>
      </c>
      <c r="R922" s="608">
        <v>12094.995439999999</v>
      </c>
      <c r="S922" s="608">
        <v>12094.995439999999</v>
      </c>
      <c r="T922" s="608">
        <v>12175.53212</v>
      </c>
      <c r="U922" s="608">
        <v>12175.53212</v>
      </c>
      <c r="V922" s="608">
        <v>12175.53212</v>
      </c>
      <c r="W922" s="608">
        <v>12175.53212</v>
      </c>
      <c r="X922" s="1209">
        <f>Q922/12*$B$4+(R922-Q922)/11*6+(S922-R922)/10*5+(T922-S922)/9*4+(U922-T922)/8*3+(V922-U922)/7*2+(W922-V922)/6*1</f>
        <v>7091.2080866666665</v>
      </c>
      <c r="Y922" s="608">
        <f t="shared" si="387"/>
        <v>10665.60823</v>
      </c>
      <c r="Z922" s="1420"/>
      <c r="AA922" s="611"/>
      <c r="AB922" s="611">
        <f>Y922-X922</f>
        <v>3574.4001433333333</v>
      </c>
      <c r="AC922" s="611"/>
      <c r="AD922" s="608">
        <v>-0.35960000000000003</v>
      </c>
      <c r="AE922" s="1411">
        <v>10665.24863</v>
      </c>
      <c r="AF922" s="1285">
        <f>SUM(AF924:AF929)</f>
        <v>0</v>
      </c>
      <c r="AG922" s="1286"/>
      <c r="AH922" s="1459"/>
      <c r="AI922" s="1474"/>
    </row>
    <row r="923" spans="1:36" s="249" customFormat="1" x14ac:dyDescent="0.25">
      <c r="A923" s="2713"/>
      <c r="B923" s="3664" t="s">
        <v>260</v>
      </c>
      <c r="C923" s="1697"/>
      <c r="D923" s="3664"/>
      <c r="E923" s="1481">
        <v>200</v>
      </c>
      <c r="F923" s="216">
        <f t="shared" ref="F923" si="389">ROUND(E923/12*$B$4,0)</f>
        <v>117</v>
      </c>
      <c r="G923" s="216">
        <v>45</v>
      </c>
      <c r="H923" s="375">
        <f>G923/F923*100</f>
        <v>38.461538461538467</v>
      </c>
      <c r="I923" s="516"/>
      <c r="J923" s="516"/>
      <c r="K923" s="516"/>
      <c r="L923" s="516"/>
      <c r="M923" s="516"/>
      <c r="N923" s="1661"/>
      <c r="O923" s="786"/>
      <c r="P923" s="516"/>
      <c r="Q923" s="1411"/>
      <c r="R923" s="1411"/>
      <c r="S923" s="1411"/>
      <c r="T923" s="1411"/>
      <c r="U923" s="1411"/>
      <c r="V923" s="1411"/>
      <c r="W923" s="1411"/>
      <c r="X923" s="1239"/>
      <c r="Y923" s="611"/>
      <c r="Z923" s="1420"/>
      <c r="AA923" s="611"/>
      <c r="AB923" s="611"/>
      <c r="AC923" s="611"/>
      <c r="AD923" s="611"/>
      <c r="AE923" s="608"/>
      <c r="AF923" s="1662"/>
      <c r="AG923" s="1286"/>
      <c r="AH923" s="1459"/>
      <c r="AI923" s="1474"/>
    </row>
    <row r="924" spans="1:36" s="3668" customFormat="1" ht="30" x14ac:dyDescent="0.25">
      <c r="A924" s="3665"/>
      <c r="B924" s="9" t="s">
        <v>513</v>
      </c>
      <c r="C924" s="1508"/>
      <c r="D924" s="798"/>
      <c r="E924" s="422">
        <v>524</v>
      </c>
      <c r="F924" s="1873">
        <f t="shared" ref="F924:F929" si="390">ROUND(E924/12*$B$4,0)</f>
        <v>306</v>
      </c>
      <c r="G924" s="375">
        <v>1044</v>
      </c>
      <c r="H924" s="1873">
        <f>G924/F924*100</f>
        <v>341.1764705882353</v>
      </c>
      <c r="I924" s="516"/>
      <c r="J924" s="516"/>
      <c r="K924" s="516"/>
      <c r="L924" s="786"/>
      <c r="M924" s="786"/>
      <c r="N924" s="786"/>
      <c r="O924" s="786"/>
      <c r="P924" s="516"/>
      <c r="Q924" s="608"/>
      <c r="R924" s="608"/>
      <c r="S924" s="608"/>
      <c r="T924" s="608"/>
      <c r="U924" s="608"/>
      <c r="V924" s="608"/>
      <c r="W924" s="608"/>
      <c r="X924" s="1209"/>
      <c r="Y924" s="609"/>
      <c r="Z924" s="2095"/>
      <c r="AA924" s="609"/>
      <c r="AB924" s="609"/>
      <c r="AC924" s="609"/>
      <c r="AD924" s="609"/>
      <c r="AE924" s="609"/>
      <c r="AF924" s="3666"/>
      <c r="AG924" s="3667"/>
      <c r="AH924" s="1459"/>
      <c r="AI924" s="1474"/>
      <c r="AJ924" s="249"/>
    </row>
    <row r="925" spans="1:36" s="249" customFormat="1" x14ac:dyDescent="0.25">
      <c r="A925" s="239">
        <v>1</v>
      </c>
      <c r="B925" s="1760" t="s">
        <v>68</v>
      </c>
      <c r="C925" s="2300"/>
      <c r="D925" s="1760"/>
      <c r="E925" s="1574">
        <v>4755</v>
      </c>
      <c r="F925" s="213">
        <f t="shared" si="390"/>
        <v>2774</v>
      </c>
      <c r="G925" s="1487">
        <v>4686</v>
      </c>
      <c r="H925" s="213">
        <f>G925/F925*100</f>
        <v>168.92573900504686</v>
      </c>
      <c r="I925" s="786"/>
      <c r="J925" s="786"/>
      <c r="K925" s="786"/>
      <c r="L925" s="1661"/>
      <c r="M925" s="1661"/>
      <c r="N925" s="1661"/>
      <c r="O925" s="1661"/>
      <c r="P925" s="786"/>
      <c r="Q925" s="1411"/>
      <c r="R925" s="1411"/>
      <c r="S925" s="1411"/>
      <c r="T925" s="1411"/>
      <c r="U925" s="1411"/>
      <c r="V925" s="1411"/>
      <c r="W925" s="1411"/>
      <c r="X925" s="1060"/>
      <c r="Y925" s="608"/>
      <c r="Z925" s="1420"/>
      <c r="AA925" s="611"/>
      <c r="AB925" s="611"/>
      <c r="AC925" s="611"/>
      <c r="AD925" s="611"/>
      <c r="AE925" s="608"/>
      <c r="AF925" s="1480"/>
      <c r="AG925" s="1284"/>
      <c r="AH925" s="3669"/>
      <c r="AI925" s="3670"/>
      <c r="AJ925" s="3671"/>
    </row>
    <row r="926" spans="1:36" s="249" customFormat="1" ht="30" x14ac:dyDescent="0.25">
      <c r="A926" s="239">
        <v>1</v>
      </c>
      <c r="B926" s="222" t="s">
        <v>125</v>
      </c>
      <c r="C926" s="1580"/>
      <c r="D926" s="1516"/>
      <c r="E926" s="426">
        <v>300</v>
      </c>
      <c r="F926" s="219">
        <f t="shared" si="390"/>
        <v>175</v>
      </c>
      <c r="G926" s="219">
        <v>198</v>
      </c>
      <c r="H926" s="219">
        <f>G926/F926*100</f>
        <v>113.14285714285714</v>
      </c>
      <c r="I926" s="786"/>
      <c r="J926" s="516"/>
      <c r="K926" s="516"/>
      <c r="L926" s="516"/>
      <c r="M926" s="516"/>
      <c r="N926" s="516"/>
      <c r="O926" s="611"/>
      <c r="P926" s="611"/>
      <c r="Q926" s="611"/>
      <c r="R926" s="611"/>
      <c r="S926" s="611"/>
      <c r="T926" s="611"/>
      <c r="U926" s="611"/>
      <c r="V926" s="611"/>
      <c r="W926" s="611"/>
      <c r="X926" s="1061"/>
      <c r="Y926" s="608"/>
      <c r="Z926" s="1420"/>
      <c r="AA926" s="611"/>
      <c r="AB926" s="611"/>
      <c r="AC926" s="611"/>
      <c r="AD926" s="611"/>
      <c r="AE926" s="608"/>
      <c r="AF926" s="1480"/>
      <c r="AG926" s="1284"/>
      <c r="AH926" s="1459"/>
      <c r="AI926" s="1474"/>
    </row>
    <row r="927" spans="1:36" s="249" customFormat="1" ht="30" x14ac:dyDescent="0.25">
      <c r="A927" s="239">
        <v>1</v>
      </c>
      <c r="B927" s="222" t="s">
        <v>63</v>
      </c>
      <c r="C927" s="1580"/>
      <c r="D927" s="1516"/>
      <c r="E927" s="426">
        <v>20</v>
      </c>
      <c r="F927" s="219">
        <f t="shared" si="390"/>
        <v>12</v>
      </c>
      <c r="G927" s="219"/>
      <c r="H927" s="219"/>
      <c r="I927" s="516"/>
      <c r="J927" s="516"/>
      <c r="K927" s="516"/>
      <c r="L927" s="516"/>
      <c r="M927" s="516"/>
      <c r="N927" s="516"/>
      <c r="O927" s="611"/>
      <c r="P927" s="611"/>
      <c r="Q927" s="611"/>
      <c r="R927" s="611"/>
      <c r="S927" s="611"/>
      <c r="T927" s="611"/>
      <c r="U927" s="611"/>
      <c r="V927" s="611"/>
      <c r="W927" s="611"/>
      <c r="X927" s="1211"/>
      <c r="Y927" s="608"/>
      <c r="Z927" s="1420"/>
      <c r="AA927" s="611"/>
      <c r="AB927" s="611"/>
      <c r="AC927" s="611"/>
      <c r="AD927" s="611"/>
      <c r="AE927" s="608"/>
      <c r="AF927" s="1480"/>
      <c r="AG927" s="1284"/>
      <c r="AH927" s="1459"/>
      <c r="AI927" s="1474"/>
    </row>
    <row r="928" spans="1:36" s="249" customFormat="1" ht="105" x14ac:dyDescent="0.25">
      <c r="A928" s="2713"/>
      <c r="B928" s="2711" t="s">
        <v>355</v>
      </c>
      <c r="C928" s="1580"/>
      <c r="D928" s="1516"/>
      <c r="E928" s="426">
        <v>29</v>
      </c>
      <c r="F928" s="219">
        <f>E928/9*1</f>
        <v>3.2222222222222223</v>
      </c>
      <c r="G928" s="219"/>
      <c r="H928" s="219"/>
      <c r="I928" s="516"/>
      <c r="J928" s="516"/>
      <c r="K928" s="516"/>
      <c r="L928" s="516"/>
      <c r="M928" s="516"/>
      <c r="N928" s="516"/>
      <c r="O928" s="611"/>
      <c r="P928" s="611"/>
      <c r="Q928" s="611"/>
      <c r="R928" s="611"/>
      <c r="S928" s="611"/>
      <c r="T928" s="611"/>
      <c r="U928" s="611"/>
      <c r="V928" s="611"/>
      <c r="W928" s="611"/>
      <c r="X928" s="1211"/>
      <c r="Y928" s="608"/>
      <c r="Z928" s="1420"/>
      <c r="AA928" s="611"/>
      <c r="AB928" s="611"/>
      <c r="AC928" s="611"/>
      <c r="AD928" s="611"/>
      <c r="AE928" s="608"/>
      <c r="AF928" s="1480"/>
      <c r="AG928" s="1284"/>
      <c r="AH928" s="1459"/>
      <c r="AI928" s="1474"/>
    </row>
    <row r="929" spans="1:35" s="249" customFormat="1" ht="30" x14ac:dyDescent="0.25">
      <c r="A929" s="239">
        <v>1</v>
      </c>
      <c r="B929" s="222" t="s">
        <v>74</v>
      </c>
      <c r="C929" s="1580"/>
      <c r="D929" s="1516"/>
      <c r="E929" s="426">
        <v>200</v>
      </c>
      <c r="F929" s="219">
        <f t="shared" si="390"/>
        <v>117</v>
      </c>
      <c r="G929" s="219">
        <v>187</v>
      </c>
      <c r="H929" s="219">
        <f>G929/F929*100</f>
        <v>159.82905982905984</v>
      </c>
      <c r="I929" s="516"/>
      <c r="J929" s="516"/>
      <c r="K929" s="516"/>
      <c r="L929" s="516"/>
      <c r="M929" s="516"/>
      <c r="N929" s="516"/>
      <c r="O929" s="611"/>
      <c r="P929" s="611"/>
      <c r="Q929" s="611"/>
      <c r="R929" s="611"/>
      <c r="S929" s="611"/>
      <c r="T929" s="611"/>
      <c r="U929" s="611"/>
      <c r="V929" s="611"/>
      <c r="W929" s="611"/>
      <c r="X929" s="1061"/>
      <c r="Y929" s="608"/>
      <c r="Z929" s="1420"/>
      <c r="AA929" s="611"/>
      <c r="AB929" s="611"/>
      <c r="AC929" s="611"/>
      <c r="AD929" s="611"/>
      <c r="AE929" s="608"/>
      <c r="AF929" s="1480"/>
      <c r="AG929" s="1284"/>
      <c r="AH929" s="1459"/>
      <c r="AI929" s="1474"/>
    </row>
    <row r="930" spans="1:35" s="249" customFormat="1" ht="29.25" x14ac:dyDescent="0.25">
      <c r="A930" s="239">
        <v>1</v>
      </c>
      <c r="B930" s="2089" t="s">
        <v>281</v>
      </c>
      <c r="C930" s="2090"/>
      <c r="D930" s="2091"/>
      <c r="E930" s="451"/>
      <c r="F930" s="403"/>
      <c r="G930" s="403"/>
      <c r="H930" s="788"/>
      <c r="I930" s="403"/>
      <c r="J930" s="516"/>
      <c r="K930" s="403"/>
      <c r="L930" s="403"/>
      <c r="M930" s="403"/>
      <c r="N930" s="403"/>
      <c r="O930" s="403"/>
      <c r="P930" s="403"/>
      <c r="Q930" s="609"/>
      <c r="R930" s="609"/>
      <c r="S930" s="609"/>
      <c r="T930" s="609"/>
      <c r="U930" s="609"/>
      <c r="V930" s="609"/>
      <c r="W930" s="609"/>
      <c r="X930" s="1214">
        <f>Q930/12*$B$4</f>
        <v>0</v>
      </c>
      <c r="Y930" s="609"/>
      <c r="Z930" s="2095"/>
      <c r="AA930" s="611"/>
      <c r="AB930" s="609"/>
      <c r="AC930" s="611"/>
      <c r="AD930" s="609"/>
      <c r="AE930" s="609"/>
      <c r="AF930" s="1287"/>
      <c r="AG930" s="1288"/>
      <c r="AH930" s="1459"/>
      <c r="AI930" s="1474"/>
    </row>
    <row r="931" spans="1:35" ht="29.25" x14ac:dyDescent="0.25">
      <c r="A931" s="239">
        <v>1</v>
      </c>
      <c r="B931" s="2092" t="s">
        <v>138</v>
      </c>
      <c r="C931" s="2093"/>
      <c r="D931" s="1525"/>
      <c r="E931" s="429"/>
      <c r="F931" s="1905"/>
      <c r="G931" s="2043"/>
      <c r="H931" s="38"/>
      <c r="I931" s="2043"/>
      <c r="J931" s="1905"/>
      <c r="K931" s="2043"/>
      <c r="L931" s="2043"/>
      <c r="M931" s="1905"/>
      <c r="N931" s="1905"/>
      <c r="O931" s="1905"/>
      <c r="P931" s="1905"/>
      <c r="Q931" s="2094">
        <f t="shared" ref="Q931:AE931" si="391">SUM(Q930,Q922)</f>
        <v>12094.995439999999</v>
      </c>
      <c r="R931" s="2094">
        <f t="shared" ref="R931:S931" si="392">SUM(R930,R922)</f>
        <v>12094.995439999999</v>
      </c>
      <c r="S931" s="2094">
        <f t="shared" si="392"/>
        <v>12094.995439999999</v>
      </c>
      <c r="T931" s="2094">
        <f t="shared" ref="T931:U931" si="393">SUM(T930,T922)</f>
        <v>12175.53212</v>
      </c>
      <c r="U931" s="2094">
        <f t="shared" si="393"/>
        <v>12175.53212</v>
      </c>
      <c r="V931" s="2094">
        <f t="shared" ref="V931:W931" si="394">SUM(V930,V922)</f>
        <v>12175.53212</v>
      </c>
      <c r="W931" s="2094">
        <f t="shared" si="394"/>
        <v>12175.53212</v>
      </c>
      <c r="X931" s="1210">
        <f>SUM(X930,X922)</f>
        <v>7091.2080866666665</v>
      </c>
      <c r="Y931" s="2699">
        <f t="shared" si="391"/>
        <v>10665.60823</v>
      </c>
      <c r="Z931" s="2698">
        <f t="shared" si="391"/>
        <v>0</v>
      </c>
      <c r="AA931" s="2094">
        <f t="shared" si="391"/>
        <v>0</v>
      </c>
      <c r="AB931" s="2699">
        <f t="shared" si="391"/>
        <v>3574.4001433333333</v>
      </c>
      <c r="AC931" s="2094">
        <f t="shared" si="391"/>
        <v>0</v>
      </c>
      <c r="AD931" s="610">
        <f t="shared" si="391"/>
        <v>-0.35960000000000003</v>
      </c>
      <c r="AE931" s="610">
        <f t="shared" si="391"/>
        <v>10665.24863</v>
      </c>
      <c r="AF931" s="2096"/>
      <c r="AG931" s="1289">
        <f t="shared" ref="AG931" si="395">SUM(AG930,AG922)</f>
        <v>0</v>
      </c>
      <c r="AH931" s="1459"/>
      <c r="AI931" s="1474"/>
    </row>
    <row r="932" spans="1:35" x14ac:dyDescent="0.25">
      <c r="A932" s="239">
        <v>1</v>
      </c>
      <c r="B932" s="2097" t="s">
        <v>29</v>
      </c>
      <c r="C932" s="2098"/>
      <c r="D932" s="1909"/>
      <c r="E932" s="430"/>
      <c r="F932" s="1050"/>
      <c r="G932" s="1910"/>
      <c r="H932" s="1050"/>
      <c r="I932" s="1832"/>
      <c r="J932" s="1832"/>
      <c r="K932" s="1910"/>
      <c r="L932" s="1910"/>
      <c r="M932" s="1910"/>
      <c r="N932" s="1490"/>
      <c r="O932" s="2099"/>
      <c r="P932" s="1477"/>
      <c r="Q932" s="570"/>
      <c r="R932" s="570"/>
      <c r="S932" s="570"/>
      <c r="T932" s="570"/>
      <c r="U932" s="570"/>
      <c r="V932" s="570"/>
      <c r="W932" s="570"/>
      <c r="X932" s="1060"/>
      <c r="Y932" s="579">
        <f t="shared" ref="Y932:Y938" si="396">AE932-AD932-AA932</f>
        <v>0</v>
      </c>
      <c r="Z932" s="1085"/>
      <c r="AA932" s="570"/>
      <c r="AB932" s="579"/>
      <c r="AC932" s="579"/>
      <c r="AD932" s="579"/>
      <c r="AE932" s="579"/>
      <c r="AF932" s="1911"/>
      <c r="AG932" s="1203"/>
      <c r="AH932" s="1459"/>
      <c r="AI932" s="1474"/>
    </row>
    <row r="933" spans="1:35" x14ac:dyDescent="0.25">
      <c r="A933" s="239">
        <v>1</v>
      </c>
      <c r="B933" s="2" t="s">
        <v>150</v>
      </c>
      <c r="C933" s="694"/>
      <c r="D933" s="1637"/>
      <c r="E933" s="420"/>
      <c r="F933" s="786"/>
      <c r="G933" s="786"/>
      <c r="H933" s="786"/>
      <c r="I933" s="388"/>
      <c r="J933" s="388"/>
      <c r="K933" s="786"/>
      <c r="L933" s="786"/>
      <c r="M933" s="786"/>
      <c r="N933" s="270"/>
      <c r="O933" s="1602"/>
      <c r="P933" s="270"/>
      <c r="Q933" s="571"/>
      <c r="R933" s="571"/>
      <c r="S933" s="571"/>
      <c r="T933" s="571"/>
      <c r="U933" s="571"/>
      <c r="V933" s="571"/>
      <c r="W933" s="571"/>
      <c r="X933" s="1061" t="s">
        <v>237</v>
      </c>
      <c r="Y933" s="571">
        <f t="shared" si="396"/>
        <v>0</v>
      </c>
      <c r="Z933" s="1082"/>
      <c r="AA933" s="571"/>
      <c r="AB933" s="571"/>
      <c r="AC933" s="571"/>
      <c r="AD933" s="571"/>
      <c r="AE933" s="571"/>
      <c r="AF933" s="1317"/>
      <c r="AG933" s="567"/>
      <c r="AH933" s="1459"/>
      <c r="AI933" s="1474"/>
    </row>
    <row r="934" spans="1:35" x14ac:dyDescent="0.25">
      <c r="A934" s="239">
        <v>1</v>
      </c>
      <c r="B934" s="3" t="s">
        <v>24</v>
      </c>
      <c r="C934" s="702"/>
      <c r="D934" s="375">
        <v>300</v>
      </c>
      <c r="E934" s="422">
        <v>144</v>
      </c>
      <c r="F934" s="213">
        <f>ROUND(E934/12*$B$4,0)</f>
        <v>84</v>
      </c>
      <c r="G934" s="375">
        <v>115</v>
      </c>
      <c r="H934" s="219">
        <f>G934/F934*100</f>
        <v>136.9047619047619</v>
      </c>
      <c r="I934" s="1150">
        <v>4</v>
      </c>
      <c r="J934" s="269">
        <f>M934/G934</f>
        <v>2.008695652173913</v>
      </c>
      <c r="K934" s="270">
        <f>ROUND(E934*I934,0)</f>
        <v>576</v>
      </c>
      <c r="L934" s="270">
        <f>ROUND(K934/12*$B$4,0)</f>
        <v>336</v>
      </c>
      <c r="M934" s="375">
        <v>231</v>
      </c>
      <c r="N934" s="270">
        <f>M934/L934*100</f>
        <v>68.75</v>
      </c>
      <c r="O934" s="483">
        <f>ROUND(K934/D934,0)</f>
        <v>2</v>
      </c>
      <c r="P934" s="1490">
        <f>M934/$B$4*12/O934</f>
        <v>198</v>
      </c>
      <c r="Q934" s="571"/>
      <c r="R934" s="571"/>
      <c r="S934" s="571"/>
      <c r="T934" s="571"/>
      <c r="U934" s="571"/>
      <c r="V934" s="571"/>
      <c r="W934" s="571"/>
      <c r="X934" s="1061"/>
      <c r="Y934" s="571">
        <f t="shared" si="396"/>
        <v>0</v>
      </c>
      <c r="Z934" s="1082"/>
      <c r="AA934" s="571"/>
      <c r="AB934" s="571"/>
      <c r="AC934" s="571"/>
      <c r="AD934" s="571"/>
      <c r="AE934" s="571"/>
      <c r="AF934" s="1294"/>
      <c r="AG934" s="567"/>
      <c r="AH934" s="1459"/>
      <c r="AI934" s="1474"/>
    </row>
    <row r="935" spans="1:35" x14ac:dyDescent="0.25">
      <c r="A935" s="239">
        <v>1</v>
      </c>
      <c r="B935" s="3" t="s">
        <v>10</v>
      </c>
      <c r="C935" s="2100"/>
      <c r="D935" s="2032">
        <v>300</v>
      </c>
      <c r="E935" s="423">
        <v>662</v>
      </c>
      <c r="F935" s="219">
        <f>ROUND(E935/12*$B$4,0)</f>
        <v>386</v>
      </c>
      <c r="G935" s="2032">
        <v>41</v>
      </c>
      <c r="H935" s="219">
        <f>G935/F935*100</f>
        <v>10.621761658031089</v>
      </c>
      <c r="I935" s="1904">
        <v>8</v>
      </c>
      <c r="J935" s="269">
        <f>M935/G935</f>
        <v>11.121951219512194</v>
      </c>
      <c r="K935" s="270">
        <f>ROUND(E935*I935,0)</f>
        <v>5296</v>
      </c>
      <c r="L935" s="483">
        <f>ROUND(K935/12*$B$4,0)</f>
        <v>3089</v>
      </c>
      <c r="M935" s="2032">
        <v>456</v>
      </c>
      <c r="N935" s="483">
        <f>M935/L935*100</f>
        <v>14.76205891874393</v>
      </c>
      <c r="O935" s="483">
        <f>ROUND(K935/D935,0)</f>
        <v>18</v>
      </c>
      <c r="P935" s="1476">
        <f>M935/$B$4*12/O935</f>
        <v>43.428571428571423</v>
      </c>
      <c r="Q935" s="572"/>
      <c r="R935" s="572"/>
      <c r="S935" s="572"/>
      <c r="T935" s="572"/>
      <c r="U935" s="572"/>
      <c r="V935" s="572"/>
      <c r="W935" s="572"/>
      <c r="X935" s="1208"/>
      <c r="Y935" s="572">
        <f t="shared" si="396"/>
        <v>0</v>
      </c>
      <c r="Z935" s="1506"/>
      <c r="AA935" s="572"/>
      <c r="AB935" s="572"/>
      <c r="AC935" s="572"/>
      <c r="AD935" s="572"/>
      <c r="AE935" s="572"/>
      <c r="AF935" s="1318"/>
      <c r="AG935" s="1194"/>
      <c r="AH935" s="1459"/>
      <c r="AI935" s="1474"/>
    </row>
    <row r="936" spans="1:35" x14ac:dyDescent="0.25">
      <c r="A936" s="239">
        <v>1</v>
      </c>
      <c r="B936" s="247" t="s">
        <v>78</v>
      </c>
      <c r="C936" s="1597"/>
      <c r="D936" s="2091"/>
      <c r="E936" s="424">
        <f>SUM(E934:E935)</f>
        <v>806</v>
      </c>
      <c r="F936" s="516">
        <f>SUM(F934:F935)</f>
        <v>470</v>
      </c>
      <c r="G936" s="516">
        <f>SUM(G934:G935)</f>
        <v>156</v>
      </c>
      <c r="H936" s="219">
        <f>G936/F936*100</f>
        <v>33.191489361702125</v>
      </c>
      <c r="I936" s="1518">
        <f>IF(E936=0,0,K936/E936)</f>
        <v>7.2853598014888341</v>
      </c>
      <c r="J936" s="516">
        <f>SUM(J934:J934)</f>
        <v>2.008695652173913</v>
      </c>
      <c r="K936" s="516">
        <f>SUM(K934:K935)</f>
        <v>5872</v>
      </c>
      <c r="L936" s="516">
        <f>SUM(L934:L935)</f>
        <v>3425</v>
      </c>
      <c r="M936" s="516">
        <f>SUM(M934:M935)</f>
        <v>687</v>
      </c>
      <c r="N936" s="483">
        <f>M936/L936*100</f>
        <v>20.058394160583941</v>
      </c>
      <c r="O936" s="2101">
        <f>SUM(O934:O935)</f>
        <v>20</v>
      </c>
      <c r="P936" s="483">
        <f>M936/$B$4*12/O936</f>
        <v>58.885714285714286</v>
      </c>
      <c r="Q936" s="572"/>
      <c r="R936" s="572"/>
      <c r="S936" s="572"/>
      <c r="T936" s="572"/>
      <c r="U936" s="572"/>
      <c r="V936" s="572"/>
      <c r="W936" s="572"/>
      <c r="X936" s="1208"/>
      <c r="Y936" s="572">
        <f t="shared" si="396"/>
        <v>0</v>
      </c>
      <c r="Z936" s="1506"/>
      <c r="AA936" s="572"/>
      <c r="AB936" s="572"/>
      <c r="AC936" s="572"/>
      <c r="AD936" s="572"/>
      <c r="AE936" s="572"/>
      <c r="AF936" s="1319">
        <f>SUM(AF934:AF935)</f>
        <v>0</v>
      </c>
      <c r="AG936" s="1194"/>
      <c r="AH936" s="1459"/>
      <c r="AI936" s="1474"/>
    </row>
    <row r="937" spans="1:35" ht="29.25" x14ac:dyDescent="0.25">
      <c r="A937" s="239">
        <v>1</v>
      </c>
      <c r="B937" s="1664" t="s">
        <v>214</v>
      </c>
      <c r="C937" s="1664"/>
      <c r="D937" s="1525"/>
      <c r="E937" s="429">
        <f>SUM(E936)</f>
        <v>806</v>
      </c>
      <c r="F937" s="1905">
        <f>SUM(F936)</f>
        <v>470</v>
      </c>
      <c r="G937" s="1905">
        <f>SUM(G936)</f>
        <v>156</v>
      </c>
      <c r="H937" s="38">
        <f>G937/F937*100</f>
        <v>33.191489361702125</v>
      </c>
      <c r="I937" s="8">
        <f>IF(E937=0,0,K937/E937)</f>
        <v>7.2853598014888341</v>
      </c>
      <c r="J937" s="1905">
        <f>SUM(J936:J936)</f>
        <v>2.008695652173913</v>
      </c>
      <c r="K937" s="1905">
        <f>SUM(K936)</f>
        <v>5872</v>
      </c>
      <c r="L937" s="1905">
        <f>SUM(L936)</f>
        <v>3425</v>
      </c>
      <c r="M937" s="1905">
        <f>SUM(M936)</f>
        <v>687</v>
      </c>
      <c r="N937" s="366">
        <f>M937/L937*100</f>
        <v>20.058394160583941</v>
      </c>
      <c r="O937" s="2087">
        <f>SUM(O936)</f>
        <v>20</v>
      </c>
      <c r="P937" s="2087">
        <f>M937/$B$4*12/O937</f>
        <v>58.885714285714286</v>
      </c>
      <c r="Q937" s="569">
        <v>9810.9469919999992</v>
      </c>
      <c r="R937" s="569">
        <v>9810.9469919999992</v>
      </c>
      <c r="S937" s="569">
        <v>9810.9469919999992</v>
      </c>
      <c r="T937" s="569">
        <v>9810.9469919999992</v>
      </c>
      <c r="U937" s="569">
        <v>9810.9469919999992</v>
      </c>
      <c r="V937" s="569">
        <v>9810.9469919999992</v>
      </c>
      <c r="W937" s="569">
        <v>9810.9469919999992</v>
      </c>
      <c r="X937" s="1210">
        <f>Q937/12*$B$4+(R937-Q937)/11*6+(S937-R937)/10*5+(T937-S937)/9*4+(U937-T937)/8*3+(V937-U937)/7*2+(W937-V937)/6*1</f>
        <v>5723.0524119999991</v>
      </c>
      <c r="Y937" s="569">
        <f t="shared" si="396"/>
        <v>1439.3693000000001</v>
      </c>
      <c r="Z937" s="1086"/>
      <c r="AA937" s="569"/>
      <c r="AB937" s="569">
        <f>Y937-X937</f>
        <v>-4283.6831119999988</v>
      </c>
      <c r="AC937" s="569"/>
      <c r="AD937" s="569">
        <v>0</v>
      </c>
      <c r="AE937" s="569">
        <v>1439.3693000000001</v>
      </c>
      <c r="AF937" s="1907">
        <f>SUM(AF936)</f>
        <v>0</v>
      </c>
      <c r="AG937" s="1199"/>
      <c r="AH937" s="1459"/>
      <c r="AI937" s="1474"/>
    </row>
    <row r="938" spans="1:35" ht="15.75" thickBot="1" x14ac:dyDescent="0.3">
      <c r="A938" s="239">
        <v>1</v>
      </c>
      <c r="B938" s="210"/>
      <c r="C938" s="680"/>
      <c r="D938" s="210"/>
      <c r="E938" s="430"/>
      <c r="F938" s="1050"/>
      <c r="G938" s="1050"/>
      <c r="H938" s="1050"/>
      <c r="I938" s="1893"/>
      <c r="J938" s="1893"/>
      <c r="K938" s="1050"/>
      <c r="L938" s="1050"/>
      <c r="M938" s="1050"/>
      <c r="N938" s="1050"/>
      <c r="O938" s="2034"/>
      <c r="P938" s="1050"/>
      <c r="Q938" s="570"/>
      <c r="R938" s="570"/>
      <c r="S938" s="570"/>
      <c r="T938" s="570"/>
      <c r="U938" s="570"/>
      <c r="V938" s="570"/>
      <c r="W938" s="570"/>
      <c r="X938" s="1060"/>
      <c r="Y938" s="570">
        <f t="shared" si="396"/>
        <v>0</v>
      </c>
      <c r="Z938" s="1085"/>
      <c r="AA938" s="570"/>
      <c r="AB938" s="570"/>
      <c r="AC938" s="570"/>
      <c r="AD938" s="570"/>
      <c r="AE938" s="570"/>
      <c r="AF938" s="1285"/>
      <c r="AG938" s="613"/>
      <c r="AH938" s="1459"/>
      <c r="AI938" s="1474"/>
    </row>
    <row r="939" spans="1:35" ht="15.75" thickBot="1" x14ac:dyDescent="0.3">
      <c r="A939" s="239">
        <v>1</v>
      </c>
      <c r="B939" s="2102" t="s">
        <v>314</v>
      </c>
      <c r="C939" s="2102"/>
      <c r="D939" s="2102"/>
      <c r="E939" s="427"/>
      <c r="F939" s="1006"/>
      <c r="G939" s="1006"/>
      <c r="H939" s="1006"/>
      <c r="I939" s="1869"/>
      <c r="J939" s="1869"/>
      <c r="K939" s="1006"/>
      <c r="L939" s="1006"/>
      <c r="M939" s="1006">
        <f>SUM(M937,M931,M919)</f>
        <v>30559</v>
      </c>
      <c r="N939" s="1006"/>
      <c r="O939" s="1006"/>
      <c r="P939" s="1006"/>
      <c r="Q939" s="577">
        <f t="shared" ref="Q939:AE939" si="397">SUM(Q937,Q931,Q919)</f>
        <v>377898.29441392951</v>
      </c>
      <c r="R939" s="577">
        <f t="shared" ref="R939:S939" si="398">SUM(R937,R931,R919)</f>
        <v>377898.29441392951</v>
      </c>
      <c r="S939" s="577">
        <f t="shared" si="398"/>
        <v>377898.29441392951</v>
      </c>
      <c r="T939" s="577">
        <f t="shared" ref="T939:U939" si="399">SUM(T937,T931,T919)</f>
        <v>377922.2480339295</v>
      </c>
      <c r="U939" s="577">
        <f t="shared" si="399"/>
        <v>377922.2480339295</v>
      </c>
      <c r="V939" s="577">
        <f t="shared" ref="V939:W939" si="400">SUM(V937,V931,V919)</f>
        <v>377922.2480339295</v>
      </c>
      <c r="W939" s="577">
        <f t="shared" si="400"/>
        <v>377922.2480339295</v>
      </c>
      <c r="X939" s="1062">
        <f t="shared" si="397"/>
        <v>220451.31779479221</v>
      </c>
      <c r="Y939" s="577">
        <f t="shared" si="397"/>
        <v>278498.30347999989</v>
      </c>
      <c r="Z939" s="1087">
        <f t="shared" si="397"/>
        <v>0</v>
      </c>
      <c r="AA939" s="577">
        <f t="shared" si="397"/>
        <v>-3134.2388000000001</v>
      </c>
      <c r="AB939" s="577">
        <f t="shared" si="397"/>
        <v>58046.985685207706</v>
      </c>
      <c r="AC939" s="577">
        <f t="shared" si="397"/>
        <v>-908.61311999999998</v>
      </c>
      <c r="AD939" s="577">
        <f t="shared" si="397"/>
        <v>-12582.432690000001</v>
      </c>
      <c r="AE939" s="577">
        <f t="shared" si="397"/>
        <v>262781.63198999991</v>
      </c>
      <c r="AF939" s="2103"/>
      <c r="AG939" s="1196">
        <f t="shared" ref="AG939" si="401">SUM(AG937,AG931,AG919)</f>
        <v>0</v>
      </c>
      <c r="AH939" s="1459"/>
      <c r="AI939" s="1474"/>
    </row>
    <row r="940" spans="1:35" x14ac:dyDescent="0.25">
      <c r="A940" s="239">
        <v>1</v>
      </c>
      <c r="B940" s="2104"/>
      <c r="C940" s="2104"/>
      <c r="D940" s="2104"/>
      <c r="E940" s="443"/>
      <c r="F940" s="1158"/>
      <c r="G940" s="1158"/>
      <c r="H940" s="1158"/>
      <c r="I940" s="1897"/>
      <c r="J940" s="1897"/>
      <c r="K940" s="1158"/>
      <c r="L940" s="1158"/>
      <c r="M940" s="1158"/>
      <c r="N940" s="1158"/>
      <c r="O940" s="1158"/>
      <c r="P940" s="1158"/>
      <c r="Q940" s="570"/>
      <c r="R940" s="570"/>
      <c r="S940" s="570"/>
      <c r="T940" s="570"/>
      <c r="U940" s="570"/>
      <c r="V940" s="570"/>
      <c r="W940" s="570"/>
      <c r="X940" s="1060"/>
      <c r="Y940" s="570">
        <f>AE940-AD940-AA940</f>
        <v>0</v>
      </c>
      <c r="Z940" s="1085"/>
      <c r="AA940" s="570"/>
      <c r="AB940" s="570"/>
      <c r="AC940" s="570"/>
      <c r="AD940" s="570"/>
      <c r="AE940" s="570"/>
      <c r="AF940" s="1316"/>
      <c r="AG940" s="613"/>
      <c r="AH940" s="1459"/>
      <c r="AI940" s="1474"/>
    </row>
    <row r="941" spans="1:35" ht="57.75" x14ac:dyDescent="0.25">
      <c r="A941" s="239">
        <v>1</v>
      </c>
      <c r="B941" s="1464" t="s">
        <v>433</v>
      </c>
      <c r="C941" s="1464"/>
      <c r="D941" s="1002"/>
      <c r="E941" s="422"/>
      <c r="F941" s="375"/>
      <c r="G941" s="375"/>
      <c r="H941" s="375"/>
      <c r="I941" s="1150"/>
      <c r="J941" s="1150"/>
      <c r="K941" s="375"/>
      <c r="L941" s="375"/>
      <c r="M941" s="375"/>
      <c r="N941" s="375"/>
      <c r="O941" s="375"/>
      <c r="P941" s="375"/>
      <c r="Q941" s="571" t="s">
        <v>75</v>
      </c>
      <c r="R941" s="571" t="s">
        <v>75</v>
      </c>
      <c r="S941" s="571" t="s">
        <v>75</v>
      </c>
      <c r="T941" s="571" t="s">
        <v>75</v>
      </c>
      <c r="U941" s="571" t="s">
        <v>75</v>
      </c>
      <c r="V941" s="571" t="s">
        <v>75</v>
      </c>
      <c r="W941" s="571" t="s">
        <v>75</v>
      </c>
      <c r="X941" s="1061" t="s">
        <v>75</v>
      </c>
      <c r="Y941" s="571"/>
      <c r="Z941" s="1082"/>
      <c r="AA941" s="571"/>
      <c r="AB941" s="571" t="s">
        <v>75</v>
      </c>
      <c r="AC941" s="571"/>
      <c r="AD941" s="571"/>
      <c r="AE941" s="571" t="s">
        <v>75</v>
      </c>
      <c r="AF941" s="1294"/>
      <c r="AG941" s="567" t="s">
        <v>75</v>
      </c>
      <c r="AH941" s="1459"/>
      <c r="AI941" s="1474"/>
    </row>
    <row r="942" spans="1:35" x14ac:dyDescent="0.25">
      <c r="A942" s="239">
        <v>1</v>
      </c>
      <c r="B942" s="1902" t="s">
        <v>5</v>
      </c>
      <c r="C942" s="1903"/>
      <c r="D942" s="1902"/>
      <c r="E942" s="422"/>
      <c r="F942" s="375"/>
      <c r="G942" s="375"/>
      <c r="H942" s="375"/>
      <c r="I942" s="1150"/>
      <c r="J942" s="1150"/>
      <c r="K942" s="375"/>
      <c r="L942" s="375"/>
      <c r="M942" s="375"/>
      <c r="N942" s="375"/>
      <c r="O942" s="375"/>
      <c r="P942" s="375"/>
      <c r="Q942" s="571"/>
      <c r="R942" s="571"/>
      <c r="S942" s="571"/>
      <c r="T942" s="571"/>
      <c r="U942" s="571"/>
      <c r="V942" s="571"/>
      <c r="W942" s="571"/>
      <c r="X942" s="1061"/>
      <c r="Y942" s="571">
        <f t="shared" ref="Y942:Y948" si="402">AE942-AD942-AA942</f>
        <v>0</v>
      </c>
      <c r="Z942" s="1082"/>
      <c r="AA942" s="571"/>
      <c r="AB942" s="571"/>
      <c r="AC942" s="571"/>
      <c r="AD942" s="571"/>
      <c r="AE942" s="571"/>
      <c r="AF942" s="1294"/>
      <c r="AG942" s="567"/>
      <c r="AH942" s="1459"/>
      <c r="AI942" s="1474"/>
    </row>
    <row r="943" spans="1:35" x14ac:dyDescent="0.25">
      <c r="A943" s="239">
        <v>1</v>
      </c>
      <c r="B943" s="3" t="s">
        <v>30</v>
      </c>
      <c r="C943" s="1472" t="s">
        <v>275</v>
      </c>
      <c r="D943" s="375">
        <v>320</v>
      </c>
      <c r="E943" s="422">
        <v>247</v>
      </c>
      <c r="F943" s="213">
        <f>E943/12*$B$4</f>
        <v>144.08333333333331</v>
      </c>
      <c r="G943" s="213">
        <v>135</v>
      </c>
      <c r="H943" s="213">
        <f>G943/F943*100</f>
        <v>93.69577790630423</v>
      </c>
      <c r="I943" s="1150">
        <v>10.5</v>
      </c>
      <c r="J943" s="269">
        <f>M943/G943</f>
        <v>6.7925925925925927</v>
      </c>
      <c r="K943" s="270">
        <f>ROUND(E943*I943,0)</f>
        <v>2594</v>
      </c>
      <c r="L943" s="270">
        <f>ROUND(K943/12*$B$4,0)</f>
        <v>1513</v>
      </c>
      <c r="M943" s="270">
        <v>917</v>
      </c>
      <c r="N943" s="270">
        <f>M943/L943*100</f>
        <v>60.608063450099138</v>
      </c>
      <c r="O943" s="1529">
        <f>ROUND(K943/D943,0)</f>
        <v>8</v>
      </c>
      <c r="P943" s="270">
        <f>M943/$B$4*12/O943</f>
        <v>196.5</v>
      </c>
      <c r="Q943" s="571"/>
      <c r="R943" s="571"/>
      <c r="S943" s="571"/>
      <c r="T943" s="571"/>
      <c r="U943" s="571"/>
      <c r="V943" s="571"/>
      <c r="W943" s="571"/>
      <c r="X943" s="1061"/>
      <c r="Y943" s="571">
        <f t="shared" si="402"/>
        <v>0</v>
      </c>
      <c r="Z943" s="1082"/>
      <c r="AA943" s="571"/>
      <c r="AB943" s="571"/>
      <c r="AC943" s="571"/>
      <c r="AD943" s="571"/>
      <c r="AE943" s="571"/>
      <c r="AF943" s="1290"/>
      <c r="AG943" s="567"/>
      <c r="AH943" s="1459"/>
      <c r="AI943" s="1474"/>
    </row>
    <row r="944" spans="1:35" x14ac:dyDescent="0.25">
      <c r="A944" s="239">
        <v>1</v>
      </c>
      <c r="B944" s="3" t="s">
        <v>67</v>
      </c>
      <c r="C944" s="1472" t="s">
        <v>275</v>
      </c>
      <c r="D944" s="375">
        <v>320</v>
      </c>
      <c r="E944" s="422">
        <v>674</v>
      </c>
      <c r="F944" s="213">
        <f>E944/12*$B$4</f>
        <v>393.16666666666663</v>
      </c>
      <c r="G944" s="213">
        <v>472</v>
      </c>
      <c r="H944" s="213">
        <f>G944/F944*100</f>
        <v>120.05086901229336</v>
      </c>
      <c r="I944" s="1150">
        <v>11.5</v>
      </c>
      <c r="J944" s="269">
        <f>M944/G944</f>
        <v>8.3411016949152543</v>
      </c>
      <c r="K944" s="270">
        <f>ROUND(E944*I944,0)</f>
        <v>7751</v>
      </c>
      <c r="L944" s="270">
        <f>ROUND(K944/12*$B$4,0)</f>
        <v>4521</v>
      </c>
      <c r="M944" s="270">
        <v>3937</v>
      </c>
      <c r="N944" s="270">
        <f>M944/L944*100</f>
        <v>87.082503870825036</v>
      </c>
      <c r="O944" s="1529">
        <f>ROUND(K944/D944,0)</f>
        <v>24</v>
      </c>
      <c r="P944" s="270">
        <f>M944/$B$4*12/O944</f>
        <v>281.21428571428572</v>
      </c>
      <c r="Q944" s="571"/>
      <c r="R944" s="571"/>
      <c r="S944" s="571"/>
      <c r="T944" s="571"/>
      <c r="U944" s="571"/>
      <c r="V944" s="571"/>
      <c r="W944" s="571"/>
      <c r="X944" s="1061"/>
      <c r="Y944" s="571">
        <f t="shared" si="402"/>
        <v>0</v>
      </c>
      <c r="Z944" s="1082"/>
      <c r="AA944" s="571"/>
      <c r="AB944" s="571"/>
      <c r="AC944" s="571"/>
      <c r="AD944" s="571"/>
      <c r="AE944" s="571"/>
      <c r="AF944" s="1290"/>
      <c r="AG944" s="567"/>
      <c r="AH944" s="1459"/>
      <c r="AI944" s="1474"/>
    </row>
    <row r="945" spans="1:35" x14ac:dyDescent="0.25">
      <c r="A945" s="239">
        <v>1</v>
      </c>
      <c r="B945" s="2046" t="s">
        <v>21</v>
      </c>
      <c r="C945" s="1472" t="s">
        <v>275</v>
      </c>
      <c r="D945" s="2032">
        <v>320</v>
      </c>
      <c r="E945" s="423">
        <v>892</v>
      </c>
      <c r="F945" s="219">
        <f>E945/12*$B$4</f>
        <v>520.33333333333326</v>
      </c>
      <c r="G945" s="219">
        <v>438</v>
      </c>
      <c r="H945" s="219">
        <f>G945/F945*100</f>
        <v>84.176809737347867</v>
      </c>
      <c r="I945" s="1904">
        <v>12</v>
      </c>
      <c r="J945" s="1484">
        <f>M945/G945</f>
        <v>9.3904109589041092</v>
      </c>
      <c r="K945" s="483">
        <f>ROUND(E945*I945,0)</f>
        <v>10704</v>
      </c>
      <c r="L945" s="483">
        <f>ROUND(K945/12*$B$4,0)</f>
        <v>6244</v>
      </c>
      <c r="M945" s="483">
        <v>4113</v>
      </c>
      <c r="N945" s="483">
        <f>M945/L945*100</f>
        <v>65.871236386931457</v>
      </c>
      <c r="O945" s="1477">
        <f>ROUND(K945/D945,0)</f>
        <v>33</v>
      </c>
      <c r="P945" s="483">
        <f>M945/$B$4*12/O945</f>
        <v>213.66233766233768</v>
      </c>
      <c r="Q945" s="572"/>
      <c r="R945" s="572"/>
      <c r="S945" s="572"/>
      <c r="T945" s="572"/>
      <c r="U945" s="572"/>
      <c r="V945" s="572"/>
      <c r="W945" s="572"/>
      <c r="X945" s="1208"/>
      <c r="Y945" s="572">
        <f t="shared" si="402"/>
        <v>0</v>
      </c>
      <c r="Z945" s="1506"/>
      <c r="AA945" s="572"/>
      <c r="AB945" s="572"/>
      <c r="AC945" s="572"/>
      <c r="AD945" s="572"/>
      <c r="AE945" s="572"/>
      <c r="AF945" s="1480"/>
      <c r="AG945" s="1194"/>
      <c r="AH945" s="1459"/>
      <c r="AI945" s="1474"/>
    </row>
    <row r="946" spans="1:35" x14ac:dyDescent="0.25">
      <c r="A946" s="239">
        <v>1</v>
      </c>
      <c r="B946" s="1525" t="s">
        <v>7</v>
      </c>
      <c r="C946" s="1524"/>
      <c r="D946" s="1525"/>
      <c r="E946" s="429">
        <f>SUM(E943:E945)</f>
        <v>1813</v>
      </c>
      <c r="F946" s="1940">
        <f>SUM(F943:F945)</f>
        <v>1057.5833333333333</v>
      </c>
      <c r="G946" s="1940">
        <f>SUM(G943:G945)</f>
        <v>1045</v>
      </c>
      <c r="H946" s="1940">
        <f>G946/F946*100</f>
        <v>98.810180442833513</v>
      </c>
      <c r="I946" s="8">
        <f>IF(E946=0,0,K946/E946)</f>
        <v>11.610038610038609</v>
      </c>
      <c r="J946" s="8">
        <f>M946/G946</f>
        <v>8.5808612440191396</v>
      </c>
      <c r="K946" s="1940">
        <f>SUM(K943:K945)</f>
        <v>21049</v>
      </c>
      <c r="L946" s="1940">
        <f>SUM(L943:L945)</f>
        <v>12278</v>
      </c>
      <c r="M946" s="1940">
        <f>SUM(M943:M945)</f>
        <v>8967</v>
      </c>
      <c r="N946" s="1578">
        <f>M946/L946*100</f>
        <v>73.033067274800459</v>
      </c>
      <c r="O946" s="366">
        <f>SUM(O943:O945)</f>
        <v>65</v>
      </c>
      <c r="P946" s="1578">
        <f>M946/$B$4*12/O946</f>
        <v>236.49230769230769</v>
      </c>
      <c r="Q946" s="569">
        <v>68409.000431560402</v>
      </c>
      <c r="R946" s="569">
        <v>68409.000431560402</v>
      </c>
      <c r="S946" s="569">
        <v>68409.000431560402</v>
      </c>
      <c r="T946" s="569">
        <v>68409.000431560402</v>
      </c>
      <c r="U946" s="569">
        <v>68409.000431560402</v>
      </c>
      <c r="V946" s="569">
        <v>68409.000431560402</v>
      </c>
      <c r="W946" s="569">
        <v>68409.000431560402</v>
      </c>
      <c r="X946" s="1212">
        <f>Q946/12*$B$4+(R946-Q946)/11*6+(S946-R946)/10*5+(T946-S946)/9*4+(U946-T946)/8*3+(V946-U946)/7*2+(W946-V946)/6*1</f>
        <v>39905.250251743564</v>
      </c>
      <c r="Y946" s="569">
        <f t="shared" si="402"/>
        <v>34621.310530000002</v>
      </c>
      <c r="Z946" s="1086"/>
      <c r="AA946" s="569">
        <v>-326.01799999999997</v>
      </c>
      <c r="AB946" s="569">
        <f>Y946-X946</f>
        <v>-5283.9397217435617</v>
      </c>
      <c r="AC946" s="569"/>
      <c r="AD946" s="569">
        <v>-120.62666</v>
      </c>
      <c r="AE946" s="569">
        <v>34174.665870000004</v>
      </c>
      <c r="AF946" s="1944">
        <f>SUM(AF943:AF945)</f>
        <v>0</v>
      </c>
      <c r="AG946" s="1199"/>
      <c r="AH946" s="1459"/>
      <c r="AI946" s="1474"/>
    </row>
    <row r="947" spans="1:35" x14ac:dyDescent="0.25">
      <c r="A947" s="239">
        <v>1</v>
      </c>
      <c r="B947" s="750" t="s">
        <v>382</v>
      </c>
      <c r="C947" s="680"/>
      <c r="D947" s="210"/>
      <c r="E947" s="443"/>
      <c r="F947" s="242"/>
      <c r="G947" s="242"/>
      <c r="H947" s="242"/>
      <c r="I947" s="1893"/>
      <c r="J947" s="1893"/>
      <c r="K947" s="1894"/>
      <c r="L947" s="1894"/>
      <c r="M947" s="1894"/>
      <c r="N947" s="1894"/>
      <c r="O947" s="1894"/>
      <c r="P947" s="1894"/>
      <c r="Q947" s="570">
        <v>94149.658820000011</v>
      </c>
      <c r="R947" s="570">
        <v>94149.658820000011</v>
      </c>
      <c r="S947" s="570">
        <v>94149.658820000011</v>
      </c>
      <c r="T947" s="570">
        <v>94149.658820000011</v>
      </c>
      <c r="U947" s="570">
        <v>94149.658820000011</v>
      </c>
      <c r="V947" s="570">
        <v>94149.658820000011</v>
      </c>
      <c r="W947" s="570">
        <v>94149.658820000011</v>
      </c>
      <c r="X947" s="3675">
        <f>(Q947-637.25981)/12*$B$4+637.25981+(R947-Q947)/11*6+(S947-R947)/10*5+(T947-S947)/9*4+(U947-T947)/8*3+(V947-U947)/7*2+(W947-V947)/6*1</f>
        <v>55186.159232500009</v>
      </c>
      <c r="Y947" s="570">
        <f t="shared" si="402"/>
        <v>53463.668480000008</v>
      </c>
      <c r="Z947" s="1085"/>
      <c r="AA947" s="570"/>
      <c r="AB947" s="570">
        <f>Y947-X947</f>
        <v>-1722.4907525000017</v>
      </c>
      <c r="AC947" s="570"/>
      <c r="AD947" s="570">
        <v>-6.0667999999999997</v>
      </c>
      <c r="AE947" s="570">
        <v>53457.601680000007</v>
      </c>
      <c r="AF947" s="1273"/>
      <c r="AG947" s="613"/>
      <c r="AH947" s="1459"/>
      <c r="AI947" s="1474"/>
    </row>
    <row r="948" spans="1:35" ht="29.25" x14ac:dyDescent="0.25">
      <c r="A948" s="239">
        <v>1</v>
      </c>
      <c r="B948" s="723" t="s">
        <v>293</v>
      </c>
      <c r="C948" s="2105"/>
      <c r="D948" s="785"/>
      <c r="E948" s="446">
        <f>E950+E951+E953+E952</f>
        <v>18275</v>
      </c>
      <c r="F948" s="1052">
        <f>F950+F951+F953+F952</f>
        <v>10660</v>
      </c>
      <c r="G948" s="1052">
        <f>G950+G951+G953+G952</f>
        <v>10670</v>
      </c>
      <c r="H948" s="1052">
        <f>G948/F948*100</f>
        <v>100.09380863039399</v>
      </c>
      <c r="I948" s="1901"/>
      <c r="J948" s="1901"/>
      <c r="K948" s="211"/>
      <c r="L948" s="211"/>
      <c r="M948" s="211"/>
      <c r="N948" s="211"/>
      <c r="O948" s="211"/>
      <c r="P948" s="211"/>
      <c r="Q948" s="571"/>
      <c r="R948" s="571"/>
      <c r="S948" s="571"/>
      <c r="T948" s="571"/>
      <c r="U948" s="571"/>
      <c r="V948" s="571"/>
      <c r="W948" s="571"/>
      <c r="X948" s="1061"/>
      <c r="Y948" s="571">
        <f t="shared" si="402"/>
        <v>0</v>
      </c>
      <c r="Z948" s="1082"/>
      <c r="AA948" s="571"/>
      <c r="AB948" s="571"/>
      <c r="AC948" s="571"/>
      <c r="AD948" s="571"/>
      <c r="AE948" s="571"/>
      <c r="AF948" s="1278">
        <f>AF950+AF951+AF953+AF952</f>
        <v>0</v>
      </c>
      <c r="AG948" s="567"/>
      <c r="AH948" s="1459"/>
      <c r="AI948" s="1474"/>
    </row>
    <row r="949" spans="1:35" ht="30" x14ac:dyDescent="0.25">
      <c r="A949" s="239">
        <v>1</v>
      </c>
      <c r="B949" s="518" t="s">
        <v>204</v>
      </c>
      <c r="C949" s="681"/>
      <c r="D949" s="4"/>
      <c r="E949" s="418"/>
      <c r="F949" s="368"/>
      <c r="G949" s="368"/>
      <c r="H949" s="368"/>
      <c r="I949" s="1901"/>
      <c r="J949" s="1901"/>
      <c r="K949" s="211"/>
      <c r="L949" s="211"/>
      <c r="M949" s="211"/>
      <c r="N949" s="211"/>
      <c r="O949" s="211"/>
      <c r="P949" s="211"/>
      <c r="Q949" s="571"/>
      <c r="R949" s="571"/>
      <c r="S949" s="571"/>
      <c r="T949" s="571"/>
      <c r="U949" s="571"/>
      <c r="V949" s="571"/>
      <c r="W949" s="571"/>
      <c r="X949" s="1061"/>
      <c r="Y949" s="571"/>
      <c r="Z949" s="1082"/>
      <c r="AA949" s="571"/>
      <c r="AB949" s="571"/>
      <c r="AC949" s="571"/>
      <c r="AD949" s="571"/>
      <c r="AE949" s="571"/>
      <c r="AF949" s="1274"/>
      <c r="AG949" s="567"/>
      <c r="AH949" s="1459"/>
      <c r="AI949" s="1474"/>
    </row>
    <row r="950" spans="1:35" ht="30" x14ac:dyDescent="0.25">
      <c r="A950" s="239">
        <v>1</v>
      </c>
      <c r="B950" s="518" t="s">
        <v>205</v>
      </c>
      <c r="C950" s="681"/>
      <c r="D950" s="4"/>
      <c r="E950" s="1145">
        <v>1200</v>
      </c>
      <c r="F950" s="368">
        <f>E950/12*$B$4</f>
        <v>700</v>
      </c>
      <c r="G950" s="368">
        <v>823</v>
      </c>
      <c r="H950" s="368">
        <f>G950/F950*100</f>
        <v>117.57142857142857</v>
      </c>
      <c r="I950" s="1901"/>
      <c r="J950" s="1901"/>
      <c r="K950" s="211"/>
      <c r="L950" s="211"/>
      <c r="M950" s="211"/>
      <c r="N950" s="211"/>
      <c r="O950" s="211"/>
      <c r="P950" s="211"/>
      <c r="Q950" s="571"/>
      <c r="R950" s="571"/>
      <c r="S950" s="571"/>
      <c r="T950" s="571"/>
      <c r="U950" s="571"/>
      <c r="V950" s="571"/>
      <c r="W950" s="571"/>
      <c r="X950" s="1061"/>
      <c r="Y950" s="571"/>
      <c r="Z950" s="1082"/>
      <c r="AA950" s="571"/>
      <c r="AB950" s="571"/>
      <c r="AC950" s="571"/>
      <c r="AD950" s="571"/>
      <c r="AE950" s="571"/>
      <c r="AF950" s="1274"/>
      <c r="AG950" s="567"/>
      <c r="AH950" s="1459"/>
      <c r="AI950" s="1474"/>
    </row>
    <row r="951" spans="1:35" ht="30" x14ac:dyDescent="0.25">
      <c r="A951" s="239">
        <v>1</v>
      </c>
      <c r="B951" s="724" t="s">
        <v>550</v>
      </c>
      <c r="C951" s="681"/>
      <c r="D951" s="4"/>
      <c r="E951" s="1144">
        <v>11675</v>
      </c>
      <c r="F951" s="368">
        <f>ROUND(E951/12*$B$4,0)</f>
        <v>6810</v>
      </c>
      <c r="G951" s="368">
        <v>5996</v>
      </c>
      <c r="H951" s="368">
        <f>G951/F951*100</f>
        <v>88.046989720998539</v>
      </c>
      <c r="I951" s="1901"/>
      <c r="J951" s="1901"/>
      <c r="K951" s="211"/>
      <c r="L951" s="211"/>
      <c r="M951" s="211"/>
      <c r="N951" s="211"/>
      <c r="O951" s="211"/>
      <c r="P951" s="211"/>
      <c r="Q951" s="571"/>
      <c r="R951" s="571"/>
      <c r="S951" s="571"/>
      <c r="T951" s="571"/>
      <c r="U951" s="571"/>
      <c r="V951" s="571"/>
      <c r="W951" s="571"/>
      <c r="X951" s="1061"/>
      <c r="Y951" s="571"/>
      <c r="Z951" s="1082"/>
      <c r="AA951" s="571"/>
      <c r="AB951" s="571"/>
      <c r="AC951" s="571"/>
      <c r="AD951" s="571"/>
      <c r="AE951" s="571"/>
      <c r="AF951" s="1274"/>
      <c r="AG951" s="567"/>
      <c r="AH951" s="1459"/>
      <c r="AI951" s="1474"/>
    </row>
    <row r="952" spans="1:35" ht="75" x14ac:dyDescent="0.25">
      <c r="A952" s="239">
        <v>1</v>
      </c>
      <c r="B952" s="519" t="s">
        <v>295</v>
      </c>
      <c r="C952" s="681"/>
      <c r="D952" s="4"/>
      <c r="E952" s="1144"/>
      <c r="F952" s="368"/>
      <c r="G952" s="368"/>
      <c r="H952" s="368"/>
      <c r="I952" s="1901"/>
      <c r="J952" s="1901"/>
      <c r="K952" s="211"/>
      <c r="L952" s="211"/>
      <c r="M952" s="211"/>
      <c r="N952" s="211"/>
      <c r="O952" s="211"/>
      <c r="P952" s="211"/>
      <c r="Q952" s="571"/>
      <c r="R952" s="571"/>
      <c r="S952" s="571"/>
      <c r="T952" s="571"/>
      <c r="U952" s="571"/>
      <c r="V952" s="571"/>
      <c r="W952" s="571"/>
      <c r="X952" s="1061"/>
      <c r="Y952" s="571"/>
      <c r="Z952" s="1082"/>
      <c r="AA952" s="571"/>
      <c r="AB952" s="571"/>
      <c r="AC952" s="571"/>
      <c r="AD952" s="571"/>
      <c r="AE952" s="571"/>
      <c r="AF952" s="1274"/>
      <c r="AG952" s="567"/>
      <c r="AH952" s="1459"/>
      <c r="AI952" s="1474"/>
    </row>
    <row r="953" spans="1:35" ht="60" x14ac:dyDescent="0.25">
      <c r="A953" s="239">
        <v>1</v>
      </c>
      <c r="B953" s="519" t="s">
        <v>309</v>
      </c>
      <c r="C953" s="681"/>
      <c r="D953" s="4"/>
      <c r="E953" s="1145">
        <v>5400</v>
      </c>
      <c r="F953" s="368">
        <f>E953/12*$B$4</f>
        <v>3150</v>
      </c>
      <c r="G953" s="368">
        <v>3851</v>
      </c>
      <c r="H953" s="368">
        <f>G953/F953*100</f>
        <v>122.25396825396825</v>
      </c>
      <c r="I953" s="1901"/>
      <c r="J953" s="1901"/>
      <c r="K953" s="211"/>
      <c r="L953" s="211"/>
      <c r="M953" s="211"/>
      <c r="N953" s="211"/>
      <c r="O953" s="211"/>
      <c r="P953" s="211"/>
      <c r="Q953" s="571"/>
      <c r="R953" s="571"/>
      <c r="S953" s="571"/>
      <c r="T953" s="571"/>
      <c r="U953" s="571"/>
      <c r="V953" s="571"/>
      <c r="W953" s="571"/>
      <c r="X953" s="1061"/>
      <c r="Y953" s="571"/>
      <c r="Z953" s="1082"/>
      <c r="AA953" s="571"/>
      <c r="AB953" s="571"/>
      <c r="AC953" s="571"/>
      <c r="AD953" s="571"/>
      <c r="AE953" s="571"/>
      <c r="AF953" s="1274"/>
      <c r="AG953" s="567"/>
      <c r="AH953" s="1459"/>
      <c r="AI953" s="1474"/>
    </row>
    <row r="954" spans="1:35" ht="105" x14ac:dyDescent="0.25">
      <c r="B954" s="519" t="s">
        <v>532</v>
      </c>
      <c r="C954" s="681"/>
      <c r="D954" s="4"/>
      <c r="E954" s="1145">
        <v>750</v>
      </c>
      <c r="F954" s="368">
        <f>E954/12*$B$4</f>
        <v>437.5</v>
      </c>
      <c r="G954" s="368"/>
      <c r="H954" s="368"/>
      <c r="I954" s="1901"/>
      <c r="J954" s="1901"/>
      <c r="K954" s="211"/>
      <c r="L954" s="211"/>
      <c r="M954" s="211"/>
      <c r="N954" s="211"/>
      <c r="O954" s="211"/>
      <c r="P954" s="211"/>
      <c r="Q954" s="571"/>
      <c r="R954" s="571"/>
      <c r="S954" s="571"/>
      <c r="T954" s="571"/>
      <c r="U954" s="571"/>
      <c r="V954" s="571"/>
      <c r="W954" s="571"/>
      <c r="X954" s="1061"/>
      <c r="Y954" s="571"/>
      <c r="Z954" s="1082"/>
      <c r="AA954" s="571"/>
      <c r="AB954" s="571"/>
      <c r="AC954" s="571"/>
      <c r="AD954" s="571"/>
      <c r="AE954" s="571"/>
      <c r="AF954" s="1274"/>
      <c r="AG954" s="567"/>
      <c r="AH954" s="1459"/>
      <c r="AI954" s="1474"/>
    </row>
    <row r="955" spans="1:35" ht="29.25" x14ac:dyDescent="0.25">
      <c r="A955" s="239">
        <v>1</v>
      </c>
      <c r="B955" s="486" t="s">
        <v>135</v>
      </c>
      <c r="C955" s="681"/>
      <c r="D955" s="4"/>
      <c r="E955" s="1144">
        <f>E956</f>
        <v>17413</v>
      </c>
      <c r="F955" s="1052">
        <f>F956</f>
        <v>10157.583333333332</v>
      </c>
      <c r="G955" s="1052">
        <f>G956</f>
        <v>9779</v>
      </c>
      <c r="H955" s="1052">
        <f>G955/F955*100</f>
        <v>96.272899557801651</v>
      </c>
      <c r="I955" s="1901"/>
      <c r="J955" s="1901"/>
      <c r="K955" s="211"/>
      <c r="L955" s="211"/>
      <c r="M955" s="211"/>
      <c r="N955" s="211"/>
      <c r="O955" s="211"/>
      <c r="P955" s="211"/>
      <c r="Q955" s="571"/>
      <c r="R955" s="571"/>
      <c r="S955" s="571"/>
      <c r="T955" s="571"/>
      <c r="U955" s="571"/>
      <c r="V955" s="571"/>
      <c r="W955" s="571"/>
      <c r="X955" s="1061"/>
      <c r="Y955" s="571"/>
      <c r="Z955" s="1082"/>
      <c r="AA955" s="571"/>
      <c r="AB955" s="571"/>
      <c r="AC955" s="571"/>
      <c r="AD955" s="571"/>
      <c r="AE955" s="571"/>
      <c r="AF955" s="1278">
        <f>AF956</f>
        <v>0</v>
      </c>
      <c r="AG955" s="567"/>
      <c r="AH955" s="1459"/>
      <c r="AI955" s="1474"/>
    </row>
    <row r="956" spans="1:35" x14ac:dyDescent="0.25">
      <c r="A956" s="239">
        <v>1</v>
      </c>
      <c r="B956" s="292" t="s">
        <v>239</v>
      </c>
      <c r="C956" s="681"/>
      <c r="D956" s="4"/>
      <c r="E956" s="1145">
        <v>17413</v>
      </c>
      <c r="F956" s="368">
        <f>E956/12*$B$4</f>
        <v>10157.583333333332</v>
      </c>
      <c r="G956" s="368">
        <v>9779</v>
      </c>
      <c r="H956" s="368">
        <f>G956/F956*100</f>
        <v>96.272899557801651</v>
      </c>
      <c r="I956" s="1901"/>
      <c r="J956" s="1901"/>
      <c r="K956" s="211"/>
      <c r="L956" s="211"/>
      <c r="M956" s="211"/>
      <c r="N956" s="211"/>
      <c r="O956" s="211"/>
      <c r="P956" s="211"/>
      <c r="Q956" s="571"/>
      <c r="R956" s="571"/>
      <c r="S956" s="571"/>
      <c r="T956" s="571"/>
      <c r="U956" s="571"/>
      <c r="V956" s="571"/>
      <c r="W956" s="571"/>
      <c r="X956" s="1061"/>
      <c r="Y956" s="571"/>
      <c r="Z956" s="1082"/>
      <c r="AA956" s="571"/>
      <c r="AB956" s="571"/>
      <c r="AC956" s="571"/>
      <c r="AD956" s="571"/>
      <c r="AE956" s="571"/>
      <c r="AF956" s="1274"/>
      <c r="AG956" s="567"/>
      <c r="AH956" s="1459"/>
      <c r="AI956" s="1474"/>
    </row>
    <row r="957" spans="1:35" ht="63" x14ac:dyDescent="0.25">
      <c r="A957" s="239">
        <v>1</v>
      </c>
      <c r="B957" s="751" t="s">
        <v>298</v>
      </c>
      <c r="C957" s="2105"/>
      <c r="D957" s="785"/>
      <c r="E957" s="446">
        <f>E958+E963</f>
        <v>12173.15</v>
      </c>
      <c r="F957" s="788">
        <f>F958+F963</f>
        <v>7101.0041666666666</v>
      </c>
      <c r="G957" s="1052">
        <f>G958+G963</f>
        <v>7096</v>
      </c>
      <c r="H957" s="1052">
        <f>G957/F957*100</f>
        <v>99.929528746227788</v>
      </c>
      <c r="I957" s="1901"/>
      <c r="J957" s="1901"/>
      <c r="K957" s="211"/>
      <c r="L957" s="211"/>
      <c r="M957" s="211"/>
      <c r="N957" s="211"/>
      <c r="O957" s="211"/>
      <c r="P957" s="211"/>
      <c r="Q957" s="571"/>
      <c r="R957" s="571"/>
      <c r="S957" s="571"/>
      <c r="T957" s="571"/>
      <c r="U957" s="571"/>
      <c r="V957" s="571"/>
      <c r="W957" s="571"/>
      <c r="X957" s="1209"/>
      <c r="Y957" s="571">
        <f t="shared" ref="Y957:Y967" si="403">AE957-AD957-AA957</f>
        <v>0</v>
      </c>
      <c r="Z957" s="1082"/>
      <c r="AA957" s="571"/>
      <c r="AB957" s="571">
        <f>Y957-X957</f>
        <v>0</v>
      </c>
      <c r="AC957" s="571"/>
      <c r="AD957" s="571"/>
      <c r="AE957" s="571"/>
      <c r="AF957" s="1278">
        <f>AF958+AF963</f>
        <v>0</v>
      </c>
      <c r="AG957" s="567"/>
      <c r="AH957" s="1459"/>
      <c r="AI957" s="1474"/>
    </row>
    <row r="958" spans="1:35" s="253" customFormat="1" ht="30" x14ac:dyDescent="0.25">
      <c r="A958" s="239">
        <v>1</v>
      </c>
      <c r="B958" s="724" t="s">
        <v>299</v>
      </c>
      <c r="C958" s="681"/>
      <c r="D958" s="4"/>
      <c r="E958" s="418">
        <f>SUM(E959:E962)</f>
        <v>148</v>
      </c>
      <c r="F958" s="213">
        <f>SUM(F959:F962)</f>
        <v>86.333333333333343</v>
      </c>
      <c r="G958" s="368">
        <f>SUM(G959:G962)</f>
        <v>142</v>
      </c>
      <c r="H958" s="368">
        <f>G958/F958*100</f>
        <v>164.47876447876445</v>
      </c>
      <c r="I958" s="1901"/>
      <c r="J958" s="1901"/>
      <c r="K958" s="211"/>
      <c r="L958" s="211"/>
      <c r="M958" s="211"/>
      <c r="N958" s="211"/>
      <c r="O958" s="211"/>
      <c r="P958" s="211"/>
      <c r="Q958" s="571"/>
      <c r="R958" s="571"/>
      <c r="S958" s="571"/>
      <c r="T958" s="571"/>
      <c r="U958" s="571"/>
      <c r="V958" s="571"/>
      <c r="W958" s="571"/>
      <c r="X958" s="1061"/>
      <c r="Y958" s="572">
        <f t="shared" si="403"/>
        <v>0</v>
      </c>
      <c r="Z958" s="1082"/>
      <c r="AA958" s="572"/>
      <c r="AB958" s="572"/>
      <c r="AC958" s="572"/>
      <c r="AD958" s="571"/>
      <c r="AE958" s="572"/>
      <c r="AF958" s="1274">
        <f>SUM(AF959:AF962)</f>
        <v>0</v>
      </c>
      <c r="AG958" s="1194"/>
      <c r="AH958" s="1459"/>
      <c r="AI958" s="1474"/>
    </row>
    <row r="959" spans="1:35" ht="30" x14ac:dyDescent="0.25">
      <c r="A959" s="239">
        <v>1</v>
      </c>
      <c r="B959" s="519" t="s">
        <v>300</v>
      </c>
      <c r="C959" s="248"/>
      <c r="D959" s="785"/>
      <c r="E959" s="446"/>
      <c r="F959" s="1052"/>
      <c r="G959" s="1052"/>
      <c r="H959" s="1052"/>
      <c r="I959" s="1901"/>
      <c r="J959" s="1901"/>
      <c r="K959" s="211"/>
      <c r="L959" s="211"/>
      <c r="M959" s="211"/>
      <c r="N959" s="211"/>
      <c r="O959" s="211"/>
      <c r="P959" s="211"/>
      <c r="Q959" s="573"/>
      <c r="R959" s="573"/>
      <c r="S959" s="573"/>
      <c r="T959" s="573"/>
      <c r="U959" s="573"/>
      <c r="V959" s="573"/>
      <c r="W959" s="573"/>
      <c r="X959" s="1061">
        <f>Q959/12*$B$4</f>
        <v>0</v>
      </c>
      <c r="Y959" s="571">
        <f t="shared" si="403"/>
        <v>0</v>
      </c>
      <c r="Z959" s="1085"/>
      <c r="AA959" s="571"/>
      <c r="AB959" s="572">
        <f>Y959-X959</f>
        <v>0</v>
      </c>
      <c r="AC959" s="571"/>
      <c r="AD959" s="573"/>
      <c r="AE959" s="571"/>
      <c r="AF959" s="1278"/>
      <c r="AG959" s="567"/>
      <c r="AH959" s="1459"/>
      <c r="AI959" s="1474"/>
    </row>
    <row r="960" spans="1:35" ht="60" x14ac:dyDescent="0.25">
      <c r="A960" s="239">
        <v>1</v>
      </c>
      <c r="B960" s="519" t="s">
        <v>301</v>
      </c>
      <c r="C960" s="2047"/>
      <c r="D960" s="4"/>
      <c r="E960" s="418"/>
      <c r="F960" s="213"/>
      <c r="G960" s="368"/>
      <c r="H960" s="368"/>
      <c r="I960" s="1901"/>
      <c r="J960" s="1901"/>
      <c r="K960" s="211"/>
      <c r="L960" s="211"/>
      <c r="M960" s="211"/>
      <c r="N960" s="211"/>
      <c r="O960" s="211"/>
      <c r="P960" s="211"/>
      <c r="Q960" s="571"/>
      <c r="R960" s="571"/>
      <c r="S960" s="571"/>
      <c r="T960" s="571"/>
      <c r="U960" s="571"/>
      <c r="V960" s="571"/>
      <c r="W960" s="571"/>
      <c r="X960" s="1060"/>
      <c r="Y960" s="570">
        <f t="shared" si="403"/>
        <v>0</v>
      </c>
      <c r="Z960" s="1085"/>
      <c r="AA960" s="570"/>
      <c r="AB960" s="571"/>
      <c r="AC960" s="571"/>
      <c r="AD960" s="571"/>
      <c r="AE960" s="570"/>
      <c r="AF960" s="1274"/>
      <c r="AG960" s="613"/>
      <c r="AH960" s="1459"/>
      <c r="AI960" s="1474"/>
    </row>
    <row r="961" spans="1:35" ht="45" x14ac:dyDescent="0.25">
      <c r="A961" s="239">
        <v>1</v>
      </c>
      <c r="B961" s="519" t="s">
        <v>302</v>
      </c>
      <c r="C961" s="681"/>
      <c r="D961" s="4"/>
      <c r="E961" s="418">
        <v>80</v>
      </c>
      <c r="F961" s="368">
        <f>E961/12*$B$4</f>
        <v>46.666666666666671</v>
      </c>
      <c r="G961" s="368">
        <v>80</v>
      </c>
      <c r="H961" s="368">
        <f>G961/F961*100</f>
        <v>171.42857142857142</v>
      </c>
      <c r="I961" s="1901"/>
      <c r="J961" s="1901"/>
      <c r="K961" s="211"/>
      <c r="L961" s="211"/>
      <c r="M961" s="211"/>
      <c r="N961" s="211"/>
      <c r="O961" s="211"/>
      <c r="P961" s="211"/>
      <c r="Q961" s="571"/>
      <c r="R961" s="571"/>
      <c r="S961" s="571"/>
      <c r="T961" s="571"/>
      <c r="U961" s="571"/>
      <c r="V961" s="571"/>
      <c r="W961" s="571"/>
      <c r="X961" s="1061"/>
      <c r="Y961" s="571">
        <f t="shared" si="403"/>
        <v>0</v>
      </c>
      <c r="Z961" s="1082"/>
      <c r="AA961" s="571"/>
      <c r="AB961" s="571"/>
      <c r="AC961" s="571"/>
      <c r="AD961" s="571"/>
      <c r="AE961" s="571"/>
      <c r="AF961" s="1274"/>
      <c r="AG961" s="567"/>
      <c r="AH961" s="1459"/>
      <c r="AI961" s="1474"/>
    </row>
    <row r="962" spans="1:35" ht="30" x14ac:dyDescent="0.25">
      <c r="A962" s="239">
        <v>1</v>
      </c>
      <c r="B962" s="519" t="s">
        <v>303</v>
      </c>
      <c r="C962" s="2048"/>
      <c r="D962" s="4"/>
      <c r="E962" s="418">
        <v>68</v>
      </c>
      <c r="F962" s="368">
        <f>E962/12*$B$4</f>
        <v>39.666666666666671</v>
      </c>
      <c r="G962" s="368">
        <v>62</v>
      </c>
      <c r="H962" s="368">
        <f>G962/F962*100</f>
        <v>156.30252100840335</v>
      </c>
      <c r="I962" s="1901"/>
      <c r="J962" s="1901"/>
      <c r="K962" s="211"/>
      <c r="L962" s="211"/>
      <c r="M962" s="211"/>
      <c r="N962" s="211"/>
      <c r="O962" s="211"/>
      <c r="P962" s="211"/>
      <c r="Q962" s="571"/>
      <c r="R962" s="571"/>
      <c r="S962" s="571"/>
      <c r="T962" s="571"/>
      <c r="U962" s="571"/>
      <c r="V962" s="571"/>
      <c r="W962" s="571"/>
      <c r="X962" s="1061"/>
      <c r="Y962" s="571">
        <f t="shared" si="403"/>
        <v>0</v>
      </c>
      <c r="Z962" s="1082"/>
      <c r="AA962" s="571"/>
      <c r="AB962" s="571"/>
      <c r="AC962" s="571"/>
      <c r="AD962" s="571"/>
      <c r="AE962" s="571"/>
      <c r="AF962" s="1274"/>
      <c r="AG962" s="567"/>
      <c r="AH962" s="1459"/>
      <c r="AI962" s="1474"/>
    </row>
    <row r="963" spans="1:35" ht="60" x14ac:dyDescent="0.25">
      <c r="A963" s="239">
        <v>1</v>
      </c>
      <c r="B963" s="724" t="s">
        <v>304</v>
      </c>
      <c r="C963" s="681"/>
      <c r="D963" s="4"/>
      <c r="E963" s="517">
        <f>SUM(E964:E966)</f>
        <v>12025.15</v>
      </c>
      <c r="F963" s="2106">
        <f>SUM(F964:F966)</f>
        <v>7014.6708333333336</v>
      </c>
      <c r="G963" s="2107">
        <f>SUM(G964:G966)</f>
        <v>6954</v>
      </c>
      <c r="H963" s="368">
        <f>G963/F963*100</f>
        <v>99.135086524017225</v>
      </c>
      <c r="I963" s="1901"/>
      <c r="J963" s="1901"/>
      <c r="K963" s="211"/>
      <c r="L963" s="211"/>
      <c r="M963" s="211"/>
      <c r="N963" s="211"/>
      <c r="O963" s="211"/>
      <c r="P963" s="211"/>
      <c r="Q963" s="571"/>
      <c r="R963" s="571"/>
      <c r="S963" s="571"/>
      <c r="T963" s="571"/>
      <c r="U963" s="571"/>
      <c r="V963" s="571"/>
      <c r="W963" s="571"/>
      <c r="X963" s="1061"/>
      <c r="Y963" s="571">
        <f t="shared" si="403"/>
        <v>0</v>
      </c>
      <c r="Z963" s="1082"/>
      <c r="AA963" s="571"/>
      <c r="AB963" s="571"/>
      <c r="AC963" s="571"/>
      <c r="AD963" s="571"/>
      <c r="AE963" s="571"/>
      <c r="AF963" s="2108">
        <f>SUM(AF964:AF966)</f>
        <v>0</v>
      </c>
      <c r="AG963" s="567"/>
      <c r="AH963" s="1459"/>
      <c r="AI963" s="1474"/>
    </row>
    <row r="964" spans="1:35" ht="45" x14ac:dyDescent="0.25">
      <c r="A964" s="239">
        <v>1</v>
      </c>
      <c r="B964" s="519" t="s">
        <v>305</v>
      </c>
      <c r="C964" s="681"/>
      <c r="D964" s="4"/>
      <c r="E964" s="418"/>
      <c r="F964" s="213"/>
      <c r="G964" s="368"/>
      <c r="H964" s="368"/>
      <c r="I964" s="1901"/>
      <c r="J964" s="1901"/>
      <c r="K964" s="211"/>
      <c r="L964" s="211"/>
      <c r="M964" s="211"/>
      <c r="N964" s="211"/>
      <c r="O964" s="211"/>
      <c r="P964" s="211"/>
      <c r="Q964" s="571"/>
      <c r="R964" s="571"/>
      <c r="S964" s="571"/>
      <c r="T964" s="571"/>
      <c r="U964" s="571"/>
      <c r="V964" s="571"/>
      <c r="W964" s="571"/>
      <c r="X964" s="1061"/>
      <c r="Y964" s="571">
        <f t="shared" si="403"/>
        <v>0</v>
      </c>
      <c r="Z964" s="1082"/>
      <c r="AA964" s="571"/>
      <c r="AB964" s="571"/>
      <c r="AC964" s="571"/>
      <c r="AD964" s="571"/>
      <c r="AE964" s="571"/>
      <c r="AF964" s="1274"/>
      <c r="AG964" s="567"/>
      <c r="AH964" s="1459"/>
      <c r="AI964" s="1474"/>
    </row>
    <row r="965" spans="1:35" ht="75" x14ac:dyDescent="0.25">
      <c r="A965" s="239">
        <v>1</v>
      </c>
      <c r="B965" s="519" t="s">
        <v>306</v>
      </c>
      <c r="C965" s="681"/>
      <c r="D965" s="4"/>
      <c r="E965" s="418">
        <v>9330.15</v>
      </c>
      <c r="F965" s="368">
        <f>E965/12*$B$4</f>
        <v>5442.5874999999996</v>
      </c>
      <c r="G965" s="368">
        <v>5453</v>
      </c>
      <c r="H965" s="368">
        <f>G965/F965*100</f>
        <v>100.19131525216638</v>
      </c>
      <c r="I965" s="1901"/>
      <c r="J965" s="1901"/>
      <c r="K965" s="211"/>
      <c r="L965" s="211"/>
      <c r="M965" s="211"/>
      <c r="N965" s="211"/>
      <c r="O965" s="211"/>
      <c r="P965" s="211"/>
      <c r="Q965" s="571"/>
      <c r="R965" s="571"/>
      <c r="S965" s="571"/>
      <c r="T965" s="571"/>
      <c r="U965" s="571"/>
      <c r="V965" s="571"/>
      <c r="W965" s="571"/>
      <c r="X965" s="1061"/>
      <c r="Y965" s="571">
        <f t="shared" si="403"/>
        <v>0</v>
      </c>
      <c r="Z965" s="1082"/>
      <c r="AA965" s="571"/>
      <c r="AB965" s="571"/>
      <c r="AC965" s="571"/>
      <c r="AD965" s="571"/>
      <c r="AE965" s="571"/>
      <c r="AF965" s="1274"/>
      <c r="AG965" s="567"/>
      <c r="AH965" s="1459"/>
      <c r="AI965" s="1474"/>
    </row>
    <row r="966" spans="1:35" ht="60" x14ac:dyDescent="0.25">
      <c r="A966" s="239">
        <v>1</v>
      </c>
      <c r="B966" s="519" t="s">
        <v>307</v>
      </c>
      <c r="C966" s="681"/>
      <c r="D966" s="4"/>
      <c r="E966" s="418">
        <v>2695</v>
      </c>
      <c r="F966" s="368">
        <f>E966/12*$B$4</f>
        <v>1572.0833333333335</v>
      </c>
      <c r="G966" s="213">
        <v>1501</v>
      </c>
      <c r="H966" s="368">
        <f>G966/F966*100</f>
        <v>95.47839915186853</v>
      </c>
      <c r="I966" s="1901"/>
      <c r="J966" s="1901"/>
      <c r="K966" s="211"/>
      <c r="L966" s="211"/>
      <c r="M966" s="211"/>
      <c r="N966" s="211"/>
      <c r="O966" s="211"/>
      <c r="P966" s="211"/>
      <c r="Q966" s="571"/>
      <c r="R966" s="571"/>
      <c r="S966" s="571"/>
      <c r="T966" s="571"/>
      <c r="U966" s="571"/>
      <c r="V966" s="571"/>
      <c r="W966" s="571"/>
      <c r="X966" s="1061"/>
      <c r="Y966" s="571">
        <f t="shared" si="403"/>
        <v>0</v>
      </c>
      <c r="Z966" s="1082"/>
      <c r="AA966" s="571"/>
      <c r="AB966" s="571"/>
      <c r="AC966" s="571"/>
      <c r="AD966" s="571"/>
      <c r="AE966" s="571"/>
      <c r="AF966" s="1290"/>
      <c r="AG966" s="567"/>
      <c r="AH966" s="1459"/>
      <c r="AI966" s="1474"/>
    </row>
    <row r="967" spans="1:35" x14ac:dyDescent="0.25">
      <c r="B967" s="798" t="s">
        <v>206</v>
      </c>
      <c r="C967" s="681"/>
      <c r="D967" s="4"/>
      <c r="E967" s="418"/>
      <c r="F967" s="368"/>
      <c r="G967" s="213"/>
      <c r="H967" s="368"/>
      <c r="I967" s="1901"/>
      <c r="J967" s="1901"/>
      <c r="K967" s="211"/>
      <c r="L967" s="211"/>
      <c r="M967" s="211"/>
      <c r="N967" s="211"/>
      <c r="O967" s="211"/>
      <c r="P967" s="211"/>
      <c r="Q967" s="571">
        <v>17232.43</v>
      </c>
      <c r="R967" s="571">
        <v>17232.43</v>
      </c>
      <c r="S967" s="571">
        <v>17232.43</v>
      </c>
      <c r="T967" s="571">
        <v>17232.43</v>
      </c>
      <c r="U967" s="571">
        <v>17232.43</v>
      </c>
      <c r="V967" s="571">
        <v>17232.43</v>
      </c>
      <c r="W967" s="571">
        <v>17232.43</v>
      </c>
      <c r="X967" s="1061">
        <f>Q967/12*$B$4+(R967-Q967)/11*6+(S967-R967)/10*5+(T967-S967)/9*4+(U967-T967)/8*3+(V967-U967)/7*2+(W967-V967)/6*1</f>
        <v>10052.250833333334</v>
      </c>
      <c r="Y967" s="571">
        <f t="shared" si="403"/>
        <v>10278.76053</v>
      </c>
      <c r="Z967" s="1082"/>
      <c r="AA967" s="571"/>
      <c r="AB967" s="571">
        <f>Y967-X967</f>
        <v>226.50969666666606</v>
      </c>
      <c r="AC967" s="571"/>
      <c r="AD967" s="571">
        <v>0</v>
      </c>
      <c r="AE967" s="571">
        <v>10278.76053</v>
      </c>
      <c r="AF967" s="1290"/>
      <c r="AG967" s="567"/>
      <c r="AH967" s="1459"/>
      <c r="AI967" s="1474"/>
    </row>
    <row r="968" spans="1:35" s="249" customFormat="1" ht="57.75" x14ac:dyDescent="0.25">
      <c r="A968" s="239">
        <v>1</v>
      </c>
      <c r="B968" s="785" t="s">
        <v>346</v>
      </c>
      <c r="C968" s="2105"/>
      <c r="D968" s="785"/>
      <c r="E968" s="446">
        <f>E969+E970+E974+E975</f>
        <v>17800</v>
      </c>
      <c r="F968" s="788">
        <f>F969+F970+F974+F975</f>
        <v>10383.333333333332</v>
      </c>
      <c r="G968" s="788">
        <f>G969+G970+G974+G975</f>
        <v>11496</v>
      </c>
      <c r="H968" s="1052">
        <f>G968/F968*100</f>
        <v>110.71589085072233</v>
      </c>
      <c r="I968" s="1901"/>
      <c r="J968" s="1901"/>
      <c r="K968" s="211"/>
      <c r="L968" s="211"/>
      <c r="M968" s="211"/>
      <c r="N968" s="211"/>
      <c r="O968" s="211"/>
      <c r="P968" s="211"/>
      <c r="Q968" s="571"/>
      <c r="R968" s="571"/>
      <c r="S968" s="571"/>
      <c r="T968" s="571"/>
      <c r="U968" s="571"/>
      <c r="V968" s="571"/>
      <c r="W968" s="571"/>
      <c r="X968" s="1061"/>
      <c r="Y968" s="571"/>
      <c r="Z968" s="1082"/>
      <c r="AA968" s="571"/>
      <c r="AB968" s="571"/>
      <c r="AC968" s="571"/>
      <c r="AD968" s="571"/>
      <c r="AE968" s="571"/>
      <c r="AF968" s="1261">
        <f>AF969+AF970+AF974+AF975</f>
        <v>0</v>
      </c>
      <c r="AG968" s="567"/>
      <c r="AH968" s="1459"/>
      <c r="AI968" s="1474"/>
    </row>
    <row r="969" spans="1:35" x14ac:dyDescent="0.25">
      <c r="A969" s="239">
        <v>1</v>
      </c>
      <c r="B969" s="4" t="s">
        <v>347</v>
      </c>
      <c r="C969" s="681"/>
      <c r="D969" s="4"/>
      <c r="E969" s="418"/>
      <c r="F969" s="213"/>
      <c r="G969" s="213"/>
      <c r="H969" s="368"/>
      <c r="I969" s="1901"/>
      <c r="J969" s="1901"/>
      <c r="K969" s="211"/>
      <c r="L969" s="211"/>
      <c r="M969" s="211"/>
      <c r="N969" s="211"/>
      <c r="O969" s="211"/>
      <c r="P969" s="211"/>
      <c r="Q969" s="571"/>
      <c r="R969" s="571"/>
      <c r="S969" s="571"/>
      <c r="T969" s="571"/>
      <c r="U969" s="571"/>
      <c r="V969" s="571"/>
      <c r="W969" s="571"/>
      <c r="X969" s="1061"/>
      <c r="Y969" s="571"/>
      <c r="Z969" s="1082"/>
      <c r="AA969" s="571"/>
      <c r="AB969" s="571"/>
      <c r="AC969" s="571"/>
      <c r="AD969" s="571"/>
      <c r="AE969" s="571"/>
      <c r="AF969" s="1290"/>
      <c r="AG969" s="567"/>
      <c r="AH969" s="1459"/>
      <c r="AI969" s="1474"/>
    </row>
    <row r="970" spans="1:35" ht="30" x14ac:dyDescent="0.25">
      <c r="A970" s="239">
        <v>1</v>
      </c>
      <c r="B970" s="799" t="s">
        <v>348</v>
      </c>
      <c r="C970" s="681"/>
      <c r="D970" s="4"/>
      <c r="E970" s="418">
        <f>E971+E973</f>
        <v>15800</v>
      </c>
      <c r="F970" s="213">
        <f>F971+F973</f>
        <v>9216.6666666666661</v>
      </c>
      <c r="G970" s="213">
        <f>G971+G973</f>
        <v>9711</v>
      </c>
      <c r="H970" s="368">
        <f>G970/F970*100</f>
        <v>105.36347197106693</v>
      </c>
      <c r="I970" s="1901"/>
      <c r="J970" s="1901"/>
      <c r="K970" s="211"/>
      <c r="L970" s="211"/>
      <c r="M970" s="211"/>
      <c r="N970" s="211"/>
      <c r="O970" s="211"/>
      <c r="P970" s="211"/>
      <c r="Q970" s="571"/>
      <c r="R970" s="571"/>
      <c r="S970" s="571"/>
      <c r="T970" s="571"/>
      <c r="U970" s="571"/>
      <c r="V970" s="571"/>
      <c r="W970" s="571"/>
      <c r="X970" s="1061"/>
      <c r="Y970" s="571"/>
      <c r="Z970" s="1082"/>
      <c r="AA970" s="571"/>
      <c r="AB970" s="571"/>
      <c r="AC970" s="571"/>
      <c r="AD970" s="571"/>
      <c r="AE970" s="571"/>
      <c r="AF970" s="1290">
        <f>AF971+AF973</f>
        <v>0</v>
      </c>
      <c r="AG970" s="567"/>
      <c r="AH970" s="1459"/>
      <c r="AI970" s="1474"/>
    </row>
    <row r="971" spans="1:35" x14ac:dyDescent="0.25">
      <c r="A971" s="239">
        <v>1</v>
      </c>
      <c r="B971" s="4" t="s">
        <v>349</v>
      </c>
      <c r="C971" s="681"/>
      <c r="D971" s="4"/>
      <c r="E971" s="418">
        <v>15000</v>
      </c>
      <c r="F971" s="213">
        <f>E971/12*$B$4</f>
        <v>8750</v>
      </c>
      <c r="G971" s="213">
        <v>9123</v>
      </c>
      <c r="H971" s="368">
        <f>G971/F971*100</f>
        <v>104.26285714285714</v>
      </c>
      <c r="I971" s="1901"/>
      <c r="J971" s="1901"/>
      <c r="K971" s="211"/>
      <c r="L971" s="211"/>
      <c r="M971" s="211"/>
      <c r="N971" s="211"/>
      <c r="O971" s="211"/>
      <c r="P971" s="211"/>
      <c r="Q971" s="571"/>
      <c r="R971" s="571"/>
      <c r="S971" s="571"/>
      <c r="T971" s="571"/>
      <c r="U971" s="571"/>
      <c r="V971" s="571"/>
      <c r="W971" s="571"/>
      <c r="X971" s="1061"/>
      <c r="Y971" s="571"/>
      <c r="Z971" s="1082"/>
      <c r="AA971" s="571"/>
      <c r="AB971" s="571"/>
      <c r="AC971" s="571"/>
      <c r="AD971" s="571"/>
      <c r="AE971" s="571"/>
      <c r="AF971" s="1290"/>
      <c r="AG971" s="567"/>
      <c r="AH971" s="1459"/>
      <c r="AI971" s="1474"/>
    </row>
    <row r="972" spans="1:35" ht="30" x14ac:dyDescent="0.25">
      <c r="A972" s="239">
        <v>1</v>
      </c>
      <c r="B972" s="4" t="s">
        <v>374</v>
      </c>
      <c r="C972" s="681"/>
      <c r="D972" s="4"/>
      <c r="E972" s="418"/>
      <c r="F972" s="213"/>
      <c r="G972" s="213"/>
      <c r="H972" s="368"/>
      <c r="I972" s="1901"/>
      <c r="J972" s="1901"/>
      <c r="K972" s="211"/>
      <c r="L972" s="211"/>
      <c r="M972" s="211"/>
      <c r="N972" s="211"/>
      <c r="O972" s="211"/>
      <c r="P972" s="211"/>
      <c r="Q972" s="571"/>
      <c r="R972" s="571"/>
      <c r="S972" s="571"/>
      <c r="T972" s="571"/>
      <c r="U972" s="571"/>
      <c r="V972" s="571"/>
      <c r="W972" s="571"/>
      <c r="X972" s="1061"/>
      <c r="Y972" s="571"/>
      <c r="Z972" s="1082"/>
      <c r="AA972" s="571"/>
      <c r="AB972" s="571"/>
      <c r="AC972" s="571"/>
      <c r="AD972" s="571"/>
      <c r="AE972" s="571"/>
      <c r="AF972" s="1290"/>
      <c r="AG972" s="567"/>
      <c r="AH972" s="1459"/>
      <c r="AI972" s="1474"/>
    </row>
    <row r="973" spans="1:35" ht="60" x14ac:dyDescent="0.25">
      <c r="A973" s="239">
        <v>1</v>
      </c>
      <c r="B973" s="4" t="s">
        <v>350</v>
      </c>
      <c r="C973" s="681"/>
      <c r="D973" s="4"/>
      <c r="E973" s="418">
        <v>800</v>
      </c>
      <c r="F973" s="213">
        <f>E973/12*$B$4</f>
        <v>466.66666666666669</v>
      </c>
      <c r="G973" s="213">
        <v>588</v>
      </c>
      <c r="H973" s="368">
        <f>G973/F973*100</f>
        <v>126</v>
      </c>
      <c r="I973" s="1901"/>
      <c r="J973" s="1901"/>
      <c r="K973" s="211"/>
      <c r="L973" s="211"/>
      <c r="M973" s="211"/>
      <c r="N973" s="211"/>
      <c r="O973" s="211"/>
      <c r="P973" s="211"/>
      <c r="Q973" s="571"/>
      <c r="R973" s="571"/>
      <c r="S973" s="571"/>
      <c r="T973" s="571"/>
      <c r="U973" s="571"/>
      <c r="V973" s="571"/>
      <c r="W973" s="571"/>
      <c r="X973" s="1061"/>
      <c r="Y973" s="571"/>
      <c r="Z973" s="1082"/>
      <c r="AA973" s="571"/>
      <c r="AB973" s="571"/>
      <c r="AC973" s="571"/>
      <c r="AD973" s="571"/>
      <c r="AE973" s="571"/>
      <c r="AF973" s="1290"/>
      <c r="AG973" s="567"/>
      <c r="AH973" s="1459"/>
      <c r="AI973" s="1474"/>
    </row>
    <row r="974" spans="1:35" ht="75" x14ac:dyDescent="0.25">
      <c r="A974" s="239">
        <v>1</v>
      </c>
      <c r="B974" s="4" t="s">
        <v>351</v>
      </c>
      <c r="C974" s="681"/>
      <c r="D974" s="4"/>
      <c r="E974" s="418"/>
      <c r="F974" s="213"/>
      <c r="G974" s="213"/>
      <c r="H974" s="368"/>
      <c r="I974" s="1901"/>
      <c r="J974" s="1901"/>
      <c r="K974" s="211"/>
      <c r="L974" s="211"/>
      <c r="M974" s="211"/>
      <c r="N974" s="211"/>
      <c r="O974" s="211"/>
      <c r="P974" s="211"/>
      <c r="Q974" s="571"/>
      <c r="R974" s="571"/>
      <c r="S974" s="571"/>
      <c r="T974" s="571"/>
      <c r="U974" s="571"/>
      <c r="V974" s="571"/>
      <c r="W974" s="571"/>
      <c r="X974" s="1061"/>
      <c r="Y974" s="571"/>
      <c r="Z974" s="1082"/>
      <c r="AA974" s="571"/>
      <c r="AB974" s="571"/>
      <c r="AC974" s="571"/>
      <c r="AD974" s="571"/>
      <c r="AE974" s="571"/>
      <c r="AF974" s="1290"/>
      <c r="AG974" s="567"/>
      <c r="AH974" s="1459"/>
      <c r="AI974" s="1474"/>
    </row>
    <row r="975" spans="1:35" ht="45" x14ac:dyDescent="0.25">
      <c r="A975" s="239">
        <v>1</v>
      </c>
      <c r="B975" s="800" t="s">
        <v>352</v>
      </c>
      <c r="C975" s="681"/>
      <c r="D975" s="4"/>
      <c r="E975" s="418">
        <v>2000</v>
      </c>
      <c r="F975" s="213">
        <f>E975/12*$B$4</f>
        <v>1166.6666666666665</v>
      </c>
      <c r="G975" s="213">
        <v>1785</v>
      </c>
      <c r="H975" s="368">
        <f>G975/F975*100</f>
        <v>153.00000000000003</v>
      </c>
      <c r="I975" s="1901"/>
      <c r="J975" s="1901"/>
      <c r="K975" s="211"/>
      <c r="L975" s="211"/>
      <c r="M975" s="211"/>
      <c r="N975" s="211"/>
      <c r="O975" s="211"/>
      <c r="P975" s="211"/>
      <c r="Q975" s="571"/>
      <c r="R975" s="571"/>
      <c r="S975" s="571"/>
      <c r="T975" s="571"/>
      <c r="U975" s="571"/>
      <c r="V975" s="571"/>
      <c r="W975" s="571"/>
      <c r="X975" s="1061"/>
      <c r="Y975" s="571"/>
      <c r="Z975" s="1082"/>
      <c r="AA975" s="571"/>
      <c r="AB975" s="571"/>
      <c r="AC975" s="571"/>
      <c r="AD975" s="571"/>
      <c r="AE975" s="571"/>
      <c r="AF975" s="1290"/>
      <c r="AG975" s="567"/>
      <c r="AH975" s="1459"/>
      <c r="AI975" s="1474"/>
    </row>
    <row r="976" spans="1:35" ht="57.75" x14ac:dyDescent="0.25">
      <c r="A976" s="239">
        <v>1</v>
      </c>
      <c r="B976" s="785" t="s">
        <v>362</v>
      </c>
      <c r="C976" s="681"/>
      <c r="D976" s="4"/>
      <c r="E976" s="446">
        <f>E977</f>
        <v>8000</v>
      </c>
      <c r="F976" s="213">
        <f>F977</f>
        <v>4666.6666666666661</v>
      </c>
      <c r="G976" s="213">
        <f>G977</f>
        <v>4483</v>
      </c>
      <c r="H976" s="368">
        <f>G976/F976*100</f>
        <v>96.064285714285731</v>
      </c>
      <c r="I976" s="1901"/>
      <c r="J976" s="1901"/>
      <c r="K976" s="211"/>
      <c r="L976" s="211"/>
      <c r="M976" s="211"/>
      <c r="N976" s="211"/>
      <c r="O976" s="211"/>
      <c r="P976" s="211"/>
      <c r="Q976" s="571"/>
      <c r="R976" s="571"/>
      <c r="S976" s="571"/>
      <c r="T976" s="571"/>
      <c r="U976" s="571"/>
      <c r="V976" s="571"/>
      <c r="W976" s="571"/>
      <c r="X976" s="1061"/>
      <c r="Y976" s="571"/>
      <c r="Z976" s="1082"/>
      <c r="AA976" s="571"/>
      <c r="AB976" s="571"/>
      <c r="AC976" s="571"/>
      <c r="AD976" s="571"/>
      <c r="AE976" s="571"/>
      <c r="AF976" s="1290">
        <f>AF977</f>
        <v>0</v>
      </c>
      <c r="AG976" s="567"/>
      <c r="AH976" s="1459"/>
      <c r="AI976" s="1474"/>
    </row>
    <row r="977" spans="1:35" x14ac:dyDescent="0.25">
      <c r="A977" s="239">
        <v>1</v>
      </c>
      <c r="B977" s="785" t="s">
        <v>375</v>
      </c>
      <c r="C977" s="2105"/>
      <c r="D977" s="785"/>
      <c r="E977" s="418">
        <v>8000</v>
      </c>
      <c r="F977" s="788">
        <f>E977/12*$B$4</f>
        <v>4666.6666666666661</v>
      </c>
      <c r="G977" s="788">
        <v>4483</v>
      </c>
      <c r="H977" s="1052">
        <f>G977/F977*100</f>
        <v>96.064285714285731</v>
      </c>
      <c r="I977" s="1901"/>
      <c r="J977" s="1901"/>
      <c r="K977" s="211"/>
      <c r="L977" s="211"/>
      <c r="M977" s="211"/>
      <c r="N977" s="211"/>
      <c r="O977" s="211"/>
      <c r="P977" s="211"/>
      <c r="Q977" s="571"/>
      <c r="R977" s="571"/>
      <c r="S977" s="571"/>
      <c r="T977" s="571"/>
      <c r="U977" s="571"/>
      <c r="V977" s="571"/>
      <c r="W977" s="571"/>
      <c r="X977" s="1061"/>
      <c r="Y977" s="571"/>
      <c r="Z977" s="1082"/>
      <c r="AA977" s="571"/>
      <c r="AB977" s="571"/>
      <c r="AC977" s="571"/>
      <c r="AD977" s="571"/>
      <c r="AE977" s="571"/>
      <c r="AF977" s="1261"/>
      <c r="AG977" s="567"/>
      <c r="AH977" s="1459"/>
      <c r="AI977" s="1474"/>
    </row>
    <row r="978" spans="1:35" x14ac:dyDescent="0.25">
      <c r="A978" s="239">
        <v>1</v>
      </c>
      <c r="B978" s="4" t="s">
        <v>376</v>
      </c>
      <c r="C978" s="2105"/>
      <c r="D978" s="785"/>
      <c r="E978" s="446"/>
      <c r="F978" s="788">
        <f>ROUND(E978/12*$B$4,0)</f>
        <v>0</v>
      </c>
      <c r="G978" s="788"/>
      <c r="H978" s="1052"/>
      <c r="I978" s="1901"/>
      <c r="J978" s="1901"/>
      <c r="K978" s="211"/>
      <c r="L978" s="211"/>
      <c r="M978" s="211"/>
      <c r="N978" s="211"/>
      <c r="O978" s="211"/>
      <c r="P978" s="211"/>
      <c r="Q978" s="571"/>
      <c r="R978" s="571"/>
      <c r="S978" s="571"/>
      <c r="T978" s="571"/>
      <c r="U978" s="571"/>
      <c r="V978" s="571"/>
      <c r="W978" s="571"/>
      <c r="X978" s="1061"/>
      <c r="Y978" s="571">
        <f>AE978-AD978-AA978</f>
        <v>0</v>
      </c>
      <c r="Z978" s="1082"/>
      <c r="AA978" s="571"/>
      <c r="AB978" s="571"/>
      <c r="AC978" s="571"/>
      <c r="AD978" s="571"/>
      <c r="AE978" s="571"/>
      <c r="AF978" s="1261"/>
      <c r="AG978" s="567"/>
      <c r="AH978" s="1459"/>
      <c r="AI978" s="1474"/>
    </row>
    <row r="979" spans="1:35" ht="43.5" x14ac:dyDescent="0.25">
      <c r="A979" s="239">
        <v>1</v>
      </c>
      <c r="B979" s="785" t="s">
        <v>353</v>
      </c>
      <c r="C979" s="681"/>
      <c r="D979" s="4"/>
      <c r="E979" s="418">
        <v>8700</v>
      </c>
      <c r="F979" s="213">
        <f>E979/12*$B$4</f>
        <v>5075</v>
      </c>
      <c r="G979" s="213">
        <v>5179</v>
      </c>
      <c r="H979" s="213">
        <f>G979/F979*100</f>
        <v>102.04926108374383</v>
      </c>
      <c r="I979" s="1901"/>
      <c r="J979" s="1901"/>
      <c r="K979" s="211"/>
      <c r="L979" s="211"/>
      <c r="M979" s="211"/>
      <c r="N979" s="211"/>
      <c r="O979" s="211"/>
      <c r="P979" s="211"/>
      <c r="Q979" s="571"/>
      <c r="R979" s="571"/>
      <c r="S979" s="571"/>
      <c r="T979" s="571"/>
      <c r="U979" s="571"/>
      <c r="V979" s="571"/>
      <c r="W979" s="571"/>
      <c r="X979" s="1061"/>
      <c r="Y979" s="571">
        <f>AE979-AD979-AA979</f>
        <v>0</v>
      </c>
      <c r="Z979" s="1082"/>
      <c r="AA979" s="571"/>
      <c r="AB979" s="571"/>
      <c r="AC979" s="571"/>
      <c r="AD979" s="571"/>
      <c r="AE979" s="571"/>
      <c r="AF979" s="1290"/>
      <c r="AG979" s="567"/>
      <c r="AH979" s="1459"/>
      <c r="AI979" s="1474"/>
    </row>
    <row r="980" spans="1:35" ht="30" x14ac:dyDescent="0.25">
      <c r="A980" s="239">
        <v>1</v>
      </c>
      <c r="B980" s="780" t="s">
        <v>201</v>
      </c>
      <c r="C980" s="2109"/>
      <c r="D980" s="2062"/>
      <c r="E980" s="446"/>
      <c r="F980" s="788">
        <f>ROUND(E980/12*$B$4,0)</f>
        <v>0</v>
      </c>
      <c r="G980" s="1052"/>
      <c r="H980" s="788"/>
      <c r="I980" s="1901"/>
      <c r="J980" s="1901"/>
      <c r="K980" s="211"/>
      <c r="L980" s="211"/>
      <c r="M980" s="211"/>
      <c r="N980" s="211"/>
      <c r="O980" s="211"/>
      <c r="P980" s="211"/>
      <c r="Q980" s="571"/>
      <c r="R980" s="571"/>
      <c r="S980" s="571"/>
      <c r="T980" s="571"/>
      <c r="U980" s="571"/>
      <c r="V980" s="571"/>
      <c r="W980" s="571"/>
      <c r="X980" s="1061"/>
      <c r="Y980" s="571">
        <f>AE980-AD980-AA980</f>
        <v>0</v>
      </c>
      <c r="Z980" s="1082"/>
      <c r="AA980" s="571"/>
      <c r="AB980" s="571"/>
      <c r="AC980" s="571"/>
      <c r="AD980" s="571"/>
      <c r="AE980" s="571"/>
      <c r="AF980" s="1278"/>
      <c r="AG980" s="567"/>
      <c r="AH980" s="1459"/>
      <c r="AI980" s="1474"/>
    </row>
    <row r="981" spans="1:35" ht="72" x14ac:dyDescent="0.25">
      <c r="A981" s="239">
        <v>1</v>
      </c>
      <c r="B981" s="781" t="s">
        <v>361</v>
      </c>
      <c r="C981" s="681"/>
      <c r="D981" s="4"/>
      <c r="E981" s="439"/>
      <c r="F981" s="213"/>
      <c r="G981" s="213"/>
      <c r="H981" s="213"/>
      <c r="I981" s="1901"/>
      <c r="J981" s="1901"/>
      <c r="K981" s="211"/>
      <c r="L981" s="211"/>
      <c r="M981" s="211"/>
      <c r="N981" s="211"/>
      <c r="O981" s="211"/>
      <c r="P981" s="211"/>
      <c r="Q981" s="571"/>
      <c r="R981" s="571"/>
      <c r="S981" s="571"/>
      <c r="T981" s="571"/>
      <c r="U981" s="571"/>
      <c r="V981" s="571"/>
      <c r="W981" s="571"/>
      <c r="X981" s="1061"/>
      <c r="Y981" s="571">
        <f>AE981-AD981-AA981</f>
        <v>0</v>
      </c>
      <c r="Z981" s="1082"/>
      <c r="AA981" s="571"/>
      <c r="AB981" s="571"/>
      <c r="AC981" s="571"/>
      <c r="AD981" s="571"/>
      <c r="AE981" s="571"/>
      <c r="AF981" s="1290"/>
      <c r="AG981" s="567"/>
      <c r="AH981" s="1459"/>
      <c r="AI981" s="1474"/>
    </row>
    <row r="982" spans="1:35" x14ac:dyDescent="0.25">
      <c r="A982" s="239">
        <v>1</v>
      </c>
      <c r="B982" s="2053" t="s">
        <v>136</v>
      </c>
      <c r="C982" s="1508"/>
      <c r="D982" s="1507"/>
      <c r="E982" s="766">
        <f>SUM(E983:E992)</f>
        <v>27300</v>
      </c>
      <c r="F982" s="1051">
        <f>SUM(F983:F992)</f>
        <v>15925</v>
      </c>
      <c r="G982" s="1051">
        <f>SUM(G983:G992)</f>
        <v>17938</v>
      </c>
      <c r="H982" s="2111">
        <f t="shared" ref="H982:H997" si="404">G982/F982*100</f>
        <v>112.64050235478807</v>
      </c>
      <c r="I982" s="1893"/>
      <c r="J982" s="1901"/>
      <c r="K982" s="1901"/>
      <c r="L982" s="1901"/>
      <c r="M982" s="1901"/>
      <c r="N982" s="1893"/>
      <c r="O982" s="1901"/>
      <c r="P982" s="1901"/>
      <c r="Q982" s="608">
        <v>7812.6530000000002</v>
      </c>
      <c r="R982" s="608">
        <v>7812.6530000000002</v>
      </c>
      <c r="S982" s="608">
        <v>7812.6530000000002</v>
      </c>
      <c r="T982" s="608">
        <v>7812.6530000000002</v>
      </c>
      <c r="U982" s="608">
        <v>7812.6530000000002</v>
      </c>
      <c r="V982" s="608">
        <v>7812.6530000000002</v>
      </c>
      <c r="W982" s="608">
        <v>7812.6530000000002</v>
      </c>
      <c r="X982" s="1209">
        <f>Q982/12*$B$4+(R982-Q982)/11*6+(S982-R982)/10*5+(T982-S982)/9*4+(U982-T982)/8*3+(V982-U982)/7*2+(W982-V982)/6*1</f>
        <v>4557.380916666667</v>
      </c>
      <c r="Y982" s="608">
        <f>AE982-AD982-AA982</f>
        <v>4973.8811299999998</v>
      </c>
      <c r="Z982" s="1426"/>
      <c r="AA982" s="608"/>
      <c r="AB982" s="608">
        <f>Y982-X982</f>
        <v>416.50021333333279</v>
      </c>
      <c r="AC982" s="608"/>
      <c r="AD982" s="608">
        <v>0</v>
      </c>
      <c r="AE982" s="608">
        <v>4973.8811299999998</v>
      </c>
      <c r="AF982" s="1291">
        <f>SUM(AF983:AF992)</f>
        <v>0</v>
      </c>
      <c r="AG982" s="1284"/>
      <c r="AH982" s="1459"/>
      <c r="AI982" s="1474"/>
    </row>
    <row r="983" spans="1:35" ht="45" x14ac:dyDescent="0.25">
      <c r="A983" s="239">
        <v>1</v>
      </c>
      <c r="B983" s="761" t="s">
        <v>119</v>
      </c>
      <c r="C983" s="2052"/>
      <c r="D983" s="1507"/>
      <c r="E983" s="443">
        <v>12000</v>
      </c>
      <c r="F983" s="375">
        <f t="shared" ref="F983:F992" si="405">ROUND(E983/12*$B$4,0)</f>
        <v>7000</v>
      </c>
      <c r="G983" s="375">
        <v>8233</v>
      </c>
      <c r="H983" s="1158">
        <f t="shared" si="404"/>
        <v>117.61428571428571</v>
      </c>
      <c r="I983" s="1893"/>
      <c r="J983" s="1901"/>
      <c r="K983" s="1901"/>
      <c r="L983" s="1901"/>
      <c r="M983" s="1901"/>
      <c r="N983" s="1893"/>
      <c r="O983" s="1901"/>
      <c r="P983" s="1901"/>
      <c r="Q983" s="608"/>
      <c r="R983" s="608"/>
      <c r="S983" s="608"/>
      <c r="T983" s="608"/>
      <c r="U983" s="608"/>
      <c r="V983" s="608"/>
      <c r="W983" s="608"/>
      <c r="X983" s="1216"/>
      <c r="Y983" s="608"/>
      <c r="Z983" s="1426"/>
      <c r="AA983" s="608"/>
      <c r="AB983" s="608"/>
      <c r="AC983" s="608"/>
      <c r="AD983" s="608"/>
      <c r="AE983" s="608"/>
      <c r="AF983" s="1294"/>
      <c r="AG983" s="1284"/>
      <c r="AH983" s="1459"/>
      <c r="AI983" s="1474"/>
    </row>
    <row r="984" spans="1:35" x14ac:dyDescent="0.25">
      <c r="A984" s="239">
        <v>1</v>
      </c>
      <c r="B984" s="762" t="s">
        <v>65</v>
      </c>
      <c r="C984" s="2052"/>
      <c r="D984" s="1507"/>
      <c r="E984" s="443">
        <v>4200</v>
      </c>
      <c r="F984" s="375">
        <f t="shared" si="405"/>
        <v>2450</v>
      </c>
      <c r="G984" s="375">
        <v>2697</v>
      </c>
      <c r="H984" s="1158">
        <f t="shared" si="404"/>
        <v>110.08163265306123</v>
      </c>
      <c r="I984" s="1893"/>
      <c r="J984" s="1901"/>
      <c r="K984" s="1901"/>
      <c r="L984" s="1901"/>
      <c r="M984" s="1901"/>
      <c r="N984" s="1893"/>
      <c r="O984" s="1901"/>
      <c r="P984" s="1901"/>
      <c r="Q984" s="608"/>
      <c r="R984" s="608"/>
      <c r="S984" s="608"/>
      <c r="T984" s="608"/>
      <c r="U984" s="608"/>
      <c r="V984" s="608"/>
      <c r="W984" s="608"/>
      <c r="X984" s="1216"/>
      <c r="Y984" s="608"/>
      <c r="Z984" s="1426"/>
      <c r="AA984" s="608"/>
      <c r="AB984" s="608"/>
      <c r="AC984" s="608"/>
      <c r="AD984" s="608"/>
      <c r="AE984" s="608"/>
      <c r="AF984" s="1294"/>
      <c r="AG984" s="1284"/>
      <c r="AH984" s="1459"/>
      <c r="AI984" s="1474"/>
    </row>
    <row r="985" spans="1:35" x14ac:dyDescent="0.25">
      <c r="A985" s="239">
        <v>1</v>
      </c>
      <c r="B985" s="762" t="s">
        <v>90</v>
      </c>
      <c r="C985" s="2052"/>
      <c r="D985" s="1507"/>
      <c r="E985" s="443">
        <v>6300</v>
      </c>
      <c r="F985" s="375">
        <f t="shared" si="405"/>
        <v>3675</v>
      </c>
      <c r="G985" s="375">
        <v>3764</v>
      </c>
      <c r="H985" s="1158">
        <f t="shared" si="404"/>
        <v>102.42176870748298</v>
      </c>
      <c r="I985" s="1893"/>
      <c r="J985" s="1901"/>
      <c r="K985" s="1901"/>
      <c r="L985" s="1901"/>
      <c r="M985" s="1901"/>
      <c r="N985" s="1893"/>
      <c r="O985" s="1901"/>
      <c r="P985" s="1901"/>
      <c r="Q985" s="608"/>
      <c r="R985" s="608"/>
      <c r="S985" s="608"/>
      <c r="T985" s="608"/>
      <c r="U985" s="608"/>
      <c r="V985" s="608"/>
      <c r="W985" s="608"/>
      <c r="X985" s="1216"/>
      <c r="Y985" s="608"/>
      <c r="Z985" s="1426"/>
      <c r="AA985" s="608"/>
      <c r="AB985" s="608"/>
      <c r="AC985" s="608"/>
      <c r="AD985" s="608"/>
      <c r="AE985" s="608"/>
      <c r="AF985" s="1294"/>
      <c r="AG985" s="1284"/>
      <c r="AH985" s="1459"/>
      <c r="AI985" s="1474"/>
    </row>
    <row r="986" spans="1:35" x14ac:dyDescent="0.25">
      <c r="A986" s="239">
        <v>1</v>
      </c>
      <c r="B986" s="763" t="s">
        <v>115</v>
      </c>
      <c r="C986" s="1509"/>
      <c r="D986" s="3"/>
      <c r="E986" s="422">
        <v>100</v>
      </c>
      <c r="F986" s="213">
        <f t="shared" si="405"/>
        <v>58</v>
      </c>
      <c r="G986" s="213">
        <v>96</v>
      </c>
      <c r="H986" s="213">
        <f t="shared" si="404"/>
        <v>165.51724137931035</v>
      </c>
      <c r="I986" s="1893"/>
      <c r="J986" s="1901"/>
      <c r="K986" s="1901"/>
      <c r="L986" s="1901"/>
      <c r="M986" s="1901"/>
      <c r="N986" s="1901"/>
      <c r="O986" s="1901"/>
      <c r="P986" s="1901"/>
      <c r="Q986" s="608"/>
      <c r="R986" s="608"/>
      <c r="S986" s="608"/>
      <c r="T986" s="608"/>
      <c r="U986" s="608"/>
      <c r="V986" s="608"/>
      <c r="W986" s="608"/>
      <c r="X986" s="1216"/>
      <c r="Y986" s="608"/>
      <c r="Z986" s="1426"/>
      <c r="AA986" s="608"/>
      <c r="AB986" s="608"/>
      <c r="AC986" s="608"/>
      <c r="AD986" s="608"/>
      <c r="AE986" s="608"/>
      <c r="AF986" s="1290"/>
      <c r="AG986" s="1284"/>
      <c r="AH986" s="1459"/>
      <c r="AI986" s="1474"/>
    </row>
    <row r="987" spans="1:35" x14ac:dyDescent="0.25">
      <c r="B987" s="763" t="s">
        <v>277</v>
      </c>
      <c r="C987" s="1509"/>
      <c r="D987" s="3"/>
      <c r="E987" s="422">
        <v>1200</v>
      </c>
      <c r="F987" s="213">
        <f t="shared" si="405"/>
        <v>700</v>
      </c>
      <c r="G987" s="213">
        <v>1002</v>
      </c>
      <c r="H987" s="213">
        <f t="shared" si="404"/>
        <v>143.14285714285714</v>
      </c>
      <c r="I987" s="1893"/>
      <c r="J987" s="1901"/>
      <c r="K987" s="1901"/>
      <c r="L987" s="1901"/>
      <c r="M987" s="1901"/>
      <c r="N987" s="1901"/>
      <c r="O987" s="1901"/>
      <c r="P987" s="1901"/>
      <c r="Q987" s="608"/>
      <c r="R987" s="608"/>
      <c r="S987" s="608"/>
      <c r="T987" s="608"/>
      <c r="U987" s="608"/>
      <c r="V987" s="608"/>
      <c r="W987" s="608"/>
      <c r="X987" s="1216"/>
      <c r="Y987" s="608"/>
      <c r="Z987" s="1426"/>
      <c r="AA987" s="608"/>
      <c r="AB987" s="608"/>
      <c r="AC987" s="608"/>
      <c r="AD987" s="608"/>
      <c r="AE987" s="608"/>
      <c r="AF987" s="1290"/>
      <c r="AG987" s="1284"/>
      <c r="AH987" s="1459"/>
      <c r="AI987" s="1474"/>
    </row>
    <row r="988" spans="1:35" x14ac:dyDescent="0.25">
      <c r="B988" s="763" t="s">
        <v>310</v>
      </c>
      <c r="C988" s="1509"/>
      <c r="D988" s="3"/>
      <c r="E988" s="422">
        <v>1500</v>
      </c>
      <c r="F988" s="213">
        <f t="shared" si="405"/>
        <v>875</v>
      </c>
      <c r="G988" s="213">
        <v>874</v>
      </c>
      <c r="H988" s="213">
        <f t="shared" si="404"/>
        <v>99.885714285714286</v>
      </c>
      <c r="I988" s="1893"/>
      <c r="J988" s="1901"/>
      <c r="K988" s="1901"/>
      <c r="L988" s="1901"/>
      <c r="M988" s="1901"/>
      <c r="N988" s="1901"/>
      <c r="O988" s="1901"/>
      <c r="P988" s="1901"/>
      <c r="Q988" s="608"/>
      <c r="R988" s="608"/>
      <c r="S988" s="608"/>
      <c r="T988" s="608"/>
      <c r="U988" s="608"/>
      <c r="V988" s="608"/>
      <c r="W988" s="608"/>
      <c r="X988" s="1216"/>
      <c r="Y988" s="608"/>
      <c r="Z988" s="1426"/>
      <c r="AA988" s="608"/>
      <c r="AB988" s="608"/>
      <c r="AC988" s="608"/>
      <c r="AD988" s="608"/>
      <c r="AE988" s="608"/>
      <c r="AF988" s="1290"/>
      <c r="AG988" s="1284"/>
      <c r="AH988" s="1459"/>
      <c r="AI988" s="1474"/>
    </row>
    <row r="989" spans="1:35" x14ac:dyDescent="0.25">
      <c r="B989" s="763" t="s">
        <v>31</v>
      </c>
      <c r="C989" s="1509"/>
      <c r="D989" s="3"/>
      <c r="E989" s="422">
        <v>200</v>
      </c>
      <c r="F989" s="213">
        <f t="shared" si="405"/>
        <v>117</v>
      </c>
      <c r="G989" s="213">
        <v>123</v>
      </c>
      <c r="H989" s="213">
        <f t="shared" si="404"/>
        <v>105.12820512820514</v>
      </c>
      <c r="I989" s="1893"/>
      <c r="J989" s="1901"/>
      <c r="K989" s="1901"/>
      <c r="L989" s="1901"/>
      <c r="M989" s="1901"/>
      <c r="N989" s="1901"/>
      <c r="O989" s="1901"/>
      <c r="P989" s="1901"/>
      <c r="Q989" s="608"/>
      <c r="R989" s="608"/>
      <c r="S989" s="608"/>
      <c r="T989" s="608"/>
      <c r="U989" s="608"/>
      <c r="V989" s="608"/>
      <c r="W989" s="608"/>
      <c r="X989" s="1216"/>
      <c r="Y989" s="608"/>
      <c r="Z989" s="1426"/>
      <c r="AA989" s="608"/>
      <c r="AB989" s="608"/>
      <c r="AC989" s="608"/>
      <c r="AD989" s="608"/>
      <c r="AE989" s="608"/>
      <c r="AF989" s="1290"/>
      <c r="AG989" s="1284"/>
      <c r="AH989" s="1459"/>
      <c r="AI989" s="1474"/>
    </row>
    <row r="990" spans="1:35" x14ac:dyDescent="0.25">
      <c r="A990" s="239">
        <v>1</v>
      </c>
      <c r="B990" s="764" t="s">
        <v>32</v>
      </c>
      <c r="C990" s="1509"/>
      <c r="D990" s="3"/>
      <c r="E990" s="422">
        <v>100</v>
      </c>
      <c r="F990" s="213">
        <f t="shared" si="405"/>
        <v>58</v>
      </c>
      <c r="G990" s="213">
        <v>96</v>
      </c>
      <c r="H990" s="213">
        <f t="shared" si="404"/>
        <v>165.51724137931035</v>
      </c>
      <c r="I990" s="1893"/>
      <c r="J990" s="1901"/>
      <c r="K990" s="1901"/>
      <c r="L990" s="1901"/>
      <c r="M990" s="1901"/>
      <c r="N990" s="1901"/>
      <c r="O990" s="1901"/>
      <c r="P990" s="1901"/>
      <c r="Q990" s="608"/>
      <c r="R990" s="608"/>
      <c r="S990" s="608"/>
      <c r="T990" s="608"/>
      <c r="U990" s="608"/>
      <c r="V990" s="608"/>
      <c r="W990" s="608"/>
      <c r="X990" s="1216"/>
      <c r="Y990" s="608"/>
      <c r="Z990" s="1426"/>
      <c r="AA990" s="608"/>
      <c r="AB990" s="608"/>
      <c r="AC990" s="608"/>
      <c r="AD990" s="608"/>
      <c r="AE990" s="608"/>
      <c r="AF990" s="1290"/>
      <c r="AG990" s="1284"/>
      <c r="AH990" s="1459"/>
      <c r="AI990" s="1474"/>
    </row>
    <row r="991" spans="1:35" s="2713" customFormat="1" x14ac:dyDescent="0.25">
      <c r="B991" s="765" t="s">
        <v>91</v>
      </c>
      <c r="C991" s="1580"/>
      <c r="D991" s="2046"/>
      <c r="E991" s="422">
        <v>200</v>
      </c>
      <c r="F991" s="213">
        <f t="shared" ref="F991" si="406">ROUND(E991/12*$B$4,0)</f>
        <v>117</v>
      </c>
      <c r="G991" s="213">
        <v>178</v>
      </c>
      <c r="H991" s="213">
        <f t="shared" ref="H991" si="407">G991/F991*100</f>
        <v>152.13675213675214</v>
      </c>
      <c r="I991" s="1893"/>
      <c r="J991" s="1901"/>
      <c r="K991" s="1901"/>
      <c r="L991" s="1901"/>
      <c r="M991" s="1901"/>
      <c r="N991" s="1901"/>
      <c r="O991" s="1924"/>
      <c r="P991" s="1901"/>
      <c r="Q991" s="611"/>
      <c r="R991" s="611"/>
      <c r="S991" s="611"/>
      <c r="T991" s="611"/>
      <c r="U991" s="611"/>
      <c r="V991" s="611"/>
      <c r="W991" s="611"/>
      <c r="X991" s="1217"/>
      <c r="Y991" s="611"/>
      <c r="Z991" s="1420"/>
      <c r="AA991" s="611"/>
      <c r="AB991" s="611"/>
      <c r="AC991" s="611"/>
      <c r="AD991" s="611"/>
      <c r="AE991" s="611"/>
      <c r="AF991" s="1290"/>
      <c r="AG991" s="1292"/>
      <c r="AH991" s="1459"/>
      <c r="AI991" s="1474"/>
    </row>
    <row r="992" spans="1:35" ht="30" x14ac:dyDescent="0.25">
      <c r="A992" s="239">
        <v>1</v>
      </c>
      <c r="B992" s="764" t="s">
        <v>74</v>
      </c>
      <c r="C992" s="1580"/>
      <c r="D992" s="2046"/>
      <c r="E992" s="422">
        <v>1500</v>
      </c>
      <c r="F992" s="213">
        <f t="shared" si="405"/>
        <v>875</v>
      </c>
      <c r="G992" s="213">
        <v>875</v>
      </c>
      <c r="H992" s="213">
        <f t="shared" si="404"/>
        <v>100</v>
      </c>
      <c r="I992" s="1901"/>
      <c r="J992" s="1901"/>
      <c r="K992" s="1901"/>
      <c r="L992" s="1901"/>
      <c r="M992" s="1901"/>
      <c r="N992" s="1901"/>
      <c r="O992" s="1924"/>
      <c r="P992" s="1901"/>
      <c r="Q992" s="611"/>
      <c r="R992" s="611"/>
      <c r="S992" s="611"/>
      <c r="T992" s="611"/>
      <c r="U992" s="611"/>
      <c r="V992" s="611"/>
      <c r="W992" s="611"/>
      <c r="X992" s="1217"/>
      <c r="Y992" s="611"/>
      <c r="Z992" s="1420"/>
      <c r="AA992" s="611"/>
      <c r="AB992" s="611"/>
      <c r="AC992" s="611"/>
      <c r="AD992" s="611"/>
      <c r="AE992" s="611"/>
      <c r="AF992" s="1290"/>
      <c r="AG992" s="1292"/>
      <c r="AH992" s="1459"/>
      <c r="AI992" s="1474"/>
    </row>
    <row r="993" spans="1:35" ht="29.25" x14ac:dyDescent="0.25">
      <c r="A993" s="239">
        <v>1</v>
      </c>
      <c r="B993" s="743" t="s">
        <v>279</v>
      </c>
      <c r="C993" s="1580"/>
      <c r="D993" s="2046"/>
      <c r="E993" s="757">
        <f>E968+E948</f>
        <v>36075</v>
      </c>
      <c r="F993" s="788">
        <f>F968+F948</f>
        <v>21043.333333333332</v>
      </c>
      <c r="G993" s="788">
        <f>G968+G948</f>
        <v>22166</v>
      </c>
      <c r="H993" s="213">
        <f t="shared" si="404"/>
        <v>105.33502296847774</v>
      </c>
      <c r="I993" s="2046"/>
      <c r="J993" s="2046"/>
      <c r="K993" s="2046"/>
      <c r="L993" s="2046"/>
      <c r="M993" s="2046"/>
      <c r="N993" s="2046"/>
      <c r="O993" s="2046"/>
      <c r="P993" s="2046"/>
      <c r="Q993" s="2046"/>
      <c r="R993" s="2046"/>
      <c r="S993" s="2046"/>
      <c r="T993" s="2046"/>
      <c r="U993" s="2046"/>
      <c r="V993" s="2046"/>
      <c r="W993" s="2046"/>
      <c r="X993" s="1217"/>
      <c r="Y993" s="611"/>
      <c r="Z993" s="1420"/>
      <c r="AA993" s="611"/>
      <c r="AB993" s="611"/>
      <c r="AC993" s="611"/>
      <c r="AD993" s="611"/>
      <c r="AE993" s="611"/>
      <c r="AF993" s="1261">
        <f>AF968+AF948</f>
        <v>0</v>
      </c>
      <c r="AG993" s="1292"/>
      <c r="AH993" s="1459"/>
      <c r="AI993" s="1474"/>
    </row>
    <row r="994" spans="1:35" ht="43.5" x14ac:dyDescent="0.25">
      <c r="A994" s="239">
        <v>1</v>
      </c>
      <c r="B994" s="743" t="s">
        <v>308</v>
      </c>
      <c r="C994" s="1580"/>
      <c r="D994" s="2046"/>
      <c r="E994" s="757">
        <f>E957</f>
        <v>12173.15</v>
      </c>
      <c r="F994" s="788">
        <f>F957</f>
        <v>7101.0041666666666</v>
      </c>
      <c r="G994" s="788">
        <f>G957</f>
        <v>7096</v>
      </c>
      <c r="H994" s="213">
        <f t="shared" si="404"/>
        <v>99.929528746227788</v>
      </c>
      <c r="I994" s="2046"/>
      <c r="J994" s="2046"/>
      <c r="K994" s="2046"/>
      <c r="L994" s="2046"/>
      <c r="M994" s="2046"/>
      <c r="N994" s="2046"/>
      <c r="O994" s="2046"/>
      <c r="P994" s="2046"/>
      <c r="Q994" s="2046"/>
      <c r="R994" s="2046"/>
      <c r="S994" s="2046"/>
      <c r="T994" s="2046"/>
      <c r="U994" s="2046"/>
      <c r="V994" s="2046"/>
      <c r="W994" s="2046"/>
      <c r="X994" s="1217"/>
      <c r="Y994" s="611"/>
      <c r="Z994" s="1420"/>
      <c r="AA994" s="611"/>
      <c r="AB994" s="611"/>
      <c r="AC994" s="611"/>
      <c r="AD994" s="611"/>
      <c r="AE994" s="611"/>
      <c r="AF994" s="1261">
        <f>AF957</f>
        <v>0</v>
      </c>
      <c r="AG994" s="1292"/>
      <c r="AH994" s="1459"/>
      <c r="AI994" s="1474"/>
    </row>
    <row r="995" spans="1:35" ht="29.25" x14ac:dyDescent="0.25">
      <c r="A995" s="239">
        <v>1</v>
      </c>
      <c r="B995" s="743" t="s">
        <v>280</v>
      </c>
      <c r="C995" s="1580"/>
      <c r="D995" s="2046"/>
      <c r="E995" s="757">
        <f>E976+E955</f>
        <v>25413</v>
      </c>
      <c r="F995" s="788">
        <f>F976+F955</f>
        <v>14824.249999999998</v>
      </c>
      <c r="G995" s="788">
        <f>G976+G955</f>
        <v>14262</v>
      </c>
      <c r="H995" s="213">
        <f t="shared" si="404"/>
        <v>96.207228021653719</v>
      </c>
      <c r="I995" s="2046"/>
      <c r="J995" s="2046"/>
      <c r="K995" s="2046"/>
      <c r="L995" s="2046"/>
      <c r="M995" s="2046"/>
      <c r="N995" s="2046"/>
      <c r="O995" s="2046"/>
      <c r="P995" s="2046"/>
      <c r="Q995" s="2046"/>
      <c r="R995" s="2046"/>
      <c r="S995" s="2046"/>
      <c r="T995" s="2046"/>
      <c r="U995" s="2046"/>
      <c r="V995" s="2046"/>
      <c r="W995" s="2046"/>
      <c r="X995" s="1217"/>
      <c r="Y995" s="611"/>
      <c r="Z995" s="1420"/>
      <c r="AA995" s="611"/>
      <c r="AB995" s="611"/>
      <c r="AC995" s="611"/>
      <c r="AD995" s="611"/>
      <c r="AE995" s="611"/>
      <c r="AF995" s="1261">
        <f>AF976+AF955</f>
        <v>0</v>
      </c>
      <c r="AG995" s="1292"/>
      <c r="AH995" s="1459"/>
      <c r="AI995" s="1474"/>
    </row>
    <row r="996" spans="1:35" ht="29.25" x14ac:dyDescent="0.25">
      <c r="A996" s="239">
        <v>1</v>
      </c>
      <c r="B996" s="743" t="s">
        <v>281</v>
      </c>
      <c r="C996" s="1580"/>
      <c r="D996" s="2046"/>
      <c r="E996" s="767">
        <f>E979</f>
        <v>8700</v>
      </c>
      <c r="F996" s="788">
        <f>F979</f>
        <v>5075</v>
      </c>
      <c r="G996" s="788">
        <f>G979</f>
        <v>5179</v>
      </c>
      <c r="H996" s="213">
        <f t="shared" si="404"/>
        <v>102.04926108374383</v>
      </c>
      <c r="I996" s="2046"/>
      <c r="J996" s="2046"/>
      <c r="K996" s="2046"/>
      <c r="L996" s="2046"/>
      <c r="M996" s="2046"/>
      <c r="N996" s="2046"/>
      <c r="O996" s="2046"/>
      <c r="P996" s="2046"/>
      <c r="Q996" s="611">
        <v>8692.866</v>
      </c>
      <c r="R996" s="611">
        <v>8692.866</v>
      </c>
      <c r="S996" s="611">
        <v>8692.866</v>
      </c>
      <c r="T996" s="611">
        <v>8692.866</v>
      </c>
      <c r="U996" s="611">
        <v>8692.866</v>
      </c>
      <c r="V996" s="611">
        <v>8692.866</v>
      </c>
      <c r="W996" s="611">
        <v>8692.866</v>
      </c>
      <c r="X996" s="1209">
        <f>Q996/12*$B$4+(R996-Q996)/11*6+(S996-R996)/10*5+(T996-S996)/9*4+(U996-T996)/8*3+(V996-U996)/7*2+(W996-V996)/6*1</f>
        <v>5070.8384999999998</v>
      </c>
      <c r="Y996" s="611">
        <f>AE996-AD996-AA996</f>
        <v>5174.7532200000005</v>
      </c>
      <c r="Z996" s="1420"/>
      <c r="AA996" s="611"/>
      <c r="AB996" s="611">
        <f>Y996-X996</f>
        <v>103.91472000000067</v>
      </c>
      <c r="AC996" s="611"/>
      <c r="AD996" s="611">
        <v>0</v>
      </c>
      <c r="AE996" s="611">
        <v>5174.7532200000005</v>
      </c>
      <c r="AF996" s="1261">
        <f>AF979</f>
        <v>0</v>
      </c>
      <c r="AG996" s="1292"/>
      <c r="AH996" s="1459"/>
      <c r="AI996" s="1474"/>
    </row>
    <row r="997" spans="1:35" x14ac:dyDescent="0.25">
      <c r="A997" s="239">
        <v>1</v>
      </c>
      <c r="B997" s="1525" t="s">
        <v>138</v>
      </c>
      <c r="C997" s="1524"/>
      <c r="D997" s="2112"/>
      <c r="E997" s="768">
        <f>E993+E994+E996+E995*2.9</f>
        <v>130645.85</v>
      </c>
      <c r="F997" s="1151">
        <f>F993+F994+F996+F995*2.9</f>
        <v>76209.662499999977</v>
      </c>
      <c r="G997" s="1151">
        <f>G993+G994+G996+G995*2.9</f>
        <v>75800.799999999988</v>
      </c>
      <c r="H997" s="38">
        <f t="shared" si="404"/>
        <v>99.463503069574685</v>
      </c>
      <c r="I997" s="2059"/>
      <c r="J997" s="2059"/>
      <c r="K997" s="1940"/>
      <c r="L997" s="1940"/>
      <c r="M997" s="1940"/>
      <c r="N997" s="1940"/>
      <c r="O997" s="1940"/>
      <c r="P997" s="1940"/>
      <c r="Q997" s="569">
        <f t="shared" ref="Q997:AE997" si="408">SUM(Q996,Q982,Q957,Q967,Q947)</f>
        <v>127887.60782</v>
      </c>
      <c r="R997" s="569">
        <f t="shared" ref="R997:S997" si="409">SUM(R996,R982,R957,R967,R947)</f>
        <v>127887.60782</v>
      </c>
      <c r="S997" s="569">
        <f t="shared" si="409"/>
        <v>127887.60782</v>
      </c>
      <c r="T997" s="569">
        <f t="shared" ref="T997:U997" si="410">SUM(T996,T982,T957,T967,T947)</f>
        <v>127887.60782</v>
      </c>
      <c r="U997" s="569">
        <f t="shared" si="410"/>
        <v>127887.60782</v>
      </c>
      <c r="V997" s="569">
        <f t="shared" ref="V997:W997" si="411">SUM(V996,V982,V957,V967,V947)</f>
        <v>127887.60782</v>
      </c>
      <c r="W997" s="569">
        <f t="shared" si="411"/>
        <v>127887.60782</v>
      </c>
      <c r="X997" s="1210">
        <f t="shared" si="408"/>
        <v>74866.629482500008</v>
      </c>
      <c r="Y997" s="569">
        <f t="shared" si="408"/>
        <v>73891.06336</v>
      </c>
      <c r="Z997" s="1086">
        <f t="shared" si="408"/>
        <v>0</v>
      </c>
      <c r="AA997" s="569">
        <f t="shared" si="408"/>
        <v>0</v>
      </c>
      <c r="AB997" s="569">
        <f t="shared" si="408"/>
        <v>-975.56612250000217</v>
      </c>
      <c r="AC997" s="569">
        <f t="shared" si="408"/>
        <v>0</v>
      </c>
      <c r="AD997" s="569">
        <f t="shared" si="408"/>
        <v>-6.0667999999999997</v>
      </c>
      <c r="AE997" s="569">
        <f t="shared" si="408"/>
        <v>73884.99656</v>
      </c>
      <c r="AF997" s="2113">
        <f>AF993+AF994+AF996+AF995*2.9</f>
        <v>0</v>
      </c>
      <c r="AG997" s="1199">
        <f t="shared" ref="AG997" si="412">SUM(AG996,AG982,AG957,AG967,AG947)</f>
        <v>0</v>
      </c>
      <c r="AH997" s="1459"/>
      <c r="AI997" s="1474"/>
    </row>
    <row r="998" spans="1:35" x14ac:dyDescent="0.25">
      <c r="A998" s="239">
        <v>1</v>
      </c>
      <c r="B998" s="2" t="s">
        <v>29</v>
      </c>
      <c r="C998" s="694"/>
      <c r="D998" s="2"/>
      <c r="E998" s="422"/>
      <c r="F998" s="375"/>
      <c r="G998" s="375"/>
      <c r="H998" s="375"/>
      <c r="I998" s="1150"/>
      <c r="J998" s="1150"/>
      <c r="K998" s="368"/>
      <c r="L998" s="368"/>
      <c r="M998" s="368"/>
      <c r="N998" s="368"/>
      <c r="O998" s="368"/>
      <c r="P998" s="368"/>
      <c r="Q998" s="571"/>
      <c r="R998" s="571"/>
      <c r="S998" s="571"/>
      <c r="T998" s="571"/>
      <c r="U998" s="571"/>
      <c r="V998" s="571"/>
      <c r="W998" s="571"/>
      <c r="X998" s="1061"/>
      <c r="Y998" s="571">
        <f t="shared" ref="Y998:Y1012" si="413">AE998-AD998-AA998</f>
        <v>0</v>
      </c>
      <c r="Z998" s="1082"/>
      <c r="AA998" s="571"/>
      <c r="AB998" s="571"/>
      <c r="AC998" s="571"/>
      <c r="AD998" s="571"/>
      <c r="AE998" s="571"/>
      <c r="AF998" s="1294"/>
      <c r="AG998" s="567"/>
      <c r="AH998" s="1459"/>
      <c r="AI998" s="1474"/>
    </row>
    <row r="999" spans="1:35" s="249" customFormat="1" x14ac:dyDescent="0.25">
      <c r="A999" s="239">
        <v>1</v>
      </c>
      <c r="B999" s="3" t="s">
        <v>133</v>
      </c>
      <c r="C999" s="702"/>
      <c r="D999" s="3">
        <v>300</v>
      </c>
      <c r="E999" s="422">
        <v>230</v>
      </c>
      <c r="F999" s="213">
        <f>ROUND(E999/12*$B$4,0)</f>
        <v>134</v>
      </c>
      <c r="G999" s="213">
        <v>105</v>
      </c>
      <c r="H999" s="213">
        <f>G999/F999*100</f>
        <v>78.358208955223887</v>
      </c>
      <c r="I999" s="1150">
        <v>11</v>
      </c>
      <c r="J999" s="269">
        <f>M999/G999</f>
        <v>8.8285714285714292</v>
      </c>
      <c r="K999" s="270">
        <f>ROUND(E999*I999,0)</f>
        <v>2530</v>
      </c>
      <c r="L999" s="270">
        <f>ROUND(K999/12*$B$4,0)</f>
        <v>1476</v>
      </c>
      <c r="M999" s="270">
        <v>927</v>
      </c>
      <c r="N999" s="270">
        <f>M999/L999*100</f>
        <v>62.804878048780488</v>
      </c>
      <c r="O999" s="270">
        <f>ROUND(K999/D999,0)</f>
        <v>8</v>
      </c>
      <c r="P999" s="270">
        <f>M999/$B$4*12/O999</f>
        <v>198.64285714285711</v>
      </c>
      <c r="Q999" s="571"/>
      <c r="R999" s="571"/>
      <c r="S999" s="571"/>
      <c r="T999" s="571"/>
      <c r="U999" s="571"/>
      <c r="V999" s="571"/>
      <c r="W999" s="571"/>
      <c r="X999" s="1061"/>
      <c r="Y999" s="571">
        <f t="shared" si="413"/>
        <v>0</v>
      </c>
      <c r="Z999" s="1082"/>
      <c r="AA999" s="571"/>
      <c r="AB999" s="571"/>
      <c r="AC999" s="571"/>
      <c r="AD999" s="571"/>
      <c r="AE999" s="571"/>
      <c r="AF999" s="1290"/>
      <c r="AG999" s="567"/>
      <c r="AH999" s="1459"/>
      <c r="AI999" s="1474"/>
    </row>
    <row r="1000" spans="1:35" s="249" customFormat="1" x14ac:dyDescent="0.25">
      <c r="A1000" s="239">
        <v>1</v>
      </c>
      <c r="B1000" s="247" t="s">
        <v>78</v>
      </c>
      <c r="C1000" s="1545"/>
      <c r="D1000" s="2062"/>
      <c r="E1000" s="420">
        <f>E999</f>
        <v>230</v>
      </c>
      <c r="F1000" s="786">
        <f>F999</f>
        <v>134</v>
      </c>
      <c r="G1000" s="786">
        <f>G999</f>
        <v>105</v>
      </c>
      <c r="H1000" s="786">
        <f>G1000/F1000*100</f>
        <v>78.358208955223887</v>
      </c>
      <c r="I1000" s="1901">
        <f>I999</f>
        <v>11</v>
      </c>
      <c r="J1000" s="388">
        <f>M1000/G1000</f>
        <v>8.8285714285714292</v>
      </c>
      <c r="K1000" s="1052">
        <f>K999</f>
        <v>2530</v>
      </c>
      <c r="L1000" s="1052">
        <f>L999</f>
        <v>1476</v>
      </c>
      <c r="M1000" s="1052">
        <f>M999</f>
        <v>927</v>
      </c>
      <c r="N1000" s="270">
        <f>M1000/L1000*100</f>
        <v>62.804878048780488</v>
      </c>
      <c r="O1000" s="1647">
        <f>SUM(O999)</f>
        <v>8</v>
      </c>
      <c r="P1000" s="270">
        <f>M1000/$B$4*12/O1000</f>
        <v>198.64285714285711</v>
      </c>
      <c r="Q1000" s="571"/>
      <c r="R1000" s="571"/>
      <c r="S1000" s="571"/>
      <c r="T1000" s="571"/>
      <c r="U1000" s="571"/>
      <c r="V1000" s="571"/>
      <c r="W1000" s="571"/>
      <c r="X1000" s="1061"/>
      <c r="Y1000" s="571">
        <f t="shared" si="413"/>
        <v>0</v>
      </c>
      <c r="Z1000" s="1082"/>
      <c r="AA1000" s="571"/>
      <c r="AB1000" s="571"/>
      <c r="AC1000" s="571"/>
      <c r="AD1000" s="571"/>
      <c r="AE1000" s="571"/>
      <c r="AF1000" s="1317">
        <f>AF999</f>
        <v>0</v>
      </c>
      <c r="AG1000" s="567"/>
      <c r="AH1000" s="1459"/>
      <c r="AI1000" s="1474"/>
    </row>
    <row r="1001" spans="1:35" ht="30" x14ac:dyDescent="0.25">
      <c r="A1001" s="239">
        <v>1</v>
      </c>
      <c r="B1001" s="2" t="s">
        <v>16</v>
      </c>
      <c r="C1001" s="694"/>
      <c r="D1001" s="2062"/>
      <c r="E1001" s="420"/>
      <c r="F1001" s="786"/>
      <c r="G1001" s="786"/>
      <c r="H1001" s="786"/>
      <c r="I1001" s="1901"/>
      <c r="J1001" s="388"/>
      <c r="K1001" s="1052"/>
      <c r="L1001" s="1052"/>
      <c r="M1001" s="1052"/>
      <c r="N1001" s="270"/>
      <c r="O1001" s="1647"/>
      <c r="P1001" s="270"/>
      <c r="Q1001" s="571"/>
      <c r="R1001" s="571"/>
      <c r="S1001" s="571"/>
      <c r="T1001" s="571"/>
      <c r="U1001" s="571"/>
      <c r="V1001" s="571"/>
      <c r="W1001" s="571"/>
      <c r="X1001" s="1061"/>
      <c r="Y1001" s="571">
        <f t="shared" si="413"/>
        <v>0</v>
      </c>
      <c r="Z1001" s="1082"/>
      <c r="AA1001" s="571"/>
      <c r="AB1001" s="571"/>
      <c r="AC1001" s="571"/>
      <c r="AD1001" s="571"/>
      <c r="AE1001" s="571"/>
      <c r="AF1001" s="1317"/>
      <c r="AG1001" s="567"/>
      <c r="AH1001" s="1459"/>
      <c r="AI1001" s="1474"/>
    </row>
    <row r="1002" spans="1:35" s="249" customFormat="1" x14ac:dyDescent="0.25">
      <c r="A1002" s="239">
        <v>1</v>
      </c>
      <c r="B1002" s="2031" t="s">
        <v>67</v>
      </c>
      <c r="C1002" s="2114"/>
      <c r="D1002" s="3">
        <v>240</v>
      </c>
      <c r="E1002" s="418">
        <v>240</v>
      </c>
      <c r="F1002" s="213">
        <f>ROUND(E1002/12*$B$4,0)</f>
        <v>140</v>
      </c>
      <c r="G1002" s="213">
        <v>149</v>
      </c>
      <c r="H1002" s="213">
        <f>G1002/F1002*100</f>
        <v>106.42857142857143</v>
      </c>
      <c r="I1002" s="1901">
        <v>8</v>
      </c>
      <c r="J1002" s="269">
        <f>M1002/G1002</f>
        <v>8.2885906040268456</v>
      </c>
      <c r="K1002" s="270">
        <f>ROUND(E1002*I1002,0)</f>
        <v>1920</v>
      </c>
      <c r="L1002" s="270">
        <f>ROUND(K1002/12*$B$4,0)</f>
        <v>1120</v>
      </c>
      <c r="M1002" s="270">
        <v>1235</v>
      </c>
      <c r="N1002" s="270">
        <f>M1002/L1002*100</f>
        <v>110.26785714285714</v>
      </c>
      <c r="O1002" s="1529">
        <f>ROUND(K1002/D1002,0)</f>
        <v>8</v>
      </c>
      <c r="P1002" s="270">
        <f>M1002/$B$4*12/O1002</f>
        <v>264.64285714285711</v>
      </c>
      <c r="Q1002" s="571"/>
      <c r="R1002" s="571"/>
      <c r="S1002" s="571"/>
      <c r="T1002" s="571"/>
      <c r="U1002" s="571"/>
      <c r="V1002" s="571"/>
      <c r="W1002" s="571"/>
      <c r="X1002" s="1061"/>
      <c r="Y1002" s="571">
        <f t="shared" si="413"/>
        <v>0</v>
      </c>
      <c r="Z1002" s="1082"/>
      <c r="AA1002" s="571"/>
      <c r="AB1002" s="571"/>
      <c r="AC1002" s="571"/>
      <c r="AD1002" s="571"/>
      <c r="AE1002" s="571"/>
      <c r="AF1002" s="1290"/>
      <c r="AG1002" s="567"/>
      <c r="AH1002" s="1459"/>
      <c r="AI1002" s="1474"/>
    </row>
    <row r="1003" spans="1:35" x14ac:dyDescent="0.25">
      <c r="A1003" s="239">
        <v>1</v>
      </c>
      <c r="B1003" s="2066" t="s">
        <v>183</v>
      </c>
      <c r="C1003" s="1554"/>
      <c r="D1003" s="2067"/>
      <c r="E1003" s="421">
        <f>SUM(E1002)</f>
        <v>240</v>
      </c>
      <c r="F1003" s="2068">
        <f>SUM(F1002)</f>
        <v>140</v>
      </c>
      <c r="G1003" s="2068">
        <f>SUM(G1002)</f>
        <v>149</v>
      </c>
      <c r="H1003" s="284">
        <f>G1003/F1003*100</f>
        <v>106.42857142857143</v>
      </c>
      <c r="I1003" s="1924">
        <f>IF(E1003=0,0,K1003/E1003)</f>
        <v>8</v>
      </c>
      <c r="J1003" s="1518">
        <f>M1003/G1003</f>
        <v>8.2885906040268456</v>
      </c>
      <c r="K1003" s="1582">
        <f>SUM(K1002)</f>
        <v>1920</v>
      </c>
      <c r="L1003" s="1582">
        <f>SUM(L1002)</f>
        <v>1120</v>
      </c>
      <c r="M1003" s="1582">
        <f>SUM(M1002)</f>
        <v>1235</v>
      </c>
      <c r="N1003" s="1582">
        <f>M1003/L1003*100</f>
        <v>110.26785714285714</v>
      </c>
      <c r="O1003" s="1586">
        <f>SUM(O1002)</f>
        <v>8</v>
      </c>
      <c r="P1003" s="483">
        <f>M1003/$B$4*12/O1003</f>
        <v>264.64285714285711</v>
      </c>
      <c r="Q1003" s="572"/>
      <c r="R1003" s="572"/>
      <c r="S1003" s="572"/>
      <c r="T1003" s="572"/>
      <c r="U1003" s="572"/>
      <c r="V1003" s="572"/>
      <c r="W1003" s="572"/>
      <c r="X1003" s="1208"/>
      <c r="Y1003" s="572">
        <f t="shared" si="413"/>
        <v>0</v>
      </c>
      <c r="Z1003" s="1506"/>
      <c r="AA1003" s="572"/>
      <c r="AB1003" s="572"/>
      <c r="AC1003" s="572"/>
      <c r="AD1003" s="572"/>
      <c r="AE1003" s="572"/>
      <c r="AF1003" s="2070">
        <f>SUM(AF1002)</f>
        <v>0</v>
      </c>
      <c r="AG1003" s="1194"/>
      <c r="AH1003" s="1459"/>
      <c r="AI1003" s="1474"/>
    </row>
    <row r="1004" spans="1:35" ht="30" thickBot="1" x14ac:dyDescent="0.3">
      <c r="A1004" s="239">
        <v>1</v>
      </c>
      <c r="B1004" s="250" t="s">
        <v>214</v>
      </c>
      <c r="C1004" s="250"/>
      <c r="D1004" s="250"/>
      <c r="E1004" s="453">
        <f>SUM(E1003,E1000)</f>
        <v>470</v>
      </c>
      <c r="F1004" s="2115">
        <f>SUM(F1003,F1000)</f>
        <v>274</v>
      </c>
      <c r="G1004" s="2115">
        <f>SUM(G1003,G1000)</f>
        <v>254</v>
      </c>
      <c r="H1004" s="2115">
        <f>G1004/F1004*100</f>
        <v>92.700729927007302</v>
      </c>
      <c r="I1004" s="1560">
        <f>IF(E1004=0,0,K1004/E1004)</f>
        <v>9.4680851063829792</v>
      </c>
      <c r="J1004" s="2116">
        <f>IF(F1004=0,0,L1004/F1004)</f>
        <v>9.4744525547445253</v>
      </c>
      <c r="K1004" s="2115">
        <f>SUM(K1003,K1000)</f>
        <v>4450</v>
      </c>
      <c r="L1004" s="2115">
        <f>SUM(L1003,L1000)</f>
        <v>2596</v>
      </c>
      <c r="M1004" s="2115">
        <f>SUM(M1003,M1000)</f>
        <v>2162</v>
      </c>
      <c r="N1004" s="1562">
        <f>M1004/L1004*100</f>
        <v>83.281972265023114</v>
      </c>
      <c r="O1004" s="1609">
        <f>SUM(O1002,O999)</f>
        <v>16</v>
      </c>
      <c r="P1004" s="1562">
        <f>M1004/$B$4*12/O1004</f>
        <v>231.64285714285711</v>
      </c>
      <c r="Q1004" s="576">
        <v>8763.1835199999987</v>
      </c>
      <c r="R1004" s="576">
        <v>8763.1835199999987</v>
      </c>
      <c r="S1004" s="576">
        <v>8763.1835199999987</v>
      </c>
      <c r="T1004" s="576">
        <v>8763.1835199999987</v>
      </c>
      <c r="U1004" s="576">
        <v>8763.1835199999987</v>
      </c>
      <c r="V1004" s="576">
        <v>8763.1835199999987</v>
      </c>
      <c r="W1004" s="576">
        <v>8763.1835199999987</v>
      </c>
      <c r="X1004" s="1213">
        <f>Q1004/12*$B$4+(R1004-Q1004)/11*6+(S1004-R1004)/10*5+(T1004-S1004)/9*4+(U1004-T1004)/8*3+(V1004-U1004)/7*2+(W1004-V1004)/6*1</f>
        <v>5111.8570533333332</v>
      </c>
      <c r="Y1004" s="576">
        <f t="shared" si="413"/>
        <v>4670.3206399999999</v>
      </c>
      <c r="Z1004" s="1084"/>
      <c r="AA1004" s="576"/>
      <c r="AB1004" s="576">
        <f>Y1004-X1004</f>
        <v>-441.53641333333326</v>
      </c>
      <c r="AC1004" s="576"/>
      <c r="AD1004" s="576">
        <v>0</v>
      </c>
      <c r="AE1004" s="576">
        <v>4670.3206399999999</v>
      </c>
      <c r="AF1004" s="2117">
        <f>SUM(AF1003,AF1000)</f>
        <v>0</v>
      </c>
      <c r="AG1004" s="1252"/>
      <c r="AH1004" s="1459"/>
      <c r="AI1004" s="1474"/>
    </row>
    <row r="1005" spans="1:35" ht="15.75" thickBot="1" x14ac:dyDescent="0.3">
      <c r="A1005" s="239">
        <v>1</v>
      </c>
      <c r="B1005" s="2076" t="s">
        <v>314</v>
      </c>
      <c r="C1005" s="2077"/>
      <c r="D1005" s="2076"/>
      <c r="E1005" s="427"/>
      <c r="F1005" s="1913"/>
      <c r="G1005" s="1913"/>
      <c r="H1005" s="1913"/>
      <c r="I1005" s="1869"/>
      <c r="J1005" s="1869"/>
      <c r="K1005" s="1913"/>
      <c r="L1005" s="1913"/>
      <c r="M1005" s="2118">
        <f>SUM(M1004,M997,M946)</f>
        <v>11129</v>
      </c>
      <c r="N1005" s="1913"/>
      <c r="O1005" s="1913"/>
      <c r="P1005" s="1913"/>
      <c r="Q1005" s="577">
        <f t="shared" ref="Q1005:X1005" si="414">SUM(Q1004,Q997,Q946)</f>
        <v>205059.79177156038</v>
      </c>
      <c r="R1005" s="577">
        <f t="shared" si="414"/>
        <v>205059.79177156038</v>
      </c>
      <c r="S1005" s="577">
        <f t="shared" si="414"/>
        <v>205059.79177156038</v>
      </c>
      <c r="T1005" s="577">
        <f t="shared" si="414"/>
        <v>205059.79177156038</v>
      </c>
      <c r="U1005" s="577">
        <f t="shared" si="414"/>
        <v>205059.79177156038</v>
      </c>
      <c r="V1005" s="577">
        <f t="shared" ref="V1005:W1005" si="415">SUM(V1004,V997,V946)</f>
        <v>205059.79177156038</v>
      </c>
      <c r="W1005" s="577">
        <f t="shared" si="415"/>
        <v>205059.79177156038</v>
      </c>
      <c r="X1005" s="1062">
        <f t="shared" si="414"/>
        <v>119883.7367875769</v>
      </c>
      <c r="Y1005" s="577">
        <f t="shared" si="413"/>
        <v>113182.69453000001</v>
      </c>
      <c r="Z1005" s="1087">
        <f t="shared" ref="Z1005:AE1005" si="416">SUM(Z1004,Z997,Z946)</f>
        <v>0</v>
      </c>
      <c r="AA1005" s="577">
        <f t="shared" si="416"/>
        <v>-326.01799999999997</v>
      </c>
      <c r="AB1005" s="577">
        <f t="shared" si="416"/>
        <v>-6701.0422575768971</v>
      </c>
      <c r="AC1005" s="577">
        <f t="shared" si="416"/>
        <v>0</v>
      </c>
      <c r="AD1005" s="577">
        <f t="shared" si="416"/>
        <v>-126.69346</v>
      </c>
      <c r="AE1005" s="577">
        <f t="shared" si="416"/>
        <v>112729.98307000002</v>
      </c>
      <c r="AF1005" s="1915"/>
      <c r="AG1005" s="1196">
        <f t="shared" ref="AG1005" si="417">SUM(AG1004,AG997,AG946)</f>
        <v>0</v>
      </c>
      <c r="AH1005" s="1459"/>
      <c r="AI1005" s="1474"/>
    </row>
    <row r="1006" spans="1:35" x14ac:dyDescent="0.25">
      <c r="A1006" s="239">
        <v>1</v>
      </c>
      <c r="B1006" s="2119"/>
      <c r="C1006" s="2120"/>
      <c r="D1006" s="2119"/>
      <c r="E1006" s="443"/>
      <c r="F1006" s="1158"/>
      <c r="G1006" s="1158"/>
      <c r="H1006" s="1158"/>
      <c r="I1006" s="1897"/>
      <c r="J1006" s="1897"/>
      <c r="K1006" s="1894"/>
      <c r="L1006" s="1894"/>
      <c r="M1006" s="1894"/>
      <c r="N1006" s="1894"/>
      <c r="O1006" s="1894"/>
      <c r="P1006" s="1894"/>
      <c r="Q1006" s="570"/>
      <c r="R1006" s="570"/>
      <c r="S1006" s="570"/>
      <c r="T1006" s="570"/>
      <c r="U1006" s="570"/>
      <c r="V1006" s="570"/>
      <c r="W1006" s="570"/>
      <c r="X1006" s="1060"/>
      <c r="Y1006" s="570">
        <f t="shared" si="413"/>
        <v>0</v>
      </c>
      <c r="Z1006" s="1085"/>
      <c r="AA1006" s="570"/>
      <c r="AB1006" s="570"/>
      <c r="AC1006" s="570"/>
      <c r="AD1006" s="570"/>
      <c r="AE1006" s="570"/>
      <c r="AF1006" s="1316"/>
      <c r="AG1006" s="613"/>
      <c r="AH1006" s="1459"/>
      <c r="AI1006" s="1474"/>
    </row>
    <row r="1007" spans="1:35" s="253" customFormat="1" ht="43.5" x14ac:dyDescent="0.25">
      <c r="A1007" s="239">
        <v>1</v>
      </c>
      <c r="B1007" s="1464" t="s">
        <v>434</v>
      </c>
      <c r="C1007" s="1464"/>
      <c r="D1007" s="2029"/>
      <c r="E1007" s="422"/>
      <c r="F1007" s="375"/>
      <c r="G1007" s="375"/>
      <c r="H1007" s="375"/>
      <c r="I1007" s="1150"/>
      <c r="J1007" s="1150"/>
      <c r="K1007" s="211"/>
      <c r="L1007" s="211"/>
      <c r="M1007" s="211"/>
      <c r="N1007" s="211"/>
      <c r="O1007" s="211"/>
      <c r="P1007" s="211"/>
      <c r="Q1007" s="571"/>
      <c r="R1007" s="571"/>
      <c r="S1007" s="571"/>
      <c r="T1007" s="571"/>
      <c r="U1007" s="571"/>
      <c r="V1007" s="571"/>
      <c r="W1007" s="571"/>
      <c r="X1007" s="1061"/>
      <c r="Y1007" s="571">
        <f t="shared" si="413"/>
        <v>0</v>
      </c>
      <c r="Z1007" s="1082"/>
      <c r="AA1007" s="571"/>
      <c r="AB1007" s="571"/>
      <c r="AC1007" s="571"/>
      <c r="AD1007" s="571"/>
      <c r="AE1007" s="571"/>
      <c r="AF1007" s="1294"/>
      <c r="AG1007" s="567"/>
      <c r="AH1007" s="1459"/>
      <c r="AI1007" s="1474"/>
    </row>
    <row r="1008" spans="1:35" x14ac:dyDescent="0.25">
      <c r="A1008" s="239">
        <v>1</v>
      </c>
      <c r="B1008" s="1902" t="s">
        <v>5</v>
      </c>
      <c r="C1008" s="1903"/>
      <c r="D1008" s="1902"/>
      <c r="E1008" s="422"/>
      <c r="F1008" s="375"/>
      <c r="G1008" s="375"/>
      <c r="H1008" s="375"/>
      <c r="I1008" s="1901"/>
      <c r="J1008" s="1901"/>
      <c r="K1008" s="375"/>
      <c r="L1008" s="375"/>
      <c r="M1008" s="375"/>
      <c r="N1008" s="375"/>
      <c r="O1008" s="375"/>
      <c r="P1008" s="375"/>
      <c r="Q1008" s="571"/>
      <c r="R1008" s="571"/>
      <c r="S1008" s="571"/>
      <c r="T1008" s="571"/>
      <c r="U1008" s="571"/>
      <c r="V1008" s="571"/>
      <c r="W1008" s="571"/>
      <c r="X1008" s="1061"/>
      <c r="Y1008" s="571">
        <f t="shared" si="413"/>
        <v>0</v>
      </c>
      <c r="Z1008" s="1082"/>
      <c r="AA1008" s="571"/>
      <c r="AB1008" s="571"/>
      <c r="AC1008" s="571"/>
      <c r="AD1008" s="571"/>
      <c r="AE1008" s="571"/>
      <c r="AF1008" s="1294"/>
      <c r="AG1008" s="567"/>
      <c r="AH1008" s="1459"/>
      <c r="AI1008" s="1474"/>
    </row>
    <row r="1009" spans="1:35" x14ac:dyDescent="0.25">
      <c r="A1009" s="239">
        <v>1</v>
      </c>
      <c r="B1009" s="2046" t="s">
        <v>46</v>
      </c>
      <c r="C1009" s="1472" t="s">
        <v>275</v>
      </c>
      <c r="D1009" s="2046">
        <v>320</v>
      </c>
      <c r="E1009" s="423">
        <v>1754</v>
      </c>
      <c r="F1009" s="219">
        <f>ROUND(E1009/12*$B$4,0)</f>
        <v>1023</v>
      </c>
      <c r="G1009" s="219">
        <v>914</v>
      </c>
      <c r="H1009" s="219">
        <f>G1009/F1009*100</f>
        <v>89.345063538611925</v>
      </c>
      <c r="I1009" s="1904">
        <v>10.5</v>
      </c>
      <c r="J1009" s="1484">
        <f>M1009/G1009</f>
        <v>7.7625820568927786</v>
      </c>
      <c r="K1009" s="483">
        <f>ROUND(E1009*I1009,0)</f>
        <v>18417</v>
      </c>
      <c r="L1009" s="483">
        <f>ROUND(K1009/12*$B$4,0)</f>
        <v>10743</v>
      </c>
      <c r="M1009" s="483">
        <v>7095</v>
      </c>
      <c r="N1009" s="483">
        <f>M1009/L1009*100</f>
        <v>66.043004747277294</v>
      </c>
      <c r="O1009" s="483">
        <f>ROUND(K1009/D1009,0)</f>
        <v>58</v>
      </c>
      <c r="P1009" s="483">
        <f>M1009/$B$4*12/O1009</f>
        <v>209.70443349753694</v>
      </c>
      <c r="Q1009" s="572"/>
      <c r="R1009" s="572"/>
      <c r="S1009" s="572"/>
      <c r="T1009" s="572"/>
      <c r="U1009" s="572"/>
      <c r="V1009" s="572"/>
      <c r="W1009" s="572"/>
      <c r="X1009" s="1208"/>
      <c r="Y1009" s="572">
        <f t="shared" si="413"/>
        <v>0</v>
      </c>
      <c r="Z1009" s="1506"/>
      <c r="AA1009" s="572"/>
      <c r="AB1009" s="572"/>
      <c r="AC1009" s="572"/>
      <c r="AD1009" s="572"/>
      <c r="AE1009" s="572"/>
      <c r="AF1009" s="1480"/>
      <c r="AG1009" s="1194"/>
      <c r="AH1009" s="1459"/>
      <c r="AI1009" s="1474"/>
    </row>
    <row r="1010" spans="1:35" x14ac:dyDescent="0.25">
      <c r="A1010" s="239">
        <v>1</v>
      </c>
      <c r="B1010" s="1525" t="s">
        <v>7</v>
      </c>
      <c r="C1010" s="1524"/>
      <c r="D1010" s="1525"/>
      <c r="E1010" s="429">
        <f>SUM(E1009:E1009)</f>
        <v>1754</v>
      </c>
      <c r="F1010" s="1905">
        <f>SUM(F1009:F1009)</f>
        <v>1023</v>
      </c>
      <c r="G1010" s="1905">
        <f>SUM(G1009:G1009)</f>
        <v>914</v>
      </c>
      <c r="H1010" s="1905">
        <f>G1010/F1010*100</f>
        <v>89.345063538611925</v>
      </c>
      <c r="I1010" s="8">
        <f>K1010/E1010</f>
        <v>10.5</v>
      </c>
      <c r="J1010" s="8">
        <f>M1010/G1010</f>
        <v>7.7625820568927786</v>
      </c>
      <c r="K1010" s="1905">
        <f>SUM(K1009:K1009)</f>
        <v>18417</v>
      </c>
      <c r="L1010" s="1905">
        <f>SUM(L1009:L1009)</f>
        <v>10743</v>
      </c>
      <c r="M1010" s="1905">
        <f>SUM(M1009:M1009)</f>
        <v>7095</v>
      </c>
      <c r="N1010" s="1578">
        <f>M1010/L1010*100</f>
        <v>66.043004747277294</v>
      </c>
      <c r="O1010" s="2033">
        <f>SUM(O1009)</f>
        <v>58</v>
      </c>
      <c r="P1010" s="1578">
        <f>M1010/$B$4*12/O1010</f>
        <v>209.70443349753694</v>
      </c>
      <c r="Q1010" s="569">
        <v>58210.6458147468</v>
      </c>
      <c r="R1010" s="569">
        <v>58210.6458147468</v>
      </c>
      <c r="S1010" s="569">
        <v>58210.6458147468</v>
      </c>
      <c r="T1010" s="569">
        <v>58210.6458147468</v>
      </c>
      <c r="U1010" s="569">
        <v>58210.6458147468</v>
      </c>
      <c r="V1010" s="569">
        <v>58210.6458147468</v>
      </c>
      <c r="W1010" s="569">
        <v>58210.6458147468</v>
      </c>
      <c r="X1010" s="2696">
        <f>Q1010/12*$B$4+(R1010-Q1010)/11*6+(S1010-R1010)/10*5+(T1010-S1010)/9*4+(U1010-T1010)/8*3+(V1010-U1010)/7*2+(W1010-V1010)/6*1</f>
        <v>33956.210058602301</v>
      </c>
      <c r="Y1010" s="569">
        <f t="shared" si="413"/>
        <v>29635.744530000007</v>
      </c>
      <c r="Z1010" s="1086"/>
      <c r="AA1010" s="569">
        <v>-12.047360000000001</v>
      </c>
      <c r="AB1010" s="569">
        <f>Y1010-X1010</f>
        <v>-4320.4655286022935</v>
      </c>
      <c r="AC1010" s="569"/>
      <c r="AD1010" s="569">
        <v>0</v>
      </c>
      <c r="AE1010" s="569">
        <v>29623.697170000007</v>
      </c>
      <c r="AF1010" s="1907">
        <f>SUM(AF1009:AF1009)</f>
        <v>0</v>
      </c>
      <c r="AG1010" s="1199"/>
      <c r="AH1010" s="1459"/>
      <c r="AI1010" s="1474"/>
    </row>
    <row r="1011" spans="1:35" x14ac:dyDescent="0.25">
      <c r="A1011" s="239">
        <v>1</v>
      </c>
      <c r="B1011" s="750" t="s">
        <v>382</v>
      </c>
      <c r="C1011" s="680"/>
      <c r="D1011" s="2051"/>
      <c r="E1011" s="430"/>
      <c r="F1011" s="1050"/>
      <c r="G1011" s="1050"/>
      <c r="H1011" s="1050"/>
      <c r="I1011" s="487"/>
      <c r="J1011" s="487"/>
      <c r="K1011" s="1050"/>
      <c r="L1011" s="1050"/>
      <c r="M1011" s="1050"/>
      <c r="N1011" s="1490"/>
      <c r="O1011" s="2039"/>
      <c r="P1011" s="1490"/>
      <c r="Q1011" s="570">
        <v>175800.13201000003</v>
      </c>
      <c r="R1011" s="570">
        <v>175800.13201000003</v>
      </c>
      <c r="S1011" s="570">
        <v>175800.13201000003</v>
      </c>
      <c r="T1011" s="570">
        <v>175800.13201000003</v>
      </c>
      <c r="U1011" s="570">
        <v>175800.13201000003</v>
      </c>
      <c r="V1011" s="570">
        <v>175800.13201000003</v>
      </c>
      <c r="W1011" s="570">
        <v>175800.13201000003</v>
      </c>
      <c r="X1011" s="3676">
        <f>(Q1011-1692.71135)/12*$B$4+1692.71135+(R1011-Q1011)/11*6+(S1011-R1011)/10*5+(T1011-S1011)/9*4+(U1011-T1011)/8*3+(V1011-U1011)/7*2+(W1011-V1011)/6*1</f>
        <v>103255.37340166669</v>
      </c>
      <c r="Y1011" s="570">
        <f t="shared" si="413"/>
        <v>100619.58765</v>
      </c>
      <c r="Z1011" s="1085"/>
      <c r="AA1011" s="570"/>
      <c r="AB1011" s="570">
        <f>Y1011-X1011</f>
        <v>-2635.7857516666845</v>
      </c>
      <c r="AC1011" s="570"/>
      <c r="AD1011" s="570">
        <v>-3.2103000000000002</v>
      </c>
      <c r="AE1011" s="570">
        <v>100616.37735</v>
      </c>
      <c r="AF1011" s="1285"/>
      <c r="AG1011" s="613"/>
      <c r="AH1011" s="1459"/>
      <c r="AI1011" s="1474"/>
    </row>
    <row r="1012" spans="1:35" s="249" customFormat="1" ht="29.25" x14ac:dyDescent="0.25">
      <c r="A1012" s="239">
        <v>1</v>
      </c>
      <c r="B1012" s="723" t="s">
        <v>293</v>
      </c>
      <c r="C1012" s="2105"/>
      <c r="D1012" s="785"/>
      <c r="E1012" s="420">
        <f>E1014+E1015+E1016+E1017</f>
        <v>19806</v>
      </c>
      <c r="F1012" s="420">
        <f>F1014+F1015+F1016+F1017</f>
        <v>11554</v>
      </c>
      <c r="G1012" s="420">
        <f>G1014+G1015+G1016+G1017</f>
        <v>24703</v>
      </c>
      <c r="H1012" s="786">
        <f>G1012/F1012*100</f>
        <v>213.80474294616585</v>
      </c>
      <c r="I1012" s="388"/>
      <c r="J1012" s="388"/>
      <c r="K1012" s="786"/>
      <c r="L1012" s="786"/>
      <c r="M1012" s="786"/>
      <c r="N1012" s="1504"/>
      <c r="O1012" s="1504"/>
      <c r="P1012" s="1504"/>
      <c r="Q1012" s="571"/>
      <c r="R1012" s="571"/>
      <c r="S1012" s="571"/>
      <c r="T1012" s="571"/>
      <c r="U1012" s="571"/>
      <c r="V1012" s="571"/>
      <c r="W1012" s="571"/>
      <c r="X1012" s="1061"/>
      <c r="Y1012" s="571">
        <f t="shared" si="413"/>
        <v>0</v>
      </c>
      <c r="Z1012" s="1082"/>
      <c r="AA1012" s="571"/>
      <c r="AB1012" s="571"/>
      <c r="AC1012" s="571"/>
      <c r="AD1012" s="571"/>
      <c r="AE1012" s="571"/>
      <c r="AF1012" s="1293">
        <f>AF1014+AF1015+AF1016+AF1017</f>
        <v>0</v>
      </c>
      <c r="AG1012" s="567"/>
      <c r="AH1012" s="1459"/>
      <c r="AI1012" s="1474"/>
    </row>
    <row r="1013" spans="1:35" ht="30" x14ac:dyDescent="0.25">
      <c r="A1013" s="239">
        <v>1</v>
      </c>
      <c r="B1013" s="518" t="s">
        <v>204</v>
      </c>
      <c r="C1013" s="681"/>
      <c r="D1013" s="4"/>
      <c r="E1013" s="422"/>
      <c r="F1013" s="375"/>
      <c r="G1013" s="375"/>
      <c r="H1013" s="375"/>
      <c r="I1013" s="388"/>
      <c r="J1013" s="388"/>
      <c r="K1013" s="786"/>
      <c r="L1013" s="786"/>
      <c r="M1013" s="786"/>
      <c r="N1013" s="270"/>
      <c r="O1013" s="270"/>
      <c r="P1013" s="270"/>
      <c r="Q1013" s="571"/>
      <c r="R1013" s="571"/>
      <c r="S1013" s="571"/>
      <c r="T1013" s="571"/>
      <c r="U1013" s="571"/>
      <c r="V1013" s="571"/>
      <c r="W1013" s="571"/>
      <c r="X1013" s="1061"/>
      <c r="Y1013" s="571"/>
      <c r="Z1013" s="1082"/>
      <c r="AA1013" s="571"/>
      <c r="AB1013" s="571"/>
      <c r="AC1013" s="571"/>
      <c r="AD1013" s="571"/>
      <c r="AE1013" s="571"/>
      <c r="AF1013" s="1294"/>
      <c r="AG1013" s="567"/>
      <c r="AH1013" s="1459"/>
      <c r="AI1013" s="1474"/>
    </row>
    <row r="1014" spans="1:35" ht="30" x14ac:dyDescent="0.25">
      <c r="A1014" s="239">
        <v>1</v>
      </c>
      <c r="B1014" s="518" t="s">
        <v>205</v>
      </c>
      <c r="C1014" s="681"/>
      <c r="D1014" s="4"/>
      <c r="E1014" s="422">
        <v>4800</v>
      </c>
      <c r="F1014" s="375">
        <f>ROUND(E1014/12*$B$4,0)</f>
        <v>2800</v>
      </c>
      <c r="G1014" s="375">
        <v>2793</v>
      </c>
      <c r="H1014" s="375">
        <f t="shared" ref="H1014:H1022" si="418">G1014/F1014*100</f>
        <v>99.75</v>
      </c>
      <c r="I1014" s="388"/>
      <c r="J1014" s="388"/>
      <c r="K1014" s="786"/>
      <c r="L1014" s="786"/>
      <c r="M1014" s="786"/>
      <c r="N1014" s="270"/>
      <c r="O1014" s="270"/>
      <c r="P1014" s="270"/>
      <c r="Q1014" s="571"/>
      <c r="R1014" s="571"/>
      <c r="S1014" s="571"/>
      <c r="T1014" s="571"/>
      <c r="U1014" s="571"/>
      <c r="V1014" s="571"/>
      <c r="W1014" s="571"/>
      <c r="X1014" s="1061"/>
      <c r="Y1014" s="571"/>
      <c r="Z1014" s="1082"/>
      <c r="AA1014" s="571"/>
      <c r="AB1014" s="571"/>
      <c r="AC1014" s="571"/>
      <c r="AD1014" s="571"/>
      <c r="AE1014" s="571"/>
      <c r="AF1014" s="1294"/>
      <c r="AG1014" s="567"/>
      <c r="AH1014" s="1459"/>
      <c r="AI1014" s="1474"/>
    </row>
    <row r="1015" spans="1:35" ht="30" x14ac:dyDescent="0.25">
      <c r="A1015" s="239">
        <v>1</v>
      </c>
      <c r="B1015" s="724" t="s">
        <v>550</v>
      </c>
      <c r="C1015" s="681"/>
      <c r="D1015" s="4"/>
      <c r="E1015" s="422">
        <v>4800</v>
      </c>
      <c r="F1015" s="375">
        <f>ROUND(E1015/12*$B$4,0)</f>
        <v>2800</v>
      </c>
      <c r="G1015" s="375">
        <v>6796</v>
      </c>
      <c r="H1015" s="375">
        <f t="shared" si="418"/>
        <v>242.71428571428569</v>
      </c>
      <c r="I1015" s="388"/>
      <c r="J1015" s="388"/>
      <c r="K1015" s="786"/>
      <c r="L1015" s="786"/>
      <c r="M1015" s="786"/>
      <c r="N1015" s="270"/>
      <c r="O1015" s="270"/>
      <c r="P1015" s="270"/>
      <c r="Q1015" s="571"/>
      <c r="R1015" s="571"/>
      <c r="S1015" s="571"/>
      <c r="T1015" s="571"/>
      <c r="U1015" s="571"/>
      <c r="V1015" s="571"/>
      <c r="W1015" s="571"/>
      <c r="X1015" s="1061"/>
      <c r="Y1015" s="571"/>
      <c r="Z1015" s="1082"/>
      <c r="AA1015" s="571"/>
      <c r="AB1015" s="571"/>
      <c r="AC1015" s="571"/>
      <c r="AD1015" s="571"/>
      <c r="AE1015" s="571"/>
      <c r="AF1015" s="1294"/>
      <c r="AG1015" s="567"/>
      <c r="AH1015" s="1459"/>
      <c r="AI1015" s="1474"/>
    </row>
    <row r="1016" spans="1:35" ht="75" x14ac:dyDescent="0.25">
      <c r="A1016" s="239">
        <v>1</v>
      </c>
      <c r="B1016" s="519" t="s">
        <v>295</v>
      </c>
      <c r="C1016" s="681"/>
      <c r="D1016" s="4"/>
      <c r="E1016" s="422">
        <v>500</v>
      </c>
      <c r="F1016" s="375">
        <f>ROUND(E1016/12*$B$4,0)</f>
        <v>292</v>
      </c>
      <c r="G1016" s="375">
        <v>785</v>
      </c>
      <c r="H1016" s="375">
        <f t="shared" si="418"/>
        <v>268.83561643835617</v>
      </c>
      <c r="I1016" s="388"/>
      <c r="J1016" s="388"/>
      <c r="K1016" s="786"/>
      <c r="L1016" s="786"/>
      <c r="M1016" s="786"/>
      <c r="N1016" s="270"/>
      <c r="O1016" s="270"/>
      <c r="P1016" s="270"/>
      <c r="Q1016" s="571"/>
      <c r="R1016" s="571"/>
      <c r="S1016" s="571"/>
      <c r="T1016" s="571"/>
      <c r="U1016" s="571"/>
      <c r="V1016" s="571"/>
      <c r="W1016" s="571"/>
      <c r="X1016" s="1061"/>
      <c r="Y1016" s="571"/>
      <c r="Z1016" s="1082"/>
      <c r="AA1016" s="571"/>
      <c r="AB1016" s="571"/>
      <c r="AC1016" s="571"/>
      <c r="AD1016" s="571"/>
      <c r="AE1016" s="571"/>
      <c r="AF1016" s="1294"/>
      <c r="AG1016" s="567"/>
      <c r="AH1016" s="1459"/>
      <c r="AI1016" s="1474"/>
    </row>
    <row r="1017" spans="1:35" ht="60" x14ac:dyDescent="0.25">
      <c r="A1017" s="239">
        <v>1</v>
      </c>
      <c r="B1017" s="519" t="s">
        <v>309</v>
      </c>
      <c r="C1017" s="681"/>
      <c r="D1017" s="4"/>
      <c r="E1017" s="422">
        <v>9706</v>
      </c>
      <c r="F1017" s="375">
        <f>ROUND(E1017/12*$B$4,0)</f>
        <v>5662</v>
      </c>
      <c r="G1017" s="375">
        <v>14329</v>
      </c>
      <c r="H1017" s="375">
        <f t="shared" si="418"/>
        <v>253.07311903920876</v>
      </c>
      <c r="I1017" s="388"/>
      <c r="J1017" s="388"/>
      <c r="K1017" s="786"/>
      <c r="L1017" s="786"/>
      <c r="M1017" s="786"/>
      <c r="N1017" s="270"/>
      <c r="O1017" s="270"/>
      <c r="P1017" s="270"/>
      <c r="Q1017" s="571"/>
      <c r="R1017" s="571"/>
      <c r="S1017" s="571"/>
      <c r="T1017" s="571"/>
      <c r="U1017" s="571"/>
      <c r="V1017" s="571"/>
      <c r="W1017" s="571"/>
      <c r="X1017" s="1061"/>
      <c r="Y1017" s="571"/>
      <c r="Z1017" s="1082"/>
      <c r="AA1017" s="571"/>
      <c r="AB1017" s="571"/>
      <c r="AC1017" s="571"/>
      <c r="AD1017" s="571"/>
      <c r="AE1017" s="571"/>
      <c r="AF1017" s="1294"/>
      <c r="AG1017" s="567"/>
      <c r="AH1017" s="1459"/>
      <c r="AI1017" s="1474"/>
    </row>
    <row r="1018" spans="1:35" ht="105" x14ac:dyDescent="0.25">
      <c r="B1018" s="519" t="s">
        <v>532</v>
      </c>
      <c r="C1018" s="681"/>
      <c r="D1018" s="4"/>
      <c r="E1018" s="422">
        <v>300</v>
      </c>
      <c r="F1018" s="375">
        <f>ROUND(E1018/12*$B$4,0)</f>
        <v>175</v>
      </c>
      <c r="G1018" s="375">
        <v>152</v>
      </c>
      <c r="H1018" s="375">
        <f t="shared" si="418"/>
        <v>86.857142857142861</v>
      </c>
      <c r="I1018" s="388"/>
      <c r="J1018" s="388"/>
      <c r="K1018" s="786"/>
      <c r="L1018" s="786"/>
      <c r="M1018" s="786"/>
      <c r="N1018" s="270"/>
      <c r="O1018" s="270"/>
      <c r="P1018" s="270"/>
      <c r="Q1018" s="571"/>
      <c r="R1018" s="571"/>
      <c r="S1018" s="571"/>
      <c r="T1018" s="571"/>
      <c r="U1018" s="571"/>
      <c r="V1018" s="571"/>
      <c r="W1018" s="571"/>
      <c r="X1018" s="1061"/>
      <c r="Y1018" s="571"/>
      <c r="Z1018" s="1082"/>
      <c r="AA1018" s="571"/>
      <c r="AB1018" s="571"/>
      <c r="AC1018" s="571"/>
      <c r="AD1018" s="571"/>
      <c r="AE1018" s="571"/>
      <c r="AF1018" s="1294"/>
      <c r="AG1018" s="567"/>
      <c r="AH1018" s="1459"/>
      <c r="AI1018" s="1474"/>
    </row>
    <row r="1019" spans="1:35" ht="29.25" x14ac:dyDescent="0.25">
      <c r="A1019" s="239">
        <v>1</v>
      </c>
      <c r="B1019" s="486" t="s">
        <v>135</v>
      </c>
      <c r="C1019" s="681"/>
      <c r="D1019" s="4"/>
      <c r="E1019" s="420">
        <f>E1020</f>
        <v>51200</v>
      </c>
      <c r="F1019" s="786">
        <f>F1020</f>
        <v>29867</v>
      </c>
      <c r="G1019" s="786">
        <f>G1020</f>
        <v>23862</v>
      </c>
      <c r="H1019" s="786">
        <f t="shared" si="418"/>
        <v>79.894197609401687</v>
      </c>
      <c r="I1019" s="388"/>
      <c r="J1019" s="388"/>
      <c r="K1019" s="786"/>
      <c r="L1019" s="786"/>
      <c r="M1019" s="786"/>
      <c r="N1019" s="270"/>
      <c r="O1019" s="270"/>
      <c r="P1019" s="270"/>
      <c r="Q1019" s="571"/>
      <c r="R1019" s="571"/>
      <c r="S1019" s="571"/>
      <c r="T1019" s="571"/>
      <c r="U1019" s="571"/>
      <c r="V1019" s="571"/>
      <c r="W1019" s="571"/>
      <c r="X1019" s="1061"/>
      <c r="Y1019" s="571"/>
      <c r="Z1019" s="1082"/>
      <c r="AA1019" s="571"/>
      <c r="AB1019" s="571"/>
      <c r="AC1019" s="571"/>
      <c r="AD1019" s="571"/>
      <c r="AE1019" s="571"/>
      <c r="AF1019" s="1317">
        <f>AF1020</f>
        <v>0</v>
      </c>
      <c r="AG1019" s="567"/>
      <c r="AH1019" s="1459"/>
      <c r="AI1019" s="1474"/>
    </row>
    <row r="1020" spans="1:35" x14ac:dyDescent="0.25">
      <c r="A1020" s="239">
        <v>1</v>
      </c>
      <c r="B1020" s="292" t="s">
        <v>239</v>
      </c>
      <c r="C1020" s="681"/>
      <c r="D1020" s="4"/>
      <c r="E1020" s="422">
        <v>51200</v>
      </c>
      <c r="F1020" s="213">
        <f>ROUND(E1020/12*$B$4,0)</f>
        <v>29867</v>
      </c>
      <c r="G1020" s="375">
        <v>23862</v>
      </c>
      <c r="H1020" s="375">
        <f t="shared" si="418"/>
        <v>79.894197609401687</v>
      </c>
      <c r="I1020" s="388"/>
      <c r="J1020" s="388"/>
      <c r="K1020" s="786"/>
      <c r="L1020" s="786"/>
      <c r="M1020" s="786"/>
      <c r="N1020" s="270"/>
      <c r="O1020" s="270"/>
      <c r="P1020" s="270"/>
      <c r="Q1020" s="571"/>
      <c r="R1020" s="571"/>
      <c r="S1020" s="571"/>
      <c r="T1020" s="571"/>
      <c r="U1020" s="571"/>
      <c r="V1020" s="571"/>
      <c r="W1020" s="571"/>
      <c r="X1020" s="1061"/>
      <c r="Y1020" s="571">
        <f>AE1020-AD1020-AA1020</f>
        <v>0</v>
      </c>
      <c r="Z1020" s="1082"/>
      <c r="AA1020" s="571"/>
      <c r="AB1020" s="571"/>
      <c r="AC1020" s="571"/>
      <c r="AD1020" s="571"/>
      <c r="AE1020" s="571"/>
      <c r="AF1020" s="1294"/>
      <c r="AG1020" s="567"/>
      <c r="AH1020" s="1459"/>
      <c r="AI1020" s="1474"/>
    </row>
    <row r="1021" spans="1:35" ht="63" x14ac:dyDescent="0.25">
      <c r="A1021" s="239">
        <v>1</v>
      </c>
      <c r="B1021" s="751" t="s">
        <v>298</v>
      </c>
      <c r="C1021" s="2121"/>
      <c r="D1021" s="2122"/>
      <c r="E1021" s="430">
        <f>E1022+E1027</f>
        <v>28000</v>
      </c>
      <c r="F1021" s="1050">
        <f>F1022+F1027</f>
        <v>16333</v>
      </c>
      <c r="G1021" s="1050">
        <f>G1022+G1027</f>
        <v>16225</v>
      </c>
      <c r="H1021" s="1050">
        <f t="shared" si="418"/>
        <v>99.338762015551339</v>
      </c>
      <c r="I1021" s="1893"/>
      <c r="J1021" s="1832"/>
      <c r="K1021" s="374"/>
      <c r="L1021" s="374"/>
      <c r="M1021" s="2123"/>
      <c r="N1021" s="2123"/>
      <c r="O1021" s="374"/>
      <c r="P1021" s="374"/>
      <c r="Q1021" s="571"/>
      <c r="R1021" s="571"/>
      <c r="S1021" s="571"/>
      <c r="T1021" s="571"/>
      <c r="U1021" s="571"/>
      <c r="V1021" s="571"/>
      <c r="W1021" s="571"/>
      <c r="X1021" s="1209">
        <f>Q1021/12*$B$4</f>
        <v>0</v>
      </c>
      <c r="Y1021" s="571">
        <f>AE1021-AD1021-AA1021</f>
        <v>0</v>
      </c>
      <c r="Z1021" s="1082"/>
      <c r="AA1021" s="571"/>
      <c r="AB1021" s="571">
        <f>Y1021-X1021</f>
        <v>0</v>
      </c>
      <c r="AC1021" s="571"/>
      <c r="AD1021" s="571"/>
      <c r="AE1021" s="571"/>
      <c r="AF1021" s="1285">
        <f>AF1022+AF1027</f>
        <v>0</v>
      </c>
      <c r="AG1021" s="567"/>
      <c r="AH1021" s="1459"/>
      <c r="AI1021" s="1474"/>
    </row>
    <row r="1022" spans="1:35" ht="30" x14ac:dyDescent="0.25">
      <c r="A1022" s="239">
        <v>1</v>
      </c>
      <c r="B1022" s="724" t="s">
        <v>299</v>
      </c>
      <c r="C1022" s="681"/>
      <c r="D1022" s="4"/>
      <c r="E1022" s="418">
        <f>SUM(E1023:E1026)</f>
        <v>300</v>
      </c>
      <c r="F1022" s="368">
        <f>SUM(F1023:F1026)</f>
        <v>175</v>
      </c>
      <c r="G1022" s="368">
        <f>SUM(G1023:G1026)</f>
        <v>250</v>
      </c>
      <c r="H1022" s="368">
        <f t="shared" si="418"/>
        <v>142.85714285714286</v>
      </c>
      <c r="I1022" s="1901"/>
      <c r="J1022" s="1901"/>
      <c r="K1022" s="211"/>
      <c r="L1022" s="211"/>
      <c r="M1022" s="211"/>
      <c r="N1022" s="211"/>
      <c r="O1022" s="211"/>
      <c r="P1022" s="211"/>
      <c r="Q1022" s="571"/>
      <c r="R1022" s="571"/>
      <c r="S1022" s="571"/>
      <c r="T1022" s="571"/>
      <c r="U1022" s="571"/>
      <c r="V1022" s="571"/>
      <c r="W1022" s="571"/>
      <c r="X1022" s="1061"/>
      <c r="Y1022" s="571">
        <f>AE1022-AD1022-AA1022</f>
        <v>0</v>
      </c>
      <c r="Z1022" s="1082"/>
      <c r="AA1022" s="571"/>
      <c r="AB1022" s="571"/>
      <c r="AC1022" s="571"/>
      <c r="AD1022" s="571"/>
      <c r="AE1022" s="571"/>
      <c r="AF1022" s="1274">
        <f>SUM(AF1023:AF1026)</f>
        <v>0</v>
      </c>
      <c r="AG1022" s="567"/>
      <c r="AH1022" s="1459"/>
      <c r="AI1022" s="1474"/>
    </row>
    <row r="1023" spans="1:35" ht="30" x14ac:dyDescent="0.25">
      <c r="A1023" s="239">
        <v>1</v>
      </c>
      <c r="B1023" s="519" t="s">
        <v>300</v>
      </c>
      <c r="C1023" s="681"/>
      <c r="D1023" s="4"/>
      <c r="E1023" s="418"/>
      <c r="F1023" s="368"/>
      <c r="G1023" s="368"/>
      <c r="H1023" s="368"/>
      <c r="I1023" s="1901"/>
      <c r="J1023" s="1901"/>
      <c r="K1023" s="211"/>
      <c r="L1023" s="211"/>
      <c r="M1023" s="211"/>
      <c r="N1023" s="211"/>
      <c r="O1023" s="211"/>
      <c r="P1023" s="211"/>
      <c r="Q1023" s="571"/>
      <c r="R1023" s="571"/>
      <c r="S1023" s="571"/>
      <c r="T1023" s="571"/>
      <c r="U1023" s="571"/>
      <c r="V1023" s="571"/>
      <c r="W1023" s="571"/>
      <c r="X1023" s="1061"/>
      <c r="Y1023" s="571"/>
      <c r="Z1023" s="1082"/>
      <c r="AA1023" s="571"/>
      <c r="AB1023" s="571"/>
      <c r="AC1023" s="571"/>
      <c r="AD1023" s="571"/>
      <c r="AE1023" s="571"/>
      <c r="AF1023" s="1274"/>
      <c r="AG1023" s="567"/>
      <c r="AH1023" s="1459"/>
      <c r="AI1023" s="1474"/>
    </row>
    <row r="1024" spans="1:35" ht="60" x14ac:dyDescent="0.25">
      <c r="A1024" s="239">
        <v>1</v>
      </c>
      <c r="B1024" s="519" t="s">
        <v>301</v>
      </c>
      <c r="C1024" s="681"/>
      <c r="D1024" s="4"/>
      <c r="E1024" s="418"/>
      <c r="F1024" s="368"/>
      <c r="G1024" s="368"/>
      <c r="H1024" s="368"/>
      <c r="I1024" s="1901"/>
      <c r="J1024" s="1901"/>
      <c r="K1024" s="211"/>
      <c r="L1024" s="211"/>
      <c r="M1024" s="211"/>
      <c r="N1024" s="211"/>
      <c r="O1024" s="211"/>
      <c r="P1024" s="211"/>
      <c r="Q1024" s="571"/>
      <c r="R1024" s="571"/>
      <c r="S1024" s="571"/>
      <c r="T1024" s="571"/>
      <c r="U1024" s="571"/>
      <c r="V1024" s="571"/>
      <c r="W1024" s="571"/>
      <c r="X1024" s="1061"/>
      <c r="Y1024" s="571"/>
      <c r="Z1024" s="1082"/>
      <c r="AA1024" s="571"/>
      <c r="AB1024" s="571"/>
      <c r="AC1024" s="571"/>
      <c r="AD1024" s="571"/>
      <c r="AE1024" s="571"/>
      <c r="AF1024" s="1274"/>
      <c r="AG1024" s="567"/>
      <c r="AH1024" s="1459"/>
      <c r="AI1024" s="1474"/>
    </row>
    <row r="1025" spans="1:35" ht="45" x14ac:dyDescent="0.25">
      <c r="A1025" s="239">
        <v>1</v>
      </c>
      <c r="B1025" s="519" t="s">
        <v>302</v>
      </c>
      <c r="C1025" s="681"/>
      <c r="D1025" s="4"/>
      <c r="E1025" s="418">
        <v>80</v>
      </c>
      <c r="F1025" s="375">
        <f>ROUND(E1025/12*$B$4,0)</f>
        <v>47</v>
      </c>
      <c r="G1025" s="368">
        <v>81</v>
      </c>
      <c r="H1025" s="368">
        <f>G1025/F1025*100</f>
        <v>172.34042553191489</v>
      </c>
      <c r="I1025" s="1901"/>
      <c r="J1025" s="1901"/>
      <c r="K1025" s="211"/>
      <c r="L1025" s="211"/>
      <c r="M1025" s="211"/>
      <c r="N1025" s="211"/>
      <c r="O1025" s="211"/>
      <c r="P1025" s="211"/>
      <c r="Q1025" s="571"/>
      <c r="R1025" s="571"/>
      <c r="S1025" s="571"/>
      <c r="T1025" s="571"/>
      <c r="U1025" s="571"/>
      <c r="V1025" s="571"/>
      <c r="W1025" s="571"/>
      <c r="X1025" s="1061"/>
      <c r="Y1025" s="571"/>
      <c r="Z1025" s="1082"/>
      <c r="AA1025" s="571"/>
      <c r="AB1025" s="571"/>
      <c r="AC1025" s="571"/>
      <c r="AD1025" s="571"/>
      <c r="AE1025" s="571"/>
      <c r="AF1025" s="1274"/>
      <c r="AG1025" s="567"/>
      <c r="AH1025" s="1459"/>
      <c r="AI1025" s="1474"/>
    </row>
    <row r="1026" spans="1:35" ht="30" x14ac:dyDescent="0.25">
      <c r="A1026" s="239">
        <v>1</v>
      </c>
      <c r="B1026" s="519" t="s">
        <v>303</v>
      </c>
      <c r="C1026" s="681"/>
      <c r="D1026" s="4"/>
      <c r="E1026" s="418">
        <v>220</v>
      </c>
      <c r="F1026" s="375">
        <f>ROUND(E1026/12*$B$4,0)</f>
        <v>128</v>
      </c>
      <c r="G1026" s="368">
        <v>169</v>
      </c>
      <c r="H1026" s="368">
        <f>G1026/F1026*100</f>
        <v>132.03125</v>
      </c>
      <c r="I1026" s="1901"/>
      <c r="J1026" s="1901"/>
      <c r="K1026" s="211"/>
      <c r="L1026" s="211"/>
      <c r="M1026" s="211"/>
      <c r="N1026" s="211"/>
      <c r="O1026" s="211"/>
      <c r="P1026" s="211"/>
      <c r="Q1026" s="571"/>
      <c r="R1026" s="571"/>
      <c r="S1026" s="571"/>
      <c r="T1026" s="571"/>
      <c r="U1026" s="571"/>
      <c r="V1026" s="571"/>
      <c r="W1026" s="571"/>
      <c r="X1026" s="1061"/>
      <c r="Y1026" s="571"/>
      <c r="Z1026" s="1082"/>
      <c r="AA1026" s="571"/>
      <c r="AB1026" s="571"/>
      <c r="AC1026" s="571"/>
      <c r="AD1026" s="571"/>
      <c r="AE1026" s="571"/>
      <c r="AF1026" s="1274"/>
      <c r="AG1026" s="567"/>
      <c r="AH1026" s="1459"/>
      <c r="AI1026" s="1474"/>
    </row>
    <row r="1027" spans="1:35" ht="60" x14ac:dyDescent="0.25">
      <c r="A1027" s="239">
        <v>1</v>
      </c>
      <c r="B1027" s="724" t="s">
        <v>304</v>
      </c>
      <c r="C1027" s="681"/>
      <c r="D1027" s="4"/>
      <c r="E1027" s="517">
        <f>SUM(E1028:E1030)</f>
        <v>27700</v>
      </c>
      <c r="F1027" s="2107">
        <f>SUM(F1028:F1030)</f>
        <v>16158</v>
      </c>
      <c r="G1027" s="2107">
        <f>SUM(G1028:G1030)</f>
        <v>15975</v>
      </c>
      <c r="H1027" s="2107">
        <f>G1027/F1027*100</f>
        <v>98.867434088377266</v>
      </c>
      <c r="I1027" s="1901"/>
      <c r="J1027" s="1901"/>
      <c r="K1027" s="211"/>
      <c r="L1027" s="211"/>
      <c r="M1027" s="211"/>
      <c r="N1027" s="211"/>
      <c r="O1027" s="211"/>
      <c r="P1027" s="211"/>
      <c r="Q1027" s="571"/>
      <c r="R1027" s="571"/>
      <c r="S1027" s="571"/>
      <c r="T1027" s="571"/>
      <c r="U1027" s="571"/>
      <c r="V1027" s="571"/>
      <c r="W1027" s="571"/>
      <c r="X1027" s="1061"/>
      <c r="Y1027" s="571"/>
      <c r="Z1027" s="1082"/>
      <c r="AA1027" s="571"/>
      <c r="AB1027" s="571"/>
      <c r="AC1027" s="571"/>
      <c r="AD1027" s="571"/>
      <c r="AE1027" s="571"/>
      <c r="AF1027" s="2108">
        <f>SUM(AF1028:AF1030)</f>
        <v>0</v>
      </c>
      <c r="AG1027" s="567"/>
      <c r="AH1027" s="1459"/>
      <c r="AI1027" s="1474"/>
    </row>
    <row r="1028" spans="1:35" ht="45" x14ac:dyDescent="0.25">
      <c r="A1028" s="239">
        <v>1</v>
      </c>
      <c r="B1028" s="519" t="s">
        <v>305</v>
      </c>
      <c r="C1028" s="681"/>
      <c r="D1028" s="4"/>
      <c r="E1028" s="418"/>
      <c r="F1028" s="368"/>
      <c r="G1028" s="368"/>
      <c r="H1028" s="368"/>
      <c r="I1028" s="1901"/>
      <c r="J1028" s="1901"/>
      <c r="K1028" s="211"/>
      <c r="L1028" s="211"/>
      <c r="M1028" s="211"/>
      <c r="N1028" s="211"/>
      <c r="O1028" s="211"/>
      <c r="P1028" s="211"/>
      <c r="Q1028" s="571"/>
      <c r="R1028" s="571"/>
      <c r="S1028" s="571"/>
      <c r="T1028" s="571"/>
      <c r="U1028" s="571"/>
      <c r="V1028" s="571"/>
      <c r="W1028" s="571"/>
      <c r="X1028" s="1061"/>
      <c r="Y1028" s="571"/>
      <c r="Z1028" s="1082"/>
      <c r="AA1028" s="571"/>
      <c r="AB1028" s="571"/>
      <c r="AC1028" s="571"/>
      <c r="AD1028" s="571"/>
      <c r="AE1028" s="571"/>
      <c r="AF1028" s="1274"/>
      <c r="AG1028" s="567"/>
      <c r="AH1028" s="1459"/>
      <c r="AI1028" s="1474"/>
    </row>
    <row r="1029" spans="1:35" ht="75" x14ac:dyDescent="0.25">
      <c r="A1029" s="239">
        <v>1</v>
      </c>
      <c r="B1029" s="519" t="s">
        <v>306</v>
      </c>
      <c r="C1029" s="681"/>
      <c r="D1029" s="4"/>
      <c r="E1029" s="418">
        <v>24000</v>
      </c>
      <c r="F1029" s="375">
        <f>ROUND(E1029/12*$B$4,0)</f>
        <v>14000</v>
      </c>
      <c r="G1029" s="368">
        <v>13850</v>
      </c>
      <c r="H1029" s="368">
        <f>G1029/F1029*100</f>
        <v>98.928571428571431</v>
      </c>
      <c r="I1029" s="1901"/>
      <c r="J1029" s="1901"/>
      <c r="K1029" s="211"/>
      <c r="L1029" s="211"/>
      <c r="M1029" s="211"/>
      <c r="N1029" s="211"/>
      <c r="O1029" s="211"/>
      <c r="P1029" s="211"/>
      <c r="Q1029" s="571"/>
      <c r="R1029" s="571"/>
      <c r="S1029" s="571"/>
      <c r="T1029" s="571"/>
      <c r="U1029" s="571"/>
      <c r="V1029" s="571"/>
      <c r="W1029" s="571"/>
      <c r="X1029" s="1061"/>
      <c r="Y1029" s="571"/>
      <c r="Z1029" s="1082"/>
      <c r="AA1029" s="571"/>
      <c r="AB1029" s="571"/>
      <c r="AC1029" s="571"/>
      <c r="AD1029" s="571"/>
      <c r="AE1029" s="571"/>
      <c r="AF1029" s="1274"/>
      <c r="AG1029" s="567"/>
      <c r="AH1029" s="1459"/>
      <c r="AI1029" s="1474"/>
    </row>
    <row r="1030" spans="1:35" ht="60" x14ac:dyDescent="0.25">
      <c r="A1030" s="239">
        <v>1</v>
      </c>
      <c r="B1030" s="519" t="s">
        <v>307</v>
      </c>
      <c r="C1030" s="681"/>
      <c r="D1030" s="4"/>
      <c r="E1030" s="418">
        <v>3700</v>
      </c>
      <c r="F1030" s="375">
        <f>ROUND(E1030/12*$B$4,0)</f>
        <v>2158</v>
      </c>
      <c r="G1030" s="368">
        <v>2125</v>
      </c>
      <c r="H1030" s="368">
        <f>G1030/F1030*100</f>
        <v>98.470806302131606</v>
      </c>
      <c r="I1030" s="1901"/>
      <c r="J1030" s="1901"/>
      <c r="K1030" s="211"/>
      <c r="L1030" s="211"/>
      <c r="M1030" s="211"/>
      <c r="N1030" s="211"/>
      <c r="O1030" s="211"/>
      <c r="P1030" s="211"/>
      <c r="Q1030" s="571"/>
      <c r="R1030" s="571"/>
      <c r="S1030" s="571"/>
      <c r="T1030" s="571"/>
      <c r="U1030" s="571"/>
      <c r="V1030" s="571"/>
      <c r="W1030" s="571"/>
      <c r="X1030" s="1061"/>
      <c r="Y1030" s="571"/>
      <c r="Z1030" s="1082"/>
      <c r="AA1030" s="571"/>
      <c r="AB1030" s="571"/>
      <c r="AC1030" s="571"/>
      <c r="AD1030" s="571"/>
      <c r="AE1030" s="571"/>
      <c r="AF1030" s="1274"/>
      <c r="AG1030" s="567"/>
      <c r="AH1030" s="1459"/>
      <c r="AI1030" s="1474"/>
    </row>
    <row r="1031" spans="1:35" x14ac:dyDescent="0.25">
      <c r="B1031" s="798" t="s">
        <v>206</v>
      </c>
      <c r="C1031" s="681"/>
      <c r="D1031" s="4"/>
      <c r="E1031" s="418"/>
      <c r="F1031" s="213"/>
      <c r="G1031" s="368"/>
      <c r="H1031" s="368"/>
      <c r="I1031" s="1901"/>
      <c r="J1031" s="1901"/>
      <c r="K1031" s="211"/>
      <c r="L1031" s="211"/>
      <c r="M1031" s="211"/>
      <c r="N1031" s="211"/>
      <c r="O1031" s="211"/>
      <c r="P1031" s="211"/>
      <c r="Q1031" s="571"/>
      <c r="R1031" s="571"/>
      <c r="S1031" s="571"/>
      <c r="T1031" s="571"/>
      <c r="U1031" s="571"/>
      <c r="V1031" s="571"/>
      <c r="W1031" s="571"/>
      <c r="X1031" s="1061">
        <f>Q1031/12*$B$4</f>
        <v>0</v>
      </c>
      <c r="Y1031" s="571">
        <f>AE1031-AD1031-AA1031</f>
        <v>0</v>
      </c>
      <c r="Z1031" s="1082"/>
      <c r="AA1031" s="571"/>
      <c r="AB1031" s="571">
        <f>Y1031-X1031</f>
        <v>0</v>
      </c>
      <c r="AC1031" s="571"/>
      <c r="AD1031" s="571"/>
      <c r="AE1031" s="571"/>
      <c r="AF1031" s="1274"/>
      <c r="AG1031" s="567"/>
      <c r="AH1031" s="1459"/>
      <c r="AI1031" s="1474"/>
    </row>
    <row r="1032" spans="1:35" ht="29.25" x14ac:dyDescent="0.25">
      <c r="A1032" s="239">
        <v>1</v>
      </c>
      <c r="B1032" s="785" t="s">
        <v>359</v>
      </c>
      <c r="C1032" s="681"/>
      <c r="D1032" s="4"/>
      <c r="E1032" s="418"/>
      <c r="F1032" s="368"/>
      <c r="G1032" s="368"/>
      <c r="H1032" s="368"/>
      <c r="I1032" s="1901"/>
      <c r="J1032" s="1901"/>
      <c r="K1032" s="211"/>
      <c r="L1032" s="211"/>
      <c r="M1032" s="211"/>
      <c r="N1032" s="211"/>
      <c r="O1032" s="211"/>
      <c r="P1032" s="211"/>
      <c r="Q1032" s="571"/>
      <c r="R1032" s="571"/>
      <c r="S1032" s="571"/>
      <c r="T1032" s="571"/>
      <c r="U1032" s="571"/>
      <c r="V1032" s="571"/>
      <c r="W1032" s="571"/>
      <c r="X1032" s="1061"/>
      <c r="Y1032" s="571"/>
      <c r="Z1032" s="1082"/>
      <c r="AA1032" s="571"/>
      <c r="AB1032" s="571"/>
      <c r="AC1032" s="571"/>
      <c r="AD1032" s="571"/>
      <c r="AE1032" s="571"/>
      <c r="AF1032" s="1274"/>
      <c r="AG1032" s="567"/>
      <c r="AH1032" s="1459"/>
      <c r="AI1032" s="1474"/>
    </row>
    <row r="1033" spans="1:35" x14ac:dyDescent="0.25">
      <c r="A1033" s="239">
        <v>1</v>
      </c>
      <c r="B1033" s="4" t="s">
        <v>347</v>
      </c>
      <c r="C1033" s="681"/>
      <c r="D1033" s="4"/>
      <c r="E1033" s="418"/>
      <c r="F1033" s="368"/>
      <c r="G1033" s="368"/>
      <c r="H1033" s="368"/>
      <c r="I1033" s="1901"/>
      <c r="J1033" s="1901"/>
      <c r="K1033" s="211"/>
      <c r="L1033" s="211"/>
      <c r="M1033" s="211"/>
      <c r="N1033" s="211"/>
      <c r="O1033" s="211"/>
      <c r="P1033" s="211"/>
      <c r="Q1033" s="571"/>
      <c r="R1033" s="571"/>
      <c r="S1033" s="571"/>
      <c r="T1033" s="571"/>
      <c r="U1033" s="571"/>
      <c r="V1033" s="571"/>
      <c r="W1033" s="571"/>
      <c r="X1033" s="1061"/>
      <c r="Y1033" s="571"/>
      <c r="Z1033" s="1082"/>
      <c r="AA1033" s="571"/>
      <c r="AB1033" s="571"/>
      <c r="AC1033" s="571"/>
      <c r="AD1033" s="571"/>
      <c r="AE1033" s="571"/>
      <c r="AF1033" s="1274"/>
      <c r="AG1033" s="567"/>
      <c r="AH1033" s="1459"/>
      <c r="AI1033" s="1474"/>
    </row>
    <row r="1034" spans="1:35" ht="30" x14ac:dyDescent="0.25">
      <c r="A1034" s="239">
        <v>1</v>
      </c>
      <c r="B1034" s="799" t="s">
        <v>348</v>
      </c>
      <c r="C1034" s="681"/>
      <c r="D1034" s="4"/>
      <c r="E1034" s="418"/>
      <c r="F1034" s="368"/>
      <c r="G1034" s="368"/>
      <c r="H1034" s="368"/>
      <c r="I1034" s="1901"/>
      <c r="J1034" s="1901"/>
      <c r="K1034" s="211"/>
      <c r="L1034" s="211"/>
      <c r="M1034" s="211"/>
      <c r="N1034" s="211"/>
      <c r="O1034" s="211"/>
      <c r="P1034" s="211"/>
      <c r="Q1034" s="571"/>
      <c r="R1034" s="571"/>
      <c r="S1034" s="571"/>
      <c r="T1034" s="571"/>
      <c r="U1034" s="571"/>
      <c r="V1034" s="571"/>
      <c r="W1034" s="571"/>
      <c r="X1034" s="1061"/>
      <c r="Y1034" s="571"/>
      <c r="Z1034" s="1082"/>
      <c r="AA1034" s="571"/>
      <c r="AB1034" s="571"/>
      <c r="AC1034" s="571"/>
      <c r="AD1034" s="571"/>
      <c r="AE1034" s="571"/>
      <c r="AF1034" s="1274"/>
      <c r="AG1034" s="567"/>
      <c r="AH1034" s="1459"/>
      <c r="AI1034" s="1474"/>
    </row>
    <row r="1035" spans="1:35" x14ac:dyDescent="0.25">
      <c r="A1035" s="239">
        <v>1</v>
      </c>
      <c r="B1035" s="4" t="s">
        <v>349</v>
      </c>
      <c r="C1035" s="681"/>
      <c r="D1035" s="4"/>
      <c r="E1035" s="418"/>
      <c r="F1035" s="368"/>
      <c r="G1035" s="368"/>
      <c r="H1035" s="368"/>
      <c r="I1035" s="1901"/>
      <c r="J1035" s="1901"/>
      <c r="K1035" s="211"/>
      <c r="L1035" s="211"/>
      <c r="M1035" s="211"/>
      <c r="N1035" s="211"/>
      <c r="O1035" s="211"/>
      <c r="P1035" s="211"/>
      <c r="Q1035" s="571"/>
      <c r="R1035" s="571"/>
      <c r="S1035" s="571"/>
      <c r="T1035" s="571"/>
      <c r="U1035" s="571"/>
      <c r="V1035" s="571"/>
      <c r="W1035" s="571"/>
      <c r="X1035" s="1061"/>
      <c r="Y1035" s="571"/>
      <c r="Z1035" s="1082"/>
      <c r="AA1035" s="571"/>
      <c r="AB1035" s="571"/>
      <c r="AC1035" s="571"/>
      <c r="AD1035" s="571"/>
      <c r="AE1035" s="571"/>
      <c r="AF1035" s="1274"/>
      <c r="AG1035" s="567"/>
      <c r="AH1035" s="1459"/>
      <c r="AI1035" s="1474"/>
    </row>
    <row r="1036" spans="1:35" ht="30" x14ac:dyDescent="0.25">
      <c r="A1036" s="239">
        <v>1</v>
      </c>
      <c r="B1036" s="4" t="s">
        <v>374</v>
      </c>
      <c r="C1036" s="681"/>
      <c r="D1036" s="4"/>
      <c r="E1036" s="418"/>
      <c r="F1036" s="368"/>
      <c r="G1036" s="368"/>
      <c r="H1036" s="368"/>
      <c r="I1036" s="1901"/>
      <c r="J1036" s="1901"/>
      <c r="K1036" s="211"/>
      <c r="L1036" s="211"/>
      <c r="M1036" s="211"/>
      <c r="N1036" s="211"/>
      <c r="O1036" s="211"/>
      <c r="P1036" s="211"/>
      <c r="Q1036" s="571"/>
      <c r="R1036" s="571"/>
      <c r="S1036" s="571"/>
      <c r="T1036" s="571"/>
      <c r="U1036" s="571"/>
      <c r="V1036" s="571"/>
      <c r="W1036" s="571"/>
      <c r="X1036" s="1061"/>
      <c r="Y1036" s="571"/>
      <c r="Z1036" s="1082"/>
      <c r="AA1036" s="571"/>
      <c r="AB1036" s="571"/>
      <c r="AC1036" s="571"/>
      <c r="AD1036" s="571"/>
      <c r="AE1036" s="571"/>
      <c r="AF1036" s="1274"/>
      <c r="AG1036" s="567"/>
      <c r="AH1036" s="1459"/>
      <c r="AI1036" s="1474"/>
    </row>
    <row r="1037" spans="1:35" ht="60" x14ac:dyDescent="0.25">
      <c r="A1037" s="239">
        <v>1</v>
      </c>
      <c r="B1037" s="4" t="s">
        <v>350</v>
      </c>
      <c r="C1037" s="681"/>
      <c r="D1037" s="4"/>
      <c r="E1037" s="418"/>
      <c r="F1037" s="368"/>
      <c r="G1037" s="368"/>
      <c r="H1037" s="368"/>
      <c r="I1037" s="1901"/>
      <c r="J1037" s="1901"/>
      <c r="K1037" s="211"/>
      <c r="L1037" s="211"/>
      <c r="M1037" s="211"/>
      <c r="N1037" s="211"/>
      <c r="O1037" s="211"/>
      <c r="P1037" s="211"/>
      <c r="Q1037" s="571"/>
      <c r="R1037" s="571"/>
      <c r="S1037" s="571"/>
      <c r="T1037" s="571"/>
      <c r="U1037" s="571"/>
      <c r="V1037" s="571"/>
      <c r="W1037" s="571"/>
      <c r="X1037" s="1061"/>
      <c r="Y1037" s="571"/>
      <c r="Z1037" s="1082"/>
      <c r="AA1037" s="571"/>
      <c r="AB1037" s="571"/>
      <c r="AC1037" s="571"/>
      <c r="AD1037" s="571"/>
      <c r="AE1037" s="571"/>
      <c r="AF1037" s="1274"/>
      <c r="AG1037" s="567"/>
      <c r="AH1037" s="1459"/>
      <c r="AI1037" s="1474"/>
    </row>
    <row r="1038" spans="1:35" ht="75" x14ac:dyDescent="0.25">
      <c r="A1038" s="239">
        <v>1</v>
      </c>
      <c r="B1038" s="4" t="s">
        <v>351</v>
      </c>
      <c r="C1038" s="681"/>
      <c r="D1038" s="4"/>
      <c r="E1038" s="418"/>
      <c r="F1038" s="368"/>
      <c r="G1038" s="368"/>
      <c r="H1038" s="368"/>
      <c r="I1038" s="1901"/>
      <c r="J1038" s="1901"/>
      <c r="K1038" s="211"/>
      <c r="L1038" s="211"/>
      <c r="M1038" s="211"/>
      <c r="N1038" s="211"/>
      <c r="O1038" s="211"/>
      <c r="P1038" s="211"/>
      <c r="Q1038" s="571"/>
      <c r="R1038" s="571"/>
      <c r="S1038" s="571"/>
      <c r="T1038" s="571"/>
      <c r="U1038" s="571"/>
      <c r="V1038" s="571"/>
      <c r="W1038" s="571"/>
      <c r="X1038" s="1061"/>
      <c r="Y1038" s="571"/>
      <c r="Z1038" s="1082"/>
      <c r="AA1038" s="571"/>
      <c r="AB1038" s="571"/>
      <c r="AC1038" s="571"/>
      <c r="AD1038" s="571"/>
      <c r="AE1038" s="571"/>
      <c r="AF1038" s="1274"/>
      <c r="AG1038" s="567"/>
      <c r="AH1038" s="1459"/>
      <c r="AI1038" s="1474"/>
    </row>
    <row r="1039" spans="1:35" ht="45" x14ac:dyDescent="0.25">
      <c r="A1039" s="239">
        <v>1</v>
      </c>
      <c r="B1039" s="800" t="s">
        <v>352</v>
      </c>
      <c r="C1039" s="681"/>
      <c r="D1039" s="4"/>
      <c r="E1039" s="418"/>
      <c r="F1039" s="368"/>
      <c r="G1039" s="368"/>
      <c r="H1039" s="368"/>
      <c r="I1039" s="1901"/>
      <c r="J1039" s="1901"/>
      <c r="K1039" s="211"/>
      <c r="L1039" s="211"/>
      <c r="M1039" s="211"/>
      <c r="N1039" s="211"/>
      <c r="O1039" s="211"/>
      <c r="P1039" s="211"/>
      <c r="Q1039" s="571"/>
      <c r="R1039" s="571"/>
      <c r="S1039" s="571"/>
      <c r="T1039" s="571"/>
      <c r="U1039" s="571"/>
      <c r="V1039" s="571"/>
      <c r="W1039" s="571"/>
      <c r="X1039" s="1061"/>
      <c r="Y1039" s="571"/>
      <c r="Z1039" s="1082"/>
      <c r="AA1039" s="571"/>
      <c r="AB1039" s="571"/>
      <c r="AC1039" s="571"/>
      <c r="AD1039" s="571"/>
      <c r="AE1039" s="571"/>
      <c r="AF1039" s="1274"/>
      <c r="AG1039" s="567"/>
      <c r="AH1039" s="1459"/>
      <c r="AI1039" s="1474"/>
    </row>
    <row r="1040" spans="1:35" ht="29.25" x14ac:dyDescent="0.25">
      <c r="A1040" s="239">
        <v>1</v>
      </c>
      <c r="B1040" s="723" t="s">
        <v>360</v>
      </c>
      <c r="C1040" s="681"/>
      <c r="D1040" s="4"/>
      <c r="E1040" s="418"/>
      <c r="F1040" s="213"/>
      <c r="G1040" s="368"/>
      <c r="H1040" s="368"/>
      <c r="I1040" s="1901"/>
      <c r="J1040" s="1901"/>
      <c r="K1040" s="211"/>
      <c r="L1040" s="211"/>
      <c r="M1040" s="211"/>
      <c r="N1040" s="211"/>
      <c r="O1040" s="211"/>
      <c r="P1040" s="211"/>
      <c r="Q1040" s="571"/>
      <c r="R1040" s="571"/>
      <c r="S1040" s="571"/>
      <c r="T1040" s="571"/>
      <c r="U1040" s="571"/>
      <c r="V1040" s="571"/>
      <c r="W1040" s="571"/>
      <c r="X1040" s="1061"/>
      <c r="Y1040" s="571">
        <f t="shared" ref="Y1040:Y1048" si="419">AE1040-AD1040-AA1040</f>
        <v>0</v>
      </c>
      <c r="Z1040" s="1082"/>
      <c r="AA1040" s="571"/>
      <c r="AB1040" s="571"/>
      <c r="AC1040" s="571"/>
      <c r="AD1040" s="571"/>
      <c r="AE1040" s="571"/>
      <c r="AF1040" s="1274"/>
      <c r="AG1040" s="567"/>
      <c r="AH1040" s="1459"/>
      <c r="AI1040" s="1474"/>
    </row>
    <row r="1041" spans="1:35" x14ac:dyDescent="0.25">
      <c r="A1041" s="239">
        <v>1</v>
      </c>
      <c r="B1041" s="723" t="s">
        <v>375</v>
      </c>
      <c r="C1041" s="2048"/>
      <c r="D1041" s="4"/>
      <c r="E1041" s="418"/>
      <c r="F1041" s="368"/>
      <c r="G1041" s="368"/>
      <c r="H1041" s="368"/>
      <c r="I1041" s="1901"/>
      <c r="J1041" s="1901"/>
      <c r="K1041" s="211"/>
      <c r="L1041" s="211"/>
      <c r="M1041" s="211"/>
      <c r="N1041" s="211"/>
      <c r="O1041" s="211"/>
      <c r="P1041" s="211"/>
      <c r="Q1041" s="571"/>
      <c r="R1041" s="571"/>
      <c r="S1041" s="571"/>
      <c r="T1041" s="571"/>
      <c r="U1041" s="571"/>
      <c r="V1041" s="571"/>
      <c r="W1041" s="571"/>
      <c r="X1041" s="1061"/>
      <c r="Y1041" s="571">
        <f t="shared" si="419"/>
        <v>0</v>
      </c>
      <c r="Z1041" s="1082"/>
      <c r="AA1041" s="571"/>
      <c r="AB1041" s="571"/>
      <c r="AC1041" s="571"/>
      <c r="AD1041" s="571"/>
      <c r="AE1041" s="571"/>
      <c r="AF1041" s="1274"/>
      <c r="AG1041" s="567"/>
      <c r="AH1041" s="1459"/>
      <c r="AI1041" s="1474"/>
    </row>
    <row r="1042" spans="1:35" x14ac:dyDescent="0.25">
      <c r="A1042" s="239">
        <v>1</v>
      </c>
      <c r="B1042" s="519" t="s">
        <v>376</v>
      </c>
      <c r="C1042" s="681"/>
      <c r="D1042" s="4"/>
      <c r="E1042" s="418"/>
      <c r="F1042" s="213"/>
      <c r="G1042" s="213"/>
      <c r="H1042" s="368"/>
      <c r="I1042" s="1901"/>
      <c r="J1042" s="1901"/>
      <c r="K1042" s="211"/>
      <c r="L1042" s="211"/>
      <c r="M1042" s="211"/>
      <c r="N1042" s="211"/>
      <c r="O1042" s="211"/>
      <c r="P1042" s="211"/>
      <c r="Q1042" s="571"/>
      <c r="R1042" s="571"/>
      <c r="S1042" s="571"/>
      <c r="T1042" s="571"/>
      <c r="U1042" s="571"/>
      <c r="V1042" s="571"/>
      <c r="W1042" s="571"/>
      <c r="X1042" s="1061"/>
      <c r="Y1042" s="571">
        <f t="shared" si="419"/>
        <v>0</v>
      </c>
      <c r="Z1042" s="1082"/>
      <c r="AA1042" s="571"/>
      <c r="AB1042" s="571"/>
      <c r="AC1042" s="571"/>
      <c r="AD1042" s="571"/>
      <c r="AE1042" s="571"/>
      <c r="AF1042" s="1290"/>
      <c r="AG1042" s="567"/>
      <c r="AH1042" s="1459"/>
      <c r="AI1042" s="1474"/>
    </row>
    <row r="1043" spans="1:35" ht="43.5" x14ac:dyDescent="0.25">
      <c r="A1043" s="239">
        <v>1</v>
      </c>
      <c r="B1043" s="723" t="s">
        <v>353</v>
      </c>
      <c r="C1043" s="681"/>
      <c r="D1043" s="4"/>
      <c r="E1043" s="418">
        <v>16200</v>
      </c>
      <c r="F1043" s="213">
        <f>ROUND(E1043/12*$B$4,0)</f>
        <v>9450</v>
      </c>
      <c r="G1043" s="368">
        <v>8458</v>
      </c>
      <c r="H1043" s="368">
        <f>G1043/F1043*100</f>
        <v>89.502645502645507</v>
      </c>
      <c r="I1043" s="1901"/>
      <c r="J1043" s="1901"/>
      <c r="K1043" s="211"/>
      <c r="L1043" s="211"/>
      <c r="M1043" s="211"/>
      <c r="N1043" s="211"/>
      <c r="O1043" s="211"/>
      <c r="P1043" s="211"/>
      <c r="Q1043" s="571"/>
      <c r="R1043" s="571"/>
      <c r="S1043" s="571"/>
      <c r="T1043" s="571"/>
      <c r="U1043" s="571"/>
      <c r="V1043" s="571"/>
      <c r="W1043" s="571"/>
      <c r="X1043" s="1061"/>
      <c r="Y1043" s="571">
        <f t="shared" si="419"/>
        <v>0</v>
      </c>
      <c r="Z1043" s="1082"/>
      <c r="AA1043" s="571"/>
      <c r="AB1043" s="571"/>
      <c r="AC1043" s="571"/>
      <c r="AD1043" s="571"/>
      <c r="AE1043" s="571"/>
      <c r="AF1043" s="1274"/>
      <c r="AG1043" s="567"/>
      <c r="AH1043" s="1459"/>
      <c r="AI1043" s="1474"/>
    </row>
    <row r="1044" spans="1:35" ht="30" x14ac:dyDescent="0.25">
      <c r="A1044" s="239">
        <v>1</v>
      </c>
      <c r="B1044" s="292" t="s">
        <v>201</v>
      </c>
      <c r="C1044" s="681"/>
      <c r="D1044" s="4"/>
      <c r="E1044" s="418"/>
      <c r="F1044" s="368"/>
      <c r="G1044" s="368"/>
      <c r="H1044" s="368"/>
      <c r="I1044" s="1901"/>
      <c r="J1044" s="1901"/>
      <c r="K1044" s="211"/>
      <c r="L1044" s="211"/>
      <c r="M1044" s="211"/>
      <c r="N1044" s="211"/>
      <c r="O1044" s="211"/>
      <c r="P1044" s="211"/>
      <c r="Q1044" s="571"/>
      <c r="R1044" s="571"/>
      <c r="S1044" s="571"/>
      <c r="T1044" s="571"/>
      <c r="U1044" s="571"/>
      <c r="V1044" s="571"/>
      <c r="W1044" s="571"/>
      <c r="X1044" s="1061"/>
      <c r="Y1044" s="571">
        <f t="shared" si="419"/>
        <v>0</v>
      </c>
      <c r="Z1044" s="1082"/>
      <c r="AA1044" s="571"/>
      <c r="AB1044" s="571"/>
      <c r="AC1044" s="571"/>
      <c r="AD1044" s="571"/>
      <c r="AE1044" s="571"/>
      <c r="AF1044" s="1274"/>
      <c r="AG1044" s="567"/>
      <c r="AH1044" s="1459"/>
      <c r="AI1044" s="1474"/>
    </row>
    <row r="1045" spans="1:35" ht="86.25" x14ac:dyDescent="0.25">
      <c r="A1045" s="239">
        <v>1</v>
      </c>
      <c r="B1045" s="723" t="s">
        <v>361</v>
      </c>
      <c r="C1045" s="681"/>
      <c r="D1045" s="4"/>
      <c r="E1045" s="418">
        <v>1000</v>
      </c>
      <c r="F1045" s="213">
        <f>E1045/12*$B$4</f>
        <v>583.33333333333326</v>
      </c>
      <c r="G1045" s="213">
        <v>486</v>
      </c>
      <c r="H1045" s="368">
        <f t="shared" ref="H1045:H1054" si="420">G1045/F1045*100</f>
        <v>83.314285714285731</v>
      </c>
      <c r="I1045" s="1901"/>
      <c r="J1045" s="1901"/>
      <c r="K1045" s="211"/>
      <c r="L1045" s="211"/>
      <c r="M1045" s="211"/>
      <c r="N1045" s="211"/>
      <c r="O1045" s="211"/>
      <c r="P1045" s="211"/>
      <c r="Q1045" s="571"/>
      <c r="R1045" s="571"/>
      <c r="S1045" s="571"/>
      <c r="T1045" s="571"/>
      <c r="U1045" s="571"/>
      <c r="V1045" s="571"/>
      <c r="W1045" s="571"/>
      <c r="X1045" s="1061"/>
      <c r="Y1045" s="571">
        <f t="shared" si="419"/>
        <v>0</v>
      </c>
      <c r="Z1045" s="1082"/>
      <c r="AA1045" s="571"/>
      <c r="AB1045" s="571"/>
      <c r="AC1045" s="571"/>
      <c r="AD1045" s="571"/>
      <c r="AE1045" s="571"/>
      <c r="AF1045" s="1290"/>
      <c r="AG1045" s="567"/>
      <c r="AH1045" s="1459"/>
      <c r="AI1045" s="1474"/>
    </row>
    <row r="1046" spans="1:35" ht="21.75" customHeight="1" x14ac:dyDescent="0.25">
      <c r="A1046" s="239">
        <v>1</v>
      </c>
      <c r="B1046" s="769" t="s">
        <v>234</v>
      </c>
      <c r="C1046" s="681"/>
      <c r="D1046" s="4"/>
      <c r="E1046" s="418">
        <f>SUM(E1047:E1049)</f>
        <v>2190</v>
      </c>
      <c r="F1046" s="213">
        <f>SUM(F1047:F1049)</f>
        <v>1277.4999999999998</v>
      </c>
      <c r="G1046" s="213">
        <f>SUM(G1047:G1049)</f>
        <v>1364</v>
      </c>
      <c r="H1046" s="368">
        <f t="shared" si="420"/>
        <v>106.77103718199609</v>
      </c>
      <c r="I1046" s="1901"/>
      <c r="J1046" s="1901"/>
      <c r="K1046" s="211"/>
      <c r="L1046" s="211"/>
      <c r="M1046" s="211"/>
      <c r="N1046" s="211"/>
      <c r="O1046" s="211"/>
      <c r="P1046" s="211"/>
      <c r="Q1046" s="571">
        <v>1409.6024</v>
      </c>
      <c r="R1046" s="571">
        <v>1409.6024</v>
      </c>
      <c r="S1046" s="571">
        <v>1409.6024</v>
      </c>
      <c r="T1046" s="571">
        <v>1409.6024</v>
      </c>
      <c r="U1046" s="571">
        <v>1409.6024</v>
      </c>
      <c r="V1046" s="571">
        <v>1409.6024</v>
      </c>
      <c r="W1046" s="571">
        <v>1409.6024</v>
      </c>
      <c r="X1046" s="1209">
        <f>Q1046/12*$B$4+(R1046-Q1046)/11*6+(S1046-R1046)/10*5+(T1046-S1046)/9*4+(U1046-T1046)/8*3+(V1046-U1046)/7*2+(W1046-V1046)/6*1</f>
        <v>822.26806666666664</v>
      </c>
      <c r="Y1046" s="571">
        <f t="shared" si="419"/>
        <v>917.87367999999992</v>
      </c>
      <c r="Z1046" s="1082"/>
      <c r="AA1046" s="571"/>
      <c r="AB1046" s="571">
        <f>Y1046-X1046</f>
        <v>95.605613333333281</v>
      </c>
      <c r="AC1046" s="571"/>
      <c r="AD1046" s="571">
        <v>0</v>
      </c>
      <c r="AE1046" s="571">
        <v>917.87367999999992</v>
      </c>
      <c r="AF1046" s="1290">
        <f>SUM(AF1047:AF1049)</f>
        <v>0</v>
      </c>
      <c r="AG1046" s="567"/>
      <c r="AH1046" s="1459"/>
      <c r="AI1046" s="1474"/>
    </row>
    <row r="1047" spans="1:35" ht="45" x14ac:dyDescent="0.25">
      <c r="B1047" s="9" t="s">
        <v>312</v>
      </c>
      <c r="C1047" s="681"/>
      <c r="D1047" s="4"/>
      <c r="E1047" s="418">
        <v>150</v>
      </c>
      <c r="F1047" s="213">
        <f>E1047/12*$B$4</f>
        <v>87.5</v>
      </c>
      <c r="G1047" s="213">
        <v>86</v>
      </c>
      <c r="H1047" s="368">
        <f t="shared" si="420"/>
        <v>98.285714285714292</v>
      </c>
      <c r="I1047" s="1901"/>
      <c r="J1047" s="1901"/>
      <c r="K1047" s="211"/>
      <c r="L1047" s="211"/>
      <c r="M1047" s="211"/>
      <c r="N1047" s="211"/>
      <c r="O1047" s="211"/>
      <c r="P1047" s="211"/>
      <c r="Q1047" s="571"/>
      <c r="R1047" s="571"/>
      <c r="S1047" s="571"/>
      <c r="T1047" s="571"/>
      <c r="U1047" s="571"/>
      <c r="V1047" s="571"/>
      <c r="W1047" s="571"/>
      <c r="X1047" s="1209"/>
      <c r="Y1047" s="571"/>
      <c r="Z1047" s="1082"/>
      <c r="AA1047" s="571"/>
      <c r="AB1047" s="571"/>
      <c r="AC1047" s="571"/>
      <c r="AD1047" s="571"/>
      <c r="AE1047" s="571"/>
      <c r="AF1047" s="1290"/>
      <c r="AG1047" s="567"/>
      <c r="AH1047" s="1459"/>
      <c r="AI1047" s="1474"/>
    </row>
    <row r="1048" spans="1:35" ht="30" x14ac:dyDescent="0.25">
      <c r="A1048" s="239">
        <v>1</v>
      </c>
      <c r="B1048" s="9" t="s">
        <v>311</v>
      </c>
      <c r="C1048" s="681"/>
      <c r="D1048" s="4"/>
      <c r="E1048" s="418">
        <v>2000</v>
      </c>
      <c r="F1048" s="213">
        <f>E1048/12*$B$4</f>
        <v>1166.6666666666665</v>
      </c>
      <c r="G1048" s="213">
        <v>1210</v>
      </c>
      <c r="H1048" s="368">
        <f t="shared" si="420"/>
        <v>103.71428571428574</v>
      </c>
      <c r="I1048" s="1901"/>
      <c r="J1048" s="1901"/>
      <c r="K1048" s="211"/>
      <c r="L1048" s="211"/>
      <c r="M1048" s="211"/>
      <c r="N1048" s="211"/>
      <c r="O1048" s="211"/>
      <c r="P1048" s="211"/>
      <c r="Q1048" s="571"/>
      <c r="R1048" s="571"/>
      <c r="S1048" s="571"/>
      <c r="T1048" s="571"/>
      <c r="U1048" s="571"/>
      <c r="V1048" s="571"/>
      <c r="W1048" s="571"/>
      <c r="X1048" s="1061"/>
      <c r="Y1048" s="571">
        <f t="shared" si="419"/>
        <v>0</v>
      </c>
      <c r="Z1048" s="1082"/>
      <c r="AA1048" s="571"/>
      <c r="AB1048" s="571"/>
      <c r="AC1048" s="571"/>
      <c r="AD1048" s="571"/>
      <c r="AE1048" s="571"/>
      <c r="AF1048" s="1290"/>
      <c r="AG1048" s="567"/>
      <c r="AH1048" s="1459"/>
      <c r="AI1048" s="1474"/>
    </row>
    <row r="1049" spans="1:35" ht="30" x14ac:dyDescent="0.25">
      <c r="B1049" s="9" t="s">
        <v>74</v>
      </c>
      <c r="C1049" s="2110"/>
      <c r="D1049" s="2056"/>
      <c r="E1049" s="447">
        <v>40</v>
      </c>
      <c r="F1049" s="219">
        <f>E1049/12*$B$4</f>
        <v>23.333333333333336</v>
      </c>
      <c r="G1049" s="219">
        <v>68</v>
      </c>
      <c r="H1049" s="368">
        <f t="shared" si="420"/>
        <v>291.42857142857139</v>
      </c>
      <c r="I1049" s="1924"/>
      <c r="J1049" s="1924"/>
      <c r="K1049" s="1925"/>
      <c r="L1049" s="1925"/>
      <c r="M1049" s="1925"/>
      <c r="N1049" s="1925"/>
      <c r="O1049" s="1925"/>
      <c r="P1049" s="1925"/>
      <c r="Q1049" s="572"/>
      <c r="R1049" s="572"/>
      <c r="S1049" s="572"/>
      <c r="T1049" s="572"/>
      <c r="U1049" s="572"/>
      <c r="V1049" s="572"/>
      <c r="W1049" s="572"/>
      <c r="X1049" s="1208"/>
      <c r="Y1049" s="572"/>
      <c r="Z1049" s="1506"/>
      <c r="AA1049" s="572"/>
      <c r="AB1049" s="572"/>
      <c r="AC1049" s="572"/>
      <c r="AD1049" s="572"/>
      <c r="AE1049" s="572"/>
      <c r="AF1049" s="1480"/>
      <c r="AG1049" s="1194"/>
      <c r="AH1049" s="1459"/>
      <c r="AI1049" s="1474"/>
    </row>
    <row r="1050" spans="1:35" ht="29.25" x14ac:dyDescent="0.25">
      <c r="A1050" s="239">
        <v>1</v>
      </c>
      <c r="B1050" s="726" t="s">
        <v>279</v>
      </c>
      <c r="C1050" s="2110"/>
      <c r="D1050" s="2056"/>
      <c r="E1050" s="421">
        <f>E1032+E1012</f>
        <v>19806</v>
      </c>
      <c r="F1050" s="284">
        <f>F1032+F1012</f>
        <v>11554</v>
      </c>
      <c r="G1050" s="284">
        <f>G1032+G1012</f>
        <v>24703</v>
      </c>
      <c r="H1050" s="1052">
        <f t="shared" si="420"/>
        <v>213.80474294616585</v>
      </c>
      <c r="I1050" s="1924"/>
      <c r="J1050" s="1924"/>
      <c r="K1050" s="1925"/>
      <c r="L1050" s="1925"/>
      <c r="M1050" s="1925"/>
      <c r="N1050" s="1925"/>
      <c r="O1050" s="1925"/>
      <c r="P1050" s="1925"/>
      <c r="Q1050" s="572"/>
      <c r="R1050" s="572"/>
      <c r="S1050" s="572"/>
      <c r="T1050" s="572"/>
      <c r="U1050" s="572"/>
      <c r="V1050" s="572"/>
      <c r="W1050" s="572"/>
      <c r="X1050" s="1208"/>
      <c r="Y1050" s="572"/>
      <c r="Z1050" s="1506"/>
      <c r="AA1050" s="572"/>
      <c r="AB1050" s="572"/>
      <c r="AC1050" s="572"/>
      <c r="AD1050" s="572"/>
      <c r="AE1050" s="572"/>
      <c r="AF1050" s="1555">
        <f>AF1032+AF1012</f>
        <v>0</v>
      </c>
      <c r="AG1050" s="1194"/>
      <c r="AH1050" s="1459"/>
      <c r="AI1050" s="1474"/>
    </row>
    <row r="1051" spans="1:35" ht="43.5" x14ac:dyDescent="0.25">
      <c r="A1051" s="239">
        <v>1</v>
      </c>
      <c r="B1051" s="726" t="s">
        <v>308</v>
      </c>
      <c r="C1051" s="2110"/>
      <c r="D1051" s="2056"/>
      <c r="E1051" s="421">
        <f>E1021</f>
        <v>28000</v>
      </c>
      <c r="F1051" s="284">
        <f>F1021</f>
        <v>16333</v>
      </c>
      <c r="G1051" s="284">
        <f>G1021</f>
        <v>16225</v>
      </c>
      <c r="H1051" s="1052">
        <f t="shared" si="420"/>
        <v>99.338762015551339</v>
      </c>
      <c r="I1051" s="1924"/>
      <c r="J1051" s="1924"/>
      <c r="K1051" s="1925"/>
      <c r="L1051" s="1925"/>
      <c r="M1051" s="1925"/>
      <c r="N1051" s="1925"/>
      <c r="O1051" s="1925"/>
      <c r="P1051" s="1925"/>
      <c r="Q1051" s="572"/>
      <c r="R1051" s="572"/>
      <c r="S1051" s="572"/>
      <c r="T1051" s="572"/>
      <c r="U1051" s="572"/>
      <c r="V1051" s="572"/>
      <c r="W1051" s="572"/>
      <c r="X1051" s="1208"/>
      <c r="Y1051" s="572"/>
      <c r="Z1051" s="1506"/>
      <c r="AA1051" s="572"/>
      <c r="AB1051" s="572"/>
      <c r="AC1051" s="572"/>
      <c r="AD1051" s="572"/>
      <c r="AE1051" s="572"/>
      <c r="AF1051" s="1555">
        <f>AF1021</f>
        <v>0</v>
      </c>
      <c r="AG1051" s="1194"/>
      <c r="AH1051" s="1459"/>
      <c r="AI1051" s="1474"/>
    </row>
    <row r="1052" spans="1:35" s="253" customFormat="1" ht="29.25" x14ac:dyDescent="0.25">
      <c r="A1052" s="239">
        <v>1</v>
      </c>
      <c r="B1052" s="726" t="s">
        <v>280</v>
      </c>
      <c r="C1052" s="700"/>
      <c r="D1052" s="2056"/>
      <c r="E1052" s="421">
        <f>E1040+E1019</f>
        <v>51200</v>
      </c>
      <c r="F1052" s="284">
        <f>F1040+F1019</f>
        <v>29867</v>
      </c>
      <c r="G1052" s="284">
        <f>G1040+G1019</f>
        <v>23862</v>
      </c>
      <c r="H1052" s="1052">
        <f t="shared" si="420"/>
        <v>79.894197609401687</v>
      </c>
      <c r="I1052" s="1924"/>
      <c r="J1052" s="1924"/>
      <c r="K1052" s="1925"/>
      <c r="L1052" s="1925"/>
      <c r="M1052" s="1925"/>
      <c r="N1052" s="1925"/>
      <c r="O1052" s="1925"/>
      <c r="P1052" s="1925"/>
      <c r="Q1052" s="572"/>
      <c r="R1052" s="572"/>
      <c r="S1052" s="572"/>
      <c r="T1052" s="572"/>
      <c r="U1052" s="572"/>
      <c r="V1052" s="572"/>
      <c r="W1052" s="572"/>
      <c r="X1052" s="1208"/>
      <c r="Y1052" s="571">
        <f>AE1052-AD1052-AA1052</f>
        <v>0</v>
      </c>
      <c r="Z1052" s="1506"/>
      <c r="AA1052" s="571"/>
      <c r="AB1052" s="572"/>
      <c r="AC1052" s="571"/>
      <c r="AD1052" s="571"/>
      <c r="AE1052" s="571"/>
      <c r="AF1052" s="1555">
        <f>AF1040+AF1019</f>
        <v>0</v>
      </c>
      <c r="AG1052" s="1194"/>
      <c r="AH1052" s="1459"/>
      <c r="AI1052" s="1474"/>
    </row>
    <row r="1053" spans="1:35" ht="29.25" x14ac:dyDescent="0.25">
      <c r="A1053" s="239">
        <v>1</v>
      </c>
      <c r="B1053" s="726" t="s">
        <v>281</v>
      </c>
      <c r="C1053" s="248"/>
      <c r="D1053" s="2124"/>
      <c r="E1053" s="421">
        <f>E1043+E1045</f>
        <v>17200</v>
      </c>
      <c r="F1053" s="2057">
        <f>F1043+F1045</f>
        <v>10033.333333333334</v>
      </c>
      <c r="G1053" s="2057">
        <f>G1043+G1045</f>
        <v>8944</v>
      </c>
      <c r="H1053" s="2057">
        <f t="shared" si="420"/>
        <v>89.142857142857139</v>
      </c>
      <c r="I1053" s="1924"/>
      <c r="J1053" s="1924"/>
      <c r="K1053" s="1925"/>
      <c r="L1053" s="1925"/>
      <c r="M1053" s="1925"/>
      <c r="N1053" s="1925"/>
      <c r="O1053" s="1925"/>
      <c r="P1053" s="1925"/>
      <c r="Q1053" s="578">
        <v>17185.896000000001</v>
      </c>
      <c r="R1053" s="578">
        <v>17185.896000000001</v>
      </c>
      <c r="S1053" s="578">
        <v>17185.896000000001</v>
      </c>
      <c r="T1053" s="578">
        <v>17185.896000000001</v>
      </c>
      <c r="U1053" s="578">
        <v>17185.896000000001</v>
      </c>
      <c r="V1053" s="578">
        <v>17185.896000000001</v>
      </c>
      <c r="W1053" s="578">
        <v>17185.896000000001</v>
      </c>
      <c r="X1053" s="1209">
        <f>Q1053/12*$B$4+(R1053-Q1053)/11*6+(S1053-R1053)/10*5+(T1053-S1053)/9*4+(U1053-T1053)/8*3+(V1053-U1053)/7*2+(W1053-V1053)/6*1</f>
        <v>10025.106000000002</v>
      </c>
      <c r="Y1053" s="574">
        <f>AE1053-AD1053-AA1053</f>
        <v>8923.1956800000007</v>
      </c>
      <c r="Z1053" s="1522"/>
      <c r="AA1053" s="574"/>
      <c r="AB1053" s="578">
        <f>Y1053-X1053</f>
        <v>-1101.9103200000009</v>
      </c>
      <c r="AC1053" s="574">
        <v>-1.9983599999999999</v>
      </c>
      <c r="AD1053" s="574">
        <v>-9.401000000000001E-2</v>
      </c>
      <c r="AE1053" s="574">
        <v>8923.10167</v>
      </c>
      <c r="AF1053" s="2125">
        <f>AF1043+AF1045</f>
        <v>0</v>
      </c>
      <c r="AG1053" s="1199"/>
      <c r="AH1053" s="1459"/>
      <c r="AI1053" s="1474"/>
    </row>
    <row r="1054" spans="1:35" x14ac:dyDescent="0.25">
      <c r="A1054" s="239">
        <v>1</v>
      </c>
      <c r="B1054" s="1525" t="s">
        <v>138</v>
      </c>
      <c r="C1054" s="1524"/>
      <c r="D1054" s="1525"/>
      <c r="E1054" s="454">
        <f>E1050+E1051+E1052*2.9+E1053</f>
        <v>213486</v>
      </c>
      <c r="F1054" s="2071">
        <f>F1050+F1051+F1052*2.9+F1053</f>
        <v>124534.63333333333</v>
      </c>
      <c r="G1054" s="2071">
        <f>G1050+G1051+G1052*2.9+G1053</f>
        <v>119071.8</v>
      </c>
      <c r="H1054" s="1151">
        <f t="shared" si="420"/>
        <v>95.613402322620303</v>
      </c>
      <c r="I1054" s="2059"/>
      <c r="J1054" s="2059"/>
      <c r="K1054" s="2126"/>
      <c r="L1054" s="1940"/>
      <c r="M1054" s="1940"/>
      <c r="N1054" s="1940"/>
      <c r="O1054" s="2127"/>
      <c r="P1054" s="1940"/>
      <c r="Q1054" s="569">
        <f t="shared" ref="Q1054:AE1054" si="421">Q1053+Q1046+Q1021+Q1011</f>
        <v>194395.63041000004</v>
      </c>
      <c r="R1054" s="569">
        <f t="shared" ref="R1054:S1054" si="422">R1053+R1046+R1021+R1011</f>
        <v>194395.63041000004</v>
      </c>
      <c r="S1054" s="569">
        <f t="shared" si="422"/>
        <v>194395.63041000004</v>
      </c>
      <c r="T1054" s="569">
        <f t="shared" ref="T1054:U1054" si="423">T1053+T1046+T1021+T1011</f>
        <v>194395.63041000004</v>
      </c>
      <c r="U1054" s="569">
        <f t="shared" si="423"/>
        <v>194395.63041000004</v>
      </c>
      <c r="V1054" s="569">
        <f t="shared" ref="V1054:W1054" si="424">V1053+V1046+V1021+V1011</f>
        <v>194395.63041000004</v>
      </c>
      <c r="W1054" s="569">
        <f t="shared" si="424"/>
        <v>194395.63041000004</v>
      </c>
      <c r="X1054" s="1210">
        <f t="shared" si="421"/>
        <v>114102.74746833336</v>
      </c>
      <c r="Y1054" s="569">
        <f t="shared" si="421"/>
        <v>110460.65701</v>
      </c>
      <c r="Z1054" s="1086">
        <f t="shared" si="421"/>
        <v>0</v>
      </c>
      <c r="AA1054" s="569">
        <f t="shared" si="421"/>
        <v>0</v>
      </c>
      <c r="AB1054" s="569">
        <f t="shared" si="421"/>
        <v>-3642.0904583333522</v>
      </c>
      <c r="AC1054" s="569">
        <f t="shared" si="421"/>
        <v>-1.9983599999999999</v>
      </c>
      <c r="AD1054" s="569">
        <f t="shared" si="421"/>
        <v>-3.3043100000000001</v>
      </c>
      <c r="AE1054" s="569">
        <f t="shared" si="421"/>
        <v>110457.35269999999</v>
      </c>
      <c r="AF1054" s="2072">
        <f>AF1050+AF1051+AF1052*2.9+AF1053</f>
        <v>0</v>
      </c>
      <c r="AG1054" s="1199">
        <f t="shared" ref="AG1054" si="425">AG1053+AG1046+AG1021+AG1011</f>
        <v>0</v>
      </c>
      <c r="AH1054" s="1459"/>
      <c r="AI1054" s="1474"/>
    </row>
    <row r="1055" spans="1:35" s="249" customFormat="1" ht="30" x14ac:dyDescent="0.25">
      <c r="A1055" s="239">
        <v>1</v>
      </c>
      <c r="B1055" s="2" t="s">
        <v>16</v>
      </c>
      <c r="C1055" s="694"/>
      <c r="D1055" s="1740"/>
      <c r="E1055" s="420"/>
      <c r="F1055" s="786"/>
      <c r="G1055" s="786"/>
      <c r="H1055" s="786"/>
      <c r="I1055" s="1893"/>
      <c r="J1055" s="388"/>
      <c r="K1055" s="786"/>
      <c r="L1055" s="786"/>
      <c r="M1055" s="786"/>
      <c r="N1055" s="1052"/>
      <c r="O1055" s="786"/>
      <c r="P1055" s="1052"/>
      <c r="Q1055" s="571"/>
      <c r="R1055" s="571"/>
      <c r="S1055" s="571"/>
      <c r="T1055" s="571"/>
      <c r="U1055" s="571"/>
      <c r="V1055" s="571"/>
      <c r="W1055" s="571"/>
      <c r="X1055" s="1061"/>
      <c r="Y1055" s="571">
        <f>AE1055-AD1055-AA1055</f>
        <v>0</v>
      </c>
      <c r="Z1055" s="1082"/>
      <c r="AA1055" s="571"/>
      <c r="AB1055" s="571"/>
      <c r="AC1055" s="571"/>
      <c r="AD1055" s="571"/>
      <c r="AE1055" s="571"/>
      <c r="AF1055" s="1317"/>
      <c r="AG1055" s="567"/>
      <c r="AH1055" s="1459"/>
      <c r="AI1055" s="1474"/>
    </row>
    <row r="1056" spans="1:35" s="249" customFormat="1" x14ac:dyDescent="0.25">
      <c r="A1056" s="239">
        <v>1</v>
      </c>
      <c r="B1056" s="2086" t="s">
        <v>9</v>
      </c>
      <c r="C1056" s="2128"/>
      <c r="D1056" s="3">
        <v>240</v>
      </c>
      <c r="E1056" s="422">
        <v>1011</v>
      </c>
      <c r="F1056" s="213">
        <f>E1056/12*$B$4</f>
        <v>589.75</v>
      </c>
      <c r="G1056" s="213">
        <v>42</v>
      </c>
      <c r="H1056" s="213">
        <f>G1056/F1056*100</f>
        <v>7.1216617210682491</v>
      </c>
      <c r="I1056" s="1150">
        <v>8</v>
      </c>
      <c r="J1056" s="269">
        <f>M1056/G1056</f>
        <v>1</v>
      </c>
      <c r="K1056" s="270">
        <f>ROUND(E1056*I1056,0)</f>
        <v>8088</v>
      </c>
      <c r="L1056" s="270">
        <f>ROUND(F1056*I1056,0)</f>
        <v>4718</v>
      </c>
      <c r="M1056" s="1594">
        <v>42</v>
      </c>
      <c r="N1056" s="1504">
        <f>M1056/L1056*100</f>
        <v>0.89020771513353114</v>
      </c>
      <c r="O1056" s="270">
        <f>ROUND(K1056/D1056,0)</f>
        <v>34</v>
      </c>
      <c r="P1056" s="270">
        <f>M1056/$B$4*12/O1056</f>
        <v>2.1176470588235294</v>
      </c>
      <c r="Q1056" s="571"/>
      <c r="R1056" s="571"/>
      <c r="S1056" s="571"/>
      <c r="T1056" s="571"/>
      <c r="U1056" s="571"/>
      <c r="V1056" s="571"/>
      <c r="W1056" s="571"/>
      <c r="X1056" s="1061"/>
      <c r="Y1056" s="571">
        <f>AE1056-AD1056-AA1056</f>
        <v>0</v>
      </c>
      <c r="Z1056" s="1082"/>
      <c r="AA1056" s="571"/>
      <c r="AB1056" s="571"/>
      <c r="AC1056" s="571"/>
      <c r="AD1056" s="571"/>
      <c r="AE1056" s="571"/>
      <c r="AF1056" s="1290"/>
      <c r="AG1056" s="567"/>
      <c r="AH1056" s="1459"/>
      <c r="AI1056" s="1474"/>
    </row>
    <row r="1057" spans="1:35" s="249" customFormat="1" x14ac:dyDescent="0.25">
      <c r="A1057" s="239">
        <v>1</v>
      </c>
      <c r="B1057" s="2129" t="s">
        <v>67</v>
      </c>
      <c r="C1057" s="2130"/>
      <c r="D1057" s="2046">
        <v>240</v>
      </c>
      <c r="E1057" s="450">
        <v>477</v>
      </c>
      <c r="F1057" s="219">
        <f>E1057/12*$B$4</f>
        <v>278.25</v>
      </c>
      <c r="G1057" s="218">
        <v>879</v>
      </c>
      <c r="H1057" s="218">
        <f>G1057/F1057*100</f>
        <v>315.90296495956875</v>
      </c>
      <c r="I1057" s="1904">
        <v>8</v>
      </c>
      <c r="J1057" s="1488">
        <f>M1057/G1057</f>
        <v>7.7542662116040955</v>
      </c>
      <c r="K1057" s="483">
        <f>ROUND(E1057*I1057,0)</f>
        <v>3816</v>
      </c>
      <c r="L1057" s="483">
        <f>ROUND(F1057*I1057,0)</f>
        <v>2226</v>
      </c>
      <c r="M1057" s="2131">
        <v>6816</v>
      </c>
      <c r="N1057" s="1582">
        <f>M1057/L1057*100</f>
        <v>306.19946091644204</v>
      </c>
      <c r="O1057" s="483">
        <f>ROUND(K1057/D1057,0)</f>
        <v>16</v>
      </c>
      <c r="P1057" s="483">
        <f>M1057/$B$4*12/O1057</f>
        <v>730.28571428571422</v>
      </c>
      <c r="Q1057" s="572"/>
      <c r="R1057" s="572"/>
      <c r="S1057" s="572"/>
      <c r="T1057" s="572"/>
      <c r="U1057" s="572"/>
      <c r="V1057" s="572"/>
      <c r="W1057" s="572"/>
      <c r="X1057" s="1208"/>
      <c r="Y1057" s="572"/>
      <c r="Z1057" s="1506"/>
      <c r="AA1057" s="572"/>
      <c r="AB1057" s="572"/>
      <c r="AC1057" s="572"/>
      <c r="AD1057" s="572"/>
      <c r="AE1057" s="572"/>
      <c r="AF1057" s="1492"/>
      <c r="AG1057" s="1194"/>
      <c r="AH1057" s="1459"/>
      <c r="AI1057" s="1474"/>
    </row>
    <row r="1058" spans="1:35" s="249" customFormat="1" x14ac:dyDescent="0.25">
      <c r="A1058" s="239">
        <v>1</v>
      </c>
      <c r="B1058" s="1766" t="s">
        <v>183</v>
      </c>
      <c r="C1058" s="1748"/>
      <c r="D1058" s="2132"/>
      <c r="E1058" s="481">
        <f>SUM(E1056:E1057)</f>
        <v>1488</v>
      </c>
      <c r="F1058" s="1905">
        <f>SUM(F1056:F1057)</f>
        <v>868</v>
      </c>
      <c r="G1058" s="1661">
        <f>SUM(G1056:G1057)</f>
        <v>921</v>
      </c>
      <c r="H1058" s="1623">
        <f>G1058/F1058*100</f>
        <v>106.10599078341014</v>
      </c>
      <c r="I1058" s="2059">
        <f>K1058/E1058</f>
        <v>8</v>
      </c>
      <c r="J1058" s="1587">
        <f>M1058/G1058</f>
        <v>7.4462540716612375</v>
      </c>
      <c r="K1058" s="1495">
        <f>SUM(K1056:K1057)</f>
        <v>11904</v>
      </c>
      <c r="L1058" s="1495">
        <f>SUM(L1056:L1057)</f>
        <v>6944</v>
      </c>
      <c r="M1058" s="1548">
        <f>SUM(M1056:M1057)</f>
        <v>6858</v>
      </c>
      <c r="N1058" s="1495">
        <f>M1058/L1058*100</f>
        <v>98.761520737327189</v>
      </c>
      <c r="O1058" s="1495">
        <f>SUM(O1056:O1057)</f>
        <v>50</v>
      </c>
      <c r="P1058" s="1578">
        <f>M1058/$B$4*12/O1058</f>
        <v>235.13142857142856</v>
      </c>
      <c r="Q1058" s="569"/>
      <c r="R1058" s="569"/>
      <c r="S1058" s="569"/>
      <c r="T1058" s="569"/>
      <c r="U1058" s="569"/>
      <c r="V1058" s="569"/>
      <c r="W1058" s="569"/>
      <c r="X1058" s="1210"/>
      <c r="Y1058" s="569">
        <f t="shared" ref="Y1058:Y1065" si="426">AE1058-AD1058-AA1058</f>
        <v>0</v>
      </c>
      <c r="Z1058" s="1086"/>
      <c r="AA1058" s="569"/>
      <c r="AB1058" s="569"/>
      <c r="AC1058" s="569"/>
      <c r="AD1058" s="569"/>
      <c r="AE1058" s="569"/>
      <c r="AF1058" s="1662">
        <f>SUM(AF1056:AF1057)</f>
        <v>0</v>
      </c>
      <c r="AG1058" s="1199"/>
      <c r="AH1058" s="1459"/>
      <c r="AI1058" s="1474"/>
    </row>
    <row r="1059" spans="1:35" ht="30" thickBot="1" x14ac:dyDescent="0.3">
      <c r="A1059" s="239">
        <v>1</v>
      </c>
      <c r="B1059" s="250" t="s">
        <v>214</v>
      </c>
      <c r="C1059" s="250"/>
      <c r="D1059" s="250"/>
      <c r="E1059" s="449">
        <f>E1058</f>
        <v>1488</v>
      </c>
      <c r="F1059" s="2041">
        <f>F1058</f>
        <v>868</v>
      </c>
      <c r="G1059" s="2041">
        <f>G1058</f>
        <v>921</v>
      </c>
      <c r="H1059" s="2041">
        <f>G1059/F1059*100</f>
        <v>106.10599078341014</v>
      </c>
      <c r="I1059" s="1560">
        <f>K1059/E1059</f>
        <v>8</v>
      </c>
      <c r="J1059" s="1560">
        <f>M1059/G1059</f>
        <v>7.4462540716612375</v>
      </c>
      <c r="K1059" s="2041">
        <f>K1058</f>
        <v>11904</v>
      </c>
      <c r="L1059" s="2041">
        <f>L1058</f>
        <v>6944</v>
      </c>
      <c r="M1059" s="2041">
        <f>M1058</f>
        <v>6858</v>
      </c>
      <c r="N1059" s="1666">
        <f>M1059/L1059*100</f>
        <v>98.761520737327189</v>
      </c>
      <c r="O1059" s="1666">
        <f>O1058</f>
        <v>50</v>
      </c>
      <c r="P1059" s="1562">
        <f>M1059/$B$4*12/O1059</f>
        <v>235.13142857142856</v>
      </c>
      <c r="Q1059" s="576">
        <v>55604.7941664768</v>
      </c>
      <c r="R1059" s="576">
        <v>55604.7941664768</v>
      </c>
      <c r="S1059" s="576">
        <v>55604.7941664768</v>
      </c>
      <c r="T1059" s="576">
        <v>55604.7941664768</v>
      </c>
      <c r="U1059" s="576">
        <v>55604.7941664768</v>
      </c>
      <c r="V1059" s="576">
        <v>55604.7941664768</v>
      </c>
      <c r="W1059" s="576">
        <v>55604.7941664768</v>
      </c>
      <c r="X1059" s="1209">
        <f>Q1059/12*$B$4+(R1059-Q1059)/11*6+(S1059-R1059)/10*5+(T1059-S1059)/9*4+(U1059-T1059)/8*3+(V1059-U1059)/7*2+(W1059-V1059)/6*1</f>
        <v>32436.1299304448</v>
      </c>
      <c r="Y1059" s="576">
        <f t="shared" si="426"/>
        <v>24947.744470000001</v>
      </c>
      <c r="Z1059" s="1084"/>
      <c r="AA1059" s="576"/>
      <c r="AB1059" s="576">
        <f>Y1059-X1059</f>
        <v>-7488.3854604447988</v>
      </c>
      <c r="AC1059" s="576"/>
      <c r="AD1059" s="576">
        <v>0</v>
      </c>
      <c r="AE1059" s="576">
        <v>24947.744470000001</v>
      </c>
      <c r="AF1059" s="2044">
        <f>AF1058</f>
        <v>0</v>
      </c>
      <c r="AG1059" s="1252"/>
      <c r="AH1059" s="1459"/>
      <c r="AI1059" s="1474"/>
    </row>
    <row r="1060" spans="1:35" ht="15.75" thickBot="1" x14ac:dyDescent="0.3">
      <c r="A1060" s="239">
        <v>1</v>
      </c>
      <c r="B1060" s="2133" t="s">
        <v>314</v>
      </c>
      <c r="C1060" s="2133"/>
      <c r="D1060" s="2133"/>
      <c r="E1060" s="427"/>
      <c r="F1060" s="1913"/>
      <c r="G1060" s="1913"/>
      <c r="H1060" s="1913"/>
      <c r="I1060" s="1869"/>
      <c r="J1060" s="1869"/>
      <c r="K1060" s="1913"/>
      <c r="L1060" s="1913"/>
      <c r="M1060" s="1913">
        <f>SUM(M1059,M1010)</f>
        <v>13953</v>
      </c>
      <c r="N1060" s="1913"/>
      <c r="O1060" s="1913"/>
      <c r="P1060" s="1913"/>
      <c r="Q1060" s="577">
        <f t="shared" ref="Q1060:X1060" si="427">SUM(Q1010,Q1054,Q1059)</f>
        <v>308211.07039122365</v>
      </c>
      <c r="R1060" s="577">
        <f t="shared" si="427"/>
        <v>308211.07039122365</v>
      </c>
      <c r="S1060" s="577">
        <f t="shared" si="427"/>
        <v>308211.07039122365</v>
      </c>
      <c r="T1060" s="577">
        <f t="shared" si="427"/>
        <v>308211.07039122365</v>
      </c>
      <c r="U1060" s="577">
        <f t="shared" si="427"/>
        <v>308211.07039122365</v>
      </c>
      <c r="V1060" s="577">
        <f t="shared" ref="V1060:W1060" si="428">SUM(V1010,V1054,V1059)</f>
        <v>308211.07039122365</v>
      </c>
      <c r="W1060" s="577">
        <f t="shared" si="428"/>
        <v>308211.07039122365</v>
      </c>
      <c r="X1060" s="1062">
        <f t="shared" si="427"/>
        <v>180495.08745738046</v>
      </c>
      <c r="Y1060" s="577">
        <f t="shared" si="426"/>
        <v>165044.14601</v>
      </c>
      <c r="Z1060" s="1087">
        <f t="shared" ref="Z1060:AE1060" si="429">SUM(Z1010,Z1054,Z1059)</f>
        <v>0</v>
      </c>
      <c r="AA1060" s="577">
        <f t="shared" si="429"/>
        <v>-12.047360000000001</v>
      </c>
      <c r="AB1060" s="577">
        <f t="shared" si="429"/>
        <v>-15450.941447380445</v>
      </c>
      <c r="AC1060" s="577">
        <f t="shared" si="429"/>
        <v>-1.9983599999999999</v>
      </c>
      <c r="AD1060" s="577">
        <f t="shared" si="429"/>
        <v>-3.3043100000000001</v>
      </c>
      <c r="AE1060" s="577">
        <f t="shared" si="429"/>
        <v>165028.79433999999</v>
      </c>
      <c r="AF1060" s="1915"/>
      <c r="AG1060" s="1196">
        <f t="shared" ref="AG1060" si="430">SUM(AG1010,AG1054,AG1059)</f>
        <v>0</v>
      </c>
      <c r="AH1060" s="1459"/>
      <c r="AI1060" s="1474"/>
    </row>
    <row r="1061" spans="1:35" x14ac:dyDescent="0.25">
      <c r="A1061" s="239">
        <v>1</v>
      </c>
      <c r="B1061" s="2119"/>
      <c r="C1061" s="2120"/>
      <c r="D1061" s="2119"/>
      <c r="E1061" s="430"/>
      <c r="F1061" s="1050"/>
      <c r="G1061" s="1050"/>
      <c r="H1061" s="1050"/>
      <c r="I1061" s="1893"/>
      <c r="J1061" s="1893"/>
      <c r="K1061" s="1050"/>
      <c r="L1061" s="1050"/>
      <c r="M1061" s="1050"/>
      <c r="N1061" s="1050"/>
      <c r="O1061" s="1050"/>
      <c r="P1061" s="1050"/>
      <c r="Q1061" s="570"/>
      <c r="R1061" s="570"/>
      <c r="S1061" s="570"/>
      <c r="T1061" s="570"/>
      <c r="U1061" s="570"/>
      <c r="V1061" s="570"/>
      <c r="W1061" s="570"/>
      <c r="X1061" s="1060"/>
      <c r="Y1061" s="570">
        <f t="shared" si="426"/>
        <v>0</v>
      </c>
      <c r="Z1061" s="1085"/>
      <c r="AA1061" s="570"/>
      <c r="AB1061" s="570"/>
      <c r="AC1061" s="570"/>
      <c r="AD1061" s="570"/>
      <c r="AE1061" s="570"/>
      <c r="AF1061" s="1285"/>
      <c r="AG1061" s="613"/>
      <c r="AH1061" s="1459"/>
      <c r="AI1061" s="1474"/>
    </row>
    <row r="1062" spans="1:35" ht="29.25" x14ac:dyDescent="0.25">
      <c r="A1062" s="239">
        <v>1</v>
      </c>
      <c r="B1062" s="1464" t="s">
        <v>435</v>
      </c>
      <c r="C1062" s="1464"/>
      <c r="D1062" s="1923"/>
      <c r="E1062" s="422"/>
      <c r="F1062" s="244"/>
      <c r="G1062" s="244"/>
      <c r="H1062" s="244"/>
      <c r="I1062" s="1901"/>
      <c r="J1062" s="1901"/>
      <c r="K1062" s="786"/>
      <c r="L1062" s="786"/>
      <c r="M1062" s="786"/>
      <c r="N1062" s="786"/>
      <c r="O1062" s="786"/>
      <c r="P1062" s="786"/>
      <c r="Q1062" s="571"/>
      <c r="R1062" s="571"/>
      <c r="S1062" s="571"/>
      <c r="T1062" s="571"/>
      <c r="U1062" s="571"/>
      <c r="V1062" s="571"/>
      <c r="W1062" s="571"/>
      <c r="X1062" s="1061"/>
      <c r="Y1062" s="571">
        <f t="shared" si="426"/>
        <v>0</v>
      </c>
      <c r="Z1062" s="1082"/>
      <c r="AA1062" s="571"/>
      <c r="AB1062" s="571"/>
      <c r="AC1062" s="571"/>
      <c r="AD1062" s="571"/>
      <c r="AE1062" s="571"/>
      <c r="AF1062" s="1271"/>
      <c r="AG1062" s="567"/>
      <c r="AH1062" s="1459"/>
      <c r="AI1062" s="1474"/>
    </row>
    <row r="1063" spans="1:35" x14ac:dyDescent="0.25">
      <c r="A1063" s="239">
        <v>1</v>
      </c>
      <c r="B1063" s="1902" t="s">
        <v>5</v>
      </c>
      <c r="C1063" s="1903"/>
      <c r="D1063" s="1902"/>
      <c r="E1063" s="420"/>
      <c r="F1063" s="786"/>
      <c r="G1063" s="786"/>
      <c r="H1063" s="786"/>
      <c r="I1063" s="1901"/>
      <c r="J1063" s="1901"/>
      <c r="K1063" s="786"/>
      <c r="L1063" s="786"/>
      <c r="M1063" s="786"/>
      <c r="N1063" s="786"/>
      <c r="O1063" s="786"/>
      <c r="P1063" s="786"/>
      <c r="Q1063" s="571"/>
      <c r="R1063" s="571"/>
      <c r="S1063" s="571"/>
      <c r="T1063" s="571"/>
      <c r="U1063" s="571"/>
      <c r="V1063" s="571"/>
      <c r="W1063" s="571"/>
      <c r="X1063" s="1061"/>
      <c r="Y1063" s="571">
        <f t="shared" si="426"/>
        <v>0</v>
      </c>
      <c r="Z1063" s="1082"/>
      <c r="AA1063" s="571"/>
      <c r="AB1063" s="571"/>
      <c r="AC1063" s="571"/>
      <c r="AD1063" s="571"/>
      <c r="AE1063" s="571"/>
      <c r="AF1063" s="1317"/>
      <c r="AG1063" s="567"/>
      <c r="AH1063" s="1459"/>
      <c r="AI1063" s="1474"/>
    </row>
    <row r="1064" spans="1:35" x14ac:dyDescent="0.25">
      <c r="A1064" s="239">
        <v>1</v>
      </c>
      <c r="B1064" s="3" t="s">
        <v>25</v>
      </c>
      <c r="C1064" s="1472" t="s">
        <v>275</v>
      </c>
      <c r="D1064" s="294">
        <v>300</v>
      </c>
      <c r="E1064" s="422">
        <v>1900</v>
      </c>
      <c r="F1064" s="213">
        <f>ROUND(E1064/12*$B$4,0)</f>
        <v>1108</v>
      </c>
      <c r="G1064" s="213">
        <v>1179</v>
      </c>
      <c r="H1064" s="213">
        <f>G1064/F1064*100</f>
        <v>106.40794223826715</v>
      </c>
      <c r="I1064" s="1722">
        <v>5.7</v>
      </c>
      <c r="J1064" s="269">
        <f>M1064/G1064</f>
        <v>4.1085665818490247</v>
      </c>
      <c r="K1064" s="270">
        <f>ROUND(E1064*I1064,0)</f>
        <v>10830</v>
      </c>
      <c r="L1064" s="270">
        <f>ROUND(K1064/12*$B$4,0)</f>
        <v>6318</v>
      </c>
      <c r="M1064" s="270">
        <v>4844</v>
      </c>
      <c r="N1064" s="270">
        <f>M1064/L1064*100</f>
        <v>76.669832225387779</v>
      </c>
      <c r="O1064" s="270">
        <f>ROUND(K1064/D1064,0)</f>
        <v>36</v>
      </c>
      <c r="P1064" s="270">
        <f>M1064/$B$4*12/O1064</f>
        <v>230.66666666666666</v>
      </c>
      <c r="Q1064" s="571"/>
      <c r="R1064" s="571"/>
      <c r="S1064" s="571"/>
      <c r="T1064" s="571"/>
      <c r="U1064" s="571"/>
      <c r="V1064" s="571"/>
      <c r="W1064" s="571"/>
      <c r="X1064" s="1061"/>
      <c r="Y1064" s="571">
        <f t="shared" si="426"/>
        <v>0</v>
      </c>
      <c r="Z1064" s="1082"/>
      <c r="AA1064" s="571"/>
      <c r="AB1064" s="571"/>
      <c r="AC1064" s="571"/>
      <c r="AD1064" s="571"/>
      <c r="AE1064" s="571"/>
      <c r="AF1064" s="1290"/>
      <c r="AG1064" s="567"/>
      <c r="AH1064" s="1459"/>
      <c r="AI1064" s="1474"/>
    </row>
    <row r="1065" spans="1:35" x14ac:dyDescent="0.25">
      <c r="A1065" s="239">
        <v>1</v>
      </c>
      <c r="B1065" s="2046" t="s">
        <v>226</v>
      </c>
      <c r="C1065" s="1472" t="s">
        <v>275</v>
      </c>
      <c r="D1065" s="770">
        <v>330</v>
      </c>
      <c r="E1065" s="423">
        <v>2</v>
      </c>
      <c r="F1065" s="219">
        <f>ROUND(E1065/12*$B$4,0)</f>
        <v>1</v>
      </c>
      <c r="G1065" s="213">
        <v>0</v>
      </c>
      <c r="H1065" s="219">
        <f>G1065/F1065*100</f>
        <v>0</v>
      </c>
      <c r="I1065" s="1723">
        <v>5</v>
      </c>
      <c r="J1065" s="1484" t="e">
        <f>M1065/G1065</f>
        <v>#DIV/0!</v>
      </c>
      <c r="K1065" s="483">
        <f>ROUND(E1065*I1065,0)</f>
        <v>10</v>
      </c>
      <c r="L1065" s="483">
        <f>ROUND(K1065/12*$B$4,0)</f>
        <v>6</v>
      </c>
      <c r="M1065" s="483"/>
      <c r="N1065" s="483">
        <f>M1065/L1065*100</f>
        <v>0</v>
      </c>
      <c r="O1065" s="270">
        <f>ROUND(K1065/D1065,0)</f>
        <v>0</v>
      </c>
      <c r="P1065" s="270" t="e">
        <f>M1065/$B$4*12/O1065</f>
        <v>#DIV/0!</v>
      </c>
      <c r="Q1065" s="572"/>
      <c r="R1065" s="572"/>
      <c r="S1065" s="572"/>
      <c r="T1065" s="572"/>
      <c r="U1065" s="572"/>
      <c r="V1065" s="572"/>
      <c r="W1065" s="572"/>
      <c r="X1065" s="1061"/>
      <c r="Y1065" s="572">
        <f t="shared" si="426"/>
        <v>0</v>
      </c>
      <c r="Z1065" s="1506"/>
      <c r="AA1065" s="572"/>
      <c r="AB1065" s="572"/>
      <c r="AC1065" s="572"/>
      <c r="AD1065" s="571"/>
      <c r="AE1065" s="572"/>
      <c r="AF1065" s="1290"/>
      <c r="AG1065" s="1194"/>
      <c r="AH1065" s="1459"/>
      <c r="AI1065" s="1474"/>
    </row>
    <row r="1066" spans="1:35" x14ac:dyDescent="0.25">
      <c r="A1066" s="239">
        <v>1</v>
      </c>
      <c r="B1066" s="2134" t="s">
        <v>26</v>
      </c>
      <c r="C1066" s="1472" t="s">
        <v>275</v>
      </c>
      <c r="D1066" s="294">
        <v>340</v>
      </c>
      <c r="E1066" s="450">
        <v>1505</v>
      </c>
      <c r="F1066" s="218">
        <f>ROUND(E1066/12*$B$4,0)</f>
        <v>878</v>
      </c>
      <c r="G1066" s="1487">
        <v>958</v>
      </c>
      <c r="H1066" s="218">
        <f>G1066/F1066*100</f>
        <v>109.11161731207288</v>
      </c>
      <c r="I1066" s="2135">
        <v>5</v>
      </c>
      <c r="J1066" s="1488">
        <f>M1066/G1066</f>
        <v>4.4759916492693108</v>
      </c>
      <c r="K1066" s="1489">
        <f>ROUND(E1066*I1066,0)</f>
        <v>7525</v>
      </c>
      <c r="L1066" s="1489">
        <f>ROUND(K1066/12*$B$4,0)</f>
        <v>4390</v>
      </c>
      <c r="M1066" s="1489">
        <v>4288</v>
      </c>
      <c r="N1066" s="1489">
        <f>M1066/L1066*100</f>
        <v>97.676537585421414</v>
      </c>
      <c r="O1066" s="35">
        <f>ROUND(K1066/D1066,0)</f>
        <v>22</v>
      </c>
      <c r="P1066" s="1476">
        <f>M1066/$B$4*12/O1066</f>
        <v>334.12987012987014</v>
      </c>
      <c r="Q1066" s="578"/>
      <c r="R1066" s="578"/>
      <c r="S1066" s="578"/>
      <c r="T1066" s="578"/>
      <c r="U1066" s="578"/>
      <c r="V1066" s="578"/>
      <c r="W1066" s="578"/>
      <c r="X1066" s="1211"/>
      <c r="Y1066" s="578"/>
      <c r="Z1066" s="1522"/>
      <c r="AA1066" s="578"/>
      <c r="AB1066" s="578"/>
      <c r="AC1066" s="578"/>
      <c r="AD1066" s="573"/>
      <c r="AE1066" s="578"/>
      <c r="AF1066" s="1436"/>
      <c r="AG1066" s="1197"/>
      <c r="AH1066" s="1459"/>
      <c r="AI1066" s="1474"/>
    </row>
    <row r="1067" spans="1:35" x14ac:dyDescent="0.25">
      <c r="A1067" s="239">
        <v>1</v>
      </c>
      <c r="B1067" s="1525" t="s">
        <v>7</v>
      </c>
      <c r="C1067" s="1524"/>
      <c r="D1067" s="1525"/>
      <c r="E1067" s="429">
        <f>SUM(E1064:E1066)</f>
        <v>3407</v>
      </c>
      <c r="F1067" s="1940">
        <f>SUM(F1064:F1066)</f>
        <v>1987</v>
      </c>
      <c r="G1067" s="1940">
        <f>SUM(G1064:G1066)</f>
        <v>2137</v>
      </c>
      <c r="H1067" s="1940">
        <f>G1067/F1067*100</f>
        <v>107.54906894816305</v>
      </c>
      <c r="I1067" s="8">
        <f>IF(E1067=0,0,K1067/E1067)</f>
        <v>5.3903727619606689</v>
      </c>
      <c r="J1067" s="8">
        <f>M1067/G1067</f>
        <v>4.2732802994852594</v>
      </c>
      <c r="K1067" s="1940">
        <f>SUM(K1064:K1066)</f>
        <v>18365</v>
      </c>
      <c r="L1067" s="1940">
        <f>SUM(L1064:L1066)</f>
        <v>10714</v>
      </c>
      <c r="M1067" s="1940">
        <f>SUM(M1064:M1066)</f>
        <v>9132</v>
      </c>
      <c r="N1067" s="1578">
        <f>M1067/L1067*100</f>
        <v>85.23427291394438</v>
      </c>
      <c r="O1067" s="2033">
        <f>SUM(O1064:O1066)</f>
        <v>58</v>
      </c>
      <c r="P1067" s="1578">
        <f>M1067/$B$4*12/O1067</f>
        <v>269.9113300492611</v>
      </c>
      <c r="Q1067" s="569">
        <v>125539.10776049997</v>
      </c>
      <c r="R1067" s="569">
        <v>125539.10776049997</v>
      </c>
      <c r="S1067" s="569">
        <v>127173.50803499998</v>
      </c>
      <c r="T1067" s="569">
        <v>127176.90401499999</v>
      </c>
      <c r="U1067" s="569">
        <v>127176.90401499999</v>
      </c>
      <c r="V1067" s="569">
        <v>128448.10422849999</v>
      </c>
      <c r="W1067" s="569">
        <v>128448.10422849999</v>
      </c>
      <c r="X1067" s="1210">
        <f t="shared" ref="X1067:X1068" si="431">Q1067/12*$B$4+(R1067-Q1067)/11*6+(S1067-R1067)/10*5+(T1067-S1067)/9*4+(U1067-T1067)/8*3+(V1067-U1067)/7*2+(W1067-V1067)/6*1</f>
        <v>74413.055716319432</v>
      </c>
      <c r="Y1067" s="569">
        <f>AE1067-AD1067-AA1067</f>
        <v>80163.753529999987</v>
      </c>
      <c r="Z1067" s="1086"/>
      <c r="AA1067" s="569">
        <v>-67.924510000000012</v>
      </c>
      <c r="AB1067" s="569">
        <f>Y1067-X1067</f>
        <v>5750.6978136805556</v>
      </c>
      <c r="AC1067" s="569"/>
      <c r="AD1067" s="569">
        <v>0</v>
      </c>
      <c r="AE1067" s="569">
        <v>80095.82901999999</v>
      </c>
      <c r="AF1067" s="1944">
        <f>SUM(AF1064:AF1066)</f>
        <v>0</v>
      </c>
      <c r="AG1067" s="1199"/>
      <c r="AH1067" s="1459"/>
      <c r="AI1067" s="1474"/>
    </row>
    <row r="1068" spans="1:35" x14ac:dyDescent="0.25">
      <c r="A1068" s="239">
        <v>1</v>
      </c>
      <c r="B1068" s="210" t="s">
        <v>206</v>
      </c>
      <c r="C1068" s="680"/>
      <c r="D1068" s="210"/>
      <c r="E1068" s="443"/>
      <c r="F1068" s="242"/>
      <c r="G1068" s="242"/>
      <c r="H1068" s="242"/>
      <c r="I1068" s="1893"/>
      <c r="J1068" s="1893"/>
      <c r="K1068" s="1894"/>
      <c r="L1068" s="1894"/>
      <c r="M1068" s="1894"/>
      <c r="N1068" s="1894"/>
      <c r="O1068" s="1894"/>
      <c r="P1068" s="1894"/>
      <c r="Q1068" s="570">
        <v>83553.038319999992</v>
      </c>
      <c r="R1068" s="570">
        <v>83553.038319999992</v>
      </c>
      <c r="S1068" s="570">
        <v>81919.169349999996</v>
      </c>
      <c r="T1068" s="570">
        <v>81919.169349999996</v>
      </c>
      <c r="U1068" s="570">
        <v>81919.169349999996</v>
      </c>
      <c r="V1068" s="570">
        <v>81919.169349999996</v>
      </c>
      <c r="W1068" s="570">
        <v>81919.169349999996</v>
      </c>
      <c r="X1068" s="1209">
        <f t="shared" si="431"/>
        <v>47922.337868333336</v>
      </c>
      <c r="Y1068" s="570">
        <f>AE1068-AD1068-AA1068</f>
        <v>48388.977299999991</v>
      </c>
      <c r="Z1068" s="1085"/>
      <c r="AA1068" s="570"/>
      <c r="AB1068" s="570">
        <f>Y1068-X1068</f>
        <v>466.63943166665558</v>
      </c>
      <c r="AC1068" s="570"/>
      <c r="AD1068" s="570">
        <v>0</v>
      </c>
      <c r="AE1068" s="570">
        <v>48388.977299999991</v>
      </c>
      <c r="AF1068" s="1273"/>
      <c r="AG1068" s="613"/>
      <c r="AH1068" s="1459"/>
      <c r="AI1068" s="1474"/>
    </row>
    <row r="1069" spans="1:35" ht="30" x14ac:dyDescent="0.25">
      <c r="A1069" s="239">
        <v>1</v>
      </c>
      <c r="B1069" s="1142" t="s">
        <v>359</v>
      </c>
      <c r="C1069" s="681"/>
      <c r="D1069" s="4"/>
      <c r="E1069" s="1148">
        <f>E1070+E1071+E1075+E1076</f>
        <v>49142</v>
      </c>
      <c r="F1069" s="1052">
        <f>F1070+F1071+F1075+F1076</f>
        <v>28667</v>
      </c>
      <c r="G1069" s="1052">
        <f>G1070+G1071+G1075+G1076</f>
        <v>29410</v>
      </c>
      <c r="H1069" s="1052">
        <f>G1069/F1069*100</f>
        <v>102.59183032755432</v>
      </c>
      <c r="I1069" s="1901"/>
      <c r="J1069" s="1901"/>
      <c r="K1069" s="211"/>
      <c r="L1069" s="211"/>
      <c r="M1069" s="211"/>
      <c r="N1069" s="211"/>
      <c r="O1069" s="211"/>
      <c r="P1069" s="211"/>
      <c r="Q1069" s="571"/>
      <c r="R1069" s="571"/>
      <c r="S1069" s="571"/>
      <c r="T1069" s="571"/>
      <c r="U1069" s="571"/>
      <c r="V1069" s="571"/>
      <c r="W1069" s="571"/>
      <c r="X1069" s="1061"/>
      <c r="Y1069" s="571">
        <f>AE1069-AD1069-AA1069</f>
        <v>0</v>
      </c>
      <c r="Z1069" s="1082"/>
      <c r="AA1069" s="571"/>
      <c r="AB1069" s="571">
        <f>Y1069-X1069</f>
        <v>0</v>
      </c>
      <c r="AC1069" s="571"/>
      <c r="AD1069" s="571"/>
      <c r="AE1069" s="571"/>
      <c r="AF1069" s="1274">
        <f>AF1070+AF1071+AF1075+AF1076</f>
        <v>0</v>
      </c>
      <c r="AG1069" s="567"/>
      <c r="AH1069" s="1459"/>
      <c r="AI1069" s="1474"/>
    </row>
    <row r="1070" spans="1:35" x14ac:dyDescent="0.25">
      <c r="A1070" s="239">
        <v>1</v>
      </c>
      <c r="B1070" s="4" t="s">
        <v>347</v>
      </c>
      <c r="C1070" s="681"/>
      <c r="D1070" s="4"/>
      <c r="E1070" s="758"/>
      <c r="F1070" s="368"/>
      <c r="G1070" s="368"/>
      <c r="H1070" s="368"/>
      <c r="I1070" s="1901"/>
      <c r="J1070" s="1901"/>
      <c r="K1070" s="211"/>
      <c r="L1070" s="211"/>
      <c r="M1070" s="211"/>
      <c r="N1070" s="211"/>
      <c r="O1070" s="211"/>
      <c r="P1070" s="211"/>
      <c r="Q1070" s="571"/>
      <c r="R1070" s="571"/>
      <c r="S1070" s="571"/>
      <c r="T1070" s="571"/>
      <c r="U1070" s="571"/>
      <c r="V1070" s="571"/>
      <c r="W1070" s="571"/>
      <c r="X1070" s="1061"/>
      <c r="Y1070" s="571"/>
      <c r="Z1070" s="1082"/>
      <c r="AA1070" s="571"/>
      <c r="AB1070" s="571"/>
      <c r="AC1070" s="571"/>
      <c r="AD1070" s="571"/>
      <c r="AE1070" s="571"/>
      <c r="AF1070" s="1274"/>
      <c r="AG1070" s="567"/>
      <c r="AH1070" s="1459"/>
      <c r="AI1070" s="1474"/>
    </row>
    <row r="1071" spans="1:35" ht="30" x14ac:dyDescent="0.25">
      <c r="A1071" s="239">
        <v>1</v>
      </c>
      <c r="B1071" s="799" t="s">
        <v>348</v>
      </c>
      <c r="C1071" s="681"/>
      <c r="D1071" s="4"/>
      <c r="E1071" s="758">
        <f>E1072+E1073/4</f>
        <v>43842</v>
      </c>
      <c r="F1071" s="368">
        <f>F1072+F1073/4</f>
        <v>25575</v>
      </c>
      <c r="G1071" s="368">
        <f>G1072+G1073/4</f>
        <v>26480</v>
      </c>
      <c r="H1071" s="368">
        <f>G1071/F1071*100</f>
        <v>103.53861192570871</v>
      </c>
      <c r="I1071" s="1901"/>
      <c r="J1071" s="1901"/>
      <c r="K1071" s="211"/>
      <c r="L1071" s="211"/>
      <c r="M1071" s="211"/>
      <c r="N1071" s="211"/>
      <c r="O1071" s="211"/>
      <c r="P1071" s="211"/>
      <c r="Q1071" s="571"/>
      <c r="R1071" s="571"/>
      <c r="S1071" s="571"/>
      <c r="T1071" s="571"/>
      <c r="U1071" s="571"/>
      <c r="V1071" s="571"/>
      <c r="W1071" s="571"/>
      <c r="X1071" s="1061"/>
      <c r="Y1071" s="571"/>
      <c r="Z1071" s="1082"/>
      <c r="AA1071" s="571"/>
      <c r="AB1071" s="571"/>
      <c r="AC1071" s="571"/>
      <c r="AD1071" s="571"/>
      <c r="AE1071" s="571"/>
      <c r="AF1071" s="1274">
        <f>AF1072+AF1073/4</f>
        <v>0</v>
      </c>
      <c r="AG1071" s="567"/>
      <c r="AH1071" s="1459"/>
      <c r="AI1071" s="1474"/>
    </row>
    <row r="1072" spans="1:35" x14ac:dyDescent="0.25">
      <c r="A1072" s="239">
        <v>1</v>
      </c>
      <c r="B1072" s="4" t="s">
        <v>349</v>
      </c>
      <c r="C1072" s="681"/>
      <c r="D1072" s="4"/>
      <c r="E1072" s="244">
        <v>43842</v>
      </c>
      <c r="F1072" s="368">
        <f>ROUND(E1072/12*$B$4,0)</f>
        <v>25575</v>
      </c>
      <c r="G1072" s="368">
        <v>26480</v>
      </c>
      <c r="H1072" s="368">
        <f>G1072/F1072*100</f>
        <v>103.53861192570871</v>
      </c>
      <c r="I1072" s="1901"/>
      <c r="J1072" s="1901"/>
      <c r="K1072" s="211"/>
      <c r="L1072" s="211"/>
      <c r="M1072" s="211"/>
      <c r="N1072" s="211"/>
      <c r="O1072" s="211"/>
      <c r="P1072" s="211"/>
      <c r="Q1072" s="571"/>
      <c r="R1072" s="571"/>
      <c r="S1072" s="571"/>
      <c r="T1072" s="571"/>
      <c r="U1072" s="571"/>
      <c r="V1072" s="571"/>
      <c r="W1072" s="571"/>
      <c r="X1072" s="1061"/>
      <c r="Y1072" s="571"/>
      <c r="Z1072" s="1082"/>
      <c r="AA1072" s="571"/>
      <c r="AB1072" s="571"/>
      <c r="AC1072" s="571"/>
      <c r="AD1072" s="571"/>
      <c r="AE1072" s="571"/>
      <c r="AF1072" s="1274"/>
      <c r="AG1072" s="567"/>
      <c r="AH1072" s="1459"/>
      <c r="AI1072" s="1474"/>
    </row>
    <row r="1073" spans="1:35" ht="30" x14ac:dyDescent="0.25">
      <c r="A1073" s="239">
        <v>1</v>
      </c>
      <c r="B1073" s="4" t="s">
        <v>374</v>
      </c>
      <c r="C1073" s="681"/>
      <c r="D1073" s="4"/>
      <c r="E1073" s="758"/>
      <c r="F1073" s="368">
        <f>ROUND(E1073/12*$B$4,0)</f>
        <v>0</v>
      </c>
      <c r="G1073" s="368"/>
      <c r="H1073" s="368"/>
      <c r="I1073" s="1901"/>
      <c r="J1073" s="1901"/>
      <c r="K1073" s="211"/>
      <c r="L1073" s="211"/>
      <c r="M1073" s="211"/>
      <c r="N1073" s="211"/>
      <c r="O1073" s="211"/>
      <c r="P1073" s="211"/>
      <c r="Q1073" s="571"/>
      <c r="R1073" s="571"/>
      <c r="S1073" s="571"/>
      <c r="T1073" s="571"/>
      <c r="U1073" s="571"/>
      <c r="V1073" s="571"/>
      <c r="W1073" s="571"/>
      <c r="X1073" s="1061"/>
      <c r="Y1073" s="571"/>
      <c r="Z1073" s="1082"/>
      <c r="AA1073" s="571"/>
      <c r="AB1073" s="571"/>
      <c r="AC1073" s="571"/>
      <c r="AD1073" s="571"/>
      <c r="AE1073" s="571"/>
      <c r="AF1073" s="1274"/>
      <c r="AG1073" s="567"/>
      <c r="AH1073" s="1459"/>
      <c r="AI1073" s="1474"/>
    </row>
    <row r="1074" spans="1:35" ht="60" x14ac:dyDescent="0.25">
      <c r="A1074" s="239">
        <v>1</v>
      </c>
      <c r="B1074" s="4" t="s">
        <v>350</v>
      </c>
      <c r="C1074" s="681"/>
      <c r="D1074" s="4"/>
      <c r="E1074" s="758"/>
      <c r="F1074" s="368"/>
      <c r="G1074" s="368"/>
      <c r="H1074" s="368"/>
      <c r="I1074" s="1901"/>
      <c r="J1074" s="1901"/>
      <c r="K1074" s="211"/>
      <c r="L1074" s="211"/>
      <c r="M1074" s="211"/>
      <c r="N1074" s="211"/>
      <c r="O1074" s="211"/>
      <c r="P1074" s="211"/>
      <c r="Q1074" s="571"/>
      <c r="R1074" s="571"/>
      <c r="S1074" s="571"/>
      <c r="T1074" s="571"/>
      <c r="U1074" s="571"/>
      <c r="V1074" s="571"/>
      <c r="W1074" s="571"/>
      <c r="X1074" s="1061"/>
      <c r="Y1074" s="571"/>
      <c r="Z1074" s="1082"/>
      <c r="AA1074" s="571"/>
      <c r="AB1074" s="571"/>
      <c r="AC1074" s="571"/>
      <c r="AD1074" s="571"/>
      <c r="AE1074" s="571"/>
      <c r="AF1074" s="1274"/>
      <c r="AG1074" s="567"/>
      <c r="AH1074" s="1459"/>
      <c r="AI1074" s="1474"/>
    </row>
    <row r="1075" spans="1:35" ht="75" x14ac:dyDescent="0.25">
      <c r="A1075" s="239">
        <v>1</v>
      </c>
      <c r="B1075" s="4" t="s">
        <v>351</v>
      </c>
      <c r="C1075" s="681"/>
      <c r="D1075" s="4"/>
      <c r="E1075" s="758"/>
      <c r="F1075" s="368"/>
      <c r="G1075" s="368"/>
      <c r="H1075" s="368"/>
      <c r="I1075" s="1901"/>
      <c r="J1075" s="1901"/>
      <c r="K1075" s="211"/>
      <c r="L1075" s="211"/>
      <c r="M1075" s="211"/>
      <c r="N1075" s="211"/>
      <c r="O1075" s="211"/>
      <c r="P1075" s="211"/>
      <c r="Q1075" s="571"/>
      <c r="R1075" s="571"/>
      <c r="S1075" s="571"/>
      <c r="T1075" s="571"/>
      <c r="U1075" s="571"/>
      <c r="V1075" s="571"/>
      <c r="W1075" s="571"/>
      <c r="X1075" s="1061"/>
      <c r="Y1075" s="571"/>
      <c r="Z1075" s="1082"/>
      <c r="AA1075" s="571"/>
      <c r="AB1075" s="571"/>
      <c r="AC1075" s="571"/>
      <c r="AD1075" s="571"/>
      <c r="AE1075" s="571"/>
      <c r="AF1075" s="1274"/>
      <c r="AG1075" s="567"/>
      <c r="AH1075" s="1459"/>
      <c r="AI1075" s="1474"/>
    </row>
    <row r="1076" spans="1:35" ht="45" x14ac:dyDescent="0.25">
      <c r="A1076" s="239">
        <v>1</v>
      </c>
      <c r="B1076" s="4" t="s">
        <v>352</v>
      </c>
      <c r="C1076" s="681"/>
      <c r="D1076" s="4"/>
      <c r="E1076" s="758">
        <v>5300</v>
      </c>
      <c r="F1076" s="368">
        <f>ROUND(E1076/12*$B$4,0)</f>
        <v>3092</v>
      </c>
      <c r="G1076" s="368">
        <v>2930</v>
      </c>
      <c r="H1076" s="368">
        <f>G1076/F1076*100</f>
        <v>94.760672703751609</v>
      </c>
      <c r="I1076" s="1901"/>
      <c r="J1076" s="1901"/>
      <c r="K1076" s="211"/>
      <c r="L1076" s="211"/>
      <c r="M1076" s="211"/>
      <c r="N1076" s="211"/>
      <c r="O1076" s="211"/>
      <c r="P1076" s="211"/>
      <c r="Q1076" s="571"/>
      <c r="R1076" s="571"/>
      <c r="S1076" s="571"/>
      <c r="T1076" s="571"/>
      <c r="U1076" s="571"/>
      <c r="V1076" s="571"/>
      <c r="W1076" s="571"/>
      <c r="X1076" s="1061"/>
      <c r="Y1076" s="571"/>
      <c r="Z1076" s="1082"/>
      <c r="AA1076" s="571"/>
      <c r="AB1076" s="571"/>
      <c r="AC1076" s="571"/>
      <c r="AD1076" s="571"/>
      <c r="AE1076" s="571"/>
      <c r="AF1076" s="1274"/>
      <c r="AG1076" s="567"/>
      <c r="AH1076" s="1459"/>
      <c r="AI1076" s="1474"/>
    </row>
    <row r="1077" spans="1:35" ht="30" x14ac:dyDescent="0.25">
      <c r="A1077" s="239">
        <v>1</v>
      </c>
      <c r="B1077" s="4" t="s">
        <v>360</v>
      </c>
      <c r="C1077" s="681"/>
      <c r="D1077" s="4"/>
      <c r="E1077" s="758">
        <f>E1078+E1080/9.4</f>
        <v>26611</v>
      </c>
      <c r="F1077" s="368">
        <f>F1078+F1080/9.4</f>
        <v>15523</v>
      </c>
      <c r="G1077" s="368">
        <f>G1078+G1080/9.4</f>
        <v>15550</v>
      </c>
      <c r="H1077" s="368">
        <f>G1077/F1077*100</f>
        <v>100.17393545062166</v>
      </c>
      <c r="I1077" s="1901"/>
      <c r="J1077" s="1901"/>
      <c r="K1077" s="211"/>
      <c r="L1077" s="211"/>
      <c r="M1077" s="211"/>
      <c r="N1077" s="211"/>
      <c r="O1077" s="211"/>
      <c r="P1077" s="211"/>
      <c r="Q1077" s="571"/>
      <c r="R1077" s="571"/>
      <c r="S1077" s="571"/>
      <c r="T1077" s="571"/>
      <c r="U1077" s="571"/>
      <c r="V1077" s="571"/>
      <c r="W1077" s="571"/>
      <c r="X1077" s="1061"/>
      <c r="Y1077" s="571"/>
      <c r="Z1077" s="1082"/>
      <c r="AA1077" s="571"/>
      <c r="AB1077" s="571"/>
      <c r="AC1077" s="571"/>
      <c r="AD1077" s="571"/>
      <c r="AE1077" s="571"/>
      <c r="AF1077" s="1274">
        <f>AF1078+AF1080/9.4</f>
        <v>0</v>
      </c>
      <c r="AG1077" s="567"/>
      <c r="AH1077" s="1459"/>
      <c r="AI1077" s="1474"/>
    </row>
    <row r="1078" spans="1:35" x14ac:dyDescent="0.25">
      <c r="A1078" s="239">
        <v>1</v>
      </c>
      <c r="B1078" s="4" t="s">
        <v>375</v>
      </c>
      <c r="C1078" s="681"/>
      <c r="D1078" s="4"/>
      <c r="E1078" s="758">
        <v>26611</v>
      </c>
      <c r="F1078" s="368">
        <f>ROUND(E1078/12*$B$4,0)</f>
        <v>15523</v>
      </c>
      <c r="G1078" s="368">
        <v>15550</v>
      </c>
      <c r="H1078" s="368">
        <f>G1078/F1078*100</f>
        <v>100.17393545062166</v>
      </c>
      <c r="I1078" s="1901"/>
      <c r="J1078" s="1901"/>
      <c r="K1078" s="211"/>
      <c r="L1078" s="211"/>
      <c r="M1078" s="211"/>
      <c r="N1078" s="211"/>
      <c r="O1078" s="211"/>
      <c r="P1078" s="211"/>
      <c r="Q1078" s="571"/>
      <c r="R1078" s="571"/>
      <c r="S1078" s="571"/>
      <c r="T1078" s="571"/>
      <c r="U1078" s="571"/>
      <c r="V1078" s="571"/>
      <c r="W1078" s="571"/>
      <c r="X1078" s="1061"/>
      <c r="Y1078" s="571"/>
      <c r="Z1078" s="1082"/>
      <c r="AA1078" s="571"/>
      <c r="AB1078" s="571"/>
      <c r="AC1078" s="571"/>
      <c r="AD1078" s="571"/>
      <c r="AE1078" s="571"/>
      <c r="AF1078" s="1274"/>
      <c r="AG1078" s="567"/>
      <c r="AH1078" s="1459"/>
      <c r="AI1078" s="1474"/>
    </row>
    <row r="1079" spans="1:35" x14ac:dyDescent="0.25">
      <c r="A1079" s="239">
        <v>1</v>
      </c>
      <c r="B1079" s="4" t="s">
        <v>376</v>
      </c>
      <c r="C1079" s="681"/>
      <c r="D1079" s="4"/>
      <c r="E1079" s="758">
        <f>E1080/9.4</f>
        <v>0</v>
      </c>
      <c r="F1079" s="213">
        <f>F1080/9.4</f>
        <v>0</v>
      </c>
      <c r="G1079" s="368">
        <f>G1080/9.4</f>
        <v>0</v>
      </c>
      <c r="H1079" s="368"/>
      <c r="I1079" s="1901"/>
      <c r="J1079" s="1901"/>
      <c r="K1079" s="211"/>
      <c r="L1079" s="211"/>
      <c r="M1079" s="211"/>
      <c r="N1079" s="211"/>
      <c r="O1079" s="211"/>
      <c r="P1079" s="211"/>
      <c r="Q1079" s="571"/>
      <c r="R1079" s="571"/>
      <c r="S1079" s="571"/>
      <c r="T1079" s="571"/>
      <c r="U1079" s="571"/>
      <c r="V1079" s="571"/>
      <c r="W1079" s="571"/>
      <c r="X1079" s="1061"/>
      <c r="Y1079" s="571"/>
      <c r="Z1079" s="1082"/>
      <c r="AA1079" s="571"/>
      <c r="AB1079" s="571"/>
      <c r="AC1079" s="571"/>
      <c r="AD1079" s="571"/>
      <c r="AE1079" s="571"/>
      <c r="AF1079" s="1274">
        <f>AF1080/9.4</f>
        <v>0</v>
      </c>
      <c r="AG1079" s="567"/>
      <c r="AH1079" s="1459"/>
      <c r="AI1079" s="1474"/>
    </row>
    <row r="1080" spans="1:35" x14ac:dyDescent="0.25">
      <c r="A1080" s="239">
        <v>1</v>
      </c>
      <c r="B1080" s="801" t="s">
        <v>377</v>
      </c>
      <c r="C1080" s="681"/>
      <c r="D1080" s="4"/>
      <c r="E1080" s="758"/>
      <c r="F1080" s="213">
        <f>E1080/12*$B$4</f>
        <v>0</v>
      </c>
      <c r="G1080" s="368"/>
      <c r="H1080" s="368"/>
      <c r="I1080" s="1901"/>
      <c r="J1080" s="1901"/>
      <c r="K1080" s="211"/>
      <c r="L1080" s="211"/>
      <c r="M1080" s="211"/>
      <c r="N1080" s="211"/>
      <c r="O1080" s="211"/>
      <c r="P1080" s="211"/>
      <c r="Q1080" s="571"/>
      <c r="R1080" s="571"/>
      <c r="S1080" s="571"/>
      <c r="T1080" s="571"/>
      <c r="U1080" s="571"/>
      <c r="V1080" s="571"/>
      <c r="W1080" s="571"/>
      <c r="X1080" s="1061"/>
      <c r="Y1080" s="571">
        <f>AE1080-AD1080-AA1080</f>
        <v>0</v>
      </c>
      <c r="Z1080" s="1082"/>
      <c r="AA1080" s="571"/>
      <c r="AB1080" s="571"/>
      <c r="AC1080" s="571"/>
      <c r="AD1080" s="571"/>
      <c r="AE1080" s="571"/>
      <c r="AF1080" s="1274"/>
      <c r="AG1080" s="567"/>
      <c r="AH1080" s="1459"/>
      <c r="AI1080" s="1474"/>
    </row>
    <row r="1081" spans="1:35" ht="43.5" x14ac:dyDescent="0.25">
      <c r="A1081" s="239">
        <v>1</v>
      </c>
      <c r="B1081" s="785" t="s">
        <v>353</v>
      </c>
      <c r="C1081" s="681"/>
      <c r="D1081" s="4"/>
      <c r="E1081" s="758"/>
      <c r="F1081" s="213"/>
      <c r="G1081" s="368"/>
      <c r="H1081" s="368"/>
      <c r="I1081" s="1901"/>
      <c r="J1081" s="1901"/>
      <c r="K1081" s="211"/>
      <c r="L1081" s="211"/>
      <c r="M1081" s="211"/>
      <c r="N1081" s="211"/>
      <c r="O1081" s="211"/>
      <c r="P1081" s="211"/>
      <c r="Q1081" s="571"/>
      <c r="R1081" s="571"/>
      <c r="S1081" s="571"/>
      <c r="T1081" s="571"/>
      <c r="U1081" s="571"/>
      <c r="V1081" s="571"/>
      <c r="W1081" s="571"/>
      <c r="X1081" s="1061"/>
      <c r="Y1081" s="571">
        <f>AE1081-AD1081-AA1081</f>
        <v>0</v>
      </c>
      <c r="Z1081" s="1082"/>
      <c r="AA1081" s="571"/>
      <c r="AB1081" s="571"/>
      <c r="AC1081" s="571"/>
      <c r="AD1081" s="571"/>
      <c r="AE1081" s="571"/>
      <c r="AF1081" s="1274"/>
      <c r="AG1081" s="567"/>
      <c r="AH1081" s="1459"/>
      <c r="AI1081" s="1474"/>
    </row>
    <row r="1082" spans="1:35" ht="30" x14ac:dyDescent="0.25">
      <c r="A1082" s="239">
        <v>1</v>
      </c>
      <c r="B1082" s="780" t="s">
        <v>201</v>
      </c>
      <c r="C1082" s="700"/>
      <c r="D1082" s="4"/>
      <c r="E1082" s="758"/>
      <c r="F1082" s="213"/>
      <c r="G1082" s="368"/>
      <c r="H1082" s="368"/>
      <c r="I1082" s="1901"/>
      <c r="J1082" s="1901"/>
      <c r="K1082" s="211"/>
      <c r="L1082" s="211"/>
      <c r="M1082" s="211"/>
      <c r="N1082" s="211"/>
      <c r="O1082" s="211"/>
      <c r="P1082" s="211"/>
      <c r="Q1082" s="571"/>
      <c r="R1082" s="571"/>
      <c r="S1082" s="571"/>
      <c r="T1082" s="571"/>
      <c r="U1082" s="571"/>
      <c r="V1082" s="571"/>
      <c r="W1082" s="571"/>
      <c r="X1082" s="1061"/>
      <c r="Y1082" s="571"/>
      <c r="Z1082" s="1082"/>
      <c r="AA1082" s="571"/>
      <c r="AB1082" s="571"/>
      <c r="AC1082" s="571"/>
      <c r="AD1082" s="571"/>
      <c r="AE1082" s="571"/>
      <c r="AF1082" s="1274"/>
      <c r="AG1082" s="567"/>
      <c r="AH1082" s="1459"/>
      <c r="AI1082" s="1474"/>
    </row>
    <row r="1083" spans="1:35" ht="72" x14ac:dyDescent="0.25">
      <c r="A1083" s="239">
        <v>1</v>
      </c>
      <c r="B1083" s="781" t="s">
        <v>361</v>
      </c>
      <c r="C1083" s="681"/>
      <c r="D1083" s="4"/>
      <c r="E1083" s="758">
        <v>550</v>
      </c>
      <c r="F1083" s="213">
        <f>E1083/12*$B$4</f>
        <v>320.83333333333337</v>
      </c>
      <c r="G1083" s="368">
        <v>254</v>
      </c>
      <c r="H1083" s="368">
        <f t="shared" ref="H1083:H1090" si="432">G1083/F1083*100</f>
        <v>79.168831168831161</v>
      </c>
      <c r="I1083" s="1901"/>
      <c r="J1083" s="1901"/>
      <c r="K1083" s="211"/>
      <c r="L1083" s="211"/>
      <c r="M1083" s="211"/>
      <c r="N1083" s="211"/>
      <c r="O1083" s="211"/>
      <c r="P1083" s="211"/>
      <c r="Q1083" s="571"/>
      <c r="R1083" s="571"/>
      <c r="S1083" s="571"/>
      <c r="T1083" s="571"/>
      <c r="U1083" s="571"/>
      <c r="V1083" s="571"/>
      <c r="W1083" s="571"/>
      <c r="X1083" s="1061"/>
      <c r="Y1083" s="571">
        <f>AE1083-AD1083-AA1083</f>
        <v>0</v>
      </c>
      <c r="Z1083" s="1082"/>
      <c r="AA1083" s="571"/>
      <c r="AB1083" s="571"/>
      <c r="AC1083" s="571"/>
      <c r="AD1083" s="571"/>
      <c r="AE1083" s="571"/>
      <c r="AF1083" s="1274"/>
      <c r="AG1083" s="567"/>
      <c r="AH1083" s="1459"/>
      <c r="AI1083" s="1474"/>
    </row>
    <row r="1084" spans="1:35" x14ac:dyDescent="0.25">
      <c r="B1084" s="781" t="s">
        <v>234</v>
      </c>
      <c r="C1084" s="2110"/>
      <c r="D1084" s="2056"/>
      <c r="E1084" s="1402">
        <f>SUM(E1085:E1086)</f>
        <v>3100</v>
      </c>
      <c r="F1084" s="219">
        <f>SUM(F1085:F1086)</f>
        <v>1808.3333333333333</v>
      </c>
      <c r="G1084" s="1404">
        <f>SUM(G1085:G1086)</f>
        <v>2102</v>
      </c>
      <c r="H1084" s="1404">
        <f t="shared" si="432"/>
        <v>116.23963133640554</v>
      </c>
      <c r="I1084" s="1924"/>
      <c r="J1084" s="1924"/>
      <c r="K1084" s="1925"/>
      <c r="L1084" s="1925"/>
      <c r="M1084" s="1925"/>
      <c r="N1084" s="1925"/>
      <c r="O1084" s="1925"/>
      <c r="P1084" s="1925"/>
      <c r="Q1084" s="571">
        <v>1547.0889999999999</v>
      </c>
      <c r="R1084" s="571">
        <v>1547.0889999999999</v>
      </c>
      <c r="S1084" s="571">
        <v>1547.0889999999999</v>
      </c>
      <c r="T1084" s="571">
        <v>1547.0889999999999</v>
      </c>
      <c r="U1084" s="571">
        <v>1547.0889999999999</v>
      </c>
      <c r="V1084" s="571">
        <v>1547.0889999999999</v>
      </c>
      <c r="W1084" s="571">
        <v>1547.0889999999999</v>
      </c>
      <c r="X1084" s="1061">
        <f>Q1084/12*$B$4+(R1084-Q1084)/11*6+(S1084-R1084)/10*5+(T1084-S1084)/9*4+(U1084-T1084)/8*3+(V1084-U1084)/7*2+(W1084-V1084)/6*1</f>
        <v>902.4685833333333</v>
      </c>
      <c r="Y1084" s="571">
        <f>AE1084-AD1084-AA1084</f>
        <v>900.70263</v>
      </c>
      <c r="Z1084" s="1082"/>
      <c r="AA1084" s="571"/>
      <c r="AB1084" s="571">
        <f>Y1084-X1084</f>
        <v>-1.7659533333333002</v>
      </c>
      <c r="AC1084" s="571"/>
      <c r="AD1084" s="571">
        <v>0</v>
      </c>
      <c r="AE1084" s="571">
        <v>900.70263</v>
      </c>
      <c r="AF1084" s="2136">
        <f>SUM(AF1085:AF1086)</f>
        <v>0</v>
      </c>
      <c r="AG1084" s="567"/>
      <c r="AH1084" s="1459"/>
      <c r="AI1084" s="1474"/>
    </row>
    <row r="1085" spans="1:35" ht="75" x14ac:dyDescent="0.25">
      <c r="B1085" s="1403" t="s">
        <v>342</v>
      </c>
      <c r="C1085" s="2110"/>
      <c r="D1085" s="2056"/>
      <c r="E1085" s="1404">
        <v>2000</v>
      </c>
      <c r="F1085" s="219">
        <f>E1085/12*$B$4</f>
        <v>1166.6666666666665</v>
      </c>
      <c r="G1085" s="1404">
        <v>1515</v>
      </c>
      <c r="H1085" s="1404">
        <f t="shared" si="432"/>
        <v>129.85714285714286</v>
      </c>
      <c r="I1085" s="1924"/>
      <c r="J1085" s="1924"/>
      <c r="K1085" s="1925"/>
      <c r="L1085" s="1925"/>
      <c r="M1085" s="1925"/>
      <c r="N1085" s="1925"/>
      <c r="O1085" s="1925"/>
      <c r="P1085" s="1925"/>
      <c r="Q1085" s="571"/>
      <c r="R1085" s="571"/>
      <c r="S1085" s="571"/>
      <c r="T1085" s="571"/>
      <c r="U1085" s="571"/>
      <c r="V1085" s="571"/>
      <c r="W1085" s="571"/>
      <c r="X1085" s="1061"/>
      <c r="Y1085" s="571"/>
      <c r="Z1085" s="1082"/>
      <c r="AA1085" s="571"/>
      <c r="AB1085" s="571"/>
      <c r="AC1085" s="571"/>
      <c r="AD1085" s="571"/>
      <c r="AE1085" s="571"/>
      <c r="AF1085" s="2136"/>
      <c r="AG1085" s="567"/>
      <c r="AH1085" s="1459"/>
      <c r="AI1085" s="1474"/>
    </row>
    <row r="1086" spans="1:35" ht="60" x14ac:dyDescent="0.25">
      <c r="B1086" s="1403" t="s">
        <v>409</v>
      </c>
      <c r="C1086" s="2110"/>
      <c r="D1086" s="2056"/>
      <c r="E1086" s="368">
        <v>1100</v>
      </c>
      <c r="F1086" s="219">
        <f>E1086/12*$B$4</f>
        <v>641.66666666666674</v>
      </c>
      <c r="G1086" s="1404">
        <v>587</v>
      </c>
      <c r="H1086" s="1404">
        <f t="shared" si="432"/>
        <v>91.480519480519476</v>
      </c>
      <c r="I1086" s="1924"/>
      <c r="J1086" s="1924"/>
      <c r="K1086" s="1925"/>
      <c r="L1086" s="1925"/>
      <c r="M1086" s="1925"/>
      <c r="N1086" s="1925"/>
      <c r="O1086" s="1925"/>
      <c r="P1086" s="1925"/>
      <c r="Q1086" s="571"/>
      <c r="R1086" s="571"/>
      <c r="S1086" s="571"/>
      <c r="T1086" s="571"/>
      <c r="U1086" s="571"/>
      <c r="V1086" s="571"/>
      <c r="W1086" s="571"/>
      <c r="X1086" s="1061"/>
      <c r="Y1086" s="571"/>
      <c r="Z1086" s="1082"/>
      <c r="AA1086" s="571"/>
      <c r="AB1086" s="571"/>
      <c r="AC1086" s="571"/>
      <c r="AD1086" s="571"/>
      <c r="AE1086" s="571"/>
      <c r="AF1086" s="2136"/>
      <c r="AG1086" s="567"/>
      <c r="AH1086" s="1459"/>
      <c r="AI1086" s="1474"/>
    </row>
    <row r="1087" spans="1:35" ht="29.25" x14ac:dyDescent="0.25">
      <c r="A1087" s="239">
        <v>1</v>
      </c>
      <c r="B1087" s="726" t="s">
        <v>279</v>
      </c>
      <c r="C1087" s="2110"/>
      <c r="D1087" s="2056"/>
      <c r="E1087" s="421">
        <f>E1069</f>
        <v>49142</v>
      </c>
      <c r="F1087" s="284">
        <f>F1069</f>
        <v>28667</v>
      </c>
      <c r="G1087" s="2057">
        <f>G1069</f>
        <v>29410</v>
      </c>
      <c r="H1087" s="2057">
        <f t="shared" si="432"/>
        <v>102.59183032755432</v>
      </c>
      <c r="I1087" s="1924"/>
      <c r="J1087" s="1924"/>
      <c r="K1087" s="1925"/>
      <c r="L1087" s="1925"/>
      <c r="M1087" s="1925"/>
      <c r="N1087" s="1925"/>
      <c r="O1087" s="1925"/>
      <c r="P1087" s="1925"/>
      <c r="Q1087" s="571"/>
      <c r="R1087" s="571"/>
      <c r="S1087" s="571"/>
      <c r="T1087" s="571"/>
      <c r="U1087" s="571"/>
      <c r="V1087" s="571"/>
      <c r="W1087" s="571"/>
      <c r="X1087" s="1061"/>
      <c r="Y1087" s="571"/>
      <c r="Z1087" s="1082"/>
      <c r="AA1087" s="571"/>
      <c r="AB1087" s="571"/>
      <c r="AC1087" s="571"/>
      <c r="AD1087" s="571"/>
      <c r="AE1087" s="571"/>
      <c r="AF1087" s="2125">
        <f>AF1069</f>
        <v>0</v>
      </c>
      <c r="AG1087" s="567"/>
      <c r="AH1087" s="1459"/>
      <c r="AI1087" s="1474"/>
    </row>
    <row r="1088" spans="1:35" s="249" customFormat="1" ht="29.25" x14ac:dyDescent="0.25">
      <c r="A1088" s="239">
        <v>1</v>
      </c>
      <c r="B1088" s="726" t="s">
        <v>280</v>
      </c>
      <c r="C1088" s="2110"/>
      <c r="D1088" s="2056"/>
      <c r="E1088" s="421">
        <f>E1077</f>
        <v>26611</v>
      </c>
      <c r="F1088" s="788">
        <f>F1077</f>
        <v>15523</v>
      </c>
      <c r="G1088" s="2057">
        <f>G1077</f>
        <v>15550</v>
      </c>
      <c r="H1088" s="2057">
        <f t="shared" si="432"/>
        <v>100.17393545062166</v>
      </c>
      <c r="I1088" s="1924"/>
      <c r="J1088" s="1901"/>
      <c r="K1088" s="211"/>
      <c r="L1088" s="211"/>
      <c r="M1088" s="211"/>
      <c r="N1088" s="1925"/>
      <c r="O1088" s="1925"/>
      <c r="P1088" s="211"/>
      <c r="Q1088" s="572"/>
      <c r="R1088" s="572"/>
      <c r="S1088" s="572"/>
      <c r="T1088" s="572"/>
      <c r="U1088" s="572"/>
      <c r="V1088" s="572"/>
      <c r="W1088" s="572"/>
      <c r="X1088" s="1061"/>
      <c r="Y1088" s="571">
        <f>AE1088-AD1088-AA1088</f>
        <v>0</v>
      </c>
      <c r="Z1088" s="1082"/>
      <c r="AA1088" s="571"/>
      <c r="AB1088" s="571"/>
      <c r="AC1088" s="571"/>
      <c r="AD1088" s="571"/>
      <c r="AE1088" s="571"/>
      <c r="AF1088" s="2125">
        <f>AF1077</f>
        <v>0</v>
      </c>
      <c r="AG1088" s="567"/>
      <c r="AH1088" s="1459"/>
      <c r="AI1088" s="1474"/>
    </row>
    <row r="1089" spans="1:35" ht="29.25" x14ac:dyDescent="0.25">
      <c r="A1089" s="239">
        <v>1</v>
      </c>
      <c r="B1089" s="726" t="s">
        <v>281</v>
      </c>
      <c r="C1089" s="2700"/>
      <c r="D1089" s="2302"/>
      <c r="E1089" s="468">
        <f>E1083+E1081</f>
        <v>550</v>
      </c>
      <c r="F1089" s="2330">
        <f>F1083+F1081</f>
        <v>320.83333333333337</v>
      </c>
      <c r="G1089" s="2276">
        <f>G1083+G1081</f>
        <v>254</v>
      </c>
      <c r="H1089" s="2276">
        <f t="shared" si="432"/>
        <v>79.168831168831161</v>
      </c>
      <c r="I1089" s="2177"/>
      <c r="J1089" s="2224"/>
      <c r="K1089" s="2225"/>
      <c r="L1089" s="2225"/>
      <c r="M1089" s="1918"/>
      <c r="N1089" s="2137"/>
      <c r="O1089" s="2137"/>
      <c r="P1089" s="1918"/>
      <c r="Q1089" s="578">
        <v>549.54899999999998</v>
      </c>
      <c r="R1089" s="578">
        <v>549.54899999999998</v>
      </c>
      <c r="S1089" s="578">
        <v>549.54899999999998</v>
      </c>
      <c r="T1089" s="578">
        <v>549.54899999999998</v>
      </c>
      <c r="U1089" s="578">
        <v>549.54899999999998</v>
      </c>
      <c r="V1089" s="578">
        <v>549.54899999999998</v>
      </c>
      <c r="W1089" s="578">
        <v>549.54899999999998</v>
      </c>
      <c r="X1089" s="1209">
        <f>Q1089/12*$B$4+(R1089-Q1089)/11*6+(S1089-R1089)/10*5+(T1089-S1089)/9*4+(U1089-T1089)/8*3+(V1089-U1089)/7*2+(W1089-V1089)/6*1</f>
        <v>320.57024999999999</v>
      </c>
      <c r="Y1089" s="572">
        <f>AE1089-AD1089-AA1089</f>
        <v>253.79172</v>
      </c>
      <c r="Z1089" s="1506"/>
      <c r="AA1089" s="573"/>
      <c r="AB1089" s="578">
        <f>Y1089-X1089</f>
        <v>-66.778529999999989</v>
      </c>
      <c r="AC1089" s="574"/>
      <c r="AD1089" s="574">
        <v>0</v>
      </c>
      <c r="AE1089" s="574">
        <v>253.79172</v>
      </c>
      <c r="AF1089" s="2113">
        <f>AF1083+AF1081</f>
        <v>0</v>
      </c>
      <c r="AG1089" s="1199"/>
      <c r="AH1089" s="1459"/>
      <c r="AI1089" s="1474"/>
    </row>
    <row r="1090" spans="1:35" x14ac:dyDescent="0.25">
      <c r="A1090" s="239">
        <v>1</v>
      </c>
      <c r="B1090" s="727" t="s">
        <v>138</v>
      </c>
      <c r="C1090" s="1524"/>
      <c r="D1090" s="1525"/>
      <c r="E1090" s="429">
        <f>E1087+E1089+E1078*2.9+E1080/4.2</f>
        <v>126863.9</v>
      </c>
      <c r="F1090" s="2071">
        <f>F1087+F1089+F1078*2.9+F1080/4.2</f>
        <v>74004.533333333326</v>
      </c>
      <c r="G1090" s="2071">
        <f>G1087+G1089+G1078*2.9+G1080/4.2</f>
        <v>74759</v>
      </c>
      <c r="H1090" s="1151">
        <f t="shared" si="432"/>
        <v>101.01948709448432</v>
      </c>
      <c r="I1090" s="2138"/>
      <c r="J1090" s="2138"/>
      <c r="K1090" s="2071"/>
      <c r="L1090" s="2071"/>
      <c r="M1090" s="2071"/>
      <c r="N1090" s="2071"/>
      <c r="O1090" s="2071"/>
      <c r="P1090" s="2071"/>
      <c r="Q1090" s="569">
        <f t="shared" ref="Q1090:V1090" si="433">Q1089+Q1068+Q1084</f>
        <v>85649.676319999999</v>
      </c>
      <c r="R1090" s="569">
        <f t="shared" si="433"/>
        <v>85649.676319999999</v>
      </c>
      <c r="S1090" s="569">
        <f t="shared" si="433"/>
        <v>84015.807349999988</v>
      </c>
      <c r="T1090" s="569">
        <f t="shared" si="433"/>
        <v>84015.807349999988</v>
      </c>
      <c r="U1090" s="569">
        <f t="shared" si="433"/>
        <v>84015.807349999988</v>
      </c>
      <c r="V1090" s="569">
        <f t="shared" si="433"/>
        <v>84015.807349999988</v>
      </c>
      <c r="W1090" s="569">
        <f t="shared" ref="W1090" si="434">W1089+W1068+W1084</f>
        <v>84015.807349999988</v>
      </c>
      <c r="X1090" s="1210">
        <f t="shared" ref="X1090:AE1090" si="435">X1089+X1068+X1084</f>
        <v>49145.376701666668</v>
      </c>
      <c r="Y1090" s="569">
        <f t="shared" si="435"/>
        <v>49543.471649999992</v>
      </c>
      <c r="Z1090" s="1086">
        <f t="shared" si="435"/>
        <v>0</v>
      </c>
      <c r="AA1090" s="569">
        <f t="shared" si="435"/>
        <v>0</v>
      </c>
      <c r="AB1090" s="569">
        <f t="shared" si="435"/>
        <v>398.09494833332229</v>
      </c>
      <c r="AC1090" s="569">
        <f t="shared" si="435"/>
        <v>0</v>
      </c>
      <c r="AD1090" s="569">
        <f t="shared" si="435"/>
        <v>0</v>
      </c>
      <c r="AE1090" s="569">
        <f t="shared" si="435"/>
        <v>49543.471649999992</v>
      </c>
      <c r="AF1090" s="2072">
        <f>AF1087+AF1089+AF1078*2.9+AF1080/4.2</f>
        <v>0</v>
      </c>
      <c r="AG1090" s="1199">
        <f t="shared" ref="AG1090" si="436">AG1089+AG1068+AG1084</f>
        <v>0</v>
      </c>
      <c r="AH1090" s="1459"/>
      <c r="AI1090" s="1474"/>
    </row>
    <row r="1091" spans="1:35" x14ac:dyDescent="0.25">
      <c r="A1091" s="239">
        <v>1</v>
      </c>
      <c r="B1091" s="1528" t="s">
        <v>29</v>
      </c>
      <c r="C1091" s="1892"/>
      <c r="D1091" s="1528"/>
      <c r="E1091" s="443"/>
      <c r="F1091" s="242"/>
      <c r="G1091" s="242"/>
      <c r="H1091" s="242"/>
      <c r="I1091" s="1893"/>
      <c r="J1091" s="1893"/>
      <c r="K1091" s="1894"/>
      <c r="L1091" s="1894"/>
      <c r="M1091" s="1894"/>
      <c r="N1091" s="1894"/>
      <c r="O1091" s="1894"/>
      <c r="P1091" s="1894"/>
      <c r="Q1091" s="570"/>
      <c r="R1091" s="570"/>
      <c r="S1091" s="570"/>
      <c r="T1091" s="570"/>
      <c r="U1091" s="570"/>
      <c r="V1091" s="570"/>
      <c r="W1091" s="570"/>
      <c r="X1091" s="1060"/>
      <c r="Y1091" s="570">
        <f t="shared" ref="Y1091:Y1106" si="437">AE1091-AD1091-AA1091</f>
        <v>0</v>
      </c>
      <c r="Z1091" s="1085"/>
      <c r="AA1091" s="570"/>
      <c r="AB1091" s="570"/>
      <c r="AC1091" s="570"/>
      <c r="AD1091" s="570"/>
      <c r="AE1091" s="570"/>
      <c r="AF1091" s="1273"/>
      <c r="AG1091" s="613"/>
      <c r="AH1091" s="1459"/>
      <c r="AI1091" s="1474"/>
    </row>
    <row r="1092" spans="1:35" ht="29.25" x14ac:dyDescent="0.25">
      <c r="A1092" s="1543">
        <v>1</v>
      </c>
      <c r="B1092" s="2139" t="s">
        <v>16</v>
      </c>
      <c r="C1092" s="694"/>
      <c r="D1092" s="2062"/>
      <c r="E1092" s="420"/>
      <c r="F1092" s="211"/>
      <c r="G1092" s="211"/>
      <c r="H1092" s="211"/>
      <c r="I1092" s="388"/>
      <c r="J1092" s="388"/>
      <c r="K1092" s="211"/>
      <c r="L1092" s="211"/>
      <c r="M1092" s="211"/>
      <c r="N1092" s="270"/>
      <c r="O1092" s="1647"/>
      <c r="P1092" s="270"/>
      <c r="Q1092" s="571"/>
      <c r="R1092" s="571"/>
      <c r="S1092" s="571"/>
      <c r="T1092" s="571"/>
      <c r="U1092" s="571"/>
      <c r="V1092" s="571"/>
      <c r="W1092" s="571"/>
      <c r="X1092" s="1061"/>
      <c r="Y1092" s="571">
        <f t="shared" si="437"/>
        <v>0</v>
      </c>
      <c r="Z1092" s="1082"/>
      <c r="AA1092" s="571"/>
      <c r="AB1092" s="571"/>
      <c r="AC1092" s="571"/>
      <c r="AD1092" s="571"/>
      <c r="AE1092" s="571"/>
      <c r="AF1092" s="1269"/>
      <c r="AG1092" s="567"/>
      <c r="AH1092" s="1459"/>
      <c r="AI1092" s="1474"/>
    </row>
    <row r="1093" spans="1:35" x14ac:dyDescent="0.25">
      <c r="A1093" s="1543">
        <v>1</v>
      </c>
      <c r="B1093" s="2140" t="s">
        <v>24</v>
      </c>
      <c r="C1093" s="2128"/>
      <c r="D1093" s="2086">
        <v>240</v>
      </c>
      <c r="E1093" s="422">
        <v>355</v>
      </c>
      <c r="F1093" s="213">
        <f>ROUND(E1093/12*$B$4,0)</f>
        <v>207</v>
      </c>
      <c r="G1093" s="213">
        <v>186</v>
      </c>
      <c r="H1093" s="213">
        <f>G1093/F1093*100</f>
        <v>89.85507246376811</v>
      </c>
      <c r="I1093" s="1150">
        <v>5</v>
      </c>
      <c r="J1093" s="269">
        <f>M1093/G1093</f>
        <v>6.682795698924731</v>
      </c>
      <c r="K1093" s="270">
        <f>ROUND(E1093*I1093,0)</f>
        <v>1775</v>
      </c>
      <c r="L1093" s="270">
        <f>ROUND(K1093/12*$B$4,0)</f>
        <v>1035</v>
      </c>
      <c r="M1093" s="270">
        <v>1243</v>
      </c>
      <c r="N1093" s="270">
        <f>M1093/L1093*100</f>
        <v>120.09661835748793</v>
      </c>
      <c r="O1093" s="270">
        <f>ROUND(K1093/D1093,0)</f>
        <v>7</v>
      </c>
      <c r="P1093" s="270">
        <f>M1093/$B$4*12/O1093</f>
        <v>304.40816326530614</v>
      </c>
      <c r="Q1093" s="571"/>
      <c r="R1093" s="571"/>
      <c r="S1093" s="571"/>
      <c r="T1093" s="571"/>
      <c r="U1093" s="571"/>
      <c r="V1093" s="571"/>
      <c r="W1093" s="571"/>
      <c r="X1093" s="1061"/>
      <c r="Y1093" s="571">
        <f t="shared" si="437"/>
        <v>0</v>
      </c>
      <c r="Z1093" s="1082"/>
      <c r="AA1093" s="571"/>
      <c r="AB1093" s="571"/>
      <c r="AC1093" s="571"/>
      <c r="AD1093" s="571"/>
      <c r="AE1093" s="571"/>
      <c r="AF1093" s="1290"/>
      <c r="AG1093" s="567"/>
      <c r="AH1093" s="1459"/>
      <c r="AI1093" s="1474"/>
    </row>
    <row r="1094" spans="1:35" s="249" customFormat="1" x14ac:dyDescent="0.25">
      <c r="A1094" s="1543">
        <v>1</v>
      </c>
      <c r="B1094" s="2140" t="s">
        <v>26</v>
      </c>
      <c r="C1094" s="2141"/>
      <c r="D1094" s="2031">
        <v>240</v>
      </c>
      <c r="E1094" s="423">
        <v>1000</v>
      </c>
      <c r="F1094" s="213">
        <f>ROUND(E1094/12*$B$4,0)</f>
        <v>583</v>
      </c>
      <c r="G1094" s="219">
        <v>577</v>
      </c>
      <c r="H1094" s="213">
        <f>G1094/F1094*100</f>
        <v>98.970840480274447</v>
      </c>
      <c r="I1094" s="1904">
        <v>7.1</v>
      </c>
      <c r="J1094" s="269">
        <f>M1094/G1094</f>
        <v>7.1594454072790299</v>
      </c>
      <c r="K1094" s="270">
        <f>ROUND(E1094*I1094,0)</f>
        <v>7100</v>
      </c>
      <c r="L1094" s="270">
        <f>ROUND(K1094/12*$B$4,0)</f>
        <v>4142</v>
      </c>
      <c r="M1094" s="483">
        <v>4131</v>
      </c>
      <c r="N1094" s="270">
        <f>M1094/L1094*100</f>
        <v>99.734427812650893</v>
      </c>
      <c r="O1094" s="270">
        <f>ROUND(K1094/D1094,0)</f>
        <v>30</v>
      </c>
      <c r="P1094" s="270">
        <f>M1094/$B$4*12/O1094</f>
        <v>236.05714285714285</v>
      </c>
      <c r="Q1094" s="571"/>
      <c r="R1094" s="571"/>
      <c r="S1094" s="571"/>
      <c r="T1094" s="571"/>
      <c r="U1094" s="571"/>
      <c r="V1094" s="571"/>
      <c r="W1094" s="571"/>
      <c r="X1094" s="1061"/>
      <c r="Y1094" s="571">
        <f t="shared" si="437"/>
        <v>0</v>
      </c>
      <c r="Z1094" s="1082"/>
      <c r="AA1094" s="571"/>
      <c r="AB1094" s="571"/>
      <c r="AC1094" s="571"/>
      <c r="AD1094" s="571"/>
      <c r="AE1094" s="571"/>
      <c r="AF1094" s="1480"/>
      <c r="AG1094" s="567"/>
      <c r="AH1094" s="1459"/>
      <c r="AI1094" s="1474"/>
    </row>
    <row r="1095" spans="1:35" x14ac:dyDescent="0.25">
      <c r="A1095" s="1543">
        <v>1</v>
      </c>
      <c r="B1095" s="1658" t="s">
        <v>183</v>
      </c>
      <c r="C1095" s="1767"/>
      <c r="D1095" s="2142"/>
      <c r="E1095" s="424">
        <f>SUM(E1093:E1094)</f>
        <v>1355</v>
      </c>
      <c r="F1095" s="284">
        <f>SUM(F1093:F1094)</f>
        <v>790</v>
      </c>
      <c r="G1095" s="284">
        <f>SUM(G1093:G1094)</f>
        <v>763</v>
      </c>
      <c r="H1095" s="995">
        <f>G1095/F1095*100</f>
        <v>96.582278481012665</v>
      </c>
      <c r="I1095" s="1518">
        <f>IF(E1095=0,0,K1095/E1095)</f>
        <v>6.5498154981549819</v>
      </c>
      <c r="J1095" s="1484">
        <f>M1095/G1095</f>
        <v>7.0432503276539977</v>
      </c>
      <c r="K1095" s="284">
        <f>SUM(K1093:K1094)</f>
        <v>8875</v>
      </c>
      <c r="L1095" s="284">
        <f>SUM(L1093:L1094)</f>
        <v>5177</v>
      </c>
      <c r="M1095" s="284">
        <f>SUM(M1093:M1094)</f>
        <v>5374</v>
      </c>
      <c r="N1095" s="483">
        <f>M1095/L1095*100</f>
        <v>103.80529264052541</v>
      </c>
      <c r="O1095" s="1582">
        <f>SUM(O1093:O1094)</f>
        <v>37</v>
      </c>
      <c r="P1095" s="483">
        <f>M1095/$B$4*12/O1095</f>
        <v>248.98841698841696</v>
      </c>
      <c r="Q1095" s="572"/>
      <c r="R1095" s="572"/>
      <c r="S1095" s="572"/>
      <c r="T1095" s="572"/>
      <c r="U1095" s="572"/>
      <c r="V1095" s="572"/>
      <c r="W1095" s="572"/>
      <c r="X1095" s="1208"/>
      <c r="Y1095" s="572">
        <f t="shared" si="437"/>
        <v>0</v>
      </c>
      <c r="Z1095" s="1506"/>
      <c r="AA1095" s="572"/>
      <c r="AB1095" s="572"/>
      <c r="AC1095" s="572"/>
      <c r="AD1095" s="572"/>
      <c r="AE1095" s="572"/>
      <c r="AF1095" s="1555">
        <f>SUM(AF1093:AF1094)</f>
        <v>0</v>
      </c>
      <c r="AG1095" s="1194"/>
      <c r="AH1095" s="1459"/>
      <c r="AI1095" s="1474"/>
    </row>
    <row r="1096" spans="1:35" ht="30" thickBot="1" x14ac:dyDescent="0.3">
      <c r="A1096" s="1543">
        <v>1</v>
      </c>
      <c r="B1096" s="1750" t="s">
        <v>214</v>
      </c>
      <c r="C1096" s="250"/>
      <c r="D1096" s="250"/>
      <c r="E1096" s="449">
        <f>E1095</f>
        <v>1355</v>
      </c>
      <c r="F1096" s="2041">
        <f>F1095</f>
        <v>790</v>
      </c>
      <c r="G1096" s="2041">
        <f>G1095</f>
        <v>763</v>
      </c>
      <c r="H1096" s="2041">
        <f>G1096/F1096*100</f>
        <v>96.582278481012665</v>
      </c>
      <c r="I1096" s="1560">
        <f>IF(E1096=0,0,K1096/E1096)</f>
        <v>6.5498154981549819</v>
      </c>
      <c r="J1096" s="1561">
        <f>M1096/G1096</f>
        <v>7.0432503276539977</v>
      </c>
      <c r="K1096" s="1609">
        <f>K1095</f>
        <v>8875</v>
      </c>
      <c r="L1096" s="1609">
        <f>L1095</f>
        <v>5177</v>
      </c>
      <c r="M1096" s="1609">
        <f>M1095</f>
        <v>5374</v>
      </c>
      <c r="N1096" s="1562">
        <f>M1096/L1096*100</f>
        <v>103.80529264052541</v>
      </c>
      <c r="O1096" s="1609">
        <f>O1095</f>
        <v>37</v>
      </c>
      <c r="P1096" s="1562">
        <f>M1096/$B$4*12/O1096</f>
        <v>248.98841698841696</v>
      </c>
      <c r="Q1096" s="576">
        <v>20754.211072000002</v>
      </c>
      <c r="R1096" s="576">
        <v>20754.211072000002</v>
      </c>
      <c r="S1096" s="576">
        <v>20754.211072000002</v>
      </c>
      <c r="T1096" s="576">
        <v>20754.211072000002</v>
      </c>
      <c r="U1096" s="576">
        <v>20754.211072000002</v>
      </c>
      <c r="V1096" s="576">
        <v>20754.211072000002</v>
      </c>
      <c r="W1096" s="576">
        <v>20754.211072000002</v>
      </c>
      <c r="X1096" s="1213">
        <f>Q1096/12*$B$4+(R1096-Q1096)/11*6+(S1096-R1096)/10*5+(T1096-S1096)/9*4+(U1096-T1096)/8*3+(V1096-U1096)/7*2+(W1096-V1096)/6*1</f>
        <v>12106.623125333335</v>
      </c>
      <c r="Y1096" s="576">
        <f t="shared" si="437"/>
        <v>11582.284969999999</v>
      </c>
      <c r="Z1096" s="1084"/>
      <c r="AA1096" s="576"/>
      <c r="AB1096" s="576">
        <f>Y1096-X1096</f>
        <v>-524.33815533333654</v>
      </c>
      <c r="AC1096" s="576"/>
      <c r="AD1096" s="576">
        <v>0</v>
      </c>
      <c r="AE1096" s="576">
        <v>11582.284969999999</v>
      </c>
      <c r="AF1096" s="2044">
        <f>AF1095</f>
        <v>0</v>
      </c>
      <c r="AG1096" s="1252"/>
      <c r="AH1096" s="1459"/>
      <c r="AI1096" s="1474"/>
    </row>
    <row r="1097" spans="1:35" ht="15.75" thickBot="1" x14ac:dyDescent="0.3">
      <c r="A1097" s="239">
        <v>1</v>
      </c>
      <c r="B1097" s="2143" t="s">
        <v>314</v>
      </c>
      <c r="C1097" s="2144"/>
      <c r="D1097" s="2143"/>
      <c r="E1097" s="455"/>
      <c r="F1097" s="982"/>
      <c r="G1097" s="982"/>
      <c r="H1097" s="982"/>
      <c r="I1097" s="983"/>
      <c r="J1097" s="983"/>
      <c r="K1097" s="982"/>
      <c r="L1097" s="982"/>
      <c r="M1097" s="982">
        <f>SUM(M1067,M1090,M1096)</f>
        <v>14506</v>
      </c>
      <c r="N1097" s="982"/>
      <c r="O1097" s="982"/>
      <c r="P1097" s="982"/>
      <c r="Q1097" s="577">
        <f t="shared" ref="Q1097:X1097" si="438">SUM(Q1067,Q1090,Q1096)</f>
        <v>231942.99515249996</v>
      </c>
      <c r="R1097" s="577">
        <f t="shared" si="438"/>
        <v>231942.99515249996</v>
      </c>
      <c r="S1097" s="577">
        <f t="shared" si="438"/>
        <v>231943.52645699997</v>
      </c>
      <c r="T1097" s="577">
        <f t="shared" si="438"/>
        <v>231946.922437</v>
      </c>
      <c r="U1097" s="577">
        <f t="shared" si="438"/>
        <v>231946.922437</v>
      </c>
      <c r="V1097" s="577">
        <f t="shared" ref="V1097:W1097" si="439">SUM(V1067,V1090,V1096)</f>
        <v>233218.12265049998</v>
      </c>
      <c r="W1097" s="577">
        <f t="shared" si="439"/>
        <v>233218.12265049998</v>
      </c>
      <c r="X1097" s="1062">
        <f t="shared" si="438"/>
        <v>135665.05554331944</v>
      </c>
      <c r="Y1097" s="577">
        <f t="shared" si="437"/>
        <v>141289.51014999999</v>
      </c>
      <c r="Z1097" s="1087">
        <f t="shared" ref="Z1097:AE1097" si="440">SUM(Z1067,Z1090,Z1096)</f>
        <v>0</v>
      </c>
      <c r="AA1097" s="577">
        <f t="shared" si="440"/>
        <v>-67.924510000000012</v>
      </c>
      <c r="AB1097" s="577">
        <f t="shared" si="440"/>
        <v>5624.4546066805415</v>
      </c>
      <c r="AC1097" s="577">
        <f t="shared" si="440"/>
        <v>0</v>
      </c>
      <c r="AD1097" s="577">
        <f t="shared" si="440"/>
        <v>0</v>
      </c>
      <c r="AE1097" s="577">
        <f t="shared" si="440"/>
        <v>141221.58563999998</v>
      </c>
      <c r="AF1097" s="1266"/>
      <c r="AG1097" s="1196">
        <f t="shared" ref="AG1097" si="441">SUM(AG1067,AG1090,AG1096)</f>
        <v>0</v>
      </c>
      <c r="AH1097" s="1459"/>
      <c r="AI1097" s="1474"/>
    </row>
    <row r="1098" spans="1:35" x14ac:dyDescent="0.25">
      <c r="A1098" s="239">
        <v>1</v>
      </c>
      <c r="B1098" s="2145"/>
      <c r="C1098" s="2146"/>
      <c r="D1098" s="2145"/>
      <c r="E1098" s="443"/>
      <c r="F1098" s="1158"/>
      <c r="G1098" s="1158"/>
      <c r="H1098" s="1158"/>
      <c r="I1098" s="1893"/>
      <c r="J1098" s="1893"/>
      <c r="K1098" s="1158"/>
      <c r="L1098" s="1158"/>
      <c r="M1098" s="1158"/>
      <c r="N1098" s="1158"/>
      <c r="O1098" s="1158"/>
      <c r="P1098" s="1158"/>
      <c r="Q1098" s="570"/>
      <c r="R1098" s="570"/>
      <c r="S1098" s="570"/>
      <c r="T1098" s="570"/>
      <c r="U1098" s="570"/>
      <c r="V1098" s="570"/>
      <c r="W1098" s="570"/>
      <c r="X1098" s="1060"/>
      <c r="Y1098" s="570">
        <f t="shared" si="437"/>
        <v>0</v>
      </c>
      <c r="Z1098" s="1085"/>
      <c r="AA1098" s="570"/>
      <c r="AB1098" s="570"/>
      <c r="AC1098" s="570"/>
      <c r="AD1098" s="570"/>
      <c r="AE1098" s="570"/>
      <c r="AF1098" s="1316"/>
      <c r="AG1098" s="613"/>
      <c r="AH1098" s="1459"/>
      <c r="AI1098" s="1474"/>
    </row>
    <row r="1099" spans="1:35" ht="29.25" x14ac:dyDescent="0.25">
      <c r="A1099" s="239">
        <v>1</v>
      </c>
      <c r="B1099" s="1464" t="s">
        <v>436</v>
      </c>
      <c r="C1099" s="1464"/>
      <c r="D1099" s="2029"/>
      <c r="E1099" s="422"/>
      <c r="F1099" s="375"/>
      <c r="G1099" s="375"/>
      <c r="H1099" s="375"/>
      <c r="I1099" s="1901"/>
      <c r="J1099" s="1901"/>
      <c r="K1099" s="375"/>
      <c r="L1099" s="375"/>
      <c r="M1099" s="375"/>
      <c r="N1099" s="375"/>
      <c r="O1099" s="375"/>
      <c r="P1099" s="375"/>
      <c r="Q1099" s="571"/>
      <c r="R1099" s="571"/>
      <c r="S1099" s="571"/>
      <c r="T1099" s="571"/>
      <c r="U1099" s="571"/>
      <c r="V1099" s="571"/>
      <c r="W1099" s="571"/>
      <c r="X1099" s="1061"/>
      <c r="Y1099" s="571">
        <f t="shared" si="437"/>
        <v>0</v>
      </c>
      <c r="Z1099" s="1082"/>
      <c r="AA1099" s="571"/>
      <c r="AB1099" s="571"/>
      <c r="AC1099" s="571"/>
      <c r="AD1099" s="571"/>
      <c r="AE1099" s="571"/>
      <c r="AF1099" s="1294"/>
      <c r="AG1099" s="567"/>
      <c r="AH1099" s="1459"/>
      <c r="AI1099" s="1474"/>
    </row>
    <row r="1100" spans="1:35" x14ac:dyDescent="0.25">
      <c r="A1100" s="239">
        <v>1</v>
      </c>
      <c r="B1100" s="1902" t="s">
        <v>5</v>
      </c>
      <c r="C1100" s="1903"/>
      <c r="D1100" s="1902"/>
      <c r="E1100" s="422"/>
      <c r="F1100" s="375"/>
      <c r="G1100" s="375"/>
      <c r="H1100" s="375"/>
      <c r="I1100" s="1901"/>
      <c r="J1100" s="1901"/>
      <c r="K1100" s="375"/>
      <c r="L1100" s="375"/>
      <c r="M1100" s="375"/>
      <c r="N1100" s="375"/>
      <c r="O1100" s="375"/>
      <c r="P1100" s="375"/>
      <c r="Q1100" s="571"/>
      <c r="R1100" s="571"/>
      <c r="S1100" s="571"/>
      <c r="T1100" s="571"/>
      <c r="U1100" s="571"/>
      <c r="V1100" s="571"/>
      <c r="W1100" s="571"/>
      <c r="X1100" s="1061"/>
      <c r="Y1100" s="571">
        <f t="shared" si="437"/>
        <v>0</v>
      </c>
      <c r="Z1100" s="1082"/>
      <c r="AA1100" s="571"/>
      <c r="AB1100" s="571"/>
      <c r="AC1100" s="571"/>
      <c r="AD1100" s="571"/>
      <c r="AE1100" s="571"/>
      <c r="AF1100" s="1294"/>
      <c r="AG1100" s="567"/>
      <c r="AH1100" s="1459"/>
      <c r="AI1100" s="1474"/>
    </row>
    <row r="1101" spans="1:35" x14ac:dyDescent="0.25">
      <c r="A1101" s="239">
        <v>1</v>
      </c>
      <c r="B1101" s="3" t="s">
        <v>25</v>
      </c>
      <c r="C1101" s="1472" t="s">
        <v>275</v>
      </c>
      <c r="D1101" s="3">
        <v>300</v>
      </c>
      <c r="E1101" s="422">
        <v>1125</v>
      </c>
      <c r="F1101" s="213">
        <f>E1101/12*$B$4</f>
        <v>656.25</v>
      </c>
      <c r="G1101" s="213">
        <v>450</v>
      </c>
      <c r="H1101" s="213">
        <f>G1101/F1101*100</f>
        <v>68.571428571428569</v>
      </c>
      <c r="I1101" s="1150">
        <v>5.8</v>
      </c>
      <c r="J1101" s="269">
        <f>M1101/G1101</f>
        <v>5.52</v>
      </c>
      <c r="K1101" s="270">
        <f>ROUND(E1101*I1101,0)</f>
        <v>6525</v>
      </c>
      <c r="L1101" s="270">
        <f>ROUND(K1101/12*$B$4,0)</f>
        <v>3806</v>
      </c>
      <c r="M1101" s="270">
        <v>2484</v>
      </c>
      <c r="N1101" s="270">
        <f>M1101/L1101*100</f>
        <v>65.265370467682601</v>
      </c>
      <c r="O1101" s="270">
        <f>ROUND(K1101/D1101,0)</f>
        <v>22</v>
      </c>
      <c r="P1101" s="270">
        <f>M1101/$B$4*12/O1101</f>
        <v>193.55844155844153</v>
      </c>
      <c r="Q1101" s="571"/>
      <c r="R1101" s="571"/>
      <c r="S1101" s="571"/>
      <c r="T1101" s="571"/>
      <c r="U1101" s="571"/>
      <c r="V1101" s="571"/>
      <c r="W1101" s="571"/>
      <c r="X1101" s="1061"/>
      <c r="Y1101" s="571">
        <f t="shared" si="437"/>
        <v>0</v>
      </c>
      <c r="Z1101" s="1082"/>
      <c r="AA1101" s="571"/>
      <c r="AB1101" s="571"/>
      <c r="AC1101" s="571"/>
      <c r="AD1101" s="571"/>
      <c r="AE1101" s="571"/>
      <c r="AF1101" s="1290"/>
      <c r="AG1101" s="567"/>
      <c r="AH1101" s="1459"/>
      <c r="AI1101" s="1474"/>
    </row>
    <row r="1102" spans="1:35" x14ac:dyDescent="0.25">
      <c r="A1102" s="239">
        <v>1</v>
      </c>
      <c r="B1102" s="2046" t="s">
        <v>23</v>
      </c>
      <c r="C1102" s="1472" t="s">
        <v>275</v>
      </c>
      <c r="D1102" s="2046">
        <v>74</v>
      </c>
      <c r="E1102" s="423">
        <v>150</v>
      </c>
      <c r="F1102" s="213">
        <f>E1102/12*$B$4</f>
        <v>87.5</v>
      </c>
      <c r="G1102" s="219">
        <v>291</v>
      </c>
      <c r="H1102" s="213">
        <f>G1102/F1102*100</f>
        <v>332.57142857142856</v>
      </c>
      <c r="I1102" s="1904">
        <v>14</v>
      </c>
      <c r="J1102" s="1484">
        <f>M1102/G1102</f>
        <v>8.1477663230240545</v>
      </c>
      <c r="K1102" s="270">
        <f>ROUND(E1102*I1102,0)</f>
        <v>2100</v>
      </c>
      <c r="L1102" s="270">
        <f>ROUND(K1102/12*$B$4,0)</f>
        <v>1225</v>
      </c>
      <c r="M1102" s="483">
        <v>2371</v>
      </c>
      <c r="N1102" s="483">
        <f>M1102/L1102*100</f>
        <v>193.55102040816325</v>
      </c>
      <c r="O1102" s="483">
        <f>ROUND(K1102/D1102,0)</f>
        <v>28</v>
      </c>
      <c r="P1102" s="483">
        <f>M1102/$B$4*12/O1102</f>
        <v>145.16326530612244</v>
      </c>
      <c r="Q1102" s="572"/>
      <c r="R1102" s="572"/>
      <c r="S1102" s="572"/>
      <c r="T1102" s="572"/>
      <c r="U1102" s="572"/>
      <c r="V1102" s="572"/>
      <c r="W1102" s="572"/>
      <c r="X1102" s="1208"/>
      <c r="Y1102" s="572"/>
      <c r="Z1102" s="1506"/>
      <c r="AA1102" s="572"/>
      <c r="AB1102" s="572"/>
      <c r="AC1102" s="572"/>
      <c r="AD1102" s="572"/>
      <c r="AE1102" s="572"/>
      <c r="AF1102" s="1480"/>
      <c r="AG1102" s="1194"/>
      <c r="AH1102" s="1459"/>
      <c r="AI1102" s="1474"/>
    </row>
    <row r="1103" spans="1:35" s="249" customFormat="1" x14ac:dyDescent="0.25">
      <c r="A1103" s="239">
        <v>1</v>
      </c>
      <c r="B1103" s="2046" t="s">
        <v>26</v>
      </c>
      <c r="C1103" s="1472" t="s">
        <v>275</v>
      </c>
      <c r="D1103" s="2046">
        <v>300</v>
      </c>
      <c r="E1103" s="423">
        <v>275</v>
      </c>
      <c r="F1103" s="219">
        <f>E1103/12*$B$4</f>
        <v>160.41666666666669</v>
      </c>
      <c r="G1103" s="219">
        <v>118</v>
      </c>
      <c r="H1103" s="219">
        <f>G1103/F1103*100</f>
        <v>73.558441558441544</v>
      </c>
      <c r="I1103" s="1904">
        <v>6</v>
      </c>
      <c r="J1103" s="1484">
        <f>M1103/G1103</f>
        <v>5.6525423728813555</v>
      </c>
      <c r="K1103" s="483">
        <f>ROUND(E1103*I1103,0)</f>
        <v>1650</v>
      </c>
      <c r="L1103" s="483">
        <f>ROUND(K1103/12*$B$4,0)</f>
        <v>963</v>
      </c>
      <c r="M1103" s="483">
        <v>667</v>
      </c>
      <c r="N1103" s="483">
        <f>M1103/L1103*100</f>
        <v>69.262720664589821</v>
      </c>
      <c r="O1103" s="483">
        <f>ROUND(K1103/D1103,0)</f>
        <v>6</v>
      </c>
      <c r="P1103" s="483">
        <f>M1103/$B$4*12/O1103</f>
        <v>190.57142857142858</v>
      </c>
      <c r="Q1103" s="572"/>
      <c r="R1103" s="572"/>
      <c r="S1103" s="572"/>
      <c r="T1103" s="572"/>
      <c r="U1103" s="572"/>
      <c r="V1103" s="572"/>
      <c r="W1103" s="572"/>
      <c r="X1103" s="1214"/>
      <c r="Y1103" s="572">
        <f t="shared" si="437"/>
        <v>0</v>
      </c>
      <c r="Z1103" s="1506"/>
      <c r="AA1103" s="572"/>
      <c r="AB1103" s="572"/>
      <c r="AC1103" s="572"/>
      <c r="AD1103" s="572"/>
      <c r="AE1103" s="572"/>
      <c r="AF1103" s="1480"/>
      <c r="AG1103" s="1194"/>
      <c r="AH1103" s="1459"/>
      <c r="AI1103" s="1474"/>
    </row>
    <row r="1104" spans="1:35" x14ac:dyDescent="0.25">
      <c r="A1104" s="239">
        <v>1</v>
      </c>
      <c r="B1104" s="1525" t="s">
        <v>7</v>
      </c>
      <c r="C1104" s="1524"/>
      <c r="D1104" s="1525"/>
      <c r="E1104" s="429">
        <f>SUM(E1101:E1103)</f>
        <v>1550</v>
      </c>
      <c r="F1104" s="1940">
        <f>SUM(F1101:F1103)</f>
        <v>904.16666666666674</v>
      </c>
      <c r="G1104" s="1940">
        <f>SUM(G1101:G1103)</f>
        <v>859</v>
      </c>
      <c r="H1104" s="1940">
        <f>G1104/F1104*100</f>
        <v>95.004608294930875</v>
      </c>
      <c r="I1104" s="8">
        <f>IF(E1104=0,0,K1104/E1104)</f>
        <v>6.629032258064516</v>
      </c>
      <c r="J1104" s="8">
        <f>M1104/G1104</f>
        <v>6.4284051222351568</v>
      </c>
      <c r="K1104" s="1940">
        <f>SUM(K1101:K1103)</f>
        <v>10275</v>
      </c>
      <c r="L1104" s="1940">
        <f>SUM(L1101:L1103)</f>
        <v>5994</v>
      </c>
      <c r="M1104" s="1940">
        <f>SUM(M1101:M1103)</f>
        <v>5522</v>
      </c>
      <c r="N1104" s="1495">
        <f>M1104/L1104*100</f>
        <v>92.125458792125457</v>
      </c>
      <c r="O1104" s="2033">
        <f>SUM(O1101:O1103)</f>
        <v>56</v>
      </c>
      <c r="P1104" s="1495">
        <f>M1104/$B$4*12/O1104</f>
        <v>169.0408163265306</v>
      </c>
      <c r="Q1104" s="569">
        <v>70213.531807677107</v>
      </c>
      <c r="R1104" s="569">
        <v>70213.531807677107</v>
      </c>
      <c r="S1104" s="569">
        <v>70213.531807677107</v>
      </c>
      <c r="T1104" s="569">
        <v>70213.531807677107</v>
      </c>
      <c r="U1104" s="569">
        <v>70213.531807677107</v>
      </c>
      <c r="V1104" s="569">
        <v>70213.531807677107</v>
      </c>
      <c r="W1104" s="569">
        <v>70213.531807677107</v>
      </c>
      <c r="X1104" s="2701">
        <f t="shared" ref="X1104:X1105" si="442">Q1104/12*$B$4+(R1104-Q1104)/11*6+(S1104-R1104)/10*5+(T1104-S1104)/9*4+(U1104-T1104)/8*3+(V1104-U1104)/7*2+(W1104-V1104)/6*1</f>
        <v>40957.893554478316</v>
      </c>
      <c r="Y1104" s="569">
        <f t="shared" si="437"/>
        <v>47331.319080000008</v>
      </c>
      <c r="Z1104" s="1086"/>
      <c r="AA1104" s="569">
        <v>-439.07972000000001</v>
      </c>
      <c r="AB1104" s="569">
        <f>Y1104-X1104</f>
        <v>6373.4255255216922</v>
      </c>
      <c r="AC1104" s="569"/>
      <c r="AD1104" s="569">
        <v>-1883.0669500000001</v>
      </c>
      <c r="AE1104" s="569">
        <v>45009.172410000006</v>
      </c>
      <c r="AF1104" s="1944">
        <f>SUM(AF1101:AF1103)</f>
        <v>0</v>
      </c>
      <c r="AG1104" s="1199"/>
      <c r="AH1104" s="1459"/>
      <c r="AI1104" s="1474"/>
    </row>
    <row r="1105" spans="1:35" x14ac:dyDescent="0.25">
      <c r="A1105" s="239">
        <v>1</v>
      </c>
      <c r="B1105" s="210" t="s">
        <v>206</v>
      </c>
      <c r="C1105" s="680"/>
      <c r="D1105" s="210"/>
      <c r="E1105" s="443"/>
      <c r="F1105" s="1158"/>
      <c r="G1105" s="1158"/>
      <c r="H1105" s="1158"/>
      <c r="I1105" s="1897"/>
      <c r="J1105" s="1897"/>
      <c r="K1105" s="242"/>
      <c r="L1105" s="242"/>
      <c r="M1105" s="242"/>
      <c r="N1105" s="242"/>
      <c r="O1105" s="242"/>
      <c r="P1105" s="242"/>
      <c r="Q1105" s="570">
        <v>39439.31669</v>
      </c>
      <c r="R1105" s="570">
        <v>39439.31669</v>
      </c>
      <c r="S1105" s="570">
        <v>39439.31669</v>
      </c>
      <c r="T1105" s="570">
        <v>39439.31669</v>
      </c>
      <c r="U1105" s="570">
        <v>39439.31669</v>
      </c>
      <c r="V1105" s="570">
        <v>39439.31669</v>
      </c>
      <c r="W1105" s="570">
        <v>39439.31669</v>
      </c>
      <c r="X1105" s="1215">
        <f t="shared" si="442"/>
        <v>23006.268069166668</v>
      </c>
      <c r="Y1105" s="570">
        <f t="shared" si="437"/>
        <v>13742.39034</v>
      </c>
      <c r="Z1105" s="1085"/>
      <c r="AA1105" s="570"/>
      <c r="AB1105" s="570">
        <f>Y1105-X1105</f>
        <v>-9263.8777291666684</v>
      </c>
      <c r="AC1105" s="570"/>
      <c r="AD1105" s="570">
        <v>-1.38978</v>
      </c>
      <c r="AE1105" s="570">
        <v>13741.00056</v>
      </c>
      <c r="AF1105" s="1316"/>
      <c r="AG1105" s="613"/>
      <c r="AH1105" s="1459"/>
      <c r="AI1105" s="1474"/>
    </row>
    <row r="1106" spans="1:35" ht="29.25" x14ac:dyDescent="0.25">
      <c r="A1106" s="239">
        <v>1</v>
      </c>
      <c r="B1106" s="785" t="s">
        <v>359</v>
      </c>
      <c r="C1106" s="681"/>
      <c r="D1106" s="4"/>
      <c r="E1106" s="1148">
        <f>E1108+E1107+E1113</f>
        <v>31536</v>
      </c>
      <c r="F1106" s="368">
        <f>F1108+F1107+F1113</f>
        <v>18396</v>
      </c>
      <c r="G1106" s="368">
        <f>G1108+G1107+G1113</f>
        <v>13658.752500000001</v>
      </c>
      <c r="H1106" s="213">
        <f>G1106/F1106*100</f>
        <v>74.248491519895637</v>
      </c>
      <c r="I1106" s="1901"/>
      <c r="J1106" s="1901"/>
      <c r="K1106" s="211"/>
      <c r="L1106" s="211"/>
      <c r="M1106" s="211"/>
      <c r="N1106" s="211"/>
      <c r="O1106" s="211"/>
      <c r="P1106" s="211"/>
      <c r="Q1106" s="571"/>
      <c r="R1106" s="571"/>
      <c r="S1106" s="571"/>
      <c r="T1106" s="571"/>
      <c r="U1106" s="571"/>
      <c r="V1106" s="571"/>
      <c r="W1106" s="571"/>
      <c r="X1106" s="1061"/>
      <c r="Y1106" s="571">
        <f t="shared" si="437"/>
        <v>0</v>
      </c>
      <c r="Z1106" s="1082"/>
      <c r="AA1106" s="571"/>
      <c r="AB1106" s="571">
        <f>Y1106-X1106</f>
        <v>0</v>
      </c>
      <c r="AC1106" s="571"/>
      <c r="AD1106" s="571"/>
      <c r="AE1106" s="571"/>
      <c r="AF1106" s="1274">
        <f>AF1108+AF1107+AF1113</f>
        <v>0</v>
      </c>
      <c r="AG1106" s="567"/>
      <c r="AH1106" s="1459"/>
      <c r="AI1106" s="1474"/>
    </row>
    <row r="1107" spans="1:35" x14ac:dyDescent="0.25">
      <c r="A1107" s="239">
        <v>1</v>
      </c>
      <c r="B1107" s="4" t="s">
        <v>347</v>
      </c>
      <c r="C1107" s="681"/>
      <c r="D1107" s="4"/>
      <c r="E1107" s="758"/>
      <c r="F1107" s="368"/>
      <c r="G1107" s="368"/>
      <c r="H1107" s="213"/>
      <c r="I1107" s="1901"/>
      <c r="J1107" s="1901"/>
      <c r="K1107" s="211"/>
      <c r="L1107" s="211"/>
      <c r="M1107" s="211"/>
      <c r="N1107" s="211"/>
      <c r="O1107" s="211"/>
      <c r="P1107" s="211"/>
      <c r="Q1107" s="571"/>
      <c r="R1107" s="571"/>
      <c r="S1107" s="571"/>
      <c r="T1107" s="571"/>
      <c r="U1107" s="571"/>
      <c r="V1107" s="571"/>
      <c r="W1107" s="571"/>
      <c r="X1107" s="1061"/>
      <c r="Y1107" s="571"/>
      <c r="Z1107" s="1082"/>
      <c r="AA1107" s="571"/>
      <c r="AB1107" s="571"/>
      <c r="AC1107" s="571"/>
      <c r="AD1107" s="571"/>
      <c r="AE1107" s="571"/>
      <c r="AF1107" s="1274"/>
      <c r="AG1107" s="567"/>
      <c r="AH1107" s="1459"/>
      <c r="AI1107" s="1474"/>
    </row>
    <row r="1108" spans="1:35" ht="30" x14ac:dyDescent="0.25">
      <c r="A1108" s="239">
        <v>1</v>
      </c>
      <c r="B1108" s="799" t="s">
        <v>348</v>
      </c>
      <c r="C1108" s="681"/>
      <c r="D1108" s="4"/>
      <c r="E1108" s="758">
        <f>E1109+E1110/4</f>
        <v>29190</v>
      </c>
      <c r="F1108" s="368">
        <f>F1109+F1110/4</f>
        <v>17027.5</v>
      </c>
      <c r="G1108" s="368">
        <f>G1109+G1110/4</f>
        <v>13457.752500000001</v>
      </c>
      <c r="H1108" s="213">
        <f>G1108/F1108*100</f>
        <v>79.035398619879601</v>
      </c>
      <c r="I1108" s="1901"/>
      <c r="J1108" s="1901"/>
      <c r="K1108" s="211"/>
      <c r="L1108" s="211"/>
      <c r="M1108" s="211"/>
      <c r="N1108" s="211"/>
      <c r="O1108" s="211"/>
      <c r="P1108" s="211"/>
      <c r="Q1108" s="571"/>
      <c r="R1108" s="571"/>
      <c r="S1108" s="571"/>
      <c r="T1108" s="571"/>
      <c r="U1108" s="571"/>
      <c r="V1108" s="571"/>
      <c r="W1108" s="571"/>
      <c r="X1108" s="1061"/>
      <c r="Y1108" s="571"/>
      <c r="Z1108" s="1082"/>
      <c r="AA1108" s="571"/>
      <c r="AB1108" s="571"/>
      <c r="AC1108" s="571"/>
      <c r="AD1108" s="571"/>
      <c r="AE1108" s="571"/>
      <c r="AF1108" s="1274">
        <f>AF1109+AF1110/4</f>
        <v>0</v>
      </c>
      <c r="AG1108" s="567"/>
      <c r="AH1108" s="1459"/>
      <c r="AI1108" s="1474"/>
    </row>
    <row r="1109" spans="1:35" x14ac:dyDescent="0.25">
      <c r="A1109" s="239">
        <v>1</v>
      </c>
      <c r="B1109" s="4" t="s">
        <v>349</v>
      </c>
      <c r="C1109" s="681"/>
      <c r="D1109" s="4"/>
      <c r="E1109" s="244">
        <v>28740</v>
      </c>
      <c r="F1109" s="368">
        <f>E1109/12*$B$4</f>
        <v>16765</v>
      </c>
      <c r="G1109" s="368">
        <v>13311</v>
      </c>
      <c r="H1109" s="213">
        <f>G1109/F1109*100</f>
        <v>79.397554428869668</v>
      </c>
      <c r="I1109" s="1901"/>
      <c r="J1109" s="1901"/>
      <c r="K1109" s="211"/>
      <c r="L1109" s="211"/>
      <c r="M1109" s="211"/>
      <c r="N1109" s="211"/>
      <c r="O1109" s="211"/>
      <c r="P1109" s="211"/>
      <c r="Q1109" s="571"/>
      <c r="R1109" s="571"/>
      <c r="S1109" s="571"/>
      <c r="T1109" s="571"/>
      <c r="U1109" s="571"/>
      <c r="V1109" s="571"/>
      <c r="W1109" s="571"/>
      <c r="X1109" s="1061"/>
      <c r="Y1109" s="571"/>
      <c r="Z1109" s="1082"/>
      <c r="AA1109" s="571"/>
      <c r="AB1109" s="571"/>
      <c r="AC1109" s="571"/>
      <c r="AD1109" s="571"/>
      <c r="AE1109" s="571"/>
      <c r="AF1109" s="1274"/>
      <c r="AG1109" s="567"/>
      <c r="AH1109" s="1459"/>
      <c r="AI1109" s="1474"/>
    </row>
    <row r="1110" spans="1:35" ht="30" x14ac:dyDescent="0.25">
      <c r="A1110" s="239">
        <v>1</v>
      </c>
      <c r="B1110" s="4" t="s">
        <v>374</v>
      </c>
      <c r="C1110" s="681"/>
      <c r="D1110" s="4"/>
      <c r="E1110" s="758">
        <v>1800</v>
      </c>
      <c r="F1110" s="368">
        <f>E1110/12*$B$4</f>
        <v>1050</v>
      </c>
      <c r="G1110" s="368">
        <v>587.0100000000001</v>
      </c>
      <c r="H1110" s="213">
        <f>G1110/F1110*100</f>
        <v>55.905714285714289</v>
      </c>
      <c r="I1110" s="1901"/>
      <c r="J1110" s="1901"/>
      <c r="K1110" s="211"/>
      <c r="L1110" s="211"/>
      <c r="M1110" s="211"/>
      <c r="N1110" s="211"/>
      <c r="O1110" s="211"/>
      <c r="P1110" s="211"/>
      <c r="Q1110" s="571"/>
      <c r="R1110" s="571"/>
      <c r="S1110" s="571"/>
      <c r="T1110" s="571"/>
      <c r="U1110" s="571"/>
      <c r="V1110" s="571"/>
      <c r="W1110" s="571"/>
      <c r="X1110" s="1061"/>
      <c r="Y1110" s="571"/>
      <c r="Z1110" s="1082"/>
      <c r="AA1110" s="571"/>
      <c r="AB1110" s="571"/>
      <c r="AC1110" s="571"/>
      <c r="AD1110" s="571"/>
      <c r="AE1110" s="571"/>
      <c r="AF1110" s="1274"/>
      <c r="AG1110" s="567"/>
      <c r="AH1110" s="1459"/>
      <c r="AI1110" s="1474"/>
    </row>
    <row r="1111" spans="1:35" ht="60" x14ac:dyDescent="0.25">
      <c r="A1111" s="239">
        <v>1</v>
      </c>
      <c r="B1111" s="4" t="s">
        <v>350</v>
      </c>
      <c r="C1111" s="681"/>
      <c r="D1111" s="4"/>
      <c r="E1111" s="758"/>
      <c r="F1111" s="368"/>
      <c r="G1111" s="368"/>
      <c r="H1111" s="213"/>
      <c r="I1111" s="1901"/>
      <c r="J1111" s="1901"/>
      <c r="K1111" s="211"/>
      <c r="L1111" s="211"/>
      <c r="M1111" s="211"/>
      <c r="N1111" s="211"/>
      <c r="O1111" s="211"/>
      <c r="P1111" s="211"/>
      <c r="Q1111" s="571"/>
      <c r="R1111" s="571"/>
      <c r="S1111" s="571"/>
      <c r="T1111" s="571"/>
      <c r="U1111" s="571"/>
      <c r="V1111" s="571"/>
      <c r="W1111" s="571"/>
      <c r="X1111" s="1061"/>
      <c r="Y1111" s="571"/>
      <c r="Z1111" s="1082"/>
      <c r="AA1111" s="571"/>
      <c r="AB1111" s="571"/>
      <c r="AC1111" s="571"/>
      <c r="AD1111" s="571"/>
      <c r="AE1111" s="571"/>
      <c r="AF1111" s="1274"/>
      <c r="AG1111" s="567"/>
      <c r="AH1111" s="1459"/>
      <c r="AI1111" s="1474"/>
    </row>
    <row r="1112" spans="1:35" ht="75" x14ac:dyDescent="0.25">
      <c r="A1112" s="239">
        <v>1</v>
      </c>
      <c r="B1112" s="4" t="s">
        <v>351</v>
      </c>
      <c r="C1112" s="681"/>
      <c r="D1112" s="4"/>
      <c r="E1112" s="758"/>
      <c r="F1112" s="368"/>
      <c r="G1112" s="368"/>
      <c r="H1112" s="213"/>
      <c r="I1112" s="1901"/>
      <c r="J1112" s="1901"/>
      <c r="K1112" s="211"/>
      <c r="L1112" s="211"/>
      <c r="M1112" s="211"/>
      <c r="N1112" s="211"/>
      <c r="O1112" s="211"/>
      <c r="P1112" s="211"/>
      <c r="Q1112" s="571"/>
      <c r="R1112" s="571"/>
      <c r="S1112" s="571"/>
      <c r="T1112" s="571"/>
      <c r="U1112" s="571"/>
      <c r="V1112" s="571"/>
      <c r="W1112" s="571"/>
      <c r="X1112" s="1061"/>
      <c r="Y1112" s="571"/>
      <c r="Z1112" s="1082"/>
      <c r="AA1112" s="571"/>
      <c r="AB1112" s="571"/>
      <c r="AC1112" s="571"/>
      <c r="AD1112" s="571"/>
      <c r="AE1112" s="571"/>
      <c r="AF1112" s="1274"/>
      <c r="AG1112" s="567"/>
      <c r="AH1112" s="1459"/>
      <c r="AI1112" s="1474"/>
    </row>
    <row r="1113" spans="1:35" ht="45" x14ac:dyDescent="0.25">
      <c r="A1113" s="239">
        <v>1</v>
      </c>
      <c r="B1113" s="800" t="s">
        <v>352</v>
      </c>
      <c r="C1113" s="681"/>
      <c r="D1113" s="4"/>
      <c r="E1113" s="758">
        <v>2346</v>
      </c>
      <c r="F1113" s="368">
        <f>E1113/12*$B$4</f>
        <v>1368.5</v>
      </c>
      <c r="G1113" s="368">
        <v>201</v>
      </c>
      <c r="H1113" s="213">
        <f>G1113/F1113*100</f>
        <v>14.687614176105225</v>
      </c>
      <c r="I1113" s="1901"/>
      <c r="J1113" s="1901"/>
      <c r="K1113" s="211"/>
      <c r="L1113" s="211"/>
      <c r="M1113" s="211"/>
      <c r="N1113" s="211"/>
      <c r="O1113" s="211"/>
      <c r="P1113" s="211"/>
      <c r="Q1113" s="571"/>
      <c r="R1113" s="571"/>
      <c r="S1113" s="571"/>
      <c r="T1113" s="571"/>
      <c r="U1113" s="571"/>
      <c r="V1113" s="571"/>
      <c r="W1113" s="571"/>
      <c r="X1113" s="1061"/>
      <c r="Y1113" s="571"/>
      <c r="Z1113" s="1082"/>
      <c r="AA1113" s="571"/>
      <c r="AB1113" s="571"/>
      <c r="AC1113" s="571"/>
      <c r="AD1113" s="571"/>
      <c r="AE1113" s="571"/>
      <c r="AF1113" s="1274"/>
      <c r="AG1113" s="567"/>
      <c r="AH1113" s="1459"/>
      <c r="AI1113" s="1474"/>
    </row>
    <row r="1114" spans="1:35" ht="29.25" x14ac:dyDescent="0.25">
      <c r="A1114" s="239">
        <v>1</v>
      </c>
      <c r="B1114" s="785" t="s">
        <v>360</v>
      </c>
      <c r="C1114" s="681"/>
      <c r="D1114" s="4"/>
      <c r="E1114" s="758">
        <f>E1117/9.4+E1115</f>
        <v>9943.4680851063822</v>
      </c>
      <c r="F1114" s="368">
        <f>F1117/9.4+F1115</f>
        <v>5800.3563829787236</v>
      </c>
      <c r="G1114" s="368">
        <f>G1117/9.4+G1115</f>
        <v>2434.0372340425533</v>
      </c>
      <c r="H1114" s="213">
        <f>G1114/F1114*100</f>
        <v>41.963580741095328</v>
      </c>
      <c r="I1114" s="1901"/>
      <c r="J1114" s="1901"/>
      <c r="K1114" s="211"/>
      <c r="L1114" s="211"/>
      <c r="M1114" s="211"/>
      <c r="N1114" s="211"/>
      <c r="O1114" s="211"/>
      <c r="P1114" s="211"/>
      <c r="Q1114" s="571"/>
      <c r="R1114" s="571"/>
      <c r="S1114" s="571"/>
      <c r="T1114" s="571"/>
      <c r="U1114" s="571"/>
      <c r="V1114" s="571"/>
      <c r="W1114" s="571"/>
      <c r="X1114" s="1061"/>
      <c r="Y1114" s="571"/>
      <c r="Z1114" s="1082"/>
      <c r="AA1114" s="571"/>
      <c r="AB1114" s="571"/>
      <c r="AC1114" s="571"/>
      <c r="AD1114" s="571"/>
      <c r="AE1114" s="571"/>
      <c r="AF1114" s="1274">
        <f>AF1117/9.4+AF1115</f>
        <v>0</v>
      </c>
      <c r="AG1114" s="567"/>
      <c r="AH1114" s="1459"/>
      <c r="AI1114" s="1474"/>
    </row>
    <row r="1115" spans="1:35" x14ac:dyDescent="0.25">
      <c r="A1115" s="239">
        <v>1</v>
      </c>
      <c r="B1115" s="785" t="s">
        <v>375</v>
      </c>
      <c r="C1115" s="681"/>
      <c r="D1115" s="4"/>
      <c r="E1115" s="758">
        <v>9424</v>
      </c>
      <c r="F1115" s="368">
        <f>E1115/12*$B$4</f>
        <v>5497.3333333333339</v>
      </c>
      <c r="G1115" s="368">
        <v>2255</v>
      </c>
      <c r="H1115" s="213">
        <f>G1115/F1115*100</f>
        <v>41.019888430754307</v>
      </c>
      <c r="I1115" s="1901"/>
      <c r="J1115" s="1901"/>
      <c r="K1115" s="211"/>
      <c r="L1115" s="211"/>
      <c r="M1115" s="211"/>
      <c r="N1115" s="211"/>
      <c r="O1115" s="211"/>
      <c r="P1115" s="211"/>
      <c r="Q1115" s="571"/>
      <c r="R1115" s="571"/>
      <c r="S1115" s="571"/>
      <c r="T1115" s="571"/>
      <c r="U1115" s="571"/>
      <c r="V1115" s="571"/>
      <c r="W1115" s="571"/>
      <c r="X1115" s="1061"/>
      <c r="Y1115" s="571"/>
      <c r="Z1115" s="1082"/>
      <c r="AA1115" s="571"/>
      <c r="AB1115" s="571"/>
      <c r="AC1115" s="571"/>
      <c r="AD1115" s="571"/>
      <c r="AE1115" s="571"/>
      <c r="AF1115" s="1274"/>
      <c r="AG1115" s="567"/>
      <c r="AH1115" s="1459"/>
      <c r="AI1115" s="1474"/>
    </row>
    <row r="1116" spans="1:35" x14ac:dyDescent="0.25">
      <c r="A1116" s="239">
        <v>1</v>
      </c>
      <c r="B1116" s="4" t="s">
        <v>376</v>
      </c>
      <c r="C1116" s="681"/>
      <c r="D1116" s="4"/>
      <c r="E1116" s="758">
        <f>E1117/9.4</f>
        <v>519.468085106383</v>
      </c>
      <c r="F1116" s="368">
        <f>F1117/9.4</f>
        <v>303.02304964539007</v>
      </c>
      <c r="G1116" s="368">
        <f>G1117/9.4</f>
        <v>179.03723404255319</v>
      </c>
      <c r="H1116" s="213">
        <f>G1116/F1116*100</f>
        <v>59.083701471577776</v>
      </c>
      <c r="I1116" s="1901"/>
      <c r="J1116" s="1901"/>
      <c r="K1116" s="211"/>
      <c r="L1116" s="211"/>
      <c r="M1116" s="211"/>
      <c r="N1116" s="211"/>
      <c r="O1116" s="211"/>
      <c r="P1116" s="211"/>
      <c r="Q1116" s="571"/>
      <c r="R1116" s="571"/>
      <c r="S1116" s="571"/>
      <c r="T1116" s="571"/>
      <c r="U1116" s="571"/>
      <c r="V1116" s="571"/>
      <c r="W1116" s="571"/>
      <c r="X1116" s="1061"/>
      <c r="Y1116" s="571"/>
      <c r="Z1116" s="1082"/>
      <c r="AA1116" s="571"/>
      <c r="AB1116" s="571"/>
      <c r="AC1116" s="571"/>
      <c r="AD1116" s="571"/>
      <c r="AE1116" s="571"/>
      <c r="AF1116" s="1274">
        <f>AF1117/9.4</f>
        <v>0</v>
      </c>
      <c r="AG1116" s="567"/>
      <c r="AH1116" s="1459"/>
      <c r="AI1116" s="1474"/>
    </row>
    <row r="1117" spans="1:35" x14ac:dyDescent="0.25">
      <c r="A1117" s="239">
        <v>1</v>
      </c>
      <c r="B1117" s="801" t="s">
        <v>377</v>
      </c>
      <c r="C1117" s="681"/>
      <c r="D1117" s="4"/>
      <c r="E1117" s="758">
        <v>4883</v>
      </c>
      <c r="F1117" s="368">
        <f>E1117/12*$B$4</f>
        <v>2848.416666666667</v>
      </c>
      <c r="G1117" s="368">
        <v>1682.95</v>
      </c>
      <c r="H1117" s="213">
        <f>G1117/F1117*100</f>
        <v>59.083701471577776</v>
      </c>
      <c r="I1117" s="1901"/>
      <c r="J1117" s="1901"/>
      <c r="K1117" s="211"/>
      <c r="L1117" s="211"/>
      <c r="M1117" s="211"/>
      <c r="N1117" s="211"/>
      <c r="O1117" s="211"/>
      <c r="P1117" s="211"/>
      <c r="Q1117" s="571"/>
      <c r="R1117" s="571"/>
      <c r="S1117" s="571"/>
      <c r="T1117" s="571"/>
      <c r="U1117" s="571"/>
      <c r="V1117" s="571"/>
      <c r="W1117" s="571"/>
      <c r="X1117" s="1061"/>
      <c r="Y1117" s="571"/>
      <c r="Z1117" s="1082"/>
      <c r="AA1117" s="571"/>
      <c r="AB1117" s="571"/>
      <c r="AC1117" s="571"/>
      <c r="AD1117" s="571"/>
      <c r="AE1117" s="571"/>
      <c r="AF1117" s="1274"/>
      <c r="AG1117" s="567"/>
      <c r="AH1117" s="1459"/>
      <c r="AI1117" s="1474"/>
    </row>
    <row r="1118" spans="1:35" ht="43.5" x14ac:dyDescent="0.25">
      <c r="A1118" s="239">
        <v>1</v>
      </c>
      <c r="B1118" s="785" t="s">
        <v>353</v>
      </c>
      <c r="C1118" s="681"/>
      <c r="D1118" s="4"/>
      <c r="E1118" s="758"/>
      <c r="F1118" s="368"/>
      <c r="G1118" s="368"/>
      <c r="H1118" s="213"/>
      <c r="I1118" s="1901"/>
      <c r="J1118" s="1901"/>
      <c r="K1118" s="211"/>
      <c r="L1118" s="211"/>
      <c r="M1118" s="211"/>
      <c r="N1118" s="211"/>
      <c r="O1118" s="211"/>
      <c r="P1118" s="211"/>
      <c r="Q1118" s="571"/>
      <c r="R1118" s="571"/>
      <c r="S1118" s="571"/>
      <c r="T1118" s="571"/>
      <c r="U1118" s="571"/>
      <c r="V1118" s="571"/>
      <c r="W1118" s="571"/>
      <c r="X1118" s="1061"/>
      <c r="Y1118" s="571"/>
      <c r="Z1118" s="1082"/>
      <c r="AA1118" s="571"/>
      <c r="AB1118" s="571"/>
      <c r="AC1118" s="571"/>
      <c r="AD1118" s="571"/>
      <c r="AE1118" s="571"/>
      <c r="AF1118" s="1274"/>
      <c r="AG1118" s="567"/>
      <c r="AH1118" s="1459"/>
      <c r="AI1118" s="1474"/>
    </row>
    <row r="1119" spans="1:35" ht="30" x14ac:dyDescent="0.25">
      <c r="A1119" s="239">
        <v>1</v>
      </c>
      <c r="B1119" s="780" t="s">
        <v>201</v>
      </c>
      <c r="C1119" s="681"/>
      <c r="D1119" s="4"/>
      <c r="E1119" s="758"/>
      <c r="F1119" s="213"/>
      <c r="G1119" s="368"/>
      <c r="H1119" s="213"/>
      <c r="I1119" s="1901"/>
      <c r="J1119" s="1901"/>
      <c r="K1119" s="211"/>
      <c r="L1119" s="211"/>
      <c r="M1119" s="211"/>
      <c r="N1119" s="211"/>
      <c r="O1119" s="211"/>
      <c r="P1119" s="211"/>
      <c r="Q1119" s="571"/>
      <c r="R1119" s="571"/>
      <c r="S1119" s="571"/>
      <c r="T1119" s="571"/>
      <c r="U1119" s="571"/>
      <c r="V1119" s="571"/>
      <c r="W1119" s="571"/>
      <c r="X1119" s="1061"/>
      <c r="Y1119" s="571">
        <f>AE1119-AD1119-AA1119</f>
        <v>0</v>
      </c>
      <c r="Z1119" s="1082"/>
      <c r="AA1119" s="571"/>
      <c r="AB1119" s="571"/>
      <c r="AC1119" s="571"/>
      <c r="AD1119" s="571"/>
      <c r="AE1119" s="571"/>
      <c r="AF1119" s="1274"/>
      <c r="AG1119" s="567"/>
      <c r="AH1119" s="1459"/>
      <c r="AI1119" s="1474"/>
    </row>
    <row r="1120" spans="1:35" ht="72" x14ac:dyDescent="0.25">
      <c r="A1120" s="239">
        <v>1</v>
      </c>
      <c r="B1120" s="781" t="s">
        <v>361</v>
      </c>
      <c r="C1120" s="681"/>
      <c r="D1120" s="4"/>
      <c r="E1120" s="758">
        <v>250</v>
      </c>
      <c r="F1120" s="213">
        <f>E1120/12*$B$4</f>
        <v>145.83333333333331</v>
      </c>
      <c r="G1120" s="368">
        <v>5</v>
      </c>
      <c r="H1120" s="213">
        <f t="shared" ref="H1120:H1127" si="443">G1120/F1120*100</f>
        <v>3.4285714285714288</v>
      </c>
      <c r="I1120" s="1901"/>
      <c r="J1120" s="1901"/>
      <c r="K1120" s="211"/>
      <c r="L1120" s="211"/>
      <c r="M1120" s="211"/>
      <c r="N1120" s="211"/>
      <c r="O1120" s="211"/>
      <c r="P1120" s="211"/>
      <c r="Q1120" s="571"/>
      <c r="R1120" s="571"/>
      <c r="S1120" s="571"/>
      <c r="T1120" s="571"/>
      <c r="U1120" s="571"/>
      <c r="V1120" s="571"/>
      <c r="W1120" s="571"/>
      <c r="X1120" s="1061"/>
      <c r="Y1120" s="571">
        <f>AE1120-AD1120-AA1120</f>
        <v>0</v>
      </c>
      <c r="Z1120" s="1082"/>
      <c r="AA1120" s="571"/>
      <c r="AB1120" s="571"/>
      <c r="AC1120" s="571"/>
      <c r="AD1120" s="571"/>
      <c r="AE1120" s="571"/>
      <c r="AF1120" s="1274"/>
      <c r="AG1120" s="567"/>
      <c r="AH1120" s="1459"/>
      <c r="AI1120" s="1474"/>
    </row>
    <row r="1121" spans="1:35" x14ac:dyDescent="0.25">
      <c r="B1121" s="781" t="s">
        <v>234</v>
      </c>
      <c r="C1121" s="681"/>
      <c r="D1121" s="4"/>
      <c r="E1121" s="758">
        <f>E1122+E1123</f>
        <v>1600</v>
      </c>
      <c r="F1121" s="213">
        <f>F1122+F1123</f>
        <v>933</v>
      </c>
      <c r="G1121" s="368">
        <f>G1122+G1123</f>
        <v>1165</v>
      </c>
      <c r="H1121" s="213">
        <f t="shared" si="443"/>
        <v>124.86602357984995</v>
      </c>
      <c r="I1121" s="1901"/>
      <c r="J1121" s="1901"/>
      <c r="K1121" s="211"/>
      <c r="L1121" s="211"/>
      <c r="M1121" s="211"/>
      <c r="N1121" s="211"/>
      <c r="O1121" s="211"/>
      <c r="P1121" s="211"/>
      <c r="Q1121" s="571">
        <v>660.83399999999995</v>
      </c>
      <c r="R1121" s="571">
        <v>660.83399999999995</v>
      </c>
      <c r="S1121" s="571">
        <v>828.61400000000003</v>
      </c>
      <c r="T1121" s="571">
        <v>828.61400000000003</v>
      </c>
      <c r="U1121" s="571">
        <v>828.61400000000003</v>
      </c>
      <c r="V1121" s="571">
        <v>828.61400000000003</v>
      </c>
      <c r="W1121" s="571">
        <v>828.61400000000003</v>
      </c>
      <c r="X1121" s="1061">
        <f>Q1121/12*$B$4+(R1121-Q1121)/11*6+(S1121-R1121)/10*5+(T1121-S1121)/9*4+(U1121-T1121)/8*3+(V1121-U1121)/7*2+(W1121-V1121)/6*1</f>
        <v>469.37650000000002</v>
      </c>
      <c r="Y1121" s="571">
        <f>AE1121-AD1121-AA1121</f>
        <v>611.85375999999997</v>
      </c>
      <c r="Z1121" s="1082"/>
      <c r="AA1121" s="571"/>
      <c r="AB1121" s="571">
        <f>Y1121-X1121</f>
        <v>142.47725999999994</v>
      </c>
      <c r="AC1121" s="571"/>
      <c r="AD1121" s="571">
        <v>0</v>
      </c>
      <c r="AE1121" s="571">
        <v>611.85375999999997</v>
      </c>
      <c r="AF1121" s="1274">
        <f>AF1122+AF1123</f>
        <v>0</v>
      </c>
      <c r="AG1121" s="567"/>
      <c r="AH1121" s="1459"/>
      <c r="AI1121" s="1474"/>
    </row>
    <row r="1122" spans="1:35" ht="75" x14ac:dyDescent="0.25">
      <c r="B1122" s="1403" t="s">
        <v>339</v>
      </c>
      <c r="C1122" s="681"/>
      <c r="D1122" s="4"/>
      <c r="E1122" s="758">
        <v>1000</v>
      </c>
      <c r="F1122" s="213">
        <f t="shared" ref="F1122:F1123" si="444">ROUND(E1122/12*$B$4,0)</f>
        <v>583</v>
      </c>
      <c r="G1122" s="368">
        <v>719</v>
      </c>
      <c r="H1122" s="213">
        <f t="shared" si="443"/>
        <v>123.32761578044598</v>
      </c>
      <c r="I1122" s="1901"/>
      <c r="J1122" s="1901"/>
      <c r="K1122" s="211"/>
      <c r="L1122" s="211"/>
      <c r="M1122" s="211"/>
      <c r="N1122" s="211"/>
      <c r="O1122" s="211"/>
      <c r="P1122" s="211"/>
      <c r="Q1122" s="571"/>
      <c r="R1122" s="571"/>
      <c r="S1122" s="571"/>
      <c r="T1122" s="571"/>
      <c r="U1122" s="571"/>
      <c r="V1122" s="571"/>
      <c r="W1122" s="571"/>
      <c r="X1122" s="1061"/>
      <c r="Y1122" s="571"/>
      <c r="Z1122" s="1082"/>
      <c r="AA1122" s="571"/>
      <c r="AB1122" s="571"/>
      <c r="AC1122" s="571"/>
      <c r="AD1122" s="571"/>
      <c r="AE1122" s="571"/>
      <c r="AF1122" s="1274"/>
      <c r="AG1122" s="567"/>
      <c r="AH1122" s="1459"/>
      <c r="AI1122" s="1474"/>
    </row>
    <row r="1123" spans="1:35" ht="60" x14ac:dyDescent="0.25">
      <c r="B1123" s="1403" t="s">
        <v>409</v>
      </c>
      <c r="C1123" s="681"/>
      <c r="D1123" s="4"/>
      <c r="E1123" s="758">
        <v>600</v>
      </c>
      <c r="F1123" s="213">
        <f t="shared" si="444"/>
        <v>350</v>
      </c>
      <c r="G1123" s="368">
        <v>446</v>
      </c>
      <c r="H1123" s="213">
        <f t="shared" si="443"/>
        <v>127.42857142857143</v>
      </c>
      <c r="I1123" s="1901"/>
      <c r="J1123" s="1901"/>
      <c r="K1123" s="211"/>
      <c r="L1123" s="211"/>
      <c r="M1123" s="211"/>
      <c r="N1123" s="211"/>
      <c r="O1123" s="211"/>
      <c r="P1123" s="211"/>
      <c r="Q1123" s="571"/>
      <c r="R1123" s="571"/>
      <c r="S1123" s="571"/>
      <c r="T1123" s="571"/>
      <c r="U1123" s="571"/>
      <c r="V1123" s="571"/>
      <c r="W1123" s="571"/>
      <c r="X1123" s="1061"/>
      <c r="Y1123" s="571"/>
      <c r="Z1123" s="1082"/>
      <c r="AA1123" s="571"/>
      <c r="AB1123" s="571"/>
      <c r="AC1123" s="571"/>
      <c r="AD1123" s="571"/>
      <c r="AE1123" s="571"/>
      <c r="AF1123" s="1274"/>
      <c r="AG1123" s="567"/>
      <c r="AH1123" s="1459"/>
      <c r="AI1123" s="1474"/>
    </row>
    <row r="1124" spans="1:35" ht="29.25" x14ac:dyDescent="0.25">
      <c r="A1124" s="239">
        <v>1</v>
      </c>
      <c r="B1124" s="726" t="s">
        <v>279</v>
      </c>
      <c r="C1124" s="700"/>
      <c r="D1124" s="4"/>
      <c r="E1124" s="418">
        <f>E1106</f>
        <v>31536</v>
      </c>
      <c r="F1124" s="213">
        <f>F1106</f>
        <v>18396</v>
      </c>
      <c r="G1124" s="368">
        <f>G1106</f>
        <v>13658.752500000001</v>
      </c>
      <c r="H1124" s="213">
        <f t="shared" si="443"/>
        <v>74.248491519895637</v>
      </c>
      <c r="I1124" s="1901"/>
      <c r="J1124" s="1901"/>
      <c r="K1124" s="211"/>
      <c r="L1124" s="211"/>
      <c r="M1124" s="211"/>
      <c r="N1124" s="211"/>
      <c r="O1124" s="211"/>
      <c r="P1124" s="211"/>
      <c r="Q1124" s="571"/>
      <c r="R1124" s="571"/>
      <c r="S1124" s="571"/>
      <c r="T1124" s="571"/>
      <c r="U1124" s="571"/>
      <c r="V1124" s="571"/>
      <c r="W1124" s="571"/>
      <c r="X1124" s="1061"/>
      <c r="Y1124" s="571"/>
      <c r="Z1124" s="1082"/>
      <c r="AA1124" s="571"/>
      <c r="AB1124" s="571"/>
      <c r="AC1124" s="571"/>
      <c r="AD1124" s="571"/>
      <c r="AE1124" s="571"/>
      <c r="AF1124" s="1274">
        <f>AF1106</f>
        <v>0</v>
      </c>
      <c r="AG1124" s="567"/>
      <c r="AH1124" s="1459"/>
      <c r="AI1124" s="1474"/>
    </row>
    <row r="1125" spans="1:35" ht="29.25" x14ac:dyDescent="0.25">
      <c r="A1125" s="239">
        <v>1</v>
      </c>
      <c r="B1125" s="726" t="s">
        <v>280</v>
      </c>
      <c r="C1125" s="681"/>
      <c r="D1125" s="4"/>
      <c r="E1125" s="418">
        <f>E1114</f>
        <v>9943.4680851063822</v>
      </c>
      <c r="F1125" s="213">
        <f>F1114</f>
        <v>5800.3563829787236</v>
      </c>
      <c r="G1125" s="368">
        <f>G1114</f>
        <v>2434.0372340425533</v>
      </c>
      <c r="H1125" s="213">
        <f t="shared" si="443"/>
        <v>41.963580741095328</v>
      </c>
      <c r="I1125" s="1901"/>
      <c r="J1125" s="1901"/>
      <c r="K1125" s="211"/>
      <c r="L1125" s="211"/>
      <c r="M1125" s="211"/>
      <c r="N1125" s="211"/>
      <c r="O1125" s="211"/>
      <c r="P1125" s="211"/>
      <c r="Q1125" s="571"/>
      <c r="R1125" s="571"/>
      <c r="S1125" s="571"/>
      <c r="T1125" s="571"/>
      <c r="U1125" s="571"/>
      <c r="V1125" s="571"/>
      <c r="W1125" s="571"/>
      <c r="X1125" s="1061"/>
      <c r="Y1125" s="571">
        <f>AE1125-AD1125-AA1125</f>
        <v>0</v>
      </c>
      <c r="Z1125" s="1082"/>
      <c r="AA1125" s="571"/>
      <c r="AB1125" s="571"/>
      <c r="AC1125" s="571"/>
      <c r="AD1125" s="571"/>
      <c r="AE1125" s="571"/>
      <c r="AF1125" s="1274">
        <f>AF1114</f>
        <v>0</v>
      </c>
      <c r="AG1125" s="567"/>
      <c r="AH1125" s="1459"/>
      <c r="AI1125" s="1474"/>
    </row>
    <row r="1126" spans="1:35" ht="29.25" x14ac:dyDescent="0.25">
      <c r="A1126" s="239">
        <v>1</v>
      </c>
      <c r="B1126" s="726" t="s">
        <v>281</v>
      </c>
      <c r="C1126" s="2110"/>
      <c r="D1126" s="2056"/>
      <c r="E1126" s="418">
        <f>E1120</f>
        <v>250</v>
      </c>
      <c r="F1126" s="219">
        <f>F1120</f>
        <v>145.83333333333331</v>
      </c>
      <c r="G1126" s="368">
        <f>G1120</f>
        <v>5</v>
      </c>
      <c r="H1126" s="1404">
        <f t="shared" si="443"/>
        <v>3.4285714285714288</v>
      </c>
      <c r="I1126" s="1901"/>
      <c r="J1126" s="1924"/>
      <c r="K1126" s="1925"/>
      <c r="L1126" s="1925"/>
      <c r="M1126" s="1925"/>
      <c r="N1126" s="1925"/>
      <c r="O1126" s="1925"/>
      <c r="P1126" s="1925"/>
      <c r="Q1126" s="572">
        <v>249.79499999999999</v>
      </c>
      <c r="R1126" s="572">
        <v>249.79499999999999</v>
      </c>
      <c r="S1126" s="572">
        <v>249.79499999999999</v>
      </c>
      <c r="T1126" s="572">
        <v>249.79499999999999</v>
      </c>
      <c r="U1126" s="572">
        <v>249.79499999999999</v>
      </c>
      <c r="V1126" s="572">
        <v>249.79499999999999</v>
      </c>
      <c r="W1126" s="572">
        <v>249.79499999999999</v>
      </c>
      <c r="X1126" s="1208">
        <f>Q1126/12*$B$4+(R1126-Q1126)/11*6+(S1126-R1126)/10*5+(T1126-S1126)/9*4+(U1126-T1126)/8*3+(V1126-U1126)/7*2+(W1126-V1126)/6*1</f>
        <v>145.71375</v>
      </c>
      <c r="Y1126" s="572">
        <f>AE1126-AD1126-AA1126</f>
        <v>4.9958999999999998</v>
      </c>
      <c r="Z1126" s="1082"/>
      <c r="AA1126" s="572"/>
      <c r="AB1126" s="572">
        <f>Y1126-X1126</f>
        <v>-140.71785</v>
      </c>
      <c r="AC1126" s="572"/>
      <c r="AD1126" s="571">
        <v>0</v>
      </c>
      <c r="AE1126" s="572">
        <v>4.9958999999999998</v>
      </c>
      <c r="AF1126" s="1274">
        <f>AF1120</f>
        <v>0</v>
      </c>
      <c r="AG1126" s="1194"/>
      <c r="AH1126" s="1459"/>
      <c r="AI1126" s="1474"/>
    </row>
    <row r="1127" spans="1:35" x14ac:dyDescent="0.25">
      <c r="A1127" s="239">
        <v>1</v>
      </c>
      <c r="B1127" s="1525" t="s">
        <v>138</v>
      </c>
      <c r="C1127" s="1524"/>
      <c r="D1127" s="1525"/>
      <c r="E1127" s="454">
        <f>E1124+E1115*2.9+E1117/4.2+E1126</f>
        <v>60278.219047619044</v>
      </c>
      <c r="F1127" s="2071">
        <f>F1124+F1115*2.9+F1117/4.2+F1126</f>
        <v>35162.294444444451</v>
      </c>
      <c r="G1127" s="2071">
        <f>G1124+G1115*2.9+G1117/4.2+G1126</f>
        <v>20603.954880952384</v>
      </c>
      <c r="H1127" s="2071">
        <f t="shared" si="443"/>
        <v>58.59673040821076</v>
      </c>
      <c r="I1127" s="2147"/>
      <c r="J1127" s="2147"/>
      <c r="K1127" s="1905"/>
      <c r="L1127" s="1905"/>
      <c r="M1127" s="1905"/>
      <c r="N1127" s="1905"/>
      <c r="O1127" s="1905"/>
      <c r="P1127" s="1905"/>
      <c r="Q1127" s="569">
        <f t="shared" ref="Q1127:V1127" si="445">Q1105+Q1126+Q1121</f>
        <v>40349.94569</v>
      </c>
      <c r="R1127" s="569">
        <f t="shared" si="445"/>
        <v>40349.94569</v>
      </c>
      <c r="S1127" s="569">
        <f t="shared" si="445"/>
        <v>40517.725689999999</v>
      </c>
      <c r="T1127" s="569">
        <f t="shared" si="445"/>
        <v>40517.725689999999</v>
      </c>
      <c r="U1127" s="569">
        <f t="shared" si="445"/>
        <v>40517.725689999999</v>
      </c>
      <c r="V1127" s="569">
        <f t="shared" si="445"/>
        <v>40517.725689999999</v>
      </c>
      <c r="W1127" s="569">
        <f t="shared" ref="W1127" si="446">W1105+W1126+W1121</f>
        <v>40517.725689999999</v>
      </c>
      <c r="X1127" s="1210">
        <f t="shared" ref="X1127:AE1127" si="447">X1105+X1126+X1121</f>
        <v>23621.358319166666</v>
      </c>
      <c r="Y1127" s="569">
        <f t="shared" si="447"/>
        <v>14359.24</v>
      </c>
      <c r="Z1127" s="1086">
        <f t="shared" si="447"/>
        <v>0</v>
      </c>
      <c r="AA1127" s="569">
        <f t="shared" si="447"/>
        <v>0</v>
      </c>
      <c r="AB1127" s="569">
        <f t="shared" si="447"/>
        <v>-9262.1183191666678</v>
      </c>
      <c r="AC1127" s="569">
        <f t="shared" si="447"/>
        <v>0</v>
      </c>
      <c r="AD1127" s="569">
        <f t="shared" si="447"/>
        <v>-1.38978</v>
      </c>
      <c r="AE1127" s="569">
        <f t="shared" si="447"/>
        <v>14357.85022</v>
      </c>
      <c r="AF1127" s="2072">
        <f>AF1124+AF1115*2.9+AF1117/4.2+AF1126</f>
        <v>0</v>
      </c>
      <c r="AG1127" s="1199">
        <f t="shared" ref="AG1127" si="448">AG1105+AG1126+AG1121</f>
        <v>0</v>
      </c>
      <c r="AH1127" s="1459"/>
      <c r="AI1127" s="1474"/>
    </row>
    <row r="1128" spans="1:35" x14ac:dyDescent="0.25">
      <c r="A1128" s="239">
        <v>1</v>
      </c>
      <c r="B1128" s="240" t="s">
        <v>29</v>
      </c>
      <c r="C1128" s="693"/>
      <c r="D1128" s="1528"/>
      <c r="E1128" s="443"/>
      <c r="F1128" s="1158"/>
      <c r="G1128" s="1158"/>
      <c r="H1128" s="1158"/>
      <c r="I1128" s="1897"/>
      <c r="J1128" s="1897"/>
      <c r="K1128" s="1050"/>
      <c r="L1128" s="1050"/>
      <c r="M1128" s="1050"/>
      <c r="N1128" s="1050"/>
      <c r="O1128" s="1050"/>
      <c r="P1128" s="1050"/>
      <c r="Q1128" s="570"/>
      <c r="R1128" s="570"/>
      <c r="S1128" s="570"/>
      <c r="T1128" s="570"/>
      <c r="U1128" s="570"/>
      <c r="V1128" s="570"/>
      <c r="W1128" s="570"/>
      <c r="X1128" s="1060"/>
      <c r="Y1128" s="570">
        <f>AE1128-AD1128-AA1128</f>
        <v>0</v>
      </c>
      <c r="Z1128" s="1085"/>
      <c r="AA1128" s="570"/>
      <c r="AB1128" s="570"/>
      <c r="AC1128" s="570"/>
      <c r="AD1128" s="570"/>
      <c r="AE1128" s="570"/>
      <c r="AF1128" s="1316"/>
      <c r="AG1128" s="613"/>
      <c r="AH1128" s="1459"/>
      <c r="AI1128" s="1474"/>
    </row>
    <row r="1129" spans="1:35" ht="30" x14ac:dyDescent="0.25">
      <c r="A1129" s="239">
        <v>1</v>
      </c>
      <c r="B1129" s="2" t="s">
        <v>16</v>
      </c>
      <c r="C1129" s="694"/>
      <c r="D1129" s="2"/>
      <c r="E1129" s="422"/>
      <c r="F1129" s="375"/>
      <c r="G1129" s="375"/>
      <c r="H1129" s="375"/>
      <c r="I1129" s="1150"/>
      <c r="J1129" s="1150"/>
      <c r="K1129" s="786"/>
      <c r="L1129" s="786"/>
      <c r="M1129" s="786"/>
      <c r="N1129" s="786"/>
      <c r="O1129" s="786"/>
      <c r="P1129" s="786"/>
      <c r="Q1129" s="571"/>
      <c r="R1129" s="571"/>
      <c r="S1129" s="571"/>
      <c r="T1129" s="571"/>
      <c r="U1129" s="571"/>
      <c r="V1129" s="571"/>
      <c r="W1129" s="571"/>
      <c r="X1129" s="1061"/>
      <c r="Y1129" s="571">
        <f>AE1129-AD1129-AA1129</f>
        <v>0</v>
      </c>
      <c r="Z1129" s="1082"/>
      <c r="AA1129" s="571"/>
      <c r="AB1129" s="571"/>
      <c r="AC1129" s="571"/>
      <c r="AD1129" s="571"/>
      <c r="AE1129" s="571"/>
      <c r="AF1129" s="1294"/>
      <c r="AG1129" s="567"/>
      <c r="AH1129" s="1459"/>
      <c r="AI1129" s="1474"/>
    </row>
    <row r="1130" spans="1:35" s="249" customFormat="1" x14ac:dyDescent="0.25">
      <c r="A1130" s="239">
        <v>1</v>
      </c>
      <c r="B1130" s="2086" t="s">
        <v>24</v>
      </c>
      <c r="C1130" s="2128"/>
      <c r="D1130" s="2086">
        <v>240</v>
      </c>
      <c r="E1130" s="422">
        <v>144</v>
      </c>
      <c r="F1130" s="213">
        <f>ROUND(E1130/12*$B$4,0)</f>
        <v>84</v>
      </c>
      <c r="G1130" s="213">
        <v>100</v>
      </c>
      <c r="H1130" s="213">
        <f>G1130/F1130*100</f>
        <v>119.04761904761905</v>
      </c>
      <c r="I1130" s="1150">
        <v>6</v>
      </c>
      <c r="J1130" s="269">
        <f>M1130/G1130</f>
        <v>4.9800000000000004</v>
      </c>
      <c r="K1130" s="270">
        <f>ROUND(E1130*I1130,0)</f>
        <v>864</v>
      </c>
      <c r="L1130" s="270">
        <f>ROUND(K1130/12*$B$4,0)</f>
        <v>504</v>
      </c>
      <c r="M1130" s="270">
        <v>498</v>
      </c>
      <c r="N1130" s="270">
        <f>M1130/L1130*100</f>
        <v>98.80952380952381</v>
      </c>
      <c r="O1130" s="270">
        <f>ROUND(K1130/D1130,0)</f>
        <v>4</v>
      </c>
      <c r="P1130" s="270">
        <f>M1130/$B$4*12/O1130</f>
        <v>213.42857142857142</v>
      </c>
      <c r="Q1130" s="571"/>
      <c r="R1130" s="571"/>
      <c r="S1130" s="571"/>
      <c r="T1130" s="571"/>
      <c r="U1130" s="571"/>
      <c r="V1130" s="571"/>
      <c r="W1130" s="571"/>
      <c r="X1130" s="1061"/>
      <c r="Y1130" s="571">
        <f>AE1130-AD1130-AA1130</f>
        <v>0</v>
      </c>
      <c r="Z1130" s="1082"/>
      <c r="AA1130" s="571"/>
      <c r="AB1130" s="571">
        <f>Y1130-X1130</f>
        <v>0</v>
      </c>
      <c r="AC1130" s="571"/>
      <c r="AD1130" s="571"/>
      <c r="AE1130" s="571"/>
      <c r="AF1130" s="1290"/>
      <c r="AG1130" s="567"/>
      <c r="AH1130" s="1459"/>
      <c r="AI1130" s="1474"/>
    </row>
    <row r="1131" spans="1:35" s="249" customFormat="1" x14ac:dyDescent="0.25">
      <c r="A1131" s="239">
        <v>1</v>
      </c>
      <c r="B1131" s="2129" t="s">
        <v>26</v>
      </c>
      <c r="C1131" s="2130"/>
      <c r="D1131" s="2031">
        <v>240</v>
      </c>
      <c r="E1131" s="450">
        <v>360</v>
      </c>
      <c r="F1131" s="218">
        <f>ROUND(E1131/12*$B$4,0)</f>
        <v>210</v>
      </c>
      <c r="G1131" s="219">
        <v>211</v>
      </c>
      <c r="H1131" s="213">
        <f>G1131/F1131*100</f>
        <v>100.47619047619048</v>
      </c>
      <c r="I1131" s="1904">
        <v>7</v>
      </c>
      <c r="J1131" s="269">
        <f>M1131/G1131</f>
        <v>8.5592417061611368</v>
      </c>
      <c r="K1131" s="1489">
        <f>ROUND(E1131*I1131,0)</f>
        <v>2520</v>
      </c>
      <c r="L1131" s="483">
        <f>ROUND(K1131/12*$B$4,0)</f>
        <v>1470</v>
      </c>
      <c r="M1131" s="483">
        <v>1806</v>
      </c>
      <c r="N1131" s="483">
        <f>M1131/L1131*100</f>
        <v>122.85714285714286</v>
      </c>
      <c r="O1131" s="483">
        <f>ROUND(K1131/D1131,0)</f>
        <v>11</v>
      </c>
      <c r="P1131" s="483">
        <f>M1131/$B$4*12/O1131</f>
        <v>281.45454545454544</v>
      </c>
      <c r="Q1131" s="572"/>
      <c r="R1131" s="572"/>
      <c r="S1131" s="572"/>
      <c r="T1131" s="572"/>
      <c r="U1131" s="572"/>
      <c r="V1131" s="572"/>
      <c r="W1131" s="572"/>
      <c r="X1131" s="1208"/>
      <c r="Y1131" s="572"/>
      <c r="Z1131" s="1506"/>
      <c r="AA1131" s="572"/>
      <c r="AB1131" s="572"/>
      <c r="AC1131" s="572"/>
      <c r="AD1131" s="572"/>
      <c r="AE1131" s="578"/>
      <c r="AF1131" s="1480"/>
      <c r="AG1131" s="1197"/>
      <c r="AH1131" s="1459"/>
      <c r="AI1131" s="1474"/>
    </row>
    <row r="1132" spans="1:35" s="249" customFormat="1" x14ac:dyDescent="0.25">
      <c r="A1132" s="239">
        <v>1</v>
      </c>
      <c r="B1132" s="1766" t="s">
        <v>183</v>
      </c>
      <c r="C1132" s="1748"/>
      <c r="D1132" s="2148"/>
      <c r="E1132" s="481">
        <f>SUM(E1130:E1131)</f>
        <v>504</v>
      </c>
      <c r="F1132" s="2025">
        <f>SUM(F1130:F1131)</f>
        <v>294</v>
      </c>
      <c r="G1132" s="2149">
        <f>SUM(G1130:G1131)</f>
        <v>311</v>
      </c>
      <c r="H1132" s="7">
        <f>G1132/F1132*100</f>
        <v>105.78231292517006</v>
      </c>
      <c r="I1132" s="2059">
        <f>IF(E1132=0,0,K1132/E1132)</f>
        <v>6.7142857142857144</v>
      </c>
      <c r="J1132" s="8">
        <f>M1132/G1132</f>
        <v>7.408360128617363</v>
      </c>
      <c r="K1132" s="1548">
        <f>SUM(K1130:K1131)</f>
        <v>3384</v>
      </c>
      <c r="L1132" s="1495">
        <f>SUM(L1130:L1131)</f>
        <v>1974</v>
      </c>
      <c r="M1132" s="1495">
        <f>SUM(M1130:M1131)</f>
        <v>2304</v>
      </c>
      <c r="N1132" s="1495">
        <f>M1132/L1132*100</f>
        <v>116.71732522796351</v>
      </c>
      <c r="O1132" s="1495">
        <f>SUM(O1130:O1131)</f>
        <v>15</v>
      </c>
      <c r="P1132" s="1578">
        <f>M1132/$B$4*12/O1132</f>
        <v>263.31428571428575</v>
      </c>
      <c r="Q1132" s="569"/>
      <c r="R1132" s="569"/>
      <c r="S1132" s="569"/>
      <c r="T1132" s="569"/>
      <c r="U1132" s="569"/>
      <c r="V1132" s="569"/>
      <c r="W1132" s="569"/>
      <c r="X1132" s="1210"/>
      <c r="Y1132" s="569">
        <f t="shared" ref="Y1132:Y1142" si="449">AE1132-AD1132-AA1132</f>
        <v>0</v>
      </c>
      <c r="Z1132" s="1086"/>
      <c r="AA1132" s="569"/>
      <c r="AB1132" s="569"/>
      <c r="AC1132" s="569"/>
      <c r="AD1132" s="569"/>
      <c r="AE1132" s="573"/>
      <c r="AF1132" s="2150">
        <f>SUM(AF1130:AF1131)</f>
        <v>0</v>
      </c>
      <c r="AG1132" s="1195"/>
      <c r="AH1132" s="1459"/>
      <c r="AI1132" s="1474"/>
    </row>
    <row r="1133" spans="1:35" ht="30" thickBot="1" x14ac:dyDescent="0.3">
      <c r="A1133" s="239">
        <v>1</v>
      </c>
      <c r="B1133" s="250" t="s">
        <v>214</v>
      </c>
      <c r="C1133" s="250"/>
      <c r="D1133" s="250"/>
      <c r="E1133" s="449">
        <f>SUM(E1132)</f>
        <v>504</v>
      </c>
      <c r="F1133" s="2041">
        <f>SUM(F1132)</f>
        <v>294</v>
      </c>
      <c r="G1133" s="2041">
        <f>SUM(G1132)</f>
        <v>311</v>
      </c>
      <c r="H1133" s="2041">
        <f>G1133/F1133*100</f>
        <v>105.78231292517006</v>
      </c>
      <c r="I1133" s="1560">
        <f>IF(E1133=0,0,K1133/E1133)</f>
        <v>6.7142857142857144</v>
      </c>
      <c r="J1133" s="1560">
        <f>M1133/G1133</f>
        <v>7.408360128617363</v>
      </c>
      <c r="K1133" s="2043">
        <f>SUM(K1132)</f>
        <v>3384</v>
      </c>
      <c r="L1133" s="2043">
        <f>SUM(L1132)</f>
        <v>1974</v>
      </c>
      <c r="M1133" s="2043">
        <f>SUM(M1132)</f>
        <v>2304</v>
      </c>
      <c r="N1133" s="1666">
        <f>M1133/L1133*100</f>
        <v>116.71732522796351</v>
      </c>
      <c r="O1133" s="1666">
        <f>SUM(O1132)</f>
        <v>15</v>
      </c>
      <c r="P1133" s="1562">
        <f>M1133/$B$4*12/O1133</f>
        <v>263.31428571428575</v>
      </c>
      <c r="Q1133" s="576">
        <v>7722.0440639999997</v>
      </c>
      <c r="R1133" s="576">
        <v>7722.0440639999997</v>
      </c>
      <c r="S1133" s="576">
        <v>7722.0440639999997</v>
      </c>
      <c r="T1133" s="576">
        <v>7722.0440639999997</v>
      </c>
      <c r="U1133" s="576">
        <v>7722.0440639999997</v>
      </c>
      <c r="V1133" s="576">
        <v>7722.0440639999997</v>
      </c>
      <c r="W1133" s="576">
        <v>7722.0440639999997</v>
      </c>
      <c r="X1133" s="1210">
        <f>Q1133/12*$B$4+(R1133-Q1133)/11*6+(S1133-R1133)/10*5+(T1133-S1133)/9*4+(U1133-T1133)/8*3+(V1133-U1133)/7*2+(W1133-V1133)/6*1</f>
        <v>4504.5257039999997</v>
      </c>
      <c r="Y1133" s="576">
        <f t="shared" si="449"/>
        <v>4302.4925199999998</v>
      </c>
      <c r="Z1133" s="1084"/>
      <c r="AA1133" s="576"/>
      <c r="AB1133" s="576">
        <f>Y1133-X1133</f>
        <v>-202.03318399999989</v>
      </c>
      <c r="AC1133" s="576"/>
      <c r="AD1133" s="576">
        <v>0</v>
      </c>
      <c r="AE1133" s="576">
        <v>4302.4925199999998</v>
      </c>
      <c r="AF1133" s="2044">
        <f>SUM(AF1132)</f>
        <v>0</v>
      </c>
      <c r="AG1133" s="1252"/>
      <c r="AH1133" s="1459"/>
      <c r="AI1133" s="1474"/>
    </row>
    <row r="1134" spans="1:35" ht="15.75" thickBot="1" x14ac:dyDescent="0.3">
      <c r="A1134" s="239">
        <v>1</v>
      </c>
      <c r="B1134" s="2076" t="s">
        <v>314</v>
      </c>
      <c r="C1134" s="2077"/>
      <c r="D1134" s="2076"/>
      <c r="E1134" s="427"/>
      <c r="F1134" s="1006"/>
      <c r="G1134" s="1006"/>
      <c r="H1134" s="1006"/>
      <c r="I1134" s="1869"/>
      <c r="J1134" s="1869"/>
      <c r="K1134" s="1006"/>
      <c r="L1134" s="1006"/>
      <c r="M1134" s="1006">
        <f>SUM(M1104,M1127,M1133)</f>
        <v>7826</v>
      </c>
      <c r="N1134" s="1006"/>
      <c r="O1134" s="1006"/>
      <c r="P1134" s="1006"/>
      <c r="Q1134" s="577">
        <f t="shared" ref="Q1134:V1134" si="450">SUM(Q1104,Q1127,Q1133)</f>
        <v>118285.52156167712</v>
      </c>
      <c r="R1134" s="577">
        <f t="shared" si="450"/>
        <v>118285.52156167712</v>
      </c>
      <c r="S1134" s="577">
        <f t="shared" si="450"/>
        <v>118453.30156167712</v>
      </c>
      <c r="T1134" s="577">
        <f t="shared" si="450"/>
        <v>118453.30156167712</v>
      </c>
      <c r="U1134" s="577">
        <f t="shared" si="450"/>
        <v>118453.30156167712</v>
      </c>
      <c r="V1134" s="577">
        <f t="shared" si="450"/>
        <v>118453.30156167712</v>
      </c>
      <c r="W1134" s="577">
        <f t="shared" ref="W1134" si="451">SUM(W1104,W1127,W1133)</f>
        <v>118453.30156167712</v>
      </c>
      <c r="X1134" s="1062">
        <f t="shared" ref="X1134:AE1134" si="452">SUM(X1104,X1127,X1133)</f>
        <v>69083.777577644985</v>
      </c>
      <c r="Y1134" s="577">
        <f t="shared" si="452"/>
        <v>65993.051600000006</v>
      </c>
      <c r="Z1134" s="1087">
        <f t="shared" si="452"/>
        <v>0</v>
      </c>
      <c r="AA1134" s="277">
        <f t="shared" si="452"/>
        <v>-439.07972000000001</v>
      </c>
      <c r="AB1134" s="577">
        <f t="shared" si="452"/>
        <v>-3090.7259776449755</v>
      </c>
      <c r="AC1134" s="577">
        <f t="shared" si="452"/>
        <v>0</v>
      </c>
      <c r="AD1134" s="577">
        <f t="shared" si="452"/>
        <v>-1884.4567300000001</v>
      </c>
      <c r="AE1134" s="577">
        <f t="shared" si="452"/>
        <v>63669.515150000007</v>
      </c>
      <c r="AF1134" s="2103"/>
      <c r="AG1134" s="1196">
        <f t="shared" ref="AG1134" si="453">SUM(AG1104,AG1127,AG1133)</f>
        <v>0</v>
      </c>
      <c r="AH1134" s="1459"/>
      <c r="AI1134" s="1474"/>
    </row>
    <row r="1135" spans="1:35" x14ac:dyDescent="0.25">
      <c r="A1135" s="239">
        <v>1</v>
      </c>
      <c r="B1135" s="2145"/>
      <c r="C1135" s="2146"/>
      <c r="D1135" s="2145"/>
      <c r="E1135" s="443"/>
      <c r="F1135" s="1158"/>
      <c r="G1135" s="1158"/>
      <c r="H1135" s="1158"/>
      <c r="I1135" s="1897"/>
      <c r="J1135" s="1897"/>
      <c r="K1135" s="1158"/>
      <c r="L1135" s="1158"/>
      <c r="M1135" s="1158"/>
      <c r="N1135" s="1158"/>
      <c r="O1135" s="1158"/>
      <c r="P1135" s="1158"/>
      <c r="Q1135" s="570"/>
      <c r="R1135" s="570"/>
      <c r="S1135" s="570"/>
      <c r="T1135" s="570"/>
      <c r="U1135" s="570"/>
      <c r="V1135" s="570"/>
      <c r="W1135" s="570"/>
      <c r="X1135" s="1060"/>
      <c r="Y1135" s="570">
        <f t="shared" si="449"/>
        <v>0</v>
      </c>
      <c r="Z1135" s="1085"/>
      <c r="AA1135" s="570"/>
      <c r="AB1135" s="570"/>
      <c r="AC1135" s="570"/>
      <c r="AD1135" s="570"/>
      <c r="AE1135" s="570"/>
      <c r="AF1135" s="1316"/>
      <c r="AG1135" s="613"/>
      <c r="AH1135" s="1459"/>
      <c r="AI1135" s="1474"/>
    </row>
    <row r="1136" spans="1:35" ht="29.25" x14ac:dyDescent="0.25">
      <c r="A1136" s="239">
        <v>1</v>
      </c>
      <c r="B1136" s="1464" t="s">
        <v>437</v>
      </c>
      <c r="C1136" s="1464"/>
      <c r="D1136" s="1923"/>
      <c r="E1136" s="422"/>
      <c r="F1136" s="375"/>
      <c r="G1136" s="375"/>
      <c r="H1136" s="375"/>
      <c r="I1136" s="1150"/>
      <c r="J1136" s="1150"/>
      <c r="K1136" s="375"/>
      <c r="L1136" s="375"/>
      <c r="M1136" s="375"/>
      <c r="N1136" s="375"/>
      <c r="O1136" s="375"/>
      <c r="P1136" s="375"/>
      <c r="Q1136" s="571"/>
      <c r="R1136" s="571"/>
      <c r="S1136" s="571"/>
      <c r="T1136" s="571"/>
      <c r="U1136" s="571"/>
      <c r="V1136" s="571"/>
      <c r="W1136" s="571"/>
      <c r="X1136" s="1061"/>
      <c r="Y1136" s="571">
        <f t="shared" si="449"/>
        <v>0</v>
      </c>
      <c r="Z1136" s="1082"/>
      <c r="AA1136" s="571"/>
      <c r="AB1136" s="571"/>
      <c r="AC1136" s="571"/>
      <c r="AD1136" s="571"/>
      <c r="AE1136" s="571"/>
      <c r="AF1136" s="1294"/>
      <c r="AG1136" s="567"/>
      <c r="AH1136" s="1459"/>
      <c r="AI1136" s="1474"/>
    </row>
    <row r="1137" spans="1:35" x14ac:dyDescent="0.25">
      <c r="A1137" s="239">
        <v>1</v>
      </c>
      <c r="B1137" s="1902" t="s">
        <v>5</v>
      </c>
      <c r="C1137" s="1903"/>
      <c r="D1137" s="1902"/>
      <c r="E1137" s="422"/>
      <c r="F1137" s="375"/>
      <c r="G1137" s="375"/>
      <c r="H1137" s="375"/>
      <c r="I1137" s="1150"/>
      <c r="J1137" s="1150"/>
      <c r="K1137" s="375"/>
      <c r="L1137" s="375"/>
      <c r="M1137" s="375"/>
      <c r="N1137" s="375"/>
      <c r="O1137" s="375"/>
      <c r="P1137" s="375"/>
      <c r="Q1137" s="571"/>
      <c r="R1137" s="571"/>
      <c r="S1137" s="571"/>
      <c r="T1137" s="571"/>
      <c r="U1137" s="571"/>
      <c r="V1137" s="571"/>
      <c r="W1137" s="571"/>
      <c r="X1137" s="1061"/>
      <c r="Y1137" s="571">
        <f t="shared" si="449"/>
        <v>0</v>
      </c>
      <c r="Z1137" s="1082"/>
      <c r="AA1137" s="571"/>
      <c r="AB1137" s="571"/>
      <c r="AC1137" s="571"/>
      <c r="AD1137" s="571"/>
      <c r="AE1137" s="571"/>
      <c r="AF1137" s="1294"/>
      <c r="AG1137" s="567"/>
      <c r="AH1137" s="1459"/>
      <c r="AI1137" s="1474"/>
    </row>
    <row r="1138" spans="1:35" x14ac:dyDescent="0.25">
      <c r="A1138" s="239">
        <v>1</v>
      </c>
      <c r="B1138" s="3" t="s">
        <v>25</v>
      </c>
      <c r="C1138" s="1472" t="s">
        <v>275</v>
      </c>
      <c r="D1138" s="3">
        <v>300</v>
      </c>
      <c r="E1138" s="456">
        <v>1455</v>
      </c>
      <c r="F1138" s="213">
        <f>E1138/12*$B$4</f>
        <v>848.75</v>
      </c>
      <c r="G1138" s="213">
        <v>663</v>
      </c>
      <c r="H1138" s="213">
        <f>G1138/F1138*100</f>
        <v>78.11487481590575</v>
      </c>
      <c r="I1138" s="1150">
        <v>5.9</v>
      </c>
      <c r="J1138" s="269">
        <f>M1138/G1138</f>
        <v>4.2850678733031673</v>
      </c>
      <c r="K1138" s="270">
        <f>ROUND(E1138*I1138,0)</f>
        <v>8585</v>
      </c>
      <c r="L1138" s="270">
        <f>ROUND(K1138/12*$B$4,0)</f>
        <v>5008</v>
      </c>
      <c r="M1138" s="270">
        <v>2841</v>
      </c>
      <c r="N1138" s="270">
        <f>M1138/L1138*100</f>
        <v>56.72923322683706</v>
      </c>
      <c r="O1138" s="270">
        <f>ROUND(K1138/D1138,0)</f>
        <v>29</v>
      </c>
      <c r="P1138" s="270">
        <f>M1138/$B$4*12/O1138</f>
        <v>167.94088669950736</v>
      </c>
      <c r="Q1138" s="571"/>
      <c r="R1138" s="571"/>
      <c r="S1138" s="571"/>
      <c r="T1138" s="571"/>
      <c r="U1138" s="571"/>
      <c r="V1138" s="571"/>
      <c r="W1138" s="571"/>
      <c r="X1138" s="1061"/>
      <c r="Y1138" s="571">
        <f t="shared" si="449"/>
        <v>0</v>
      </c>
      <c r="Z1138" s="1082"/>
      <c r="AA1138" s="571"/>
      <c r="AB1138" s="571"/>
      <c r="AC1138" s="571"/>
      <c r="AD1138" s="571"/>
      <c r="AE1138" s="571"/>
      <c r="AF1138" s="1290"/>
      <c r="AG1138" s="567"/>
      <c r="AH1138" s="1459"/>
      <c r="AI1138" s="1474"/>
    </row>
    <row r="1139" spans="1:35" x14ac:dyDescent="0.25">
      <c r="A1139" s="239">
        <v>1</v>
      </c>
      <c r="B1139" s="2046" t="s">
        <v>26</v>
      </c>
      <c r="C1139" s="1472" t="s">
        <v>275</v>
      </c>
      <c r="D1139" s="2046">
        <v>340</v>
      </c>
      <c r="E1139" s="423">
        <v>646</v>
      </c>
      <c r="F1139" s="219">
        <f>E1139/12*$B$4</f>
        <v>376.83333333333337</v>
      </c>
      <c r="G1139" s="219">
        <v>405</v>
      </c>
      <c r="H1139" s="219">
        <f>G1139/F1139*100</f>
        <v>107.47456877487835</v>
      </c>
      <c r="I1139" s="1150">
        <v>5</v>
      </c>
      <c r="J1139" s="1484">
        <f>M1139/G1139</f>
        <v>3.3209876543209877</v>
      </c>
      <c r="K1139" s="483">
        <f>ROUND(E1139*I1139,0)</f>
        <v>3230</v>
      </c>
      <c r="L1139" s="483">
        <f>ROUND(K1139/12*$B$4,0)</f>
        <v>1884</v>
      </c>
      <c r="M1139" s="483">
        <v>1345</v>
      </c>
      <c r="N1139" s="483">
        <f>M1139/L1139*100</f>
        <v>71.390658174097666</v>
      </c>
      <c r="O1139" s="483">
        <f>ROUND(K1139/D1139,0)</f>
        <v>10</v>
      </c>
      <c r="P1139" s="483">
        <f>M1139/$B$4*12/O1139</f>
        <v>230.57142857142858</v>
      </c>
      <c r="Q1139" s="572"/>
      <c r="R1139" s="572"/>
      <c r="S1139" s="572"/>
      <c r="T1139" s="572"/>
      <c r="U1139" s="572"/>
      <c r="V1139" s="572"/>
      <c r="W1139" s="572"/>
      <c r="X1139" s="1208"/>
      <c r="Y1139" s="572">
        <f t="shared" si="449"/>
        <v>0</v>
      </c>
      <c r="Z1139" s="1506"/>
      <c r="AA1139" s="572"/>
      <c r="AB1139" s="572"/>
      <c r="AC1139" s="572"/>
      <c r="AD1139" s="572"/>
      <c r="AE1139" s="572"/>
      <c r="AF1139" s="1480"/>
      <c r="AG1139" s="1194"/>
      <c r="AH1139" s="1459"/>
      <c r="AI1139" s="1474"/>
    </row>
    <row r="1140" spans="1:35" x14ac:dyDescent="0.25">
      <c r="A1140" s="239">
        <v>1</v>
      </c>
      <c r="B1140" s="1525" t="s">
        <v>7</v>
      </c>
      <c r="C1140" s="1524"/>
      <c r="D1140" s="1525"/>
      <c r="E1140" s="429">
        <f>SUM(E1138:E1139)</f>
        <v>2101</v>
      </c>
      <c r="F1140" s="1940">
        <f>SUM(F1138:F1139)</f>
        <v>1225.5833333333335</v>
      </c>
      <c r="G1140" s="1940">
        <f>SUM(G1138:G1139)</f>
        <v>1068</v>
      </c>
      <c r="H1140" s="1940">
        <f>G1140/F1140*100</f>
        <v>87.142177194533204</v>
      </c>
      <c r="I1140" s="8">
        <f>IF(E1140=0,0,K1140/E1140)</f>
        <v>5.6235126130414086</v>
      </c>
      <c r="J1140" s="8">
        <f>M1140/G1140</f>
        <v>3.9194756554307117</v>
      </c>
      <c r="K1140" s="1940">
        <f>SUM(K1138:K1139)</f>
        <v>11815</v>
      </c>
      <c r="L1140" s="1940">
        <f>SUM(L1138:L1139)</f>
        <v>6892</v>
      </c>
      <c r="M1140" s="1940">
        <f>SUM(M1138:M1139)</f>
        <v>4186</v>
      </c>
      <c r="N1140" s="1578">
        <f>M1140/L1140*100</f>
        <v>60.737086477074861</v>
      </c>
      <c r="O1140" s="2033">
        <f>SUM(O1138:O1139)</f>
        <v>39</v>
      </c>
      <c r="P1140" s="1578">
        <f>M1140/$B$4*12/O1140</f>
        <v>184</v>
      </c>
      <c r="Q1140" s="569">
        <v>80823.729703499994</v>
      </c>
      <c r="R1140" s="569">
        <v>80823.729703499994</v>
      </c>
      <c r="S1140" s="569">
        <v>80823.729703499994</v>
      </c>
      <c r="T1140" s="569">
        <v>80823.729703499994</v>
      </c>
      <c r="U1140" s="569">
        <v>80823.729703499994</v>
      </c>
      <c r="V1140" s="569">
        <v>79559.559168599983</v>
      </c>
      <c r="W1140" s="569">
        <v>79559.559168599983</v>
      </c>
      <c r="X1140" s="1210">
        <f t="shared" ref="X1140:X1141" si="454">Q1140/12*$B$4+(R1140-Q1140)/11*6+(S1140-R1140)/10*5+(T1140-S1140)/9*4+(U1140-T1140)/8*3+(V1140-U1140)/7*2+(W1140-V1140)/6*1</f>
        <v>46785.984078974994</v>
      </c>
      <c r="Y1140" s="569">
        <f t="shared" si="449"/>
        <v>39733.502370000009</v>
      </c>
      <c r="Z1140" s="1086"/>
      <c r="AA1140" s="569">
        <v>-105.97314</v>
      </c>
      <c r="AB1140" s="569">
        <f>Y1140-X1140</f>
        <v>-7052.4817089749849</v>
      </c>
      <c r="AC1140" s="569">
        <v>-74.592700000000008</v>
      </c>
      <c r="AD1140" s="569">
        <v>-43.850660000000005</v>
      </c>
      <c r="AE1140" s="569">
        <v>39583.678570000011</v>
      </c>
      <c r="AF1140" s="1944">
        <f>SUM(AF1138:AF1139)</f>
        <v>0</v>
      </c>
      <c r="AG1140" s="1199"/>
      <c r="AH1140" s="1459"/>
      <c r="AI1140" s="1474"/>
    </row>
    <row r="1141" spans="1:35" x14ac:dyDescent="0.25">
      <c r="A1141" s="239">
        <v>1</v>
      </c>
      <c r="B1141" s="2151" t="s">
        <v>206</v>
      </c>
      <c r="C1141" s="2151"/>
      <c r="D1141" s="210"/>
      <c r="E1141" s="443"/>
      <c r="F1141" s="1158"/>
      <c r="G1141" s="1158"/>
      <c r="H1141" s="1158"/>
      <c r="I1141" s="1897"/>
      <c r="J1141" s="1897"/>
      <c r="K1141" s="1050"/>
      <c r="L1141" s="1050"/>
      <c r="M1141" s="1050"/>
      <c r="N1141" s="1050"/>
      <c r="O1141" s="1050"/>
      <c r="P1141" s="1050"/>
      <c r="Q1141" s="570">
        <v>28038.924719999999</v>
      </c>
      <c r="R1141" s="570">
        <v>28038.924719999999</v>
      </c>
      <c r="S1141" s="570">
        <v>28038.924719999999</v>
      </c>
      <c r="T1141" s="570">
        <v>28038.924719999999</v>
      </c>
      <c r="U1141" s="570">
        <v>28038.924719999999</v>
      </c>
      <c r="V1141" s="570">
        <v>28038.924719999999</v>
      </c>
      <c r="W1141" s="570">
        <v>28038.924719999999</v>
      </c>
      <c r="X1141" s="1209">
        <f t="shared" si="454"/>
        <v>16356.039420000001</v>
      </c>
      <c r="Y1141" s="570">
        <f t="shared" si="449"/>
        <v>7977.0768299999991</v>
      </c>
      <c r="Z1141" s="1085"/>
      <c r="AA1141" s="570"/>
      <c r="AB1141" s="570">
        <f>Y1141-X1141</f>
        <v>-8378.9625900000028</v>
      </c>
      <c r="AC1141" s="570"/>
      <c r="AD1141" s="570">
        <v>-1.81511</v>
      </c>
      <c r="AE1141" s="570">
        <v>7975.2617199999995</v>
      </c>
      <c r="AF1141" s="1316"/>
      <c r="AG1141" s="613"/>
      <c r="AH1141" s="1459"/>
      <c r="AI1141" s="1474"/>
    </row>
    <row r="1142" spans="1:35" ht="29.25" x14ac:dyDescent="0.25">
      <c r="A1142" s="239">
        <v>1</v>
      </c>
      <c r="B1142" s="785" t="s">
        <v>359</v>
      </c>
      <c r="C1142" s="681"/>
      <c r="D1142" s="4"/>
      <c r="E1142" s="1148">
        <f>E1143+E1144+E1149+E1148</f>
        <v>21275</v>
      </c>
      <c r="F1142" s="368">
        <f>F1143+F1144+F1149+F1148</f>
        <v>12410.416666666668</v>
      </c>
      <c r="G1142" s="368">
        <f>G1143+G1144+G1149+G1148</f>
        <v>7129.9475000000002</v>
      </c>
      <c r="H1142" s="368">
        <f>G1142/F1142*100</f>
        <v>57.451314420010071</v>
      </c>
      <c r="I1142" s="1901"/>
      <c r="J1142" s="1901"/>
      <c r="K1142" s="211"/>
      <c r="L1142" s="211"/>
      <c r="M1142" s="211"/>
      <c r="N1142" s="211"/>
      <c r="O1142" s="211"/>
      <c r="P1142" s="211"/>
      <c r="Q1142" s="571"/>
      <c r="R1142" s="571"/>
      <c r="S1142" s="571"/>
      <c r="T1142" s="571"/>
      <c r="U1142" s="571"/>
      <c r="V1142" s="571"/>
      <c r="W1142" s="571"/>
      <c r="X1142" s="1061"/>
      <c r="Y1142" s="571">
        <f t="shared" si="449"/>
        <v>0</v>
      </c>
      <c r="Z1142" s="1082"/>
      <c r="AA1142" s="571"/>
      <c r="AB1142" s="571">
        <f>Y1142-X1142</f>
        <v>0</v>
      </c>
      <c r="AC1142" s="571"/>
      <c r="AD1142" s="571"/>
      <c r="AE1142" s="571"/>
      <c r="AF1142" s="1274">
        <f>AF1143+AF1144+AF1149+AF1148</f>
        <v>0</v>
      </c>
      <c r="AG1142" s="567"/>
      <c r="AH1142" s="1459"/>
      <c r="AI1142" s="1474"/>
    </row>
    <row r="1143" spans="1:35" x14ac:dyDescent="0.25">
      <c r="A1143" s="239">
        <v>1</v>
      </c>
      <c r="B1143" s="4" t="s">
        <v>347</v>
      </c>
      <c r="C1143" s="681"/>
      <c r="D1143" s="4"/>
      <c r="E1143" s="758"/>
      <c r="F1143" s="368"/>
      <c r="G1143" s="368"/>
      <c r="H1143" s="368"/>
      <c r="I1143" s="1901"/>
      <c r="J1143" s="1901"/>
      <c r="K1143" s="211"/>
      <c r="L1143" s="211"/>
      <c r="M1143" s="211"/>
      <c r="N1143" s="211"/>
      <c r="O1143" s="211"/>
      <c r="P1143" s="211"/>
      <c r="Q1143" s="571"/>
      <c r="R1143" s="571"/>
      <c r="S1143" s="571"/>
      <c r="T1143" s="571"/>
      <c r="U1143" s="571"/>
      <c r="V1143" s="571"/>
      <c r="W1143" s="571"/>
      <c r="X1143" s="1061"/>
      <c r="Y1143" s="571"/>
      <c r="Z1143" s="1082"/>
      <c r="AA1143" s="571"/>
      <c r="AB1143" s="571"/>
      <c r="AC1143" s="571"/>
      <c r="AD1143" s="571"/>
      <c r="AE1143" s="571"/>
      <c r="AF1143" s="1274"/>
      <c r="AG1143" s="567"/>
      <c r="AH1143" s="1459"/>
      <c r="AI1143" s="1474"/>
    </row>
    <row r="1144" spans="1:35" ht="30" x14ac:dyDescent="0.25">
      <c r="A1144" s="239">
        <v>1</v>
      </c>
      <c r="B1144" s="799" t="s">
        <v>348</v>
      </c>
      <c r="C1144" s="681"/>
      <c r="D1144" s="4"/>
      <c r="E1144" s="758">
        <f>E1145+E1146/4</f>
        <v>18625</v>
      </c>
      <c r="F1144" s="368">
        <f>F1145+F1146/4</f>
        <v>10864.583333333334</v>
      </c>
      <c r="G1144" s="368">
        <f>G1145+G1146/4</f>
        <v>6903.9475000000002</v>
      </c>
      <c r="H1144" s="368">
        <f>G1144/F1144*100</f>
        <v>63.545441994247362</v>
      </c>
      <c r="I1144" s="1901"/>
      <c r="J1144" s="1901"/>
      <c r="K1144" s="211"/>
      <c r="L1144" s="211"/>
      <c r="M1144" s="211"/>
      <c r="N1144" s="211"/>
      <c r="O1144" s="211"/>
      <c r="P1144" s="211"/>
      <c r="Q1144" s="571"/>
      <c r="R1144" s="571"/>
      <c r="S1144" s="571"/>
      <c r="T1144" s="571"/>
      <c r="U1144" s="571"/>
      <c r="V1144" s="571"/>
      <c r="W1144" s="571"/>
      <c r="X1144" s="1061"/>
      <c r="Y1144" s="571"/>
      <c r="Z1144" s="1082"/>
      <c r="AA1144" s="571"/>
      <c r="AB1144" s="571"/>
      <c r="AC1144" s="571"/>
      <c r="AD1144" s="571"/>
      <c r="AE1144" s="571"/>
      <c r="AF1144" s="1274">
        <f>AF1145+AF1146/4</f>
        <v>0</v>
      </c>
      <c r="AG1144" s="567"/>
      <c r="AH1144" s="1459"/>
      <c r="AI1144" s="1474"/>
    </row>
    <row r="1145" spans="1:35" x14ac:dyDescent="0.25">
      <c r="A1145" s="239">
        <v>1</v>
      </c>
      <c r="B1145" s="4" t="s">
        <v>349</v>
      </c>
      <c r="C1145" s="681"/>
      <c r="D1145" s="4"/>
      <c r="E1145" s="244">
        <v>18300</v>
      </c>
      <c r="F1145" s="368">
        <f>E1145/12*$B$4</f>
        <v>10675</v>
      </c>
      <c r="G1145" s="368">
        <v>6716</v>
      </c>
      <c r="H1145" s="368">
        <f>G1145/F1145*100</f>
        <v>62.913348946135827</v>
      </c>
      <c r="I1145" s="1901"/>
      <c r="J1145" s="1901"/>
      <c r="K1145" s="211"/>
      <c r="L1145" s="211"/>
      <c r="M1145" s="211"/>
      <c r="N1145" s="211"/>
      <c r="O1145" s="211"/>
      <c r="P1145" s="211"/>
      <c r="Q1145" s="571"/>
      <c r="R1145" s="571"/>
      <c r="S1145" s="571"/>
      <c r="T1145" s="571"/>
      <c r="U1145" s="571"/>
      <c r="V1145" s="571"/>
      <c r="W1145" s="571"/>
      <c r="X1145" s="1061"/>
      <c r="Y1145" s="571"/>
      <c r="Z1145" s="1082"/>
      <c r="AA1145" s="571"/>
      <c r="AB1145" s="571"/>
      <c r="AC1145" s="571"/>
      <c r="AD1145" s="571"/>
      <c r="AE1145" s="571"/>
      <c r="AF1145" s="1274"/>
      <c r="AG1145" s="567"/>
      <c r="AH1145" s="1459"/>
      <c r="AI1145" s="1474"/>
    </row>
    <row r="1146" spans="1:35" ht="30" x14ac:dyDescent="0.25">
      <c r="A1146" s="239">
        <v>1</v>
      </c>
      <c r="B1146" s="4" t="s">
        <v>374</v>
      </c>
      <c r="C1146" s="681"/>
      <c r="D1146" s="4"/>
      <c r="E1146" s="758">
        <v>1300</v>
      </c>
      <c r="F1146" s="368">
        <f>E1146/12*$B$4</f>
        <v>758.33333333333326</v>
      </c>
      <c r="G1146" s="368">
        <v>751.79</v>
      </c>
      <c r="H1146" s="368">
        <f>G1146/F1146*100</f>
        <v>99.137142857142862</v>
      </c>
      <c r="I1146" s="1901"/>
      <c r="J1146" s="1901"/>
      <c r="K1146" s="211"/>
      <c r="L1146" s="211"/>
      <c r="M1146" s="211"/>
      <c r="N1146" s="211"/>
      <c r="O1146" s="211"/>
      <c r="P1146" s="211"/>
      <c r="Q1146" s="571"/>
      <c r="R1146" s="571"/>
      <c r="S1146" s="571"/>
      <c r="T1146" s="571"/>
      <c r="U1146" s="571"/>
      <c r="V1146" s="571"/>
      <c r="W1146" s="571"/>
      <c r="X1146" s="1061"/>
      <c r="Y1146" s="571"/>
      <c r="Z1146" s="1082"/>
      <c r="AA1146" s="571"/>
      <c r="AB1146" s="571"/>
      <c r="AC1146" s="571"/>
      <c r="AD1146" s="571"/>
      <c r="AE1146" s="571"/>
      <c r="AF1146" s="1274"/>
      <c r="AG1146" s="567"/>
      <c r="AH1146" s="1459"/>
      <c r="AI1146" s="1474"/>
    </row>
    <row r="1147" spans="1:35" ht="60" x14ac:dyDescent="0.25">
      <c r="A1147" s="239">
        <v>1</v>
      </c>
      <c r="B1147" s="4" t="s">
        <v>350</v>
      </c>
      <c r="C1147" s="681"/>
      <c r="D1147" s="4"/>
      <c r="E1147" s="758"/>
      <c r="F1147" s="368"/>
      <c r="G1147" s="368"/>
      <c r="H1147" s="368"/>
      <c r="I1147" s="1901"/>
      <c r="J1147" s="1901"/>
      <c r="K1147" s="211"/>
      <c r="L1147" s="211"/>
      <c r="M1147" s="211"/>
      <c r="N1147" s="211"/>
      <c r="O1147" s="211"/>
      <c r="P1147" s="211"/>
      <c r="Q1147" s="571"/>
      <c r="R1147" s="571"/>
      <c r="S1147" s="571"/>
      <c r="T1147" s="571"/>
      <c r="U1147" s="571"/>
      <c r="V1147" s="571"/>
      <c r="W1147" s="571"/>
      <c r="X1147" s="1061"/>
      <c r="Y1147" s="571"/>
      <c r="Z1147" s="1082"/>
      <c r="AA1147" s="571"/>
      <c r="AB1147" s="571"/>
      <c r="AC1147" s="571"/>
      <c r="AD1147" s="571"/>
      <c r="AE1147" s="571"/>
      <c r="AF1147" s="1274"/>
      <c r="AG1147" s="567"/>
      <c r="AH1147" s="1459"/>
      <c r="AI1147" s="1474"/>
    </row>
    <row r="1148" spans="1:35" ht="75" x14ac:dyDescent="0.25">
      <c r="A1148" s="239">
        <v>1</v>
      </c>
      <c r="B1148" s="4" t="s">
        <v>351</v>
      </c>
      <c r="C1148" s="681"/>
      <c r="D1148" s="4"/>
      <c r="E1148" s="758"/>
      <c r="F1148" s="368"/>
      <c r="G1148" s="368"/>
      <c r="H1148" s="368"/>
      <c r="I1148" s="1901"/>
      <c r="J1148" s="1901"/>
      <c r="K1148" s="211"/>
      <c r="L1148" s="211"/>
      <c r="M1148" s="211"/>
      <c r="N1148" s="211"/>
      <c r="O1148" s="211"/>
      <c r="P1148" s="211"/>
      <c r="Q1148" s="571"/>
      <c r="R1148" s="571"/>
      <c r="S1148" s="571"/>
      <c r="T1148" s="571"/>
      <c r="U1148" s="571"/>
      <c r="V1148" s="571"/>
      <c r="W1148" s="571"/>
      <c r="X1148" s="1061"/>
      <c r="Y1148" s="571"/>
      <c r="Z1148" s="1082"/>
      <c r="AA1148" s="571"/>
      <c r="AB1148" s="571"/>
      <c r="AC1148" s="571"/>
      <c r="AD1148" s="571"/>
      <c r="AE1148" s="571"/>
      <c r="AF1148" s="1274"/>
      <c r="AG1148" s="567"/>
      <c r="AH1148" s="1459"/>
      <c r="AI1148" s="1474"/>
    </row>
    <row r="1149" spans="1:35" ht="45" x14ac:dyDescent="0.25">
      <c r="A1149" s="239">
        <v>1</v>
      </c>
      <c r="B1149" s="800" t="s">
        <v>352</v>
      </c>
      <c r="C1149" s="681"/>
      <c r="D1149" s="4"/>
      <c r="E1149" s="758">
        <v>2650</v>
      </c>
      <c r="F1149" s="368">
        <f>E1149/12*$B$4</f>
        <v>1545.8333333333335</v>
      </c>
      <c r="G1149" s="368">
        <v>226</v>
      </c>
      <c r="H1149" s="368">
        <f>G1149/F1149*100</f>
        <v>14.619946091644204</v>
      </c>
      <c r="I1149" s="1901"/>
      <c r="J1149" s="1901"/>
      <c r="K1149" s="211"/>
      <c r="L1149" s="211"/>
      <c r="M1149" s="211"/>
      <c r="N1149" s="211"/>
      <c r="O1149" s="211"/>
      <c r="P1149" s="211"/>
      <c r="Q1149" s="571"/>
      <c r="R1149" s="571"/>
      <c r="S1149" s="571"/>
      <c r="T1149" s="571"/>
      <c r="U1149" s="571"/>
      <c r="V1149" s="571"/>
      <c r="W1149" s="571"/>
      <c r="X1149" s="1061"/>
      <c r="Y1149" s="571"/>
      <c r="Z1149" s="1082"/>
      <c r="AA1149" s="571"/>
      <c r="AB1149" s="571"/>
      <c r="AC1149" s="571"/>
      <c r="AD1149" s="571"/>
      <c r="AE1149" s="571"/>
      <c r="AF1149" s="1274"/>
      <c r="AG1149" s="567"/>
      <c r="AH1149" s="1459"/>
      <c r="AI1149" s="1474"/>
    </row>
    <row r="1150" spans="1:35" ht="29.25" x14ac:dyDescent="0.25">
      <c r="A1150" s="239">
        <v>1</v>
      </c>
      <c r="B1150" s="785" t="s">
        <v>360</v>
      </c>
      <c r="C1150" s="681"/>
      <c r="D1150" s="4"/>
      <c r="E1150" s="758">
        <f>E1151+E1153/9.4</f>
        <v>7499.5744680851067</v>
      </c>
      <c r="F1150" s="368">
        <f>F1151+F1153/9.4</f>
        <v>4374.7517730496456</v>
      </c>
      <c r="G1150" s="368">
        <f>G1151+G1153/9.4</f>
        <v>1671.5329787234043</v>
      </c>
      <c r="H1150" s="368">
        <f>G1150/F1150*100</f>
        <v>38.208635950975939</v>
      </c>
      <c r="I1150" s="1901"/>
      <c r="J1150" s="1901"/>
      <c r="K1150" s="211"/>
      <c r="L1150" s="211"/>
      <c r="M1150" s="211"/>
      <c r="N1150" s="211"/>
      <c r="O1150" s="211"/>
      <c r="P1150" s="211"/>
      <c r="Q1150" s="571"/>
      <c r="R1150" s="571"/>
      <c r="S1150" s="571"/>
      <c r="T1150" s="571"/>
      <c r="U1150" s="571"/>
      <c r="V1150" s="571"/>
      <c r="W1150" s="571"/>
      <c r="X1150" s="1061"/>
      <c r="Y1150" s="571"/>
      <c r="Z1150" s="1082"/>
      <c r="AA1150" s="571"/>
      <c r="AB1150" s="571"/>
      <c r="AC1150" s="571"/>
      <c r="AD1150" s="571"/>
      <c r="AE1150" s="571"/>
      <c r="AF1150" s="1274">
        <f>AF1151+AF1153/9.4</f>
        <v>0</v>
      </c>
      <c r="AG1150" s="567"/>
      <c r="AH1150" s="1459"/>
      <c r="AI1150" s="1474"/>
    </row>
    <row r="1151" spans="1:35" x14ac:dyDescent="0.25">
      <c r="A1151" s="239">
        <v>1</v>
      </c>
      <c r="B1151" s="785" t="s">
        <v>375</v>
      </c>
      <c r="C1151" s="681"/>
      <c r="D1151" s="4"/>
      <c r="E1151" s="758">
        <v>7000</v>
      </c>
      <c r="F1151" s="368">
        <f>E1151/12*$B$4</f>
        <v>4083.3333333333335</v>
      </c>
      <c r="G1151" s="368">
        <v>1391</v>
      </c>
      <c r="H1151" s="368">
        <f>G1151/F1151*100</f>
        <v>34.06530612244898</v>
      </c>
      <c r="I1151" s="1901"/>
      <c r="J1151" s="1901"/>
      <c r="K1151" s="211"/>
      <c r="L1151" s="211"/>
      <c r="M1151" s="211"/>
      <c r="N1151" s="211"/>
      <c r="O1151" s="211"/>
      <c r="P1151" s="211"/>
      <c r="Q1151" s="571"/>
      <c r="R1151" s="571"/>
      <c r="S1151" s="571"/>
      <c r="T1151" s="571"/>
      <c r="U1151" s="571"/>
      <c r="V1151" s="571"/>
      <c r="W1151" s="571"/>
      <c r="X1151" s="1061"/>
      <c r="Y1151" s="571"/>
      <c r="Z1151" s="1082"/>
      <c r="AA1151" s="571"/>
      <c r="AB1151" s="571"/>
      <c r="AC1151" s="571"/>
      <c r="AD1151" s="571"/>
      <c r="AE1151" s="571"/>
      <c r="AF1151" s="1274"/>
      <c r="AG1151" s="567"/>
      <c r="AH1151" s="1459"/>
      <c r="AI1151" s="1474"/>
    </row>
    <row r="1152" spans="1:35" x14ac:dyDescent="0.25">
      <c r="A1152" s="239">
        <v>1</v>
      </c>
      <c r="B1152" s="4" t="s">
        <v>376</v>
      </c>
      <c r="C1152" s="681"/>
      <c r="D1152" s="4"/>
      <c r="E1152" s="758">
        <f>E1153/9.4</f>
        <v>499.57446808510639</v>
      </c>
      <c r="F1152" s="368">
        <f>F1153/9.4</f>
        <v>291.41843971631204</v>
      </c>
      <c r="G1152" s="368">
        <f>G1153/9.4</f>
        <v>280.53297872340426</v>
      </c>
      <c r="H1152" s="368">
        <f>G1152/F1152*100</f>
        <v>96.264662935020695</v>
      </c>
      <c r="I1152" s="1901"/>
      <c r="J1152" s="1901"/>
      <c r="K1152" s="211"/>
      <c r="L1152" s="211"/>
      <c r="M1152" s="211"/>
      <c r="N1152" s="211"/>
      <c r="O1152" s="211"/>
      <c r="P1152" s="211"/>
      <c r="Q1152" s="571"/>
      <c r="R1152" s="571"/>
      <c r="S1152" s="571"/>
      <c r="T1152" s="571"/>
      <c r="U1152" s="571"/>
      <c r="V1152" s="571"/>
      <c r="W1152" s="571"/>
      <c r="X1152" s="1061"/>
      <c r="Y1152" s="571"/>
      <c r="Z1152" s="1082"/>
      <c r="AA1152" s="571"/>
      <c r="AB1152" s="571"/>
      <c r="AC1152" s="571"/>
      <c r="AD1152" s="571"/>
      <c r="AE1152" s="571"/>
      <c r="AF1152" s="1274">
        <f>AF1153/9.4</f>
        <v>0</v>
      </c>
      <c r="AG1152" s="567"/>
      <c r="AH1152" s="1459"/>
      <c r="AI1152" s="1474"/>
    </row>
    <row r="1153" spans="1:35" x14ac:dyDescent="0.25">
      <c r="A1153" s="239">
        <v>1</v>
      </c>
      <c r="B1153" s="801" t="s">
        <v>377</v>
      </c>
      <c r="C1153" s="681"/>
      <c r="D1153" s="4"/>
      <c r="E1153" s="758">
        <v>4696</v>
      </c>
      <c r="F1153" s="368">
        <f>E1153/12*$B$4</f>
        <v>2739.333333333333</v>
      </c>
      <c r="G1153" s="368">
        <v>2637.01</v>
      </c>
      <c r="H1153" s="368">
        <f>G1153/F1153*100</f>
        <v>96.264662935020709</v>
      </c>
      <c r="I1153" s="1901"/>
      <c r="J1153" s="1901"/>
      <c r="K1153" s="211"/>
      <c r="L1153" s="211"/>
      <c r="M1153" s="211"/>
      <c r="N1153" s="211"/>
      <c r="O1153" s="211"/>
      <c r="P1153" s="211"/>
      <c r="Q1153" s="571"/>
      <c r="R1153" s="571"/>
      <c r="S1153" s="571"/>
      <c r="T1153" s="571"/>
      <c r="U1153" s="571"/>
      <c r="V1153" s="571"/>
      <c r="W1153" s="571"/>
      <c r="X1153" s="1061"/>
      <c r="Y1153" s="571"/>
      <c r="Z1153" s="1082"/>
      <c r="AA1153" s="571"/>
      <c r="AB1153" s="571"/>
      <c r="AC1153" s="571"/>
      <c r="AD1153" s="571"/>
      <c r="AE1153" s="571"/>
      <c r="AF1153" s="1274"/>
      <c r="AG1153" s="567"/>
      <c r="AH1153" s="1459"/>
      <c r="AI1153" s="1474"/>
    </row>
    <row r="1154" spans="1:35" ht="43.5" x14ac:dyDescent="0.25">
      <c r="A1154" s="239">
        <v>1</v>
      </c>
      <c r="B1154" s="785" t="s">
        <v>353</v>
      </c>
      <c r="C1154" s="681"/>
      <c r="D1154" s="4"/>
      <c r="E1154" s="758"/>
      <c r="F1154" s="368"/>
      <c r="G1154" s="368"/>
      <c r="H1154" s="368"/>
      <c r="I1154" s="1901"/>
      <c r="J1154" s="1901"/>
      <c r="K1154" s="211"/>
      <c r="L1154" s="211"/>
      <c r="M1154" s="211"/>
      <c r="N1154" s="211"/>
      <c r="O1154" s="211"/>
      <c r="P1154" s="211"/>
      <c r="Q1154" s="571"/>
      <c r="R1154" s="571"/>
      <c r="S1154" s="571"/>
      <c r="T1154" s="571"/>
      <c r="U1154" s="571"/>
      <c r="V1154" s="571"/>
      <c r="W1154" s="571"/>
      <c r="X1154" s="1061"/>
      <c r="Y1154" s="571"/>
      <c r="Z1154" s="1082"/>
      <c r="AA1154" s="571"/>
      <c r="AB1154" s="571"/>
      <c r="AC1154" s="571"/>
      <c r="AD1154" s="571"/>
      <c r="AE1154" s="571"/>
      <c r="AF1154" s="1274"/>
      <c r="AG1154" s="567"/>
      <c r="AH1154" s="1459"/>
      <c r="AI1154" s="1474"/>
    </row>
    <row r="1155" spans="1:35" ht="30" x14ac:dyDescent="0.25">
      <c r="A1155" s="239">
        <v>1</v>
      </c>
      <c r="B1155" s="780" t="s">
        <v>201</v>
      </c>
      <c r="C1155" s="681"/>
      <c r="D1155" s="4"/>
      <c r="E1155" s="758"/>
      <c r="F1155" s="368"/>
      <c r="G1155" s="368"/>
      <c r="H1155" s="368"/>
      <c r="I1155" s="1901"/>
      <c r="J1155" s="1901"/>
      <c r="K1155" s="211"/>
      <c r="L1155" s="211"/>
      <c r="M1155" s="211"/>
      <c r="N1155" s="211"/>
      <c r="O1155" s="211"/>
      <c r="P1155" s="211"/>
      <c r="Q1155" s="571"/>
      <c r="R1155" s="571"/>
      <c r="S1155" s="571"/>
      <c r="T1155" s="571"/>
      <c r="U1155" s="571"/>
      <c r="V1155" s="571"/>
      <c r="W1155" s="571"/>
      <c r="X1155" s="1061"/>
      <c r="Y1155" s="571"/>
      <c r="Z1155" s="1082"/>
      <c r="AA1155" s="571"/>
      <c r="AB1155" s="571"/>
      <c r="AC1155" s="571"/>
      <c r="AD1155" s="571"/>
      <c r="AE1155" s="571"/>
      <c r="AF1155" s="1274"/>
      <c r="AG1155" s="567"/>
      <c r="AH1155" s="1459"/>
      <c r="AI1155" s="1474"/>
    </row>
    <row r="1156" spans="1:35" ht="72" x14ac:dyDescent="0.25">
      <c r="A1156" s="239">
        <v>1</v>
      </c>
      <c r="B1156" s="781" t="s">
        <v>361</v>
      </c>
      <c r="C1156" s="681"/>
      <c r="D1156" s="4"/>
      <c r="E1156" s="758">
        <v>170</v>
      </c>
      <c r="F1156" s="368">
        <f>E1156/12*$B$4</f>
        <v>99.166666666666657</v>
      </c>
      <c r="G1156" s="368">
        <v>86</v>
      </c>
      <c r="H1156" s="368">
        <f t="shared" ref="H1156:H1163" si="455">G1156/F1156*100</f>
        <v>86.722689075630257</v>
      </c>
      <c r="I1156" s="1901"/>
      <c r="J1156" s="1901"/>
      <c r="K1156" s="211"/>
      <c r="L1156" s="211"/>
      <c r="M1156" s="211"/>
      <c r="N1156" s="211"/>
      <c r="O1156" s="211"/>
      <c r="P1156" s="211"/>
      <c r="Q1156" s="571"/>
      <c r="R1156" s="571"/>
      <c r="S1156" s="571"/>
      <c r="T1156" s="571"/>
      <c r="U1156" s="571"/>
      <c r="V1156" s="571"/>
      <c r="W1156" s="571"/>
      <c r="X1156" s="1061"/>
      <c r="Y1156" s="571"/>
      <c r="Z1156" s="1082"/>
      <c r="AA1156" s="571"/>
      <c r="AB1156" s="571"/>
      <c r="AC1156" s="571"/>
      <c r="AD1156" s="571"/>
      <c r="AE1156" s="571"/>
      <c r="AF1156" s="1274"/>
      <c r="AG1156" s="567"/>
      <c r="AH1156" s="1459"/>
      <c r="AI1156" s="1474"/>
    </row>
    <row r="1157" spans="1:35" s="249" customFormat="1" x14ac:dyDescent="0.25">
      <c r="A1157" s="239">
        <v>1</v>
      </c>
      <c r="B1157" s="772" t="s">
        <v>234</v>
      </c>
      <c r="C1157" s="2105"/>
      <c r="D1157" s="785"/>
      <c r="E1157" s="446">
        <f>E1158+E1159</f>
        <v>1350</v>
      </c>
      <c r="F1157" s="1052">
        <f>F1158+F1159</f>
        <v>788</v>
      </c>
      <c r="G1157" s="1052">
        <f>G1158+G1159</f>
        <v>721</v>
      </c>
      <c r="H1157" s="1052">
        <f t="shared" si="455"/>
        <v>91.497461928934015</v>
      </c>
      <c r="I1157" s="1901"/>
      <c r="J1157" s="1901"/>
      <c r="K1157" s="211"/>
      <c r="L1157" s="211"/>
      <c r="M1157" s="211"/>
      <c r="N1157" s="211"/>
      <c r="O1157" s="211"/>
      <c r="P1157" s="211"/>
      <c r="Q1157" s="571">
        <v>1486.8765000000001</v>
      </c>
      <c r="R1157" s="571">
        <v>1486.8765000000001</v>
      </c>
      <c r="S1157" s="571">
        <v>1486.8765000000001</v>
      </c>
      <c r="T1157" s="571">
        <v>1486.8765000000001</v>
      </c>
      <c r="U1157" s="571">
        <v>1486.8765000000001</v>
      </c>
      <c r="V1157" s="571">
        <v>1486.8765000000001</v>
      </c>
      <c r="W1157" s="571">
        <v>1486.8765000000001</v>
      </c>
      <c r="X1157" s="1209">
        <f>Q1157/12*$B$4+(R1157-Q1157)/11*6+(S1157-R1157)/10*5+(T1157-S1157)/9*4+(U1157-T1157)/8*3+(V1157-U1157)/7*2+(W1157-V1157)/6*1</f>
        <v>867.34462500000006</v>
      </c>
      <c r="Y1157" s="571">
        <f>AE1157-AD1157-AA1157</f>
        <v>794.10219000000018</v>
      </c>
      <c r="Z1157" s="1082"/>
      <c r="AA1157" s="571"/>
      <c r="AB1157" s="571">
        <f>Y1157-X1157</f>
        <v>-73.242434999999887</v>
      </c>
      <c r="AC1157" s="571"/>
      <c r="AD1157" s="571">
        <v>0</v>
      </c>
      <c r="AE1157" s="571">
        <v>794.10219000000018</v>
      </c>
      <c r="AF1157" s="1278">
        <f>AF1158+AF1159</f>
        <v>0</v>
      </c>
      <c r="AG1157" s="567"/>
      <c r="AH1157" s="1459"/>
      <c r="AI1157" s="1474"/>
    </row>
    <row r="1158" spans="1:35" ht="60" x14ac:dyDescent="0.25">
      <c r="A1158" s="239">
        <v>1</v>
      </c>
      <c r="B1158" s="773" t="s">
        <v>539</v>
      </c>
      <c r="C1158" s="2110"/>
      <c r="D1158" s="2124"/>
      <c r="E1158" s="447">
        <v>200</v>
      </c>
      <c r="F1158" s="213">
        <f>ROUND(E1158/12*$B$4,0)</f>
        <v>117</v>
      </c>
      <c r="G1158" s="1404">
        <v>344</v>
      </c>
      <c r="H1158" s="2057">
        <f t="shared" si="455"/>
        <v>294.01709401709405</v>
      </c>
      <c r="I1158" s="1901"/>
      <c r="J1158" s="1924"/>
      <c r="K1158" s="211"/>
      <c r="L1158" s="1925"/>
      <c r="M1158" s="1925"/>
      <c r="N1158" s="1925"/>
      <c r="O1158" s="1925"/>
      <c r="P1158" s="1925"/>
      <c r="Q1158" s="572"/>
      <c r="R1158" s="572"/>
      <c r="S1158" s="572"/>
      <c r="T1158" s="572"/>
      <c r="U1158" s="572"/>
      <c r="V1158" s="572"/>
      <c r="W1158" s="572"/>
      <c r="X1158" s="1208"/>
      <c r="Y1158" s="571">
        <f>AE1158-AD1158-AA1158</f>
        <v>0</v>
      </c>
      <c r="Z1158" s="1506"/>
      <c r="AA1158" s="572"/>
      <c r="AB1158" s="572"/>
      <c r="AC1158" s="572"/>
      <c r="AD1158" s="572"/>
      <c r="AE1158" s="572"/>
      <c r="AF1158" s="2136"/>
      <c r="AG1158" s="1194"/>
      <c r="AH1158" s="1459"/>
      <c r="AI1158" s="1474"/>
    </row>
    <row r="1159" spans="1:35" ht="60" x14ac:dyDescent="0.25">
      <c r="B1159" s="773" t="s">
        <v>409</v>
      </c>
      <c r="C1159" s="2110"/>
      <c r="D1159" s="2124"/>
      <c r="E1159" s="447">
        <v>1150</v>
      </c>
      <c r="F1159" s="213">
        <f>ROUND(E1159/12*$B$4,0)</f>
        <v>671</v>
      </c>
      <c r="G1159" s="1404">
        <v>377</v>
      </c>
      <c r="H1159" s="2057">
        <f t="shared" si="455"/>
        <v>56.184798807749623</v>
      </c>
      <c r="I1159" s="1919"/>
      <c r="J1159" s="1924"/>
      <c r="K1159" s="1918"/>
      <c r="L1159" s="1925"/>
      <c r="M1159" s="1925"/>
      <c r="N1159" s="1925"/>
      <c r="O1159" s="1925"/>
      <c r="P1159" s="1925"/>
      <c r="Q1159" s="572"/>
      <c r="R1159" s="572"/>
      <c r="S1159" s="572"/>
      <c r="T1159" s="572"/>
      <c r="U1159" s="572"/>
      <c r="V1159" s="572"/>
      <c r="W1159" s="572"/>
      <c r="X1159" s="1208"/>
      <c r="Y1159" s="571"/>
      <c r="Z1159" s="1506"/>
      <c r="AA1159" s="572"/>
      <c r="AB1159" s="572"/>
      <c r="AC1159" s="572"/>
      <c r="AD1159" s="572"/>
      <c r="AE1159" s="572"/>
      <c r="AF1159" s="2136"/>
      <c r="AG1159" s="1194"/>
      <c r="AH1159" s="1459"/>
      <c r="AI1159" s="1474"/>
    </row>
    <row r="1160" spans="1:35" ht="29.25" x14ac:dyDescent="0.25">
      <c r="A1160" s="239">
        <v>1</v>
      </c>
      <c r="B1160" s="726" t="s">
        <v>279</v>
      </c>
      <c r="C1160" s="2110"/>
      <c r="D1160" s="2124"/>
      <c r="E1160" s="447">
        <f>E1142</f>
        <v>21275</v>
      </c>
      <c r="F1160" s="1487">
        <f>F1142</f>
        <v>12410.416666666668</v>
      </c>
      <c r="G1160" s="1404">
        <f>G1142</f>
        <v>7129.9475000000002</v>
      </c>
      <c r="H1160" s="2057">
        <f t="shared" si="455"/>
        <v>57.451314420010071</v>
      </c>
      <c r="I1160" s="1919"/>
      <c r="J1160" s="1924"/>
      <c r="K1160" s="1918"/>
      <c r="L1160" s="1925"/>
      <c r="M1160" s="1925"/>
      <c r="N1160" s="1925"/>
      <c r="O1160" s="1925"/>
      <c r="P1160" s="1925"/>
      <c r="Q1160" s="572"/>
      <c r="R1160" s="572"/>
      <c r="S1160" s="572"/>
      <c r="T1160" s="572"/>
      <c r="U1160" s="572"/>
      <c r="V1160" s="572"/>
      <c r="W1160" s="572"/>
      <c r="X1160" s="1208"/>
      <c r="Y1160" s="571"/>
      <c r="Z1160" s="1506"/>
      <c r="AA1160" s="572"/>
      <c r="AB1160" s="572"/>
      <c r="AC1160" s="572"/>
      <c r="AD1160" s="572"/>
      <c r="AE1160" s="572"/>
      <c r="AF1160" s="2136">
        <f>AF1142</f>
        <v>0</v>
      </c>
      <c r="AG1160" s="1194"/>
      <c r="AH1160" s="1459"/>
      <c r="AI1160" s="1474"/>
    </row>
    <row r="1161" spans="1:35" ht="29.25" x14ac:dyDescent="0.25">
      <c r="A1161" s="239">
        <v>1</v>
      </c>
      <c r="B1161" s="726" t="s">
        <v>280</v>
      </c>
      <c r="C1161" s="2110"/>
      <c r="D1161" s="2124"/>
      <c r="E1161" s="447">
        <f>E1150</f>
        <v>7499.5744680851067</v>
      </c>
      <c r="F1161" s="213">
        <f>F1150</f>
        <v>4374.7517730496456</v>
      </c>
      <c r="G1161" s="1404">
        <f>G1150</f>
        <v>1671.5329787234043</v>
      </c>
      <c r="H1161" s="2057">
        <f t="shared" si="455"/>
        <v>38.208635950975939</v>
      </c>
      <c r="I1161" s="1924"/>
      <c r="J1161" s="1924"/>
      <c r="K1161" s="211"/>
      <c r="L1161" s="1925"/>
      <c r="M1161" s="1925"/>
      <c r="N1161" s="1925"/>
      <c r="O1161" s="1925"/>
      <c r="P1161" s="1925"/>
      <c r="Q1161" s="572"/>
      <c r="R1161" s="572"/>
      <c r="S1161" s="572"/>
      <c r="T1161" s="572"/>
      <c r="U1161" s="572"/>
      <c r="V1161" s="572"/>
      <c r="W1161" s="572"/>
      <c r="X1161" s="1208"/>
      <c r="Y1161" s="570"/>
      <c r="Z1161" s="1506"/>
      <c r="AA1161" s="572"/>
      <c r="AB1161" s="572"/>
      <c r="AC1161" s="572"/>
      <c r="AD1161" s="572"/>
      <c r="AE1161" s="572"/>
      <c r="AF1161" s="2136">
        <f>AF1150</f>
        <v>0</v>
      </c>
      <c r="AG1161" s="1194"/>
      <c r="AH1161" s="1459"/>
      <c r="AI1161" s="1474"/>
    </row>
    <row r="1162" spans="1:35" ht="29.25" x14ac:dyDescent="0.25">
      <c r="A1162" s="239">
        <v>1</v>
      </c>
      <c r="B1162" s="726" t="s">
        <v>281</v>
      </c>
      <c r="C1162" s="2110"/>
      <c r="D1162" s="2124"/>
      <c r="E1162" s="447">
        <f>E1156+E1154</f>
        <v>170</v>
      </c>
      <c r="F1162" s="1487">
        <f>F1156+F1154</f>
        <v>99.166666666666657</v>
      </c>
      <c r="G1162" s="1404">
        <f>G1156+G1154</f>
        <v>86</v>
      </c>
      <c r="H1162" s="2057">
        <f t="shared" si="455"/>
        <v>86.722689075630257</v>
      </c>
      <c r="I1162" s="1901"/>
      <c r="J1162" s="1924"/>
      <c r="K1162" s="1918"/>
      <c r="L1162" s="1925"/>
      <c r="M1162" s="1925"/>
      <c r="N1162" s="1925"/>
      <c r="O1162" s="1925"/>
      <c r="P1162" s="1925"/>
      <c r="Q1162" s="572">
        <v>169.86060000000001</v>
      </c>
      <c r="R1162" s="572">
        <v>169.86060000000001</v>
      </c>
      <c r="S1162" s="572">
        <v>169.86060000000001</v>
      </c>
      <c r="T1162" s="572">
        <v>169.86060000000001</v>
      </c>
      <c r="U1162" s="572">
        <v>169.86060000000001</v>
      </c>
      <c r="V1162" s="572">
        <v>169.86060000000001</v>
      </c>
      <c r="W1162" s="572">
        <v>169.86060000000001</v>
      </c>
      <c r="X1162" s="1209">
        <f>Q1162/12*$B$4+(R1162-Q1162)/11*6+(S1162-R1162)/10*5+(T1162-S1162)/9*4+(U1162-T1162)/8*3+(V1162-U1162)/7*2+(W1162-V1162)/6*1</f>
        <v>99.085350000000005</v>
      </c>
      <c r="Y1162" s="570">
        <f>AE1162-AD1162-AA1162</f>
        <v>85.929480000000012</v>
      </c>
      <c r="Z1162" s="1506"/>
      <c r="AA1162" s="572"/>
      <c r="AB1162" s="572">
        <f>Y1162-X1162</f>
        <v>-13.155869999999993</v>
      </c>
      <c r="AC1162" s="572"/>
      <c r="AD1162" s="572">
        <v>0</v>
      </c>
      <c r="AE1162" s="572">
        <v>85.929480000000012</v>
      </c>
      <c r="AF1162" s="2136">
        <f>AF1156+AF1154</f>
        <v>0</v>
      </c>
      <c r="AG1162" s="1194"/>
      <c r="AH1162" s="1459"/>
      <c r="AI1162" s="1474"/>
    </row>
    <row r="1163" spans="1:35" x14ac:dyDescent="0.25">
      <c r="A1163" s="239">
        <v>1</v>
      </c>
      <c r="B1163" s="727" t="s">
        <v>138</v>
      </c>
      <c r="C1163" s="2110"/>
      <c r="D1163" s="785"/>
      <c r="E1163" s="446">
        <f>E1160+E1162+E1151*2.9+E1153/4.2</f>
        <v>42863.095238095237</v>
      </c>
      <c r="F1163" s="788">
        <f>F1160+F1162+F1151*2.9+F1153/4.2</f>
        <v>25003.472222222223</v>
      </c>
      <c r="G1163" s="1052">
        <f>G1160+G1162+G1151*2.9+G1153/4.2</f>
        <v>11877.707023809524</v>
      </c>
      <c r="H1163" s="2057">
        <f t="shared" si="455"/>
        <v>47.504230285476226</v>
      </c>
      <c r="I1163" s="1901"/>
      <c r="J1163" s="1901"/>
      <c r="K1163" s="211"/>
      <c r="L1163" s="1925"/>
      <c r="M1163" s="211"/>
      <c r="N1163" s="211"/>
      <c r="O1163" s="1925"/>
      <c r="P1163" s="211"/>
      <c r="Q1163" s="571">
        <f t="shared" ref="Q1163:V1163" si="456">Q1157+Q1141+Q1162</f>
        <v>29695.661819999998</v>
      </c>
      <c r="R1163" s="571">
        <f t="shared" si="456"/>
        <v>29695.661819999998</v>
      </c>
      <c r="S1163" s="571">
        <f t="shared" si="456"/>
        <v>29695.661819999998</v>
      </c>
      <c r="T1163" s="571">
        <f t="shared" si="456"/>
        <v>29695.661819999998</v>
      </c>
      <c r="U1163" s="571">
        <f t="shared" si="456"/>
        <v>29695.661819999998</v>
      </c>
      <c r="V1163" s="571">
        <f t="shared" si="456"/>
        <v>29695.661819999998</v>
      </c>
      <c r="W1163" s="571">
        <f t="shared" ref="W1163" si="457">W1157+W1141+W1162</f>
        <v>29695.661819999998</v>
      </c>
      <c r="X1163" s="1208">
        <f t="shared" ref="X1163:AE1163" si="458">X1157+X1141+X1162</f>
        <v>17322.469395000004</v>
      </c>
      <c r="Y1163" s="570">
        <f t="shared" si="458"/>
        <v>8857.1085000000003</v>
      </c>
      <c r="Z1163" s="1506">
        <f t="shared" si="458"/>
        <v>0</v>
      </c>
      <c r="AA1163" s="572">
        <f t="shared" si="458"/>
        <v>0</v>
      </c>
      <c r="AB1163" s="572">
        <f t="shared" si="458"/>
        <v>-8465.3608950000034</v>
      </c>
      <c r="AC1163" s="572">
        <f t="shared" si="458"/>
        <v>0</v>
      </c>
      <c r="AD1163" s="572">
        <f t="shared" si="458"/>
        <v>-1.81511</v>
      </c>
      <c r="AE1163" s="572">
        <f t="shared" si="458"/>
        <v>8855.2933900000007</v>
      </c>
      <c r="AF1163" s="1278">
        <f>AF1160+AF1162+AF1151*2.9+AF1153/4.2</f>
        <v>0</v>
      </c>
      <c r="AG1163" s="1194">
        <f t="shared" ref="AG1163" si="459">AG1157+AG1141+AG1162</f>
        <v>0</v>
      </c>
      <c r="AH1163" s="1459"/>
      <c r="AI1163" s="1474"/>
    </row>
    <row r="1164" spans="1:35" x14ac:dyDescent="0.25">
      <c r="A1164" s="239">
        <v>1</v>
      </c>
      <c r="B1164" s="1528" t="s">
        <v>29</v>
      </c>
      <c r="C1164" s="694"/>
      <c r="D1164" s="1528"/>
      <c r="E1164" s="443"/>
      <c r="F1164" s="1158"/>
      <c r="G1164" s="1158"/>
      <c r="H1164" s="375"/>
      <c r="I1164" s="1893"/>
      <c r="J1164" s="1893"/>
      <c r="K1164" s="1050"/>
      <c r="L1164" s="786"/>
      <c r="M1164" s="1050"/>
      <c r="N1164" s="1050"/>
      <c r="O1164" s="786"/>
      <c r="P1164" s="1050"/>
      <c r="Q1164" s="570"/>
      <c r="R1164" s="570"/>
      <c r="S1164" s="570"/>
      <c r="T1164" s="570"/>
      <c r="U1164" s="570"/>
      <c r="V1164" s="570"/>
      <c r="W1164" s="570"/>
      <c r="X1164" s="1061"/>
      <c r="Y1164" s="570">
        <f>AE1164-AD1164-AA1164</f>
        <v>0</v>
      </c>
      <c r="Z1164" s="1082"/>
      <c r="AA1164" s="571"/>
      <c r="AB1164" s="571"/>
      <c r="AC1164" s="571"/>
      <c r="AD1164" s="571"/>
      <c r="AE1164" s="571"/>
      <c r="AF1164" s="1316"/>
      <c r="AG1164" s="567"/>
      <c r="AH1164" s="1459"/>
      <c r="AI1164" s="1474"/>
    </row>
    <row r="1165" spans="1:35" ht="30" x14ac:dyDescent="0.25">
      <c r="A1165" s="239">
        <v>1</v>
      </c>
      <c r="B1165" s="2" t="s">
        <v>16</v>
      </c>
      <c r="C1165" s="694"/>
      <c r="D1165" s="2"/>
      <c r="E1165" s="422"/>
      <c r="F1165" s="375"/>
      <c r="G1165" s="375"/>
      <c r="H1165" s="375"/>
      <c r="I1165" s="1901"/>
      <c r="J1165" s="1901"/>
      <c r="K1165" s="786"/>
      <c r="L1165" s="786"/>
      <c r="M1165" s="786"/>
      <c r="N1165" s="786"/>
      <c r="O1165" s="786"/>
      <c r="P1165" s="786"/>
      <c r="Q1165" s="571"/>
      <c r="R1165" s="571"/>
      <c r="S1165" s="571"/>
      <c r="T1165" s="571"/>
      <c r="U1165" s="571"/>
      <c r="V1165" s="571"/>
      <c r="W1165" s="571"/>
      <c r="X1165" s="1061"/>
      <c r="Y1165" s="571">
        <f>AE1165-AD1165-AA1165</f>
        <v>0</v>
      </c>
      <c r="Z1165" s="1082"/>
      <c r="AA1165" s="571"/>
      <c r="AB1165" s="571"/>
      <c r="AC1165" s="571"/>
      <c r="AD1165" s="571"/>
      <c r="AE1165" s="571"/>
      <c r="AF1165" s="1294"/>
      <c r="AG1165" s="567"/>
      <c r="AH1165" s="1459"/>
      <c r="AI1165" s="1474"/>
    </row>
    <row r="1166" spans="1:35" s="249" customFormat="1" x14ac:dyDescent="0.25">
      <c r="A1166" s="239">
        <v>1</v>
      </c>
      <c r="B1166" s="2140" t="s">
        <v>24</v>
      </c>
      <c r="C1166" s="2152"/>
      <c r="D1166" s="3">
        <v>240</v>
      </c>
      <c r="E1166" s="422">
        <v>128</v>
      </c>
      <c r="F1166" s="213">
        <f>ROUND(E1166/12*$B$4,0)</f>
        <v>75</v>
      </c>
      <c r="G1166" s="213">
        <v>20</v>
      </c>
      <c r="H1166" s="213">
        <f>G1166/F1166*100</f>
        <v>26.666666666666668</v>
      </c>
      <c r="I1166" s="1150">
        <v>3</v>
      </c>
      <c r="J1166" s="269">
        <f>M1166/G1166</f>
        <v>3.2</v>
      </c>
      <c r="K1166" s="270">
        <f>ROUND(E1166*I1166,0)</f>
        <v>384</v>
      </c>
      <c r="L1166" s="270">
        <f>ROUND(K1166/12*$B$4,0)</f>
        <v>224</v>
      </c>
      <c r="M1166" s="270">
        <v>64</v>
      </c>
      <c r="N1166" s="270">
        <f>M1166/L1166*100</f>
        <v>28.571428571428569</v>
      </c>
      <c r="O1166" s="270">
        <f>ROUND(K1166/D1166,0)</f>
        <v>2</v>
      </c>
      <c r="P1166" s="270">
        <f>M1166/$B$4*12/O1166</f>
        <v>54.857142857142854</v>
      </c>
      <c r="Q1166" s="571"/>
      <c r="R1166" s="571"/>
      <c r="S1166" s="571"/>
      <c r="T1166" s="571"/>
      <c r="U1166" s="571"/>
      <c r="V1166" s="571"/>
      <c r="W1166" s="571"/>
      <c r="X1166" s="1061"/>
      <c r="Y1166" s="571">
        <f>AE1166-AD1166-AA1166</f>
        <v>0</v>
      </c>
      <c r="Z1166" s="1082"/>
      <c r="AA1166" s="571"/>
      <c r="AB1166" s="571">
        <f>Y1166-X1166</f>
        <v>0</v>
      </c>
      <c r="AC1166" s="571"/>
      <c r="AD1166" s="571"/>
      <c r="AE1166" s="571"/>
      <c r="AF1166" s="1290"/>
      <c r="AG1166" s="567"/>
      <c r="AH1166" s="1459"/>
      <c r="AI1166" s="1474"/>
    </row>
    <row r="1167" spans="1:35" s="249" customFormat="1" x14ac:dyDescent="0.25">
      <c r="A1167" s="239">
        <v>1</v>
      </c>
      <c r="B1167" s="2129" t="s">
        <v>26</v>
      </c>
      <c r="C1167" s="2130"/>
      <c r="D1167" s="2046">
        <v>240</v>
      </c>
      <c r="E1167" s="423">
        <v>310</v>
      </c>
      <c r="F1167" s="219">
        <f>ROUND(E1167/12*$B$4,0)</f>
        <v>181</v>
      </c>
      <c r="G1167" s="219">
        <v>106</v>
      </c>
      <c r="H1167" s="219">
        <f>G1167/F1167*100</f>
        <v>58.563535911602202</v>
      </c>
      <c r="I1167" s="1904">
        <v>7</v>
      </c>
      <c r="J1167" s="1484">
        <f>M1167/G1167</f>
        <v>8.5188679245283012</v>
      </c>
      <c r="K1167" s="483">
        <f>ROUND(E1167*I1167,0)</f>
        <v>2170</v>
      </c>
      <c r="L1167" s="483">
        <f>ROUND(K1167/12*$B$4,0)</f>
        <v>1266</v>
      </c>
      <c r="M1167" s="483">
        <v>903</v>
      </c>
      <c r="N1167" s="270">
        <f>M1167/L1167*100</f>
        <v>71.327014218009481</v>
      </c>
      <c r="O1167" s="270">
        <f>ROUND(K1167/D1167,0)</f>
        <v>9</v>
      </c>
      <c r="P1167" s="270">
        <f>M1167/$B$4*12/O1167</f>
        <v>172</v>
      </c>
      <c r="Q1167" s="572"/>
      <c r="R1167" s="572"/>
      <c r="S1167" s="572"/>
      <c r="T1167" s="572"/>
      <c r="U1167" s="572"/>
      <c r="V1167" s="572"/>
      <c r="W1167" s="572"/>
      <c r="X1167" s="1208"/>
      <c r="Y1167" s="572"/>
      <c r="Z1167" s="1506"/>
      <c r="AA1167" s="572"/>
      <c r="AB1167" s="572"/>
      <c r="AC1167" s="572"/>
      <c r="AD1167" s="572"/>
      <c r="AE1167" s="572"/>
      <c r="AF1167" s="1480"/>
      <c r="AG1167" s="1194"/>
      <c r="AH1167" s="1459"/>
      <c r="AI1167" s="1474"/>
    </row>
    <row r="1168" spans="1:35" x14ac:dyDescent="0.25">
      <c r="A1168" s="239">
        <v>1</v>
      </c>
      <c r="B1168" s="1553" t="s">
        <v>183</v>
      </c>
      <c r="C1168" s="1554"/>
      <c r="D1168" s="2067"/>
      <c r="E1168" s="424">
        <f>SUM(E1166:E1167)</f>
        <v>438</v>
      </c>
      <c r="F1168" s="516">
        <f>SUM(F1166:F1167)</f>
        <v>256</v>
      </c>
      <c r="G1168" s="516">
        <f>SUM(G1166:G1167)</f>
        <v>126</v>
      </c>
      <c r="H1168" s="284">
        <f>G1168/F1168*100</f>
        <v>49.21875</v>
      </c>
      <c r="I1168" s="1924">
        <f>IF(E1168=0,0,K1168/E1168)</f>
        <v>5.8310502283105023</v>
      </c>
      <c r="J1168" s="1518">
        <f>M1168/G1168</f>
        <v>7.6746031746031749</v>
      </c>
      <c r="K1168" s="1582">
        <f>SUM(K1166:K1167)</f>
        <v>2554</v>
      </c>
      <c r="L1168" s="1582">
        <f>SUM(L1166:L1167)</f>
        <v>1490</v>
      </c>
      <c r="M1168" s="1582">
        <f>SUM(M1166:M1167)</f>
        <v>967</v>
      </c>
      <c r="N1168" s="1582">
        <f>M1168/L1168*100</f>
        <v>64.899328859060404</v>
      </c>
      <c r="O1168" s="1582">
        <f>SUM(O1166:O1167)</f>
        <v>11</v>
      </c>
      <c r="P1168" s="483">
        <f>M1168/$B$4*12/O1168</f>
        <v>150.7012987012987</v>
      </c>
      <c r="Q1168" s="572"/>
      <c r="R1168" s="572"/>
      <c r="S1168" s="572"/>
      <c r="T1168" s="572"/>
      <c r="U1168" s="572"/>
      <c r="V1168" s="572"/>
      <c r="W1168" s="572"/>
      <c r="X1168" s="1214"/>
      <c r="Y1168" s="572">
        <f>AE1168-AD1168-AA1168</f>
        <v>0</v>
      </c>
      <c r="Z1168" s="1506"/>
      <c r="AA1168" s="572"/>
      <c r="AB1168" s="572"/>
      <c r="AC1168" s="572"/>
      <c r="AD1168" s="572"/>
      <c r="AE1168" s="572"/>
      <c r="AF1168" s="1319">
        <f>SUM(AF1166:AF1167)</f>
        <v>0</v>
      </c>
      <c r="AG1168" s="1194"/>
      <c r="AH1168" s="1459"/>
      <c r="AI1168" s="1474"/>
    </row>
    <row r="1169" spans="1:35" ht="30" thickBot="1" x14ac:dyDescent="0.3">
      <c r="A1169" s="239">
        <v>1</v>
      </c>
      <c r="B1169" s="250" t="s">
        <v>214</v>
      </c>
      <c r="C1169" s="250"/>
      <c r="D1169" s="250"/>
      <c r="E1169" s="449">
        <f>SUM(E1168)</f>
        <v>438</v>
      </c>
      <c r="F1169" s="2153">
        <f>SUM(F1168)</f>
        <v>256</v>
      </c>
      <c r="G1169" s="2153">
        <f>SUM(G1168)</f>
        <v>126</v>
      </c>
      <c r="H1169" s="2153">
        <f>G1169/F1169*100</f>
        <v>49.21875</v>
      </c>
      <c r="I1169" s="1560">
        <f>IF(E1169=0,0,K1169/E1169)</f>
        <v>5.8310502283105023</v>
      </c>
      <c r="J1169" s="1561">
        <f>M1169/G1169</f>
        <v>7.6746031746031749</v>
      </c>
      <c r="K1169" s="2043">
        <f>SUM(K1168)</f>
        <v>2554</v>
      </c>
      <c r="L1169" s="2043">
        <f>SUM(L1168)</f>
        <v>1490</v>
      </c>
      <c r="M1169" s="2043">
        <f>SUM(M1168)</f>
        <v>967</v>
      </c>
      <c r="N1169" s="1562">
        <f>M1169/L1169*100</f>
        <v>64.899328859060404</v>
      </c>
      <c r="O1169" s="1609">
        <f>SUM(O1168)</f>
        <v>11</v>
      </c>
      <c r="P1169" s="1562">
        <f>SUM(P1168)</f>
        <v>150.7012987012987</v>
      </c>
      <c r="Q1169" s="576">
        <v>6829.1656720000001</v>
      </c>
      <c r="R1169" s="576">
        <v>6829.1656720000001</v>
      </c>
      <c r="S1169" s="576">
        <v>6829.1656720000001</v>
      </c>
      <c r="T1169" s="576">
        <v>6829.1656720000001</v>
      </c>
      <c r="U1169" s="576">
        <v>6829.1656720000001</v>
      </c>
      <c r="V1169" s="576">
        <v>6829.1656720000001</v>
      </c>
      <c r="W1169" s="576">
        <v>6829.1656720000001</v>
      </c>
      <c r="X1169" s="2697">
        <f>Q1169/12*$B$4+(R1169-Q1169)/11*6+(S1169-R1169)/10*5+(T1169-S1169)/9*4+(U1169-T1169)/8*3+(V1169-U1169)/7*2+(W1169-V1169)/6*1</f>
        <v>3983.679975333333</v>
      </c>
      <c r="Y1169" s="576">
        <f>AE1169-AD1169-AA1169</f>
        <v>1946.3792300000005</v>
      </c>
      <c r="Z1169" s="1084"/>
      <c r="AA1169" s="576"/>
      <c r="AB1169" s="576">
        <f>Y1169-X1169</f>
        <v>-2037.3007453333325</v>
      </c>
      <c r="AC1169" s="576"/>
      <c r="AD1169" s="576">
        <v>-5.1443199999999996</v>
      </c>
      <c r="AE1169" s="576">
        <v>1941.2349100000004</v>
      </c>
      <c r="AF1169" s="2154">
        <f>SUM(AF1168)</f>
        <v>0</v>
      </c>
      <c r="AG1169" s="1252"/>
      <c r="AH1169" s="1459"/>
      <c r="AI1169" s="1474"/>
    </row>
    <row r="1170" spans="1:35" ht="15.75" thickBot="1" x14ac:dyDescent="0.3">
      <c r="A1170" s="239">
        <v>1</v>
      </c>
      <c r="B1170" s="2076" t="s">
        <v>314</v>
      </c>
      <c r="C1170" s="2077"/>
      <c r="D1170" s="2076"/>
      <c r="E1170" s="427"/>
      <c r="F1170" s="1006"/>
      <c r="G1170" s="1006"/>
      <c r="H1170" s="1006"/>
      <c r="I1170" s="1869"/>
      <c r="J1170" s="1869"/>
      <c r="K1170" s="1006"/>
      <c r="L1170" s="1006"/>
      <c r="M1170" s="1006">
        <f>M1140+M1169</f>
        <v>5153</v>
      </c>
      <c r="N1170" s="1006"/>
      <c r="O1170" s="1006"/>
      <c r="P1170" s="1006"/>
      <c r="Q1170" s="577">
        <f t="shared" ref="Q1170:AC1170" si="460">Q1169+Q1163+Q1140</f>
        <v>117348.55719549999</v>
      </c>
      <c r="R1170" s="577">
        <f t="shared" ref="R1170:S1170" si="461">R1169+R1163+R1140</f>
        <v>117348.55719549999</v>
      </c>
      <c r="S1170" s="577">
        <f t="shared" si="461"/>
        <v>117348.55719549999</v>
      </c>
      <c r="T1170" s="577">
        <f t="shared" ref="T1170:U1170" si="462">T1169+T1163+T1140</f>
        <v>117348.55719549999</v>
      </c>
      <c r="U1170" s="577">
        <f t="shared" si="462"/>
        <v>117348.55719549999</v>
      </c>
      <c r="V1170" s="577">
        <f t="shared" ref="V1170:W1170" si="463">V1169+V1163+V1140</f>
        <v>116084.38666059998</v>
      </c>
      <c r="W1170" s="577">
        <f t="shared" si="463"/>
        <v>116084.38666059998</v>
      </c>
      <c r="X1170" s="1062">
        <f t="shared" si="460"/>
        <v>68092.133449308327</v>
      </c>
      <c r="Y1170" s="577">
        <f t="shared" si="460"/>
        <v>50536.99010000001</v>
      </c>
      <c r="Z1170" s="1087">
        <f t="shared" si="460"/>
        <v>0</v>
      </c>
      <c r="AA1170" s="577">
        <f t="shared" si="460"/>
        <v>-105.97314</v>
      </c>
      <c r="AB1170" s="577">
        <f t="shared" si="460"/>
        <v>-17555.14334930832</v>
      </c>
      <c r="AC1170" s="577">
        <f t="shared" si="460"/>
        <v>-74.592700000000008</v>
      </c>
      <c r="AD1170" s="577">
        <f>AD1169+AD1163+AD1140</f>
        <v>-50.810090000000002</v>
      </c>
      <c r="AE1170" s="577">
        <f>AE1169+AE1163+AE1140</f>
        <v>50380.206870000009</v>
      </c>
      <c r="AF1170" s="2103"/>
      <c r="AG1170" s="1196">
        <f>AG1169+AG1163+AG1140</f>
        <v>0</v>
      </c>
      <c r="AH1170" s="1459"/>
      <c r="AI1170" s="1474"/>
    </row>
    <row r="1171" spans="1:35" x14ac:dyDescent="0.25">
      <c r="A1171" s="239">
        <v>1</v>
      </c>
      <c r="B1171" s="2145"/>
      <c r="C1171" s="2146"/>
      <c r="D1171" s="2145"/>
      <c r="E1171" s="443"/>
      <c r="F1171" s="1158"/>
      <c r="G1171" s="1158"/>
      <c r="H1171" s="1158"/>
      <c r="I1171" s="1893"/>
      <c r="J1171" s="1893"/>
      <c r="K1171" s="1050"/>
      <c r="L1171" s="1050"/>
      <c r="M1171" s="1050"/>
      <c r="N1171" s="1050"/>
      <c r="O1171" s="1050"/>
      <c r="P1171" s="1050"/>
      <c r="Q1171" s="570"/>
      <c r="R1171" s="570"/>
      <c r="S1171" s="570"/>
      <c r="T1171" s="570"/>
      <c r="U1171" s="570"/>
      <c r="V1171" s="570"/>
      <c r="W1171" s="570"/>
      <c r="X1171" s="1060"/>
      <c r="Y1171" s="570">
        <f>AE1171-AD1171-AA1171</f>
        <v>0</v>
      </c>
      <c r="Z1171" s="1085"/>
      <c r="AA1171" s="570"/>
      <c r="AB1171" s="570"/>
      <c r="AC1171" s="570"/>
      <c r="AD1171" s="570"/>
      <c r="AE1171" s="570"/>
      <c r="AF1171" s="1316"/>
      <c r="AG1171" s="613"/>
      <c r="AH1171" s="1459"/>
      <c r="AI1171" s="1474"/>
    </row>
    <row r="1172" spans="1:35" ht="43.5" x14ac:dyDescent="0.25">
      <c r="A1172" s="239">
        <v>1</v>
      </c>
      <c r="B1172" s="1464" t="s">
        <v>438</v>
      </c>
      <c r="C1172" s="1464"/>
      <c r="D1172" s="2155"/>
      <c r="E1172" s="420"/>
      <c r="F1172" s="786"/>
      <c r="G1172" s="786"/>
      <c r="H1172" s="786"/>
      <c r="I1172" s="1901"/>
      <c r="J1172" s="1901"/>
      <c r="K1172" s="786"/>
      <c r="L1172" s="786"/>
      <c r="M1172" s="786"/>
      <c r="N1172" s="786"/>
      <c r="O1172" s="786"/>
      <c r="P1172" s="786"/>
      <c r="Q1172" s="571"/>
      <c r="R1172" s="571"/>
      <c r="S1172" s="571"/>
      <c r="T1172" s="571"/>
      <c r="U1172" s="571"/>
      <c r="V1172" s="571"/>
      <c r="W1172" s="571"/>
      <c r="X1172" s="1061"/>
      <c r="Y1172" s="571">
        <f>AE1172-AD1172-AA1172</f>
        <v>0</v>
      </c>
      <c r="Z1172" s="1082"/>
      <c r="AA1172" s="571"/>
      <c r="AB1172" s="571"/>
      <c r="AC1172" s="571"/>
      <c r="AD1172" s="571"/>
      <c r="AE1172" s="571"/>
      <c r="AF1172" s="1317"/>
      <c r="AG1172" s="567"/>
      <c r="AH1172" s="1459"/>
      <c r="AI1172" s="1474"/>
    </row>
    <row r="1173" spans="1:35" x14ac:dyDescent="0.25">
      <c r="A1173" s="239">
        <v>1</v>
      </c>
      <c r="B1173" s="750" t="s">
        <v>382</v>
      </c>
      <c r="C1173" s="2156"/>
      <c r="D1173" s="798"/>
      <c r="E1173" s="420"/>
      <c r="F1173" s="786"/>
      <c r="G1173" s="786"/>
      <c r="H1173" s="786"/>
      <c r="I1173" s="1901"/>
      <c r="J1173" s="1901"/>
      <c r="K1173" s="786"/>
      <c r="L1173" s="786"/>
      <c r="M1173" s="786"/>
      <c r="N1173" s="786"/>
      <c r="O1173" s="786"/>
      <c r="P1173" s="786"/>
      <c r="Q1173" s="571">
        <v>202196.26138000001</v>
      </c>
      <c r="R1173" s="571">
        <v>202196.26138000001</v>
      </c>
      <c r="S1173" s="571">
        <v>202196.26138000001</v>
      </c>
      <c r="T1173" s="571">
        <v>202196.26138000001</v>
      </c>
      <c r="U1173" s="571">
        <v>202196.26138000001</v>
      </c>
      <c r="V1173" s="571">
        <v>202196.26138000001</v>
      </c>
      <c r="W1173" s="571">
        <v>202196.26138000001</v>
      </c>
      <c r="X1173" s="3674">
        <f>(Q1173-4191.5368)/12*$B$4+4191.5368+(R1173-Q1173)/11*6+(S1173-R1173)/10*5+(T1173-S1173)/9*4+(U1173-T1173)/8*3+(V1173-U1173)/7*2+(W1173-V1173)/6*1</f>
        <v>119694.29280500002</v>
      </c>
      <c r="Y1173" s="571">
        <f>AE1173-AD1173-AA1173</f>
        <v>115997.9868</v>
      </c>
      <c r="Z1173" s="1082"/>
      <c r="AA1173" s="571">
        <v>-331.18291999999997</v>
      </c>
      <c r="AB1173" s="571">
        <f>Y1173-X1173</f>
        <v>-3696.3060050000204</v>
      </c>
      <c r="AC1173" s="571"/>
      <c r="AD1173" s="571">
        <v>-0.19284000000000001</v>
      </c>
      <c r="AE1173" s="571">
        <v>115666.61103999999</v>
      </c>
      <c r="AF1173" s="1317"/>
      <c r="AG1173" s="567"/>
      <c r="AH1173" s="1459"/>
      <c r="AI1173" s="1474"/>
    </row>
    <row r="1174" spans="1:35" ht="29.25" x14ac:dyDescent="0.25">
      <c r="A1174" s="239">
        <v>1</v>
      </c>
      <c r="B1174" s="723" t="s">
        <v>293</v>
      </c>
      <c r="C1174" s="681"/>
      <c r="D1174" s="4"/>
      <c r="E1174" s="418">
        <f>E1175+E1176+E1177+E1179+E1181</f>
        <v>58151</v>
      </c>
      <c r="F1174" s="368">
        <f>F1175+F1176+F1177+F1179+F1181</f>
        <v>33922</v>
      </c>
      <c r="G1174" s="368">
        <f>G1175+G1176+G1177+G1179+G1181</f>
        <v>34348</v>
      </c>
      <c r="H1174" s="368">
        <f>G1174/F1174*100</f>
        <v>101.25582218029597</v>
      </c>
      <c r="I1174" s="1901"/>
      <c r="J1174" s="1901"/>
      <c r="K1174" s="211"/>
      <c r="L1174" s="211"/>
      <c r="M1174" s="211"/>
      <c r="N1174" s="211"/>
      <c r="O1174" s="211"/>
      <c r="P1174" s="211"/>
      <c r="Q1174" s="571"/>
      <c r="R1174" s="571"/>
      <c r="S1174" s="571"/>
      <c r="T1174" s="571"/>
      <c r="U1174" s="571"/>
      <c r="V1174" s="571"/>
      <c r="W1174" s="571"/>
      <c r="X1174" s="1061"/>
      <c r="Y1174" s="571">
        <f>AE1174-AD1174-AA1174</f>
        <v>0</v>
      </c>
      <c r="Z1174" s="1082"/>
      <c r="AA1174" s="571"/>
      <c r="AB1174" s="571"/>
      <c r="AC1174" s="571"/>
      <c r="AD1174" s="571"/>
      <c r="AE1174" s="571"/>
      <c r="AF1174" s="1274">
        <f>AF1175+AF1176+AF1177+AF1179+AF1181</f>
        <v>0</v>
      </c>
      <c r="AG1174" s="567"/>
      <c r="AH1174" s="1459"/>
      <c r="AI1174" s="1474"/>
    </row>
    <row r="1175" spans="1:35" ht="30" x14ac:dyDescent="0.25">
      <c r="A1175" s="239">
        <v>1</v>
      </c>
      <c r="B1175" s="518" t="s">
        <v>204</v>
      </c>
      <c r="C1175" s="681"/>
      <c r="D1175" s="4"/>
      <c r="E1175" s="418"/>
      <c r="F1175" s="368"/>
      <c r="G1175" s="368"/>
      <c r="H1175" s="368"/>
      <c r="I1175" s="1901"/>
      <c r="J1175" s="1901"/>
      <c r="K1175" s="211"/>
      <c r="L1175" s="211"/>
      <c r="M1175" s="211"/>
      <c r="N1175" s="211"/>
      <c r="O1175" s="211"/>
      <c r="P1175" s="211"/>
      <c r="Q1175" s="571"/>
      <c r="R1175" s="571"/>
      <c r="S1175" s="571"/>
      <c r="T1175" s="571"/>
      <c r="U1175" s="571"/>
      <c r="V1175" s="571"/>
      <c r="W1175" s="571"/>
      <c r="X1175" s="1061"/>
      <c r="Y1175" s="571"/>
      <c r="Z1175" s="1082"/>
      <c r="AA1175" s="571"/>
      <c r="AB1175" s="571"/>
      <c r="AC1175" s="571"/>
      <c r="AD1175" s="571"/>
      <c r="AE1175" s="571"/>
      <c r="AF1175" s="1274"/>
      <c r="AG1175" s="567"/>
      <c r="AH1175" s="1459"/>
      <c r="AI1175" s="1474"/>
    </row>
    <row r="1176" spans="1:35" ht="30" x14ac:dyDescent="0.25">
      <c r="A1176" s="239">
        <v>1</v>
      </c>
      <c r="B1176" s="518" t="s">
        <v>205</v>
      </c>
      <c r="C1176" s="681"/>
      <c r="D1176" s="4"/>
      <c r="E1176" s="418">
        <v>10000</v>
      </c>
      <c r="F1176" s="368">
        <f>ROUND(E1176/12*$B$4,0)</f>
        <v>5833</v>
      </c>
      <c r="G1176" s="368">
        <v>3320</v>
      </c>
      <c r="H1176" s="368">
        <f>G1176/F1176*100</f>
        <v>56.917538145036858</v>
      </c>
      <c r="I1176" s="1901"/>
      <c r="J1176" s="1901"/>
      <c r="K1176" s="211"/>
      <c r="L1176" s="211"/>
      <c r="M1176" s="211"/>
      <c r="N1176" s="211"/>
      <c r="O1176" s="211"/>
      <c r="P1176" s="211"/>
      <c r="Q1176" s="571"/>
      <c r="R1176" s="571"/>
      <c r="S1176" s="571"/>
      <c r="T1176" s="571"/>
      <c r="U1176" s="571"/>
      <c r="V1176" s="571"/>
      <c r="W1176" s="571"/>
      <c r="X1176" s="1061"/>
      <c r="Y1176" s="571"/>
      <c r="Z1176" s="1082"/>
      <c r="AA1176" s="571"/>
      <c r="AB1176" s="571"/>
      <c r="AC1176" s="571"/>
      <c r="AD1176" s="571"/>
      <c r="AE1176" s="571"/>
      <c r="AF1176" s="1274"/>
      <c r="AG1176" s="567"/>
      <c r="AH1176" s="1459"/>
      <c r="AI1176" s="1474"/>
    </row>
    <row r="1177" spans="1:35" ht="30" x14ac:dyDescent="0.25">
      <c r="A1177" s="239">
        <v>1</v>
      </c>
      <c r="B1177" s="724" t="s">
        <v>550</v>
      </c>
      <c r="C1177" s="681"/>
      <c r="D1177" s="4"/>
      <c r="E1177" s="418">
        <v>22688</v>
      </c>
      <c r="F1177" s="368">
        <f>ROUND(E1177/12*$B$4,0)</f>
        <v>13235</v>
      </c>
      <c r="G1177" s="368">
        <v>22467</v>
      </c>
      <c r="H1177" s="368">
        <f>G1177/F1177*100</f>
        <v>169.75443898753306</v>
      </c>
      <c r="I1177" s="1901"/>
      <c r="J1177" s="1901"/>
      <c r="K1177" s="211"/>
      <c r="L1177" s="211"/>
      <c r="M1177" s="211"/>
      <c r="N1177" s="211"/>
      <c r="O1177" s="211"/>
      <c r="P1177" s="211"/>
      <c r="Q1177" s="571"/>
      <c r="R1177" s="571"/>
      <c r="S1177" s="571"/>
      <c r="T1177" s="571"/>
      <c r="U1177" s="571"/>
      <c r="V1177" s="571"/>
      <c r="W1177" s="571"/>
      <c r="X1177" s="1061"/>
      <c r="Y1177" s="571"/>
      <c r="Z1177" s="1082"/>
      <c r="AA1177" s="571"/>
      <c r="AB1177" s="571"/>
      <c r="AC1177" s="571"/>
      <c r="AD1177" s="571"/>
      <c r="AE1177" s="571"/>
      <c r="AF1177" s="1274"/>
      <c r="AG1177" s="567"/>
      <c r="AH1177" s="1459"/>
      <c r="AI1177" s="1474"/>
    </row>
    <row r="1178" spans="1:35" ht="75" x14ac:dyDescent="0.25">
      <c r="A1178" s="239">
        <v>1</v>
      </c>
      <c r="B1178" s="519" t="s">
        <v>295</v>
      </c>
      <c r="C1178" s="681"/>
      <c r="D1178" s="4"/>
      <c r="E1178" s="418"/>
      <c r="F1178" s="368"/>
      <c r="G1178" s="368"/>
      <c r="H1178" s="368"/>
      <c r="I1178" s="1901"/>
      <c r="J1178" s="1901"/>
      <c r="K1178" s="211"/>
      <c r="L1178" s="211"/>
      <c r="M1178" s="211"/>
      <c r="N1178" s="211"/>
      <c r="O1178" s="211"/>
      <c r="P1178" s="211"/>
      <c r="Q1178" s="571"/>
      <c r="R1178" s="571"/>
      <c r="S1178" s="571"/>
      <c r="T1178" s="571"/>
      <c r="U1178" s="571"/>
      <c r="V1178" s="571"/>
      <c r="W1178" s="571"/>
      <c r="X1178" s="1061"/>
      <c r="Y1178" s="571"/>
      <c r="Z1178" s="1082"/>
      <c r="AA1178" s="571"/>
      <c r="AB1178" s="571"/>
      <c r="AC1178" s="571"/>
      <c r="AD1178" s="571"/>
      <c r="AE1178" s="571"/>
      <c r="AF1178" s="1274"/>
      <c r="AG1178" s="567"/>
      <c r="AH1178" s="1459"/>
      <c r="AI1178" s="1474"/>
    </row>
    <row r="1179" spans="1:35" ht="45" x14ac:dyDescent="0.25">
      <c r="A1179" s="239">
        <v>1</v>
      </c>
      <c r="B1179" s="519" t="s">
        <v>296</v>
      </c>
      <c r="C1179" s="681"/>
      <c r="D1179" s="4"/>
      <c r="E1179" s="418">
        <v>20000</v>
      </c>
      <c r="F1179" s="368">
        <f>ROUND(E1179/12*$B$4,0)</f>
        <v>11667</v>
      </c>
      <c r="G1179" s="368">
        <v>8203</v>
      </c>
      <c r="H1179" s="368">
        <f>G1179/F1179*100</f>
        <v>70.309419730864832</v>
      </c>
      <c r="I1179" s="1901"/>
      <c r="J1179" s="1901"/>
      <c r="K1179" s="211"/>
      <c r="L1179" s="211"/>
      <c r="M1179" s="211"/>
      <c r="N1179" s="211"/>
      <c r="O1179" s="211"/>
      <c r="P1179" s="211"/>
      <c r="Q1179" s="571"/>
      <c r="R1179" s="571"/>
      <c r="S1179" s="571"/>
      <c r="T1179" s="571"/>
      <c r="U1179" s="571"/>
      <c r="V1179" s="571"/>
      <c r="W1179" s="571"/>
      <c r="X1179" s="1061"/>
      <c r="Y1179" s="571"/>
      <c r="Z1179" s="1082"/>
      <c r="AA1179" s="571"/>
      <c r="AB1179" s="571"/>
      <c r="AC1179" s="571"/>
      <c r="AD1179" s="571"/>
      <c r="AE1179" s="571"/>
      <c r="AF1179" s="1274"/>
      <c r="AG1179" s="567"/>
      <c r="AH1179" s="1459"/>
      <c r="AI1179" s="1474"/>
    </row>
    <row r="1180" spans="1:35" ht="105" x14ac:dyDescent="0.25">
      <c r="B1180" s="519" t="s">
        <v>532</v>
      </c>
      <c r="C1180" s="681"/>
      <c r="D1180" s="4"/>
      <c r="E1180" s="418">
        <v>12000</v>
      </c>
      <c r="F1180" s="368">
        <f>ROUND(E1180/12*$B$4,0)</f>
        <v>7000</v>
      </c>
      <c r="G1180" s="368">
        <v>3143</v>
      </c>
      <c r="H1180" s="368">
        <f>G1180/F1180*100</f>
        <v>44.9</v>
      </c>
      <c r="I1180" s="1901"/>
      <c r="J1180" s="1901"/>
      <c r="K1180" s="211"/>
      <c r="L1180" s="211"/>
      <c r="M1180" s="211"/>
      <c r="N1180" s="211"/>
      <c r="O1180" s="211"/>
      <c r="P1180" s="211"/>
      <c r="Q1180" s="571"/>
      <c r="R1180" s="571"/>
      <c r="S1180" s="571"/>
      <c r="T1180" s="571"/>
      <c r="U1180" s="571"/>
      <c r="V1180" s="571"/>
      <c r="W1180" s="571"/>
      <c r="X1180" s="1061"/>
      <c r="Y1180" s="571"/>
      <c r="Z1180" s="1082"/>
      <c r="AA1180" s="571"/>
      <c r="AB1180" s="571"/>
      <c r="AC1180" s="571"/>
      <c r="AD1180" s="571"/>
      <c r="AE1180" s="571"/>
      <c r="AF1180" s="1274"/>
      <c r="AG1180" s="567"/>
      <c r="AH1180" s="1459"/>
      <c r="AI1180" s="1474"/>
    </row>
    <row r="1181" spans="1:35" ht="30" x14ac:dyDescent="0.25">
      <c r="B1181" s="519" t="s">
        <v>380</v>
      </c>
      <c r="C1181" s="681"/>
      <c r="D1181" s="4"/>
      <c r="E1181" s="418">
        <v>5463</v>
      </c>
      <c r="F1181" s="368">
        <f>ROUND(E1181/12*$B$4,0)</f>
        <v>3187</v>
      </c>
      <c r="G1181" s="368">
        <v>358</v>
      </c>
      <c r="H1181" s="368">
        <f t="shared" ref="H1181:H1186" si="464">G1181/F1181*100</f>
        <v>11.233134609350486</v>
      </c>
      <c r="I1181" s="1901"/>
      <c r="J1181" s="1901"/>
      <c r="K1181" s="211"/>
      <c r="L1181" s="211"/>
      <c r="M1181" s="211"/>
      <c r="N1181" s="211"/>
      <c r="O1181" s="211"/>
      <c r="P1181" s="211"/>
      <c r="Q1181" s="571"/>
      <c r="R1181" s="571"/>
      <c r="S1181" s="571"/>
      <c r="T1181" s="571"/>
      <c r="U1181" s="571"/>
      <c r="V1181" s="571"/>
      <c r="W1181" s="571"/>
      <c r="X1181" s="1061"/>
      <c r="Y1181" s="571"/>
      <c r="Z1181" s="1082"/>
      <c r="AA1181" s="571"/>
      <c r="AB1181" s="571"/>
      <c r="AC1181" s="571"/>
      <c r="AD1181" s="571"/>
      <c r="AE1181" s="571"/>
      <c r="AF1181" s="1274"/>
      <c r="AG1181" s="567"/>
      <c r="AH1181" s="1459"/>
      <c r="AI1181" s="1474"/>
    </row>
    <row r="1182" spans="1:35" ht="29.25" x14ac:dyDescent="0.25">
      <c r="A1182" s="239">
        <v>1</v>
      </c>
      <c r="B1182" s="486" t="s">
        <v>135</v>
      </c>
      <c r="C1182" s="681"/>
      <c r="D1182" s="4"/>
      <c r="E1182" s="418">
        <f>E1183</f>
        <v>65172</v>
      </c>
      <c r="F1182" s="368">
        <f>F1183</f>
        <v>38017</v>
      </c>
      <c r="G1182" s="368">
        <f>G1183</f>
        <v>19792</v>
      </c>
      <c r="H1182" s="368">
        <f t="shared" si="464"/>
        <v>52.060920114685537</v>
      </c>
      <c r="I1182" s="1901"/>
      <c r="J1182" s="1901"/>
      <c r="K1182" s="211"/>
      <c r="L1182" s="211"/>
      <c r="M1182" s="211"/>
      <c r="N1182" s="211"/>
      <c r="O1182" s="211"/>
      <c r="P1182" s="211"/>
      <c r="Q1182" s="571"/>
      <c r="R1182" s="571"/>
      <c r="S1182" s="571"/>
      <c r="T1182" s="571"/>
      <c r="U1182" s="571"/>
      <c r="V1182" s="571"/>
      <c r="W1182" s="571"/>
      <c r="X1182" s="1061"/>
      <c r="Y1182" s="571"/>
      <c r="Z1182" s="1082"/>
      <c r="AA1182" s="571"/>
      <c r="AB1182" s="571"/>
      <c r="AC1182" s="571"/>
      <c r="AD1182" s="571"/>
      <c r="AE1182" s="571"/>
      <c r="AF1182" s="1274">
        <f>AF1183</f>
        <v>0</v>
      </c>
      <c r="AG1182" s="567"/>
      <c r="AH1182" s="1459"/>
      <c r="AI1182" s="1474"/>
    </row>
    <row r="1183" spans="1:35" x14ac:dyDescent="0.25">
      <c r="A1183" s="239">
        <v>1</v>
      </c>
      <c r="B1183" s="292" t="s">
        <v>239</v>
      </c>
      <c r="C1183" s="681"/>
      <c r="D1183" s="4"/>
      <c r="E1183" s="418">
        <v>65172</v>
      </c>
      <c r="F1183" s="368">
        <f>ROUND(E1183/12*$B$4,0)</f>
        <v>38017</v>
      </c>
      <c r="G1183" s="368">
        <v>19792</v>
      </c>
      <c r="H1183" s="368">
        <f t="shared" si="464"/>
        <v>52.060920114685537</v>
      </c>
      <c r="I1183" s="1901"/>
      <c r="J1183" s="1901"/>
      <c r="K1183" s="211"/>
      <c r="L1183" s="211"/>
      <c r="M1183" s="211"/>
      <c r="N1183" s="211"/>
      <c r="O1183" s="211"/>
      <c r="P1183" s="211"/>
      <c r="Q1183" s="571"/>
      <c r="R1183" s="571"/>
      <c r="S1183" s="571"/>
      <c r="T1183" s="571"/>
      <c r="U1183" s="571"/>
      <c r="V1183" s="571"/>
      <c r="W1183" s="571"/>
      <c r="X1183" s="1061"/>
      <c r="Y1183" s="571"/>
      <c r="Z1183" s="1082"/>
      <c r="AA1183" s="571"/>
      <c r="AB1183" s="571"/>
      <c r="AC1183" s="571"/>
      <c r="AD1183" s="571"/>
      <c r="AE1183" s="571"/>
      <c r="AF1183" s="1274"/>
      <c r="AG1183" s="567"/>
      <c r="AH1183" s="1459"/>
      <c r="AI1183" s="1474"/>
    </row>
    <row r="1184" spans="1:35" ht="63" x14ac:dyDescent="0.25">
      <c r="A1184" s="239">
        <v>1</v>
      </c>
      <c r="B1184" s="751" t="s">
        <v>298</v>
      </c>
      <c r="C1184" s="681"/>
      <c r="D1184" s="4"/>
      <c r="E1184" s="446">
        <f>SUM(E1185,E1190)</f>
        <v>22370</v>
      </c>
      <c r="F1184" s="788">
        <f>SUM(F1185,F1190)</f>
        <v>13050</v>
      </c>
      <c r="G1184" s="1052">
        <f>SUM(G1185,G1190)</f>
        <v>2116</v>
      </c>
      <c r="H1184" s="1052">
        <f t="shared" si="464"/>
        <v>16.214559386973178</v>
      </c>
      <c r="I1184" s="1901"/>
      <c r="J1184" s="1901"/>
      <c r="K1184" s="211"/>
      <c r="L1184" s="211"/>
      <c r="M1184" s="211"/>
      <c r="N1184" s="211"/>
      <c r="O1184" s="211"/>
      <c r="P1184" s="211"/>
      <c r="Q1184" s="571"/>
      <c r="R1184" s="571"/>
      <c r="S1184" s="571"/>
      <c r="T1184" s="571"/>
      <c r="U1184" s="571"/>
      <c r="V1184" s="571"/>
      <c r="W1184" s="571"/>
      <c r="X1184" s="1209">
        <f>Q1184/12*$B$4</f>
        <v>0</v>
      </c>
      <c r="Y1184" s="571">
        <f>AE1184-AD1184-AA1184</f>
        <v>0</v>
      </c>
      <c r="Z1184" s="1082"/>
      <c r="AA1184" s="571"/>
      <c r="AB1184" s="571">
        <f>Y1184-X1184</f>
        <v>0</v>
      </c>
      <c r="AC1184" s="571"/>
      <c r="AD1184" s="571"/>
      <c r="AE1184" s="571"/>
      <c r="AF1184" s="1278">
        <f>SUM(AF1185,AF1190)</f>
        <v>0</v>
      </c>
      <c r="AG1184" s="567"/>
      <c r="AH1184" s="1459"/>
      <c r="AI1184" s="1474"/>
    </row>
    <row r="1185" spans="1:35" ht="30" x14ac:dyDescent="0.25">
      <c r="A1185" s="239">
        <v>1</v>
      </c>
      <c r="B1185" s="724" t="s">
        <v>299</v>
      </c>
      <c r="C1185" s="681"/>
      <c r="D1185" s="4"/>
      <c r="E1185" s="446">
        <f>SUM(E1186:E1189)</f>
        <v>16554</v>
      </c>
      <c r="F1185" s="788">
        <f>SUM(F1186:F1189)</f>
        <v>9657</v>
      </c>
      <c r="G1185" s="1052">
        <f>SUM(G1186:G1189)</f>
        <v>1994</v>
      </c>
      <c r="H1185" s="368">
        <f t="shared" si="464"/>
        <v>20.648234441337891</v>
      </c>
      <c r="I1185" s="1901"/>
      <c r="J1185" s="1901"/>
      <c r="K1185" s="211"/>
      <c r="L1185" s="211"/>
      <c r="M1185" s="211"/>
      <c r="N1185" s="211"/>
      <c r="O1185" s="211"/>
      <c r="P1185" s="211"/>
      <c r="Q1185" s="571"/>
      <c r="R1185" s="571"/>
      <c r="S1185" s="571"/>
      <c r="T1185" s="571"/>
      <c r="U1185" s="571"/>
      <c r="V1185" s="571"/>
      <c r="W1185" s="571"/>
      <c r="X1185" s="1061"/>
      <c r="Y1185" s="571">
        <f>AE1185-AD1185-AA1185</f>
        <v>0</v>
      </c>
      <c r="Z1185" s="1082"/>
      <c r="AA1185" s="571"/>
      <c r="AB1185" s="571"/>
      <c r="AC1185" s="571"/>
      <c r="AD1185" s="571"/>
      <c r="AE1185" s="571"/>
      <c r="AF1185" s="1278">
        <f>SUM(AF1186:AF1189)</f>
        <v>0</v>
      </c>
      <c r="AG1185" s="567"/>
      <c r="AH1185" s="1459"/>
      <c r="AI1185" s="1474"/>
    </row>
    <row r="1186" spans="1:35" ht="30" x14ac:dyDescent="0.25">
      <c r="A1186" s="239">
        <v>1</v>
      </c>
      <c r="B1186" s="519" t="s">
        <v>300</v>
      </c>
      <c r="C1186" s="681"/>
      <c r="D1186" s="4"/>
      <c r="E1186" s="418">
        <v>16554</v>
      </c>
      <c r="F1186" s="213">
        <f>ROUND(E1186/12*$B$4,0)</f>
        <v>9657</v>
      </c>
      <c r="G1186" s="368">
        <v>1994</v>
      </c>
      <c r="H1186" s="368">
        <f t="shared" si="464"/>
        <v>20.648234441337891</v>
      </c>
      <c r="I1186" s="1901"/>
      <c r="J1186" s="1901"/>
      <c r="K1186" s="211"/>
      <c r="L1186" s="211"/>
      <c r="M1186" s="211"/>
      <c r="N1186" s="211"/>
      <c r="O1186" s="211"/>
      <c r="P1186" s="211"/>
      <c r="Q1186" s="571"/>
      <c r="R1186" s="571"/>
      <c r="S1186" s="571"/>
      <c r="T1186" s="571"/>
      <c r="U1186" s="571"/>
      <c r="V1186" s="571"/>
      <c r="W1186" s="571"/>
      <c r="X1186" s="1061"/>
      <c r="Y1186" s="571"/>
      <c r="Z1186" s="1082"/>
      <c r="AA1186" s="571"/>
      <c r="AB1186" s="571"/>
      <c r="AC1186" s="571"/>
      <c r="AD1186" s="571"/>
      <c r="AE1186" s="571"/>
      <c r="AF1186" s="1274"/>
      <c r="AG1186" s="567"/>
      <c r="AH1186" s="1459"/>
      <c r="AI1186" s="1474"/>
    </row>
    <row r="1187" spans="1:35" ht="60" x14ac:dyDescent="0.25">
      <c r="A1187" s="239">
        <v>1</v>
      </c>
      <c r="B1187" s="519" t="s">
        <v>301</v>
      </c>
      <c r="C1187" s="681"/>
      <c r="D1187" s="4"/>
      <c r="E1187" s="418"/>
      <c r="F1187" s="213"/>
      <c r="G1187" s="368"/>
      <c r="H1187" s="368"/>
      <c r="I1187" s="1901"/>
      <c r="J1187" s="1901"/>
      <c r="K1187" s="211"/>
      <c r="L1187" s="211"/>
      <c r="M1187" s="211"/>
      <c r="N1187" s="211"/>
      <c r="O1187" s="211"/>
      <c r="P1187" s="211"/>
      <c r="Q1187" s="571"/>
      <c r="R1187" s="571"/>
      <c r="S1187" s="571"/>
      <c r="T1187" s="571"/>
      <c r="U1187" s="571"/>
      <c r="V1187" s="571"/>
      <c r="W1187" s="571"/>
      <c r="X1187" s="1061"/>
      <c r="Y1187" s="571">
        <f>AE1187-AD1187-AA1187</f>
        <v>0</v>
      </c>
      <c r="Z1187" s="1082"/>
      <c r="AA1187" s="571"/>
      <c r="AB1187" s="571"/>
      <c r="AC1187" s="571"/>
      <c r="AD1187" s="571"/>
      <c r="AE1187" s="571"/>
      <c r="AF1187" s="1274"/>
      <c r="AG1187" s="567"/>
      <c r="AH1187" s="1459"/>
      <c r="AI1187" s="1474"/>
    </row>
    <row r="1188" spans="1:35" ht="45" x14ac:dyDescent="0.25">
      <c r="A1188" s="239">
        <v>1</v>
      </c>
      <c r="B1188" s="519" t="s">
        <v>302</v>
      </c>
      <c r="C1188" s="700"/>
      <c r="D1188" s="4"/>
      <c r="E1188" s="418"/>
      <c r="F1188" s="213"/>
      <c r="G1188" s="368"/>
      <c r="H1188" s="368"/>
      <c r="I1188" s="1901"/>
      <c r="J1188" s="1901"/>
      <c r="K1188" s="211"/>
      <c r="L1188" s="211"/>
      <c r="M1188" s="211"/>
      <c r="N1188" s="211"/>
      <c r="O1188" s="211"/>
      <c r="P1188" s="211"/>
      <c r="Q1188" s="571"/>
      <c r="R1188" s="571"/>
      <c r="S1188" s="571"/>
      <c r="T1188" s="571"/>
      <c r="U1188" s="571"/>
      <c r="V1188" s="571"/>
      <c r="W1188" s="571"/>
      <c r="X1188" s="1061"/>
      <c r="Y1188" s="571"/>
      <c r="Z1188" s="1082"/>
      <c r="AA1188" s="571"/>
      <c r="AB1188" s="571"/>
      <c r="AC1188" s="571"/>
      <c r="AD1188" s="571"/>
      <c r="AE1188" s="571"/>
      <c r="AF1188" s="1274"/>
      <c r="AG1188" s="567"/>
      <c r="AH1188" s="1459"/>
      <c r="AI1188" s="1474"/>
    </row>
    <row r="1189" spans="1:35" ht="30" x14ac:dyDescent="0.25">
      <c r="A1189" s="239">
        <v>1</v>
      </c>
      <c r="B1189" s="519" t="s">
        <v>303</v>
      </c>
      <c r="C1189" s="2110"/>
      <c r="D1189" s="2056"/>
      <c r="E1189" s="447"/>
      <c r="F1189" s="219"/>
      <c r="G1189" s="1404"/>
      <c r="H1189" s="1404"/>
      <c r="I1189" s="1924"/>
      <c r="J1189" s="1924"/>
      <c r="K1189" s="1925"/>
      <c r="L1189" s="1925"/>
      <c r="M1189" s="1925"/>
      <c r="N1189" s="1925"/>
      <c r="O1189" s="1925"/>
      <c r="P1189" s="1925"/>
      <c r="Q1189" s="571"/>
      <c r="R1189" s="571"/>
      <c r="S1189" s="571"/>
      <c r="T1189" s="571"/>
      <c r="U1189" s="571"/>
      <c r="V1189" s="571"/>
      <c r="W1189" s="571"/>
      <c r="X1189" s="1061"/>
      <c r="Y1189" s="571">
        <f>AE1189-AD1189-AA1189</f>
        <v>0</v>
      </c>
      <c r="Z1189" s="1082"/>
      <c r="AA1189" s="571"/>
      <c r="AB1189" s="571"/>
      <c r="AC1189" s="571"/>
      <c r="AD1189" s="571"/>
      <c r="AE1189" s="571"/>
      <c r="AF1189" s="2136"/>
      <c r="AG1189" s="567"/>
      <c r="AH1189" s="1459"/>
      <c r="AI1189" s="1474"/>
    </row>
    <row r="1190" spans="1:35" ht="60" x14ac:dyDescent="0.25">
      <c r="A1190" s="239">
        <v>1</v>
      </c>
      <c r="B1190" s="724" t="s">
        <v>304</v>
      </c>
      <c r="C1190" s="2157"/>
      <c r="D1190" s="2058"/>
      <c r="E1190" s="448">
        <f>E1191+E1193+E1194</f>
        <v>5816</v>
      </c>
      <c r="F1190" s="1151">
        <f>F1191+F1193+F1194</f>
        <v>3393</v>
      </c>
      <c r="G1190" s="1151">
        <f>G1191+G1193+G1194</f>
        <v>122</v>
      </c>
      <c r="H1190" s="2061">
        <f>G1190/F1190*100</f>
        <v>3.595638078396699</v>
      </c>
      <c r="I1190" s="2059"/>
      <c r="J1190" s="2059"/>
      <c r="K1190" s="1940"/>
      <c r="L1190" s="1940"/>
      <c r="M1190" s="1940"/>
      <c r="N1190" s="1940"/>
      <c r="O1190" s="1940"/>
      <c r="P1190" s="1940"/>
      <c r="Q1190" s="569"/>
      <c r="R1190" s="569"/>
      <c r="S1190" s="569"/>
      <c r="T1190" s="569"/>
      <c r="U1190" s="569"/>
      <c r="V1190" s="569"/>
      <c r="W1190" s="569"/>
      <c r="X1190" s="1210">
        <f>Q1190/12*$B$4</f>
        <v>0</v>
      </c>
      <c r="Y1190" s="569">
        <f>AE1190-AD1190-AA1190</f>
        <v>0</v>
      </c>
      <c r="Z1190" s="1086"/>
      <c r="AA1190" s="569"/>
      <c r="AB1190" s="569">
        <f>Y1190-X1190</f>
        <v>0</v>
      </c>
      <c r="AC1190" s="569"/>
      <c r="AD1190" s="569"/>
      <c r="AE1190" s="569"/>
      <c r="AF1190" s="2113">
        <f>AF1191+AF1193+AF1194</f>
        <v>0</v>
      </c>
      <c r="AG1190" s="1199"/>
      <c r="AH1190" s="1459"/>
      <c r="AI1190" s="1474"/>
    </row>
    <row r="1191" spans="1:35" ht="45" x14ac:dyDescent="0.25">
      <c r="A1191" s="239">
        <v>1</v>
      </c>
      <c r="B1191" s="519" t="s">
        <v>305</v>
      </c>
      <c r="C1191" s="680"/>
      <c r="D1191" s="2051"/>
      <c r="E1191" s="439">
        <v>5816</v>
      </c>
      <c r="F1191" s="213">
        <f>ROUND(E1191/12*$B$4,0)</f>
        <v>3393</v>
      </c>
      <c r="G1191" s="374">
        <v>122</v>
      </c>
      <c r="H1191" s="374">
        <f>G1191/F1191*100</f>
        <v>3.595638078396699</v>
      </c>
      <c r="I1191" s="1893"/>
      <c r="J1191" s="1893"/>
      <c r="K1191" s="1894"/>
      <c r="L1191" s="1894"/>
      <c r="M1191" s="1894"/>
      <c r="N1191" s="1894"/>
      <c r="O1191" s="1894"/>
      <c r="P1191" s="1894"/>
      <c r="Q1191" s="571"/>
      <c r="R1191" s="571"/>
      <c r="S1191" s="571"/>
      <c r="T1191" s="571"/>
      <c r="U1191" s="571"/>
      <c r="V1191" s="571"/>
      <c r="W1191" s="571"/>
      <c r="X1191" s="1061"/>
      <c r="Y1191" s="571">
        <f>AE1191-AD1191-AA1191</f>
        <v>0</v>
      </c>
      <c r="Z1191" s="1082"/>
      <c r="AA1191" s="571"/>
      <c r="AB1191" s="571"/>
      <c r="AC1191" s="571"/>
      <c r="AD1191" s="571"/>
      <c r="AE1191" s="571"/>
      <c r="AF1191" s="1255"/>
      <c r="AG1191" s="567"/>
      <c r="AH1191" s="1459"/>
      <c r="AI1191" s="1474"/>
    </row>
    <row r="1192" spans="1:35" ht="30" x14ac:dyDescent="0.25">
      <c r="A1192" s="239">
        <v>1</v>
      </c>
      <c r="B1192" s="519" t="s">
        <v>334</v>
      </c>
      <c r="C1192" s="680"/>
      <c r="D1192" s="2051"/>
      <c r="E1192" s="439"/>
      <c r="F1192" s="216"/>
      <c r="G1192" s="374">
        <v>13</v>
      </c>
      <c r="H1192" s="374"/>
      <c r="I1192" s="1893"/>
      <c r="J1192" s="1893"/>
      <c r="K1192" s="1894"/>
      <c r="L1192" s="1894"/>
      <c r="M1192" s="1894"/>
      <c r="N1192" s="1894"/>
      <c r="O1192" s="1894"/>
      <c r="P1192" s="1894"/>
      <c r="Q1192" s="571"/>
      <c r="R1192" s="571"/>
      <c r="S1192" s="571"/>
      <c r="T1192" s="571"/>
      <c r="U1192" s="571"/>
      <c r="V1192" s="571"/>
      <c r="W1192" s="571"/>
      <c r="X1192" s="1061"/>
      <c r="Y1192" s="571"/>
      <c r="Z1192" s="1082"/>
      <c r="AA1192" s="571"/>
      <c r="AB1192" s="571"/>
      <c r="AC1192" s="571"/>
      <c r="AD1192" s="571"/>
      <c r="AE1192" s="571"/>
      <c r="AF1192" s="1255"/>
      <c r="AG1192" s="567"/>
      <c r="AH1192" s="1459"/>
      <c r="AI1192" s="1474"/>
    </row>
    <row r="1193" spans="1:35" ht="75" x14ac:dyDescent="0.25">
      <c r="A1193" s="239">
        <v>1</v>
      </c>
      <c r="B1193" s="519" t="s">
        <v>306</v>
      </c>
      <c r="C1193" s="681"/>
      <c r="D1193" s="4"/>
      <c r="E1193" s="418"/>
      <c r="F1193" s="368"/>
      <c r="G1193" s="368"/>
      <c r="H1193" s="368"/>
      <c r="I1193" s="1901"/>
      <c r="J1193" s="1901"/>
      <c r="K1193" s="211"/>
      <c r="L1193" s="211"/>
      <c r="M1193" s="211"/>
      <c r="N1193" s="211"/>
      <c r="O1193" s="211"/>
      <c r="P1193" s="211"/>
      <c r="Q1193" s="571"/>
      <c r="R1193" s="571"/>
      <c r="S1193" s="571"/>
      <c r="T1193" s="571"/>
      <c r="U1193" s="571"/>
      <c r="V1193" s="571"/>
      <c r="W1193" s="571"/>
      <c r="X1193" s="1061"/>
      <c r="Y1193" s="571">
        <f>AE1193-AD1193-AA1193</f>
        <v>0</v>
      </c>
      <c r="Z1193" s="1082"/>
      <c r="AA1193" s="571"/>
      <c r="AB1193" s="571"/>
      <c r="AC1193" s="571"/>
      <c r="AD1193" s="571"/>
      <c r="AE1193" s="571"/>
      <c r="AF1193" s="1274"/>
      <c r="AG1193" s="567"/>
      <c r="AH1193" s="1459"/>
      <c r="AI1193" s="1474"/>
    </row>
    <row r="1194" spans="1:35" ht="60" x14ac:dyDescent="0.25">
      <c r="A1194" s="239">
        <v>1</v>
      </c>
      <c r="B1194" s="519" t="s">
        <v>307</v>
      </c>
      <c r="C1194" s="681"/>
      <c r="D1194" s="4"/>
      <c r="E1194" s="418"/>
      <c r="F1194" s="213"/>
      <c r="G1194" s="368"/>
      <c r="H1194" s="368"/>
      <c r="I1194" s="1901"/>
      <c r="J1194" s="1901"/>
      <c r="K1194" s="211"/>
      <c r="L1194" s="211"/>
      <c r="M1194" s="211"/>
      <c r="N1194" s="211"/>
      <c r="O1194" s="211"/>
      <c r="P1194" s="211"/>
      <c r="Q1194" s="571"/>
      <c r="R1194" s="571"/>
      <c r="S1194" s="571"/>
      <c r="T1194" s="571"/>
      <c r="U1194" s="571"/>
      <c r="V1194" s="571"/>
      <c r="W1194" s="571"/>
      <c r="X1194" s="1061"/>
      <c r="Y1194" s="571">
        <f>AE1194-AD1194-AA1194</f>
        <v>0</v>
      </c>
      <c r="Z1194" s="1082"/>
      <c r="AA1194" s="571"/>
      <c r="AB1194" s="571"/>
      <c r="AC1194" s="571"/>
      <c r="AD1194" s="571"/>
      <c r="AE1194" s="571"/>
      <c r="AF1194" s="1274"/>
      <c r="AG1194" s="567"/>
      <c r="AH1194" s="1459"/>
      <c r="AI1194" s="1474"/>
    </row>
    <row r="1195" spans="1:35" ht="30" x14ac:dyDescent="0.25">
      <c r="B1195" s="799" t="s">
        <v>206</v>
      </c>
      <c r="C1195" s="681"/>
      <c r="D1195" s="4"/>
      <c r="E1195" s="418"/>
      <c r="F1195" s="213"/>
      <c r="G1195" s="368"/>
      <c r="H1195" s="368"/>
      <c r="I1195" s="1901"/>
      <c r="J1195" s="1901"/>
      <c r="K1195" s="211"/>
      <c r="L1195" s="211"/>
      <c r="M1195" s="211"/>
      <c r="N1195" s="211"/>
      <c r="O1195" s="211"/>
      <c r="P1195" s="211"/>
      <c r="Q1195" s="571">
        <v>211.34399999999999</v>
      </c>
      <c r="R1195" s="571">
        <v>211.34399999999999</v>
      </c>
      <c r="S1195" s="571">
        <v>211.34399999999999</v>
      </c>
      <c r="T1195" s="571">
        <v>211.34399999999999</v>
      </c>
      <c r="U1195" s="571">
        <v>211.34399999999999</v>
      </c>
      <c r="V1195" s="571">
        <v>211.34399999999999</v>
      </c>
      <c r="W1195" s="571">
        <v>211.34399999999999</v>
      </c>
      <c r="X1195" s="1061">
        <f>Q1195/12*$B$4+(R1195-Q1195)/11*6+(S1195-R1195)/10*5+(T1195-S1195)/9*4+(U1195-T1195)/8*3+(V1195-U1195)/7*2+(W1195-V1195)/6*1</f>
        <v>123.28399999999999</v>
      </c>
      <c r="Y1195" s="571">
        <f>AE1195-AD1195-AA1195</f>
        <v>387.46400000000187</v>
      </c>
      <c r="Z1195" s="1082"/>
      <c r="AA1195" s="571"/>
      <c r="AB1195" s="571">
        <f>Y1195-X1195</f>
        <v>264.18000000000188</v>
      </c>
      <c r="AC1195" s="571"/>
      <c r="AD1195" s="571">
        <v>0</v>
      </c>
      <c r="AE1195" s="571">
        <v>387.46400000000187</v>
      </c>
      <c r="AF1195" s="1274"/>
      <c r="AG1195" s="567"/>
      <c r="AH1195" s="1459"/>
      <c r="AI1195" s="1474"/>
    </row>
    <row r="1196" spans="1:35" ht="29.25" x14ac:dyDescent="0.25">
      <c r="A1196" s="239">
        <v>1</v>
      </c>
      <c r="B1196" s="785" t="s">
        <v>359</v>
      </c>
      <c r="C1196" s="681"/>
      <c r="D1196" s="4"/>
      <c r="E1196" s="418">
        <f>E1197+E1198+E1202+E1203+E1204+E1205+E1207</f>
        <v>7103</v>
      </c>
      <c r="F1196" s="213">
        <f>F1197+F1198+F1202+F1203+F1204+F1205+F1207</f>
        <v>4143</v>
      </c>
      <c r="G1196" s="368">
        <f>G1197+G1198+G1202+G1203+G1204+G1205+G1207</f>
        <v>1196</v>
      </c>
      <c r="H1196" s="368"/>
      <c r="I1196" s="1901"/>
      <c r="J1196" s="1901"/>
      <c r="K1196" s="211"/>
      <c r="L1196" s="211"/>
      <c r="M1196" s="211"/>
      <c r="N1196" s="211"/>
      <c r="O1196" s="211"/>
      <c r="P1196" s="211"/>
      <c r="Q1196" s="571"/>
      <c r="R1196" s="571"/>
      <c r="S1196" s="571"/>
      <c r="T1196" s="571"/>
      <c r="U1196" s="571"/>
      <c r="V1196" s="571"/>
      <c r="W1196" s="571"/>
      <c r="X1196" s="1061"/>
      <c r="Y1196" s="571"/>
      <c r="Z1196" s="1082"/>
      <c r="AA1196" s="571"/>
      <c r="AB1196" s="571"/>
      <c r="AC1196" s="571"/>
      <c r="AD1196" s="571"/>
      <c r="AE1196" s="571"/>
      <c r="AF1196" s="1274">
        <f>AF1197+AF1198+AF1202+AF1203+AF1204+AF1205+AF1207</f>
        <v>0</v>
      </c>
      <c r="AG1196" s="567"/>
      <c r="AH1196" s="1459"/>
      <c r="AI1196" s="1474"/>
    </row>
    <row r="1197" spans="1:35" x14ac:dyDescent="0.25">
      <c r="A1197" s="239">
        <v>1</v>
      </c>
      <c r="B1197" s="4" t="s">
        <v>347</v>
      </c>
      <c r="C1197" s="681"/>
      <c r="D1197" s="4"/>
      <c r="E1197" s="418"/>
      <c r="F1197" s="213"/>
      <c r="G1197" s="368"/>
      <c r="H1197" s="368"/>
      <c r="I1197" s="1901"/>
      <c r="J1197" s="1901"/>
      <c r="K1197" s="211"/>
      <c r="L1197" s="211"/>
      <c r="M1197" s="211"/>
      <c r="N1197" s="211"/>
      <c r="O1197" s="211"/>
      <c r="P1197" s="211"/>
      <c r="Q1197" s="571"/>
      <c r="R1197" s="571"/>
      <c r="S1197" s="571"/>
      <c r="T1197" s="571"/>
      <c r="U1197" s="571"/>
      <c r="V1197" s="571"/>
      <c r="W1197" s="571"/>
      <c r="X1197" s="1061"/>
      <c r="Y1197" s="571"/>
      <c r="Z1197" s="1082"/>
      <c r="AA1197" s="571"/>
      <c r="AB1197" s="571"/>
      <c r="AC1197" s="571"/>
      <c r="AD1197" s="571"/>
      <c r="AE1197" s="571"/>
      <c r="AF1197" s="1274"/>
      <c r="AG1197" s="567"/>
      <c r="AH1197" s="1459"/>
      <c r="AI1197" s="1474"/>
    </row>
    <row r="1198" spans="1:35" ht="30" x14ac:dyDescent="0.25">
      <c r="A1198" s="239">
        <v>1</v>
      </c>
      <c r="B1198" s="799" t="s">
        <v>348</v>
      </c>
      <c r="C1198" s="681"/>
      <c r="D1198" s="4"/>
      <c r="E1198" s="418"/>
      <c r="F1198" s="213"/>
      <c r="G1198" s="368"/>
      <c r="H1198" s="368"/>
      <c r="I1198" s="1901"/>
      <c r="J1198" s="1901"/>
      <c r="K1198" s="211"/>
      <c r="L1198" s="211"/>
      <c r="M1198" s="211"/>
      <c r="N1198" s="211"/>
      <c r="O1198" s="211"/>
      <c r="P1198" s="211"/>
      <c r="Q1198" s="571"/>
      <c r="R1198" s="571"/>
      <c r="S1198" s="571"/>
      <c r="T1198" s="571"/>
      <c r="U1198" s="571"/>
      <c r="V1198" s="571"/>
      <c r="W1198" s="571"/>
      <c r="X1198" s="1061"/>
      <c r="Y1198" s="571"/>
      <c r="Z1198" s="1082"/>
      <c r="AA1198" s="571"/>
      <c r="AB1198" s="571"/>
      <c r="AC1198" s="571"/>
      <c r="AD1198" s="571"/>
      <c r="AE1198" s="571"/>
      <c r="AF1198" s="1274"/>
      <c r="AG1198" s="567"/>
      <c r="AH1198" s="1459"/>
      <c r="AI1198" s="1474"/>
    </row>
    <row r="1199" spans="1:35" x14ac:dyDescent="0.25">
      <c r="A1199" s="239">
        <v>1</v>
      </c>
      <c r="B1199" s="4" t="s">
        <v>349</v>
      </c>
      <c r="C1199" s="681"/>
      <c r="D1199" s="4"/>
      <c r="E1199" s="418"/>
      <c r="F1199" s="213"/>
      <c r="G1199" s="368"/>
      <c r="H1199" s="368"/>
      <c r="I1199" s="1901"/>
      <c r="J1199" s="1901"/>
      <c r="K1199" s="211"/>
      <c r="L1199" s="211"/>
      <c r="M1199" s="211"/>
      <c r="N1199" s="211"/>
      <c r="O1199" s="211"/>
      <c r="P1199" s="211"/>
      <c r="Q1199" s="571"/>
      <c r="R1199" s="571"/>
      <c r="S1199" s="571"/>
      <c r="T1199" s="571"/>
      <c r="U1199" s="571"/>
      <c r="V1199" s="571"/>
      <c r="W1199" s="571"/>
      <c r="X1199" s="1061"/>
      <c r="Y1199" s="571"/>
      <c r="Z1199" s="1082"/>
      <c r="AA1199" s="571"/>
      <c r="AB1199" s="571"/>
      <c r="AC1199" s="571"/>
      <c r="AD1199" s="571"/>
      <c r="AE1199" s="571"/>
      <c r="AF1199" s="1274"/>
      <c r="AG1199" s="567"/>
      <c r="AH1199" s="1459"/>
      <c r="AI1199" s="1474"/>
    </row>
    <row r="1200" spans="1:35" ht="30" x14ac:dyDescent="0.25">
      <c r="A1200" s="239">
        <v>1</v>
      </c>
      <c r="B1200" s="4" t="s">
        <v>374</v>
      </c>
      <c r="C1200" s="681"/>
      <c r="D1200" s="4"/>
      <c r="E1200" s="418"/>
      <c r="F1200" s="213"/>
      <c r="G1200" s="368"/>
      <c r="H1200" s="368"/>
      <c r="I1200" s="1901"/>
      <c r="J1200" s="1901"/>
      <c r="K1200" s="211"/>
      <c r="L1200" s="211"/>
      <c r="M1200" s="211"/>
      <c r="N1200" s="211"/>
      <c r="O1200" s="211"/>
      <c r="P1200" s="211"/>
      <c r="Q1200" s="571"/>
      <c r="R1200" s="571"/>
      <c r="S1200" s="571"/>
      <c r="T1200" s="571"/>
      <c r="U1200" s="571"/>
      <c r="V1200" s="571"/>
      <c r="W1200" s="571"/>
      <c r="X1200" s="1061"/>
      <c r="Y1200" s="571"/>
      <c r="Z1200" s="1082"/>
      <c r="AA1200" s="571"/>
      <c r="AB1200" s="571"/>
      <c r="AC1200" s="571"/>
      <c r="AD1200" s="571"/>
      <c r="AE1200" s="571"/>
      <c r="AF1200" s="1274"/>
      <c r="AG1200" s="567"/>
      <c r="AH1200" s="1459"/>
      <c r="AI1200" s="1474"/>
    </row>
    <row r="1201" spans="1:35" ht="60" x14ac:dyDescent="0.25">
      <c r="A1201" s="239">
        <v>1</v>
      </c>
      <c r="B1201" s="4" t="s">
        <v>350</v>
      </c>
      <c r="C1201" s="681"/>
      <c r="D1201" s="4"/>
      <c r="E1201" s="418"/>
      <c r="F1201" s="213"/>
      <c r="G1201" s="368"/>
      <c r="H1201" s="368"/>
      <c r="I1201" s="1901"/>
      <c r="J1201" s="1901"/>
      <c r="K1201" s="211"/>
      <c r="L1201" s="211"/>
      <c r="M1201" s="211"/>
      <c r="N1201" s="211"/>
      <c r="O1201" s="211"/>
      <c r="P1201" s="211"/>
      <c r="Q1201" s="571"/>
      <c r="R1201" s="571"/>
      <c r="S1201" s="571"/>
      <c r="T1201" s="571"/>
      <c r="U1201" s="571"/>
      <c r="V1201" s="571"/>
      <c r="W1201" s="571"/>
      <c r="X1201" s="1061"/>
      <c r="Y1201" s="571"/>
      <c r="Z1201" s="1082"/>
      <c r="AA1201" s="571"/>
      <c r="AB1201" s="571"/>
      <c r="AC1201" s="571"/>
      <c r="AD1201" s="571"/>
      <c r="AE1201" s="571"/>
      <c r="AF1201" s="1274"/>
      <c r="AG1201" s="567"/>
      <c r="AH1201" s="1459"/>
      <c r="AI1201" s="1474"/>
    </row>
    <row r="1202" spans="1:35" ht="75" x14ac:dyDescent="0.25">
      <c r="A1202" s="239">
        <v>1</v>
      </c>
      <c r="B1202" s="4" t="s">
        <v>351</v>
      </c>
      <c r="C1202" s="681"/>
      <c r="D1202" s="4"/>
      <c r="E1202" s="418"/>
      <c r="F1202" s="213"/>
      <c r="G1202" s="368"/>
      <c r="H1202" s="368"/>
      <c r="I1202" s="1901"/>
      <c r="J1202" s="1901"/>
      <c r="K1202" s="211"/>
      <c r="L1202" s="211"/>
      <c r="M1202" s="211"/>
      <c r="N1202" s="211"/>
      <c r="O1202" s="211"/>
      <c r="P1202" s="211"/>
      <c r="Q1202" s="571"/>
      <c r="R1202" s="571"/>
      <c r="S1202" s="571"/>
      <c r="T1202" s="571"/>
      <c r="U1202" s="571"/>
      <c r="V1202" s="571"/>
      <c r="W1202" s="571"/>
      <c r="X1202" s="1061"/>
      <c r="Y1202" s="571"/>
      <c r="Z1202" s="1082"/>
      <c r="AA1202" s="571"/>
      <c r="AB1202" s="571"/>
      <c r="AC1202" s="571"/>
      <c r="AD1202" s="571"/>
      <c r="AE1202" s="571"/>
      <c r="AF1202" s="1274"/>
      <c r="AG1202" s="567"/>
      <c r="AH1202" s="1459"/>
      <c r="AI1202" s="1474"/>
    </row>
    <row r="1203" spans="1:35" ht="45" x14ac:dyDescent="0.25">
      <c r="A1203" s="239">
        <v>1</v>
      </c>
      <c r="B1203" s="800" t="s">
        <v>352</v>
      </c>
      <c r="C1203" s="681"/>
      <c r="D1203" s="4"/>
      <c r="E1203" s="418"/>
      <c r="F1203" s="213"/>
      <c r="G1203" s="368"/>
      <c r="H1203" s="368"/>
      <c r="I1203" s="1901"/>
      <c r="J1203" s="1901"/>
      <c r="K1203" s="211"/>
      <c r="L1203" s="211"/>
      <c r="M1203" s="211"/>
      <c r="N1203" s="211"/>
      <c r="O1203" s="211"/>
      <c r="P1203" s="211"/>
      <c r="Q1203" s="571"/>
      <c r="R1203" s="571"/>
      <c r="S1203" s="571"/>
      <c r="T1203" s="571"/>
      <c r="U1203" s="571"/>
      <c r="V1203" s="571"/>
      <c r="W1203" s="571"/>
      <c r="X1203" s="1061"/>
      <c r="Y1203" s="571"/>
      <c r="Z1203" s="1082"/>
      <c r="AA1203" s="571"/>
      <c r="AB1203" s="571"/>
      <c r="AC1203" s="571"/>
      <c r="AD1203" s="571"/>
      <c r="AE1203" s="571"/>
      <c r="AF1203" s="1274"/>
      <c r="AG1203" s="567"/>
      <c r="AH1203" s="1459"/>
      <c r="AI1203" s="1474"/>
    </row>
    <row r="1204" spans="1:35" ht="105" x14ac:dyDescent="0.25">
      <c r="B1204" s="800" t="s">
        <v>533</v>
      </c>
      <c r="C1204" s="681"/>
      <c r="D1204" s="4"/>
      <c r="E1204" s="418">
        <v>600</v>
      </c>
      <c r="F1204" s="213">
        <f>ROUND(E1204/12*$B$4,0)</f>
        <v>350</v>
      </c>
      <c r="G1204" s="368">
        <v>1100</v>
      </c>
      <c r="H1204" s="368">
        <f>G1204/F1204*100</f>
        <v>314.28571428571428</v>
      </c>
      <c r="I1204" s="1901"/>
      <c r="J1204" s="1901"/>
      <c r="K1204" s="211"/>
      <c r="L1204" s="211"/>
      <c r="M1204" s="211"/>
      <c r="N1204" s="211"/>
      <c r="O1204" s="211"/>
      <c r="P1204" s="211"/>
      <c r="Q1204" s="571"/>
      <c r="R1204" s="571"/>
      <c r="S1204" s="571"/>
      <c r="T1204" s="571"/>
      <c r="U1204" s="571"/>
      <c r="V1204" s="571"/>
      <c r="W1204" s="571"/>
      <c r="X1204" s="1061"/>
      <c r="Y1204" s="571"/>
      <c r="Z1204" s="1082"/>
      <c r="AA1204" s="571"/>
      <c r="AB1204" s="571"/>
      <c r="AC1204" s="571"/>
      <c r="AD1204" s="571"/>
      <c r="AE1204" s="571"/>
      <c r="AF1204" s="1274"/>
      <c r="AG1204" s="567"/>
      <c r="AH1204" s="1459"/>
      <c r="AI1204" s="1474"/>
    </row>
    <row r="1205" spans="1:35" ht="42.75" x14ac:dyDescent="0.25">
      <c r="B1205" s="1413" t="s">
        <v>510</v>
      </c>
      <c r="C1205" s="681"/>
      <c r="D1205" s="4"/>
      <c r="E1205" s="758">
        <f>E1206</f>
        <v>6503</v>
      </c>
      <c r="F1205" s="213">
        <f>F1206</f>
        <v>3793</v>
      </c>
      <c r="G1205" s="368">
        <f>G1206</f>
        <v>95</v>
      </c>
      <c r="H1205" s="368">
        <f>G1205/F1205*100</f>
        <v>2.5046137621935145</v>
      </c>
      <c r="I1205" s="1901"/>
      <c r="J1205" s="1901"/>
      <c r="K1205" s="211"/>
      <c r="L1205" s="211"/>
      <c r="M1205" s="211"/>
      <c r="N1205" s="211"/>
      <c r="O1205" s="211"/>
      <c r="P1205" s="211"/>
      <c r="Q1205" s="571">
        <v>9533.2213499999998</v>
      </c>
      <c r="R1205" s="571">
        <v>9533.2213499999998</v>
      </c>
      <c r="S1205" s="571">
        <v>9533.2213499999998</v>
      </c>
      <c r="T1205" s="571">
        <v>9533.2213499999998</v>
      </c>
      <c r="U1205" s="571">
        <v>9533.2213499999998</v>
      </c>
      <c r="V1205" s="571">
        <v>9533.2213499999998</v>
      </c>
      <c r="W1205" s="571">
        <v>9533.2213499999998</v>
      </c>
      <c r="X1205" s="1209">
        <f>Q1205/12*$B$4+(R1205-Q1205)/11*6+(S1205-R1205)/10*5+(T1205-S1205)/9*4+(U1205-T1205)/8*3+(V1205-U1205)/7*2+(W1205-V1205)/6*1</f>
        <v>5561.0457874999993</v>
      </c>
      <c r="Y1205" s="571">
        <f>AE1205-AD1205-AA1205</f>
        <v>134.03110000000001</v>
      </c>
      <c r="Z1205" s="1082"/>
      <c r="AA1205" s="571"/>
      <c r="AB1205" s="571">
        <f>Y1205-X1205</f>
        <v>-5427.0146874999991</v>
      </c>
      <c r="AC1205" s="571"/>
      <c r="AD1205" s="571">
        <v>0</v>
      </c>
      <c r="AE1205" s="571">
        <v>134.03110000000001</v>
      </c>
      <c r="AF1205" s="1274">
        <f>AF1206</f>
        <v>0</v>
      </c>
      <c r="AG1205" s="567"/>
      <c r="AH1205" s="1459"/>
      <c r="AI1205" s="1474"/>
    </row>
    <row r="1206" spans="1:35" x14ac:dyDescent="0.25">
      <c r="B1206" s="800" t="s">
        <v>511</v>
      </c>
      <c r="C1206" s="681"/>
      <c r="D1206" s="4"/>
      <c r="E1206" s="418">
        <v>6503</v>
      </c>
      <c r="F1206" s="213">
        <f>ROUND(E1206/12*$B$4,0)</f>
        <v>3793</v>
      </c>
      <c r="G1206" s="368">
        <v>95</v>
      </c>
      <c r="H1206" s="368">
        <f>G1206/F1206*100</f>
        <v>2.5046137621935145</v>
      </c>
      <c r="I1206" s="1901"/>
      <c r="J1206" s="1901"/>
      <c r="K1206" s="211"/>
      <c r="L1206" s="211"/>
      <c r="M1206" s="211"/>
      <c r="N1206" s="211"/>
      <c r="O1206" s="211"/>
      <c r="P1206" s="211"/>
      <c r="Q1206" s="571"/>
      <c r="R1206" s="571"/>
      <c r="S1206" s="571"/>
      <c r="T1206" s="571"/>
      <c r="U1206" s="571"/>
      <c r="V1206" s="571"/>
      <c r="W1206" s="571"/>
      <c r="X1206" s="1061"/>
      <c r="Y1206" s="571"/>
      <c r="Z1206" s="1082"/>
      <c r="AA1206" s="571"/>
      <c r="AB1206" s="571"/>
      <c r="AC1206" s="571"/>
      <c r="AD1206" s="571"/>
      <c r="AE1206" s="571"/>
      <c r="AF1206" s="1274"/>
      <c r="AG1206" s="567"/>
      <c r="AH1206" s="1459"/>
      <c r="AI1206" s="1474"/>
    </row>
    <row r="1207" spans="1:35" ht="42.75" x14ac:dyDescent="0.25">
      <c r="B1207" s="1413" t="s">
        <v>512</v>
      </c>
      <c r="C1207" s="681"/>
      <c r="D1207" s="4"/>
      <c r="E1207" s="418"/>
      <c r="F1207" s="213"/>
      <c r="G1207" s="368">
        <v>1</v>
      </c>
      <c r="H1207" s="368"/>
      <c r="I1207" s="1901"/>
      <c r="J1207" s="1901"/>
      <c r="K1207" s="211"/>
      <c r="L1207" s="211"/>
      <c r="M1207" s="211"/>
      <c r="N1207" s="211"/>
      <c r="O1207" s="211"/>
      <c r="P1207" s="211"/>
      <c r="Q1207" s="571"/>
      <c r="R1207" s="571"/>
      <c r="S1207" s="571"/>
      <c r="T1207" s="571"/>
      <c r="U1207" s="571"/>
      <c r="V1207" s="571"/>
      <c r="W1207" s="571"/>
      <c r="X1207" s="1061"/>
      <c r="Y1207" s="571"/>
      <c r="Z1207" s="1082"/>
      <c r="AA1207" s="571"/>
      <c r="AB1207" s="571"/>
      <c r="AC1207" s="571"/>
      <c r="AD1207" s="571"/>
      <c r="AE1207" s="571"/>
      <c r="AF1207" s="1274"/>
      <c r="AG1207" s="567"/>
      <c r="AH1207" s="1459"/>
      <c r="AI1207" s="1474"/>
    </row>
    <row r="1208" spans="1:35" ht="29.25" x14ac:dyDescent="0.25">
      <c r="A1208" s="239">
        <v>1</v>
      </c>
      <c r="B1208" s="785" t="s">
        <v>360</v>
      </c>
      <c r="C1208" s="681"/>
      <c r="D1208" s="4"/>
      <c r="E1208" s="418"/>
      <c r="F1208" s="213"/>
      <c r="G1208" s="368"/>
      <c r="H1208" s="368"/>
      <c r="I1208" s="1901"/>
      <c r="J1208" s="1901"/>
      <c r="K1208" s="211"/>
      <c r="L1208" s="211"/>
      <c r="M1208" s="211"/>
      <c r="N1208" s="211"/>
      <c r="O1208" s="211"/>
      <c r="P1208" s="211"/>
      <c r="Q1208" s="571"/>
      <c r="R1208" s="571"/>
      <c r="S1208" s="571"/>
      <c r="T1208" s="571"/>
      <c r="U1208" s="571"/>
      <c r="V1208" s="571"/>
      <c r="W1208" s="571"/>
      <c r="X1208" s="1061"/>
      <c r="Y1208" s="571"/>
      <c r="Z1208" s="1082"/>
      <c r="AA1208" s="571"/>
      <c r="AB1208" s="571"/>
      <c r="AC1208" s="571"/>
      <c r="AD1208" s="571"/>
      <c r="AE1208" s="571"/>
      <c r="AF1208" s="1274"/>
      <c r="AG1208" s="567"/>
      <c r="AH1208" s="1459"/>
      <c r="AI1208" s="1474"/>
    </row>
    <row r="1209" spans="1:35" x14ac:dyDescent="0.25">
      <c r="A1209" s="239">
        <v>1</v>
      </c>
      <c r="B1209" s="785" t="s">
        <v>375</v>
      </c>
      <c r="C1209" s="681"/>
      <c r="D1209" s="4"/>
      <c r="E1209" s="418"/>
      <c r="F1209" s="213"/>
      <c r="G1209" s="368"/>
      <c r="H1209" s="368"/>
      <c r="I1209" s="1901"/>
      <c r="J1209" s="1901"/>
      <c r="K1209" s="211"/>
      <c r="L1209" s="211"/>
      <c r="M1209" s="211"/>
      <c r="N1209" s="211"/>
      <c r="O1209" s="211"/>
      <c r="P1209" s="211"/>
      <c r="Q1209" s="571"/>
      <c r="R1209" s="571"/>
      <c r="S1209" s="571"/>
      <c r="T1209" s="571"/>
      <c r="U1209" s="571"/>
      <c r="V1209" s="571"/>
      <c r="W1209" s="571"/>
      <c r="X1209" s="1061"/>
      <c r="Y1209" s="571"/>
      <c r="Z1209" s="1082"/>
      <c r="AA1209" s="571"/>
      <c r="AB1209" s="571"/>
      <c r="AC1209" s="571"/>
      <c r="AD1209" s="571"/>
      <c r="AE1209" s="571"/>
      <c r="AF1209" s="1274"/>
      <c r="AG1209" s="567"/>
      <c r="AH1209" s="1459"/>
      <c r="AI1209" s="1474"/>
    </row>
    <row r="1210" spans="1:35" x14ac:dyDescent="0.25">
      <c r="A1210" s="239">
        <v>1</v>
      </c>
      <c r="B1210" s="4" t="s">
        <v>376</v>
      </c>
      <c r="C1210" s="681"/>
      <c r="D1210" s="4"/>
      <c r="E1210" s="418"/>
      <c r="F1210" s="213"/>
      <c r="G1210" s="368"/>
      <c r="H1210" s="368"/>
      <c r="I1210" s="1901"/>
      <c r="J1210" s="1901"/>
      <c r="K1210" s="211"/>
      <c r="L1210" s="211"/>
      <c r="M1210" s="211"/>
      <c r="N1210" s="211"/>
      <c r="O1210" s="211"/>
      <c r="P1210" s="211"/>
      <c r="Q1210" s="571"/>
      <c r="R1210" s="571"/>
      <c r="S1210" s="571"/>
      <c r="T1210" s="571"/>
      <c r="U1210" s="571"/>
      <c r="V1210" s="571"/>
      <c r="W1210" s="571"/>
      <c r="X1210" s="1061"/>
      <c r="Y1210" s="571"/>
      <c r="Z1210" s="1082"/>
      <c r="AA1210" s="571"/>
      <c r="AB1210" s="571"/>
      <c r="AC1210" s="571"/>
      <c r="AD1210" s="571"/>
      <c r="AE1210" s="571"/>
      <c r="AF1210" s="1274"/>
      <c r="AG1210" s="567"/>
      <c r="AH1210" s="1459"/>
      <c r="AI1210" s="1474"/>
    </row>
    <row r="1211" spans="1:35" ht="43.5" x14ac:dyDescent="0.25">
      <c r="A1211" s="239">
        <v>1</v>
      </c>
      <c r="B1211" s="785" t="s">
        <v>353</v>
      </c>
      <c r="C1211" s="2048"/>
      <c r="D1211" s="799"/>
      <c r="E1211" s="418">
        <v>16700</v>
      </c>
      <c r="F1211" s="368">
        <f>ROUND(E1211/12*$B$4,0)</f>
        <v>9742</v>
      </c>
      <c r="G1211" s="368">
        <v>7954</v>
      </c>
      <c r="H1211" s="368">
        <f>G1211/F1211*100</f>
        <v>81.646479162389653</v>
      </c>
      <c r="I1211" s="1901"/>
      <c r="J1211" s="1901"/>
      <c r="K1211" s="211"/>
      <c r="L1211" s="211"/>
      <c r="M1211" s="211"/>
      <c r="N1211" s="211"/>
      <c r="O1211" s="211"/>
      <c r="P1211" s="211"/>
      <c r="Q1211" s="571"/>
      <c r="R1211" s="571"/>
      <c r="S1211" s="571"/>
      <c r="T1211" s="571"/>
      <c r="U1211" s="571"/>
      <c r="V1211" s="571"/>
      <c r="W1211" s="571"/>
      <c r="X1211" s="1061"/>
      <c r="Y1211" s="571">
        <f>AE1211-AD1211-AA1211</f>
        <v>0</v>
      </c>
      <c r="Z1211" s="1082"/>
      <c r="AA1211" s="571"/>
      <c r="AB1211" s="571"/>
      <c r="AC1211" s="571"/>
      <c r="AD1211" s="571"/>
      <c r="AE1211" s="571"/>
      <c r="AF1211" s="1274"/>
      <c r="AG1211" s="567"/>
      <c r="AH1211" s="1459"/>
      <c r="AI1211" s="1474"/>
    </row>
    <row r="1212" spans="1:35" ht="30" x14ac:dyDescent="0.25">
      <c r="A1212" s="239">
        <v>1</v>
      </c>
      <c r="B1212" s="780" t="s">
        <v>201</v>
      </c>
      <c r="C1212" s="681"/>
      <c r="D1212" s="4"/>
      <c r="E1212" s="418"/>
      <c r="F1212" s="213"/>
      <c r="G1212" s="368"/>
      <c r="H1212" s="368"/>
      <c r="I1212" s="1901"/>
      <c r="J1212" s="1901"/>
      <c r="K1212" s="211"/>
      <c r="L1212" s="211"/>
      <c r="M1212" s="211"/>
      <c r="N1212" s="211"/>
      <c r="O1212" s="211"/>
      <c r="P1212" s="211"/>
      <c r="Q1212" s="571"/>
      <c r="R1212" s="571"/>
      <c r="S1212" s="571"/>
      <c r="T1212" s="571"/>
      <c r="U1212" s="571"/>
      <c r="V1212" s="571"/>
      <c r="W1212" s="571"/>
      <c r="X1212" s="1061"/>
      <c r="Y1212" s="571">
        <f>AE1212-AD1212-AA1212</f>
        <v>0</v>
      </c>
      <c r="Z1212" s="1082"/>
      <c r="AA1212" s="571"/>
      <c r="AB1212" s="571"/>
      <c r="AC1212" s="571"/>
      <c r="AD1212" s="571"/>
      <c r="AE1212" s="571"/>
      <c r="AF1212" s="1274"/>
      <c r="AG1212" s="567"/>
      <c r="AH1212" s="1459"/>
      <c r="AI1212" s="1474"/>
    </row>
    <row r="1213" spans="1:35" x14ac:dyDescent="0.25">
      <c r="A1213" s="239">
        <v>1</v>
      </c>
      <c r="B1213" s="769" t="s">
        <v>234</v>
      </c>
      <c r="C1213" s="681"/>
      <c r="D1213" s="4"/>
      <c r="E1213" s="446">
        <f>SUM(E1214:E1220)</f>
        <v>15926</v>
      </c>
      <c r="F1213" s="788">
        <f>SUM(F1214:F1220)</f>
        <v>9290</v>
      </c>
      <c r="G1213" s="1052">
        <f>SUM(G1214:G1220)</f>
        <v>11985</v>
      </c>
      <c r="H1213" s="1052">
        <f t="shared" ref="H1213:H1225" si="465">G1213/F1213*100</f>
        <v>129.00968783638319</v>
      </c>
      <c r="I1213" s="1901"/>
      <c r="J1213" s="1901"/>
      <c r="K1213" s="211"/>
      <c r="L1213" s="211"/>
      <c r="M1213" s="211"/>
      <c r="N1213" s="211"/>
      <c r="O1213" s="211"/>
      <c r="P1213" s="211"/>
      <c r="Q1213" s="571">
        <v>13936.147999999999</v>
      </c>
      <c r="R1213" s="571">
        <v>13936.147999999999</v>
      </c>
      <c r="S1213" s="571">
        <v>13936.147999999999</v>
      </c>
      <c r="T1213" s="571">
        <v>13936.147999999999</v>
      </c>
      <c r="U1213" s="571">
        <v>13936.147999999999</v>
      </c>
      <c r="V1213" s="571">
        <v>13936.147999999999</v>
      </c>
      <c r="W1213" s="571">
        <v>13936.147999999999</v>
      </c>
      <c r="X1213" s="1209">
        <f>Q1213/12*$B$4+(R1213-Q1213)/11*6+(S1213-R1213)/10*5+(T1213-S1213)/9*4+(U1213-T1213)/8*3+(V1213-U1213)/7*2+(W1213-V1213)/6*1</f>
        <v>8129.4196666666667</v>
      </c>
      <c r="Y1213" s="571">
        <f>AE1213-AD1213-AA1213</f>
        <v>11529.203240000001</v>
      </c>
      <c r="Z1213" s="1082"/>
      <c r="AA1213" s="571"/>
      <c r="AB1213" s="571">
        <f>Y1213-X1213</f>
        <v>3399.7835733333341</v>
      </c>
      <c r="AC1213" s="571"/>
      <c r="AD1213" s="571">
        <v>0</v>
      </c>
      <c r="AE1213" s="571">
        <v>11529.203240000001</v>
      </c>
      <c r="AF1213" s="1278">
        <f>SUM(AF1214:AF1220)</f>
        <v>0</v>
      </c>
      <c r="AG1213" s="567"/>
      <c r="AH1213" s="1459"/>
      <c r="AI1213" s="1474"/>
    </row>
    <row r="1214" spans="1:35" ht="30" x14ac:dyDescent="0.25">
      <c r="B1214" s="774" t="s">
        <v>513</v>
      </c>
      <c r="C1214" s="681"/>
      <c r="D1214" s="4"/>
      <c r="E1214" s="418">
        <v>50</v>
      </c>
      <c r="F1214" s="213">
        <f t="shared" ref="F1214:F1220" si="466">ROUND(E1214/12*$B$4,0)</f>
        <v>29</v>
      </c>
      <c r="G1214" s="368"/>
      <c r="H1214" s="368">
        <f t="shared" si="465"/>
        <v>0</v>
      </c>
      <c r="I1214" s="1901"/>
      <c r="J1214" s="1901"/>
      <c r="K1214" s="211"/>
      <c r="L1214" s="211"/>
      <c r="M1214" s="211"/>
      <c r="N1214" s="211"/>
      <c r="O1214" s="211"/>
      <c r="P1214" s="211"/>
      <c r="Q1214" s="571"/>
      <c r="R1214" s="571"/>
      <c r="S1214" s="571"/>
      <c r="T1214" s="571"/>
      <c r="U1214" s="571"/>
      <c r="V1214" s="571"/>
      <c r="W1214" s="571"/>
      <c r="X1214" s="1209"/>
      <c r="Y1214" s="571"/>
      <c r="Z1214" s="1082"/>
      <c r="AA1214" s="571"/>
      <c r="AB1214" s="571"/>
      <c r="AC1214" s="571"/>
      <c r="AD1214" s="571"/>
      <c r="AE1214" s="571"/>
      <c r="AF1214" s="1278"/>
      <c r="AG1214" s="567"/>
      <c r="AH1214" s="1459"/>
      <c r="AI1214" s="1474"/>
    </row>
    <row r="1215" spans="1:35" x14ac:dyDescent="0.25">
      <c r="B1215" s="774" t="s">
        <v>68</v>
      </c>
      <c r="C1215" s="681"/>
      <c r="D1215" s="4"/>
      <c r="E1215" s="418">
        <v>1476</v>
      </c>
      <c r="F1215" s="213">
        <f t="shared" si="466"/>
        <v>861</v>
      </c>
      <c r="G1215" s="368">
        <v>1872</v>
      </c>
      <c r="H1215" s="368">
        <f t="shared" si="465"/>
        <v>217.42160278745644</v>
      </c>
      <c r="I1215" s="1901"/>
      <c r="J1215" s="1901"/>
      <c r="K1215" s="211"/>
      <c r="L1215" s="211"/>
      <c r="M1215" s="211"/>
      <c r="N1215" s="211"/>
      <c r="O1215" s="211"/>
      <c r="P1215" s="211"/>
      <c r="Q1215" s="571"/>
      <c r="R1215" s="571"/>
      <c r="S1215" s="571"/>
      <c r="T1215" s="571"/>
      <c r="U1215" s="571"/>
      <c r="V1215" s="571"/>
      <c r="W1215" s="571"/>
      <c r="X1215" s="1209"/>
      <c r="Y1215" s="571"/>
      <c r="Z1215" s="1082"/>
      <c r="AA1215" s="571"/>
      <c r="AB1215" s="571"/>
      <c r="AC1215" s="571"/>
      <c r="AD1215" s="571"/>
      <c r="AE1215" s="571"/>
      <c r="AF1215" s="1278"/>
      <c r="AG1215" s="567"/>
      <c r="AH1215" s="1459"/>
      <c r="AI1215" s="1474"/>
    </row>
    <row r="1216" spans="1:35" ht="45" x14ac:dyDescent="0.25">
      <c r="A1216" s="239">
        <v>1</v>
      </c>
      <c r="B1216" s="774" t="s">
        <v>278</v>
      </c>
      <c r="C1216" s="681"/>
      <c r="D1216" s="4"/>
      <c r="E1216" s="418">
        <v>2000</v>
      </c>
      <c r="F1216" s="213">
        <f t="shared" si="466"/>
        <v>1167</v>
      </c>
      <c r="G1216" s="368">
        <v>1675</v>
      </c>
      <c r="H1216" s="368">
        <f t="shared" si="465"/>
        <v>143.53041988003429</v>
      </c>
      <c r="I1216" s="1901"/>
      <c r="J1216" s="1901"/>
      <c r="K1216" s="211"/>
      <c r="L1216" s="211"/>
      <c r="M1216" s="211"/>
      <c r="N1216" s="211"/>
      <c r="O1216" s="211"/>
      <c r="P1216" s="211"/>
      <c r="Q1216" s="571"/>
      <c r="R1216" s="571"/>
      <c r="S1216" s="571"/>
      <c r="T1216" s="571"/>
      <c r="U1216" s="571"/>
      <c r="V1216" s="571"/>
      <c r="W1216" s="571"/>
      <c r="X1216" s="1061"/>
      <c r="Y1216" s="571"/>
      <c r="Z1216" s="1082"/>
      <c r="AA1216" s="571"/>
      <c r="AB1216" s="571"/>
      <c r="AC1216" s="571"/>
      <c r="AD1216" s="571"/>
      <c r="AE1216" s="571"/>
      <c r="AF1216" s="1274"/>
      <c r="AG1216" s="567"/>
      <c r="AH1216" s="1459"/>
      <c r="AI1216" s="1474"/>
    </row>
    <row r="1217" spans="1:35" ht="30" x14ac:dyDescent="0.25">
      <c r="A1217" s="239">
        <v>1</v>
      </c>
      <c r="B1217" s="774" t="s">
        <v>283</v>
      </c>
      <c r="C1217" s="681"/>
      <c r="D1217" s="4"/>
      <c r="E1217" s="418">
        <v>2000</v>
      </c>
      <c r="F1217" s="213">
        <f t="shared" si="466"/>
        <v>1167</v>
      </c>
      <c r="G1217" s="368">
        <v>658</v>
      </c>
      <c r="H1217" s="368">
        <f t="shared" si="465"/>
        <v>56.383890317052263</v>
      </c>
      <c r="I1217" s="1901"/>
      <c r="J1217" s="1901"/>
      <c r="K1217" s="211"/>
      <c r="L1217" s="211"/>
      <c r="M1217" s="211"/>
      <c r="N1217" s="211"/>
      <c r="O1217" s="211"/>
      <c r="P1217" s="211"/>
      <c r="Q1217" s="571"/>
      <c r="R1217" s="571"/>
      <c r="S1217" s="571"/>
      <c r="T1217" s="571"/>
      <c r="U1217" s="571"/>
      <c r="V1217" s="571"/>
      <c r="W1217" s="571"/>
      <c r="X1217" s="1061"/>
      <c r="Y1217" s="571"/>
      <c r="Z1217" s="1082"/>
      <c r="AA1217" s="571"/>
      <c r="AB1217" s="571"/>
      <c r="AC1217" s="571"/>
      <c r="AD1217" s="571"/>
      <c r="AE1217" s="571"/>
      <c r="AF1217" s="1274"/>
      <c r="AG1217" s="567"/>
      <c r="AH1217" s="1459"/>
      <c r="AI1217" s="1474"/>
    </row>
    <row r="1218" spans="1:35" ht="60" x14ac:dyDescent="0.25">
      <c r="A1218" s="239">
        <v>1</v>
      </c>
      <c r="B1218" s="774" t="s">
        <v>336</v>
      </c>
      <c r="C1218" s="681"/>
      <c r="D1218" s="4"/>
      <c r="E1218" s="418">
        <v>8400</v>
      </c>
      <c r="F1218" s="213">
        <f t="shared" si="466"/>
        <v>4900</v>
      </c>
      <c r="G1218" s="368">
        <v>7324</v>
      </c>
      <c r="H1218" s="368">
        <f t="shared" si="465"/>
        <v>149.46938775510205</v>
      </c>
      <c r="I1218" s="1901"/>
      <c r="J1218" s="1901"/>
      <c r="K1218" s="211"/>
      <c r="L1218" s="211"/>
      <c r="M1218" s="211"/>
      <c r="N1218" s="211"/>
      <c r="O1218" s="211"/>
      <c r="P1218" s="211"/>
      <c r="Q1218" s="571"/>
      <c r="R1218" s="571"/>
      <c r="S1218" s="571"/>
      <c r="T1218" s="571"/>
      <c r="U1218" s="571"/>
      <c r="V1218" s="571"/>
      <c r="W1218" s="571"/>
      <c r="X1218" s="1061"/>
      <c r="Y1218" s="571"/>
      <c r="Z1218" s="1082"/>
      <c r="AA1218" s="571"/>
      <c r="AB1218" s="571"/>
      <c r="AC1218" s="571"/>
      <c r="AD1218" s="571"/>
      <c r="AE1218" s="571"/>
      <c r="AF1218" s="1274"/>
      <c r="AG1218" s="567"/>
      <c r="AH1218" s="1459"/>
      <c r="AI1218" s="1474"/>
    </row>
    <row r="1219" spans="1:35" x14ac:dyDescent="0.25">
      <c r="B1219" s="774" t="s">
        <v>36</v>
      </c>
      <c r="C1219" s="681"/>
      <c r="D1219" s="4"/>
      <c r="E1219" s="418">
        <v>1000</v>
      </c>
      <c r="F1219" s="213">
        <f t="shared" si="466"/>
        <v>583</v>
      </c>
      <c r="G1219" s="368"/>
      <c r="H1219" s="368">
        <f t="shared" si="465"/>
        <v>0</v>
      </c>
      <c r="I1219" s="1901"/>
      <c r="J1219" s="1901"/>
      <c r="K1219" s="211"/>
      <c r="L1219" s="211"/>
      <c r="M1219" s="211"/>
      <c r="N1219" s="211"/>
      <c r="O1219" s="211"/>
      <c r="P1219" s="211"/>
      <c r="Q1219" s="571"/>
      <c r="R1219" s="571"/>
      <c r="S1219" s="571"/>
      <c r="T1219" s="571"/>
      <c r="U1219" s="571"/>
      <c r="V1219" s="571"/>
      <c r="W1219" s="571"/>
      <c r="X1219" s="1061"/>
      <c r="Y1219" s="571"/>
      <c r="Z1219" s="1082"/>
      <c r="AA1219" s="571"/>
      <c r="AB1219" s="571"/>
      <c r="AC1219" s="571"/>
      <c r="AD1219" s="571"/>
      <c r="AE1219" s="571"/>
      <c r="AF1219" s="1274"/>
      <c r="AG1219" s="567"/>
      <c r="AH1219" s="1459"/>
      <c r="AI1219" s="1474"/>
    </row>
    <row r="1220" spans="1:35" ht="30" x14ac:dyDescent="0.25">
      <c r="B1220" s="774" t="s">
        <v>74</v>
      </c>
      <c r="C1220" s="681"/>
      <c r="D1220" s="4"/>
      <c r="E1220" s="418">
        <v>1000</v>
      </c>
      <c r="F1220" s="213">
        <f t="shared" si="466"/>
        <v>583</v>
      </c>
      <c r="G1220" s="368">
        <v>456</v>
      </c>
      <c r="H1220" s="368">
        <f t="shared" si="465"/>
        <v>78.21612349914237</v>
      </c>
      <c r="I1220" s="1901"/>
      <c r="J1220" s="1901"/>
      <c r="K1220" s="211"/>
      <c r="L1220" s="211"/>
      <c r="M1220" s="211"/>
      <c r="N1220" s="211"/>
      <c r="O1220" s="211"/>
      <c r="P1220" s="211"/>
      <c r="Q1220" s="571"/>
      <c r="R1220" s="571"/>
      <c r="S1220" s="571"/>
      <c r="T1220" s="571"/>
      <c r="U1220" s="571"/>
      <c r="V1220" s="571"/>
      <c r="W1220" s="571"/>
      <c r="X1220" s="1061"/>
      <c r="Y1220" s="571"/>
      <c r="Z1220" s="1082"/>
      <c r="AA1220" s="571"/>
      <c r="AB1220" s="571"/>
      <c r="AC1220" s="571"/>
      <c r="AD1220" s="571"/>
      <c r="AE1220" s="571"/>
      <c r="AF1220" s="1274"/>
      <c r="AG1220" s="567"/>
      <c r="AH1220" s="1459"/>
      <c r="AI1220" s="1474"/>
    </row>
    <row r="1221" spans="1:35" ht="29.25" x14ac:dyDescent="0.25">
      <c r="A1221" s="239">
        <v>1</v>
      </c>
      <c r="B1221" s="726" t="s">
        <v>279</v>
      </c>
      <c r="C1221" s="2048"/>
      <c r="D1221" s="799"/>
      <c r="E1221" s="446">
        <f>E1196+E1174</f>
        <v>65254</v>
      </c>
      <c r="F1221" s="1052">
        <f>F1196+F1174</f>
        <v>38065</v>
      </c>
      <c r="G1221" s="1052">
        <f>G1196+G1174</f>
        <v>35544</v>
      </c>
      <c r="H1221" s="1052">
        <f t="shared" si="465"/>
        <v>93.377118087481932</v>
      </c>
      <c r="I1221" s="1901"/>
      <c r="J1221" s="1901"/>
      <c r="K1221" s="211"/>
      <c r="L1221" s="211"/>
      <c r="M1221" s="211"/>
      <c r="N1221" s="211"/>
      <c r="O1221" s="211"/>
      <c r="P1221" s="211"/>
      <c r="Q1221" s="571"/>
      <c r="R1221" s="571"/>
      <c r="S1221" s="571"/>
      <c r="T1221" s="571"/>
      <c r="U1221" s="571"/>
      <c r="V1221" s="571"/>
      <c r="W1221" s="571"/>
      <c r="X1221" s="1061"/>
      <c r="Y1221" s="571"/>
      <c r="Z1221" s="1082"/>
      <c r="AA1221" s="571"/>
      <c r="AB1221" s="571"/>
      <c r="AC1221" s="571"/>
      <c r="AD1221" s="571"/>
      <c r="AE1221" s="571"/>
      <c r="AF1221" s="1278">
        <f>AF1196+AF1174</f>
        <v>0</v>
      </c>
      <c r="AG1221" s="567"/>
      <c r="AH1221" s="1459"/>
      <c r="AI1221" s="1474"/>
    </row>
    <row r="1222" spans="1:35" ht="43.5" x14ac:dyDescent="0.25">
      <c r="A1222" s="239">
        <v>1</v>
      </c>
      <c r="B1222" s="726" t="s">
        <v>308</v>
      </c>
      <c r="C1222" s="2048"/>
      <c r="D1222" s="799"/>
      <c r="E1222" s="446">
        <f>E1184</f>
        <v>22370</v>
      </c>
      <c r="F1222" s="1052">
        <f>F1184</f>
        <v>13050</v>
      </c>
      <c r="G1222" s="1052">
        <f>G1184</f>
        <v>2116</v>
      </c>
      <c r="H1222" s="1052">
        <f t="shared" si="465"/>
        <v>16.214559386973178</v>
      </c>
      <c r="I1222" s="1901"/>
      <c r="J1222" s="1901"/>
      <c r="K1222" s="211"/>
      <c r="L1222" s="211"/>
      <c r="M1222" s="211"/>
      <c r="N1222" s="211"/>
      <c r="O1222" s="211"/>
      <c r="P1222" s="211"/>
      <c r="Q1222" s="571"/>
      <c r="R1222" s="571"/>
      <c r="S1222" s="571"/>
      <c r="T1222" s="571"/>
      <c r="U1222" s="571"/>
      <c r="V1222" s="571"/>
      <c r="W1222" s="571"/>
      <c r="X1222" s="1061"/>
      <c r="Y1222" s="571"/>
      <c r="Z1222" s="1082"/>
      <c r="AA1222" s="571"/>
      <c r="AB1222" s="571"/>
      <c r="AC1222" s="571"/>
      <c r="AD1222" s="571"/>
      <c r="AE1222" s="571"/>
      <c r="AF1222" s="1278">
        <f>AF1184</f>
        <v>0</v>
      </c>
      <c r="AG1222" s="567"/>
      <c r="AH1222" s="1459"/>
      <c r="AI1222" s="1474"/>
    </row>
    <row r="1223" spans="1:35" ht="29.25" x14ac:dyDescent="0.25">
      <c r="A1223" s="239">
        <v>1</v>
      </c>
      <c r="B1223" s="726" t="s">
        <v>280</v>
      </c>
      <c r="C1223" s="681"/>
      <c r="D1223" s="4"/>
      <c r="E1223" s="446">
        <f>E1182</f>
        <v>65172</v>
      </c>
      <c r="F1223" s="788">
        <f>F1182</f>
        <v>38017</v>
      </c>
      <c r="G1223" s="1052">
        <f>G1182</f>
        <v>19792</v>
      </c>
      <c r="H1223" s="1052">
        <f t="shared" si="465"/>
        <v>52.060920114685537</v>
      </c>
      <c r="I1223" s="1901"/>
      <c r="J1223" s="1901"/>
      <c r="K1223" s="211"/>
      <c r="L1223" s="211"/>
      <c r="M1223" s="211"/>
      <c r="N1223" s="211"/>
      <c r="O1223" s="211"/>
      <c r="P1223" s="211"/>
      <c r="Q1223" s="571"/>
      <c r="R1223" s="571"/>
      <c r="S1223" s="571"/>
      <c r="T1223" s="571"/>
      <c r="U1223" s="571"/>
      <c r="V1223" s="571"/>
      <c r="W1223" s="571"/>
      <c r="X1223" s="1061"/>
      <c r="Y1223" s="571">
        <f>AE1223-AD1223-AA1223</f>
        <v>0</v>
      </c>
      <c r="Z1223" s="1082"/>
      <c r="AA1223" s="571"/>
      <c r="AB1223" s="571"/>
      <c r="AC1223" s="571"/>
      <c r="AD1223" s="571"/>
      <c r="AE1223" s="571"/>
      <c r="AF1223" s="1278">
        <f>AF1182</f>
        <v>0</v>
      </c>
      <c r="AG1223" s="567"/>
      <c r="AH1223" s="1459"/>
      <c r="AI1223" s="1474"/>
    </row>
    <row r="1224" spans="1:35" ht="29.25" x14ac:dyDescent="0.25">
      <c r="A1224" s="239">
        <v>1</v>
      </c>
      <c r="B1224" s="726" t="s">
        <v>281</v>
      </c>
      <c r="C1224" s="681"/>
      <c r="D1224" s="4"/>
      <c r="E1224" s="446">
        <f>E1211</f>
        <v>16700</v>
      </c>
      <c r="F1224" s="788">
        <f>F1211</f>
        <v>9742</v>
      </c>
      <c r="G1224" s="1052">
        <f>G1211</f>
        <v>7954</v>
      </c>
      <c r="H1224" s="1052">
        <f t="shared" si="465"/>
        <v>81.646479162389653</v>
      </c>
      <c r="I1224" s="1901"/>
      <c r="J1224" s="1901"/>
      <c r="K1224" s="211"/>
      <c r="L1224" s="211"/>
      <c r="M1224" s="211"/>
      <c r="N1224" s="211"/>
      <c r="O1224" s="211"/>
      <c r="P1224" s="211"/>
      <c r="Q1224" s="571">
        <v>16686.306</v>
      </c>
      <c r="R1224" s="571">
        <v>16686.306</v>
      </c>
      <c r="S1224" s="571">
        <v>16686.306</v>
      </c>
      <c r="T1224" s="571">
        <v>16686.306</v>
      </c>
      <c r="U1224" s="571">
        <v>16686.306</v>
      </c>
      <c r="V1224" s="571">
        <v>16686.306</v>
      </c>
      <c r="W1224" s="571">
        <v>16686.306</v>
      </c>
      <c r="X1224" s="1209">
        <f>Q1224/12*$B$4+(R1224-Q1224)/11*6+(S1224-R1224)/10*5+(T1224-S1224)/9*4+(U1224-T1224)/8*3+(V1224-U1224)/7*2+(W1224-V1224)/6*1</f>
        <v>9733.6785</v>
      </c>
      <c r="Y1224" s="571">
        <f>AE1224-AD1224-AA1224</f>
        <v>7945.58716</v>
      </c>
      <c r="Z1224" s="1082"/>
      <c r="AA1224" s="571"/>
      <c r="AB1224" s="571">
        <f>Y1224-X1224</f>
        <v>-1788.0913399999999</v>
      </c>
      <c r="AC1224" s="571"/>
      <c r="AD1224" s="571">
        <v>-9.9919999999999995E-2</v>
      </c>
      <c r="AE1224" s="571">
        <v>7945.4872400000004</v>
      </c>
      <c r="AF1224" s="1278">
        <f>AF1211</f>
        <v>0</v>
      </c>
      <c r="AG1224" s="567"/>
      <c r="AH1224" s="1459"/>
      <c r="AI1224" s="1474"/>
    </row>
    <row r="1225" spans="1:35" x14ac:dyDescent="0.25">
      <c r="A1225" s="239">
        <v>1</v>
      </c>
      <c r="B1225" s="1525" t="s">
        <v>138</v>
      </c>
      <c r="C1225" s="1524"/>
      <c r="D1225" s="1525"/>
      <c r="E1225" s="454">
        <f>E1221+E1222+E1224+E1223*2.9</f>
        <v>293322.8</v>
      </c>
      <c r="F1225" s="2071">
        <f>F1221+F1222+F1224+F1223*2.9</f>
        <v>171106.3</v>
      </c>
      <c r="G1225" s="2071">
        <f>G1221+G1222+G1224+G1223*2.9</f>
        <v>103010.79999999999</v>
      </c>
      <c r="H1225" s="2071">
        <f t="shared" si="465"/>
        <v>60.202809598477671</v>
      </c>
      <c r="I1225" s="2059"/>
      <c r="J1225" s="2059"/>
      <c r="K1225" s="1905"/>
      <c r="L1225" s="1905"/>
      <c r="M1225" s="1905"/>
      <c r="N1225" s="1905"/>
      <c r="O1225" s="1905"/>
      <c r="P1225" s="1905"/>
      <c r="Q1225" s="569">
        <f t="shared" ref="Q1225:AD1225" si="467">Q1224+Q1213+Q1184+Q1173+Q1195+Q1205</f>
        <v>242563.28073000003</v>
      </c>
      <c r="R1225" s="569">
        <f t="shared" ref="R1225:S1225" si="468">R1224+R1213+R1184+R1173+R1195+R1205</f>
        <v>242563.28073000003</v>
      </c>
      <c r="S1225" s="569">
        <f t="shared" si="468"/>
        <v>242563.28073000003</v>
      </c>
      <c r="T1225" s="569">
        <f t="shared" ref="T1225:U1225" si="469">T1224+T1213+T1184+T1173+T1195+T1205</f>
        <v>242563.28073000003</v>
      </c>
      <c r="U1225" s="569">
        <f t="shared" si="469"/>
        <v>242563.28073000003</v>
      </c>
      <c r="V1225" s="569">
        <f t="shared" ref="V1225:W1225" si="470">V1224+V1213+V1184+V1173+V1195+V1205</f>
        <v>242563.28073000003</v>
      </c>
      <c r="W1225" s="569">
        <f t="shared" si="470"/>
        <v>242563.28073000003</v>
      </c>
      <c r="X1225" s="569">
        <f t="shared" si="467"/>
        <v>143241.7207591667</v>
      </c>
      <c r="Y1225" s="569">
        <f t="shared" si="467"/>
        <v>135994.27230000001</v>
      </c>
      <c r="Z1225" s="569">
        <f t="shared" si="467"/>
        <v>0</v>
      </c>
      <c r="AA1225" s="569">
        <f t="shared" si="467"/>
        <v>-331.18291999999997</v>
      </c>
      <c r="AB1225" s="569">
        <f t="shared" si="467"/>
        <v>-7247.4484591666833</v>
      </c>
      <c r="AC1225" s="569">
        <f t="shared" si="467"/>
        <v>0</v>
      </c>
      <c r="AD1225" s="569">
        <f t="shared" si="467"/>
        <v>-0.29276000000000002</v>
      </c>
      <c r="AE1225" s="569">
        <f>AE1224+AE1213+AE1184+AE1173+AE1195+AE1205</f>
        <v>135662.79661999998</v>
      </c>
      <c r="AF1225" s="2072">
        <f>AF1221+AF1222+AF1224+AF1223*2.9</f>
        <v>0</v>
      </c>
      <c r="AG1225" s="1199">
        <f t="shared" ref="AG1225" si="471">AG1224+AG1213+AG1184+AG1173+AG1195+AG1205</f>
        <v>0</v>
      </c>
      <c r="AH1225" s="1459"/>
      <c r="AI1225" s="1474"/>
    </row>
    <row r="1226" spans="1:35" x14ac:dyDescent="0.25">
      <c r="A1226" s="239">
        <v>1</v>
      </c>
      <c r="B1226" s="240" t="s">
        <v>29</v>
      </c>
      <c r="C1226" s="693"/>
      <c r="D1226" s="2"/>
      <c r="E1226" s="422"/>
      <c r="F1226" s="375"/>
      <c r="G1226" s="375"/>
      <c r="H1226" s="1158"/>
      <c r="I1226" s="1150"/>
      <c r="J1226" s="1897"/>
      <c r="K1226" s="374"/>
      <c r="L1226" s="368"/>
      <c r="M1226" s="374"/>
      <c r="N1226" s="374"/>
      <c r="O1226" s="368"/>
      <c r="P1226" s="368"/>
      <c r="Q1226" s="570"/>
      <c r="R1226" s="570"/>
      <c r="S1226" s="570"/>
      <c r="T1226" s="570"/>
      <c r="U1226" s="570"/>
      <c r="V1226" s="570"/>
      <c r="W1226" s="570"/>
      <c r="X1226" s="1061"/>
      <c r="Y1226" s="570">
        <f>AE1226-AD1226-AA1226</f>
        <v>0</v>
      </c>
      <c r="Z1226" s="1082"/>
      <c r="AA1226" s="571"/>
      <c r="AB1226" s="571"/>
      <c r="AC1226" s="571"/>
      <c r="AD1226" s="571"/>
      <c r="AE1226" s="571"/>
      <c r="AF1226" s="1294"/>
      <c r="AG1226" s="567"/>
      <c r="AH1226" s="1459"/>
      <c r="AI1226" s="1474"/>
    </row>
    <row r="1227" spans="1:35" ht="30" x14ac:dyDescent="0.25">
      <c r="A1227" s="239">
        <v>1</v>
      </c>
      <c r="B1227" s="2" t="s">
        <v>127</v>
      </c>
      <c r="C1227" s="694"/>
      <c r="D1227" s="2"/>
      <c r="E1227" s="422"/>
      <c r="F1227" s="375"/>
      <c r="G1227" s="375"/>
      <c r="H1227" s="375"/>
      <c r="I1227" s="1150"/>
      <c r="J1227" s="1150"/>
      <c r="K1227" s="368"/>
      <c r="L1227" s="368"/>
      <c r="M1227" s="368"/>
      <c r="N1227" s="368"/>
      <c r="O1227" s="368"/>
      <c r="P1227" s="368"/>
      <c r="Q1227" s="571"/>
      <c r="R1227" s="571"/>
      <c r="S1227" s="571"/>
      <c r="T1227" s="571"/>
      <c r="U1227" s="571"/>
      <c r="V1227" s="571"/>
      <c r="W1227" s="571"/>
      <c r="X1227" s="1061"/>
      <c r="Y1227" s="571">
        <f>AE1227-AD1227-AA1227</f>
        <v>0</v>
      </c>
      <c r="Z1227" s="1082"/>
      <c r="AA1227" s="571"/>
      <c r="AB1227" s="571"/>
      <c r="AC1227" s="571"/>
      <c r="AD1227" s="571"/>
      <c r="AE1227" s="571"/>
      <c r="AF1227" s="1294"/>
      <c r="AG1227" s="567"/>
      <c r="AH1227" s="1459"/>
      <c r="AI1227" s="1474"/>
    </row>
    <row r="1228" spans="1:35" ht="30" x14ac:dyDescent="0.25">
      <c r="A1228" s="239">
        <v>1</v>
      </c>
      <c r="B1228" s="290" t="s">
        <v>159</v>
      </c>
      <c r="C1228" s="1152"/>
      <c r="D1228" s="2158">
        <v>240</v>
      </c>
      <c r="E1228" s="462">
        <v>720</v>
      </c>
      <c r="F1228" s="213">
        <f>ROUND(E1228/12*$B$4,0)</f>
        <v>420</v>
      </c>
      <c r="G1228" s="1487">
        <v>493</v>
      </c>
      <c r="H1228" s="219">
        <f t="shared" ref="H1228:H1233" si="472">G1228/F1228*100</f>
        <v>117.38095238095238</v>
      </c>
      <c r="I1228" s="1874">
        <v>4</v>
      </c>
      <c r="J1228" s="269">
        <f t="shared" ref="J1228:J1233" si="473">M1228/G1228</f>
        <v>3.0892494929006085</v>
      </c>
      <c r="K1228" s="483">
        <f>ROUND(E1228*I1228,0)</f>
        <v>2880</v>
      </c>
      <c r="L1228" s="483">
        <f>ROUND(K1228/12*$B$4,0)</f>
        <v>1680</v>
      </c>
      <c r="M1228" s="483">
        <v>1523</v>
      </c>
      <c r="N1228" s="1476">
        <f t="shared" ref="N1228:N1233" si="474">M1228/L1228*100</f>
        <v>90.654761904761898</v>
      </c>
      <c r="O1228" s="483">
        <f>ROUND(K1228/D1228,0)</f>
        <v>12</v>
      </c>
      <c r="P1228" s="270">
        <f t="shared" ref="P1228:P1233" si="475">M1228/$B$4*12/O1228</f>
        <v>217.57142857142858</v>
      </c>
      <c r="Q1228" s="571"/>
      <c r="R1228" s="571"/>
      <c r="S1228" s="571"/>
      <c r="T1228" s="571"/>
      <c r="U1228" s="571"/>
      <c r="V1228" s="571"/>
      <c r="W1228" s="571"/>
      <c r="X1228" s="1061"/>
      <c r="Y1228" s="571"/>
      <c r="Z1228" s="1082"/>
      <c r="AA1228" s="571"/>
      <c r="AB1228" s="571"/>
      <c r="AC1228" s="571"/>
      <c r="AD1228" s="571"/>
      <c r="AE1228" s="571"/>
      <c r="AF1228" s="1436"/>
      <c r="AG1228" s="567"/>
      <c r="AH1228" s="1459"/>
      <c r="AI1228" s="1474"/>
    </row>
    <row r="1229" spans="1:35" x14ac:dyDescent="0.25">
      <c r="A1229" s="239">
        <v>1</v>
      </c>
      <c r="B1229" s="290" t="s">
        <v>17</v>
      </c>
      <c r="C1229" s="701"/>
      <c r="D1229" s="3">
        <v>240</v>
      </c>
      <c r="E1229" s="422">
        <v>462</v>
      </c>
      <c r="F1229" s="1487">
        <f>ROUND(E1229/12*$B$4,0)</f>
        <v>270</v>
      </c>
      <c r="G1229" s="213">
        <v>11</v>
      </c>
      <c r="H1229" s="213">
        <f t="shared" si="472"/>
        <v>4.0740740740740744</v>
      </c>
      <c r="I1229" s="1150">
        <v>4</v>
      </c>
      <c r="J1229" s="536">
        <f t="shared" si="473"/>
        <v>4</v>
      </c>
      <c r="K1229" s="270">
        <f>ROUND(E1229*I1229,0)</f>
        <v>1848</v>
      </c>
      <c r="L1229" s="270">
        <f>ROUND(K1229/12*$B$4,0)</f>
        <v>1078</v>
      </c>
      <c r="M1229" s="270">
        <v>44</v>
      </c>
      <c r="N1229" s="270">
        <f t="shared" si="474"/>
        <v>4.0816326530612246</v>
      </c>
      <c r="O1229" s="270">
        <f>ROUND(K1229/D1229,0)</f>
        <v>8</v>
      </c>
      <c r="P1229" s="1476">
        <f t="shared" si="475"/>
        <v>9.4285714285714288</v>
      </c>
      <c r="Q1229" s="571"/>
      <c r="R1229" s="571"/>
      <c r="S1229" s="571"/>
      <c r="T1229" s="571"/>
      <c r="U1229" s="571"/>
      <c r="V1229" s="571"/>
      <c r="W1229" s="571"/>
      <c r="X1229" s="1061"/>
      <c r="Y1229" s="571"/>
      <c r="Z1229" s="1082"/>
      <c r="AA1229" s="571"/>
      <c r="AB1229" s="571"/>
      <c r="AC1229" s="571"/>
      <c r="AD1229" s="571"/>
      <c r="AE1229" s="571"/>
      <c r="AF1229" s="1290"/>
      <c r="AG1229" s="567"/>
      <c r="AH1229" s="1459"/>
      <c r="AI1229" s="1474"/>
    </row>
    <row r="1230" spans="1:35" x14ac:dyDescent="0.25">
      <c r="A1230" s="239">
        <v>1</v>
      </c>
      <c r="B1230" s="222" t="s">
        <v>47</v>
      </c>
      <c r="C1230" s="697"/>
      <c r="D1230" s="3">
        <v>240</v>
      </c>
      <c r="E1230" s="422">
        <v>2708</v>
      </c>
      <c r="F1230" s="213">
        <f>ROUND(E1230/12*$B$4,0)</f>
        <v>1580</v>
      </c>
      <c r="G1230" s="213">
        <v>1414</v>
      </c>
      <c r="H1230" s="213">
        <f t="shared" si="472"/>
        <v>89.493670886075947</v>
      </c>
      <c r="I1230" s="1150">
        <v>8</v>
      </c>
      <c r="J1230" s="269">
        <f t="shared" si="473"/>
        <v>7.9377652050919378</v>
      </c>
      <c r="K1230" s="270">
        <f>ROUND(E1230*I1230,0)</f>
        <v>21664</v>
      </c>
      <c r="L1230" s="270">
        <f>ROUND(K1230/12*$B$4,0)</f>
        <v>12637</v>
      </c>
      <c r="M1230" s="270">
        <v>11224</v>
      </c>
      <c r="N1230" s="270">
        <f t="shared" si="474"/>
        <v>88.818548706180266</v>
      </c>
      <c r="O1230" s="270">
        <f>ROUND(K1230/D1230,0)</f>
        <v>90</v>
      </c>
      <c r="P1230" s="270">
        <f t="shared" si="475"/>
        <v>213.79047619047617</v>
      </c>
      <c r="Q1230" s="571"/>
      <c r="R1230" s="571"/>
      <c r="S1230" s="571"/>
      <c r="T1230" s="571"/>
      <c r="U1230" s="571"/>
      <c r="V1230" s="571"/>
      <c r="W1230" s="571"/>
      <c r="X1230" s="1061"/>
      <c r="Y1230" s="571">
        <f>AE1230-AD1230-AA1230</f>
        <v>0</v>
      </c>
      <c r="Z1230" s="1082"/>
      <c r="AA1230" s="571"/>
      <c r="AB1230" s="571">
        <f>Y1230-X1230</f>
        <v>0</v>
      </c>
      <c r="AC1230" s="571"/>
      <c r="AD1230" s="571"/>
      <c r="AE1230" s="571"/>
      <c r="AF1230" s="1290"/>
      <c r="AG1230" s="567"/>
      <c r="AH1230" s="1459"/>
      <c r="AI1230" s="1474"/>
    </row>
    <row r="1231" spans="1:35" s="249" customFormat="1" x14ac:dyDescent="0.25">
      <c r="A1231" s="239">
        <v>1</v>
      </c>
      <c r="B1231" s="222" t="s">
        <v>6</v>
      </c>
      <c r="C1231" s="697"/>
      <c r="D1231" s="3">
        <v>240</v>
      </c>
      <c r="E1231" s="422">
        <v>720</v>
      </c>
      <c r="F1231" s="213">
        <f>ROUND(E1231/12*$B$4,0)</f>
        <v>420</v>
      </c>
      <c r="G1231" s="213">
        <v>253</v>
      </c>
      <c r="H1231" s="219">
        <f t="shared" si="472"/>
        <v>60.238095238095234</v>
      </c>
      <c r="I1231" s="1150">
        <v>4</v>
      </c>
      <c r="J1231" s="1484">
        <f t="shared" si="473"/>
        <v>4.1304347826086953</v>
      </c>
      <c r="K1231" s="483">
        <f>ROUND(E1231*I1231,0)</f>
        <v>2880</v>
      </c>
      <c r="L1231" s="483">
        <f>ROUND(K1231/12*$B$4,0)</f>
        <v>1680</v>
      </c>
      <c r="M1231" s="483">
        <v>1045</v>
      </c>
      <c r="N1231" s="270">
        <f t="shared" si="474"/>
        <v>62.202380952380956</v>
      </c>
      <c r="O1231" s="483">
        <f>ROUND(K1231/D1231,0)</f>
        <v>12</v>
      </c>
      <c r="P1231" s="270">
        <f t="shared" si="475"/>
        <v>149.28571428571428</v>
      </c>
      <c r="Q1231" s="571"/>
      <c r="R1231" s="571"/>
      <c r="S1231" s="571"/>
      <c r="T1231" s="571"/>
      <c r="U1231" s="571"/>
      <c r="V1231" s="571"/>
      <c r="W1231" s="571"/>
      <c r="X1231" s="1061"/>
      <c r="Y1231" s="571">
        <f>AE1231-AD1231-AA1231</f>
        <v>0</v>
      </c>
      <c r="Z1231" s="1082"/>
      <c r="AA1231" s="572"/>
      <c r="AB1231" s="572">
        <f>Y1231-X1231</f>
        <v>0</v>
      </c>
      <c r="AC1231" s="572"/>
      <c r="AD1231" s="571"/>
      <c r="AE1231" s="571"/>
      <c r="AF1231" s="1290"/>
      <c r="AG1231" s="567"/>
      <c r="AH1231" s="1459"/>
      <c r="AI1231" s="1474"/>
    </row>
    <row r="1232" spans="1:35" x14ac:dyDescent="0.25">
      <c r="A1232" s="239">
        <v>1</v>
      </c>
      <c r="B1232" s="2159" t="s">
        <v>183</v>
      </c>
      <c r="C1232" s="2160"/>
      <c r="D1232" s="2132"/>
      <c r="E1232" s="429">
        <f>SUM(E1228:E1231)</f>
        <v>4610</v>
      </c>
      <c r="F1232" s="1905">
        <f>SUM(F1228:F1231)</f>
        <v>2690</v>
      </c>
      <c r="G1232" s="1905">
        <f>SUM(G1228:G1231)</f>
        <v>2171</v>
      </c>
      <c r="H1232" s="38">
        <f t="shared" si="472"/>
        <v>80.706319702602229</v>
      </c>
      <c r="I1232" s="8">
        <f>IF(E1232=0,0,K1232/E1232)</f>
        <v>6.3496746203904557</v>
      </c>
      <c r="J1232" s="1717">
        <f t="shared" si="473"/>
        <v>6.3730999539382776</v>
      </c>
      <c r="K1232" s="1495">
        <f>SUM(K1228:K1231)</f>
        <v>29272</v>
      </c>
      <c r="L1232" s="1495">
        <f>SUM(L1228:L1231)</f>
        <v>17075</v>
      </c>
      <c r="M1232" s="1495">
        <f>SUM(M1228:M1231)</f>
        <v>13836</v>
      </c>
      <c r="N1232" s="1578">
        <f t="shared" si="474"/>
        <v>81.030746705710101</v>
      </c>
      <c r="O1232" s="1495">
        <f>SUM(O1228:O1231)</f>
        <v>122</v>
      </c>
      <c r="P1232" s="1578">
        <f t="shared" si="475"/>
        <v>194.4168618266979</v>
      </c>
      <c r="Q1232" s="569"/>
      <c r="R1232" s="569"/>
      <c r="S1232" s="569"/>
      <c r="T1232" s="569"/>
      <c r="U1232" s="569"/>
      <c r="V1232" s="569"/>
      <c r="W1232" s="569"/>
      <c r="X1232" s="1210"/>
      <c r="Y1232" s="569">
        <f>AE1232-AD1232-AA1232</f>
        <v>0</v>
      </c>
      <c r="Z1232" s="1086"/>
      <c r="AA1232" s="569"/>
      <c r="AB1232" s="569"/>
      <c r="AC1232" s="569"/>
      <c r="AD1232" s="569"/>
      <c r="AE1232" s="569"/>
      <c r="AF1232" s="1907">
        <f>SUM(AF1228:AF1231)</f>
        <v>0</v>
      </c>
      <c r="AG1232" s="1199"/>
      <c r="AH1232" s="1459"/>
      <c r="AI1232" s="1474"/>
    </row>
    <row r="1233" spans="1:35" ht="30" thickBot="1" x14ac:dyDescent="0.3">
      <c r="A1233" s="239">
        <v>1</v>
      </c>
      <c r="B1233" s="250" t="s">
        <v>214</v>
      </c>
      <c r="C1233" s="250"/>
      <c r="D1233" s="250"/>
      <c r="E1233" s="449">
        <f>SUM(E1232)</f>
        <v>4610</v>
      </c>
      <c r="F1233" s="2041">
        <f>SUM(F1232)</f>
        <v>2690</v>
      </c>
      <c r="G1233" s="2041">
        <f>SUM(G1232)</f>
        <v>2171</v>
      </c>
      <c r="H1233" s="2041">
        <f t="shared" si="472"/>
        <v>80.706319702602229</v>
      </c>
      <c r="I1233" s="1560">
        <f>IF(E1233=0,0,K1233/E1233)</f>
        <v>6.3496746203904557</v>
      </c>
      <c r="J1233" s="1561">
        <f t="shared" si="473"/>
        <v>6.3730999539382776</v>
      </c>
      <c r="K1233" s="2041">
        <f>SUM(K1232)</f>
        <v>29272</v>
      </c>
      <c r="L1233" s="2041">
        <f>SUM(L1232)</f>
        <v>17075</v>
      </c>
      <c r="M1233" s="2041">
        <f>SUM(M1232)</f>
        <v>13836</v>
      </c>
      <c r="N1233" s="1562">
        <f t="shared" si="474"/>
        <v>81.030746705710101</v>
      </c>
      <c r="O1233" s="1609">
        <f>O1232</f>
        <v>122</v>
      </c>
      <c r="P1233" s="1562">
        <f t="shared" si="475"/>
        <v>194.4168618266979</v>
      </c>
      <c r="Q1233" s="576">
        <v>80667.818183220792</v>
      </c>
      <c r="R1233" s="576">
        <v>80667.818183220792</v>
      </c>
      <c r="S1233" s="576">
        <v>80667.818183220792</v>
      </c>
      <c r="T1233" s="576">
        <v>80667.818183220792</v>
      </c>
      <c r="U1233" s="576">
        <v>80667.818183220792</v>
      </c>
      <c r="V1233" s="576">
        <v>80667.818183220792</v>
      </c>
      <c r="W1233" s="576">
        <v>80667.818183220792</v>
      </c>
      <c r="X1233" s="1209">
        <f>Q1233/12*$B$4+(R1233-Q1233)/11*6+(S1233-R1233)/10*5+(T1233-S1233)/9*4+(U1233-T1233)/8*3+(V1233-U1233)/7*2+(W1233-V1233)/6*1</f>
        <v>47056.227273545461</v>
      </c>
      <c r="Y1233" s="576">
        <f>AE1233-AD1233-AA1233</f>
        <v>33313.150979999999</v>
      </c>
      <c r="Z1233" s="1084"/>
      <c r="AA1233" s="576"/>
      <c r="AB1233" s="576">
        <f>Y1233-X1233</f>
        <v>-13743.076293545462</v>
      </c>
      <c r="AC1233" s="576"/>
      <c r="AD1233" s="576">
        <v>0</v>
      </c>
      <c r="AE1233" s="576">
        <v>33313.150979999999</v>
      </c>
      <c r="AF1233" s="2044">
        <f>SUM(AF1232)</f>
        <v>0</v>
      </c>
      <c r="AG1233" s="1252"/>
      <c r="AH1233" s="1459"/>
      <c r="AI1233" s="1474"/>
    </row>
    <row r="1234" spans="1:35" ht="15.75" thickBot="1" x14ac:dyDescent="0.3">
      <c r="A1234" s="239">
        <v>1</v>
      </c>
      <c r="B1234" s="2076" t="s">
        <v>314</v>
      </c>
      <c r="C1234" s="2077"/>
      <c r="D1234" s="2076"/>
      <c r="E1234" s="427"/>
      <c r="F1234" s="1006"/>
      <c r="G1234" s="1006"/>
      <c r="H1234" s="1006"/>
      <c r="I1234" s="1869"/>
      <c r="J1234" s="1869"/>
      <c r="K1234" s="1006"/>
      <c r="L1234" s="1006"/>
      <c r="M1234" s="1006"/>
      <c r="N1234" s="1006"/>
      <c r="O1234" s="1006"/>
      <c r="P1234" s="1006"/>
      <c r="Q1234" s="577">
        <f t="shared" ref="Q1234:X1234" si="476">SUM(Q1233,Q1225)</f>
        <v>323231.09891322081</v>
      </c>
      <c r="R1234" s="577">
        <f t="shared" si="476"/>
        <v>323231.09891322081</v>
      </c>
      <c r="S1234" s="577">
        <f t="shared" si="476"/>
        <v>323231.09891322081</v>
      </c>
      <c r="T1234" s="577">
        <f t="shared" si="476"/>
        <v>323231.09891322081</v>
      </c>
      <c r="U1234" s="577">
        <f t="shared" si="476"/>
        <v>323231.09891322081</v>
      </c>
      <c r="V1234" s="577">
        <f t="shared" ref="V1234:W1234" si="477">SUM(V1233,V1225)</f>
        <v>323231.09891322081</v>
      </c>
      <c r="W1234" s="577">
        <f t="shared" si="477"/>
        <v>323231.09891322081</v>
      </c>
      <c r="X1234" s="1062">
        <f t="shared" si="476"/>
        <v>190297.94803271216</v>
      </c>
      <c r="Y1234" s="577">
        <f t="shared" ref="Y1234:AE1234" si="478">SUM(Y1233,Y1225)</f>
        <v>169307.42328000002</v>
      </c>
      <c r="Z1234" s="1087">
        <f t="shared" si="478"/>
        <v>0</v>
      </c>
      <c r="AA1234" s="577">
        <f>SUM(AA1233,AA1225)</f>
        <v>-331.18291999999997</v>
      </c>
      <c r="AB1234" s="577">
        <f t="shared" si="478"/>
        <v>-20990.524752712146</v>
      </c>
      <c r="AC1234" s="577">
        <f t="shared" si="478"/>
        <v>0</v>
      </c>
      <c r="AD1234" s="577">
        <f t="shared" si="478"/>
        <v>-0.29276000000000002</v>
      </c>
      <c r="AE1234" s="577">
        <f t="shared" si="478"/>
        <v>168975.94759999998</v>
      </c>
      <c r="AF1234" s="2103"/>
      <c r="AG1234" s="1196">
        <f t="shared" ref="AG1234" si="479">SUM(AG1233,AG1225)</f>
        <v>0</v>
      </c>
      <c r="AH1234" s="1459"/>
      <c r="AI1234" s="1474"/>
    </row>
    <row r="1235" spans="1:35" x14ac:dyDescent="0.25">
      <c r="A1235" s="239">
        <v>1</v>
      </c>
      <c r="B1235" s="2145"/>
      <c r="C1235" s="2146"/>
      <c r="D1235" s="2145"/>
      <c r="E1235" s="430"/>
      <c r="F1235" s="1050"/>
      <c r="G1235" s="1050"/>
      <c r="H1235" s="1050"/>
      <c r="I1235" s="1893"/>
      <c r="J1235" s="1893"/>
      <c r="K1235" s="1050"/>
      <c r="L1235" s="1050"/>
      <c r="M1235" s="1050"/>
      <c r="N1235" s="1050"/>
      <c r="O1235" s="1050"/>
      <c r="P1235" s="1050"/>
      <c r="Q1235" s="570"/>
      <c r="R1235" s="570"/>
      <c r="S1235" s="570"/>
      <c r="T1235" s="570"/>
      <c r="U1235" s="570"/>
      <c r="V1235" s="570"/>
      <c r="W1235" s="570"/>
      <c r="X1235" s="1060"/>
      <c r="Y1235" s="570">
        <f>AE1235-AD1235-AA1235</f>
        <v>0</v>
      </c>
      <c r="Z1235" s="1085"/>
      <c r="AA1235" s="570"/>
      <c r="AB1235" s="570"/>
      <c r="AC1235" s="570"/>
      <c r="AD1235" s="570"/>
      <c r="AE1235" s="570"/>
      <c r="AF1235" s="1285"/>
      <c r="AG1235" s="613"/>
      <c r="AH1235" s="1459"/>
      <c r="AI1235" s="1474"/>
    </row>
    <row r="1236" spans="1:35" ht="43.5" x14ac:dyDescent="0.25">
      <c r="A1236" s="239">
        <v>1</v>
      </c>
      <c r="B1236" s="1464" t="s">
        <v>439</v>
      </c>
      <c r="C1236" s="1464"/>
      <c r="D1236" s="1923"/>
      <c r="E1236" s="420"/>
      <c r="F1236" s="786"/>
      <c r="G1236" s="786"/>
      <c r="H1236" s="786"/>
      <c r="I1236" s="1901"/>
      <c r="J1236" s="1901"/>
      <c r="K1236" s="786"/>
      <c r="L1236" s="786"/>
      <c r="M1236" s="786"/>
      <c r="N1236" s="786"/>
      <c r="O1236" s="786"/>
      <c r="P1236" s="786"/>
      <c r="Q1236" s="571"/>
      <c r="R1236" s="571"/>
      <c r="S1236" s="571"/>
      <c r="T1236" s="571"/>
      <c r="U1236" s="571"/>
      <c r="V1236" s="571"/>
      <c r="W1236" s="571"/>
      <c r="X1236" s="1061"/>
      <c r="Y1236" s="571">
        <f>AE1236-AD1236-AA1236</f>
        <v>0</v>
      </c>
      <c r="Z1236" s="1082"/>
      <c r="AA1236" s="571"/>
      <c r="AB1236" s="571"/>
      <c r="AC1236" s="571"/>
      <c r="AD1236" s="571"/>
      <c r="AE1236" s="571"/>
      <c r="AF1236" s="1317"/>
      <c r="AG1236" s="567"/>
      <c r="AH1236" s="1459"/>
      <c r="AI1236" s="1474"/>
    </row>
    <row r="1237" spans="1:35" x14ac:dyDescent="0.25">
      <c r="A1237" s="239">
        <v>1</v>
      </c>
      <c r="B1237" s="750" t="s">
        <v>382</v>
      </c>
      <c r="C1237" s="2156"/>
      <c r="D1237" s="798"/>
      <c r="E1237" s="420"/>
      <c r="F1237" s="786"/>
      <c r="G1237" s="786"/>
      <c r="H1237" s="786"/>
      <c r="I1237" s="1901"/>
      <c r="J1237" s="1901"/>
      <c r="K1237" s="786"/>
      <c r="L1237" s="786"/>
      <c r="M1237" s="786"/>
      <c r="N1237" s="786"/>
      <c r="O1237" s="786"/>
      <c r="P1237" s="786"/>
      <c r="Q1237" s="571">
        <v>98994.491779999997</v>
      </c>
      <c r="R1237" s="571">
        <v>98994.491779999997</v>
      </c>
      <c r="S1237" s="571">
        <v>98994.491779999997</v>
      </c>
      <c r="T1237" s="571">
        <v>98994.491779999997</v>
      </c>
      <c r="U1237" s="571">
        <v>98994.491779999997</v>
      </c>
      <c r="V1237" s="571">
        <v>98994.491779999997</v>
      </c>
      <c r="W1237" s="571">
        <v>98994.491779999997</v>
      </c>
      <c r="X1237" s="3674">
        <f>(Q1237-2342.09173)/12*$B$4+2342.09173+(R1237-Q1237)/11*6+(S1237-R1237)/10*5+(T1237-S1237)/9*4+(U1237-T1237)/8*3+(V1237-U1237)/7*2+(W1237-V1237)/6*1</f>
        <v>58722.658425833331</v>
      </c>
      <c r="Y1237" s="571">
        <f>AE1237-AD1237-AA1237</f>
        <v>57069.297200000001</v>
      </c>
      <c r="Z1237" s="1082"/>
      <c r="AA1237" s="571"/>
      <c r="AB1237" s="571">
        <f>Y1237-X1237</f>
        <v>-1653.3612258333305</v>
      </c>
      <c r="AC1237" s="571"/>
      <c r="AD1237" s="571">
        <v>-38.446189999999994</v>
      </c>
      <c r="AE1237" s="571">
        <v>57030.851009999998</v>
      </c>
      <c r="AF1237" s="1317"/>
      <c r="AG1237" s="567"/>
      <c r="AH1237" s="1459"/>
      <c r="AI1237" s="1474"/>
    </row>
    <row r="1238" spans="1:35" ht="29.25" x14ac:dyDescent="0.25">
      <c r="A1238" s="239">
        <v>1</v>
      </c>
      <c r="B1238" s="723" t="s">
        <v>293</v>
      </c>
      <c r="C1238" s="2156"/>
      <c r="D1238" s="798"/>
      <c r="E1238" s="1144">
        <f>E1240+E1241+E1243+E1245</f>
        <v>44182</v>
      </c>
      <c r="F1238" s="786">
        <f>F1240+F1241+F1243+F1245</f>
        <v>25773</v>
      </c>
      <c r="G1238" s="786">
        <f>G1240+G1241+G1243+G1245</f>
        <v>20869</v>
      </c>
      <c r="H1238" s="786">
        <f>G1238/F1238*100</f>
        <v>80.972335389748963</v>
      </c>
      <c r="I1238" s="1901"/>
      <c r="J1238" s="1901"/>
      <c r="K1238" s="786"/>
      <c r="L1238" s="786"/>
      <c r="M1238" s="786"/>
      <c r="N1238" s="786"/>
      <c r="O1238" s="786"/>
      <c r="P1238" s="786"/>
      <c r="Q1238" s="571"/>
      <c r="R1238" s="571"/>
      <c r="S1238" s="571"/>
      <c r="T1238" s="571"/>
      <c r="U1238" s="571"/>
      <c r="V1238" s="571"/>
      <c r="W1238" s="571"/>
      <c r="X1238" s="1061"/>
      <c r="Y1238" s="571"/>
      <c r="Z1238" s="1082"/>
      <c r="AA1238" s="571"/>
      <c r="AB1238" s="571"/>
      <c r="AC1238" s="571"/>
      <c r="AD1238" s="571"/>
      <c r="AE1238" s="571"/>
      <c r="AF1238" s="1317">
        <f>AF1240+AF1241+AF1243+AF1245</f>
        <v>0</v>
      </c>
      <c r="AG1238" s="567"/>
      <c r="AH1238" s="1459"/>
      <c r="AI1238" s="1474"/>
    </row>
    <row r="1239" spans="1:35" ht="30" x14ac:dyDescent="0.25">
      <c r="A1239" s="239">
        <v>1</v>
      </c>
      <c r="B1239" s="518" t="s">
        <v>204</v>
      </c>
      <c r="C1239" s="2156"/>
      <c r="D1239" s="798"/>
      <c r="E1239" s="1144"/>
      <c r="F1239" s="786"/>
      <c r="G1239" s="786"/>
      <c r="H1239" s="786"/>
      <c r="I1239" s="1901"/>
      <c r="J1239" s="1901"/>
      <c r="K1239" s="786"/>
      <c r="L1239" s="786"/>
      <c r="M1239" s="786"/>
      <c r="N1239" s="786"/>
      <c r="O1239" s="786"/>
      <c r="P1239" s="786"/>
      <c r="Q1239" s="571"/>
      <c r="R1239" s="571"/>
      <c r="S1239" s="571"/>
      <c r="T1239" s="571"/>
      <c r="U1239" s="571"/>
      <c r="V1239" s="571"/>
      <c r="W1239" s="571"/>
      <c r="X1239" s="1061"/>
      <c r="Y1239" s="571"/>
      <c r="Z1239" s="1082"/>
      <c r="AA1239" s="571"/>
      <c r="AB1239" s="571"/>
      <c r="AC1239" s="571"/>
      <c r="AD1239" s="571"/>
      <c r="AE1239" s="571"/>
      <c r="AF1239" s="1317"/>
      <c r="AG1239" s="567"/>
      <c r="AH1239" s="1459"/>
      <c r="AI1239" s="1474"/>
    </row>
    <row r="1240" spans="1:35" ht="30" x14ac:dyDescent="0.25">
      <c r="A1240" s="239">
        <v>1</v>
      </c>
      <c r="B1240" s="518" t="s">
        <v>205</v>
      </c>
      <c r="C1240" s="2156"/>
      <c r="D1240" s="798"/>
      <c r="E1240" s="1145">
        <v>25625</v>
      </c>
      <c r="F1240" s="375">
        <f>ROUND(E1240/12*$B$4,0)</f>
        <v>14948</v>
      </c>
      <c r="G1240" s="375">
        <v>12035</v>
      </c>
      <c r="H1240" s="375">
        <f>G1240/F1240*100</f>
        <v>80.512443136205519</v>
      </c>
      <c r="I1240" s="1901"/>
      <c r="J1240" s="1901"/>
      <c r="K1240" s="786"/>
      <c r="L1240" s="786"/>
      <c r="M1240" s="786"/>
      <c r="N1240" s="786"/>
      <c r="O1240" s="786"/>
      <c r="P1240" s="786"/>
      <c r="Q1240" s="571"/>
      <c r="R1240" s="571"/>
      <c r="S1240" s="571"/>
      <c r="T1240" s="571"/>
      <c r="U1240" s="571"/>
      <c r="V1240" s="571"/>
      <c r="W1240" s="571"/>
      <c r="X1240" s="1061"/>
      <c r="Y1240" s="571"/>
      <c r="Z1240" s="1082"/>
      <c r="AA1240" s="571"/>
      <c r="AB1240" s="571"/>
      <c r="AC1240" s="571"/>
      <c r="AD1240" s="571"/>
      <c r="AE1240" s="571"/>
      <c r="AF1240" s="1294"/>
      <c r="AG1240" s="567"/>
      <c r="AH1240" s="1459"/>
      <c r="AI1240" s="1474"/>
    </row>
    <row r="1241" spans="1:35" ht="30" x14ac:dyDescent="0.25">
      <c r="A1241" s="239">
        <v>1</v>
      </c>
      <c r="B1241" s="724" t="s">
        <v>550</v>
      </c>
      <c r="C1241" s="2156"/>
      <c r="D1241" s="798"/>
      <c r="E1241" s="1144">
        <v>3495</v>
      </c>
      <c r="F1241" s="786">
        <f>ROUND(E1241/12*$B$4,0)</f>
        <v>2039</v>
      </c>
      <c r="G1241" s="786">
        <v>3818</v>
      </c>
      <c r="H1241" s="786">
        <f>G1241/F1241*100</f>
        <v>187.2486512996567</v>
      </c>
      <c r="I1241" s="1901"/>
      <c r="J1241" s="1901"/>
      <c r="K1241" s="786"/>
      <c r="L1241" s="786"/>
      <c r="M1241" s="786"/>
      <c r="N1241" s="786"/>
      <c r="O1241" s="786"/>
      <c r="P1241" s="786"/>
      <c r="Q1241" s="571"/>
      <c r="R1241" s="571"/>
      <c r="S1241" s="571"/>
      <c r="T1241" s="571"/>
      <c r="U1241" s="571"/>
      <c r="V1241" s="571"/>
      <c r="W1241" s="571"/>
      <c r="X1241" s="1061"/>
      <c r="Y1241" s="571"/>
      <c r="Z1241" s="1082"/>
      <c r="AA1241" s="571"/>
      <c r="AB1241" s="571"/>
      <c r="AC1241" s="571"/>
      <c r="AD1241" s="571"/>
      <c r="AE1241" s="571"/>
      <c r="AF1241" s="1317"/>
      <c r="AG1241" s="567"/>
      <c r="AH1241" s="1459"/>
      <c r="AI1241" s="1474"/>
    </row>
    <row r="1242" spans="1:35" ht="75" x14ac:dyDescent="0.25">
      <c r="A1242" s="239">
        <v>1</v>
      </c>
      <c r="B1242" s="519" t="s">
        <v>295</v>
      </c>
      <c r="C1242" s="2156"/>
      <c r="D1242" s="798"/>
      <c r="E1242" s="1144"/>
      <c r="F1242" s="786"/>
      <c r="G1242" s="786"/>
      <c r="H1242" s="786"/>
      <c r="I1242" s="1901"/>
      <c r="J1242" s="1901"/>
      <c r="K1242" s="786"/>
      <c r="L1242" s="786"/>
      <c r="M1242" s="786"/>
      <c r="N1242" s="786"/>
      <c r="O1242" s="786"/>
      <c r="P1242" s="786"/>
      <c r="Q1242" s="571"/>
      <c r="R1242" s="571"/>
      <c r="S1242" s="571"/>
      <c r="T1242" s="571"/>
      <c r="U1242" s="571"/>
      <c r="V1242" s="571"/>
      <c r="W1242" s="571"/>
      <c r="X1242" s="1061"/>
      <c r="Y1242" s="571"/>
      <c r="Z1242" s="1082"/>
      <c r="AA1242" s="571"/>
      <c r="AB1242" s="571"/>
      <c r="AC1242" s="571"/>
      <c r="AD1242" s="571"/>
      <c r="AE1242" s="571"/>
      <c r="AF1242" s="1317"/>
      <c r="AG1242" s="567"/>
      <c r="AH1242" s="1459"/>
      <c r="AI1242" s="1474"/>
    </row>
    <row r="1243" spans="1:35" ht="45" x14ac:dyDescent="0.25">
      <c r="A1243" s="239">
        <v>1</v>
      </c>
      <c r="B1243" s="519" t="s">
        <v>296</v>
      </c>
      <c r="C1243" s="2156"/>
      <c r="D1243" s="798"/>
      <c r="E1243" s="1145">
        <v>12000</v>
      </c>
      <c r="F1243" s="375">
        <f>ROUND(E1243/12*$B$4,0)</f>
        <v>7000</v>
      </c>
      <c r="G1243" s="375">
        <v>3814</v>
      </c>
      <c r="H1243" s="375">
        <f>G1243/F1243*100</f>
        <v>54.48571428571428</v>
      </c>
      <c r="I1243" s="1901"/>
      <c r="J1243" s="1901"/>
      <c r="K1243" s="786"/>
      <c r="L1243" s="786"/>
      <c r="M1243" s="786"/>
      <c r="N1243" s="786"/>
      <c r="O1243" s="786"/>
      <c r="P1243" s="786"/>
      <c r="Q1243" s="571"/>
      <c r="R1243" s="571"/>
      <c r="S1243" s="571"/>
      <c r="T1243" s="571"/>
      <c r="U1243" s="571"/>
      <c r="V1243" s="571"/>
      <c r="W1243" s="571"/>
      <c r="X1243" s="1061"/>
      <c r="Y1243" s="571"/>
      <c r="Z1243" s="1082"/>
      <c r="AA1243" s="571"/>
      <c r="AB1243" s="571"/>
      <c r="AC1243" s="571"/>
      <c r="AD1243" s="571"/>
      <c r="AE1243" s="571"/>
      <c r="AF1243" s="1294"/>
      <c r="AG1243" s="567"/>
      <c r="AH1243" s="1459"/>
      <c r="AI1243" s="1474"/>
    </row>
    <row r="1244" spans="1:35" s="2713" customFormat="1" ht="105" x14ac:dyDescent="0.25">
      <c r="B1244" s="519" t="s">
        <v>532</v>
      </c>
      <c r="C1244" s="2156"/>
      <c r="D1244" s="798"/>
      <c r="E1244" s="1145">
        <v>4000</v>
      </c>
      <c r="F1244" s="375">
        <f>ROUND(E1244/12*$B$4,0)</f>
        <v>2333</v>
      </c>
      <c r="G1244" s="375">
        <v>717</v>
      </c>
      <c r="H1244" s="375">
        <f>G1244/F1244*100</f>
        <v>30.732961851693098</v>
      </c>
      <c r="I1244" s="1901"/>
      <c r="J1244" s="1901"/>
      <c r="K1244" s="786"/>
      <c r="L1244" s="786"/>
      <c r="M1244" s="786"/>
      <c r="N1244" s="786"/>
      <c r="O1244" s="786"/>
      <c r="P1244" s="786"/>
      <c r="Q1244" s="571"/>
      <c r="R1244" s="571"/>
      <c r="S1244" s="571"/>
      <c r="T1244" s="571"/>
      <c r="U1244" s="571"/>
      <c r="V1244" s="571"/>
      <c r="W1244" s="571"/>
      <c r="X1244" s="1061"/>
      <c r="Y1244" s="571"/>
      <c r="Z1244" s="1082"/>
      <c r="AA1244" s="571"/>
      <c r="AB1244" s="571"/>
      <c r="AC1244" s="571"/>
      <c r="AD1244" s="571"/>
      <c r="AE1244" s="571"/>
      <c r="AF1244" s="1294"/>
      <c r="AG1244" s="567"/>
      <c r="AH1244" s="1459"/>
      <c r="AI1244" s="1474"/>
    </row>
    <row r="1245" spans="1:35" ht="30" x14ac:dyDescent="0.25">
      <c r="B1245" s="519" t="s">
        <v>380</v>
      </c>
      <c r="C1245" s="2156"/>
      <c r="D1245" s="798"/>
      <c r="E1245" s="1145">
        <v>3062</v>
      </c>
      <c r="F1245" s="375">
        <f>ROUND(E1245/12*$B$4,0)</f>
        <v>1786</v>
      </c>
      <c r="G1245" s="375">
        <v>1202</v>
      </c>
      <c r="H1245" s="375">
        <f>G1245/F1245*100</f>
        <v>67.301231802911531</v>
      </c>
      <c r="I1245" s="1901"/>
      <c r="J1245" s="1901"/>
      <c r="K1245" s="786"/>
      <c r="L1245" s="786"/>
      <c r="M1245" s="786"/>
      <c r="N1245" s="786"/>
      <c r="O1245" s="786"/>
      <c r="P1245" s="786"/>
      <c r="Q1245" s="571"/>
      <c r="R1245" s="571"/>
      <c r="S1245" s="571"/>
      <c r="T1245" s="571"/>
      <c r="U1245" s="571"/>
      <c r="V1245" s="571"/>
      <c r="W1245" s="571"/>
      <c r="X1245" s="1061"/>
      <c r="Y1245" s="571"/>
      <c r="Z1245" s="1082"/>
      <c r="AA1245" s="571"/>
      <c r="AB1245" s="571"/>
      <c r="AC1245" s="571"/>
      <c r="AD1245" s="571"/>
      <c r="AE1245" s="571"/>
      <c r="AF1245" s="1294"/>
      <c r="AG1245" s="567"/>
      <c r="AH1245" s="1459"/>
      <c r="AI1245" s="1474"/>
    </row>
    <row r="1246" spans="1:35" ht="29.25" x14ac:dyDescent="0.25">
      <c r="A1246" s="239">
        <v>1</v>
      </c>
      <c r="B1246" s="486" t="s">
        <v>135</v>
      </c>
      <c r="C1246" s="2156"/>
      <c r="D1246" s="798"/>
      <c r="E1246" s="1144">
        <f>E1247</f>
        <v>45000</v>
      </c>
      <c r="F1246" s="786">
        <f>F1247</f>
        <v>26250</v>
      </c>
      <c r="G1246" s="786">
        <f>G1247</f>
        <v>16789</v>
      </c>
      <c r="H1246" s="786">
        <f>G1246/F1246*100</f>
        <v>63.95809523809524</v>
      </c>
      <c r="I1246" s="1901"/>
      <c r="J1246" s="1901"/>
      <c r="K1246" s="786"/>
      <c r="L1246" s="786"/>
      <c r="M1246" s="786"/>
      <c r="N1246" s="786"/>
      <c r="O1246" s="786"/>
      <c r="P1246" s="786"/>
      <c r="Q1246" s="571"/>
      <c r="R1246" s="571"/>
      <c r="S1246" s="571"/>
      <c r="T1246" s="571"/>
      <c r="U1246" s="571"/>
      <c r="V1246" s="571"/>
      <c r="W1246" s="571"/>
      <c r="X1246" s="1061"/>
      <c r="Y1246" s="571"/>
      <c r="Z1246" s="1082"/>
      <c r="AA1246" s="571"/>
      <c r="AB1246" s="571"/>
      <c r="AC1246" s="571"/>
      <c r="AD1246" s="571"/>
      <c r="AE1246" s="571"/>
      <c r="AF1246" s="1317">
        <f>AF1247</f>
        <v>0</v>
      </c>
      <c r="AG1246" s="567"/>
      <c r="AH1246" s="1459"/>
      <c r="AI1246" s="1474"/>
    </row>
    <row r="1247" spans="1:35" x14ac:dyDescent="0.25">
      <c r="A1247" s="239">
        <v>1</v>
      </c>
      <c r="B1247" s="292" t="s">
        <v>239</v>
      </c>
      <c r="C1247" s="2156"/>
      <c r="D1247" s="798"/>
      <c r="E1247" s="1145">
        <v>45000</v>
      </c>
      <c r="F1247" s="375">
        <f>ROUND(E1247/12*$B$4,0)</f>
        <v>26250</v>
      </c>
      <c r="G1247" s="375">
        <v>16789</v>
      </c>
      <c r="H1247" s="375">
        <f>G1247/F1247*100</f>
        <v>63.95809523809524</v>
      </c>
      <c r="I1247" s="1901"/>
      <c r="J1247" s="1901"/>
      <c r="K1247" s="786"/>
      <c r="L1247" s="786"/>
      <c r="M1247" s="786"/>
      <c r="N1247" s="786"/>
      <c r="O1247" s="786"/>
      <c r="P1247" s="786"/>
      <c r="Q1247" s="571"/>
      <c r="R1247" s="571"/>
      <c r="S1247" s="571"/>
      <c r="T1247" s="571"/>
      <c r="U1247" s="571"/>
      <c r="V1247" s="571"/>
      <c r="W1247" s="571"/>
      <c r="X1247" s="1061"/>
      <c r="Y1247" s="571"/>
      <c r="Z1247" s="1082"/>
      <c r="AA1247" s="571"/>
      <c r="AB1247" s="571"/>
      <c r="AC1247" s="571"/>
      <c r="AD1247" s="571"/>
      <c r="AE1247" s="571"/>
      <c r="AF1247" s="1294"/>
      <c r="AG1247" s="567"/>
      <c r="AH1247" s="1459"/>
      <c r="AI1247" s="1474"/>
    </row>
    <row r="1248" spans="1:35" x14ac:dyDescent="0.25">
      <c r="A1248" s="239">
        <v>1</v>
      </c>
      <c r="B1248" s="733" t="s">
        <v>297</v>
      </c>
      <c r="C1248" s="2156"/>
      <c r="D1248" s="798"/>
      <c r="E1248" s="420"/>
      <c r="F1248" s="786"/>
      <c r="G1248" s="786"/>
      <c r="H1248" s="786"/>
      <c r="I1248" s="1901"/>
      <c r="J1248" s="1901"/>
      <c r="K1248" s="786"/>
      <c r="L1248" s="786"/>
      <c r="M1248" s="786"/>
      <c r="N1248" s="786"/>
      <c r="O1248" s="786"/>
      <c r="P1248" s="786"/>
      <c r="Q1248" s="571"/>
      <c r="R1248" s="571"/>
      <c r="S1248" s="571"/>
      <c r="T1248" s="571"/>
      <c r="U1248" s="571"/>
      <c r="V1248" s="571"/>
      <c r="W1248" s="571"/>
      <c r="X1248" s="1061"/>
      <c r="Y1248" s="571"/>
      <c r="Z1248" s="1082"/>
      <c r="AA1248" s="571"/>
      <c r="AB1248" s="571"/>
      <c r="AC1248" s="571"/>
      <c r="AD1248" s="571"/>
      <c r="AE1248" s="571"/>
      <c r="AF1248" s="1317"/>
      <c r="AG1248" s="567"/>
      <c r="AH1248" s="1459"/>
      <c r="AI1248" s="1474"/>
    </row>
    <row r="1249" spans="1:35" ht="63" x14ac:dyDescent="0.25">
      <c r="A1249" s="239">
        <v>1</v>
      </c>
      <c r="B1249" s="751" t="s">
        <v>298</v>
      </c>
      <c r="C1249" s="2156"/>
      <c r="D1249" s="798"/>
      <c r="E1249" s="420">
        <f>E1250+E1255</f>
        <v>12551</v>
      </c>
      <c r="F1249" s="786">
        <f>F1250+F1255</f>
        <v>7321</v>
      </c>
      <c r="G1249" s="786">
        <f>G1250+G1255</f>
        <v>5242</v>
      </c>
      <c r="H1249" s="786">
        <f>G1249/F1249*100</f>
        <v>71.602240131129619</v>
      </c>
      <c r="I1249" s="1901"/>
      <c r="J1249" s="1901"/>
      <c r="K1249" s="786"/>
      <c r="L1249" s="786"/>
      <c r="M1249" s="786"/>
      <c r="N1249" s="786"/>
      <c r="O1249" s="786"/>
      <c r="P1249" s="786"/>
      <c r="Q1249" s="571"/>
      <c r="R1249" s="571"/>
      <c r="S1249" s="571"/>
      <c r="T1249" s="571"/>
      <c r="U1249" s="571"/>
      <c r="V1249" s="571"/>
      <c r="W1249" s="571"/>
      <c r="X1249" s="1209">
        <f>Q1249/12*$B$4</f>
        <v>0</v>
      </c>
      <c r="Y1249" s="571">
        <f>AE1249-AD1249-AA1249</f>
        <v>0</v>
      </c>
      <c r="Z1249" s="1082"/>
      <c r="AA1249" s="571"/>
      <c r="AB1249" s="571">
        <f>Y1249-X1249</f>
        <v>0</v>
      </c>
      <c r="AC1249" s="571"/>
      <c r="AD1249" s="571"/>
      <c r="AE1249" s="571"/>
      <c r="AF1249" s="1317">
        <f>AF1250+AF1255</f>
        <v>0</v>
      </c>
      <c r="AG1249" s="567"/>
      <c r="AH1249" s="1459"/>
      <c r="AI1249" s="1474"/>
    </row>
    <row r="1250" spans="1:35" ht="30" x14ac:dyDescent="0.25">
      <c r="A1250" s="239">
        <v>1</v>
      </c>
      <c r="B1250" s="724" t="s">
        <v>299</v>
      </c>
      <c r="C1250" s="2156"/>
      <c r="D1250" s="798"/>
      <c r="E1250" s="420">
        <f>E1251+E1252+E1253+E1254</f>
        <v>9278</v>
      </c>
      <c r="F1250" s="786">
        <f>F1251+F1252+F1253+F1254</f>
        <v>5412</v>
      </c>
      <c r="G1250" s="786">
        <f>G1251+G1252+G1253+G1254</f>
        <v>3834</v>
      </c>
      <c r="H1250" s="786">
        <f>G1250/F1250*100</f>
        <v>70.842572062084258</v>
      </c>
      <c r="I1250" s="1901"/>
      <c r="J1250" s="1901"/>
      <c r="K1250" s="786"/>
      <c r="L1250" s="786"/>
      <c r="M1250" s="786"/>
      <c r="N1250" s="786"/>
      <c r="O1250" s="786"/>
      <c r="P1250" s="786"/>
      <c r="Q1250" s="571"/>
      <c r="R1250" s="571"/>
      <c r="S1250" s="571"/>
      <c r="T1250" s="571"/>
      <c r="U1250" s="571"/>
      <c r="V1250" s="571"/>
      <c r="W1250" s="571"/>
      <c r="X1250" s="1061"/>
      <c r="Y1250" s="571"/>
      <c r="Z1250" s="1082"/>
      <c r="AA1250" s="571"/>
      <c r="AB1250" s="571"/>
      <c r="AC1250" s="571"/>
      <c r="AD1250" s="571"/>
      <c r="AE1250" s="571"/>
      <c r="AF1250" s="1317">
        <f>AF1251+AF1252+AF1253+AF1254</f>
        <v>0</v>
      </c>
      <c r="AG1250" s="567"/>
      <c r="AH1250" s="1459"/>
      <c r="AI1250" s="1474"/>
    </row>
    <row r="1251" spans="1:35" ht="30" x14ac:dyDescent="0.25">
      <c r="A1251" s="239">
        <v>1</v>
      </c>
      <c r="B1251" s="519" t="s">
        <v>300</v>
      </c>
      <c r="C1251" s="2156"/>
      <c r="D1251" s="798"/>
      <c r="E1251" s="422">
        <v>9278</v>
      </c>
      <c r="F1251" s="375">
        <f>ROUND(E1251/12*$B$4,0)</f>
        <v>5412</v>
      </c>
      <c r="G1251" s="375">
        <v>3834</v>
      </c>
      <c r="H1251" s="375">
        <f>G1251/F1251*100</f>
        <v>70.842572062084258</v>
      </c>
      <c r="I1251" s="1901"/>
      <c r="J1251" s="1901"/>
      <c r="K1251" s="786"/>
      <c r="L1251" s="786"/>
      <c r="M1251" s="786"/>
      <c r="N1251" s="786"/>
      <c r="O1251" s="786"/>
      <c r="P1251" s="786"/>
      <c r="Q1251" s="571"/>
      <c r="R1251" s="571"/>
      <c r="S1251" s="571"/>
      <c r="T1251" s="571"/>
      <c r="U1251" s="571"/>
      <c r="V1251" s="571"/>
      <c r="W1251" s="571"/>
      <c r="X1251" s="1061"/>
      <c r="Y1251" s="571"/>
      <c r="Z1251" s="1082"/>
      <c r="AA1251" s="571"/>
      <c r="AB1251" s="571"/>
      <c r="AC1251" s="571"/>
      <c r="AD1251" s="571"/>
      <c r="AE1251" s="571"/>
      <c r="AF1251" s="1294"/>
      <c r="AG1251" s="567"/>
      <c r="AH1251" s="1459"/>
      <c r="AI1251" s="1474"/>
    </row>
    <row r="1252" spans="1:35" ht="60" x14ac:dyDescent="0.25">
      <c r="A1252" s="239">
        <v>1</v>
      </c>
      <c r="B1252" s="519" t="s">
        <v>301</v>
      </c>
      <c r="C1252" s="2156"/>
      <c r="D1252" s="798"/>
      <c r="E1252" s="420"/>
      <c r="F1252" s="786"/>
      <c r="G1252" s="786"/>
      <c r="H1252" s="786"/>
      <c r="I1252" s="1901"/>
      <c r="J1252" s="1901"/>
      <c r="K1252" s="786"/>
      <c r="L1252" s="786"/>
      <c r="M1252" s="786"/>
      <c r="N1252" s="786"/>
      <c r="O1252" s="786"/>
      <c r="P1252" s="786"/>
      <c r="Q1252" s="571"/>
      <c r="R1252" s="571"/>
      <c r="S1252" s="571"/>
      <c r="T1252" s="571"/>
      <c r="U1252" s="571"/>
      <c r="V1252" s="571"/>
      <c r="W1252" s="571"/>
      <c r="X1252" s="1061"/>
      <c r="Y1252" s="571"/>
      <c r="Z1252" s="1082"/>
      <c r="AA1252" s="571"/>
      <c r="AB1252" s="571"/>
      <c r="AC1252" s="571"/>
      <c r="AD1252" s="571"/>
      <c r="AE1252" s="571"/>
      <c r="AF1252" s="1317"/>
      <c r="AG1252" s="567"/>
      <c r="AH1252" s="1459"/>
      <c r="AI1252" s="1474"/>
    </row>
    <row r="1253" spans="1:35" ht="45" x14ac:dyDescent="0.25">
      <c r="A1253" s="239">
        <v>1</v>
      </c>
      <c r="B1253" s="519" t="s">
        <v>302</v>
      </c>
      <c r="C1253" s="2156"/>
      <c r="D1253" s="798"/>
      <c r="E1253" s="420"/>
      <c r="F1253" s="786"/>
      <c r="G1253" s="786"/>
      <c r="H1253" s="786"/>
      <c r="I1253" s="1901"/>
      <c r="J1253" s="1901"/>
      <c r="K1253" s="786"/>
      <c r="L1253" s="786"/>
      <c r="M1253" s="786"/>
      <c r="N1253" s="786"/>
      <c r="O1253" s="786"/>
      <c r="P1253" s="786"/>
      <c r="Q1253" s="571"/>
      <c r="R1253" s="571"/>
      <c r="S1253" s="571"/>
      <c r="T1253" s="571"/>
      <c r="U1253" s="571"/>
      <c r="V1253" s="571"/>
      <c r="W1253" s="571"/>
      <c r="X1253" s="1061"/>
      <c r="Y1253" s="571"/>
      <c r="Z1253" s="1082"/>
      <c r="AA1253" s="571"/>
      <c r="AB1253" s="571"/>
      <c r="AC1253" s="571"/>
      <c r="AD1253" s="571"/>
      <c r="AE1253" s="571"/>
      <c r="AF1253" s="1317"/>
      <c r="AG1253" s="567"/>
      <c r="AH1253" s="1459"/>
      <c r="AI1253" s="1474"/>
    </row>
    <row r="1254" spans="1:35" ht="30" x14ac:dyDescent="0.25">
      <c r="A1254" s="239">
        <v>1</v>
      </c>
      <c r="B1254" s="519" t="s">
        <v>303</v>
      </c>
      <c r="C1254" s="2156"/>
      <c r="D1254" s="798"/>
      <c r="E1254" s="420"/>
      <c r="F1254" s="786"/>
      <c r="G1254" s="786"/>
      <c r="H1254" s="786"/>
      <c r="I1254" s="1901"/>
      <c r="J1254" s="1901"/>
      <c r="K1254" s="786"/>
      <c r="L1254" s="786"/>
      <c r="M1254" s="786"/>
      <c r="N1254" s="786"/>
      <c r="O1254" s="786"/>
      <c r="P1254" s="786"/>
      <c r="Q1254" s="571"/>
      <c r="R1254" s="571"/>
      <c r="S1254" s="571"/>
      <c r="T1254" s="571"/>
      <c r="U1254" s="571"/>
      <c r="V1254" s="571"/>
      <c r="W1254" s="571"/>
      <c r="X1254" s="1061"/>
      <c r="Y1254" s="571"/>
      <c r="Z1254" s="1082"/>
      <c r="AA1254" s="571"/>
      <c r="AB1254" s="571"/>
      <c r="AC1254" s="571"/>
      <c r="AD1254" s="571"/>
      <c r="AE1254" s="571"/>
      <c r="AF1254" s="1317"/>
      <c r="AG1254" s="567"/>
      <c r="AH1254" s="1459"/>
      <c r="AI1254" s="1474"/>
    </row>
    <row r="1255" spans="1:35" ht="60" x14ac:dyDescent="0.25">
      <c r="A1255" s="239">
        <v>1</v>
      </c>
      <c r="B1255" s="724" t="s">
        <v>304</v>
      </c>
      <c r="C1255" s="2156"/>
      <c r="D1255" s="798"/>
      <c r="E1255" s="420">
        <f>SUM(E1256:E1259)</f>
        <v>3273</v>
      </c>
      <c r="F1255" s="786">
        <f>SUM(F1256:F1259)</f>
        <v>1909</v>
      </c>
      <c r="G1255" s="786">
        <f>G1256</f>
        <v>1408</v>
      </c>
      <c r="H1255" s="786">
        <f>G1255/F1255*100</f>
        <v>73.755893137768467</v>
      </c>
      <c r="I1255" s="1901"/>
      <c r="J1255" s="1901"/>
      <c r="K1255" s="786"/>
      <c r="L1255" s="786"/>
      <c r="M1255" s="786"/>
      <c r="N1255" s="786"/>
      <c r="O1255" s="786"/>
      <c r="P1255" s="786"/>
      <c r="Q1255" s="571"/>
      <c r="R1255" s="571"/>
      <c r="S1255" s="571"/>
      <c r="T1255" s="571"/>
      <c r="U1255" s="571"/>
      <c r="V1255" s="571"/>
      <c r="W1255" s="571"/>
      <c r="X1255" s="1061"/>
      <c r="Y1255" s="571"/>
      <c r="Z1255" s="1082"/>
      <c r="AA1255" s="571"/>
      <c r="AB1255" s="571"/>
      <c r="AC1255" s="571"/>
      <c r="AD1255" s="571"/>
      <c r="AE1255" s="571"/>
      <c r="AF1255" s="1317">
        <f>AF1256</f>
        <v>0</v>
      </c>
      <c r="AG1255" s="567"/>
      <c r="AH1255" s="1459"/>
      <c r="AI1255" s="1474"/>
    </row>
    <row r="1256" spans="1:35" ht="45" x14ac:dyDescent="0.25">
      <c r="A1256" s="239">
        <v>1</v>
      </c>
      <c r="B1256" s="519" t="s">
        <v>305</v>
      </c>
      <c r="C1256" s="2156"/>
      <c r="D1256" s="798"/>
      <c r="E1256" s="422">
        <v>3273</v>
      </c>
      <c r="F1256" s="375">
        <f>ROUND(E1256/12*$B$4,0)</f>
        <v>1909</v>
      </c>
      <c r="G1256" s="375">
        <v>1408</v>
      </c>
      <c r="H1256" s="375">
        <f>G1256/F1256*100</f>
        <v>73.755893137768467</v>
      </c>
      <c r="I1256" s="1901"/>
      <c r="J1256" s="1901"/>
      <c r="K1256" s="786"/>
      <c r="L1256" s="786"/>
      <c r="M1256" s="786"/>
      <c r="N1256" s="786"/>
      <c r="O1256" s="786"/>
      <c r="P1256" s="786"/>
      <c r="Q1256" s="571"/>
      <c r="R1256" s="571"/>
      <c r="S1256" s="571"/>
      <c r="T1256" s="571"/>
      <c r="U1256" s="571"/>
      <c r="V1256" s="571"/>
      <c r="W1256" s="571"/>
      <c r="X1256" s="1061"/>
      <c r="Y1256" s="571"/>
      <c r="Z1256" s="1082"/>
      <c r="AA1256" s="571"/>
      <c r="AB1256" s="571"/>
      <c r="AC1256" s="571"/>
      <c r="AD1256" s="571"/>
      <c r="AE1256" s="571"/>
      <c r="AF1256" s="1294"/>
      <c r="AG1256" s="567"/>
      <c r="AH1256" s="1459"/>
      <c r="AI1256" s="1474"/>
    </row>
    <row r="1257" spans="1:35" ht="30" x14ac:dyDescent="0.25">
      <c r="A1257" s="239">
        <v>1</v>
      </c>
      <c r="B1257" s="519" t="s">
        <v>334</v>
      </c>
      <c r="C1257" s="2156"/>
      <c r="D1257" s="798"/>
      <c r="E1257" s="422"/>
      <c r="F1257" s="375"/>
      <c r="G1257" s="375">
        <v>44</v>
      </c>
      <c r="H1257" s="375"/>
      <c r="I1257" s="1901"/>
      <c r="J1257" s="1901"/>
      <c r="K1257" s="786"/>
      <c r="L1257" s="786"/>
      <c r="M1257" s="786"/>
      <c r="N1257" s="786"/>
      <c r="O1257" s="786"/>
      <c r="P1257" s="786"/>
      <c r="Q1257" s="571"/>
      <c r="R1257" s="571"/>
      <c r="S1257" s="571"/>
      <c r="T1257" s="571"/>
      <c r="U1257" s="571"/>
      <c r="V1257" s="571"/>
      <c r="W1257" s="571"/>
      <c r="X1257" s="1061"/>
      <c r="Y1257" s="571"/>
      <c r="Z1257" s="1082"/>
      <c r="AA1257" s="571"/>
      <c r="AB1257" s="571"/>
      <c r="AC1257" s="571"/>
      <c r="AD1257" s="571"/>
      <c r="AE1257" s="571"/>
      <c r="AF1257" s="1294"/>
      <c r="AG1257" s="567"/>
      <c r="AH1257" s="1459"/>
      <c r="AI1257" s="1474"/>
    </row>
    <row r="1258" spans="1:35" ht="75" x14ac:dyDescent="0.25">
      <c r="A1258" s="239">
        <v>1</v>
      </c>
      <c r="B1258" s="519" t="s">
        <v>306</v>
      </c>
      <c r="C1258" s="2156"/>
      <c r="D1258" s="798"/>
      <c r="E1258" s="420"/>
      <c r="F1258" s="786"/>
      <c r="G1258" s="786"/>
      <c r="H1258" s="786"/>
      <c r="I1258" s="1901"/>
      <c r="J1258" s="1901"/>
      <c r="K1258" s="786"/>
      <c r="L1258" s="786"/>
      <c r="M1258" s="786"/>
      <c r="N1258" s="786"/>
      <c r="O1258" s="786"/>
      <c r="P1258" s="786"/>
      <c r="Q1258" s="571"/>
      <c r="R1258" s="571"/>
      <c r="S1258" s="571"/>
      <c r="T1258" s="571"/>
      <c r="U1258" s="571"/>
      <c r="V1258" s="571"/>
      <c r="W1258" s="571"/>
      <c r="X1258" s="1061"/>
      <c r="Y1258" s="571"/>
      <c r="Z1258" s="1082"/>
      <c r="AA1258" s="571"/>
      <c r="AB1258" s="571"/>
      <c r="AC1258" s="571"/>
      <c r="AD1258" s="571"/>
      <c r="AE1258" s="571"/>
      <c r="AF1258" s="1317"/>
      <c r="AG1258" s="567"/>
      <c r="AH1258" s="1459"/>
      <c r="AI1258" s="1474"/>
    </row>
    <row r="1259" spans="1:35" ht="60" x14ac:dyDescent="0.25">
      <c r="A1259" s="239">
        <v>1</v>
      </c>
      <c r="B1259" s="519" t="s">
        <v>307</v>
      </c>
      <c r="C1259" s="2156"/>
      <c r="D1259" s="798"/>
      <c r="E1259" s="420"/>
      <c r="F1259" s="786"/>
      <c r="G1259" s="786"/>
      <c r="H1259" s="786"/>
      <c r="I1259" s="1901"/>
      <c r="J1259" s="1901"/>
      <c r="K1259" s="786"/>
      <c r="L1259" s="786"/>
      <c r="M1259" s="786"/>
      <c r="N1259" s="786"/>
      <c r="O1259" s="786"/>
      <c r="P1259" s="786"/>
      <c r="Q1259" s="571"/>
      <c r="R1259" s="571"/>
      <c r="S1259" s="571"/>
      <c r="T1259" s="571"/>
      <c r="U1259" s="571"/>
      <c r="V1259" s="571"/>
      <c r="W1259" s="571"/>
      <c r="X1259" s="1061"/>
      <c r="Y1259" s="571"/>
      <c r="Z1259" s="1082"/>
      <c r="AA1259" s="571"/>
      <c r="AB1259" s="571"/>
      <c r="AC1259" s="571"/>
      <c r="AD1259" s="571"/>
      <c r="AE1259" s="571"/>
      <c r="AF1259" s="1317"/>
      <c r="AG1259" s="567"/>
      <c r="AH1259" s="1459"/>
      <c r="AI1259" s="1474"/>
    </row>
    <row r="1260" spans="1:35" x14ac:dyDescent="0.25">
      <c r="B1260" s="798" t="s">
        <v>206</v>
      </c>
      <c r="C1260" s="2156"/>
      <c r="D1260" s="798"/>
      <c r="E1260" s="420"/>
      <c r="F1260" s="786"/>
      <c r="G1260" s="786"/>
      <c r="H1260" s="786"/>
      <c r="I1260" s="1901"/>
      <c r="J1260" s="1901"/>
      <c r="K1260" s="786"/>
      <c r="L1260" s="786"/>
      <c r="M1260" s="786"/>
      <c r="N1260" s="786"/>
      <c r="O1260" s="786"/>
      <c r="P1260" s="786"/>
      <c r="Q1260" s="571">
        <v>176.12</v>
      </c>
      <c r="R1260" s="571">
        <v>176.12</v>
      </c>
      <c r="S1260" s="571">
        <v>176.12</v>
      </c>
      <c r="T1260" s="571">
        <v>176.12</v>
      </c>
      <c r="U1260" s="571">
        <v>176.12</v>
      </c>
      <c r="V1260" s="571">
        <v>176.12</v>
      </c>
      <c r="W1260" s="571">
        <v>176.12</v>
      </c>
      <c r="X1260" s="1061">
        <f>Q1260/12*$B$4+(R1260-Q1260)/11*6+(S1260-R1260)/10*5+(T1260-S1260)/9*4+(U1260-T1260)/8*3+(V1260-U1260)/7*2+(W1260-V1260)/6*1</f>
        <v>102.73666666666668</v>
      </c>
      <c r="Y1260" s="571">
        <f>AE1260-AD1260-AA1260</f>
        <v>60.937520000000632</v>
      </c>
      <c r="Z1260" s="1082"/>
      <c r="AA1260" s="571"/>
      <c r="AB1260" s="571">
        <f>Y1260-X1260</f>
        <v>-41.799146666666047</v>
      </c>
      <c r="AC1260" s="571"/>
      <c r="AD1260" s="571">
        <v>0</v>
      </c>
      <c r="AE1260" s="571">
        <v>60.937520000000632</v>
      </c>
      <c r="AF1260" s="1317"/>
      <c r="AG1260" s="567"/>
      <c r="AH1260" s="1459"/>
      <c r="AI1260" s="1474"/>
    </row>
    <row r="1261" spans="1:35" ht="29.25" x14ac:dyDescent="0.25">
      <c r="A1261" s="239">
        <v>1</v>
      </c>
      <c r="B1261" s="785" t="s">
        <v>359</v>
      </c>
      <c r="C1261" s="2156"/>
      <c r="D1261" s="798"/>
      <c r="E1261" s="420">
        <f>E1262+E1267+E1268+E1269+E1270+E1272</f>
        <v>4341</v>
      </c>
      <c r="F1261" s="786">
        <f>F1262+F1267+F1268+F1269+F1270+F1272</f>
        <v>2533</v>
      </c>
      <c r="G1261" s="786">
        <f>G1262+G1267+G1268+G1269+G1270+G1272</f>
        <v>1247</v>
      </c>
      <c r="H1261" s="786">
        <f>G1261/F1261*100</f>
        <v>49.230161863403076</v>
      </c>
      <c r="I1261" s="1901"/>
      <c r="J1261" s="1901"/>
      <c r="K1261" s="786"/>
      <c r="L1261" s="786"/>
      <c r="M1261" s="786"/>
      <c r="N1261" s="786"/>
      <c r="O1261" s="786"/>
      <c r="P1261" s="786"/>
      <c r="Q1261" s="571"/>
      <c r="R1261" s="571"/>
      <c r="S1261" s="571"/>
      <c r="T1261" s="571"/>
      <c r="U1261" s="571"/>
      <c r="V1261" s="571"/>
      <c r="W1261" s="571"/>
      <c r="X1261" s="1061"/>
      <c r="Y1261" s="571"/>
      <c r="Z1261" s="1082"/>
      <c r="AA1261" s="571"/>
      <c r="AB1261" s="571"/>
      <c r="AC1261" s="571"/>
      <c r="AD1261" s="571"/>
      <c r="AE1261" s="571"/>
      <c r="AF1261" s="1317">
        <f>AF1262+AF1267+AF1268+AF1269+AF1270+AF1272</f>
        <v>0</v>
      </c>
      <c r="AG1261" s="567"/>
      <c r="AH1261" s="1459"/>
      <c r="AI1261" s="1474"/>
    </row>
    <row r="1262" spans="1:35" x14ac:dyDescent="0.25">
      <c r="A1262" s="239">
        <v>1</v>
      </c>
      <c r="B1262" s="4" t="s">
        <v>347</v>
      </c>
      <c r="C1262" s="2156"/>
      <c r="D1262" s="798"/>
      <c r="E1262" s="420"/>
      <c r="F1262" s="786"/>
      <c r="G1262" s="786"/>
      <c r="H1262" s="786"/>
      <c r="I1262" s="1901"/>
      <c r="J1262" s="1901"/>
      <c r="K1262" s="786"/>
      <c r="L1262" s="786"/>
      <c r="M1262" s="786"/>
      <c r="N1262" s="786"/>
      <c r="O1262" s="786"/>
      <c r="P1262" s="786"/>
      <c r="Q1262" s="571"/>
      <c r="R1262" s="571"/>
      <c r="S1262" s="571"/>
      <c r="T1262" s="571"/>
      <c r="U1262" s="571"/>
      <c r="V1262" s="571"/>
      <c r="W1262" s="571"/>
      <c r="X1262" s="1061"/>
      <c r="Y1262" s="571"/>
      <c r="Z1262" s="1082"/>
      <c r="AA1262" s="571"/>
      <c r="AB1262" s="571"/>
      <c r="AC1262" s="571"/>
      <c r="AD1262" s="571"/>
      <c r="AE1262" s="571"/>
      <c r="AF1262" s="1317"/>
      <c r="AG1262" s="567"/>
      <c r="AH1262" s="1459"/>
      <c r="AI1262" s="1474"/>
    </row>
    <row r="1263" spans="1:35" ht="30" x14ac:dyDescent="0.25">
      <c r="A1263" s="239">
        <v>1</v>
      </c>
      <c r="B1263" s="799" t="s">
        <v>348</v>
      </c>
      <c r="C1263" s="2156"/>
      <c r="D1263" s="798"/>
      <c r="E1263" s="420"/>
      <c r="F1263" s="786"/>
      <c r="G1263" s="786"/>
      <c r="H1263" s="786"/>
      <c r="I1263" s="1901"/>
      <c r="J1263" s="1901"/>
      <c r="K1263" s="786"/>
      <c r="L1263" s="786"/>
      <c r="M1263" s="786"/>
      <c r="N1263" s="786"/>
      <c r="O1263" s="786"/>
      <c r="P1263" s="786"/>
      <c r="Q1263" s="571"/>
      <c r="R1263" s="571"/>
      <c r="S1263" s="571"/>
      <c r="T1263" s="571"/>
      <c r="U1263" s="571"/>
      <c r="V1263" s="571"/>
      <c r="W1263" s="571"/>
      <c r="X1263" s="1061"/>
      <c r="Y1263" s="571"/>
      <c r="Z1263" s="1082"/>
      <c r="AA1263" s="571"/>
      <c r="AB1263" s="571"/>
      <c r="AC1263" s="571"/>
      <c r="AD1263" s="571"/>
      <c r="AE1263" s="571"/>
      <c r="AF1263" s="1317"/>
      <c r="AG1263" s="567"/>
      <c r="AH1263" s="1459"/>
      <c r="AI1263" s="1474"/>
    </row>
    <row r="1264" spans="1:35" x14ac:dyDescent="0.25">
      <c r="A1264" s="239">
        <v>1</v>
      </c>
      <c r="B1264" s="4" t="s">
        <v>349</v>
      </c>
      <c r="C1264" s="2156"/>
      <c r="D1264" s="798"/>
      <c r="E1264" s="420"/>
      <c r="F1264" s="786"/>
      <c r="G1264" s="786"/>
      <c r="H1264" s="786"/>
      <c r="I1264" s="1901"/>
      <c r="J1264" s="1901"/>
      <c r="K1264" s="786"/>
      <c r="L1264" s="786"/>
      <c r="M1264" s="786"/>
      <c r="N1264" s="786"/>
      <c r="O1264" s="786"/>
      <c r="P1264" s="786"/>
      <c r="Q1264" s="571"/>
      <c r="R1264" s="571"/>
      <c r="S1264" s="571"/>
      <c r="T1264" s="571"/>
      <c r="U1264" s="571"/>
      <c r="V1264" s="571"/>
      <c r="W1264" s="571"/>
      <c r="X1264" s="1061"/>
      <c r="Y1264" s="571"/>
      <c r="Z1264" s="1082"/>
      <c r="AA1264" s="571"/>
      <c r="AB1264" s="571"/>
      <c r="AC1264" s="571"/>
      <c r="AD1264" s="571"/>
      <c r="AE1264" s="571"/>
      <c r="AF1264" s="1317"/>
      <c r="AG1264" s="567"/>
      <c r="AH1264" s="1459"/>
      <c r="AI1264" s="1474"/>
    </row>
    <row r="1265" spans="1:35" ht="30" x14ac:dyDescent="0.25">
      <c r="A1265" s="239">
        <v>1</v>
      </c>
      <c r="B1265" s="4" t="s">
        <v>374</v>
      </c>
      <c r="C1265" s="2156"/>
      <c r="D1265" s="798"/>
      <c r="E1265" s="420"/>
      <c r="F1265" s="786"/>
      <c r="G1265" s="786"/>
      <c r="H1265" s="786"/>
      <c r="I1265" s="1901"/>
      <c r="J1265" s="1901"/>
      <c r="K1265" s="786"/>
      <c r="L1265" s="786"/>
      <c r="M1265" s="786"/>
      <c r="N1265" s="786"/>
      <c r="O1265" s="786"/>
      <c r="P1265" s="786"/>
      <c r="Q1265" s="571"/>
      <c r="R1265" s="571"/>
      <c r="S1265" s="571"/>
      <c r="T1265" s="571"/>
      <c r="U1265" s="571"/>
      <c r="V1265" s="571"/>
      <c r="W1265" s="571"/>
      <c r="X1265" s="1061"/>
      <c r="Y1265" s="571"/>
      <c r="Z1265" s="1082"/>
      <c r="AA1265" s="571"/>
      <c r="AB1265" s="571"/>
      <c r="AC1265" s="571"/>
      <c r="AD1265" s="571"/>
      <c r="AE1265" s="571"/>
      <c r="AF1265" s="1317"/>
      <c r="AG1265" s="567"/>
      <c r="AH1265" s="1459"/>
      <c r="AI1265" s="1474"/>
    </row>
    <row r="1266" spans="1:35" ht="60" x14ac:dyDescent="0.25">
      <c r="A1266" s="239">
        <v>1</v>
      </c>
      <c r="B1266" s="4" t="s">
        <v>350</v>
      </c>
      <c r="C1266" s="2156"/>
      <c r="D1266" s="798"/>
      <c r="E1266" s="420"/>
      <c r="F1266" s="786"/>
      <c r="G1266" s="786"/>
      <c r="H1266" s="786"/>
      <c r="I1266" s="1901"/>
      <c r="J1266" s="1901"/>
      <c r="K1266" s="786"/>
      <c r="L1266" s="786"/>
      <c r="M1266" s="786"/>
      <c r="N1266" s="786"/>
      <c r="O1266" s="786"/>
      <c r="P1266" s="786"/>
      <c r="Q1266" s="571"/>
      <c r="R1266" s="571"/>
      <c r="S1266" s="571"/>
      <c r="T1266" s="571"/>
      <c r="U1266" s="571"/>
      <c r="V1266" s="571"/>
      <c r="W1266" s="571"/>
      <c r="X1266" s="1061"/>
      <c r="Y1266" s="571"/>
      <c r="Z1266" s="1082"/>
      <c r="AA1266" s="571"/>
      <c r="AB1266" s="571"/>
      <c r="AC1266" s="571"/>
      <c r="AD1266" s="571"/>
      <c r="AE1266" s="571"/>
      <c r="AF1266" s="1317"/>
      <c r="AG1266" s="567"/>
      <c r="AH1266" s="1459"/>
      <c r="AI1266" s="1474"/>
    </row>
    <row r="1267" spans="1:35" ht="75" x14ac:dyDescent="0.25">
      <c r="A1267" s="239">
        <v>1</v>
      </c>
      <c r="B1267" s="4" t="s">
        <v>351</v>
      </c>
      <c r="C1267" s="681"/>
      <c r="D1267" s="2062"/>
      <c r="E1267" s="422"/>
      <c r="F1267" s="375">
        <f>ROUND(E1267/12*$B$4,0)</f>
        <v>0</v>
      </c>
      <c r="G1267" s="375"/>
      <c r="H1267" s="375"/>
      <c r="I1267" s="1901"/>
      <c r="J1267" s="1901"/>
      <c r="K1267" s="786"/>
      <c r="L1267" s="786"/>
      <c r="M1267" s="786"/>
      <c r="N1267" s="786"/>
      <c r="O1267" s="786"/>
      <c r="P1267" s="786"/>
      <c r="Q1267" s="571"/>
      <c r="R1267" s="571"/>
      <c r="S1267" s="571"/>
      <c r="T1267" s="571"/>
      <c r="U1267" s="571"/>
      <c r="V1267" s="571"/>
      <c r="W1267" s="571"/>
      <c r="X1267" s="1061"/>
      <c r="Y1267" s="571">
        <f>AE1267-AD1267-AA1267</f>
        <v>0</v>
      </c>
      <c r="Z1267" s="1082"/>
      <c r="AA1267" s="571"/>
      <c r="AB1267" s="571"/>
      <c r="AC1267" s="571"/>
      <c r="AD1267" s="571"/>
      <c r="AE1267" s="571"/>
      <c r="AF1267" s="1294"/>
      <c r="AG1267" s="567"/>
      <c r="AH1267" s="1459"/>
      <c r="AI1267" s="1474"/>
    </row>
    <row r="1268" spans="1:35" ht="45" x14ac:dyDescent="0.25">
      <c r="A1268" s="239">
        <v>1</v>
      </c>
      <c r="B1268" s="800" t="s">
        <v>352</v>
      </c>
      <c r="C1268" s="681"/>
      <c r="D1268" s="2062"/>
      <c r="E1268" s="422"/>
      <c r="F1268" s="375"/>
      <c r="G1268" s="375"/>
      <c r="H1268" s="375"/>
      <c r="I1268" s="1901"/>
      <c r="J1268" s="1901"/>
      <c r="K1268" s="786"/>
      <c r="L1268" s="786"/>
      <c r="M1268" s="786"/>
      <c r="N1268" s="786"/>
      <c r="O1268" s="786"/>
      <c r="P1268" s="786"/>
      <c r="Q1268" s="571"/>
      <c r="R1268" s="571"/>
      <c r="S1268" s="571"/>
      <c r="T1268" s="571"/>
      <c r="U1268" s="571"/>
      <c r="V1268" s="571"/>
      <c r="W1268" s="571"/>
      <c r="X1268" s="1061"/>
      <c r="Y1268" s="571"/>
      <c r="Z1268" s="1082"/>
      <c r="AA1268" s="571"/>
      <c r="AB1268" s="571"/>
      <c r="AC1268" s="571"/>
      <c r="AD1268" s="571"/>
      <c r="AE1268" s="571"/>
      <c r="AF1268" s="1294"/>
      <c r="AG1268" s="567"/>
      <c r="AH1268" s="1459"/>
      <c r="AI1268" s="1474"/>
    </row>
    <row r="1269" spans="1:35" ht="105" x14ac:dyDescent="0.25">
      <c r="B1269" s="800" t="s">
        <v>533</v>
      </c>
      <c r="C1269" s="681"/>
      <c r="D1269" s="2062"/>
      <c r="E1269" s="422">
        <v>500</v>
      </c>
      <c r="F1269" s="375">
        <f>ROUND(E1269/12*$B$4,0)</f>
        <v>292</v>
      </c>
      <c r="G1269" s="375">
        <v>173</v>
      </c>
      <c r="H1269" s="375">
        <f>G1269/F1269*100</f>
        <v>59.246575342465761</v>
      </c>
      <c r="I1269" s="1901"/>
      <c r="J1269" s="1901"/>
      <c r="K1269" s="786"/>
      <c r="L1269" s="786"/>
      <c r="M1269" s="786"/>
      <c r="N1269" s="786"/>
      <c r="O1269" s="786"/>
      <c r="P1269" s="786"/>
      <c r="Q1269" s="571"/>
      <c r="R1269" s="571"/>
      <c r="S1269" s="571"/>
      <c r="T1269" s="571"/>
      <c r="U1269" s="571"/>
      <c r="V1269" s="571"/>
      <c r="W1269" s="571"/>
      <c r="X1269" s="1061"/>
      <c r="Y1269" s="571"/>
      <c r="Z1269" s="1082"/>
      <c r="AA1269" s="571"/>
      <c r="AB1269" s="571"/>
      <c r="AC1269" s="571"/>
      <c r="AD1269" s="571"/>
      <c r="AE1269" s="571"/>
      <c r="AF1269" s="1294"/>
      <c r="AG1269" s="567"/>
      <c r="AH1269" s="1459"/>
      <c r="AI1269" s="1474"/>
    </row>
    <row r="1270" spans="1:35" ht="42.75" x14ac:dyDescent="0.25">
      <c r="B1270" s="1413" t="s">
        <v>510</v>
      </c>
      <c r="C1270" s="681"/>
      <c r="D1270" s="2062"/>
      <c r="E1270" s="758">
        <f>E1271</f>
        <v>3841</v>
      </c>
      <c r="F1270" s="375">
        <f>F1271</f>
        <v>2241</v>
      </c>
      <c r="G1270" s="375">
        <f>G1271</f>
        <v>1074</v>
      </c>
      <c r="H1270" s="375">
        <f>G1270/F1270*100</f>
        <v>47.925033467202141</v>
      </c>
      <c r="I1270" s="1901"/>
      <c r="J1270" s="1901"/>
      <c r="K1270" s="786"/>
      <c r="L1270" s="786"/>
      <c r="M1270" s="786"/>
      <c r="N1270" s="786"/>
      <c r="O1270" s="786"/>
      <c r="P1270" s="786"/>
      <c r="Q1270" s="571">
        <v>5826.3816799999995</v>
      </c>
      <c r="R1270" s="571">
        <v>5826.3816799999995</v>
      </c>
      <c r="S1270" s="571">
        <v>5826.3816799999995</v>
      </c>
      <c r="T1270" s="571">
        <v>5826.3816799999995</v>
      </c>
      <c r="U1270" s="571">
        <v>5826.3816799999995</v>
      </c>
      <c r="V1270" s="571">
        <v>5826.3816799999995</v>
      </c>
      <c r="W1270" s="571">
        <v>5826.3816799999995</v>
      </c>
      <c r="X1270" s="1209">
        <f>Q1270/12*$B$4+(R1270-Q1270)/11*6+(S1270-R1270)/10*5+(T1270-S1270)/9*4+(U1270-T1270)/8*3+(V1270-U1270)/7*2+(W1270-V1270)/6*1</f>
        <v>3398.7226466666662</v>
      </c>
      <c r="Y1270" s="572">
        <f>AE1270-AD1270-AA1270</f>
        <v>1644.5391200000001</v>
      </c>
      <c r="Z1270" s="1506"/>
      <c r="AA1270" s="572"/>
      <c r="AB1270" s="572">
        <f>Y1270-X1270</f>
        <v>-1754.183526666666</v>
      </c>
      <c r="AC1270" s="571">
        <v>-3.3740000000000001</v>
      </c>
      <c r="AD1270" s="571">
        <v>0</v>
      </c>
      <c r="AE1270" s="571">
        <v>1644.5391200000001</v>
      </c>
      <c r="AF1270" s="1294">
        <f>AF1271</f>
        <v>0</v>
      </c>
      <c r="AG1270" s="567"/>
      <c r="AH1270" s="1459"/>
      <c r="AI1270" s="1474"/>
    </row>
    <row r="1271" spans="1:35" x14ac:dyDescent="0.25">
      <c r="B1271" s="800" t="s">
        <v>511</v>
      </c>
      <c r="C1271" s="681"/>
      <c r="D1271" s="2062"/>
      <c r="E1271" s="758">
        <v>3841</v>
      </c>
      <c r="F1271" s="375">
        <f>ROUND(E1271/12*$B$4,0)</f>
        <v>2241</v>
      </c>
      <c r="G1271" s="375">
        <v>1074</v>
      </c>
      <c r="H1271" s="375">
        <f>G1271/F1271*100</f>
        <v>47.925033467202141</v>
      </c>
      <c r="I1271" s="1901"/>
      <c r="J1271" s="1901"/>
      <c r="K1271" s="786"/>
      <c r="L1271" s="786"/>
      <c r="M1271" s="786"/>
      <c r="N1271" s="786"/>
      <c r="O1271" s="786"/>
      <c r="P1271" s="786"/>
      <c r="Q1271" s="571"/>
      <c r="R1271" s="571"/>
      <c r="S1271" s="571"/>
      <c r="T1271" s="571"/>
      <c r="U1271" s="571"/>
      <c r="V1271" s="571"/>
      <c r="W1271" s="571"/>
      <c r="X1271" s="1061"/>
      <c r="Y1271" s="571"/>
      <c r="Z1271" s="1082"/>
      <c r="AA1271" s="571"/>
      <c r="AB1271" s="571"/>
      <c r="AC1271" s="571"/>
      <c r="AD1271" s="571"/>
      <c r="AE1271" s="571"/>
      <c r="AF1271" s="1294"/>
      <c r="AG1271" s="567"/>
      <c r="AH1271" s="1459"/>
      <c r="AI1271" s="1474"/>
    </row>
    <row r="1272" spans="1:35" ht="42.75" x14ac:dyDescent="0.25">
      <c r="B1272" s="1413" t="s">
        <v>512</v>
      </c>
      <c r="C1272" s="681"/>
      <c r="D1272" s="2062"/>
      <c r="E1272" s="422"/>
      <c r="F1272" s="375"/>
      <c r="G1272" s="375"/>
      <c r="H1272" s="375"/>
      <c r="I1272" s="1901"/>
      <c r="J1272" s="1901"/>
      <c r="K1272" s="786"/>
      <c r="L1272" s="786"/>
      <c r="M1272" s="786"/>
      <c r="N1272" s="786"/>
      <c r="O1272" s="786"/>
      <c r="P1272" s="786"/>
      <c r="Q1272" s="571"/>
      <c r="R1272" s="571"/>
      <c r="S1272" s="571"/>
      <c r="T1272" s="571"/>
      <c r="U1272" s="571"/>
      <c r="V1272" s="571"/>
      <c r="W1272" s="571"/>
      <c r="X1272" s="1061"/>
      <c r="Y1272" s="571"/>
      <c r="Z1272" s="1082"/>
      <c r="AA1272" s="571"/>
      <c r="AB1272" s="571"/>
      <c r="AC1272" s="571"/>
      <c r="AD1272" s="571"/>
      <c r="AE1272" s="571"/>
      <c r="AF1272" s="1294"/>
      <c r="AG1272" s="567"/>
      <c r="AH1272" s="1459"/>
      <c r="AI1272" s="1474"/>
    </row>
    <row r="1273" spans="1:35" ht="29.25" x14ac:dyDescent="0.25">
      <c r="A1273" s="239">
        <v>1</v>
      </c>
      <c r="B1273" s="785" t="s">
        <v>360</v>
      </c>
      <c r="C1273" s="681"/>
      <c r="D1273" s="4"/>
      <c r="E1273" s="418"/>
      <c r="F1273" s="213"/>
      <c r="G1273" s="368"/>
      <c r="H1273" s="368"/>
      <c r="I1273" s="1901"/>
      <c r="J1273" s="1901"/>
      <c r="K1273" s="211"/>
      <c r="L1273" s="211"/>
      <c r="M1273" s="211"/>
      <c r="N1273" s="211"/>
      <c r="O1273" s="211"/>
      <c r="P1273" s="211"/>
      <c r="Q1273" s="571"/>
      <c r="R1273" s="571"/>
      <c r="S1273" s="571"/>
      <c r="T1273" s="571"/>
      <c r="U1273" s="571"/>
      <c r="V1273" s="571"/>
      <c r="W1273" s="571"/>
      <c r="X1273" s="1061"/>
      <c r="Y1273" s="571">
        <f>AE1273-AD1273-AA1273</f>
        <v>0</v>
      </c>
      <c r="Z1273" s="1082"/>
      <c r="AA1273" s="571"/>
      <c r="AB1273" s="571"/>
      <c r="AC1273" s="571"/>
      <c r="AD1273" s="571"/>
      <c r="AE1273" s="571"/>
      <c r="AF1273" s="1274"/>
      <c r="AG1273" s="567"/>
      <c r="AH1273" s="1459"/>
      <c r="AI1273" s="1474"/>
    </row>
    <row r="1274" spans="1:35" x14ac:dyDescent="0.25">
      <c r="A1274" s="239">
        <v>1</v>
      </c>
      <c r="B1274" s="785" t="s">
        <v>375</v>
      </c>
      <c r="C1274" s="681"/>
      <c r="D1274" s="4"/>
      <c r="E1274" s="418"/>
      <c r="F1274" s="213"/>
      <c r="G1274" s="368"/>
      <c r="H1274" s="368"/>
      <c r="I1274" s="1901"/>
      <c r="J1274" s="1901"/>
      <c r="K1274" s="211"/>
      <c r="L1274" s="211"/>
      <c r="M1274" s="211"/>
      <c r="N1274" s="211"/>
      <c r="O1274" s="211"/>
      <c r="P1274" s="211"/>
      <c r="Q1274" s="571"/>
      <c r="R1274" s="571"/>
      <c r="S1274" s="571"/>
      <c r="T1274" s="571"/>
      <c r="U1274" s="571"/>
      <c r="V1274" s="571"/>
      <c r="W1274" s="571"/>
      <c r="X1274" s="1061"/>
      <c r="Y1274" s="571">
        <f>AE1274-AD1274-AA1274</f>
        <v>0</v>
      </c>
      <c r="Z1274" s="1082"/>
      <c r="AA1274" s="571"/>
      <c r="AB1274" s="571"/>
      <c r="AC1274" s="571"/>
      <c r="AD1274" s="571"/>
      <c r="AE1274" s="571"/>
      <c r="AF1274" s="1274"/>
      <c r="AG1274" s="567"/>
      <c r="AH1274" s="1459"/>
      <c r="AI1274" s="1474"/>
    </row>
    <row r="1275" spans="1:35" x14ac:dyDescent="0.25">
      <c r="A1275" s="239">
        <v>1</v>
      </c>
      <c r="B1275" s="4" t="s">
        <v>376</v>
      </c>
      <c r="C1275" s="681"/>
      <c r="D1275" s="4"/>
      <c r="E1275" s="418"/>
      <c r="F1275" s="213"/>
      <c r="G1275" s="368"/>
      <c r="H1275" s="368"/>
      <c r="I1275" s="1901"/>
      <c r="J1275" s="1901"/>
      <c r="K1275" s="211"/>
      <c r="L1275" s="211"/>
      <c r="M1275" s="211"/>
      <c r="N1275" s="211"/>
      <c r="O1275" s="211"/>
      <c r="P1275" s="211"/>
      <c r="Q1275" s="571"/>
      <c r="R1275" s="571"/>
      <c r="S1275" s="571"/>
      <c r="T1275" s="571"/>
      <c r="U1275" s="571"/>
      <c r="V1275" s="571"/>
      <c r="W1275" s="571"/>
      <c r="X1275" s="1061"/>
      <c r="Y1275" s="571">
        <f>AE1275-AD1275-AA1275</f>
        <v>0</v>
      </c>
      <c r="Z1275" s="1082"/>
      <c r="AA1275" s="571"/>
      <c r="AB1275" s="571"/>
      <c r="AC1275" s="571"/>
      <c r="AD1275" s="571"/>
      <c r="AE1275" s="571"/>
      <c r="AF1275" s="1274"/>
      <c r="AG1275" s="567"/>
      <c r="AH1275" s="1459"/>
      <c r="AI1275" s="1474"/>
    </row>
    <row r="1276" spans="1:35" ht="43.5" x14ac:dyDescent="0.25">
      <c r="A1276" s="239">
        <v>1</v>
      </c>
      <c r="B1276" s="785" t="s">
        <v>353</v>
      </c>
      <c r="C1276" s="681"/>
      <c r="D1276" s="4"/>
      <c r="E1276" s="418">
        <v>14000</v>
      </c>
      <c r="F1276" s="213">
        <f>ROUND(E1276/12*$B$4,0)</f>
        <v>8167</v>
      </c>
      <c r="G1276" s="368">
        <v>7509</v>
      </c>
      <c r="H1276" s="368">
        <f>G1276/F1276*100</f>
        <v>91.943185992408473</v>
      </c>
      <c r="I1276" s="1901"/>
      <c r="J1276" s="1901"/>
      <c r="K1276" s="211"/>
      <c r="L1276" s="211"/>
      <c r="M1276" s="211"/>
      <c r="N1276" s="211"/>
      <c r="O1276" s="211"/>
      <c r="P1276" s="211"/>
      <c r="Q1276" s="571"/>
      <c r="R1276" s="571"/>
      <c r="S1276" s="571"/>
      <c r="T1276" s="571"/>
      <c r="U1276" s="571"/>
      <c r="V1276" s="571"/>
      <c r="W1276" s="571"/>
      <c r="X1276" s="1061"/>
      <c r="Y1276" s="571">
        <f>AE1276-AD1276-AA1276</f>
        <v>0</v>
      </c>
      <c r="Z1276" s="1082"/>
      <c r="AA1276" s="571"/>
      <c r="AB1276" s="571"/>
      <c r="AC1276" s="571"/>
      <c r="AD1276" s="571"/>
      <c r="AE1276" s="571"/>
      <c r="AF1276" s="1274"/>
      <c r="AG1276" s="567"/>
      <c r="AH1276" s="1459"/>
      <c r="AI1276" s="1474"/>
    </row>
    <row r="1277" spans="1:35" ht="30" x14ac:dyDescent="0.25">
      <c r="A1277" s="239">
        <v>1</v>
      </c>
      <c r="B1277" s="780" t="s">
        <v>201</v>
      </c>
      <c r="C1277" s="681"/>
      <c r="D1277" s="4"/>
      <c r="E1277" s="418"/>
      <c r="F1277" s="213"/>
      <c r="G1277" s="368"/>
      <c r="H1277" s="368"/>
      <c r="I1277" s="1901"/>
      <c r="J1277" s="1901"/>
      <c r="K1277" s="211"/>
      <c r="L1277" s="211"/>
      <c r="M1277" s="211"/>
      <c r="N1277" s="211"/>
      <c r="O1277" s="211"/>
      <c r="P1277" s="211"/>
      <c r="Q1277" s="571"/>
      <c r="R1277" s="571"/>
      <c r="S1277" s="571"/>
      <c r="T1277" s="571"/>
      <c r="U1277" s="571"/>
      <c r="V1277" s="571"/>
      <c r="W1277" s="571"/>
      <c r="X1277" s="1061"/>
      <c r="Y1277" s="571"/>
      <c r="Z1277" s="1082"/>
      <c r="AA1277" s="571"/>
      <c r="AB1277" s="571"/>
      <c r="AC1277" s="571"/>
      <c r="AD1277" s="571"/>
      <c r="AE1277" s="571"/>
      <c r="AF1277" s="1274"/>
      <c r="AG1277" s="567"/>
      <c r="AH1277" s="1459"/>
      <c r="AI1277" s="1474"/>
    </row>
    <row r="1278" spans="1:35" ht="26.25" customHeight="1" x14ac:dyDescent="0.25">
      <c r="A1278" s="239">
        <v>1</v>
      </c>
      <c r="B1278" s="775" t="s">
        <v>234</v>
      </c>
      <c r="C1278" s="681"/>
      <c r="D1278" s="4"/>
      <c r="E1278" s="446">
        <f>SUM(E1279:E1283)</f>
        <v>3650</v>
      </c>
      <c r="F1278" s="788">
        <f>SUM(F1279:F1283)</f>
        <v>2129</v>
      </c>
      <c r="G1278" s="1052">
        <f>SUM(G1279:G1283)</f>
        <v>1641</v>
      </c>
      <c r="H1278" s="1052">
        <f>G1278/F1278*100</f>
        <v>77.078440582433075</v>
      </c>
      <c r="I1278" s="1901"/>
      <c r="J1278" s="1901"/>
      <c r="K1278" s="211"/>
      <c r="L1278" s="211"/>
      <c r="M1278" s="211"/>
      <c r="N1278" s="211"/>
      <c r="O1278" s="211"/>
      <c r="P1278" s="211"/>
      <c r="Q1278" s="572">
        <v>2499.9335000000001</v>
      </c>
      <c r="R1278" s="572">
        <v>2499.9335000000001</v>
      </c>
      <c r="S1278" s="572">
        <v>2499.9335000000001</v>
      </c>
      <c r="T1278" s="572">
        <v>2499.9335000000001</v>
      </c>
      <c r="U1278" s="572">
        <v>2499.9335000000001</v>
      </c>
      <c r="V1278" s="572">
        <v>2499.9335000000001</v>
      </c>
      <c r="W1278" s="572">
        <v>2499.9335000000001</v>
      </c>
      <c r="X1278" s="1209">
        <f>Q1278/12*$B$4+(R1278-Q1278)/11*6+(S1278-R1278)/10*5+(T1278-S1278)/9*4+(U1278-T1278)/8*3+(V1278-U1278)/7*2+(W1278-V1278)/6*1</f>
        <v>1458.2945416666669</v>
      </c>
      <c r="Y1278" s="572">
        <f t="shared" ref="Y1278:Y1287" si="480">AE1278-AD1278-AA1278</f>
        <v>983.18643999999995</v>
      </c>
      <c r="Z1278" s="1506"/>
      <c r="AA1278" s="572"/>
      <c r="AB1278" s="572">
        <f>Y1278-X1278</f>
        <v>-475.10810166666693</v>
      </c>
      <c r="AC1278" s="571"/>
      <c r="AD1278" s="571">
        <v>0</v>
      </c>
      <c r="AE1278" s="571">
        <v>983.18643999999995</v>
      </c>
      <c r="AF1278" s="1278">
        <f>SUM(AF1279:AF1283)</f>
        <v>0</v>
      </c>
      <c r="AG1278" s="567"/>
      <c r="AH1278" s="1459"/>
      <c r="AI1278" s="1474"/>
    </row>
    <row r="1279" spans="1:35" s="2713" customFormat="1" x14ac:dyDescent="0.25">
      <c r="B1279" s="776" t="s">
        <v>260</v>
      </c>
      <c r="C1279" s="681"/>
      <c r="D1279" s="4"/>
      <c r="E1279" s="418">
        <v>50</v>
      </c>
      <c r="F1279" s="213">
        <f>ROUND(E1279/12*$B$4,0)</f>
        <v>29</v>
      </c>
      <c r="G1279" s="368"/>
      <c r="H1279" s="1052"/>
      <c r="I1279" s="1901"/>
      <c r="J1279" s="1901"/>
      <c r="K1279" s="211"/>
      <c r="L1279" s="211"/>
      <c r="M1279" s="211"/>
      <c r="N1279" s="211"/>
      <c r="O1279" s="211"/>
      <c r="P1279" s="211"/>
      <c r="Q1279" s="572"/>
      <c r="R1279" s="572"/>
      <c r="S1279" s="572"/>
      <c r="T1279" s="572"/>
      <c r="U1279" s="572"/>
      <c r="V1279" s="572"/>
      <c r="W1279" s="572"/>
      <c r="X1279" s="1239"/>
      <c r="Y1279" s="572"/>
      <c r="Z1279" s="1506"/>
      <c r="AA1279" s="572"/>
      <c r="AB1279" s="572"/>
      <c r="AC1279" s="573"/>
      <c r="AD1279" s="573"/>
      <c r="AE1279" s="573"/>
      <c r="AF1279" s="1278"/>
      <c r="AG1279" s="1195"/>
      <c r="AH1279" s="1459"/>
      <c r="AI1279" s="1474"/>
    </row>
    <row r="1280" spans="1:35" s="2713" customFormat="1" ht="45" x14ac:dyDescent="0.25">
      <c r="B1280" s="776" t="s">
        <v>163</v>
      </c>
      <c r="C1280" s="681"/>
      <c r="D1280" s="4"/>
      <c r="E1280" s="418">
        <v>500</v>
      </c>
      <c r="F1280" s="213">
        <f>ROUND(E1280/12*$B$4,0)</f>
        <v>292</v>
      </c>
      <c r="G1280" s="368">
        <v>54</v>
      </c>
      <c r="H1280" s="368">
        <f t="shared" ref="H1280:H1288" si="481">G1280/F1280*100</f>
        <v>18.493150684931507</v>
      </c>
      <c r="I1280" s="1901"/>
      <c r="J1280" s="1901"/>
      <c r="K1280" s="211"/>
      <c r="L1280" s="211"/>
      <c r="M1280" s="211"/>
      <c r="N1280" s="211"/>
      <c r="O1280" s="211"/>
      <c r="P1280" s="211"/>
      <c r="Q1280" s="572"/>
      <c r="R1280" s="572"/>
      <c r="S1280" s="572"/>
      <c r="T1280" s="572"/>
      <c r="U1280" s="572"/>
      <c r="V1280" s="572"/>
      <c r="W1280" s="572"/>
      <c r="X1280" s="1239"/>
      <c r="Y1280" s="572"/>
      <c r="Z1280" s="1506"/>
      <c r="AA1280" s="572"/>
      <c r="AB1280" s="572"/>
      <c r="AC1280" s="571"/>
      <c r="AD1280" s="572"/>
      <c r="AE1280" s="571"/>
      <c r="AF1280" s="1278"/>
      <c r="AG1280" s="1195"/>
      <c r="AH1280" s="1459"/>
      <c r="AI1280" s="1474"/>
    </row>
    <row r="1281" spans="1:35" ht="45" x14ac:dyDescent="0.25">
      <c r="A1281" s="239">
        <v>1</v>
      </c>
      <c r="B1281" s="776" t="s">
        <v>278</v>
      </c>
      <c r="C1281" s="2105"/>
      <c r="D1281" s="4"/>
      <c r="E1281" s="418">
        <v>1200</v>
      </c>
      <c r="F1281" s="213">
        <f>ROUND(E1281/12*$B$4,0)</f>
        <v>700</v>
      </c>
      <c r="G1281" s="368">
        <v>459</v>
      </c>
      <c r="H1281" s="368">
        <f t="shared" si="481"/>
        <v>65.571428571428569</v>
      </c>
      <c r="I1281" s="1901"/>
      <c r="J1281" s="1901"/>
      <c r="K1281" s="211"/>
      <c r="L1281" s="211"/>
      <c r="M1281" s="211"/>
      <c r="N1281" s="211"/>
      <c r="O1281" s="211"/>
      <c r="P1281" s="211"/>
      <c r="Q1281" s="571"/>
      <c r="R1281" s="571"/>
      <c r="S1281" s="571"/>
      <c r="T1281" s="571"/>
      <c r="U1281" s="571"/>
      <c r="V1281" s="571"/>
      <c r="W1281" s="571"/>
      <c r="X1281" s="1208">
        <f>Q1281/12*$B$4</f>
        <v>0</v>
      </c>
      <c r="Y1281" s="571">
        <f t="shared" si="480"/>
        <v>0</v>
      </c>
      <c r="Z1281" s="1506"/>
      <c r="AA1281" s="572"/>
      <c r="AB1281" s="571">
        <f>Y1281-X1281</f>
        <v>0</v>
      </c>
      <c r="AC1281" s="573"/>
      <c r="AD1281" s="571"/>
      <c r="AE1281" s="573"/>
      <c r="AF1281" s="1274"/>
      <c r="AG1281" s="1195"/>
      <c r="AH1281" s="1459"/>
      <c r="AI1281" s="1474"/>
    </row>
    <row r="1282" spans="1:35" ht="30" x14ac:dyDescent="0.25">
      <c r="A1282" s="239">
        <v>1</v>
      </c>
      <c r="B1282" s="777" t="s">
        <v>74</v>
      </c>
      <c r="C1282" s="680"/>
      <c r="D1282" s="4"/>
      <c r="E1282" s="418">
        <v>900</v>
      </c>
      <c r="F1282" s="213">
        <f>ROUND(E1282/12*$B$4,0)</f>
        <v>525</v>
      </c>
      <c r="G1282" s="368">
        <v>718</v>
      </c>
      <c r="H1282" s="368">
        <f t="shared" si="481"/>
        <v>136.76190476190476</v>
      </c>
      <c r="I1282" s="1901"/>
      <c r="J1282" s="1901"/>
      <c r="K1282" s="211"/>
      <c r="L1282" s="211"/>
      <c r="M1282" s="211"/>
      <c r="N1282" s="211"/>
      <c r="O1282" s="211"/>
      <c r="P1282" s="211"/>
      <c r="Q1282" s="570"/>
      <c r="R1282" s="570"/>
      <c r="S1282" s="570"/>
      <c r="T1282" s="570"/>
      <c r="U1282" s="570"/>
      <c r="V1282" s="570"/>
      <c r="W1282" s="570"/>
      <c r="X1282" s="1061"/>
      <c r="Y1282" s="570">
        <f t="shared" si="480"/>
        <v>0</v>
      </c>
      <c r="Z1282" s="1082"/>
      <c r="AA1282" s="571"/>
      <c r="AB1282" s="571"/>
      <c r="AC1282" s="571"/>
      <c r="AD1282" s="571"/>
      <c r="AE1282" s="571"/>
      <c r="AF1282" s="1274"/>
      <c r="AG1282" s="567"/>
      <c r="AH1282" s="1459"/>
      <c r="AI1282" s="1474"/>
    </row>
    <row r="1283" spans="1:35" x14ac:dyDescent="0.25">
      <c r="B1283" s="777" t="s">
        <v>36</v>
      </c>
      <c r="C1283" s="680"/>
      <c r="D1283" s="4"/>
      <c r="E1283" s="418">
        <v>1000</v>
      </c>
      <c r="F1283" s="213">
        <f>ROUND(E1283/12*$B$4,0)</f>
        <v>583</v>
      </c>
      <c r="G1283" s="368">
        <v>410</v>
      </c>
      <c r="H1283" s="368">
        <f t="shared" si="481"/>
        <v>70.325900514579757</v>
      </c>
      <c r="I1283" s="1901"/>
      <c r="J1283" s="1901"/>
      <c r="K1283" s="211"/>
      <c r="L1283" s="211"/>
      <c r="M1283" s="211"/>
      <c r="N1283" s="211"/>
      <c r="O1283" s="211"/>
      <c r="P1283" s="211"/>
      <c r="Q1283" s="570"/>
      <c r="R1283" s="570"/>
      <c r="S1283" s="570"/>
      <c r="T1283" s="570"/>
      <c r="U1283" s="570"/>
      <c r="V1283" s="570"/>
      <c r="W1283" s="570"/>
      <c r="X1283" s="1061"/>
      <c r="Y1283" s="570"/>
      <c r="Z1283" s="1082"/>
      <c r="AA1283" s="571"/>
      <c r="AB1283" s="571"/>
      <c r="AC1283" s="571"/>
      <c r="AD1283" s="571"/>
      <c r="AE1283" s="571"/>
      <c r="AF1283" s="1274"/>
      <c r="AG1283" s="567"/>
      <c r="AH1283" s="1459"/>
      <c r="AI1283" s="1474"/>
    </row>
    <row r="1284" spans="1:35" ht="29.25" x14ac:dyDescent="0.25">
      <c r="A1284" s="239">
        <v>1</v>
      </c>
      <c r="B1284" s="726" t="s">
        <v>279</v>
      </c>
      <c r="C1284" s="681"/>
      <c r="D1284" s="4"/>
      <c r="E1284" s="446">
        <f>E1261+E1238</f>
        <v>48523</v>
      </c>
      <c r="F1284" s="788">
        <f>F1261+F1238</f>
        <v>28306</v>
      </c>
      <c r="G1284" s="1052">
        <f>G1261+G1238</f>
        <v>22116</v>
      </c>
      <c r="H1284" s="1052">
        <f t="shared" si="481"/>
        <v>78.131844838550137</v>
      </c>
      <c r="I1284" s="1901"/>
      <c r="J1284" s="1901"/>
      <c r="K1284" s="211"/>
      <c r="L1284" s="211"/>
      <c r="M1284" s="211"/>
      <c r="N1284" s="211"/>
      <c r="O1284" s="211"/>
      <c r="P1284" s="211"/>
      <c r="Q1284" s="571"/>
      <c r="R1284" s="571"/>
      <c r="S1284" s="571"/>
      <c r="T1284" s="571"/>
      <c r="U1284" s="571"/>
      <c r="V1284" s="571"/>
      <c r="W1284" s="571"/>
      <c r="X1284" s="1061"/>
      <c r="Y1284" s="571">
        <f t="shared" si="480"/>
        <v>0</v>
      </c>
      <c r="Z1284" s="1082"/>
      <c r="AA1284" s="571"/>
      <c r="AB1284" s="571"/>
      <c r="AC1284" s="571"/>
      <c r="AD1284" s="571"/>
      <c r="AE1284" s="571"/>
      <c r="AF1284" s="1278">
        <f>AF1261+AF1238</f>
        <v>0</v>
      </c>
      <c r="AG1284" s="567"/>
      <c r="AH1284" s="1459"/>
      <c r="AI1284" s="1474"/>
    </row>
    <row r="1285" spans="1:35" ht="43.5" x14ac:dyDescent="0.25">
      <c r="A1285" s="239">
        <v>1</v>
      </c>
      <c r="B1285" s="726" t="s">
        <v>308</v>
      </c>
      <c r="C1285" s="681"/>
      <c r="D1285" s="4"/>
      <c r="E1285" s="446">
        <f>E1249</f>
        <v>12551</v>
      </c>
      <c r="F1285" s="788">
        <f>F1249</f>
        <v>7321</v>
      </c>
      <c r="G1285" s="1052">
        <f>G1249</f>
        <v>5242</v>
      </c>
      <c r="H1285" s="1052">
        <f t="shared" si="481"/>
        <v>71.602240131129619</v>
      </c>
      <c r="I1285" s="1901"/>
      <c r="J1285" s="1901"/>
      <c r="K1285" s="211"/>
      <c r="L1285" s="211"/>
      <c r="M1285" s="211"/>
      <c r="N1285" s="211"/>
      <c r="O1285" s="211"/>
      <c r="P1285" s="211"/>
      <c r="Q1285" s="571"/>
      <c r="R1285" s="571"/>
      <c r="S1285" s="571"/>
      <c r="T1285" s="571"/>
      <c r="U1285" s="571"/>
      <c r="V1285" s="571"/>
      <c r="W1285" s="571"/>
      <c r="X1285" s="1061"/>
      <c r="Y1285" s="571">
        <f t="shared" si="480"/>
        <v>0</v>
      </c>
      <c r="Z1285" s="1082"/>
      <c r="AA1285" s="571"/>
      <c r="AB1285" s="571"/>
      <c r="AC1285" s="571"/>
      <c r="AD1285" s="571"/>
      <c r="AE1285" s="571"/>
      <c r="AF1285" s="1278">
        <f>AF1249</f>
        <v>0</v>
      </c>
      <c r="AG1285" s="567"/>
      <c r="AH1285" s="1459"/>
      <c r="AI1285" s="1474"/>
    </row>
    <row r="1286" spans="1:35" ht="29.25" x14ac:dyDescent="0.25">
      <c r="A1286" s="239">
        <v>1</v>
      </c>
      <c r="B1286" s="726" t="s">
        <v>280</v>
      </c>
      <c r="C1286" s="2048"/>
      <c r="D1286" s="4"/>
      <c r="E1286" s="446">
        <f>E1273+E1246</f>
        <v>45000</v>
      </c>
      <c r="F1286" s="1052">
        <f>F1273+F1246</f>
        <v>26250</v>
      </c>
      <c r="G1286" s="1052">
        <f>G1273+G1246</f>
        <v>16789</v>
      </c>
      <c r="H1286" s="1052">
        <f t="shared" si="481"/>
        <v>63.95809523809524</v>
      </c>
      <c r="I1286" s="1901"/>
      <c r="J1286" s="1901"/>
      <c r="K1286" s="211"/>
      <c r="L1286" s="211"/>
      <c r="M1286" s="211"/>
      <c r="N1286" s="211"/>
      <c r="O1286" s="211"/>
      <c r="P1286" s="211"/>
      <c r="Q1286" s="571"/>
      <c r="R1286" s="571"/>
      <c r="S1286" s="571"/>
      <c r="T1286" s="571"/>
      <c r="U1286" s="571"/>
      <c r="V1286" s="571"/>
      <c r="W1286" s="571"/>
      <c r="X1286" s="1061"/>
      <c r="Y1286" s="571">
        <f t="shared" si="480"/>
        <v>0</v>
      </c>
      <c r="Z1286" s="1082"/>
      <c r="AA1286" s="571"/>
      <c r="AB1286" s="571"/>
      <c r="AC1286" s="571"/>
      <c r="AD1286" s="571"/>
      <c r="AE1286" s="571"/>
      <c r="AF1286" s="1278">
        <f>AF1273+AF1246</f>
        <v>0</v>
      </c>
      <c r="AG1286" s="567"/>
      <c r="AH1286" s="1459"/>
      <c r="AI1286" s="1474"/>
    </row>
    <row r="1287" spans="1:35" ht="29.25" x14ac:dyDescent="0.25">
      <c r="A1287" s="239">
        <v>1</v>
      </c>
      <c r="B1287" s="726" t="s">
        <v>281</v>
      </c>
      <c r="C1287" s="681"/>
      <c r="D1287" s="4"/>
      <c r="E1287" s="446">
        <f>E1276</f>
        <v>14000</v>
      </c>
      <c r="F1287" s="788">
        <f>F1276</f>
        <v>8167</v>
      </c>
      <c r="G1287" s="1052">
        <f>G1276</f>
        <v>7509</v>
      </c>
      <c r="H1287" s="1052">
        <f t="shared" si="481"/>
        <v>91.943185992408473</v>
      </c>
      <c r="I1287" s="1901"/>
      <c r="J1287" s="1901"/>
      <c r="K1287" s="211"/>
      <c r="L1287" s="211"/>
      <c r="M1287" s="211"/>
      <c r="N1287" s="211"/>
      <c r="O1287" s="211"/>
      <c r="P1287" s="211"/>
      <c r="Q1287" s="571">
        <v>13988.52</v>
      </c>
      <c r="R1287" s="571">
        <v>13988.52</v>
      </c>
      <c r="S1287" s="571">
        <v>13988.52</v>
      </c>
      <c r="T1287" s="571">
        <v>13988.52</v>
      </c>
      <c r="U1287" s="571">
        <v>13988.52</v>
      </c>
      <c r="V1287" s="571">
        <v>13988.52</v>
      </c>
      <c r="W1287" s="571">
        <v>13988.52</v>
      </c>
      <c r="X1287" s="1209">
        <f>Q1287/12*$B$4+(R1287-Q1287)/11*6+(S1287-R1287)/10*5+(T1287-S1287)/9*4+(U1287-T1287)/8*3+(V1287-U1287)/7*2+(W1287-V1287)/6*1</f>
        <v>8159.97</v>
      </c>
      <c r="Y1287" s="571">
        <f t="shared" si="480"/>
        <v>7501.8434400000015</v>
      </c>
      <c r="Z1287" s="1082"/>
      <c r="AA1287" s="571"/>
      <c r="AB1287" s="571">
        <f>Y1287-X1287</f>
        <v>-658.12655999999879</v>
      </c>
      <c r="AC1287" s="571">
        <v>-0.94010000000000005</v>
      </c>
      <c r="AD1287" s="571">
        <v>-2.7542800000000001</v>
      </c>
      <c r="AE1287" s="571">
        <v>7499.0891600000014</v>
      </c>
      <c r="AF1287" s="1278">
        <f>AF1276</f>
        <v>0</v>
      </c>
      <c r="AG1287" s="567"/>
      <c r="AH1287" s="1459"/>
      <c r="AI1287" s="1474"/>
    </row>
    <row r="1288" spans="1:35" x14ac:dyDescent="0.25">
      <c r="A1288" s="239">
        <v>1</v>
      </c>
      <c r="B1288" s="727" t="s">
        <v>138</v>
      </c>
      <c r="C1288" s="681"/>
      <c r="D1288" s="4"/>
      <c r="E1288" s="446">
        <f>E1285+E1284+E1287+E1286*2.9</f>
        <v>205574</v>
      </c>
      <c r="F1288" s="788">
        <f>F1285+F1284+F1287+F1286*2.9</f>
        <v>119919</v>
      </c>
      <c r="G1288" s="1052">
        <f>G1285+G1284+G1287+G1286*2.9</f>
        <v>83555.100000000006</v>
      </c>
      <c r="H1288" s="1052">
        <f t="shared" si="481"/>
        <v>69.676281490005749</v>
      </c>
      <c r="I1288" s="1901"/>
      <c r="J1288" s="1901"/>
      <c r="K1288" s="211"/>
      <c r="L1288" s="211"/>
      <c r="M1288" s="211"/>
      <c r="N1288" s="211"/>
      <c r="O1288" s="211"/>
      <c r="P1288" s="211"/>
      <c r="Q1288" s="571">
        <f t="shared" ref="Q1288:V1288" si="482">Q1287+Q1278+Q1249+Q1237+Q1260+Q1270</f>
        <v>121485.44696</v>
      </c>
      <c r="R1288" s="571">
        <f t="shared" si="482"/>
        <v>121485.44696</v>
      </c>
      <c r="S1288" s="571">
        <f t="shared" si="482"/>
        <v>121485.44696</v>
      </c>
      <c r="T1288" s="571">
        <f t="shared" si="482"/>
        <v>121485.44696</v>
      </c>
      <c r="U1288" s="571">
        <f t="shared" si="482"/>
        <v>121485.44696</v>
      </c>
      <c r="V1288" s="571">
        <f t="shared" si="482"/>
        <v>121485.44696</v>
      </c>
      <c r="W1288" s="571">
        <f t="shared" ref="W1288" si="483">W1287+W1278+W1249+W1237+W1260+W1270</f>
        <v>121485.44696</v>
      </c>
      <c r="X1288" s="1061">
        <f t="shared" ref="X1288:AE1288" si="484">X1287+X1278+X1249+X1237+X1260+X1270</f>
        <v>71842.382280833321</v>
      </c>
      <c r="Y1288" s="571">
        <f t="shared" si="484"/>
        <v>67259.803720000011</v>
      </c>
      <c r="Z1288" s="1082">
        <f t="shared" si="484"/>
        <v>0</v>
      </c>
      <c r="AA1288" s="571">
        <f t="shared" si="484"/>
        <v>0</v>
      </c>
      <c r="AB1288" s="571">
        <f t="shared" si="484"/>
        <v>-4582.5785608333281</v>
      </c>
      <c r="AC1288" s="571">
        <f t="shared" si="484"/>
        <v>-4.3140999999999998</v>
      </c>
      <c r="AD1288" s="571">
        <f t="shared" si="484"/>
        <v>-41.200469999999996</v>
      </c>
      <c r="AE1288" s="571">
        <f t="shared" si="484"/>
        <v>67218.60325</v>
      </c>
      <c r="AF1288" s="1278">
        <f>AF1285+AF1284+AF1287+AF1286*2.9</f>
        <v>0</v>
      </c>
      <c r="AG1288" s="567">
        <f t="shared" ref="AG1288" si="485">AG1287+AG1278+AG1249+AG1237+AG1260+AG1270</f>
        <v>0</v>
      </c>
      <c r="AH1288" s="1459"/>
      <c r="AI1288" s="1474"/>
    </row>
    <row r="1289" spans="1:35" x14ac:dyDescent="0.25">
      <c r="A1289" s="239">
        <v>1</v>
      </c>
      <c r="B1289" s="1528" t="s">
        <v>29</v>
      </c>
      <c r="C1289" s="1892"/>
      <c r="D1289" s="1528"/>
      <c r="E1289" s="443"/>
      <c r="F1289" s="375"/>
      <c r="G1289" s="375"/>
      <c r="H1289" s="1158"/>
      <c r="I1289" s="1893"/>
      <c r="J1289" s="1901"/>
      <c r="K1289" s="1052"/>
      <c r="L1289" s="1052"/>
      <c r="M1289" s="1052"/>
      <c r="N1289" s="531"/>
      <c r="O1289" s="1052"/>
      <c r="P1289" s="1052"/>
      <c r="Q1289" s="571"/>
      <c r="R1289" s="571"/>
      <c r="S1289" s="571"/>
      <c r="T1289" s="571"/>
      <c r="U1289" s="571"/>
      <c r="V1289" s="571"/>
      <c r="W1289" s="571"/>
      <c r="X1289" s="1061"/>
      <c r="Y1289" s="570">
        <f>AE1289-AD1289-AA1289</f>
        <v>0</v>
      </c>
      <c r="Z1289" s="1085"/>
      <c r="AA1289" s="570"/>
      <c r="AB1289" s="570"/>
      <c r="AC1289" s="570"/>
      <c r="AD1289" s="571"/>
      <c r="AE1289" s="571"/>
      <c r="AF1289" s="1294"/>
      <c r="AG1289" s="567"/>
      <c r="AH1289" s="1459"/>
      <c r="AI1289" s="1474"/>
    </row>
    <row r="1290" spans="1:35" ht="29.25" x14ac:dyDescent="0.25">
      <c r="A1290" s="239">
        <v>1</v>
      </c>
      <c r="B1290" s="781" t="s">
        <v>127</v>
      </c>
      <c r="C1290" s="694"/>
      <c r="D1290" s="2"/>
      <c r="E1290" s="422"/>
      <c r="F1290" s="375"/>
      <c r="G1290" s="375"/>
      <c r="H1290" s="375"/>
      <c r="I1290" s="1901"/>
      <c r="J1290" s="1901"/>
      <c r="K1290" s="1052"/>
      <c r="L1290" s="1052"/>
      <c r="M1290" s="1052"/>
      <c r="N1290" s="1052"/>
      <c r="O1290" s="1052"/>
      <c r="P1290" s="1052"/>
      <c r="Q1290" s="571"/>
      <c r="R1290" s="571"/>
      <c r="S1290" s="571"/>
      <c r="T1290" s="571"/>
      <c r="U1290" s="571"/>
      <c r="V1290" s="571"/>
      <c r="W1290" s="571"/>
      <c r="X1290" s="1061"/>
      <c r="Y1290" s="571">
        <f>AE1290-AD1290-AA1290</f>
        <v>0</v>
      </c>
      <c r="Z1290" s="1082"/>
      <c r="AA1290" s="571"/>
      <c r="AB1290" s="571"/>
      <c r="AC1290" s="571"/>
      <c r="AD1290" s="571"/>
      <c r="AE1290" s="571"/>
      <c r="AF1290" s="1294"/>
      <c r="AG1290" s="567"/>
      <c r="AH1290" s="1459"/>
      <c r="AI1290" s="1474"/>
    </row>
    <row r="1291" spans="1:35" s="249" customFormat="1" x14ac:dyDescent="0.25">
      <c r="A1291" s="239">
        <v>1</v>
      </c>
      <c r="B1291" s="9" t="s">
        <v>10</v>
      </c>
      <c r="C1291" s="668"/>
      <c r="D1291" s="3">
        <v>240</v>
      </c>
      <c r="E1291" s="422">
        <v>2000</v>
      </c>
      <c r="F1291" s="213">
        <f>ROUND(E1291/12*$B$4,0)</f>
        <v>1167</v>
      </c>
      <c r="G1291" s="213">
        <v>1115</v>
      </c>
      <c r="H1291" s="213">
        <f>G1291/F1291*100</f>
        <v>95.544130248500423</v>
      </c>
      <c r="I1291" s="1150">
        <v>8</v>
      </c>
      <c r="J1291" s="269">
        <f>M1291/G1291</f>
        <v>7.9434977578475339</v>
      </c>
      <c r="K1291" s="270">
        <f>ROUND(E1291*I1291,0)</f>
        <v>16000</v>
      </c>
      <c r="L1291" s="270">
        <f>ROUND(K1291/12*$B$4,0)</f>
        <v>9333</v>
      </c>
      <c r="M1291" s="270">
        <v>8857</v>
      </c>
      <c r="N1291" s="270">
        <f>M1291/L1291*100</f>
        <v>94.899817850637518</v>
      </c>
      <c r="O1291" s="270">
        <f>ROUND(K1291/D1291,0)</f>
        <v>67</v>
      </c>
      <c r="P1291" s="270">
        <f>M1291/$B$4*12/O1291</f>
        <v>226.6183368869936</v>
      </c>
      <c r="Q1291" s="571"/>
      <c r="R1291" s="571"/>
      <c r="S1291" s="571"/>
      <c r="T1291" s="571"/>
      <c r="U1291" s="571"/>
      <c r="V1291" s="571"/>
      <c r="W1291" s="571"/>
      <c r="X1291" s="1061"/>
      <c r="Y1291" s="571">
        <f>AE1291-AD1291-AA1291</f>
        <v>0</v>
      </c>
      <c r="Z1291" s="1082"/>
      <c r="AA1291" s="571"/>
      <c r="AB1291" s="571">
        <f>Y1291-X1291</f>
        <v>0</v>
      </c>
      <c r="AC1291" s="571"/>
      <c r="AD1291" s="571"/>
      <c r="AE1291" s="571"/>
      <c r="AF1291" s="1290"/>
      <c r="AG1291" s="567"/>
      <c r="AH1291" s="1459"/>
      <c r="AI1291" s="1474"/>
    </row>
    <row r="1292" spans="1:35" s="249" customFormat="1" x14ac:dyDescent="0.25">
      <c r="A1292" s="239">
        <v>1</v>
      </c>
      <c r="B1292" s="2161" t="s">
        <v>183</v>
      </c>
      <c r="C1292" s="1659"/>
      <c r="D1292" s="2067"/>
      <c r="E1292" s="424">
        <f t="shared" ref="E1292:G1293" si="486">SUM(E1291)</f>
        <v>2000</v>
      </c>
      <c r="F1292" s="516">
        <f t="shared" si="486"/>
        <v>1167</v>
      </c>
      <c r="G1292" s="516">
        <f t="shared" si="486"/>
        <v>1115</v>
      </c>
      <c r="H1292" s="284">
        <f>G1292/F1292*100</f>
        <v>95.544130248500423</v>
      </c>
      <c r="I1292" s="1924">
        <f>IF(E1292=0,0,K1292/E1292)</f>
        <v>8</v>
      </c>
      <c r="J1292" s="1518">
        <f>M1292/G1292</f>
        <v>7.9434977578475339</v>
      </c>
      <c r="K1292" s="1582">
        <f t="shared" ref="K1292:M1293" si="487">SUM(K1291)</f>
        <v>16000</v>
      </c>
      <c r="L1292" s="1582">
        <f t="shared" si="487"/>
        <v>9333</v>
      </c>
      <c r="M1292" s="1582">
        <f t="shared" si="487"/>
        <v>8857</v>
      </c>
      <c r="N1292" s="1582">
        <f>M1292/L1292*100</f>
        <v>94.899817850637518</v>
      </c>
      <c r="O1292" s="1582">
        <f>SUM(O1291)</f>
        <v>67</v>
      </c>
      <c r="P1292" s="483">
        <f>M1292/$B$4*12/O1292</f>
        <v>226.6183368869936</v>
      </c>
      <c r="Q1292" s="572"/>
      <c r="R1292" s="572"/>
      <c r="S1292" s="572"/>
      <c r="T1292" s="572"/>
      <c r="U1292" s="572"/>
      <c r="V1292" s="572"/>
      <c r="W1292" s="572"/>
      <c r="X1292" s="1208"/>
      <c r="Y1292" s="572">
        <f>AE1292-AD1292-AA1292</f>
        <v>0</v>
      </c>
      <c r="Z1292" s="1506"/>
      <c r="AA1292" s="572"/>
      <c r="AB1292" s="572"/>
      <c r="AC1292" s="572"/>
      <c r="AD1292" s="572"/>
      <c r="AE1292" s="572"/>
      <c r="AF1292" s="1319">
        <f t="shared" ref="AF1292" si="488">SUM(AF1291)</f>
        <v>0</v>
      </c>
      <c r="AG1292" s="1194"/>
      <c r="AH1292" s="1459"/>
      <c r="AI1292" s="1474"/>
    </row>
    <row r="1293" spans="1:35" ht="40.5" customHeight="1" thickBot="1" x14ac:dyDescent="0.3">
      <c r="A1293" s="239">
        <v>1</v>
      </c>
      <c r="B1293" s="250" t="s">
        <v>214</v>
      </c>
      <c r="C1293" s="250"/>
      <c r="D1293" s="250"/>
      <c r="E1293" s="449">
        <f t="shared" si="486"/>
        <v>2000</v>
      </c>
      <c r="F1293" s="2041">
        <f t="shared" si="486"/>
        <v>1167</v>
      </c>
      <c r="G1293" s="2041">
        <f t="shared" si="486"/>
        <v>1115</v>
      </c>
      <c r="H1293" s="2041">
        <f>G1293/F1293*100</f>
        <v>95.544130248500423</v>
      </c>
      <c r="I1293" s="1560">
        <f>IF(E1293=0,0,K1293/E1293)</f>
        <v>8</v>
      </c>
      <c r="J1293" s="1560">
        <f>M1293/G1293</f>
        <v>7.9434977578475339</v>
      </c>
      <c r="K1293" s="2041">
        <f t="shared" si="487"/>
        <v>16000</v>
      </c>
      <c r="L1293" s="2041">
        <f t="shared" si="487"/>
        <v>9333</v>
      </c>
      <c r="M1293" s="2041">
        <f t="shared" si="487"/>
        <v>8857</v>
      </c>
      <c r="N1293" s="1666">
        <f>M1293/L1293*100</f>
        <v>94.899817850637518</v>
      </c>
      <c r="O1293" s="1609">
        <f>SUM(O1290:O1291)</f>
        <v>67</v>
      </c>
      <c r="P1293" s="1562">
        <f>M1293/$B$4*12/O1293</f>
        <v>226.6183368869936</v>
      </c>
      <c r="Q1293" s="576">
        <v>35645.289606079998</v>
      </c>
      <c r="R1293" s="576">
        <v>35645.289606079998</v>
      </c>
      <c r="S1293" s="576">
        <v>35645.289606079998</v>
      </c>
      <c r="T1293" s="576">
        <v>35645.289606079998</v>
      </c>
      <c r="U1293" s="576">
        <v>35645.289606079998</v>
      </c>
      <c r="V1293" s="576">
        <v>35645.289606079998</v>
      </c>
      <c r="W1293" s="576">
        <v>35645.289606079998</v>
      </c>
      <c r="X1293" s="1213">
        <f>Q1293/12*$B$4+(R1293-Q1293)/11*6+(S1293-R1293)/10*5+(T1293-S1293)/9*4+(U1293-T1293)/8*3+(V1293-U1293)/7*2+(W1293-V1293)/6*1</f>
        <v>20793.085603546668</v>
      </c>
      <c r="Y1293" s="576">
        <f>AE1293-AD1293-AA1293</f>
        <v>18982.580100000003</v>
      </c>
      <c r="Z1293" s="1084"/>
      <c r="AA1293" s="576"/>
      <c r="AB1293" s="576">
        <f>Y1293-X1293</f>
        <v>-1810.5055035466648</v>
      </c>
      <c r="AC1293" s="576"/>
      <c r="AD1293" s="576">
        <v>-26.827270000000002</v>
      </c>
      <c r="AE1293" s="576">
        <v>18955.752830000001</v>
      </c>
      <c r="AF1293" s="2044">
        <f t="shared" ref="AF1293" si="489">SUM(AF1292)</f>
        <v>0</v>
      </c>
      <c r="AG1293" s="1252"/>
      <c r="AH1293" s="1459"/>
      <c r="AI1293" s="1474"/>
    </row>
    <row r="1294" spans="1:35" ht="15.75" thickBot="1" x14ac:dyDescent="0.3">
      <c r="A1294" s="239">
        <v>1</v>
      </c>
      <c r="B1294" s="1912" t="s">
        <v>314</v>
      </c>
      <c r="C1294" s="1912"/>
      <c r="D1294" s="1912"/>
      <c r="E1294" s="427"/>
      <c r="F1294" s="1006"/>
      <c r="G1294" s="1006"/>
      <c r="H1294" s="1006"/>
      <c r="I1294" s="1869"/>
      <c r="J1294" s="1869"/>
      <c r="K1294" s="1006"/>
      <c r="L1294" s="1006"/>
      <c r="M1294" s="1006"/>
      <c r="N1294" s="1006"/>
      <c r="O1294" s="1006"/>
      <c r="P1294" s="1006"/>
      <c r="Q1294" s="577">
        <f t="shared" ref="Q1294:X1294" si="490">Q1293+Q1288</f>
        <v>157130.73656608001</v>
      </c>
      <c r="R1294" s="577">
        <f t="shared" si="490"/>
        <v>157130.73656608001</v>
      </c>
      <c r="S1294" s="577">
        <f t="shared" si="490"/>
        <v>157130.73656608001</v>
      </c>
      <c r="T1294" s="577">
        <f t="shared" si="490"/>
        <v>157130.73656608001</v>
      </c>
      <c r="U1294" s="577">
        <f t="shared" si="490"/>
        <v>157130.73656608001</v>
      </c>
      <c r="V1294" s="577">
        <f t="shared" ref="V1294:W1294" si="491">V1293+V1288</f>
        <v>157130.73656608001</v>
      </c>
      <c r="W1294" s="577">
        <f t="shared" si="491"/>
        <v>157130.73656608001</v>
      </c>
      <c r="X1294" s="1062">
        <f t="shared" si="490"/>
        <v>92635.467884379992</v>
      </c>
      <c r="Y1294" s="577">
        <f t="shared" ref="Y1294:AE1294" si="492">Y1293+Y1288</f>
        <v>86242.383820000017</v>
      </c>
      <c r="Z1294" s="1087">
        <f t="shared" si="492"/>
        <v>0</v>
      </c>
      <c r="AA1294" s="577">
        <f>AA1293+AA1288</f>
        <v>0</v>
      </c>
      <c r="AB1294" s="577">
        <f t="shared" si="492"/>
        <v>-6393.0840643799929</v>
      </c>
      <c r="AC1294" s="577">
        <f t="shared" si="492"/>
        <v>-4.3140999999999998</v>
      </c>
      <c r="AD1294" s="577">
        <f t="shared" si="492"/>
        <v>-68.027739999999994</v>
      </c>
      <c r="AE1294" s="577">
        <f t="shared" si="492"/>
        <v>86174.356079999998</v>
      </c>
      <c r="AF1294" s="2103"/>
      <c r="AG1294" s="1196">
        <f t="shared" ref="AG1294" si="493">AG1293+AG1288</f>
        <v>0</v>
      </c>
      <c r="AH1294" s="1459"/>
      <c r="AI1294" s="1474"/>
    </row>
    <row r="1295" spans="1:35" x14ac:dyDescent="0.25">
      <c r="A1295" s="239">
        <v>1</v>
      </c>
      <c r="B1295" s="2145"/>
      <c r="C1295" s="2146"/>
      <c r="D1295" s="2145"/>
      <c r="E1295" s="430"/>
      <c r="F1295" s="1050"/>
      <c r="G1295" s="1050"/>
      <c r="H1295" s="1050"/>
      <c r="I1295" s="1893"/>
      <c r="J1295" s="1893"/>
      <c r="K1295" s="1050"/>
      <c r="L1295" s="1050"/>
      <c r="M1295" s="1050"/>
      <c r="N1295" s="1050"/>
      <c r="O1295" s="1050"/>
      <c r="P1295" s="1050"/>
      <c r="Q1295" s="570"/>
      <c r="R1295" s="570"/>
      <c r="S1295" s="570"/>
      <c r="T1295" s="570"/>
      <c r="U1295" s="570"/>
      <c r="V1295" s="570"/>
      <c r="W1295" s="570"/>
      <c r="X1295" s="1060"/>
      <c r="Y1295" s="570">
        <f t="shared" ref="Y1295:Y1302" si="494">AE1295-AD1295-AA1295</f>
        <v>0</v>
      </c>
      <c r="Z1295" s="1085"/>
      <c r="AA1295" s="570"/>
      <c r="AB1295" s="570"/>
      <c r="AC1295" s="570"/>
      <c r="AD1295" s="570"/>
      <c r="AE1295" s="570"/>
      <c r="AF1295" s="1285"/>
      <c r="AG1295" s="613"/>
      <c r="AH1295" s="1459"/>
      <c r="AI1295" s="1474"/>
    </row>
    <row r="1296" spans="1:35" ht="43.5" x14ac:dyDescent="0.25">
      <c r="A1296" s="239">
        <v>1</v>
      </c>
      <c r="B1296" s="1464" t="s">
        <v>440</v>
      </c>
      <c r="C1296" s="1464"/>
      <c r="D1296" s="2029"/>
      <c r="E1296" s="420"/>
      <c r="F1296" s="786"/>
      <c r="G1296" s="786"/>
      <c r="H1296" s="786"/>
      <c r="I1296" s="1901"/>
      <c r="J1296" s="1901"/>
      <c r="K1296" s="786"/>
      <c r="L1296" s="786"/>
      <c r="M1296" s="786"/>
      <c r="N1296" s="786"/>
      <c r="O1296" s="786"/>
      <c r="P1296" s="786"/>
      <c r="Q1296" s="571"/>
      <c r="R1296" s="571"/>
      <c r="S1296" s="571"/>
      <c r="T1296" s="571"/>
      <c r="U1296" s="571"/>
      <c r="V1296" s="571"/>
      <c r="W1296" s="571"/>
      <c r="X1296" s="1061"/>
      <c r="Y1296" s="571">
        <f t="shared" si="494"/>
        <v>0</v>
      </c>
      <c r="Z1296" s="1082"/>
      <c r="AA1296" s="571"/>
      <c r="AB1296" s="571"/>
      <c r="AC1296" s="571"/>
      <c r="AD1296" s="571"/>
      <c r="AE1296" s="571"/>
      <c r="AF1296" s="1317"/>
      <c r="AG1296" s="567"/>
      <c r="AH1296" s="1459"/>
      <c r="AI1296" s="1474"/>
    </row>
    <row r="1297" spans="1:35" x14ac:dyDescent="0.25">
      <c r="A1297" s="239">
        <v>1</v>
      </c>
      <c r="B1297" s="1902" t="s">
        <v>5</v>
      </c>
      <c r="C1297" s="1903"/>
      <c r="D1297" s="1902"/>
      <c r="E1297" s="420"/>
      <c r="F1297" s="786"/>
      <c r="G1297" s="786"/>
      <c r="H1297" s="786"/>
      <c r="I1297" s="1901"/>
      <c r="J1297" s="1901"/>
      <c r="K1297" s="786"/>
      <c r="L1297" s="786"/>
      <c r="M1297" s="786"/>
      <c r="N1297" s="786"/>
      <c r="O1297" s="786"/>
      <c r="P1297" s="786"/>
      <c r="Q1297" s="571"/>
      <c r="R1297" s="571"/>
      <c r="S1297" s="571"/>
      <c r="T1297" s="571"/>
      <c r="U1297" s="571"/>
      <c r="V1297" s="571"/>
      <c r="W1297" s="571"/>
      <c r="X1297" s="1061"/>
      <c r="Y1297" s="571">
        <f t="shared" si="494"/>
        <v>0</v>
      </c>
      <c r="Z1297" s="1082"/>
      <c r="AA1297" s="571"/>
      <c r="AB1297" s="571"/>
      <c r="AC1297" s="571"/>
      <c r="AD1297" s="571"/>
      <c r="AE1297" s="571"/>
      <c r="AF1297" s="1317"/>
      <c r="AG1297" s="567"/>
      <c r="AH1297" s="1459"/>
      <c r="AI1297" s="1474"/>
    </row>
    <row r="1298" spans="1:35" x14ac:dyDescent="0.25">
      <c r="A1298" s="239">
        <v>1</v>
      </c>
      <c r="B1298" s="3" t="s">
        <v>24</v>
      </c>
      <c r="C1298" s="1472" t="s">
        <v>275</v>
      </c>
      <c r="D1298" s="3">
        <v>340</v>
      </c>
      <c r="E1298" s="456">
        <v>290</v>
      </c>
      <c r="F1298" s="213">
        <f>ROUND(E1298/12*$B$4,0)</f>
        <v>169</v>
      </c>
      <c r="G1298" s="213">
        <v>151</v>
      </c>
      <c r="H1298" s="213">
        <f>G1298/F1298*100</f>
        <v>89.349112426035504</v>
      </c>
      <c r="I1298" s="2036">
        <v>3.2</v>
      </c>
      <c r="J1298" s="269">
        <f>M1298/G1298</f>
        <v>3.6556291390728477</v>
      </c>
      <c r="K1298" s="270">
        <f>ROUND(E1298*I1298,0)</f>
        <v>928</v>
      </c>
      <c r="L1298" s="270">
        <f>ROUND(K1298/12*$B$4,0)</f>
        <v>541</v>
      </c>
      <c r="M1298" s="270">
        <v>552</v>
      </c>
      <c r="N1298" s="270">
        <f>M1298/L1298*100</f>
        <v>102.03327171903882</v>
      </c>
      <c r="O1298" s="270">
        <f>ROUND(K1298/D1298,0)</f>
        <v>3</v>
      </c>
      <c r="P1298" s="270">
        <f>M1298/$B$4*12/O1298</f>
        <v>315.42857142857144</v>
      </c>
      <c r="Q1298" s="571"/>
      <c r="R1298" s="571"/>
      <c r="S1298" s="571"/>
      <c r="T1298" s="571"/>
      <c r="U1298" s="571"/>
      <c r="V1298" s="571"/>
      <c r="W1298" s="571"/>
      <c r="X1298" s="1061"/>
      <c r="Y1298" s="571">
        <f t="shared" si="494"/>
        <v>0</v>
      </c>
      <c r="Z1298" s="1082"/>
      <c r="AA1298" s="571"/>
      <c r="AB1298" s="571"/>
      <c r="AC1298" s="571"/>
      <c r="AD1298" s="571"/>
      <c r="AE1298" s="571"/>
      <c r="AF1298" s="1290"/>
      <c r="AG1298" s="567"/>
      <c r="AH1298" s="1459"/>
      <c r="AI1298" s="1474"/>
    </row>
    <row r="1299" spans="1:35" x14ac:dyDescent="0.25">
      <c r="A1299" s="239">
        <v>1</v>
      </c>
      <c r="B1299" s="2046" t="s">
        <v>6</v>
      </c>
      <c r="C1299" s="1472" t="s">
        <v>275</v>
      </c>
      <c r="D1299" s="2046">
        <v>340</v>
      </c>
      <c r="E1299" s="457">
        <v>294</v>
      </c>
      <c r="F1299" s="219">
        <f>ROUND(E1299/12*$B$4,0)</f>
        <v>172</v>
      </c>
      <c r="G1299" s="219">
        <v>219</v>
      </c>
      <c r="H1299" s="219">
        <f>G1299/F1299*100</f>
        <v>127.32558139534885</v>
      </c>
      <c r="I1299" s="2162">
        <v>3.8</v>
      </c>
      <c r="J1299" s="1484">
        <f>M1299/G1299</f>
        <v>3.7853881278538815</v>
      </c>
      <c r="K1299" s="483">
        <f>ROUND(E1299*I1299,0)</f>
        <v>1117</v>
      </c>
      <c r="L1299" s="483">
        <f>ROUND(K1299/12*$B$4,0)</f>
        <v>652</v>
      </c>
      <c r="M1299" s="483">
        <v>829</v>
      </c>
      <c r="N1299" s="483">
        <f>M1299/L1299*100</f>
        <v>127.1472392638037</v>
      </c>
      <c r="O1299" s="483">
        <f>ROUND(K1299/D1299,0)</f>
        <v>3</v>
      </c>
      <c r="P1299" s="483">
        <f>M1299/$B$4*12/O1299</f>
        <v>473.71428571428572</v>
      </c>
      <c r="Q1299" s="572"/>
      <c r="R1299" s="572"/>
      <c r="S1299" s="572"/>
      <c r="T1299" s="572"/>
      <c r="U1299" s="572"/>
      <c r="V1299" s="572"/>
      <c r="W1299" s="572"/>
      <c r="X1299" s="1208"/>
      <c r="Y1299" s="572">
        <f t="shared" si="494"/>
        <v>0</v>
      </c>
      <c r="Z1299" s="1506"/>
      <c r="AA1299" s="572"/>
      <c r="AB1299" s="572"/>
      <c r="AC1299" s="572"/>
      <c r="AD1299" s="572"/>
      <c r="AE1299" s="572"/>
      <c r="AF1299" s="1480"/>
      <c r="AG1299" s="1194"/>
      <c r="AH1299" s="1459"/>
      <c r="AI1299" s="1474"/>
    </row>
    <row r="1300" spans="1:35" x14ac:dyDescent="0.25">
      <c r="A1300" s="239">
        <v>1</v>
      </c>
      <c r="B1300" s="1525" t="s">
        <v>7</v>
      </c>
      <c r="C1300" s="1524"/>
      <c r="D1300" s="1525"/>
      <c r="E1300" s="429">
        <f>SUM(E1298:E1299)</f>
        <v>584</v>
      </c>
      <c r="F1300" s="1905">
        <f>SUM(F1298:F1299)</f>
        <v>341</v>
      </c>
      <c r="G1300" s="1905">
        <f>SUM(G1298:G1299)</f>
        <v>370</v>
      </c>
      <c r="H1300" s="1905">
        <f>G1300/F1300*100</f>
        <v>108.50439882697947</v>
      </c>
      <c r="I1300" s="8">
        <f>IF(E1300=0,0,K1300/E1300)</f>
        <v>3.5017123287671232</v>
      </c>
      <c r="J1300" s="8">
        <f>M1300/G1300</f>
        <v>3.7324324324324323</v>
      </c>
      <c r="K1300" s="1905">
        <f>SUM(K1298:K1299)</f>
        <v>2045</v>
      </c>
      <c r="L1300" s="1905">
        <f>SUM(L1298:L1299)</f>
        <v>1193</v>
      </c>
      <c r="M1300" s="1905">
        <f>SUM(M1298:M1299)</f>
        <v>1381</v>
      </c>
      <c r="N1300" s="1578">
        <f>M1300/L1300*100</f>
        <v>115.75859178541492</v>
      </c>
      <c r="O1300" s="366">
        <f>SUM(O1298:O1299)</f>
        <v>6</v>
      </c>
      <c r="P1300" s="1578">
        <f>M1300/$B$4*12/O1300</f>
        <v>394.57142857142861</v>
      </c>
      <c r="Q1300" s="569">
        <v>19573.7155642</v>
      </c>
      <c r="R1300" s="569">
        <v>19573.7155642</v>
      </c>
      <c r="S1300" s="569">
        <v>19573.7155642</v>
      </c>
      <c r="T1300" s="569">
        <v>19573.7155642</v>
      </c>
      <c r="U1300" s="569">
        <v>19573.7155642</v>
      </c>
      <c r="V1300" s="569">
        <v>19573.7155642</v>
      </c>
      <c r="W1300" s="569">
        <v>19573.7155642</v>
      </c>
      <c r="X1300" s="2696">
        <f>Q1300/12*$B$4+(R1300-Q1300)/11*6+(S1300-R1300)/10*5+(T1300-S1300)/9*4+(U1300-T1300)/8*3+(V1300-U1300)/7*2+(W1300-V1300)/6*1</f>
        <v>11418.000745783334</v>
      </c>
      <c r="Y1300" s="569">
        <f t="shared" si="494"/>
        <v>14623.666340000002</v>
      </c>
      <c r="Z1300" s="1086"/>
      <c r="AA1300" s="569"/>
      <c r="AB1300" s="569">
        <f>Y1300-X1300</f>
        <v>3205.6655942166672</v>
      </c>
      <c r="AC1300" s="569"/>
      <c r="AD1300" s="569">
        <v>0</v>
      </c>
      <c r="AE1300" s="569">
        <v>14623.666340000002</v>
      </c>
      <c r="AF1300" s="1907">
        <f>SUM(AF1298:AF1299)</f>
        <v>0</v>
      </c>
      <c r="AG1300" s="1199"/>
      <c r="AH1300" s="1459"/>
      <c r="AI1300" s="1474"/>
    </row>
    <row r="1301" spans="1:35" x14ac:dyDescent="0.25">
      <c r="A1301" s="239">
        <v>1</v>
      </c>
      <c r="B1301" s="750" t="s">
        <v>382</v>
      </c>
      <c r="C1301" s="2151"/>
      <c r="D1301" s="210"/>
      <c r="E1301" s="430"/>
      <c r="F1301" s="1050"/>
      <c r="G1301" s="1050"/>
      <c r="H1301" s="1050"/>
      <c r="I1301" s="1893"/>
      <c r="J1301" s="1893"/>
      <c r="K1301" s="1050"/>
      <c r="L1301" s="1050"/>
      <c r="M1301" s="1050"/>
      <c r="N1301" s="1050"/>
      <c r="O1301" s="1050"/>
      <c r="P1301" s="1050"/>
      <c r="Q1301" s="570">
        <v>141238.81987000001</v>
      </c>
      <c r="R1301" s="570">
        <v>141238.81987000001</v>
      </c>
      <c r="S1301" s="570">
        <v>141238.81987000001</v>
      </c>
      <c r="T1301" s="570">
        <v>141238.81987000001</v>
      </c>
      <c r="U1301" s="570">
        <v>141238.81987000001</v>
      </c>
      <c r="V1301" s="570">
        <v>141238.81987000001</v>
      </c>
      <c r="W1301" s="570">
        <v>141238.81987000001</v>
      </c>
      <c r="X1301" s="3676">
        <f>(Q1301-3518.1718)/12*$B$4+3518.1718+(R1301-Q1301)/11*6+(S1301-R1301)/10*5+(T1301-S1301)/9*4+(U1301-T1301)/8*3+(V1301-U1301)/7*2+(W1301-V1301)/6*1</f>
        <v>83855.216507499994</v>
      </c>
      <c r="Y1301" s="570">
        <f t="shared" si="494"/>
        <v>81588.477749999991</v>
      </c>
      <c r="Z1301" s="1085"/>
      <c r="AA1301" s="570"/>
      <c r="AB1301" s="570">
        <f>Y1301-X1301</f>
        <v>-2266.738757500003</v>
      </c>
      <c r="AC1301" s="570"/>
      <c r="AD1301" s="570">
        <v>-23.663380000000004</v>
      </c>
      <c r="AE1301" s="570">
        <v>81564.814369999993</v>
      </c>
      <c r="AF1301" s="1285"/>
      <c r="AG1301" s="613"/>
      <c r="AH1301" s="1459"/>
      <c r="AI1301" s="1474"/>
    </row>
    <row r="1302" spans="1:35" ht="29.25" x14ac:dyDescent="0.25">
      <c r="A1302" s="239">
        <v>1</v>
      </c>
      <c r="B1302" s="723" t="s">
        <v>293</v>
      </c>
      <c r="C1302" s="681"/>
      <c r="D1302" s="2062"/>
      <c r="E1302" s="1144">
        <f>E1303+E1304+E1305+E1307+E1309</f>
        <v>47546</v>
      </c>
      <c r="F1302" s="375">
        <f>F1303+F1304+F1305+F1307+F1309</f>
        <v>27735</v>
      </c>
      <c r="G1302" s="375">
        <f>G1303+G1304+G1305+G1307+G1309</f>
        <v>28035</v>
      </c>
      <c r="H1302" s="786">
        <f>G1302/F1302*100</f>
        <v>101.08166576527853</v>
      </c>
      <c r="I1302" s="1901"/>
      <c r="J1302" s="1901"/>
      <c r="K1302" s="786"/>
      <c r="L1302" s="786"/>
      <c r="M1302" s="786"/>
      <c r="N1302" s="786"/>
      <c r="O1302" s="786"/>
      <c r="P1302" s="786"/>
      <c r="Q1302" s="571"/>
      <c r="R1302" s="571"/>
      <c r="S1302" s="571"/>
      <c r="T1302" s="571"/>
      <c r="U1302" s="571"/>
      <c r="V1302" s="571"/>
      <c r="W1302" s="571"/>
      <c r="X1302" s="1061"/>
      <c r="Y1302" s="571">
        <f t="shared" si="494"/>
        <v>0</v>
      </c>
      <c r="Z1302" s="1082"/>
      <c r="AA1302" s="571"/>
      <c r="AB1302" s="571"/>
      <c r="AC1302" s="571"/>
      <c r="AD1302" s="571"/>
      <c r="AE1302" s="571"/>
      <c r="AF1302" s="1294">
        <f>AF1303+AF1304+AF1305+AF1307+AF1309</f>
        <v>0</v>
      </c>
      <c r="AG1302" s="567"/>
      <c r="AH1302" s="1459"/>
      <c r="AI1302" s="1474"/>
    </row>
    <row r="1303" spans="1:35" ht="30" x14ac:dyDescent="0.25">
      <c r="A1303" s="239">
        <v>1</v>
      </c>
      <c r="B1303" s="518" t="s">
        <v>204</v>
      </c>
      <c r="C1303" s="681"/>
      <c r="D1303" s="2062"/>
      <c r="E1303" s="1145">
        <v>3000</v>
      </c>
      <c r="F1303" s="375">
        <f>ROUND(E1303/12*$B$4,0)</f>
        <v>1750</v>
      </c>
      <c r="G1303" s="375">
        <v>1201</v>
      </c>
      <c r="H1303" s="786">
        <f>G1303/F1303*100</f>
        <v>68.628571428571433</v>
      </c>
      <c r="I1303" s="1901"/>
      <c r="J1303" s="1901"/>
      <c r="K1303" s="786"/>
      <c r="L1303" s="786"/>
      <c r="M1303" s="786"/>
      <c r="N1303" s="786"/>
      <c r="O1303" s="786"/>
      <c r="P1303" s="786"/>
      <c r="Q1303" s="571"/>
      <c r="R1303" s="571"/>
      <c r="S1303" s="571"/>
      <c r="T1303" s="571"/>
      <c r="U1303" s="571"/>
      <c r="V1303" s="571"/>
      <c r="W1303" s="571"/>
      <c r="X1303" s="1061"/>
      <c r="Y1303" s="571"/>
      <c r="Z1303" s="1082"/>
      <c r="AA1303" s="571"/>
      <c r="AB1303" s="571"/>
      <c r="AC1303" s="571"/>
      <c r="AD1303" s="571"/>
      <c r="AE1303" s="571"/>
      <c r="AF1303" s="1294"/>
      <c r="AG1303" s="567"/>
      <c r="AH1303" s="1459"/>
      <c r="AI1303" s="1474"/>
    </row>
    <row r="1304" spans="1:35" ht="30" x14ac:dyDescent="0.25">
      <c r="A1304" s="239">
        <v>1</v>
      </c>
      <c r="B1304" s="518" t="s">
        <v>205</v>
      </c>
      <c r="C1304" s="681"/>
      <c r="D1304" s="2062"/>
      <c r="E1304" s="1145">
        <v>23950</v>
      </c>
      <c r="F1304" s="375">
        <f>ROUND(E1304/12*$B$4,0)</f>
        <v>13971</v>
      </c>
      <c r="G1304" s="375">
        <v>14564</v>
      </c>
      <c r="H1304" s="786">
        <f>G1304/F1304*100</f>
        <v>104.24450647770382</v>
      </c>
      <c r="I1304" s="1901"/>
      <c r="J1304" s="1901"/>
      <c r="K1304" s="786"/>
      <c r="L1304" s="786"/>
      <c r="M1304" s="786"/>
      <c r="N1304" s="786"/>
      <c r="O1304" s="786"/>
      <c r="P1304" s="786"/>
      <c r="Q1304" s="571"/>
      <c r="R1304" s="571"/>
      <c r="S1304" s="571"/>
      <c r="T1304" s="571"/>
      <c r="U1304" s="571"/>
      <c r="V1304" s="571"/>
      <c r="W1304" s="571"/>
      <c r="X1304" s="1061"/>
      <c r="Y1304" s="571"/>
      <c r="Z1304" s="1082"/>
      <c r="AA1304" s="571"/>
      <c r="AB1304" s="571"/>
      <c r="AC1304" s="571"/>
      <c r="AD1304" s="571"/>
      <c r="AE1304" s="571"/>
      <c r="AF1304" s="1294"/>
      <c r="AG1304" s="567"/>
      <c r="AH1304" s="1459"/>
      <c r="AI1304" s="1474"/>
    </row>
    <row r="1305" spans="1:35" ht="30" x14ac:dyDescent="0.25">
      <c r="A1305" s="239">
        <v>1</v>
      </c>
      <c r="B1305" s="724" t="s">
        <v>550</v>
      </c>
      <c r="C1305" s="681"/>
      <c r="D1305" s="2062"/>
      <c r="E1305" s="1145">
        <v>4000</v>
      </c>
      <c r="F1305" s="375">
        <f>ROUND(E1305/12*$B$4,0)</f>
        <v>2333</v>
      </c>
      <c r="G1305" s="375">
        <v>4781</v>
      </c>
      <c r="H1305" s="786">
        <f>G1305/F1305*100</f>
        <v>204.92927561080157</v>
      </c>
      <c r="I1305" s="1901"/>
      <c r="J1305" s="1901"/>
      <c r="K1305" s="786"/>
      <c r="L1305" s="786"/>
      <c r="M1305" s="786"/>
      <c r="N1305" s="786"/>
      <c r="O1305" s="786"/>
      <c r="P1305" s="786"/>
      <c r="Q1305" s="571"/>
      <c r="R1305" s="571"/>
      <c r="S1305" s="571"/>
      <c r="T1305" s="571"/>
      <c r="U1305" s="571"/>
      <c r="V1305" s="571"/>
      <c r="W1305" s="571"/>
      <c r="X1305" s="1061"/>
      <c r="Y1305" s="571"/>
      <c r="Z1305" s="1082"/>
      <c r="AA1305" s="571"/>
      <c r="AB1305" s="571"/>
      <c r="AC1305" s="571"/>
      <c r="AD1305" s="571"/>
      <c r="AE1305" s="571"/>
      <c r="AF1305" s="1294"/>
      <c r="AG1305" s="567"/>
      <c r="AH1305" s="1459"/>
      <c r="AI1305" s="1474"/>
    </row>
    <row r="1306" spans="1:35" ht="75" x14ac:dyDescent="0.25">
      <c r="A1306" s="239">
        <v>1</v>
      </c>
      <c r="B1306" s="519" t="s">
        <v>295</v>
      </c>
      <c r="C1306" s="681"/>
      <c r="D1306" s="2062"/>
      <c r="E1306" s="1144"/>
      <c r="F1306" s="375"/>
      <c r="G1306" s="375"/>
      <c r="H1306" s="786"/>
      <c r="I1306" s="1901"/>
      <c r="J1306" s="1901"/>
      <c r="K1306" s="786"/>
      <c r="L1306" s="786"/>
      <c r="M1306" s="786"/>
      <c r="N1306" s="786"/>
      <c r="O1306" s="786"/>
      <c r="P1306" s="786"/>
      <c r="Q1306" s="571"/>
      <c r="R1306" s="571"/>
      <c r="S1306" s="571"/>
      <c r="T1306" s="571"/>
      <c r="U1306" s="571"/>
      <c r="V1306" s="571"/>
      <c r="W1306" s="571"/>
      <c r="X1306" s="1061"/>
      <c r="Y1306" s="571"/>
      <c r="Z1306" s="1082"/>
      <c r="AA1306" s="571"/>
      <c r="AB1306" s="571"/>
      <c r="AC1306" s="571"/>
      <c r="AD1306" s="571"/>
      <c r="AE1306" s="571"/>
      <c r="AF1306" s="1294"/>
      <c r="AG1306" s="567"/>
      <c r="AH1306" s="1459"/>
      <c r="AI1306" s="1474"/>
    </row>
    <row r="1307" spans="1:35" ht="60" x14ac:dyDescent="0.25">
      <c r="A1307" s="239">
        <v>1</v>
      </c>
      <c r="B1307" s="519" t="s">
        <v>309</v>
      </c>
      <c r="C1307" s="681"/>
      <c r="D1307" s="2062"/>
      <c r="E1307" s="1145">
        <v>12000</v>
      </c>
      <c r="F1307" s="375">
        <f>ROUND(E1307/12*$B$4,0)</f>
        <v>7000</v>
      </c>
      <c r="G1307" s="375">
        <v>3842</v>
      </c>
      <c r="H1307" s="786">
        <f>G1307/F1307*100</f>
        <v>54.885714285714279</v>
      </c>
      <c r="I1307" s="1901"/>
      <c r="J1307" s="1901"/>
      <c r="K1307" s="786"/>
      <c r="L1307" s="786"/>
      <c r="M1307" s="786"/>
      <c r="N1307" s="786"/>
      <c r="O1307" s="786"/>
      <c r="P1307" s="786"/>
      <c r="Q1307" s="571"/>
      <c r="R1307" s="571"/>
      <c r="S1307" s="571"/>
      <c r="T1307" s="571"/>
      <c r="U1307" s="571"/>
      <c r="V1307" s="571"/>
      <c r="W1307" s="571"/>
      <c r="X1307" s="1061"/>
      <c r="Y1307" s="571"/>
      <c r="Z1307" s="1082"/>
      <c r="AA1307" s="571"/>
      <c r="AB1307" s="571"/>
      <c r="AC1307" s="571"/>
      <c r="AD1307" s="571"/>
      <c r="AE1307" s="571"/>
      <c r="AF1307" s="1294"/>
      <c r="AG1307" s="567"/>
      <c r="AH1307" s="1459"/>
      <c r="AI1307" s="1474"/>
    </row>
    <row r="1308" spans="1:35" ht="105" x14ac:dyDescent="0.25">
      <c r="B1308" s="519" t="s">
        <v>532</v>
      </c>
      <c r="C1308" s="681"/>
      <c r="D1308" s="2062"/>
      <c r="E1308" s="1145">
        <v>8000</v>
      </c>
      <c r="F1308" s="375">
        <f>ROUND(E1308/12*$B$4,0)</f>
        <v>4667</v>
      </c>
      <c r="G1308" s="375">
        <v>1107</v>
      </c>
      <c r="H1308" s="786">
        <f>G1308/F1308*100</f>
        <v>23.719734304692523</v>
      </c>
      <c r="I1308" s="1901"/>
      <c r="J1308" s="1901"/>
      <c r="K1308" s="786"/>
      <c r="L1308" s="786"/>
      <c r="M1308" s="786"/>
      <c r="N1308" s="786"/>
      <c r="O1308" s="786"/>
      <c r="P1308" s="786"/>
      <c r="Q1308" s="571"/>
      <c r="R1308" s="571"/>
      <c r="S1308" s="571"/>
      <c r="T1308" s="571"/>
      <c r="U1308" s="571"/>
      <c r="V1308" s="571"/>
      <c r="W1308" s="571"/>
      <c r="X1308" s="1061"/>
      <c r="Y1308" s="571"/>
      <c r="Z1308" s="1082"/>
      <c r="AA1308" s="571"/>
      <c r="AB1308" s="571"/>
      <c r="AC1308" s="571"/>
      <c r="AD1308" s="571"/>
      <c r="AE1308" s="571"/>
      <c r="AF1308" s="1294"/>
      <c r="AG1308" s="567"/>
      <c r="AH1308" s="1459"/>
      <c r="AI1308" s="1474"/>
    </row>
    <row r="1309" spans="1:35" ht="30" x14ac:dyDescent="0.25">
      <c r="B1309" s="4" t="s">
        <v>380</v>
      </c>
      <c r="C1309" s="681"/>
      <c r="D1309" s="2062"/>
      <c r="E1309" s="1145">
        <v>4596</v>
      </c>
      <c r="F1309" s="375">
        <f>ROUND(E1309/12*$B$4,0)</f>
        <v>2681</v>
      </c>
      <c r="G1309" s="375">
        <v>3647</v>
      </c>
      <c r="H1309" s="786">
        <f t="shared" ref="H1309:H1314" si="495">G1309/F1309*100</f>
        <v>136.0313315926893</v>
      </c>
      <c r="I1309" s="1901"/>
      <c r="J1309" s="1901"/>
      <c r="K1309" s="786"/>
      <c r="L1309" s="786"/>
      <c r="M1309" s="786"/>
      <c r="N1309" s="786"/>
      <c r="O1309" s="786"/>
      <c r="P1309" s="786"/>
      <c r="Q1309" s="571"/>
      <c r="R1309" s="571"/>
      <c r="S1309" s="571"/>
      <c r="T1309" s="571"/>
      <c r="U1309" s="571"/>
      <c r="V1309" s="571"/>
      <c r="W1309" s="571"/>
      <c r="X1309" s="1061"/>
      <c r="Y1309" s="571"/>
      <c r="Z1309" s="1082"/>
      <c r="AA1309" s="571"/>
      <c r="AB1309" s="571"/>
      <c r="AC1309" s="571"/>
      <c r="AD1309" s="571"/>
      <c r="AE1309" s="571"/>
      <c r="AF1309" s="1294"/>
      <c r="AG1309" s="567"/>
      <c r="AH1309" s="1459"/>
      <c r="AI1309" s="1474"/>
    </row>
    <row r="1310" spans="1:35" ht="29.25" x14ac:dyDescent="0.25">
      <c r="A1310" s="239">
        <v>1</v>
      </c>
      <c r="B1310" s="486" t="s">
        <v>135</v>
      </c>
      <c r="C1310" s="2105"/>
      <c r="D1310" s="2062"/>
      <c r="E1310" s="1144">
        <f>E1311</f>
        <v>68960</v>
      </c>
      <c r="F1310" s="786">
        <f>F1311</f>
        <v>40227</v>
      </c>
      <c r="G1310" s="786">
        <f>G1311</f>
        <v>36678</v>
      </c>
      <c r="H1310" s="786">
        <f t="shared" si="495"/>
        <v>91.177567305541046</v>
      </c>
      <c r="I1310" s="1901"/>
      <c r="J1310" s="1901"/>
      <c r="K1310" s="786"/>
      <c r="L1310" s="786"/>
      <c r="M1310" s="786"/>
      <c r="N1310" s="786"/>
      <c r="O1310" s="786"/>
      <c r="P1310" s="786"/>
      <c r="Q1310" s="571"/>
      <c r="R1310" s="571"/>
      <c r="S1310" s="571"/>
      <c r="T1310" s="571"/>
      <c r="U1310" s="571"/>
      <c r="V1310" s="571"/>
      <c r="W1310" s="571"/>
      <c r="X1310" s="1061"/>
      <c r="Y1310" s="571"/>
      <c r="Z1310" s="1082"/>
      <c r="AA1310" s="571"/>
      <c r="AB1310" s="571"/>
      <c r="AC1310" s="571"/>
      <c r="AD1310" s="571"/>
      <c r="AE1310" s="571"/>
      <c r="AF1310" s="1317">
        <f>AF1311</f>
        <v>0</v>
      </c>
      <c r="AG1310" s="567"/>
      <c r="AH1310" s="1459"/>
      <c r="AI1310" s="1474"/>
    </row>
    <row r="1311" spans="1:35" x14ac:dyDescent="0.25">
      <c r="A1311" s="239">
        <v>1</v>
      </c>
      <c r="B1311" s="292" t="s">
        <v>239</v>
      </c>
      <c r="C1311" s="681"/>
      <c r="D1311" s="2062"/>
      <c r="E1311" s="1145">
        <v>68960</v>
      </c>
      <c r="F1311" s="375">
        <f>ROUND(E1311/12*$B$4,0)</f>
        <v>40227</v>
      </c>
      <c r="G1311" s="375">
        <v>36678</v>
      </c>
      <c r="H1311" s="786">
        <f t="shared" si="495"/>
        <v>91.177567305541046</v>
      </c>
      <c r="I1311" s="1901"/>
      <c r="J1311" s="1901"/>
      <c r="K1311" s="786"/>
      <c r="L1311" s="786"/>
      <c r="M1311" s="786"/>
      <c r="N1311" s="786"/>
      <c r="O1311" s="786"/>
      <c r="P1311" s="786"/>
      <c r="Q1311" s="571"/>
      <c r="R1311" s="571"/>
      <c r="S1311" s="571"/>
      <c r="T1311" s="571"/>
      <c r="U1311" s="571"/>
      <c r="V1311" s="571"/>
      <c r="W1311" s="571"/>
      <c r="X1311" s="1061"/>
      <c r="Y1311" s="571"/>
      <c r="Z1311" s="1082"/>
      <c r="AA1311" s="571"/>
      <c r="AB1311" s="571"/>
      <c r="AC1311" s="571"/>
      <c r="AD1311" s="571"/>
      <c r="AE1311" s="571"/>
      <c r="AF1311" s="1294"/>
      <c r="AG1311" s="567"/>
      <c r="AH1311" s="1459"/>
      <c r="AI1311" s="1474"/>
    </row>
    <row r="1312" spans="1:35" ht="63" x14ac:dyDescent="0.25">
      <c r="A1312" s="239">
        <v>1</v>
      </c>
      <c r="B1312" s="751" t="s">
        <v>298</v>
      </c>
      <c r="C1312" s="681"/>
      <c r="D1312" s="2062"/>
      <c r="E1312" s="1144">
        <f>E1313+E1318</f>
        <v>18847</v>
      </c>
      <c r="F1312" s="786">
        <f>F1313+F1318</f>
        <v>10994</v>
      </c>
      <c r="G1312" s="786">
        <f>G1313+G1318</f>
        <v>11592</v>
      </c>
      <c r="H1312" s="786">
        <f t="shared" si="495"/>
        <v>105.43933054393307</v>
      </c>
      <c r="I1312" s="1901"/>
      <c r="J1312" s="1901"/>
      <c r="K1312" s="786"/>
      <c r="L1312" s="786"/>
      <c r="M1312" s="786"/>
      <c r="N1312" s="786"/>
      <c r="O1312" s="786"/>
      <c r="P1312" s="786"/>
      <c r="Q1312" s="571"/>
      <c r="R1312" s="571"/>
      <c r="S1312" s="571"/>
      <c r="T1312" s="571"/>
      <c r="U1312" s="571"/>
      <c r="V1312" s="571"/>
      <c r="W1312" s="571"/>
      <c r="X1312" s="1209">
        <f>Q1312/12*$B$4</f>
        <v>0</v>
      </c>
      <c r="Y1312" s="571">
        <f>AE1312-AD1312-AA1312</f>
        <v>0</v>
      </c>
      <c r="Z1312" s="1082"/>
      <c r="AA1312" s="571"/>
      <c r="AB1312" s="571">
        <f>Y1312-X1312</f>
        <v>0</v>
      </c>
      <c r="AC1312" s="571"/>
      <c r="AD1312" s="571"/>
      <c r="AE1312" s="571"/>
      <c r="AF1312" s="1317">
        <f>AF1313+AF1318</f>
        <v>0</v>
      </c>
      <c r="AG1312" s="567"/>
      <c r="AH1312" s="1459"/>
      <c r="AI1312" s="1474"/>
    </row>
    <row r="1313" spans="1:35" ht="30" x14ac:dyDescent="0.25">
      <c r="A1313" s="239">
        <v>1</v>
      </c>
      <c r="B1313" s="724" t="s">
        <v>299</v>
      </c>
      <c r="C1313" s="2048"/>
      <c r="D1313" s="1143"/>
      <c r="E1313" s="1146">
        <f>SUM(E1314:E1317)</f>
        <v>13928</v>
      </c>
      <c r="F1313" s="2163">
        <f>SUM(F1314:F1317)</f>
        <v>8125</v>
      </c>
      <c r="G1313" s="2163">
        <f>SUM(G1314:G1317)</f>
        <v>8675</v>
      </c>
      <c r="H1313" s="1051">
        <f t="shared" si="495"/>
        <v>106.76923076923077</v>
      </c>
      <c r="I1313" s="1901"/>
      <c r="J1313" s="1901"/>
      <c r="K1313" s="786"/>
      <c r="L1313" s="786"/>
      <c r="M1313" s="786"/>
      <c r="N1313" s="786"/>
      <c r="O1313" s="786"/>
      <c r="P1313" s="786"/>
      <c r="Q1313" s="571"/>
      <c r="R1313" s="571"/>
      <c r="S1313" s="571"/>
      <c r="T1313" s="571"/>
      <c r="U1313" s="571"/>
      <c r="V1313" s="571"/>
      <c r="W1313" s="571"/>
      <c r="X1313" s="1061"/>
      <c r="Y1313" s="571"/>
      <c r="Z1313" s="1082"/>
      <c r="AA1313" s="571"/>
      <c r="AB1313" s="571"/>
      <c r="AC1313" s="571"/>
      <c r="AD1313" s="571"/>
      <c r="AE1313" s="571"/>
      <c r="AF1313" s="2164">
        <f>SUM(AF1314:AF1317)</f>
        <v>0</v>
      </c>
      <c r="AG1313" s="567"/>
      <c r="AH1313" s="1459"/>
      <c r="AI1313" s="1474"/>
    </row>
    <row r="1314" spans="1:35" ht="30" x14ac:dyDescent="0.25">
      <c r="A1314" s="239">
        <v>1</v>
      </c>
      <c r="B1314" s="519" t="s">
        <v>300</v>
      </c>
      <c r="C1314" s="681"/>
      <c r="D1314" s="2062"/>
      <c r="E1314" s="1146">
        <v>13928</v>
      </c>
      <c r="F1314" s="213">
        <f>ROUND(E1314/12*$B$4,0)</f>
        <v>8125</v>
      </c>
      <c r="G1314" s="375">
        <v>8675</v>
      </c>
      <c r="H1314" s="786">
        <f t="shared" si="495"/>
        <v>106.76923076923077</v>
      </c>
      <c r="I1314" s="1901"/>
      <c r="J1314" s="1901"/>
      <c r="K1314" s="786"/>
      <c r="L1314" s="786"/>
      <c r="M1314" s="786"/>
      <c r="N1314" s="786"/>
      <c r="O1314" s="786"/>
      <c r="P1314" s="786"/>
      <c r="Q1314" s="571"/>
      <c r="R1314" s="571"/>
      <c r="S1314" s="571"/>
      <c r="T1314" s="571"/>
      <c r="U1314" s="571"/>
      <c r="V1314" s="571"/>
      <c r="W1314" s="571"/>
      <c r="X1314" s="1061"/>
      <c r="Y1314" s="571"/>
      <c r="Z1314" s="1082"/>
      <c r="AA1314" s="571"/>
      <c r="AB1314" s="571"/>
      <c r="AC1314" s="571"/>
      <c r="AD1314" s="571"/>
      <c r="AE1314" s="571"/>
      <c r="AF1314" s="1294"/>
      <c r="AG1314" s="567"/>
      <c r="AH1314" s="1459"/>
      <c r="AI1314" s="1474"/>
    </row>
    <row r="1315" spans="1:35" ht="60" x14ac:dyDescent="0.25">
      <c r="A1315" s="239">
        <v>1</v>
      </c>
      <c r="B1315" s="519" t="s">
        <v>301</v>
      </c>
      <c r="C1315" s="681"/>
      <c r="D1315" s="2062"/>
      <c r="E1315" s="758"/>
      <c r="F1315" s="375"/>
      <c r="G1315" s="375"/>
      <c r="H1315" s="786"/>
      <c r="I1315" s="1901"/>
      <c r="J1315" s="1901"/>
      <c r="K1315" s="786"/>
      <c r="L1315" s="786"/>
      <c r="M1315" s="786"/>
      <c r="N1315" s="786"/>
      <c r="O1315" s="786"/>
      <c r="P1315" s="786"/>
      <c r="Q1315" s="571"/>
      <c r="R1315" s="571"/>
      <c r="S1315" s="571"/>
      <c r="T1315" s="571"/>
      <c r="U1315" s="571"/>
      <c r="V1315" s="571"/>
      <c r="W1315" s="571"/>
      <c r="X1315" s="1061"/>
      <c r="Y1315" s="571"/>
      <c r="Z1315" s="1082"/>
      <c r="AA1315" s="571"/>
      <c r="AB1315" s="571"/>
      <c r="AC1315" s="571"/>
      <c r="AD1315" s="571"/>
      <c r="AE1315" s="571"/>
      <c r="AF1315" s="1294"/>
      <c r="AG1315" s="567"/>
      <c r="AH1315" s="1459"/>
      <c r="AI1315" s="1474"/>
    </row>
    <row r="1316" spans="1:35" ht="45" x14ac:dyDescent="0.25">
      <c r="A1316" s="239">
        <v>1</v>
      </c>
      <c r="B1316" s="519" t="s">
        <v>302</v>
      </c>
      <c r="C1316" s="681"/>
      <c r="D1316" s="2062"/>
      <c r="E1316" s="758"/>
      <c r="F1316" s="375"/>
      <c r="G1316" s="375"/>
      <c r="H1316" s="786"/>
      <c r="I1316" s="1901"/>
      <c r="J1316" s="1901"/>
      <c r="K1316" s="786"/>
      <c r="L1316" s="786"/>
      <c r="M1316" s="786"/>
      <c r="N1316" s="786"/>
      <c r="O1316" s="786"/>
      <c r="P1316" s="786"/>
      <c r="Q1316" s="571"/>
      <c r="R1316" s="571"/>
      <c r="S1316" s="571"/>
      <c r="T1316" s="571"/>
      <c r="U1316" s="571"/>
      <c r="V1316" s="571"/>
      <c r="W1316" s="571"/>
      <c r="X1316" s="1061"/>
      <c r="Y1316" s="571"/>
      <c r="Z1316" s="1082"/>
      <c r="AA1316" s="571"/>
      <c r="AB1316" s="571"/>
      <c r="AC1316" s="571"/>
      <c r="AD1316" s="571"/>
      <c r="AE1316" s="571"/>
      <c r="AF1316" s="1294"/>
      <c r="AG1316" s="567"/>
      <c r="AH1316" s="1459"/>
      <c r="AI1316" s="1474"/>
    </row>
    <row r="1317" spans="1:35" ht="30" x14ac:dyDescent="0.25">
      <c r="A1317" s="239">
        <v>1</v>
      </c>
      <c r="B1317" s="519" t="s">
        <v>303</v>
      </c>
      <c r="C1317" s="681"/>
      <c r="D1317" s="2062"/>
      <c r="E1317" s="758"/>
      <c r="F1317" s="375"/>
      <c r="G1317" s="375"/>
      <c r="H1317" s="786"/>
      <c r="I1317" s="1901"/>
      <c r="J1317" s="1901"/>
      <c r="K1317" s="786"/>
      <c r="L1317" s="786"/>
      <c r="M1317" s="786"/>
      <c r="N1317" s="786"/>
      <c r="O1317" s="786"/>
      <c r="P1317" s="786"/>
      <c r="Q1317" s="571"/>
      <c r="R1317" s="571"/>
      <c r="S1317" s="571"/>
      <c r="T1317" s="571"/>
      <c r="U1317" s="571"/>
      <c r="V1317" s="571"/>
      <c r="W1317" s="571"/>
      <c r="X1317" s="1061"/>
      <c r="Y1317" s="571"/>
      <c r="Z1317" s="1082"/>
      <c r="AA1317" s="571"/>
      <c r="AB1317" s="571"/>
      <c r="AC1317" s="571"/>
      <c r="AD1317" s="571"/>
      <c r="AE1317" s="571"/>
      <c r="AF1317" s="1294"/>
      <c r="AG1317" s="567"/>
      <c r="AH1317" s="1459"/>
      <c r="AI1317" s="1474"/>
    </row>
    <row r="1318" spans="1:35" ht="60" x14ac:dyDescent="0.25">
      <c r="A1318" s="239">
        <v>1</v>
      </c>
      <c r="B1318" s="724" t="s">
        <v>304</v>
      </c>
      <c r="C1318" s="681"/>
      <c r="D1318" s="2062"/>
      <c r="E1318" s="1149">
        <f>SUM(E1319:E1321)</f>
        <v>4919</v>
      </c>
      <c r="F1318" s="2163">
        <f>SUM(F1319:F1322)</f>
        <v>2869</v>
      </c>
      <c r="G1318" s="2163">
        <f>G1319+G1321+G1322</f>
        <v>2917</v>
      </c>
      <c r="H1318" s="1051">
        <f>G1318/F1318*100</f>
        <v>101.67305681422098</v>
      </c>
      <c r="I1318" s="1901"/>
      <c r="J1318" s="1901"/>
      <c r="K1318" s="786"/>
      <c r="L1318" s="786"/>
      <c r="M1318" s="786"/>
      <c r="N1318" s="786"/>
      <c r="O1318" s="786"/>
      <c r="P1318" s="786"/>
      <c r="Q1318" s="571"/>
      <c r="R1318" s="571"/>
      <c r="S1318" s="571"/>
      <c r="T1318" s="571"/>
      <c r="U1318" s="571"/>
      <c r="V1318" s="571"/>
      <c r="W1318" s="571"/>
      <c r="X1318" s="1061"/>
      <c r="Y1318" s="571"/>
      <c r="Z1318" s="1082"/>
      <c r="AA1318" s="571"/>
      <c r="AB1318" s="571"/>
      <c r="AC1318" s="571"/>
      <c r="AD1318" s="571"/>
      <c r="AE1318" s="571"/>
      <c r="AF1318" s="2164">
        <f>AF1319+AF1321+AF1322</f>
        <v>0</v>
      </c>
      <c r="AG1318" s="567"/>
      <c r="AH1318" s="1459"/>
      <c r="AI1318" s="1474"/>
    </row>
    <row r="1319" spans="1:35" ht="45" x14ac:dyDescent="0.25">
      <c r="A1319" s="239">
        <v>1</v>
      </c>
      <c r="B1319" s="519" t="s">
        <v>305</v>
      </c>
      <c r="C1319" s="681"/>
      <c r="D1319" s="2062"/>
      <c r="E1319" s="758">
        <v>4919</v>
      </c>
      <c r="F1319" s="213">
        <f>ROUND(E1319/12*$B$4,0)</f>
        <v>2869</v>
      </c>
      <c r="G1319" s="375">
        <v>2917</v>
      </c>
      <c r="H1319" s="786">
        <f>G1319/F1319*100</f>
        <v>101.67305681422098</v>
      </c>
      <c r="I1319" s="1901"/>
      <c r="J1319" s="1901"/>
      <c r="K1319" s="786"/>
      <c r="L1319" s="786"/>
      <c r="M1319" s="786"/>
      <c r="N1319" s="786"/>
      <c r="O1319" s="786"/>
      <c r="P1319" s="786"/>
      <c r="Q1319" s="571"/>
      <c r="R1319" s="571"/>
      <c r="S1319" s="571"/>
      <c r="T1319" s="571"/>
      <c r="U1319" s="571"/>
      <c r="V1319" s="571"/>
      <c r="W1319" s="571"/>
      <c r="X1319" s="1061"/>
      <c r="Y1319" s="571"/>
      <c r="Z1319" s="1082"/>
      <c r="AA1319" s="571"/>
      <c r="AB1319" s="571"/>
      <c r="AC1319" s="571"/>
      <c r="AD1319" s="571"/>
      <c r="AE1319" s="571"/>
      <c r="AF1319" s="1294"/>
      <c r="AG1319" s="567"/>
      <c r="AH1319" s="1459"/>
      <c r="AI1319" s="1474"/>
    </row>
    <row r="1320" spans="1:35" ht="30" x14ac:dyDescent="0.25">
      <c r="A1320" s="239">
        <v>1</v>
      </c>
      <c r="B1320" s="519" t="s">
        <v>334</v>
      </c>
      <c r="C1320" s="681"/>
      <c r="D1320" s="2062"/>
      <c r="E1320" s="758"/>
      <c r="F1320" s="375"/>
      <c r="G1320" s="375"/>
      <c r="H1320" s="786"/>
      <c r="I1320" s="1901"/>
      <c r="J1320" s="1901"/>
      <c r="K1320" s="786"/>
      <c r="L1320" s="786"/>
      <c r="M1320" s="786"/>
      <c r="N1320" s="786"/>
      <c r="O1320" s="786"/>
      <c r="P1320" s="786"/>
      <c r="Q1320" s="571"/>
      <c r="R1320" s="571"/>
      <c r="S1320" s="571"/>
      <c r="T1320" s="571"/>
      <c r="U1320" s="571"/>
      <c r="V1320" s="571"/>
      <c r="W1320" s="571"/>
      <c r="X1320" s="1061"/>
      <c r="Y1320" s="571"/>
      <c r="Z1320" s="1082"/>
      <c r="AA1320" s="571"/>
      <c r="AB1320" s="571"/>
      <c r="AC1320" s="571"/>
      <c r="AD1320" s="571"/>
      <c r="AE1320" s="571"/>
      <c r="AF1320" s="1294"/>
      <c r="AG1320" s="567"/>
      <c r="AH1320" s="1459"/>
      <c r="AI1320" s="1474"/>
    </row>
    <row r="1321" spans="1:35" ht="75" x14ac:dyDescent="0.25">
      <c r="A1321" s="239">
        <v>1</v>
      </c>
      <c r="B1321" s="519" t="s">
        <v>306</v>
      </c>
      <c r="C1321" s="681"/>
      <c r="D1321" s="2062"/>
      <c r="E1321" s="1146"/>
      <c r="F1321" s="375"/>
      <c r="G1321" s="375"/>
      <c r="H1321" s="786"/>
      <c r="I1321" s="1901"/>
      <c r="J1321" s="1901"/>
      <c r="K1321" s="786"/>
      <c r="L1321" s="786"/>
      <c r="M1321" s="786"/>
      <c r="N1321" s="786"/>
      <c r="O1321" s="786"/>
      <c r="P1321" s="786"/>
      <c r="Q1321" s="571"/>
      <c r="R1321" s="571"/>
      <c r="S1321" s="571"/>
      <c r="T1321" s="571"/>
      <c r="U1321" s="571"/>
      <c r="V1321" s="571"/>
      <c r="W1321" s="571"/>
      <c r="X1321" s="1061"/>
      <c r="Y1321" s="571"/>
      <c r="Z1321" s="1082"/>
      <c r="AA1321" s="571"/>
      <c r="AB1321" s="571"/>
      <c r="AC1321" s="571"/>
      <c r="AD1321" s="571"/>
      <c r="AE1321" s="571"/>
      <c r="AF1321" s="1294"/>
      <c r="AG1321" s="567"/>
      <c r="AH1321" s="1459"/>
      <c r="AI1321" s="1474"/>
    </row>
    <row r="1322" spans="1:35" ht="60" x14ac:dyDescent="0.25">
      <c r="A1322" s="239">
        <v>1</v>
      </c>
      <c r="B1322" s="519" t="s">
        <v>307</v>
      </c>
      <c r="C1322" s="681"/>
      <c r="D1322" s="2062"/>
      <c r="E1322" s="422"/>
      <c r="F1322" s="375"/>
      <c r="G1322" s="375"/>
      <c r="H1322" s="786"/>
      <c r="I1322" s="1901"/>
      <c r="J1322" s="1901"/>
      <c r="K1322" s="786"/>
      <c r="L1322" s="786"/>
      <c r="M1322" s="786"/>
      <c r="N1322" s="786"/>
      <c r="O1322" s="786"/>
      <c r="P1322" s="786"/>
      <c r="Q1322" s="571"/>
      <c r="R1322" s="571"/>
      <c r="S1322" s="571"/>
      <c r="T1322" s="571"/>
      <c r="U1322" s="571"/>
      <c r="V1322" s="571"/>
      <c r="W1322" s="571"/>
      <c r="X1322" s="1061"/>
      <c r="Y1322" s="571"/>
      <c r="Z1322" s="1082"/>
      <c r="AA1322" s="571"/>
      <c r="AB1322" s="571"/>
      <c r="AC1322" s="571"/>
      <c r="AD1322" s="571"/>
      <c r="AE1322" s="571"/>
      <c r="AF1322" s="1294"/>
      <c r="AG1322" s="567"/>
      <c r="AH1322" s="1459"/>
      <c r="AI1322" s="1474"/>
    </row>
    <row r="1323" spans="1:35" x14ac:dyDescent="0.25">
      <c r="B1323" s="798" t="s">
        <v>206</v>
      </c>
      <c r="C1323" s="681"/>
      <c r="D1323" s="2062"/>
      <c r="E1323" s="422"/>
      <c r="F1323" s="375"/>
      <c r="G1323" s="375"/>
      <c r="H1323" s="786"/>
      <c r="I1323" s="1901"/>
      <c r="J1323" s="1901"/>
      <c r="K1323" s="786"/>
      <c r="L1323" s="786"/>
      <c r="M1323" s="786"/>
      <c r="N1323" s="786"/>
      <c r="O1323" s="786"/>
      <c r="P1323" s="786"/>
      <c r="Q1323" s="571">
        <v>2055.7719999999999</v>
      </c>
      <c r="R1323" s="571">
        <v>2055.7719999999999</v>
      </c>
      <c r="S1323" s="571">
        <v>2055.7719999999999</v>
      </c>
      <c r="T1323" s="571">
        <v>2055.7719999999999</v>
      </c>
      <c r="U1323" s="571">
        <v>2055.7719999999999</v>
      </c>
      <c r="V1323" s="571">
        <v>2055.7719999999999</v>
      </c>
      <c r="W1323" s="571">
        <v>2055.7719999999999</v>
      </c>
      <c r="X1323" s="1061">
        <f>Q1323/12*$B$4+(R1323-Q1323)/11*6+(S1323-R1323)/10*5+(T1323-S1323)/9*4+(U1323-T1323)/8*3+(V1323-U1323)/7*2+(W1323-V1323)/6*1</f>
        <v>1199.2003333333334</v>
      </c>
      <c r="Y1323" s="571">
        <f>AE1323-AD1323-AA1323</f>
        <v>1184.3919600000045</v>
      </c>
      <c r="Z1323" s="1082"/>
      <c r="AA1323" s="571"/>
      <c r="AB1323" s="571">
        <f>Y1323-X1323</f>
        <v>-14.808373333328973</v>
      </c>
      <c r="AC1323" s="571">
        <v>-1.0164</v>
      </c>
      <c r="AD1323" s="571">
        <v>0</v>
      </c>
      <c r="AE1323" s="571">
        <v>1184.3919600000045</v>
      </c>
      <c r="AF1323" s="1294"/>
      <c r="AG1323" s="567"/>
      <c r="AH1323" s="1459"/>
      <c r="AI1323" s="1474"/>
    </row>
    <row r="1324" spans="1:35" ht="29.25" x14ac:dyDescent="0.25">
      <c r="A1324" s="239">
        <v>1</v>
      </c>
      <c r="B1324" s="785" t="s">
        <v>359</v>
      </c>
      <c r="C1324" s="681"/>
      <c r="D1324" s="2062"/>
      <c r="E1324" s="420">
        <f>E1325+E1326+E1330+E1331+E1332+E1335+E1333</f>
        <v>7241</v>
      </c>
      <c r="F1324" s="786">
        <f>F1325+F1326+F1330+F1331+F1332+F1335+F1333</f>
        <v>4225</v>
      </c>
      <c r="G1324" s="786">
        <f>G1325+G1326+G1330+G1331+G1332+G1335+G1333</f>
        <v>5530</v>
      </c>
      <c r="H1324" s="786">
        <f>G1324/F1324*100</f>
        <v>130.88757396449705</v>
      </c>
      <c r="I1324" s="1901"/>
      <c r="J1324" s="1901"/>
      <c r="K1324" s="786"/>
      <c r="L1324" s="786"/>
      <c r="M1324" s="786"/>
      <c r="N1324" s="786"/>
      <c r="O1324" s="786"/>
      <c r="P1324" s="786"/>
      <c r="Q1324" s="571"/>
      <c r="R1324" s="571"/>
      <c r="S1324" s="571"/>
      <c r="T1324" s="571"/>
      <c r="U1324" s="571"/>
      <c r="V1324" s="571"/>
      <c r="W1324" s="571"/>
      <c r="X1324" s="1061"/>
      <c r="Y1324" s="571"/>
      <c r="Z1324" s="1082"/>
      <c r="AA1324" s="571"/>
      <c r="AB1324" s="571"/>
      <c r="AC1324" s="571"/>
      <c r="AD1324" s="571"/>
      <c r="AE1324" s="571"/>
      <c r="AF1324" s="1317">
        <f>AF1325+AF1326+AF1330+AF1331+AF1332+AF1335+AF1333</f>
        <v>0</v>
      </c>
      <c r="AG1324" s="567"/>
      <c r="AH1324" s="1459"/>
      <c r="AI1324" s="1474"/>
    </row>
    <row r="1325" spans="1:35" x14ac:dyDescent="0.25">
      <c r="A1325" s="239">
        <v>1</v>
      </c>
      <c r="B1325" s="4" t="s">
        <v>347</v>
      </c>
      <c r="C1325" s="681"/>
      <c r="D1325" s="2062"/>
      <c r="E1325" s="422">
        <v>600</v>
      </c>
      <c r="F1325" s="375">
        <f>ROUND(E1325/12*$B$4,0)</f>
        <v>350</v>
      </c>
      <c r="G1325" s="375">
        <v>74</v>
      </c>
      <c r="H1325" s="786">
        <f>G1325/F1325*100</f>
        <v>21.142857142857142</v>
      </c>
      <c r="I1325" s="1901"/>
      <c r="J1325" s="1901"/>
      <c r="K1325" s="786"/>
      <c r="L1325" s="786"/>
      <c r="M1325" s="786"/>
      <c r="N1325" s="786"/>
      <c r="O1325" s="786"/>
      <c r="P1325" s="786"/>
      <c r="Q1325" s="571"/>
      <c r="R1325" s="571"/>
      <c r="S1325" s="571"/>
      <c r="T1325" s="571"/>
      <c r="U1325" s="571"/>
      <c r="V1325" s="571"/>
      <c r="W1325" s="571"/>
      <c r="X1325" s="1061"/>
      <c r="Y1325" s="571"/>
      <c r="Z1325" s="1082"/>
      <c r="AA1325" s="571"/>
      <c r="AB1325" s="571"/>
      <c r="AC1325" s="571"/>
      <c r="AD1325" s="571"/>
      <c r="AE1325" s="571"/>
      <c r="AF1325" s="1294"/>
      <c r="AG1325" s="567"/>
      <c r="AH1325" s="1459"/>
      <c r="AI1325" s="1474"/>
    </row>
    <row r="1326" spans="1:35" ht="30" x14ac:dyDescent="0.25">
      <c r="A1326" s="239">
        <v>1</v>
      </c>
      <c r="B1326" s="799" t="s">
        <v>348</v>
      </c>
      <c r="C1326" s="681"/>
      <c r="D1326" s="2062"/>
      <c r="E1326" s="422">
        <f>E1327</f>
        <v>0</v>
      </c>
      <c r="F1326" s="375">
        <f>F1327</f>
        <v>0</v>
      </c>
      <c r="G1326" s="375">
        <f>G1327</f>
        <v>15</v>
      </c>
      <c r="H1326" s="786"/>
      <c r="I1326" s="1901"/>
      <c r="J1326" s="1901"/>
      <c r="K1326" s="786"/>
      <c r="L1326" s="786"/>
      <c r="M1326" s="786"/>
      <c r="N1326" s="786"/>
      <c r="O1326" s="786"/>
      <c r="P1326" s="786"/>
      <c r="Q1326" s="571"/>
      <c r="R1326" s="571"/>
      <c r="S1326" s="571"/>
      <c r="T1326" s="571"/>
      <c r="U1326" s="571"/>
      <c r="V1326" s="571"/>
      <c r="W1326" s="571"/>
      <c r="X1326" s="1061"/>
      <c r="Y1326" s="571"/>
      <c r="Z1326" s="1082"/>
      <c r="AA1326" s="571"/>
      <c r="AB1326" s="571"/>
      <c r="AC1326" s="571"/>
      <c r="AD1326" s="571"/>
      <c r="AE1326" s="571"/>
      <c r="AF1326" s="1294">
        <f>AF1327</f>
        <v>0</v>
      </c>
      <c r="AG1326" s="567"/>
      <c r="AH1326" s="1459"/>
      <c r="AI1326" s="1474"/>
    </row>
    <row r="1327" spans="1:35" x14ac:dyDescent="0.25">
      <c r="A1327" s="239">
        <v>1</v>
      </c>
      <c r="B1327" s="4" t="s">
        <v>349</v>
      </c>
      <c r="C1327" s="681"/>
      <c r="D1327" s="4"/>
      <c r="E1327" s="418"/>
      <c r="F1327" s="213">
        <f>ROUND(E1327/12*$B$4,0)</f>
        <v>0</v>
      </c>
      <c r="G1327" s="368">
        <v>15</v>
      </c>
      <c r="H1327" s="368"/>
      <c r="I1327" s="1901"/>
      <c r="J1327" s="1901"/>
      <c r="K1327" s="211"/>
      <c r="L1327" s="211"/>
      <c r="M1327" s="211"/>
      <c r="N1327" s="211"/>
      <c r="O1327" s="211"/>
      <c r="P1327" s="211"/>
      <c r="Q1327" s="571"/>
      <c r="R1327" s="571"/>
      <c r="S1327" s="571"/>
      <c r="T1327" s="571"/>
      <c r="U1327" s="571"/>
      <c r="V1327" s="571"/>
      <c r="W1327" s="571"/>
      <c r="X1327" s="1061"/>
      <c r="Y1327" s="571">
        <f>AE1327-AD1327-AA1327</f>
        <v>0</v>
      </c>
      <c r="Z1327" s="1082"/>
      <c r="AA1327" s="571"/>
      <c r="AB1327" s="571"/>
      <c r="AC1327" s="571"/>
      <c r="AD1327" s="571"/>
      <c r="AE1327" s="571"/>
      <c r="AF1327" s="1274"/>
      <c r="AG1327" s="567"/>
      <c r="AH1327" s="1459"/>
      <c r="AI1327" s="1474"/>
    </row>
    <row r="1328" spans="1:35" ht="30" x14ac:dyDescent="0.25">
      <c r="A1328" s="239">
        <v>1</v>
      </c>
      <c r="B1328" s="4" t="s">
        <v>374</v>
      </c>
      <c r="C1328" s="681"/>
      <c r="D1328" s="4"/>
      <c r="E1328" s="418"/>
      <c r="F1328" s="213"/>
      <c r="G1328" s="368"/>
      <c r="H1328" s="368"/>
      <c r="I1328" s="1901"/>
      <c r="J1328" s="1901"/>
      <c r="K1328" s="211"/>
      <c r="L1328" s="211"/>
      <c r="M1328" s="211"/>
      <c r="N1328" s="211"/>
      <c r="O1328" s="211"/>
      <c r="P1328" s="211"/>
      <c r="Q1328" s="571"/>
      <c r="R1328" s="571"/>
      <c r="S1328" s="571"/>
      <c r="T1328" s="571"/>
      <c r="U1328" s="571"/>
      <c r="V1328" s="571"/>
      <c r="W1328" s="571"/>
      <c r="X1328" s="1061"/>
      <c r="Y1328" s="571">
        <f>AE1328-AD1328-AA1328</f>
        <v>0</v>
      </c>
      <c r="Z1328" s="1082"/>
      <c r="AA1328" s="571"/>
      <c r="AB1328" s="571"/>
      <c r="AC1328" s="571"/>
      <c r="AD1328" s="571"/>
      <c r="AE1328" s="571"/>
      <c r="AF1328" s="1274"/>
      <c r="AG1328" s="567"/>
      <c r="AH1328" s="1459"/>
      <c r="AI1328" s="1474"/>
    </row>
    <row r="1329" spans="1:35" ht="60" x14ac:dyDescent="0.25">
      <c r="A1329" s="239">
        <v>1</v>
      </c>
      <c r="B1329" s="4" t="s">
        <v>350</v>
      </c>
      <c r="C1329" s="681"/>
      <c r="D1329" s="4"/>
      <c r="E1329" s="418"/>
      <c r="F1329" s="213"/>
      <c r="G1329" s="368"/>
      <c r="H1329" s="368"/>
      <c r="I1329" s="1901"/>
      <c r="J1329" s="1901"/>
      <c r="K1329" s="211"/>
      <c r="L1329" s="211"/>
      <c r="M1329" s="211"/>
      <c r="N1329" s="211"/>
      <c r="O1329" s="211"/>
      <c r="P1329" s="211"/>
      <c r="Q1329" s="571"/>
      <c r="R1329" s="571"/>
      <c r="S1329" s="571"/>
      <c r="T1329" s="571"/>
      <c r="U1329" s="571"/>
      <c r="V1329" s="571"/>
      <c r="W1329" s="571"/>
      <c r="X1329" s="1061"/>
      <c r="Y1329" s="571">
        <f>AE1329-AD1329-AA1329</f>
        <v>0</v>
      </c>
      <c r="Z1329" s="1082"/>
      <c r="AA1329" s="571"/>
      <c r="AB1329" s="571"/>
      <c r="AC1329" s="571"/>
      <c r="AD1329" s="571"/>
      <c r="AE1329" s="571"/>
      <c r="AF1329" s="1274"/>
      <c r="AG1329" s="567"/>
      <c r="AH1329" s="1459"/>
      <c r="AI1329" s="1474"/>
    </row>
    <row r="1330" spans="1:35" ht="75" x14ac:dyDescent="0.25">
      <c r="A1330" s="239">
        <v>1</v>
      </c>
      <c r="B1330" s="4" t="s">
        <v>351</v>
      </c>
      <c r="C1330" s="681"/>
      <c r="D1330" s="4"/>
      <c r="E1330" s="418"/>
      <c r="F1330" s="213"/>
      <c r="G1330" s="368"/>
      <c r="H1330" s="368"/>
      <c r="I1330" s="1901"/>
      <c r="J1330" s="1901"/>
      <c r="K1330" s="211"/>
      <c r="L1330" s="211"/>
      <c r="M1330" s="211"/>
      <c r="N1330" s="211"/>
      <c r="O1330" s="211"/>
      <c r="P1330" s="211"/>
      <c r="Q1330" s="571"/>
      <c r="R1330" s="571"/>
      <c r="S1330" s="571"/>
      <c r="T1330" s="571"/>
      <c r="U1330" s="571"/>
      <c r="V1330" s="571"/>
      <c r="W1330" s="571"/>
      <c r="X1330" s="1061"/>
      <c r="Y1330" s="571"/>
      <c r="Z1330" s="1082"/>
      <c r="AA1330" s="571"/>
      <c r="AB1330" s="571"/>
      <c r="AC1330" s="571"/>
      <c r="AD1330" s="571"/>
      <c r="AE1330" s="571"/>
      <c r="AF1330" s="1274"/>
      <c r="AG1330" s="567"/>
      <c r="AH1330" s="1459"/>
      <c r="AI1330" s="1474"/>
    </row>
    <row r="1331" spans="1:35" ht="45" x14ac:dyDescent="0.25">
      <c r="A1331" s="239">
        <v>1</v>
      </c>
      <c r="B1331" s="800" t="s">
        <v>352</v>
      </c>
      <c r="C1331" s="681"/>
      <c r="D1331" s="4"/>
      <c r="E1331" s="418">
        <v>500</v>
      </c>
      <c r="F1331" s="213">
        <f>ROUND(E1331/12*$B$4,0)</f>
        <v>292</v>
      </c>
      <c r="G1331" s="368"/>
      <c r="H1331" s="368"/>
      <c r="I1331" s="1901"/>
      <c r="J1331" s="1901"/>
      <c r="K1331" s="211"/>
      <c r="L1331" s="211"/>
      <c r="M1331" s="211"/>
      <c r="N1331" s="211"/>
      <c r="O1331" s="211"/>
      <c r="P1331" s="211"/>
      <c r="Q1331" s="571"/>
      <c r="R1331" s="571"/>
      <c r="S1331" s="571"/>
      <c r="T1331" s="571"/>
      <c r="U1331" s="571"/>
      <c r="V1331" s="571"/>
      <c r="W1331" s="571"/>
      <c r="X1331" s="1061"/>
      <c r="Y1331" s="571">
        <f t="shared" ref="Y1331:Y1342" si="496">AE1331-AD1331-AA1331</f>
        <v>0</v>
      </c>
      <c r="Z1331" s="1082"/>
      <c r="AA1331" s="571"/>
      <c r="AB1331" s="571"/>
      <c r="AC1331" s="571"/>
      <c r="AD1331" s="571"/>
      <c r="AE1331" s="571"/>
      <c r="AF1331" s="1274"/>
      <c r="AG1331" s="567"/>
      <c r="AH1331" s="1459"/>
      <c r="AI1331" s="1474"/>
    </row>
    <row r="1332" spans="1:35" ht="105" x14ac:dyDescent="0.25">
      <c r="B1332" s="800" t="s">
        <v>533</v>
      </c>
      <c r="C1332" s="2110"/>
      <c r="D1332" s="2056"/>
      <c r="E1332" s="418">
        <v>2000</v>
      </c>
      <c r="F1332" s="219">
        <f>ROUND(E1332/12*$B$4,0)</f>
        <v>1167</v>
      </c>
      <c r="G1332" s="368">
        <v>2977</v>
      </c>
      <c r="H1332" s="1404">
        <f>G1332/F1332*100</f>
        <v>255.09854327335049</v>
      </c>
      <c r="I1332" s="1924"/>
      <c r="J1332" s="1924"/>
      <c r="K1332" s="1925"/>
      <c r="L1332" s="1925"/>
      <c r="M1332" s="1925"/>
      <c r="N1332" s="1925"/>
      <c r="O1332" s="1925"/>
      <c r="P1332" s="1925"/>
      <c r="Q1332" s="571"/>
      <c r="R1332" s="571"/>
      <c r="S1332" s="571"/>
      <c r="T1332" s="571"/>
      <c r="U1332" s="571"/>
      <c r="V1332" s="571"/>
      <c r="W1332" s="571"/>
      <c r="X1332" s="1061"/>
      <c r="Y1332" s="571"/>
      <c r="Z1332" s="1082"/>
      <c r="AA1332" s="571"/>
      <c r="AB1332" s="571"/>
      <c r="AC1332" s="571"/>
      <c r="AD1332" s="571"/>
      <c r="AE1332" s="571"/>
      <c r="AF1332" s="2136"/>
      <c r="AG1332" s="567"/>
      <c r="AH1332" s="1459"/>
      <c r="AI1332" s="1474"/>
    </row>
    <row r="1333" spans="1:35" ht="42.75" x14ac:dyDescent="0.25">
      <c r="B1333" s="1413" t="s">
        <v>510</v>
      </c>
      <c r="C1333" s="2110"/>
      <c r="D1333" s="2056"/>
      <c r="E1333" s="758">
        <f>E1334</f>
        <v>4141</v>
      </c>
      <c r="F1333" s="368">
        <f>F1334</f>
        <v>2416</v>
      </c>
      <c r="G1333" s="758">
        <f>G1334</f>
        <v>2463</v>
      </c>
      <c r="H1333" s="1404">
        <f>G1333/F1333*100</f>
        <v>101.94536423841059</v>
      </c>
      <c r="I1333" s="1924"/>
      <c r="J1333" s="1924"/>
      <c r="K1333" s="1925"/>
      <c r="L1333" s="1925"/>
      <c r="M1333" s="1925"/>
      <c r="N1333" s="1925"/>
      <c r="O1333" s="1925"/>
      <c r="P1333" s="1925"/>
      <c r="Q1333" s="571">
        <v>6544.3430900000003</v>
      </c>
      <c r="R1333" s="571">
        <v>6544.3430900000003</v>
      </c>
      <c r="S1333" s="571">
        <v>6544.3430900000003</v>
      </c>
      <c r="T1333" s="571">
        <v>6544.3430900000003</v>
      </c>
      <c r="U1333" s="571">
        <v>6544.3430900000003</v>
      </c>
      <c r="V1333" s="571">
        <v>6544.3430900000003</v>
      </c>
      <c r="W1333" s="571">
        <v>6544.3430900000003</v>
      </c>
      <c r="X1333" s="1209">
        <f>Q1333/12*$B$4+(R1333-Q1333)/11*6+(S1333-R1333)/10*5+(T1333-S1333)/9*4+(U1333-T1333)/8*3+(V1333-U1333)/7*2+(W1333-V1333)/6*1</f>
        <v>3817.5334691666667</v>
      </c>
      <c r="Y1333" s="608">
        <f>AE1333-AD1333-AA1333</f>
        <v>2757.5850400000004</v>
      </c>
      <c r="Z1333" s="1426"/>
      <c r="AA1333" s="608"/>
      <c r="AB1333" s="608">
        <f>Y1333-X1333</f>
        <v>-1059.9484291666663</v>
      </c>
      <c r="AC1333" s="608"/>
      <c r="AD1333" s="608">
        <v>0</v>
      </c>
      <c r="AE1333" s="608">
        <v>2757.5850400000004</v>
      </c>
      <c r="AF1333" s="2136">
        <f>AF1334</f>
        <v>0</v>
      </c>
      <c r="AG1333" s="567"/>
      <c r="AH1333" s="1459"/>
      <c r="AI1333" s="1474"/>
    </row>
    <row r="1334" spans="1:35" x14ac:dyDescent="0.25">
      <c r="B1334" s="800" t="s">
        <v>511</v>
      </c>
      <c r="C1334" s="2110"/>
      <c r="D1334" s="2056"/>
      <c r="E1334" s="758">
        <v>4141</v>
      </c>
      <c r="F1334" s="219">
        <f>ROUND(E1334/12*$B$4,0)</f>
        <v>2416</v>
      </c>
      <c r="G1334" s="1404">
        <v>2463</v>
      </c>
      <c r="H1334" s="1404">
        <f>G1334/F1334*100</f>
        <v>101.94536423841059</v>
      </c>
      <c r="I1334" s="1924"/>
      <c r="J1334" s="1924"/>
      <c r="K1334" s="1925"/>
      <c r="L1334" s="1925"/>
      <c r="M1334" s="1925"/>
      <c r="N1334" s="1925"/>
      <c r="O1334" s="1925"/>
      <c r="P1334" s="1925"/>
      <c r="Q1334" s="571"/>
      <c r="R1334" s="571"/>
      <c r="S1334" s="571"/>
      <c r="T1334" s="571"/>
      <c r="U1334" s="571"/>
      <c r="V1334" s="571"/>
      <c r="W1334" s="571"/>
      <c r="X1334" s="1061"/>
      <c r="Y1334" s="571"/>
      <c r="Z1334" s="1082"/>
      <c r="AA1334" s="571"/>
      <c r="AB1334" s="571"/>
      <c r="AC1334" s="571"/>
      <c r="AD1334" s="571"/>
      <c r="AE1334" s="571"/>
      <c r="AF1334" s="2136"/>
      <c r="AG1334" s="567"/>
      <c r="AH1334" s="1459"/>
      <c r="AI1334" s="1474"/>
    </row>
    <row r="1335" spans="1:35" ht="42.75" x14ac:dyDescent="0.25">
      <c r="B1335" s="1413" t="s">
        <v>512</v>
      </c>
      <c r="C1335" s="2110"/>
      <c r="D1335" s="2056"/>
      <c r="E1335" s="758"/>
      <c r="F1335" s="219"/>
      <c r="G1335" s="1404">
        <v>1</v>
      </c>
      <c r="H1335" s="1404"/>
      <c r="I1335" s="1924"/>
      <c r="J1335" s="1924"/>
      <c r="K1335" s="1925"/>
      <c r="L1335" s="1925"/>
      <c r="M1335" s="1925"/>
      <c r="N1335" s="1925"/>
      <c r="O1335" s="1925"/>
      <c r="P1335" s="1925"/>
      <c r="Q1335" s="571"/>
      <c r="R1335" s="571"/>
      <c r="S1335" s="571"/>
      <c r="T1335" s="571"/>
      <c r="U1335" s="571"/>
      <c r="V1335" s="571"/>
      <c r="W1335" s="571"/>
      <c r="X1335" s="1061"/>
      <c r="Y1335" s="571"/>
      <c r="Z1335" s="1082"/>
      <c r="AA1335" s="571"/>
      <c r="AB1335" s="571"/>
      <c r="AC1335" s="571"/>
      <c r="AD1335" s="571"/>
      <c r="AE1335" s="571"/>
      <c r="AF1335" s="2136"/>
      <c r="AG1335" s="567"/>
      <c r="AH1335" s="1459"/>
      <c r="AI1335" s="1474"/>
    </row>
    <row r="1336" spans="1:35" ht="29.25" x14ac:dyDescent="0.25">
      <c r="A1336" s="239">
        <v>1</v>
      </c>
      <c r="B1336" s="785" t="s">
        <v>360</v>
      </c>
      <c r="C1336" s="2110"/>
      <c r="D1336" s="2056"/>
      <c r="E1336" s="447"/>
      <c r="F1336" s="219"/>
      <c r="G1336" s="1404"/>
      <c r="H1336" s="1404"/>
      <c r="I1336" s="1924"/>
      <c r="J1336" s="1924"/>
      <c r="K1336" s="1925"/>
      <c r="L1336" s="1925"/>
      <c r="M1336" s="1925"/>
      <c r="N1336" s="1925"/>
      <c r="O1336" s="1925"/>
      <c r="P1336" s="1925"/>
      <c r="Q1336" s="571"/>
      <c r="R1336" s="571"/>
      <c r="S1336" s="571"/>
      <c r="T1336" s="571"/>
      <c r="U1336" s="571"/>
      <c r="V1336" s="571"/>
      <c r="W1336" s="571"/>
      <c r="X1336" s="1061"/>
      <c r="Y1336" s="571">
        <f t="shared" si="496"/>
        <v>0</v>
      </c>
      <c r="Z1336" s="1082"/>
      <c r="AA1336" s="571"/>
      <c r="AB1336" s="571"/>
      <c r="AC1336" s="571"/>
      <c r="AD1336" s="571"/>
      <c r="AE1336" s="571"/>
      <c r="AF1336" s="2136"/>
      <c r="AG1336" s="567"/>
      <c r="AH1336" s="1459"/>
      <c r="AI1336" s="1474"/>
    </row>
    <row r="1337" spans="1:35" x14ac:dyDescent="0.25">
      <c r="A1337" s="239">
        <v>1</v>
      </c>
      <c r="B1337" s="785" t="s">
        <v>375</v>
      </c>
      <c r="C1337" s="2157"/>
      <c r="D1337" s="2058"/>
      <c r="E1337" s="448"/>
      <c r="F1337" s="7"/>
      <c r="G1337" s="1151"/>
      <c r="H1337" s="1151"/>
      <c r="I1337" s="2059"/>
      <c r="J1337" s="2059"/>
      <c r="K1337" s="1940"/>
      <c r="L1337" s="1940"/>
      <c r="M1337" s="1940"/>
      <c r="N1337" s="1940"/>
      <c r="O1337" s="1940"/>
      <c r="P1337" s="1940"/>
      <c r="Q1337" s="569"/>
      <c r="R1337" s="569"/>
      <c r="S1337" s="569"/>
      <c r="T1337" s="569"/>
      <c r="U1337" s="569"/>
      <c r="V1337" s="569"/>
      <c r="W1337" s="569"/>
      <c r="X1337" s="1209">
        <f>Q1337/12*$B$4</f>
        <v>0</v>
      </c>
      <c r="Y1337" s="569">
        <f t="shared" si="496"/>
        <v>0</v>
      </c>
      <c r="Z1337" s="1086"/>
      <c r="AA1337" s="569"/>
      <c r="AB1337" s="569">
        <f>Y1337-X1337</f>
        <v>0</v>
      </c>
      <c r="AC1337" s="569"/>
      <c r="AD1337" s="569"/>
      <c r="AE1337" s="569"/>
      <c r="AF1337" s="2113"/>
      <c r="AG1337" s="1199"/>
      <c r="AH1337" s="1459"/>
      <c r="AI1337" s="1474"/>
    </row>
    <row r="1338" spans="1:35" x14ac:dyDescent="0.25">
      <c r="A1338" s="239">
        <v>1</v>
      </c>
      <c r="B1338" s="4" t="s">
        <v>376</v>
      </c>
      <c r="C1338" s="680"/>
      <c r="D1338" s="2051"/>
      <c r="E1338" s="439"/>
      <c r="F1338" s="216"/>
      <c r="G1338" s="374"/>
      <c r="H1338" s="374"/>
      <c r="I1338" s="1893"/>
      <c r="J1338" s="1893"/>
      <c r="K1338" s="1894"/>
      <c r="L1338" s="1894"/>
      <c r="M1338" s="1894"/>
      <c r="N1338" s="1894"/>
      <c r="O1338" s="1894"/>
      <c r="P1338" s="1894"/>
      <c r="Q1338" s="571"/>
      <c r="R1338" s="571"/>
      <c r="S1338" s="571"/>
      <c r="T1338" s="571"/>
      <c r="U1338" s="571"/>
      <c r="V1338" s="571"/>
      <c r="W1338" s="571"/>
      <c r="X1338" s="1061"/>
      <c r="Y1338" s="571">
        <f t="shared" si="496"/>
        <v>0</v>
      </c>
      <c r="Z1338" s="1082"/>
      <c r="AA1338" s="571"/>
      <c r="AB1338" s="571"/>
      <c r="AC1338" s="571"/>
      <c r="AD1338" s="571"/>
      <c r="AE1338" s="571"/>
      <c r="AF1338" s="1255"/>
      <c r="AG1338" s="567"/>
      <c r="AH1338" s="1459"/>
      <c r="AI1338" s="1474"/>
    </row>
    <row r="1339" spans="1:35" x14ac:dyDescent="0.25">
      <c r="A1339" s="239">
        <v>1</v>
      </c>
      <c r="B1339" s="801" t="s">
        <v>377</v>
      </c>
      <c r="C1339" s="681"/>
      <c r="D1339" s="4"/>
      <c r="E1339" s="418"/>
      <c r="F1339" s="368"/>
      <c r="G1339" s="368"/>
      <c r="H1339" s="368"/>
      <c r="I1339" s="1901"/>
      <c r="J1339" s="1901"/>
      <c r="K1339" s="211"/>
      <c r="L1339" s="211"/>
      <c r="M1339" s="211"/>
      <c r="N1339" s="211"/>
      <c r="O1339" s="211"/>
      <c r="P1339" s="211"/>
      <c r="Q1339" s="571"/>
      <c r="R1339" s="571"/>
      <c r="S1339" s="571"/>
      <c r="T1339" s="571"/>
      <c r="U1339" s="571"/>
      <c r="V1339" s="571"/>
      <c r="W1339" s="571"/>
      <c r="X1339" s="1061"/>
      <c r="Y1339" s="571">
        <f t="shared" si="496"/>
        <v>0</v>
      </c>
      <c r="Z1339" s="1082"/>
      <c r="AA1339" s="571"/>
      <c r="AB1339" s="571"/>
      <c r="AC1339" s="571"/>
      <c r="AD1339" s="571"/>
      <c r="AE1339" s="571"/>
      <c r="AF1339" s="1274"/>
      <c r="AG1339" s="567"/>
      <c r="AH1339" s="1459"/>
      <c r="AI1339" s="1474"/>
    </row>
    <row r="1340" spans="1:35" ht="43.5" x14ac:dyDescent="0.25">
      <c r="A1340" s="239">
        <v>1</v>
      </c>
      <c r="B1340" s="785" t="s">
        <v>353</v>
      </c>
      <c r="C1340" s="681"/>
      <c r="D1340" s="4"/>
      <c r="E1340" s="418">
        <v>23646</v>
      </c>
      <c r="F1340" s="213">
        <f>ROUND(E1340/12*$B$4,0)</f>
        <v>13794</v>
      </c>
      <c r="G1340" s="368">
        <v>13277</v>
      </c>
      <c r="H1340" s="368">
        <f>G1340/F1340*100</f>
        <v>96.25199362041468</v>
      </c>
      <c r="I1340" s="1901"/>
      <c r="J1340" s="1901"/>
      <c r="K1340" s="211"/>
      <c r="L1340" s="211"/>
      <c r="M1340" s="211"/>
      <c r="N1340" s="211"/>
      <c r="O1340" s="211"/>
      <c r="P1340" s="211"/>
      <c r="Q1340" s="571"/>
      <c r="R1340" s="571"/>
      <c r="S1340" s="571"/>
      <c r="T1340" s="571"/>
      <c r="U1340" s="571"/>
      <c r="V1340" s="571"/>
      <c r="W1340" s="571"/>
      <c r="X1340" s="1061"/>
      <c r="Y1340" s="571">
        <f t="shared" si="496"/>
        <v>0</v>
      </c>
      <c r="Z1340" s="1082"/>
      <c r="AA1340" s="571"/>
      <c r="AB1340" s="571"/>
      <c r="AC1340" s="571"/>
      <c r="AD1340" s="571"/>
      <c r="AE1340" s="571"/>
      <c r="AF1340" s="1274"/>
      <c r="AG1340" s="567"/>
      <c r="AH1340" s="1459"/>
      <c r="AI1340" s="1474"/>
    </row>
    <row r="1341" spans="1:35" ht="30" x14ac:dyDescent="0.25">
      <c r="A1341" s="239">
        <v>1</v>
      </c>
      <c r="B1341" s="780" t="s">
        <v>201</v>
      </c>
      <c r="C1341" s="2048"/>
      <c r="D1341" s="4"/>
      <c r="E1341" s="418"/>
      <c r="F1341" s="368"/>
      <c r="G1341" s="368"/>
      <c r="H1341" s="368"/>
      <c r="I1341" s="1901"/>
      <c r="J1341" s="1901"/>
      <c r="K1341" s="211"/>
      <c r="L1341" s="211"/>
      <c r="M1341" s="211"/>
      <c r="N1341" s="211"/>
      <c r="O1341" s="211"/>
      <c r="P1341" s="211"/>
      <c r="Q1341" s="571"/>
      <c r="R1341" s="571"/>
      <c r="S1341" s="571"/>
      <c r="T1341" s="571"/>
      <c r="U1341" s="571"/>
      <c r="V1341" s="571"/>
      <c r="W1341" s="571"/>
      <c r="X1341" s="1061"/>
      <c r="Y1341" s="571">
        <f t="shared" si="496"/>
        <v>0</v>
      </c>
      <c r="Z1341" s="1082"/>
      <c r="AA1341" s="571"/>
      <c r="AB1341" s="571"/>
      <c r="AC1341" s="571"/>
      <c r="AD1341" s="571"/>
      <c r="AE1341" s="571"/>
      <c r="AF1341" s="1274"/>
      <c r="AG1341" s="567"/>
      <c r="AH1341" s="1459"/>
      <c r="AI1341" s="1474"/>
    </row>
    <row r="1342" spans="1:35" x14ac:dyDescent="0.25">
      <c r="A1342" s="239">
        <v>1</v>
      </c>
      <c r="B1342" s="772" t="s">
        <v>234</v>
      </c>
      <c r="C1342" s="2052"/>
      <c r="D1342" s="2053"/>
      <c r="E1342" s="515">
        <f>SUM(E1343:E1363)</f>
        <v>145832</v>
      </c>
      <c r="F1342" s="2165">
        <f>SUM(F1343:F1363)</f>
        <v>85069</v>
      </c>
      <c r="G1342" s="1053">
        <f>SUM(G1343:G1363)</f>
        <v>79503</v>
      </c>
      <c r="H1342" s="375">
        <f t="shared" ref="H1342:H1356" si="497">G1342/F1342*100</f>
        <v>93.457076020642077</v>
      </c>
      <c r="I1342" s="1901"/>
      <c r="J1342" s="1901"/>
      <c r="K1342" s="1901"/>
      <c r="L1342" s="1901"/>
      <c r="M1342" s="1901"/>
      <c r="N1342" s="1901"/>
      <c r="O1342" s="1901"/>
      <c r="P1342" s="1901"/>
      <c r="Q1342" s="608">
        <v>39953.461859999996</v>
      </c>
      <c r="R1342" s="608">
        <v>39953.461859999996</v>
      </c>
      <c r="S1342" s="608">
        <v>36929.764719999999</v>
      </c>
      <c r="T1342" s="608">
        <v>36929.764719999999</v>
      </c>
      <c r="U1342" s="608">
        <v>36929.764719999999</v>
      </c>
      <c r="V1342" s="608">
        <v>36929.764719999999</v>
      </c>
      <c r="W1342" s="608">
        <v>36929.764719999999</v>
      </c>
      <c r="X1342" s="1209">
        <f>Q1342/12*$B$4+(R1342-Q1342)/11*6+(S1342-R1342)/10*5+(T1342-S1342)/9*4+(U1342-T1342)/8*3+(V1342-U1342)/7*2+(W1342-V1342)/6*1</f>
        <v>21794.337514999999</v>
      </c>
      <c r="Y1342" s="608">
        <f t="shared" si="496"/>
        <v>15292.700010000002</v>
      </c>
      <c r="Z1342" s="1426"/>
      <c r="AA1342" s="608"/>
      <c r="AB1342" s="608">
        <f>Y1342-X1342</f>
        <v>-6501.637504999997</v>
      </c>
      <c r="AC1342" s="608"/>
      <c r="AD1342" s="608">
        <v>0</v>
      </c>
      <c r="AE1342" s="608">
        <v>15292.700010000002</v>
      </c>
      <c r="AF1342" s="1295">
        <f>SUM(AF1343:AF1363)</f>
        <v>0</v>
      </c>
      <c r="AG1342" s="1284"/>
      <c r="AH1342" s="1459"/>
      <c r="AI1342" s="1474"/>
    </row>
    <row r="1343" spans="1:35" ht="45" x14ac:dyDescent="0.25">
      <c r="A1343" s="239">
        <v>1</v>
      </c>
      <c r="B1343" s="1160" t="s">
        <v>119</v>
      </c>
      <c r="C1343" s="702"/>
      <c r="D1343" s="3"/>
      <c r="E1343" s="758">
        <v>25000</v>
      </c>
      <c r="F1343" s="213">
        <f t="shared" ref="F1343:F1363" si="498">ROUND(E1343/12*$B$4,0)</f>
        <v>14583</v>
      </c>
      <c r="G1343" s="213">
        <v>8853</v>
      </c>
      <c r="H1343" s="213">
        <f t="shared" si="497"/>
        <v>60.707673318247281</v>
      </c>
      <c r="I1343" s="1901"/>
      <c r="J1343" s="1901"/>
      <c r="K1343" s="1901"/>
      <c r="L1343" s="1901"/>
      <c r="M1343" s="1901"/>
      <c r="N1343" s="1901"/>
      <c r="O1343" s="1901"/>
      <c r="P1343" s="1901"/>
      <c r="Q1343" s="608"/>
      <c r="R1343" s="608"/>
      <c r="S1343" s="608"/>
      <c r="T1343" s="608"/>
      <c r="U1343" s="608"/>
      <c r="V1343" s="608"/>
      <c r="W1343" s="608"/>
      <c r="X1343" s="1216"/>
      <c r="Y1343" s="608"/>
      <c r="Z1343" s="1426"/>
      <c r="AA1343" s="608"/>
      <c r="AB1343" s="608"/>
      <c r="AC1343" s="608"/>
      <c r="AD1343" s="608"/>
      <c r="AE1343" s="608"/>
      <c r="AF1343" s="1290"/>
      <c r="AG1343" s="1284"/>
      <c r="AH1343" s="1459"/>
      <c r="AI1343" s="1474"/>
    </row>
    <row r="1344" spans="1:35" ht="30" x14ac:dyDescent="0.25">
      <c r="A1344" s="239">
        <v>1</v>
      </c>
      <c r="B1344" s="1160" t="s">
        <v>120</v>
      </c>
      <c r="C1344" s="702"/>
      <c r="D1344" s="3"/>
      <c r="E1344" s="758">
        <v>2000</v>
      </c>
      <c r="F1344" s="213">
        <f t="shared" si="498"/>
        <v>1167</v>
      </c>
      <c r="G1344" s="213">
        <v>1227</v>
      </c>
      <c r="H1344" s="213">
        <f t="shared" si="497"/>
        <v>105.1413881748072</v>
      </c>
      <c r="I1344" s="1901"/>
      <c r="J1344" s="1901"/>
      <c r="K1344" s="1901"/>
      <c r="L1344" s="1901"/>
      <c r="M1344" s="1901"/>
      <c r="N1344" s="1901"/>
      <c r="O1344" s="1901"/>
      <c r="P1344" s="1901"/>
      <c r="Q1344" s="608"/>
      <c r="R1344" s="608"/>
      <c r="S1344" s="608"/>
      <c r="T1344" s="608"/>
      <c r="U1344" s="608"/>
      <c r="V1344" s="608"/>
      <c r="W1344" s="608"/>
      <c r="X1344" s="1216"/>
      <c r="Y1344" s="608"/>
      <c r="Z1344" s="1426"/>
      <c r="AA1344" s="608"/>
      <c r="AB1344" s="608"/>
      <c r="AC1344" s="608"/>
      <c r="AD1344" s="608"/>
      <c r="AE1344" s="608"/>
      <c r="AF1344" s="1290"/>
      <c r="AG1344" s="1284"/>
      <c r="AH1344" s="1459"/>
      <c r="AI1344" s="1474"/>
    </row>
    <row r="1345" spans="1:35" x14ac:dyDescent="0.25">
      <c r="B1345" s="1160" t="s">
        <v>260</v>
      </c>
      <c r="C1345" s="703"/>
      <c r="D1345" s="243"/>
      <c r="E1345" s="758">
        <v>417</v>
      </c>
      <c r="F1345" s="213">
        <f t="shared" si="498"/>
        <v>243</v>
      </c>
      <c r="G1345" s="213">
        <v>3</v>
      </c>
      <c r="H1345" s="213">
        <f t="shared" si="497"/>
        <v>1.2345679012345678</v>
      </c>
      <c r="I1345" s="1901"/>
      <c r="J1345" s="1901"/>
      <c r="K1345" s="1901"/>
      <c r="L1345" s="1901"/>
      <c r="M1345" s="1901"/>
      <c r="N1345" s="1901"/>
      <c r="O1345" s="1901"/>
      <c r="P1345" s="1901"/>
      <c r="Q1345" s="608"/>
      <c r="R1345" s="608"/>
      <c r="S1345" s="608"/>
      <c r="T1345" s="608"/>
      <c r="U1345" s="608"/>
      <c r="V1345" s="608"/>
      <c r="W1345" s="608"/>
      <c r="X1345" s="1216"/>
      <c r="Y1345" s="608"/>
      <c r="Z1345" s="1426"/>
      <c r="AA1345" s="608"/>
      <c r="AB1345" s="608"/>
      <c r="AC1345" s="608"/>
      <c r="AD1345" s="608"/>
      <c r="AE1345" s="608"/>
      <c r="AF1345" s="1290"/>
      <c r="AG1345" s="1284"/>
      <c r="AH1345" s="1459"/>
      <c r="AI1345" s="1474"/>
    </row>
    <row r="1346" spans="1:35" ht="34.5" customHeight="1" x14ac:dyDescent="0.25">
      <c r="A1346" s="239">
        <v>1</v>
      </c>
      <c r="B1346" s="1160" t="s">
        <v>513</v>
      </c>
      <c r="C1346" s="702"/>
      <c r="D1346" s="3"/>
      <c r="E1346" s="758">
        <v>50</v>
      </c>
      <c r="F1346" s="213">
        <f t="shared" si="498"/>
        <v>29</v>
      </c>
      <c r="G1346" s="213"/>
      <c r="H1346" s="213">
        <f t="shared" si="497"/>
        <v>0</v>
      </c>
      <c r="I1346" s="1901"/>
      <c r="J1346" s="1901"/>
      <c r="K1346" s="1901"/>
      <c r="L1346" s="1901"/>
      <c r="M1346" s="1901"/>
      <c r="N1346" s="1901"/>
      <c r="O1346" s="1901"/>
      <c r="P1346" s="1901"/>
      <c r="Q1346" s="608"/>
      <c r="R1346" s="608"/>
      <c r="S1346" s="608"/>
      <c r="T1346" s="608"/>
      <c r="U1346" s="608"/>
      <c r="V1346" s="608"/>
      <c r="W1346" s="608"/>
      <c r="X1346" s="1216"/>
      <c r="Y1346" s="608"/>
      <c r="Z1346" s="1426"/>
      <c r="AA1346" s="608"/>
      <c r="AB1346" s="608"/>
      <c r="AC1346" s="608"/>
      <c r="AD1346" s="608"/>
      <c r="AE1346" s="608"/>
      <c r="AF1346" s="1290"/>
      <c r="AG1346" s="1284"/>
      <c r="AH1346" s="1459"/>
      <c r="AI1346" s="1474"/>
    </row>
    <row r="1347" spans="1:35" ht="21.75" customHeight="1" x14ac:dyDescent="0.25">
      <c r="A1347" s="239">
        <v>1</v>
      </c>
      <c r="B1347" s="1160" t="s">
        <v>64</v>
      </c>
      <c r="C1347" s="703"/>
      <c r="D1347" s="243"/>
      <c r="E1347" s="758">
        <v>20</v>
      </c>
      <c r="F1347" s="213">
        <f t="shared" si="498"/>
        <v>12</v>
      </c>
      <c r="G1347" s="213"/>
      <c r="H1347" s="213">
        <f t="shared" si="497"/>
        <v>0</v>
      </c>
      <c r="I1347" s="1901"/>
      <c r="J1347" s="1901"/>
      <c r="K1347" s="1901"/>
      <c r="L1347" s="1901"/>
      <c r="M1347" s="1901"/>
      <c r="N1347" s="1901"/>
      <c r="O1347" s="1901"/>
      <c r="P1347" s="1901"/>
      <c r="Q1347" s="608"/>
      <c r="R1347" s="608"/>
      <c r="S1347" s="608"/>
      <c r="T1347" s="608"/>
      <c r="U1347" s="608"/>
      <c r="V1347" s="608"/>
      <c r="W1347" s="608"/>
      <c r="X1347" s="1216"/>
      <c r="Y1347" s="608"/>
      <c r="Z1347" s="1426"/>
      <c r="AA1347" s="608"/>
      <c r="AB1347" s="608"/>
      <c r="AC1347" s="608"/>
      <c r="AD1347" s="608"/>
      <c r="AE1347" s="608"/>
      <c r="AF1347" s="1290"/>
      <c r="AG1347" s="1284"/>
      <c r="AH1347" s="1459"/>
      <c r="AI1347" s="1474"/>
    </row>
    <row r="1348" spans="1:35" x14ac:dyDescent="0.25">
      <c r="A1348" s="239">
        <v>1</v>
      </c>
      <c r="B1348" s="1160" t="s">
        <v>65</v>
      </c>
      <c r="C1348" s="703"/>
      <c r="D1348" s="243"/>
      <c r="E1348" s="758">
        <v>2500</v>
      </c>
      <c r="F1348" s="213">
        <f t="shared" si="498"/>
        <v>1458</v>
      </c>
      <c r="G1348" s="213">
        <v>1916</v>
      </c>
      <c r="H1348" s="213">
        <f t="shared" si="497"/>
        <v>131.41289437585735</v>
      </c>
      <c r="I1348" s="1901"/>
      <c r="J1348" s="1901"/>
      <c r="K1348" s="1901"/>
      <c r="L1348" s="1901"/>
      <c r="M1348" s="1901"/>
      <c r="N1348" s="1901"/>
      <c r="O1348" s="1901"/>
      <c r="P1348" s="1901"/>
      <c r="Q1348" s="608"/>
      <c r="R1348" s="608"/>
      <c r="S1348" s="608"/>
      <c r="T1348" s="608"/>
      <c r="U1348" s="608"/>
      <c r="V1348" s="608"/>
      <c r="W1348" s="608"/>
      <c r="X1348" s="1216"/>
      <c r="Y1348" s="608"/>
      <c r="Z1348" s="1426"/>
      <c r="AA1348" s="608"/>
      <c r="AB1348" s="608"/>
      <c r="AC1348" s="608"/>
      <c r="AD1348" s="608"/>
      <c r="AE1348" s="608"/>
      <c r="AF1348" s="1290"/>
      <c r="AG1348" s="1284"/>
      <c r="AH1348" s="1459"/>
      <c r="AI1348" s="1474"/>
    </row>
    <row r="1349" spans="1:35" x14ac:dyDescent="0.25">
      <c r="A1349" s="239">
        <v>1</v>
      </c>
      <c r="B1349" s="1160" t="s">
        <v>117</v>
      </c>
      <c r="C1349" s="669"/>
      <c r="D1349" s="9"/>
      <c r="E1349" s="758">
        <v>1000</v>
      </c>
      <c r="F1349" s="213">
        <f t="shared" si="498"/>
        <v>583</v>
      </c>
      <c r="G1349" s="213">
        <v>498</v>
      </c>
      <c r="H1349" s="213">
        <f t="shared" si="497"/>
        <v>85.420240137221271</v>
      </c>
      <c r="I1349" s="1901"/>
      <c r="J1349" s="1901"/>
      <c r="K1349" s="1901"/>
      <c r="L1349" s="1901"/>
      <c r="M1349" s="1901"/>
      <c r="N1349" s="1901"/>
      <c r="O1349" s="1901"/>
      <c r="P1349" s="1901"/>
      <c r="Q1349" s="608"/>
      <c r="R1349" s="608"/>
      <c r="S1349" s="608"/>
      <c r="T1349" s="608"/>
      <c r="U1349" s="608"/>
      <c r="V1349" s="608"/>
      <c r="W1349" s="608"/>
      <c r="X1349" s="1216"/>
      <c r="Y1349" s="608"/>
      <c r="Z1349" s="1426"/>
      <c r="AA1349" s="608"/>
      <c r="AB1349" s="608"/>
      <c r="AC1349" s="608"/>
      <c r="AD1349" s="608"/>
      <c r="AE1349" s="608"/>
      <c r="AF1349" s="1290"/>
      <c r="AG1349" s="1284"/>
      <c r="AH1349" s="1459"/>
      <c r="AI1349" s="1474"/>
    </row>
    <row r="1350" spans="1:35" x14ac:dyDescent="0.25">
      <c r="A1350" s="239">
        <v>1</v>
      </c>
      <c r="B1350" s="1160" t="s">
        <v>68</v>
      </c>
      <c r="C1350" s="669"/>
      <c r="D1350" s="9"/>
      <c r="E1350" s="758">
        <v>1708</v>
      </c>
      <c r="F1350" s="213">
        <f t="shared" si="498"/>
        <v>996</v>
      </c>
      <c r="G1350" s="213">
        <v>422</v>
      </c>
      <c r="H1350" s="213">
        <f t="shared" si="497"/>
        <v>42.369477911646584</v>
      </c>
      <c r="I1350" s="1901"/>
      <c r="J1350" s="1901"/>
      <c r="K1350" s="1901"/>
      <c r="L1350" s="1901"/>
      <c r="M1350" s="1901"/>
      <c r="N1350" s="1901"/>
      <c r="O1350" s="1901"/>
      <c r="P1350" s="1901"/>
      <c r="Q1350" s="608"/>
      <c r="R1350" s="608"/>
      <c r="S1350" s="608"/>
      <c r="T1350" s="608"/>
      <c r="U1350" s="608"/>
      <c r="V1350" s="608"/>
      <c r="W1350" s="608"/>
      <c r="X1350" s="1216"/>
      <c r="Y1350" s="608"/>
      <c r="Z1350" s="1426"/>
      <c r="AA1350" s="608"/>
      <c r="AB1350" s="608"/>
      <c r="AC1350" s="608"/>
      <c r="AD1350" s="608"/>
      <c r="AE1350" s="608"/>
      <c r="AF1350" s="1290"/>
      <c r="AG1350" s="1284"/>
      <c r="AH1350" s="1459"/>
      <c r="AI1350" s="1474"/>
    </row>
    <row r="1351" spans="1:35" ht="30" x14ac:dyDescent="0.25">
      <c r="A1351" s="239">
        <v>1</v>
      </c>
      <c r="B1351" s="1160" t="s">
        <v>125</v>
      </c>
      <c r="C1351" s="682"/>
      <c r="D1351" s="2712"/>
      <c r="E1351" s="758">
        <v>1237</v>
      </c>
      <c r="F1351" s="213">
        <f t="shared" si="498"/>
        <v>722</v>
      </c>
      <c r="G1351" s="375">
        <v>172</v>
      </c>
      <c r="H1351" s="375">
        <f t="shared" si="497"/>
        <v>23.822714681440445</v>
      </c>
      <c r="I1351" s="1901"/>
      <c r="J1351" s="1901"/>
      <c r="K1351" s="1901"/>
      <c r="L1351" s="1901"/>
      <c r="M1351" s="1901"/>
      <c r="N1351" s="1901"/>
      <c r="O1351" s="1901"/>
      <c r="P1351" s="1901"/>
      <c r="Q1351" s="608"/>
      <c r="R1351" s="608"/>
      <c r="S1351" s="608"/>
      <c r="T1351" s="608"/>
      <c r="U1351" s="608"/>
      <c r="V1351" s="608"/>
      <c r="W1351" s="608"/>
      <c r="X1351" s="1216"/>
      <c r="Y1351" s="608"/>
      <c r="Z1351" s="1426"/>
      <c r="AA1351" s="608"/>
      <c r="AB1351" s="608"/>
      <c r="AC1351" s="608"/>
      <c r="AD1351" s="608"/>
      <c r="AE1351" s="608"/>
      <c r="AF1351" s="1290"/>
      <c r="AG1351" s="1284"/>
      <c r="AH1351" s="1459"/>
      <c r="AI1351" s="1474"/>
    </row>
    <row r="1352" spans="1:35" x14ac:dyDescent="0.25">
      <c r="A1352" s="239">
        <v>1</v>
      </c>
      <c r="B1352" s="1160" t="s">
        <v>116</v>
      </c>
      <c r="C1352" s="682"/>
      <c r="D1352" s="1507"/>
      <c r="E1352" s="758">
        <v>5000</v>
      </c>
      <c r="F1352" s="213">
        <f t="shared" si="498"/>
        <v>2917</v>
      </c>
      <c r="G1352" s="375">
        <v>3901</v>
      </c>
      <c r="H1352" s="375">
        <f t="shared" si="497"/>
        <v>133.7332876242715</v>
      </c>
      <c r="I1352" s="1901"/>
      <c r="J1352" s="1901"/>
      <c r="K1352" s="1901"/>
      <c r="L1352" s="1901"/>
      <c r="M1352" s="1901"/>
      <c r="N1352" s="1901"/>
      <c r="O1352" s="1901"/>
      <c r="P1352" s="1901"/>
      <c r="Q1352" s="608"/>
      <c r="R1352" s="608"/>
      <c r="S1352" s="608"/>
      <c r="T1352" s="608"/>
      <c r="U1352" s="608"/>
      <c r="V1352" s="608"/>
      <c r="W1352" s="608"/>
      <c r="X1352" s="1216"/>
      <c r="Y1352" s="608"/>
      <c r="Z1352" s="1426"/>
      <c r="AA1352" s="608"/>
      <c r="AB1352" s="608"/>
      <c r="AC1352" s="608"/>
      <c r="AD1352" s="608"/>
      <c r="AE1352" s="608"/>
      <c r="AF1352" s="1294"/>
      <c r="AG1352" s="1284"/>
      <c r="AH1352" s="1459"/>
      <c r="AI1352" s="1474"/>
    </row>
    <row r="1353" spans="1:35" ht="45" x14ac:dyDescent="0.25">
      <c r="A1353" s="239">
        <v>1</v>
      </c>
      <c r="B1353" s="1160" t="s">
        <v>163</v>
      </c>
      <c r="C1353" s="682"/>
      <c r="D1353" s="1507"/>
      <c r="E1353" s="758">
        <v>2500</v>
      </c>
      <c r="F1353" s="213">
        <f t="shared" si="498"/>
        <v>1458</v>
      </c>
      <c r="G1353" s="375">
        <v>226</v>
      </c>
      <c r="H1353" s="375">
        <f t="shared" si="497"/>
        <v>15.500685871056241</v>
      </c>
      <c r="I1353" s="1901"/>
      <c r="J1353" s="1901"/>
      <c r="K1353" s="1901"/>
      <c r="L1353" s="1901"/>
      <c r="M1353" s="1901"/>
      <c r="N1353" s="1901"/>
      <c r="O1353" s="1901"/>
      <c r="P1353" s="1901"/>
      <c r="Q1353" s="608"/>
      <c r="R1353" s="608"/>
      <c r="S1353" s="608"/>
      <c r="T1353" s="608"/>
      <c r="U1353" s="608"/>
      <c r="V1353" s="608"/>
      <c r="W1353" s="608"/>
      <c r="X1353" s="1216"/>
      <c r="Y1353" s="608"/>
      <c r="Z1353" s="1426"/>
      <c r="AA1353" s="608"/>
      <c r="AB1353" s="608"/>
      <c r="AC1353" s="608"/>
      <c r="AD1353" s="608"/>
      <c r="AE1353" s="608"/>
      <c r="AF1353" s="1294"/>
      <c r="AG1353" s="1284"/>
      <c r="AH1353" s="1459"/>
      <c r="AI1353" s="1474"/>
    </row>
    <row r="1354" spans="1:35" ht="105" x14ac:dyDescent="0.25">
      <c r="A1354" s="239">
        <v>1</v>
      </c>
      <c r="B1354" s="1160" t="s">
        <v>355</v>
      </c>
      <c r="C1354" s="703"/>
      <c r="D1354" s="243"/>
      <c r="E1354" s="758">
        <v>150</v>
      </c>
      <c r="F1354" s="213">
        <f t="shared" si="498"/>
        <v>88</v>
      </c>
      <c r="G1354" s="213">
        <v>164</v>
      </c>
      <c r="H1354" s="213">
        <f t="shared" si="497"/>
        <v>186.36363636363635</v>
      </c>
      <c r="I1354" s="1901"/>
      <c r="J1354" s="1901"/>
      <c r="K1354" s="1901"/>
      <c r="L1354" s="1901"/>
      <c r="M1354" s="1901"/>
      <c r="N1354" s="1901"/>
      <c r="O1354" s="1901"/>
      <c r="P1354" s="1901"/>
      <c r="Q1354" s="608"/>
      <c r="R1354" s="608"/>
      <c r="S1354" s="608"/>
      <c r="T1354" s="608"/>
      <c r="U1354" s="608"/>
      <c r="V1354" s="608"/>
      <c r="W1354" s="608"/>
      <c r="X1354" s="1216"/>
      <c r="Y1354" s="608"/>
      <c r="Z1354" s="1426"/>
      <c r="AA1354" s="608"/>
      <c r="AB1354" s="608"/>
      <c r="AC1354" s="608"/>
      <c r="AD1354" s="608"/>
      <c r="AE1354" s="608"/>
      <c r="AF1354" s="1294"/>
      <c r="AG1354" s="1284"/>
      <c r="AH1354" s="1459"/>
      <c r="AI1354" s="1474"/>
    </row>
    <row r="1355" spans="1:35" ht="30" x14ac:dyDescent="0.25">
      <c r="A1355" s="239">
        <v>1</v>
      </c>
      <c r="B1355" s="1160" t="s">
        <v>137</v>
      </c>
      <c r="C1355" s="668"/>
      <c r="D1355" s="3"/>
      <c r="E1355" s="758">
        <v>25</v>
      </c>
      <c r="F1355" s="213">
        <f t="shared" si="498"/>
        <v>15</v>
      </c>
      <c r="G1355" s="213">
        <v>11</v>
      </c>
      <c r="H1355" s="213">
        <f t="shared" si="497"/>
        <v>73.333333333333329</v>
      </c>
      <c r="I1355" s="1901"/>
      <c r="J1355" s="1901"/>
      <c r="K1355" s="1901"/>
      <c r="L1355" s="1901"/>
      <c r="M1355" s="1901"/>
      <c r="N1355" s="1901"/>
      <c r="O1355" s="1901"/>
      <c r="P1355" s="1901"/>
      <c r="Q1355" s="608"/>
      <c r="R1355" s="608"/>
      <c r="S1355" s="608"/>
      <c r="T1355" s="608"/>
      <c r="U1355" s="608"/>
      <c r="V1355" s="608"/>
      <c r="W1355" s="608"/>
      <c r="X1355" s="1216"/>
      <c r="Y1355" s="608"/>
      <c r="Z1355" s="1426"/>
      <c r="AA1355" s="608"/>
      <c r="AB1355" s="608"/>
      <c r="AC1355" s="608"/>
      <c r="AD1355" s="608"/>
      <c r="AE1355" s="608"/>
      <c r="AF1355" s="1290"/>
      <c r="AG1355" s="1284"/>
      <c r="AH1355" s="1459"/>
      <c r="AI1355" s="1474"/>
    </row>
    <row r="1356" spans="1:35" s="2713" customFormat="1" ht="60" x14ac:dyDescent="0.25">
      <c r="B1356" s="1160" t="s">
        <v>539</v>
      </c>
      <c r="C1356" s="668"/>
      <c r="D1356" s="3"/>
      <c r="E1356" s="758">
        <v>300</v>
      </c>
      <c r="F1356" s="213">
        <f t="shared" si="498"/>
        <v>175</v>
      </c>
      <c r="G1356" s="213">
        <v>128</v>
      </c>
      <c r="H1356" s="213">
        <f t="shared" si="497"/>
        <v>73.142857142857139</v>
      </c>
      <c r="I1356" s="1901"/>
      <c r="J1356" s="1901"/>
      <c r="K1356" s="1901"/>
      <c r="L1356" s="1901"/>
      <c r="M1356" s="1901"/>
      <c r="N1356" s="1901"/>
      <c r="O1356" s="1901"/>
      <c r="P1356" s="1901"/>
      <c r="Q1356" s="608"/>
      <c r="R1356" s="608"/>
      <c r="S1356" s="608"/>
      <c r="T1356" s="608"/>
      <c r="U1356" s="608"/>
      <c r="V1356" s="608"/>
      <c r="W1356" s="608"/>
      <c r="X1356" s="1216"/>
      <c r="Y1356" s="608"/>
      <c r="Z1356" s="1426"/>
      <c r="AA1356" s="608"/>
      <c r="AB1356" s="608"/>
      <c r="AC1356" s="608"/>
      <c r="AD1356" s="608"/>
      <c r="AE1356" s="608"/>
      <c r="AF1356" s="1290"/>
      <c r="AG1356" s="1284"/>
      <c r="AH1356" s="1459"/>
      <c r="AI1356" s="1474"/>
    </row>
    <row r="1357" spans="1:35" ht="60" x14ac:dyDescent="0.25">
      <c r="B1357" s="1160" t="s">
        <v>409</v>
      </c>
      <c r="C1357" s="668"/>
      <c r="D1357" s="3"/>
      <c r="E1357" s="758">
        <v>1400</v>
      </c>
      <c r="F1357" s="213">
        <f t="shared" si="498"/>
        <v>817</v>
      </c>
      <c r="G1357" s="213">
        <v>508</v>
      </c>
      <c r="H1357" s="213">
        <f t="shared" ref="H1357:H1368" si="499">G1357/F1357*100</f>
        <v>62.178702570379443</v>
      </c>
      <c r="I1357" s="1901"/>
      <c r="J1357" s="1901"/>
      <c r="K1357" s="1901"/>
      <c r="L1357" s="1901"/>
      <c r="M1357" s="1901"/>
      <c r="N1357" s="1901"/>
      <c r="O1357" s="1901"/>
      <c r="P1357" s="1901"/>
      <c r="Q1357" s="608"/>
      <c r="R1357" s="608"/>
      <c r="S1357" s="608"/>
      <c r="T1357" s="608"/>
      <c r="U1357" s="608"/>
      <c r="V1357" s="608"/>
      <c r="W1357" s="608"/>
      <c r="X1357" s="1216"/>
      <c r="Y1357" s="608"/>
      <c r="Z1357" s="1426"/>
      <c r="AA1357" s="608"/>
      <c r="AB1357" s="608"/>
      <c r="AC1357" s="608"/>
      <c r="AD1357" s="608"/>
      <c r="AE1357" s="608"/>
      <c r="AF1357" s="1290"/>
      <c r="AG1357" s="1284"/>
      <c r="AH1357" s="1459"/>
      <c r="AI1357" s="1474"/>
    </row>
    <row r="1358" spans="1:35" ht="30" x14ac:dyDescent="0.25">
      <c r="A1358" s="239">
        <v>1</v>
      </c>
      <c r="B1358" s="1160" t="s">
        <v>278</v>
      </c>
      <c r="C1358" s="668"/>
      <c r="D1358" s="3"/>
      <c r="E1358" s="758">
        <v>2500</v>
      </c>
      <c r="F1358" s="213">
        <f t="shared" si="498"/>
        <v>1458</v>
      </c>
      <c r="G1358" s="213">
        <v>1529</v>
      </c>
      <c r="H1358" s="213">
        <f t="shared" si="499"/>
        <v>104.86968449931413</v>
      </c>
      <c r="I1358" s="1901"/>
      <c r="J1358" s="1901"/>
      <c r="K1358" s="1901"/>
      <c r="L1358" s="1901"/>
      <c r="M1358" s="1901"/>
      <c r="N1358" s="1901"/>
      <c r="O1358" s="1901"/>
      <c r="P1358" s="1901"/>
      <c r="Q1358" s="608"/>
      <c r="R1358" s="608"/>
      <c r="S1358" s="608"/>
      <c r="T1358" s="608"/>
      <c r="U1358" s="608"/>
      <c r="V1358" s="608"/>
      <c r="W1358" s="608"/>
      <c r="X1358" s="1216"/>
      <c r="Y1358" s="608"/>
      <c r="Z1358" s="1426"/>
      <c r="AA1358" s="608"/>
      <c r="AB1358" s="608"/>
      <c r="AC1358" s="608"/>
      <c r="AD1358" s="608"/>
      <c r="AE1358" s="608"/>
      <c r="AF1358" s="1290"/>
      <c r="AG1358" s="1284"/>
      <c r="AH1358" s="1459"/>
      <c r="AI1358" s="1474"/>
    </row>
    <row r="1359" spans="1:35" ht="30" x14ac:dyDescent="0.25">
      <c r="A1359" s="239">
        <v>1</v>
      </c>
      <c r="B1359" s="1160" t="s">
        <v>283</v>
      </c>
      <c r="C1359" s="669"/>
      <c r="D1359" s="3"/>
      <c r="E1359" s="758">
        <v>1560</v>
      </c>
      <c r="F1359" s="213">
        <f t="shared" si="498"/>
        <v>910</v>
      </c>
      <c r="G1359" s="213">
        <v>1054</v>
      </c>
      <c r="H1359" s="213">
        <f t="shared" si="499"/>
        <v>115.82417582417584</v>
      </c>
      <c r="I1359" s="1901"/>
      <c r="J1359" s="1901"/>
      <c r="K1359" s="1901"/>
      <c r="L1359" s="1901"/>
      <c r="M1359" s="1901"/>
      <c r="N1359" s="1901"/>
      <c r="O1359" s="1901"/>
      <c r="P1359" s="1901"/>
      <c r="Q1359" s="608"/>
      <c r="R1359" s="608"/>
      <c r="S1359" s="608"/>
      <c r="T1359" s="608"/>
      <c r="U1359" s="608"/>
      <c r="V1359" s="608"/>
      <c r="W1359" s="608"/>
      <c r="X1359" s="1216"/>
      <c r="Y1359" s="608"/>
      <c r="Z1359" s="1426"/>
      <c r="AA1359" s="608"/>
      <c r="AB1359" s="608"/>
      <c r="AC1359" s="608"/>
      <c r="AD1359" s="608"/>
      <c r="AE1359" s="608"/>
      <c r="AF1359" s="1290"/>
      <c r="AG1359" s="1284"/>
      <c r="AH1359" s="1459"/>
      <c r="AI1359" s="1474"/>
    </row>
    <row r="1360" spans="1:35" x14ac:dyDescent="0.25">
      <c r="A1360" s="239">
        <v>1</v>
      </c>
      <c r="B1360" s="1160" t="s">
        <v>36</v>
      </c>
      <c r="C1360" s="669"/>
      <c r="D1360" s="3"/>
      <c r="E1360" s="758">
        <v>800</v>
      </c>
      <c r="F1360" s="213">
        <f t="shared" si="498"/>
        <v>467</v>
      </c>
      <c r="G1360" s="213">
        <v>1508</v>
      </c>
      <c r="H1360" s="213">
        <f t="shared" si="499"/>
        <v>322.91220556745179</v>
      </c>
      <c r="I1360" s="1901"/>
      <c r="J1360" s="1901"/>
      <c r="K1360" s="1901"/>
      <c r="L1360" s="1901"/>
      <c r="M1360" s="1901"/>
      <c r="N1360" s="1901"/>
      <c r="O1360" s="1901"/>
      <c r="P1360" s="1901"/>
      <c r="Q1360" s="608"/>
      <c r="R1360" s="608"/>
      <c r="S1360" s="608"/>
      <c r="T1360" s="608"/>
      <c r="U1360" s="608"/>
      <c r="V1360" s="608"/>
      <c r="W1360" s="608"/>
      <c r="X1360" s="1216"/>
      <c r="Y1360" s="608"/>
      <c r="Z1360" s="1426"/>
      <c r="AA1360" s="608"/>
      <c r="AB1360" s="608"/>
      <c r="AC1360" s="608"/>
      <c r="AD1360" s="608"/>
      <c r="AE1360" s="608"/>
      <c r="AF1360" s="1290"/>
      <c r="AG1360" s="1284"/>
      <c r="AH1360" s="1459"/>
      <c r="AI1360" s="1474"/>
    </row>
    <row r="1361" spans="1:35" x14ac:dyDescent="0.25">
      <c r="A1361" s="239">
        <v>1</v>
      </c>
      <c r="B1361" s="1160" t="s">
        <v>31</v>
      </c>
      <c r="C1361" s="669"/>
      <c r="D1361" s="1507"/>
      <c r="E1361" s="758">
        <v>165</v>
      </c>
      <c r="F1361" s="213">
        <f t="shared" si="498"/>
        <v>96</v>
      </c>
      <c r="G1361" s="375">
        <v>111</v>
      </c>
      <c r="H1361" s="375">
        <f t="shared" si="499"/>
        <v>115.625</v>
      </c>
      <c r="I1361" s="1901"/>
      <c r="J1361" s="1901"/>
      <c r="K1361" s="1901"/>
      <c r="L1361" s="1901"/>
      <c r="M1361" s="1901"/>
      <c r="N1361" s="1901"/>
      <c r="O1361" s="1901"/>
      <c r="P1361" s="1901"/>
      <c r="Q1361" s="608"/>
      <c r="R1361" s="608"/>
      <c r="S1361" s="608"/>
      <c r="T1361" s="608"/>
      <c r="U1361" s="608"/>
      <c r="V1361" s="608"/>
      <c r="W1361" s="608"/>
      <c r="X1361" s="1216"/>
      <c r="Y1361" s="608"/>
      <c r="Z1361" s="1426"/>
      <c r="AA1361" s="608"/>
      <c r="AB1361" s="608"/>
      <c r="AC1361" s="608"/>
      <c r="AD1361" s="608"/>
      <c r="AE1361" s="608"/>
      <c r="AF1361" s="1294"/>
      <c r="AG1361" s="1284"/>
      <c r="AH1361" s="1459"/>
      <c r="AI1361" s="1474"/>
    </row>
    <row r="1362" spans="1:35" x14ac:dyDescent="0.25">
      <c r="A1362" s="239">
        <v>1</v>
      </c>
      <c r="B1362" s="1160" t="s">
        <v>32</v>
      </c>
      <c r="C1362" s="669"/>
      <c r="D1362" s="3"/>
      <c r="E1362" s="758">
        <v>95000</v>
      </c>
      <c r="F1362" s="213">
        <f t="shared" si="498"/>
        <v>55417</v>
      </c>
      <c r="G1362" s="213">
        <v>55504</v>
      </c>
      <c r="H1362" s="213">
        <f t="shared" si="499"/>
        <v>100.15699153689302</v>
      </c>
      <c r="I1362" s="1901"/>
      <c r="J1362" s="1901"/>
      <c r="K1362" s="1901"/>
      <c r="L1362" s="1901"/>
      <c r="M1362" s="1901"/>
      <c r="N1362" s="1901"/>
      <c r="O1362" s="1901"/>
      <c r="P1362" s="1901"/>
      <c r="Q1362" s="608"/>
      <c r="R1362" s="608"/>
      <c r="S1362" s="608"/>
      <c r="T1362" s="608"/>
      <c r="U1362" s="608"/>
      <c r="V1362" s="608"/>
      <c r="W1362" s="608"/>
      <c r="X1362" s="1216"/>
      <c r="Y1362" s="608"/>
      <c r="Z1362" s="1426"/>
      <c r="AA1362" s="608"/>
      <c r="AB1362" s="608"/>
      <c r="AC1362" s="608"/>
      <c r="AD1362" s="608"/>
      <c r="AE1362" s="608"/>
      <c r="AF1362" s="1290"/>
      <c r="AG1362" s="1284"/>
      <c r="AH1362" s="1459"/>
      <c r="AI1362" s="1474"/>
    </row>
    <row r="1363" spans="1:35" ht="30" x14ac:dyDescent="0.25">
      <c r="A1363" s="239">
        <v>1</v>
      </c>
      <c r="B1363" s="1160" t="s">
        <v>74</v>
      </c>
      <c r="C1363" s="669"/>
      <c r="D1363" s="3"/>
      <c r="E1363" s="758">
        <v>2500</v>
      </c>
      <c r="F1363" s="213">
        <f t="shared" si="498"/>
        <v>1458</v>
      </c>
      <c r="G1363" s="213">
        <v>1768</v>
      </c>
      <c r="H1363" s="213">
        <f t="shared" si="499"/>
        <v>121.26200274348422</v>
      </c>
      <c r="I1363" s="1901"/>
      <c r="J1363" s="1901"/>
      <c r="K1363" s="1901"/>
      <c r="L1363" s="1901"/>
      <c r="M1363" s="1901"/>
      <c r="N1363" s="1901"/>
      <c r="O1363" s="1901"/>
      <c r="P1363" s="1901"/>
      <c r="Q1363" s="608"/>
      <c r="R1363" s="608"/>
      <c r="S1363" s="608"/>
      <c r="T1363" s="608"/>
      <c r="U1363" s="608"/>
      <c r="V1363" s="608"/>
      <c r="W1363" s="608"/>
      <c r="X1363" s="1216"/>
      <c r="Y1363" s="608"/>
      <c r="Z1363" s="1426"/>
      <c r="AA1363" s="608"/>
      <c r="AB1363" s="608"/>
      <c r="AC1363" s="608"/>
      <c r="AD1363" s="608"/>
      <c r="AE1363" s="608"/>
      <c r="AF1363" s="1290"/>
      <c r="AG1363" s="1284"/>
      <c r="AH1363" s="1459"/>
      <c r="AI1363" s="1474"/>
    </row>
    <row r="1364" spans="1:35" ht="29.25" x14ac:dyDescent="0.25">
      <c r="A1364" s="239">
        <v>1</v>
      </c>
      <c r="B1364" s="726" t="s">
        <v>279</v>
      </c>
      <c r="C1364" s="668"/>
      <c r="D1364" s="1510"/>
      <c r="E1364" s="778">
        <f>E1324+E1302</f>
        <v>54787</v>
      </c>
      <c r="F1364" s="788">
        <f>F1324+F1302</f>
        <v>31960</v>
      </c>
      <c r="G1364" s="788">
        <f>G1324+G1302</f>
        <v>33565</v>
      </c>
      <c r="H1364" s="788">
        <f t="shared" si="499"/>
        <v>105.02190237797247</v>
      </c>
      <c r="I1364" s="1901"/>
      <c r="J1364" s="1901"/>
      <c r="K1364" s="1901"/>
      <c r="L1364" s="1901"/>
      <c r="M1364" s="1901"/>
      <c r="N1364" s="1901"/>
      <c r="O1364" s="1901"/>
      <c r="P1364" s="1901"/>
      <c r="Q1364" s="608"/>
      <c r="R1364" s="608"/>
      <c r="S1364" s="608"/>
      <c r="T1364" s="608"/>
      <c r="U1364" s="608"/>
      <c r="V1364" s="608"/>
      <c r="W1364" s="608"/>
      <c r="X1364" s="1216"/>
      <c r="Y1364" s="608"/>
      <c r="Z1364" s="1426"/>
      <c r="AA1364" s="608"/>
      <c r="AB1364" s="608"/>
      <c r="AC1364" s="608"/>
      <c r="AD1364" s="608"/>
      <c r="AE1364" s="608"/>
      <c r="AF1364" s="1261">
        <f>AF1324+AF1302</f>
        <v>0</v>
      </c>
      <c r="AG1364" s="1284"/>
      <c r="AH1364" s="1459"/>
      <c r="AI1364" s="1474"/>
    </row>
    <row r="1365" spans="1:35" ht="43.5" x14ac:dyDescent="0.25">
      <c r="A1365" s="239">
        <v>1</v>
      </c>
      <c r="B1365" s="726" t="s">
        <v>308</v>
      </c>
      <c r="C1365" s="669"/>
      <c r="D1365" s="3"/>
      <c r="E1365" s="420">
        <f>E1312</f>
        <v>18847</v>
      </c>
      <c r="F1365" s="788">
        <f>F1312</f>
        <v>10994</v>
      </c>
      <c r="G1365" s="788">
        <f>G1312</f>
        <v>11592</v>
      </c>
      <c r="H1365" s="788">
        <f t="shared" si="499"/>
        <v>105.43933054393307</v>
      </c>
      <c r="I1365" s="1901"/>
      <c r="J1365" s="1901"/>
      <c r="K1365" s="1901"/>
      <c r="L1365" s="1901"/>
      <c r="M1365" s="1901"/>
      <c r="N1365" s="1901"/>
      <c r="O1365" s="1901"/>
      <c r="P1365" s="1901"/>
      <c r="Q1365" s="608"/>
      <c r="R1365" s="608"/>
      <c r="S1365" s="608"/>
      <c r="T1365" s="608"/>
      <c r="U1365" s="608"/>
      <c r="V1365" s="608"/>
      <c r="W1365" s="608"/>
      <c r="X1365" s="1216"/>
      <c r="Y1365" s="608"/>
      <c r="Z1365" s="1426"/>
      <c r="AA1365" s="608"/>
      <c r="AB1365" s="608"/>
      <c r="AC1365" s="608"/>
      <c r="AD1365" s="608"/>
      <c r="AE1365" s="608"/>
      <c r="AF1365" s="1261">
        <f>AF1312</f>
        <v>0</v>
      </c>
      <c r="AG1365" s="1284"/>
      <c r="AH1365" s="1459"/>
      <c r="AI1365" s="1474"/>
    </row>
    <row r="1366" spans="1:35" ht="29.25" x14ac:dyDescent="0.25">
      <c r="A1366" s="239">
        <v>1</v>
      </c>
      <c r="B1366" s="726" t="s">
        <v>280</v>
      </c>
      <c r="C1366" s="704"/>
      <c r="D1366" s="2046"/>
      <c r="E1366" s="421">
        <f>E1336+E1310</f>
        <v>68960</v>
      </c>
      <c r="F1366" s="284">
        <f>F1336+F1310</f>
        <v>40227</v>
      </c>
      <c r="G1366" s="284">
        <f>G1336+G1310</f>
        <v>36678</v>
      </c>
      <c r="H1366" s="284">
        <f t="shared" si="499"/>
        <v>91.177567305541046</v>
      </c>
      <c r="I1366" s="1901"/>
      <c r="J1366" s="1901"/>
      <c r="K1366" s="1901"/>
      <c r="L1366" s="1901"/>
      <c r="M1366" s="1901"/>
      <c r="N1366" s="1901"/>
      <c r="O1366" s="1901"/>
      <c r="P1366" s="1901"/>
      <c r="Q1366" s="608"/>
      <c r="R1366" s="608"/>
      <c r="S1366" s="608"/>
      <c r="T1366" s="608"/>
      <c r="U1366" s="608"/>
      <c r="V1366" s="608"/>
      <c r="W1366" s="608"/>
      <c r="X1366" s="1217"/>
      <c r="Y1366" s="608"/>
      <c r="Z1366" s="1426"/>
      <c r="AA1366" s="608"/>
      <c r="AB1366" s="608"/>
      <c r="AC1366" s="608"/>
      <c r="AD1366" s="608"/>
      <c r="AE1366" s="608"/>
      <c r="AF1366" s="1555">
        <f>AF1336+AF1310</f>
        <v>0</v>
      </c>
      <c r="AG1366" s="1284"/>
      <c r="AH1366" s="1459"/>
      <c r="AI1366" s="1474"/>
    </row>
    <row r="1367" spans="1:35" ht="29.25" x14ac:dyDescent="0.25">
      <c r="A1367" s="239">
        <v>1</v>
      </c>
      <c r="B1367" s="726" t="s">
        <v>281</v>
      </c>
      <c r="C1367" s="1524"/>
      <c r="D1367" s="2058"/>
      <c r="E1367" s="448">
        <f>E1340</f>
        <v>23646</v>
      </c>
      <c r="F1367" s="7">
        <f>F1340</f>
        <v>13794</v>
      </c>
      <c r="G1367" s="1151">
        <f>G1340</f>
        <v>13277</v>
      </c>
      <c r="H1367" s="1151">
        <f t="shared" si="499"/>
        <v>96.25199362041468</v>
      </c>
      <c r="I1367" s="2059"/>
      <c r="J1367" s="2059"/>
      <c r="K1367" s="1940"/>
      <c r="L1367" s="1940"/>
      <c r="M1367" s="1940"/>
      <c r="N1367" s="1940"/>
      <c r="O1367" s="1940"/>
      <c r="P1367" s="1940"/>
      <c r="Q1367" s="569">
        <v>23626.610280000001</v>
      </c>
      <c r="R1367" s="569">
        <v>23626.610280000001</v>
      </c>
      <c r="S1367" s="569">
        <v>23626.610280000001</v>
      </c>
      <c r="T1367" s="569">
        <v>23626.610280000001</v>
      </c>
      <c r="U1367" s="569">
        <v>23626.610280000001</v>
      </c>
      <c r="V1367" s="569">
        <v>23626.610280000001</v>
      </c>
      <c r="W1367" s="569">
        <v>23626.610280000001</v>
      </c>
      <c r="X1367" s="2696">
        <f>Q1367/12*$B$4+(R1367-Q1367)/11*6+(S1367-R1367)/10*5+(T1367-S1367)/9*4+(U1367-T1367)/8*3+(V1367-U1367)/7*2+(W1367-V1367)/6*1</f>
        <v>13782.189329999999</v>
      </c>
      <c r="Y1367" s="569">
        <f>AE1367-AD1367-AA1367</f>
        <v>13267.11204</v>
      </c>
      <c r="Z1367" s="1086"/>
      <c r="AA1367" s="569"/>
      <c r="AB1367" s="569">
        <f>Y1367-X1367</f>
        <v>-515.07728999999927</v>
      </c>
      <c r="AC1367" s="569"/>
      <c r="AD1367" s="569">
        <v>-4.1898599999999995</v>
      </c>
      <c r="AE1367" s="569">
        <v>13262.92218</v>
      </c>
      <c r="AF1367" s="2113">
        <f>AF1340</f>
        <v>0</v>
      </c>
      <c r="AG1367" s="1199"/>
      <c r="AH1367" s="1459"/>
      <c r="AI1367" s="1474"/>
    </row>
    <row r="1368" spans="1:35" x14ac:dyDescent="0.25">
      <c r="A1368" s="239">
        <v>1</v>
      </c>
      <c r="B1368" s="727" t="s">
        <v>138</v>
      </c>
      <c r="C1368" s="1524"/>
      <c r="D1368" s="1525"/>
      <c r="E1368" s="454">
        <f>E1364+E1365+E1367+E1366*2.9</f>
        <v>297264</v>
      </c>
      <c r="F1368" s="2071">
        <f>F1364+F1365+F1367+F1366*2.9</f>
        <v>173406.3</v>
      </c>
      <c r="G1368" s="2071">
        <f>G1364+G1365+G1367+G1366*2.9</f>
        <v>164800.20000000001</v>
      </c>
      <c r="H1368" s="2071">
        <f t="shared" si="499"/>
        <v>95.037031526536239</v>
      </c>
      <c r="I1368" s="2059"/>
      <c r="J1368" s="2059"/>
      <c r="K1368" s="1905"/>
      <c r="L1368" s="1905"/>
      <c r="M1368" s="1905"/>
      <c r="N1368" s="1905"/>
      <c r="O1368" s="1905"/>
      <c r="P1368" s="1905"/>
      <c r="Q1368" s="569">
        <f t="shared" ref="Q1368:AE1368" si="500">SUM(Q1367,Q1342,Q1312,Q1323,Q1301,Q1333)</f>
        <v>213419.00710000002</v>
      </c>
      <c r="R1368" s="569">
        <f t="shared" ref="R1368:S1368" si="501">SUM(R1367,R1342,R1312,R1323,R1301,R1333)</f>
        <v>213419.00710000002</v>
      </c>
      <c r="S1368" s="569">
        <f t="shared" si="501"/>
        <v>210395.30996000001</v>
      </c>
      <c r="T1368" s="569">
        <f t="shared" ref="T1368:U1368" si="502">SUM(T1367,T1342,T1312,T1323,T1301,T1333)</f>
        <v>210395.30996000001</v>
      </c>
      <c r="U1368" s="569">
        <f t="shared" si="502"/>
        <v>210395.30996000001</v>
      </c>
      <c r="V1368" s="569">
        <f t="shared" ref="V1368:W1368" si="503">SUM(V1367,V1342,V1312,V1323,V1301,V1333)</f>
        <v>210395.30996000001</v>
      </c>
      <c r="W1368" s="569">
        <f t="shared" si="503"/>
        <v>210395.30996000001</v>
      </c>
      <c r="X1368" s="569">
        <f t="shared" si="500"/>
        <v>124448.477155</v>
      </c>
      <c r="Y1368" s="569">
        <f t="shared" si="500"/>
        <v>114090.2668</v>
      </c>
      <c r="Z1368" s="569">
        <f t="shared" si="500"/>
        <v>0</v>
      </c>
      <c r="AA1368" s="569">
        <f t="shared" si="500"/>
        <v>0</v>
      </c>
      <c r="AB1368" s="569">
        <f t="shared" si="500"/>
        <v>-10358.210354999996</v>
      </c>
      <c r="AC1368" s="569">
        <f t="shared" si="500"/>
        <v>-1.0164</v>
      </c>
      <c r="AD1368" s="569">
        <f t="shared" si="500"/>
        <v>-27.853240000000003</v>
      </c>
      <c r="AE1368" s="569">
        <f t="shared" si="500"/>
        <v>114062.41356</v>
      </c>
      <c r="AF1368" s="2072">
        <f>AF1364+AF1365+AF1367+AF1366*2.9</f>
        <v>0</v>
      </c>
      <c r="AG1368" s="1199">
        <f t="shared" ref="AG1368" si="504">SUM(AG1367,AG1342,AG1312,AG1323,AG1301,AG1333)</f>
        <v>0</v>
      </c>
      <c r="AH1368" s="1459"/>
      <c r="AI1368" s="1474"/>
    </row>
    <row r="1369" spans="1:35" s="249" customFormat="1" x14ac:dyDescent="0.25">
      <c r="A1369" s="239">
        <v>1</v>
      </c>
      <c r="B1369" s="240" t="s">
        <v>29</v>
      </c>
      <c r="C1369" s="693"/>
      <c r="D1369" s="1528"/>
      <c r="E1369" s="443"/>
      <c r="F1369" s="1158"/>
      <c r="G1369" s="1158"/>
      <c r="H1369" s="1158"/>
      <c r="I1369" s="1893"/>
      <c r="J1369" s="1893"/>
      <c r="K1369" s="531"/>
      <c r="L1369" s="531"/>
      <c r="M1369" s="531"/>
      <c r="N1369" s="531"/>
      <c r="O1369" s="531"/>
      <c r="P1369" s="531"/>
      <c r="Q1369" s="570"/>
      <c r="R1369" s="570"/>
      <c r="S1369" s="570"/>
      <c r="T1369" s="570"/>
      <c r="U1369" s="570"/>
      <c r="V1369" s="570"/>
      <c r="W1369" s="570"/>
      <c r="X1369" s="1060"/>
      <c r="Y1369" s="570">
        <f>AE1369-AD1369-AA1369</f>
        <v>0</v>
      </c>
      <c r="Z1369" s="1085"/>
      <c r="AA1369" s="570"/>
      <c r="AB1369" s="570"/>
      <c r="AC1369" s="570"/>
      <c r="AD1369" s="570"/>
      <c r="AE1369" s="570"/>
      <c r="AF1369" s="1316"/>
      <c r="AG1369" s="613"/>
      <c r="AH1369" s="1459"/>
      <c r="AI1369" s="1474"/>
    </row>
    <row r="1370" spans="1:35" ht="30" x14ac:dyDescent="0.25">
      <c r="A1370" s="239">
        <v>1</v>
      </c>
      <c r="B1370" s="2" t="s">
        <v>127</v>
      </c>
      <c r="C1370" s="694"/>
      <c r="D1370" s="2062"/>
      <c r="E1370" s="420"/>
      <c r="F1370" s="786"/>
      <c r="G1370" s="786"/>
      <c r="H1370" s="786"/>
      <c r="I1370" s="1901"/>
      <c r="J1370" s="1901"/>
      <c r="K1370" s="1052"/>
      <c r="L1370" s="1052"/>
      <c r="M1370" s="1052"/>
      <c r="N1370" s="1052"/>
      <c r="O1370" s="1052"/>
      <c r="P1370" s="1052"/>
      <c r="Q1370" s="571"/>
      <c r="R1370" s="571"/>
      <c r="S1370" s="571"/>
      <c r="T1370" s="571"/>
      <c r="U1370" s="571"/>
      <c r="V1370" s="571"/>
      <c r="W1370" s="571"/>
      <c r="X1370" s="1061"/>
      <c r="Y1370" s="571">
        <f>AE1370-AD1370-AA1370</f>
        <v>0</v>
      </c>
      <c r="Z1370" s="1082"/>
      <c r="AA1370" s="571"/>
      <c r="AB1370" s="571"/>
      <c r="AC1370" s="571"/>
      <c r="AD1370" s="571"/>
      <c r="AE1370" s="571"/>
      <c r="AF1370" s="1317"/>
      <c r="AG1370" s="567"/>
      <c r="AH1370" s="1459"/>
      <c r="AI1370" s="1474"/>
    </row>
    <row r="1371" spans="1:35" x14ac:dyDescent="0.25">
      <c r="A1371" s="239">
        <v>1</v>
      </c>
      <c r="B1371" s="222" t="s">
        <v>24</v>
      </c>
      <c r="C1371" s="697"/>
      <c r="D1371" s="2046">
        <v>240</v>
      </c>
      <c r="E1371" s="423">
        <v>200</v>
      </c>
      <c r="F1371" s="213">
        <f t="shared" ref="F1371:F1381" si="505">ROUND(E1371/12*$B$4,0)</f>
        <v>117</v>
      </c>
      <c r="G1371" s="219">
        <v>95</v>
      </c>
      <c r="H1371" s="213">
        <f t="shared" ref="H1371:H1383" si="506">G1371/F1371*100</f>
        <v>81.196581196581192</v>
      </c>
      <c r="I1371" s="1904">
        <v>4</v>
      </c>
      <c r="J1371" s="1484">
        <f t="shared" ref="J1371:J1383" si="507">M1371/G1371</f>
        <v>3.7684210526315791</v>
      </c>
      <c r="K1371" s="483">
        <f t="shared" ref="K1371:K1381" si="508">ROUND(E1371*I1371,0)</f>
        <v>800</v>
      </c>
      <c r="L1371" s="270">
        <f t="shared" ref="L1371:L1381" si="509">ROUND(K1371/12*$B$4,0)</f>
        <v>467</v>
      </c>
      <c r="M1371" s="483">
        <v>358</v>
      </c>
      <c r="N1371" s="483">
        <f t="shared" ref="N1371:N1383" si="510">M1371/L1371*100</f>
        <v>76.659528907922919</v>
      </c>
      <c r="O1371" s="483">
        <f t="shared" ref="O1371:O1381" si="511">ROUND(K1371/D1371,0)</f>
        <v>3</v>
      </c>
      <c r="P1371" s="483">
        <f t="shared" ref="P1371:P1383" si="512">M1371/$B$4*12/O1371</f>
        <v>204.57142857142858</v>
      </c>
      <c r="Q1371" s="572"/>
      <c r="R1371" s="572"/>
      <c r="S1371" s="572"/>
      <c r="T1371" s="572"/>
      <c r="U1371" s="572"/>
      <c r="V1371" s="572"/>
      <c r="W1371" s="572"/>
      <c r="X1371" s="1208"/>
      <c r="Y1371" s="572"/>
      <c r="Z1371" s="1506"/>
      <c r="AA1371" s="572"/>
      <c r="AB1371" s="572"/>
      <c r="AC1371" s="572"/>
      <c r="AD1371" s="572"/>
      <c r="AE1371" s="572"/>
      <c r="AF1371" s="1480"/>
      <c r="AG1371" s="1194"/>
      <c r="AH1371" s="1459"/>
      <c r="AI1371" s="1474"/>
    </row>
    <row r="1372" spans="1:35" x14ac:dyDescent="0.25">
      <c r="B1372" s="222" t="s">
        <v>8</v>
      </c>
      <c r="C1372" s="697"/>
      <c r="D1372" s="2046">
        <v>240</v>
      </c>
      <c r="E1372" s="423">
        <v>520</v>
      </c>
      <c r="F1372" s="213">
        <f t="shared" si="505"/>
        <v>303</v>
      </c>
      <c r="G1372" s="219">
        <v>334</v>
      </c>
      <c r="H1372" s="213">
        <f t="shared" si="506"/>
        <v>110.23102310231023</v>
      </c>
      <c r="I1372" s="1904">
        <v>8</v>
      </c>
      <c r="J1372" s="1484">
        <f t="shared" si="507"/>
        <v>7.931137724550898</v>
      </c>
      <c r="K1372" s="483">
        <f t="shared" si="508"/>
        <v>4160</v>
      </c>
      <c r="L1372" s="270">
        <f t="shared" si="509"/>
        <v>2427</v>
      </c>
      <c r="M1372" s="483">
        <v>2649</v>
      </c>
      <c r="N1372" s="483">
        <f t="shared" si="510"/>
        <v>109.14709517923362</v>
      </c>
      <c r="O1372" s="483">
        <f t="shared" si="511"/>
        <v>17</v>
      </c>
      <c r="P1372" s="483">
        <f t="shared" si="512"/>
        <v>267.12605042016804</v>
      </c>
      <c r="Q1372" s="572"/>
      <c r="R1372" s="572"/>
      <c r="S1372" s="572"/>
      <c r="T1372" s="572"/>
      <c r="U1372" s="572"/>
      <c r="V1372" s="572"/>
      <c r="W1372" s="572"/>
      <c r="X1372" s="1208"/>
      <c r="Y1372" s="572"/>
      <c r="Z1372" s="1506"/>
      <c r="AA1372" s="572"/>
      <c r="AB1372" s="572"/>
      <c r="AC1372" s="572"/>
      <c r="AD1372" s="572"/>
      <c r="AE1372" s="572"/>
      <c r="AF1372" s="1480"/>
      <c r="AG1372" s="1194"/>
      <c r="AH1372" s="1459"/>
      <c r="AI1372" s="1474"/>
    </row>
    <row r="1373" spans="1:35" x14ac:dyDescent="0.25">
      <c r="B1373" s="222" t="s">
        <v>9</v>
      </c>
      <c r="C1373" s="697"/>
      <c r="D1373" s="2046">
        <v>240</v>
      </c>
      <c r="E1373" s="423">
        <v>135</v>
      </c>
      <c r="F1373" s="213">
        <f t="shared" si="505"/>
        <v>79</v>
      </c>
      <c r="G1373" s="219">
        <v>87</v>
      </c>
      <c r="H1373" s="213">
        <f t="shared" si="506"/>
        <v>110.12658227848102</v>
      </c>
      <c r="I1373" s="1904">
        <v>7</v>
      </c>
      <c r="J1373" s="1484">
        <f t="shared" si="507"/>
        <v>7.2758620689655169</v>
      </c>
      <c r="K1373" s="483">
        <f t="shared" si="508"/>
        <v>945</v>
      </c>
      <c r="L1373" s="270">
        <f t="shared" si="509"/>
        <v>551</v>
      </c>
      <c r="M1373" s="483">
        <v>633</v>
      </c>
      <c r="N1373" s="483">
        <f t="shared" si="510"/>
        <v>114.8820326678766</v>
      </c>
      <c r="O1373" s="483">
        <f t="shared" si="511"/>
        <v>4</v>
      </c>
      <c r="P1373" s="483">
        <f t="shared" si="512"/>
        <v>271.28571428571428</v>
      </c>
      <c r="Q1373" s="572"/>
      <c r="R1373" s="572"/>
      <c r="S1373" s="572"/>
      <c r="T1373" s="572"/>
      <c r="U1373" s="572"/>
      <c r="V1373" s="572"/>
      <c r="W1373" s="572"/>
      <c r="X1373" s="1208"/>
      <c r="Y1373" s="572"/>
      <c r="Z1373" s="1506"/>
      <c r="AA1373" s="572"/>
      <c r="AB1373" s="572"/>
      <c r="AC1373" s="572"/>
      <c r="AD1373" s="572"/>
      <c r="AE1373" s="572"/>
      <c r="AF1373" s="1480"/>
      <c r="AG1373" s="1194"/>
      <c r="AH1373" s="1459"/>
      <c r="AI1373" s="1474"/>
    </row>
    <row r="1374" spans="1:35" ht="42" customHeight="1" x14ac:dyDescent="0.25">
      <c r="A1374" s="239">
        <v>1</v>
      </c>
      <c r="B1374" s="222" t="s">
        <v>159</v>
      </c>
      <c r="C1374" s="697"/>
      <c r="D1374" s="2046">
        <v>240</v>
      </c>
      <c r="E1374" s="423">
        <v>481</v>
      </c>
      <c r="F1374" s="213">
        <f t="shared" si="505"/>
        <v>281</v>
      </c>
      <c r="G1374" s="219"/>
      <c r="H1374" s="213">
        <f t="shared" si="506"/>
        <v>0</v>
      </c>
      <c r="I1374" s="1904">
        <v>2</v>
      </c>
      <c r="J1374" s="1484" t="e">
        <f t="shared" si="507"/>
        <v>#DIV/0!</v>
      </c>
      <c r="K1374" s="483">
        <f t="shared" si="508"/>
        <v>962</v>
      </c>
      <c r="L1374" s="270">
        <f t="shared" si="509"/>
        <v>561</v>
      </c>
      <c r="M1374" s="483"/>
      <c r="N1374" s="483">
        <f t="shared" si="510"/>
        <v>0</v>
      </c>
      <c r="O1374" s="483">
        <f t="shared" si="511"/>
        <v>4</v>
      </c>
      <c r="P1374" s="483">
        <f t="shared" si="512"/>
        <v>0</v>
      </c>
      <c r="Q1374" s="572"/>
      <c r="R1374" s="572"/>
      <c r="S1374" s="572"/>
      <c r="T1374" s="572"/>
      <c r="U1374" s="572"/>
      <c r="V1374" s="572"/>
      <c r="W1374" s="572"/>
      <c r="X1374" s="1208"/>
      <c r="Y1374" s="572"/>
      <c r="Z1374" s="1506"/>
      <c r="AA1374" s="572"/>
      <c r="AB1374" s="572"/>
      <c r="AC1374" s="572"/>
      <c r="AD1374" s="572"/>
      <c r="AE1374" s="572"/>
      <c r="AF1374" s="1480"/>
      <c r="AG1374" s="1194"/>
      <c r="AH1374" s="1459"/>
      <c r="AI1374" s="1474"/>
    </row>
    <row r="1375" spans="1:35" ht="22.5" customHeight="1" x14ac:dyDescent="0.25">
      <c r="B1375" s="222" t="s">
        <v>129</v>
      </c>
      <c r="C1375" s="697"/>
      <c r="D1375" s="2046">
        <v>240</v>
      </c>
      <c r="E1375" s="423">
        <v>20</v>
      </c>
      <c r="F1375" s="213">
        <f t="shared" si="505"/>
        <v>12</v>
      </c>
      <c r="G1375" s="219">
        <v>266</v>
      </c>
      <c r="H1375" s="213">
        <f t="shared" si="506"/>
        <v>2216.666666666667</v>
      </c>
      <c r="I1375" s="1904">
        <v>4</v>
      </c>
      <c r="J1375" s="1484">
        <f t="shared" si="507"/>
        <v>3.488721804511278</v>
      </c>
      <c r="K1375" s="483">
        <f t="shared" si="508"/>
        <v>80</v>
      </c>
      <c r="L1375" s="270">
        <f t="shared" si="509"/>
        <v>47</v>
      </c>
      <c r="M1375" s="483">
        <v>928</v>
      </c>
      <c r="N1375" s="483">
        <f t="shared" si="510"/>
        <v>1974.4680851063829</v>
      </c>
      <c r="O1375" s="483">
        <f t="shared" si="511"/>
        <v>0</v>
      </c>
      <c r="P1375" s="483" t="e">
        <f t="shared" si="512"/>
        <v>#DIV/0!</v>
      </c>
      <c r="Q1375" s="572"/>
      <c r="R1375" s="572"/>
      <c r="S1375" s="572"/>
      <c r="T1375" s="572"/>
      <c r="U1375" s="572"/>
      <c r="V1375" s="572"/>
      <c r="W1375" s="572"/>
      <c r="X1375" s="1208"/>
      <c r="Y1375" s="572"/>
      <c r="Z1375" s="1506"/>
      <c r="AA1375" s="572"/>
      <c r="AB1375" s="572"/>
      <c r="AC1375" s="572"/>
      <c r="AD1375" s="572"/>
      <c r="AE1375" s="572"/>
      <c r="AF1375" s="1480"/>
      <c r="AG1375" s="1194"/>
      <c r="AH1375" s="1459"/>
      <c r="AI1375" s="1474"/>
    </row>
    <row r="1376" spans="1:35" ht="22.5" customHeight="1" x14ac:dyDescent="0.25">
      <c r="B1376" s="222" t="s">
        <v>397</v>
      </c>
      <c r="C1376" s="697"/>
      <c r="D1376" s="2046">
        <v>240</v>
      </c>
      <c r="E1376" s="423">
        <v>55</v>
      </c>
      <c r="F1376" s="213">
        <f t="shared" si="505"/>
        <v>32</v>
      </c>
      <c r="G1376" s="219">
        <v>47</v>
      </c>
      <c r="H1376" s="213">
        <f t="shared" si="506"/>
        <v>146.875</v>
      </c>
      <c r="I1376" s="1904">
        <v>6.2</v>
      </c>
      <c r="J1376" s="1484">
        <f t="shared" si="507"/>
        <v>4</v>
      </c>
      <c r="K1376" s="483">
        <f t="shared" si="508"/>
        <v>341</v>
      </c>
      <c r="L1376" s="270">
        <f t="shared" si="509"/>
        <v>199</v>
      </c>
      <c r="M1376" s="483">
        <v>188</v>
      </c>
      <c r="N1376" s="483">
        <f t="shared" si="510"/>
        <v>94.472361809045225</v>
      </c>
      <c r="O1376" s="483">
        <f t="shared" si="511"/>
        <v>1</v>
      </c>
      <c r="P1376" s="483">
        <f t="shared" si="512"/>
        <v>322.28571428571428</v>
      </c>
      <c r="Q1376" s="572"/>
      <c r="R1376" s="572"/>
      <c r="S1376" s="572"/>
      <c r="T1376" s="572"/>
      <c r="U1376" s="572"/>
      <c r="V1376" s="572"/>
      <c r="W1376" s="572"/>
      <c r="X1376" s="1208"/>
      <c r="Y1376" s="572"/>
      <c r="Z1376" s="1506"/>
      <c r="AA1376" s="572"/>
      <c r="AB1376" s="572"/>
      <c r="AC1376" s="572"/>
      <c r="AD1376" s="572"/>
      <c r="AE1376" s="572"/>
      <c r="AF1376" s="1480"/>
      <c r="AG1376" s="1194"/>
      <c r="AH1376" s="1459"/>
      <c r="AI1376" s="1474"/>
    </row>
    <row r="1377" spans="1:35" ht="22.5" customHeight="1" x14ac:dyDescent="0.25">
      <c r="B1377" s="222" t="s">
        <v>83</v>
      </c>
      <c r="C1377" s="697"/>
      <c r="D1377" s="2046">
        <v>240</v>
      </c>
      <c r="E1377" s="423">
        <v>60</v>
      </c>
      <c r="F1377" s="213">
        <f t="shared" si="505"/>
        <v>35</v>
      </c>
      <c r="G1377" s="219">
        <v>41</v>
      </c>
      <c r="H1377" s="213">
        <f t="shared" si="506"/>
        <v>117.14285714285715</v>
      </c>
      <c r="I1377" s="1904">
        <v>4</v>
      </c>
      <c r="J1377" s="1484">
        <f t="shared" si="507"/>
        <v>3.9268292682926829</v>
      </c>
      <c r="K1377" s="483">
        <f t="shared" si="508"/>
        <v>240</v>
      </c>
      <c r="L1377" s="270">
        <f t="shared" si="509"/>
        <v>140</v>
      </c>
      <c r="M1377" s="483">
        <v>161</v>
      </c>
      <c r="N1377" s="483">
        <f t="shared" si="510"/>
        <v>114.99999999999999</v>
      </c>
      <c r="O1377" s="483">
        <f t="shared" si="511"/>
        <v>1</v>
      </c>
      <c r="P1377" s="483">
        <f t="shared" si="512"/>
        <v>276</v>
      </c>
      <c r="Q1377" s="572"/>
      <c r="R1377" s="572"/>
      <c r="S1377" s="572"/>
      <c r="T1377" s="572"/>
      <c r="U1377" s="572"/>
      <c r="V1377" s="572"/>
      <c r="W1377" s="572"/>
      <c r="X1377" s="1208"/>
      <c r="Y1377" s="572"/>
      <c r="Z1377" s="1506"/>
      <c r="AA1377" s="572"/>
      <c r="AB1377" s="572"/>
      <c r="AC1377" s="572"/>
      <c r="AD1377" s="572"/>
      <c r="AE1377" s="572"/>
      <c r="AF1377" s="1480"/>
      <c r="AG1377" s="1194"/>
      <c r="AH1377" s="1459"/>
      <c r="AI1377" s="1474"/>
    </row>
    <row r="1378" spans="1:35" s="249" customFormat="1" x14ac:dyDescent="0.25">
      <c r="A1378" s="239">
        <v>1</v>
      </c>
      <c r="B1378" s="222" t="s">
        <v>10</v>
      </c>
      <c r="C1378" s="697"/>
      <c r="D1378" s="2046">
        <v>240</v>
      </c>
      <c r="E1378" s="423">
        <v>194</v>
      </c>
      <c r="F1378" s="213">
        <f t="shared" si="505"/>
        <v>113</v>
      </c>
      <c r="G1378" s="219">
        <v>29</v>
      </c>
      <c r="H1378" s="213">
        <f t="shared" si="506"/>
        <v>25.663716814159294</v>
      </c>
      <c r="I1378" s="1904">
        <v>6</v>
      </c>
      <c r="J1378" s="1484">
        <f t="shared" si="507"/>
        <v>7.7241379310344831</v>
      </c>
      <c r="K1378" s="483">
        <f t="shared" si="508"/>
        <v>1164</v>
      </c>
      <c r="L1378" s="270">
        <f t="shared" si="509"/>
        <v>679</v>
      </c>
      <c r="M1378" s="483">
        <v>224</v>
      </c>
      <c r="N1378" s="483">
        <f t="shared" si="510"/>
        <v>32.989690721649481</v>
      </c>
      <c r="O1378" s="483">
        <f t="shared" si="511"/>
        <v>5</v>
      </c>
      <c r="P1378" s="483">
        <f t="shared" si="512"/>
        <v>76.8</v>
      </c>
      <c r="Q1378" s="572"/>
      <c r="R1378" s="572"/>
      <c r="S1378" s="572"/>
      <c r="T1378" s="572"/>
      <c r="U1378" s="572"/>
      <c r="V1378" s="572"/>
      <c r="W1378" s="572"/>
      <c r="X1378" s="1208"/>
      <c r="Y1378" s="572"/>
      <c r="Z1378" s="1506"/>
      <c r="AA1378" s="572"/>
      <c r="AB1378" s="572"/>
      <c r="AC1378" s="572"/>
      <c r="AD1378" s="572"/>
      <c r="AE1378" s="572"/>
      <c r="AF1378" s="1480"/>
      <c r="AG1378" s="1194"/>
      <c r="AH1378" s="1459"/>
      <c r="AI1378" s="1474"/>
    </row>
    <row r="1379" spans="1:35" s="249" customFormat="1" x14ac:dyDescent="0.25">
      <c r="A1379" s="239"/>
      <c r="B1379" s="222" t="s">
        <v>19</v>
      </c>
      <c r="C1379" s="697"/>
      <c r="D1379" s="2046">
        <v>240</v>
      </c>
      <c r="E1379" s="423">
        <v>65</v>
      </c>
      <c r="F1379" s="213">
        <f t="shared" si="505"/>
        <v>38</v>
      </c>
      <c r="G1379" s="219">
        <v>51</v>
      </c>
      <c r="H1379" s="213">
        <f t="shared" si="506"/>
        <v>134.21052631578948</v>
      </c>
      <c r="I1379" s="1904">
        <v>4</v>
      </c>
      <c r="J1379" s="1484">
        <f t="shared" si="507"/>
        <v>4</v>
      </c>
      <c r="K1379" s="483">
        <f t="shared" si="508"/>
        <v>260</v>
      </c>
      <c r="L1379" s="270">
        <f t="shared" si="509"/>
        <v>152</v>
      </c>
      <c r="M1379" s="483">
        <v>204</v>
      </c>
      <c r="N1379" s="483">
        <f t="shared" si="510"/>
        <v>134.21052631578948</v>
      </c>
      <c r="O1379" s="483">
        <f t="shared" si="511"/>
        <v>1</v>
      </c>
      <c r="P1379" s="483">
        <f t="shared" si="512"/>
        <v>349.71428571428572</v>
      </c>
      <c r="Q1379" s="572"/>
      <c r="R1379" s="572"/>
      <c r="S1379" s="572"/>
      <c r="T1379" s="572"/>
      <c r="U1379" s="572"/>
      <c r="V1379" s="572"/>
      <c r="W1379" s="572"/>
      <c r="X1379" s="1208"/>
      <c r="Y1379" s="572"/>
      <c r="Z1379" s="1506"/>
      <c r="AA1379" s="572"/>
      <c r="AB1379" s="572"/>
      <c r="AC1379" s="572"/>
      <c r="AD1379" s="572"/>
      <c r="AE1379" s="572"/>
      <c r="AF1379" s="1480"/>
      <c r="AG1379" s="1194"/>
      <c r="AH1379" s="1459"/>
      <c r="AI1379" s="1474"/>
    </row>
    <row r="1380" spans="1:35" s="249" customFormat="1" ht="15.95" customHeight="1" x14ac:dyDescent="0.25">
      <c r="A1380" s="239">
        <v>1</v>
      </c>
      <c r="B1380" s="9" t="s">
        <v>248</v>
      </c>
      <c r="C1380" s="697"/>
      <c r="D1380" s="2046">
        <v>240</v>
      </c>
      <c r="E1380" s="423">
        <v>1601</v>
      </c>
      <c r="F1380" s="213">
        <f t="shared" si="505"/>
        <v>934</v>
      </c>
      <c r="G1380" s="219">
        <v>1401</v>
      </c>
      <c r="H1380" s="213">
        <f t="shared" si="506"/>
        <v>150</v>
      </c>
      <c r="I1380" s="1904">
        <v>4</v>
      </c>
      <c r="J1380" s="1484">
        <f t="shared" si="507"/>
        <v>4.0071377587437542</v>
      </c>
      <c r="K1380" s="483">
        <f t="shared" si="508"/>
        <v>6404</v>
      </c>
      <c r="L1380" s="270">
        <f t="shared" si="509"/>
        <v>3736</v>
      </c>
      <c r="M1380" s="483">
        <v>5614</v>
      </c>
      <c r="N1380" s="483">
        <f t="shared" si="510"/>
        <v>150.26766595289078</v>
      </c>
      <c r="O1380" s="483">
        <f t="shared" si="511"/>
        <v>27</v>
      </c>
      <c r="P1380" s="483">
        <f t="shared" si="512"/>
        <v>356.44444444444446</v>
      </c>
      <c r="Q1380" s="572"/>
      <c r="R1380" s="572"/>
      <c r="S1380" s="572"/>
      <c r="T1380" s="572"/>
      <c r="U1380" s="572"/>
      <c r="V1380" s="572"/>
      <c r="W1380" s="572"/>
      <c r="X1380" s="1208"/>
      <c r="Y1380" s="572"/>
      <c r="Z1380" s="1506"/>
      <c r="AA1380" s="572"/>
      <c r="AB1380" s="572"/>
      <c r="AC1380" s="572"/>
      <c r="AD1380" s="572"/>
      <c r="AE1380" s="572"/>
      <c r="AF1380" s="1480"/>
      <c r="AG1380" s="1194"/>
      <c r="AH1380" s="1459"/>
      <c r="AI1380" s="1474"/>
    </row>
    <row r="1381" spans="1:35" s="249" customFormat="1" ht="15.95" customHeight="1" x14ac:dyDescent="0.25">
      <c r="A1381" s="239"/>
      <c r="B1381" s="1231" t="s">
        <v>398</v>
      </c>
      <c r="C1381" s="697"/>
      <c r="D1381" s="2046">
        <v>240</v>
      </c>
      <c r="E1381" s="423">
        <v>200</v>
      </c>
      <c r="F1381" s="213">
        <f t="shared" si="505"/>
        <v>117</v>
      </c>
      <c r="G1381" s="219">
        <v>91</v>
      </c>
      <c r="H1381" s="219">
        <f t="shared" si="506"/>
        <v>77.777777777777786</v>
      </c>
      <c r="I1381" s="1904">
        <v>8</v>
      </c>
      <c r="J1381" s="1484">
        <f t="shared" si="507"/>
        <v>7.9120879120879124</v>
      </c>
      <c r="K1381" s="483">
        <f t="shared" si="508"/>
        <v>1600</v>
      </c>
      <c r="L1381" s="483">
        <f t="shared" si="509"/>
        <v>933</v>
      </c>
      <c r="M1381" s="483">
        <v>720</v>
      </c>
      <c r="N1381" s="483">
        <f t="shared" si="510"/>
        <v>77.170418006430864</v>
      </c>
      <c r="O1381" s="483">
        <f t="shared" si="511"/>
        <v>7</v>
      </c>
      <c r="P1381" s="483">
        <f t="shared" si="512"/>
        <v>176.32653061224488</v>
      </c>
      <c r="Q1381" s="572"/>
      <c r="R1381" s="572"/>
      <c r="S1381" s="572"/>
      <c r="T1381" s="572"/>
      <c r="U1381" s="572"/>
      <c r="V1381" s="572"/>
      <c r="W1381" s="572"/>
      <c r="X1381" s="1208"/>
      <c r="Y1381" s="572"/>
      <c r="Z1381" s="1506"/>
      <c r="AA1381" s="572"/>
      <c r="AB1381" s="572"/>
      <c r="AC1381" s="572"/>
      <c r="AD1381" s="572"/>
      <c r="AE1381" s="572"/>
      <c r="AF1381" s="1480"/>
      <c r="AG1381" s="1194"/>
      <c r="AH1381" s="1459"/>
      <c r="AI1381" s="1474"/>
    </row>
    <row r="1382" spans="1:35" x14ac:dyDescent="0.25">
      <c r="A1382" s="239">
        <v>1</v>
      </c>
      <c r="B1382" s="2161" t="s">
        <v>183</v>
      </c>
      <c r="C1382" s="1767"/>
      <c r="D1382" s="2067"/>
      <c r="E1382" s="424">
        <f>SUM(E1371:E1381)</f>
        <v>3531</v>
      </c>
      <c r="F1382" s="516">
        <f>SUM(F1371:F1381)</f>
        <v>2061</v>
      </c>
      <c r="G1382" s="516">
        <f>SUM(G1371:G1381)</f>
        <v>2442</v>
      </c>
      <c r="H1382" s="219">
        <f t="shared" si="506"/>
        <v>118.48617176128093</v>
      </c>
      <c r="I1382" s="1924">
        <f>IF(E1382=0,0,K1382/E1382)</f>
        <v>4.8020390824129144</v>
      </c>
      <c r="J1382" s="1484">
        <f t="shared" si="507"/>
        <v>4.7825552825552826</v>
      </c>
      <c r="K1382" s="1582">
        <f>SUM(K1371:K1381)</f>
        <v>16956</v>
      </c>
      <c r="L1382" s="1582">
        <f>SUM(L1371:L1381)</f>
        <v>9892</v>
      </c>
      <c r="M1382" s="1582">
        <f>SUM(M1371:M1381)</f>
        <v>11679</v>
      </c>
      <c r="N1382" s="1582">
        <f t="shared" si="510"/>
        <v>118.06510311362717</v>
      </c>
      <c r="O1382" s="1602">
        <f>SUM(O1371:O1381)</f>
        <v>70</v>
      </c>
      <c r="P1382" s="483">
        <f t="shared" si="512"/>
        <v>286.01632653061222</v>
      </c>
      <c r="Q1382" s="572"/>
      <c r="R1382" s="572"/>
      <c r="S1382" s="572"/>
      <c r="T1382" s="572"/>
      <c r="U1382" s="572"/>
      <c r="V1382" s="572"/>
      <c r="W1382" s="572"/>
      <c r="X1382" s="1208"/>
      <c r="Y1382" s="572">
        <f t="shared" ref="Y1382:Y1389" si="513">AE1382-AD1382-AA1382</f>
        <v>0</v>
      </c>
      <c r="Z1382" s="1506"/>
      <c r="AA1382" s="572"/>
      <c r="AB1382" s="572"/>
      <c r="AC1382" s="572"/>
      <c r="AD1382" s="572"/>
      <c r="AE1382" s="572"/>
      <c r="AF1382" s="1319">
        <f>SUM(AF1371:AF1381)</f>
        <v>0</v>
      </c>
      <c r="AG1382" s="1194"/>
      <c r="AH1382" s="1459"/>
      <c r="AI1382" s="1474"/>
    </row>
    <row r="1383" spans="1:35" ht="30" thickBot="1" x14ac:dyDescent="0.3">
      <c r="A1383" s="239">
        <v>1</v>
      </c>
      <c r="B1383" s="250" t="s">
        <v>214</v>
      </c>
      <c r="C1383" s="250"/>
      <c r="D1383" s="250"/>
      <c r="E1383" s="432">
        <f>SUM(E1382)</f>
        <v>3531</v>
      </c>
      <c r="F1383" s="2043">
        <f>SUM(F1382)</f>
        <v>2061</v>
      </c>
      <c r="G1383" s="2043">
        <f>SUM(G1382)</f>
        <v>2442</v>
      </c>
      <c r="H1383" s="2166">
        <f t="shared" si="506"/>
        <v>118.48617176128093</v>
      </c>
      <c r="I1383" s="1560">
        <f>IF(E1383=0,0,K1383/E1383)</f>
        <v>4.8020390824129144</v>
      </c>
      <c r="J1383" s="1561">
        <f t="shared" si="507"/>
        <v>4.7825552825552826</v>
      </c>
      <c r="K1383" s="2043">
        <f>SUM(K1382)</f>
        <v>16956</v>
      </c>
      <c r="L1383" s="2043">
        <f>SUM(L1382)</f>
        <v>9892</v>
      </c>
      <c r="M1383" s="2043">
        <f>SUM(M1382)</f>
        <v>11679</v>
      </c>
      <c r="N1383" s="1609">
        <f t="shared" si="510"/>
        <v>118.06510311362717</v>
      </c>
      <c r="O1383" s="1609">
        <f>SUM(O1382)</f>
        <v>70</v>
      </c>
      <c r="P1383" s="1562">
        <f t="shared" si="512"/>
        <v>286.01632653061222</v>
      </c>
      <c r="Q1383" s="576">
        <v>58845.330792819193</v>
      </c>
      <c r="R1383" s="576">
        <v>58845.330792819193</v>
      </c>
      <c r="S1383" s="576">
        <v>61886.332764099192</v>
      </c>
      <c r="T1383" s="576">
        <v>61886.332764099192</v>
      </c>
      <c r="U1383" s="576">
        <v>61886.332764099192</v>
      </c>
      <c r="V1383" s="576">
        <v>61886.332764099192</v>
      </c>
      <c r="W1383" s="576">
        <v>61886.332764099192</v>
      </c>
      <c r="X1383" s="1213">
        <f>Q1383/12*$B$4+(R1383-Q1383)/11*6+(S1383-R1383)/10*5+(T1383-S1383)/9*4+(U1383-T1383)/8*3+(V1383-U1383)/7*2+(W1383-V1383)/6*1</f>
        <v>35846.943948117863</v>
      </c>
      <c r="Y1383" s="576">
        <f t="shared" si="513"/>
        <v>47470.136299999998</v>
      </c>
      <c r="Z1383" s="1084"/>
      <c r="AA1383" s="576"/>
      <c r="AB1383" s="576">
        <f>Y1383-X1383</f>
        <v>11623.192351882135</v>
      </c>
      <c r="AC1383" s="576">
        <v>-61.56438</v>
      </c>
      <c r="AD1383" s="576">
        <v>-11.222310000000002</v>
      </c>
      <c r="AE1383" s="576">
        <v>47458.913990000001</v>
      </c>
      <c r="AF1383" s="2096">
        <f>SUM(AF1382)</f>
        <v>0</v>
      </c>
      <c r="AG1383" s="1252"/>
      <c r="AH1383" s="1459"/>
      <c r="AI1383" s="1474"/>
    </row>
    <row r="1384" spans="1:35" ht="15.75" thickBot="1" x14ac:dyDescent="0.3">
      <c r="A1384" s="239">
        <v>1</v>
      </c>
      <c r="B1384" s="1912" t="s">
        <v>314</v>
      </c>
      <c r="C1384" s="1912"/>
      <c r="D1384" s="1912"/>
      <c r="E1384" s="427"/>
      <c r="F1384" s="1006"/>
      <c r="G1384" s="1006"/>
      <c r="H1384" s="1006"/>
      <c r="I1384" s="1869"/>
      <c r="J1384" s="1869"/>
      <c r="K1384" s="1006"/>
      <c r="L1384" s="1006"/>
      <c r="M1384" s="1006">
        <f>SUM(M1383,M1300)</f>
        <v>13060</v>
      </c>
      <c r="N1384" s="1006"/>
      <c r="O1384" s="1006"/>
      <c r="P1384" s="1006"/>
      <c r="Q1384" s="577">
        <f t="shared" ref="Q1384:Y1384" si="514">SUM(Q1300,Q1368,Q1383)</f>
        <v>291838.05345701921</v>
      </c>
      <c r="R1384" s="577">
        <f t="shared" si="514"/>
        <v>291838.05345701921</v>
      </c>
      <c r="S1384" s="577">
        <f t="shared" si="514"/>
        <v>291855.35828829918</v>
      </c>
      <c r="T1384" s="577">
        <f t="shared" si="514"/>
        <v>291855.35828829918</v>
      </c>
      <c r="U1384" s="577">
        <f t="shared" ref="U1384:V1384" si="515">SUM(U1300,U1368,U1383)</f>
        <v>291855.35828829918</v>
      </c>
      <c r="V1384" s="577">
        <f t="shared" si="515"/>
        <v>291855.35828829918</v>
      </c>
      <c r="W1384" s="577">
        <f t="shared" ref="W1384" si="516">SUM(W1300,W1368,W1383)</f>
        <v>291855.35828829918</v>
      </c>
      <c r="X1384" s="1062">
        <f t="shared" si="514"/>
        <v>171713.4218489012</v>
      </c>
      <c r="Y1384" s="577">
        <f t="shared" si="514"/>
        <v>176184.06943999999</v>
      </c>
      <c r="Z1384" s="1087"/>
      <c r="AA1384" s="577">
        <f>SUM(AA1300,AA1368,AA1383)</f>
        <v>0</v>
      </c>
      <c r="AB1384" s="577">
        <f>SUM(AB1300,AB1368,AB1383)</f>
        <v>4470.6475910988065</v>
      </c>
      <c r="AC1384" s="577">
        <f>SUM(AC1300,AC1368,AC1383)</f>
        <v>-62.580779999999997</v>
      </c>
      <c r="AD1384" s="577">
        <f>SUM(AD1300,AD1368,AD1383)</f>
        <v>-39.075550000000007</v>
      </c>
      <c r="AE1384" s="577">
        <f>SUM(AE1300,AE1368,AE1383)</f>
        <v>176144.99388999998</v>
      </c>
      <c r="AF1384" s="2103"/>
      <c r="AG1384" s="1196">
        <f>SUM(AG1300,AG1368,AG1383)</f>
        <v>0</v>
      </c>
      <c r="AH1384" s="1459"/>
      <c r="AI1384" s="1474"/>
    </row>
    <row r="1385" spans="1:35" x14ac:dyDescent="0.25">
      <c r="A1385" s="239">
        <v>1</v>
      </c>
      <c r="B1385" s="2145"/>
      <c r="C1385" s="2146"/>
      <c r="D1385" s="2145"/>
      <c r="E1385" s="443"/>
      <c r="F1385" s="1158"/>
      <c r="G1385" s="1158"/>
      <c r="H1385" s="1158"/>
      <c r="I1385" s="1893"/>
      <c r="J1385" s="1893"/>
      <c r="K1385" s="1050"/>
      <c r="L1385" s="1050"/>
      <c r="M1385" s="1050"/>
      <c r="N1385" s="1050"/>
      <c r="O1385" s="1050"/>
      <c r="P1385" s="1050"/>
      <c r="Q1385" s="570"/>
      <c r="R1385" s="570"/>
      <c r="S1385" s="570"/>
      <c r="T1385" s="570"/>
      <c r="U1385" s="570"/>
      <c r="V1385" s="570"/>
      <c r="W1385" s="570"/>
      <c r="X1385" s="1060"/>
      <c r="Y1385" s="570">
        <f t="shared" si="513"/>
        <v>0</v>
      </c>
      <c r="Z1385" s="1085"/>
      <c r="AA1385" s="570"/>
      <c r="AB1385" s="570"/>
      <c r="AC1385" s="570"/>
      <c r="AD1385" s="570"/>
      <c r="AE1385" s="570"/>
      <c r="AF1385" s="1316"/>
      <c r="AG1385" s="613"/>
      <c r="AH1385" s="1459"/>
      <c r="AI1385" s="1474"/>
    </row>
    <row r="1386" spans="1:35" ht="43.5" x14ac:dyDescent="0.25">
      <c r="A1386" s="239">
        <v>1</v>
      </c>
      <c r="B1386" s="1464" t="s">
        <v>441</v>
      </c>
      <c r="C1386" s="1464"/>
      <c r="D1386" s="1923"/>
      <c r="E1386" s="422"/>
      <c r="F1386" s="375"/>
      <c r="G1386" s="375"/>
      <c r="H1386" s="375"/>
      <c r="I1386" s="1901"/>
      <c r="J1386" s="1901"/>
      <c r="K1386" s="786"/>
      <c r="L1386" s="786"/>
      <c r="M1386" s="786"/>
      <c r="N1386" s="786"/>
      <c r="O1386" s="786"/>
      <c r="P1386" s="786"/>
      <c r="Q1386" s="571"/>
      <c r="R1386" s="571"/>
      <c r="S1386" s="571"/>
      <c r="T1386" s="571"/>
      <c r="U1386" s="571"/>
      <c r="V1386" s="571"/>
      <c r="W1386" s="571"/>
      <c r="X1386" s="1061"/>
      <c r="Y1386" s="571">
        <f t="shared" si="513"/>
        <v>0</v>
      </c>
      <c r="Z1386" s="1082"/>
      <c r="AA1386" s="571"/>
      <c r="AB1386" s="571"/>
      <c r="AC1386" s="571"/>
      <c r="AD1386" s="571"/>
      <c r="AE1386" s="571"/>
      <c r="AF1386" s="1294"/>
      <c r="AG1386" s="567"/>
      <c r="AH1386" s="1459"/>
      <c r="AI1386" s="1474"/>
    </row>
    <row r="1387" spans="1:35" x14ac:dyDescent="0.25">
      <c r="A1387" s="239">
        <v>1</v>
      </c>
      <c r="B1387" s="750" t="s">
        <v>382</v>
      </c>
      <c r="C1387" s="680"/>
      <c r="D1387" s="798"/>
      <c r="E1387" s="422"/>
      <c r="F1387" s="375"/>
      <c r="G1387" s="375"/>
      <c r="H1387" s="375"/>
      <c r="I1387" s="1901"/>
      <c r="J1387" s="1901"/>
      <c r="K1387" s="786"/>
      <c r="L1387" s="786"/>
      <c r="M1387" s="786"/>
      <c r="N1387" s="786"/>
      <c r="O1387" s="786"/>
      <c r="P1387" s="786"/>
      <c r="Q1387" s="571">
        <v>154572.46880999999</v>
      </c>
      <c r="R1387" s="571">
        <v>154572.46880999999</v>
      </c>
      <c r="S1387" s="571">
        <v>154572.46880999999</v>
      </c>
      <c r="T1387" s="571">
        <v>154572.46880999999</v>
      </c>
      <c r="U1387" s="571">
        <v>154572.46880999999</v>
      </c>
      <c r="V1387" s="571">
        <v>154572.46880999999</v>
      </c>
      <c r="W1387" s="571">
        <v>154572.46880999999</v>
      </c>
      <c r="X1387" s="3674">
        <f>(Q1387-1905.17404)/12*$B$4+1905.17404+(R1387-Q1387)/11*6+(S1387-R1387)/10*5+(T1387-S1387)/9*4+(U1387-T1387)/8*3+(V1387-U1387)/7*2+(W1387-V1387)/6*1</f>
        <v>90961.095989166643</v>
      </c>
      <c r="Y1387" s="571">
        <f t="shared" si="513"/>
        <v>88062.904510000037</v>
      </c>
      <c r="Z1387" s="1082"/>
      <c r="AA1387" s="571"/>
      <c r="AB1387" s="571">
        <f>Y1387-X1387</f>
        <v>-2898.1914791666059</v>
      </c>
      <c r="AC1387" s="571"/>
      <c r="AD1387" s="571">
        <v>-72.401980000000009</v>
      </c>
      <c r="AE1387" s="571">
        <v>87990.502530000042</v>
      </c>
      <c r="AF1387" s="1294"/>
      <c r="AG1387" s="567"/>
      <c r="AH1387" s="1459"/>
      <c r="AI1387" s="1474"/>
    </row>
    <row r="1388" spans="1:35" ht="29.25" x14ac:dyDescent="0.25">
      <c r="A1388" s="239">
        <v>1</v>
      </c>
      <c r="B1388" s="723" t="s">
        <v>293</v>
      </c>
      <c r="C1388" s="2105"/>
      <c r="D1388" s="785"/>
      <c r="E1388" s="1144">
        <f>E1390+E1391+E1393+E1395</f>
        <v>19504</v>
      </c>
      <c r="F1388" s="1052">
        <f>F1390+F1391+F1393+F1395</f>
        <v>11377</v>
      </c>
      <c r="G1388" s="1052">
        <f>G1390+G1391+G1393+G1395</f>
        <v>18259</v>
      </c>
      <c r="H1388" s="2032">
        <f>G1388/F1388*100</f>
        <v>160.49046321525887</v>
      </c>
      <c r="I1388" s="1901"/>
      <c r="J1388" s="1901"/>
      <c r="K1388" s="211"/>
      <c r="L1388" s="211"/>
      <c r="M1388" s="211"/>
      <c r="N1388" s="211"/>
      <c r="O1388" s="211"/>
      <c r="P1388" s="211"/>
      <c r="Q1388" s="571"/>
      <c r="R1388" s="571"/>
      <c r="S1388" s="571"/>
      <c r="T1388" s="571"/>
      <c r="U1388" s="571"/>
      <c r="V1388" s="571"/>
      <c r="W1388" s="571"/>
      <c r="X1388" s="1061"/>
      <c r="Y1388" s="571">
        <f t="shared" si="513"/>
        <v>0</v>
      </c>
      <c r="Z1388" s="1082"/>
      <c r="AA1388" s="571"/>
      <c r="AB1388" s="571"/>
      <c r="AC1388" s="571"/>
      <c r="AD1388" s="571"/>
      <c r="AE1388" s="571"/>
      <c r="AF1388" s="1278">
        <f>AF1390+AF1391+AF1393+AF1395</f>
        <v>0</v>
      </c>
      <c r="AG1388" s="567"/>
      <c r="AH1388" s="1459"/>
      <c r="AI1388" s="1474"/>
    </row>
    <row r="1389" spans="1:35" ht="30" x14ac:dyDescent="0.25">
      <c r="A1389" s="239">
        <v>1</v>
      </c>
      <c r="B1389" s="518" t="s">
        <v>204</v>
      </c>
      <c r="C1389" s="681"/>
      <c r="D1389" s="4"/>
      <c r="E1389" s="1144"/>
      <c r="F1389" s="213">
        <f>ROUND(E1389/12*$B$4,0)</f>
        <v>0</v>
      </c>
      <c r="G1389" s="213"/>
      <c r="H1389" s="2032"/>
      <c r="I1389" s="1901"/>
      <c r="J1389" s="1901"/>
      <c r="K1389" s="211"/>
      <c r="L1389" s="211"/>
      <c r="M1389" s="211"/>
      <c r="N1389" s="211"/>
      <c r="O1389" s="211"/>
      <c r="P1389" s="211"/>
      <c r="Q1389" s="571"/>
      <c r="R1389" s="571"/>
      <c r="S1389" s="571"/>
      <c r="T1389" s="571"/>
      <c r="U1389" s="571"/>
      <c r="V1389" s="571"/>
      <c r="W1389" s="571"/>
      <c r="X1389" s="1061"/>
      <c r="Y1389" s="571">
        <f t="shared" si="513"/>
        <v>0</v>
      </c>
      <c r="Z1389" s="1082"/>
      <c r="AA1389" s="571"/>
      <c r="AB1389" s="571"/>
      <c r="AC1389" s="571"/>
      <c r="AD1389" s="571"/>
      <c r="AE1389" s="571"/>
      <c r="AF1389" s="1290"/>
      <c r="AG1389" s="567"/>
      <c r="AH1389" s="1459"/>
      <c r="AI1389" s="1474"/>
    </row>
    <row r="1390" spans="1:35" ht="30" x14ac:dyDescent="0.25">
      <c r="A1390" s="239">
        <v>1</v>
      </c>
      <c r="B1390" s="518" t="s">
        <v>205</v>
      </c>
      <c r="C1390" s="681"/>
      <c r="D1390" s="4"/>
      <c r="E1390" s="1145">
        <v>7512</v>
      </c>
      <c r="F1390" s="213">
        <f>ROUND(E1390/12*$B$4,0)</f>
        <v>4382</v>
      </c>
      <c r="G1390" s="213">
        <v>4695</v>
      </c>
      <c r="H1390" s="2032">
        <f>G1390/F1390*100</f>
        <v>107.14285714285714</v>
      </c>
      <c r="I1390" s="1901"/>
      <c r="J1390" s="1901"/>
      <c r="K1390" s="211"/>
      <c r="L1390" s="211"/>
      <c r="M1390" s="211"/>
      <c r="N1390" s="211"/>
      <c r="O1390" s="211"/>
      <c r="P1390" s="211"/>
      <c r="Q1390" s="571"/>
      <c r="R1390" s="571"/>
      <c r="S1390" s="571"/>
      <c r="T1390" s="571"/>
      <c r="U1390" s="571"/>
      <c r="V1390" s="571"/>
      <c r="W1390" s="571"/>
      <c r="X1390" s="1061"/>
      <c r="Y1390" s="571"/>
      <c r="Z1390" s="1082"/>
      <c r="AA1390" s="571"/>
      <c r="AB1390" s="571"/>
      <c r="AC1390" s="571"/>
      <c r="AD1390" s="571"/>
      <c r="AE1390" s="571"/>
      <c r="AF1390" s="1290"/>
      <c r="AG1390" s="567"/>
      <c r="AH1390" s="1459"/>
      <c r="AI1390" s="1474"/>
    </row>
    <row r="1391" spans="1:35" ht="30" x14ac:dyDescent="0.25">
      <c r="A1391" s="239">
        <v>1</v>
      </c>
      <c r="B1391" s="724" t="s">
        <v>550</v>
      </c>
      <c r="C1391" s="681"/>
      <c r="D1391" s="4"/>
      <c r="E1391" s="1145">
        <v>2500</v>
      </c>
      <c r="F1391" s="213">
        <f>ROUND(E1391/12*$B$4,0)</f>
        <v>1458</v>
      </c>
      <c r="G1391" s="213">
        <v>4709</v>
      </c>
      <c r="H1391" s="2032">
        <f>G1391/F1391*100</f>
        <v>322.97668038408779</v>
      </c>
      <c r="I1391" s="1901"/>
      <c r="J1391" s="1901"/>
      <c r="K1391" s="211"/>
      <c r="L1391" s="211"/>
      <c r="M1391" s="211"/>
      <c r="N1391" s="211"/>
      <c r="O1391" s="211"/>
      <c r="P1391" s="211"/>
      <c r="Q1391" s="571"/>
      <c r="R1391" s="571"/>
      <c r="S1391" s="571"/>
      <c r="T1391" s="571"/>
      <c r="U1391" s="571"/>
      <c r="V1391" s="571"/>
      <c r="W1391" s="571"/>
      <c r="X1391" s="1061"/>
      <c r="Y1391" s="571"/>
      <c r="Z1391" s="1082"/>
      <c r="AA1391" s="571"/>
      <c r="AB1391" s="571"/>
      <c r="AC1391" s="571"/>
      <c r="AD1391" s="571"/>
      <c r="AE1391" s="571"/>
      <c r="AF1391" s="1290"/>
      <c r="AG1391" s="567"/>
      <c r="AH1391" s="1459"/>
      <c r="AI1391" s="1474"/>
    </row>
    <row r="1392" spans="1:35" ht="75" x14ac:dyDescent="0.25">
      <c r="A1392" s="239">
        <v>1</v>
      </c>
      <c r="B1392" s="519" t="s">
        <v>295</v>
      </c>
      <c r="C1392" s="681"/>
      <c r="D1392" s="4"/>
      <c r="E1392" s="1144"/>
      <c r="F1392" s="213"/>
      <c r="G1392" s="213"/>
      <c r="H1392" s="2032"/>
      <c r="I1392" s="1901"/>
      <c r="J1392" s="1901"/>
      <c r="K1392" s="211"/>
      <c r="L1392" s="211"/>
      <c r="M1392" s="211"/>
      <c r="N1392" s="211"/>
      <c r="O1392" s="211"/>
      <c r="P1392" s="211"/>
      <c r="Q1392" s="571"/>
      <c r="R1392" s="571"/>
      <c r="S1392" s="571"/>
      <c r="T1392" s="571"/>
      <c r="U1392" s="571"/>
      <c r="V1392" s="571"/>
      <c r="W1392" s="571"/>
      <c r="X1392" s="1061"/>
      <c r="Y1392" s="571"/>
      <c r="Z1392" s="1082"/>
      <c r="AA1392" s="571"/>
      <c r="AB1392" s="571"/>
      <c r="AC1392" s="571"/>
      <c r="AD1392" s="571"/>
      <c r="AE1392" s="571"/>
      <c r="AF1392" s="1290"/>
      <c r="AG1392" s="567"/>
      <c r="AH1392" s="1459"/>
      <c r="AI1392" s="1474"/>
    </row>
    <row r="1393" spans="1:35" ht="60" x14ac:dyDescent="0.25">
      <c r="A1393" s="239">
        <v>1</v>
      </c>
      <c r="B1393" s="519" t="s">
        <v>309</v>
      </c>
      <c r="C1393" s="681"/>
      <c r="D1393" s="4"/>
      <c r="E1393" s="1145">
        <v>7000</v>
      </c>
      <c r="F1393" s="213">
        <f>ROUND(E1393/12*$B$4,0)</f>
        <v>4083</v>
      </c>
      <c r="G1393" s="213">
        <v>7877</v>
      </c>
      <c r="H1393" s="2032">
        <f>G1393/F1393*100</f>
        <v>192.921871173157</v>
      </c>
      <c r="I1393" s="1901"/>
      <c r="J1393" s="1901"/>
      <c r="K1393" s="211"/>
      <c r="L1393" s="211"/>
      <c r="M1393" s="211"/>
      <c r="N1393" s="211"/>
      <c r="O1393" s="211"/>
      <c r="P1393" s="211"/>
      <c r="Q1393" s="571"/>
      <c r="R1393" s="571"/>
      <c r="S1393" s="571"/>
      <c r="T1393" s="571"/>
      <c r="U1393" s="571"/>
      <c r="V1393" s="571"/>
      <c r="W1393" s="571"/>
      <c r="X1393" s="1061"/>
      <c r="Y1393" s="571"/>
      <c r="Z1393" s="1082"/>
      <c r="AA1393" s="571"/>
      <c r="AB1393" s="571"/>
      <c r="AC1393" s="571"/>
      <c r="AD1393" s="571"/>
      <c r="AE1393" s="571"/>
      <c r="AF1393" s="1290"/>
      <c r="AG1393" s="567"/>
      <c r="AH1393" s="1459"/>
      <c r="AI1393" s="1474"/>
    </row>
    <row r="1394" spans="1:35" ht="105" x14ac:dyDescent="0.25">
      <c r="B1394" s="519" t="s">
        <v>532</v>
      </c>
      <c r="C1394" s="681"/>
      <c r="D1394" s="4"/>
      <c r="E1394" s="1145">
        <v>3000</v>
      </c>
      <c r="F1394" s="213">
        <f>ROUND(E1394/12*$B$4,0)</f>
        <v>1750</v>
      </c>
      <c r="G1394" s="213">
        <v>2325</v>
      </c>
      <c r="H1394" s="2032">
        <f>G1394/F1394*100</f>
        <v>132.85714285714286</v>
      </c>
      <c r="I1394" s="1901"/>
      <c r="J1394" s="1901"/>
      <c r="K1394" s="211"/>
      <c r="L1394" s="211"/>
      <c r="M1394" s="211"/>
      <c r="N1394" s="211"/>
      <c r="O1394" s="211"/>
      <c r="P1394" s="211"/>
      <c r="Q1394" s="571"/>
      <c r="R1394" s="571"/>
      <c r="S1394" s="571"/>
      <c r="T1394" s="571"/>
      <c r="U1394" s="571"/>
      <c r="V1394" s="571"/>
      <c r="W1394" s="571"/>
      <c r="X1394" s="1061"/>
      <c r="Y1394" s="571"/>
      <c r="Z1394" s="1082"/>
      <c r="AA1394" s="571"/>
      <c r="AB1394" s="571"/>
      <c r="AC1394" s="571"/>
      <c r="AD1394" s="571"/>
      <c r="AE1394" s="571"/>
      <c r="AF1394" s="1290"/>
      <c r="AG1394" s="567"/>
      <c r="AH1394" s="1459"/>
      <c r="AI1394" s="1474"/>
    </row>
    <row r="1395" spans="1:35" ht="30" x14ac:dyDescent="0.25">
      <c r="B1395" s="4" t="s">
        <v>380</v>
      </c>
      <c r="C1395" s="681"/>
      <c r="D1395" s="4"/>
      <c r="E1395" s="1145">
        <v>2492</v>
      </c>
      <c r="F1395" s="213">
        <f>ROUND(E1395/12*$B$4,0)</f>
        <v>1454</v>
      </c>
      <c r="G1395" s="213">
        <v>978</v>
      </c>
      <c r="H1395" s="2032">
        <f t="shared" ref="H1395:H1400" si="517">G1395/F1395*100</f>
        <v>67.262723521320495</v>
      </c>
      <c r="I1395" s="1901"/>
      <c r="J1395" s="1901"/>
      <c r="K1395" s="211"/>
      <c r="L1395" s="211"/>
      <c r="M1395" s="211"/>
      <c r="N1395" s="211"/>
      <c r="O1395" s="211"/>
      <c r="P1395" s="211"/>
      <c r="Q1395" s="571"/>
      <c r="R1395" s="571"/>
      <c r="S1395" s="571"/>
      <c r="T1395" s="571"/>
      <c r="U1395" s="571"/>
      <c r="V1395" s="571"/>
      <c r="W1395" s="571"/>
      <c r="X1395" s="1061"/>
      <c r="Y1395" s="571"/>
      <c r="Z1395" s="1082"/>
      <c r="AA1395" s="571"/>
      <c r="AB1395" s="571"/>
      <c r="AC1395" s="571"/>
      <c r="AD1395" s="571"/>
      <c r="AE1395" s="571"/>
      <c r="AF1395" s="1290"/>
      <c r="AG1395" s="567"/>
      <c r="AH1395" s="1459"/>
      <c r="AI1395" s="1474"/>
    </row>
    <row r="1396" spans="1:35" ht="29.25" x14ac:dyDescent="0.25">
      <c r="A1396" s="239">
        <v>1</v>
      </c>
      <c r="B1396" s="486" t="s">
        <v>135</v>
      </c>
      <c r="C1396" s="681"/>
      <c r="D1396" s="4"/>
      <c r="E1396" s="1144">
        <f>E1397</f>
        <v>42000</v>
      </c>
      <c r="F1396" s="213">
        <f>F1397</f>
        <v>24500</v>
      </c>
      <c r="G1396" s="213">
        <f>G1397</f>
        <v>19153</v>
      </c>
      <c r="H1396" s="2032">
        <f t="shared" si="517"/>
        <v>78.175510204081633</v>
      </c>
      <c r="I1396" s="1901"/>
      <c r="J1396" s="1901"/>
      <c r="K1396" s="211"/>
      <c r="L1396" s="211"/>
      <c r="M1396" s="211"/>
      <c r="N1396" s="211"/>
      <c r="O1396" s="211"/>
      <c r="P1396" s="211"/>
      <c r="Q1396" s="571"/>
      <c r="R1396" s="571"/>
      <c r="S1396" s="571"/>
      <c r="T1396" s="571"/>
      <c r="U1396" s="571"/>
      <c r="V1396" s="571"/>
      <c r="W1396" s="571"/>
      <c r="X1396" s="1061"/>
      <c r="Y1396" s="571"/>
      <c r="Z1396" s="1082"/>
      <c r="AA1396" s="571"/>
      <c r="AB1396" s="571"/>
      <c r="AC1396" s="571"/>
      <c r="AD1396" s="571"/>
      <c r="AE1396" s="571"/>
      <c r="AF1396" s="1290">
        <f>AF1397</f>
        <v>0</v>
      </c>
      <c r="AG1396" s="567"/>
      <c r="AH1396" s="1459"/>
      <c r="AI1396" s="1474"/>
    </row>
    <row r="1397" spans="1:35" x14ac:dyDescent="0.25">
      <c r="A1397" s="239">
        <v>1</v>
      </c>
      <c r="B1397" s="292" t="s">
        <v>239</v>
      </c>
      <c r="C1397" s="681"/>
      <c r="D1397" s="4"/>
      <c r="E1397" s="1145">
        <v>42000</v>
      </c>
      <c r="F1397" s="213">
        <f>ROUND(E1397/12*$B$4,0)</f>
        <v>24500</v>
      </c>
      <c r="G1397" s="213">
        <v>19153</v>
      </c>
      <c r="H1397" s="2032">
        <f t="shared" si="517"/>
        <v>78.175510204081633</v>
      </c>
      <c r="I1397" s="1901"/>
      <c r="J1397" s="1901"/>
      <c r="K1397" s="211"/>
      <c r="L1397" s="211"/>
      <c r="M1397" s="211"/>
      <c r="N1397" s="211"/>
      <c r="O1397" s="211"/>
      <c r="P1397" s="211"/>
      <c r="Q1397" s="571"/>
      <c r="R1397" s="571"/>
      <c r="S1397" s="571"/>
      <c r="T1397" s="571"/>
      <c r="U1397" s="571"/>
      <c r="V1397" s="571"/>
      <c r="W1397" s="571"/>
      <c r="X1397" s="1061"/>
      <c r="Y1397" s="571"/>
      <c r="Z1397" s="1082"/>
      <c r="AA1397" s="571"/>
      <c r="AB1397" s="571"/>
      <c r="AC1397" s="571"/>
      <c r="AD1397" s="571"/>
      <c r="AE1397" s="571"/>
      <c r="AF1397" s="1290"/>
      <c r="AG1397" s="567"/>
      <c r="AH1397" s="1459"/>
      <c r="AI1397" s="1474"/>
    </row>
    <row r="1398" spans="1:35" ht="63" x14ac:dyDescent="0.25">
      <c r="A1398" s="239">
        <v>1</v>
      </c>
      <c r="B1398" s="751" t="s">
        <v>298</v>
      </c>
      <c r="C1398" s="681"/>
      <c r="D1398" s="4"/>
      <c r="E1398" s="1144">
        <f>E1399+E1404</f>
        <v>17652</v>
      </c>
      <c r="F1398" s="213">
        <f>F1399+F1404</f>
        <v>10298</v>
      </c>
      <c r="G1398" s="213">
        <f>G1399+G1404</f>
        <v>8083</v>
      </c>
      <c r="H1398" s="2032">
        <f t="shared" si="517"/>
        <v>78.490969120217514</v>
      </c>
      <c r="I1398" s="1901"/>
      <c r="J1398" s="1901"/>
      <c r="K1398" s="211"/>
      <c r="L1398" s="211"/>
      <c r="M1398" s="211"/>
      <c r="N1398" s="211"/>
      <c r="O1398" s="211"/>
      <c r="P1398" s="211"/>
      <c r="Q1398" s="571"/>
      <c r="R1398" s="571"/>
      <c r="S1398" s="571"/>
      <c r="T1398" s="571"/>
      <c r="U1398" s="571"/>
      <c r="V1398" s="571"/>
      <c r="W1398" s="571"/>
      <c r="X1398" s="1209">
        <f>Q1398/12*$B$4</f>
        <v>0</v>
      </c>
      <c r="Y1398" s="571">
        <f>AE1398-AD1398-AA1398</f>
        <v>0</v>
      </c>
      <c r="Z1398" s="1082"/>
      <c r="AA1398" s="571"/>
      <c r="AB1398" s="571">
        <f>Y1398-X1398</f>
        <v>0</v>
      </c>
      <c r="AC1398" s="571"/>
      <c r="AD1398" s="571"/>
      <c r="AE1398" s="571"/>
      <c r="AF1398" s="1290">
        <f>AF1399+AF1404</f>
        <v>0</v>
      </c>
      <c r="AG1398" s="567"/>
      <c r="AH1398" s="1459"/>
      <c r="AI1398" s="1474"/>
    </row>
    <row r="1399" spans="1:35" ht="30" x14ac:dyDescent="0.25">
      <c r="A1399" s="239">
        <v>1</v>
      </c>
      <c r="B1399" s="724" t="s">
        <v>299</v>
      </c>
      <c r="C1399" s="681"/>
      <c r="D1399" s="4"/>
      <c r="E1399" s="1144">
        <f>E1400+E1401+E1402+E1403</f>
        <v>7657</v>
      </c>
      <c r="F1399" s="213">
        <f>F1400+F1401+F1402+F1403</f>
        <v>4467</v>
      </c>
      <c r="G1399" s="213">
        <f>G1400+G1401+G1402+G1403</f>
        <v>3076</v>
      </c>
      <c r="H1399" s="2032">
        <f t="shared" si="517"/>
        <v>68.860532796059999</v>
      </c>
      <c r="I1399" s="1901"/>
      <c r="J1399" s="1901"/>
      <c r="K1399" s="211"/>
      <c r="L1399" s="211"/>
      <c r="M1399" s="211"/>
      <c r="N1399" s="211"/>
      <c r="O1399" s="211"/>
      <c r="P1399" s="211"/>
      <c r="Q1399" s="571"/>
      <c r="R1399" s="571"/>
      <c r="S1399" s="571"/>
      <c r="T1399" s="571"/>
      <c r="U1399" s="571"/>
      <c r="V1399" s="571"/>
      <c r="W1399" s="571"/>
      <c r="X1399" s="1061"/>
      <c r="Y1399" s="571"/>
      <c r="Z1399" s="1082"/>
      <c r="AA1399" s="571"/>
      <c r="AB1399" s="571"/>
      <c r="AC1399" s="571"/>
      <c r="AD1399" s="571"/>
      <c r="AE1399" s="571"/>
      <c r="AF1399" s="1290">
        <f>AF1400+AF1401+AF1402+AF1403</f>
        <v>0</v>
      </c>
      <c r="AG1399" s="567"/>
      <c r="AH1399" s="1459"/>
      <c r="AI1399" s="1474"/>
    </row>
    <row r="1400" spans="1:35" ht="30" x14ac:dyDescent="0.25">
      <c r="A1400" s="239">
        <v>1</v>
      </c>
      <c r="B1400" s="519" t="s">
        <v>300</v>
      </c>
      <c r="C1400" s="681"/>
      <c r="D1400" s="4"/>
      <c r="E1400" s="1145">
        <v>7550</v>
      </c>
      <c r="F1400" s="213">
        <f>ROUND(E1400/12*$B$4,0)</f>
        <v>4404</v>
      </c>
      <c r="G1400" s="213">
        <v>2964</v>
      </c>
      <c r="H1400" s="2032">
        <f t="shared" si="517"/>
        <v>67.302452316076284</v>
      </c>
      <c r="I1400" s="1901"/>
      <c r="J1400" s="1901"/>
      <c r="K1400" s="211"/>
      <c r="L1400" s="211"/>
      <c r="M1400" s="211"/>
      <c r="N1400" s="211"/>
      <c r="O1400" s="211"/>
      <c r="P1400" s="211"/>
      <c r="Q1400" s="571"/>
      <c r="R1400" s="571"/>
      <c r="S1400" s="571"/>
      <c r="T1400" s="571"/>
      <c r="U1400" s="571"/>
      <c r="V1400" s="571"/>
      <c r="W1400" s="571"/>
      <c r="X1400" s="1061"/>
      <c r="Y1400" s="571"/>
      <c r="Z1400" s="1082"/>
      <c r="AA1400" s="571"/>
      <c r="AB1400" s="571"/>
      <c r="AC1400" s="571"/>
      <c r="AD1400" s="571"/>
      <c r="AE1400" s="571"/>
      <c r="AF1400" s="1290"/>
      <c r="AG1400" s="567"/>
      <c r="AH1400" s="1459"/>
      <c r="AI1400" s="1474"/>
    </row>
    <row r="1401" spans="1:35" ht="60" x14ac:dyDescent="0.25">
      <c r="A1401" s="239">
        <v>1</v>
      </c>
      <c r="B1401" s="519" t="s">
        <v>301</v>
      </c>
      <c r="C1401" s="681"/>
      <c r="D1401" s="4"/>
      <c r="E1401" s="1145"/>
      <c r="F1401" s="213">
        <f>ROUND(E1401/12*$B$4,0)</f>
        <v>0</v>
      </c>
      <c r="G1401" s="213"/>
      <c r="H1401" s="2032"/>
      <c r="I1401" s="1901"/>
      <c r="J1401" s="1901"/>
      <c r="K1401" s="211"/>
      <c r="L1401" s="211"/>
      <c r="M1401" s="211"/>
      <c r="N1401" s="211"/>
      <c r="O1401" s="211"/>
      <c r="P1401" s="211"/>
      <c r="Q1401" s="571"/>
      <c r="R1401" s="571"/>
      <c r="S1401" s="571"/>
      <c r="T1401" s="571"/>
      <c r="U1401" s="571"/>
      <c r="V1401" s="571"/>
      <c r="W1401" s="571"/>
      <c r="X1401" s="1061"/>
      <c r="Y1401" s="571"/>
      <c r="Z1401" s="1082"/>
      <c r="AA1401" s="571"/>
      <c r="AB1401" s="571"/>
      <c r="AC1401" s="571"/>
      <c r="AD1401" s="571"/>
      <c r="AE1401" s="571"/>
      <c r="AF1401" s="1290"/>
      <c r="AG1401" s="567"/>
      <c r="AH1401" s="1459"/>
      <c r="AI1401" s="1474"/>
    </row>
    <row r="1402" spans="1:35" ht="45" x14ac:dyDescent="0.25">
      <c r="A1402" s="239">
        <v>1</v>
      </c>
      <c r="B1402" s="519" t="s">
        <v>302</v>
      </c>
      <c r="C1402" s="681"/>
      <c r="D1402" s="4"/>
      <c r="E1402" s="1145">
        <v>65</v>
      </c>
      <c r="F1402" s="213">
        <f>ROUND(E1402/12*$B$4,0)</f>
        <v>38</v>
      </c>
      <c r="G1402" s="213">
        <v>70</v>
      </c>
      <c r="H1402" s="2032">
        <f>G1402/F1402*100</f>
        <v>184.21052631578948</v>
      </c>
      <c r="I1402" s="1901"/>
      <c r="J1402" s="1901"/>
      <c r="K1402" s="211"/>
      <c r="L1402" s="211"/>
      <c r="M1402" s="211"/>
      <c r="N1402" s="211"/>
      <c r="O1402" s="211"/>
      <c r="P1402" s="211"/>
      <c r="Q1402" s="571"/>
      <c r="R1402" s="571"/>
      <c r="S1402" s="571"/>
      <c r="T1402" s="571"/>
      <c r="U1402" s="571"/>
      <c r="V1402" s="571"/>
      <c r="W1402" s="571"/>
      <c r="X1402" s="1061"/>
      <c r="Y1402" s="571"/>
      <c r="Z1402" s="1082"/>
      <c r="AA1402" s="571"/>
      <c r="AB1402" s="571"/>
      <c r="AC1402" s="571"/>
      <c r="AD1402" s="571"/>
      <c r="AE1402" s="571"/>
      <c r="AF1402" s="1290"/>
      <c r="AG1402" s="567"/>
      <c r="AH1402" s="1459"/>
      <c r="AI1402" s="1474"/>
    </row>
    <row r="1403" spans="1:35" ht="30" x14ac:dyDescent="0.25">
      <c r="A1403" s="239">
        <v>1</v>
      </c>
      <c r="B1403" s="519" t="s">
        <v>303</v>
      </c>
      <c r="C1403" s="681"/>
      <c r="D1403" s="4"/>
      <c r="E1403" s="1145">
        <v>42</v>
      </c>
      <c r="F1403" s="213">
        <f>ROUND(E1403/12*$B$4,0)</f>
        <v>25</v>
      </c>
      <c r="G1403" s="213">
        <v>42</v>
      </c>
      <c r="H1403" s="2032">
        <f>G1403/F1403*100</f>
        <v>168</v>
      </c>
      <c r="I1403" s="1901"/>
      <c r="J1403" s="1901"/>
      <c r="K1403" s="211"/>
      <c r="L1403" s="211"/>
      <c r="M1403" s="211"/>
      <c r="N1403" s="211"/>
      <c r="O1403" s="211"/>
      <c r="P1403" s="211"/>
      <c r="Q1403" s="571"/>
      <c r="R1403" s="571"/>
      <c r="S1403" s="571"/>
      <c r="T1403" s="571"/>
      <c r="U1403" s="571"/>
      <c r="V1403" s="571"/>
      <c r="W1403" s="571"/>
      <c r="X1403" s="1061"/>
      <c r="Y1403" s="571"/>
      <c r="Z1403" s="1082"/>
      <c r="AA1403" s="571"/>
      <c r="AB1403" s="571"/>
      <c r="AC1403" s="571"/>
      <c r="AD1403" s="571"/>
      <c r="AE1403" s="571"/>
      <c r="AF1403" s="1290"/>
      <c r="AG1403" s="567"/>
      <c r="AH1403" s="1459"/>
      <c r="AI1403" s="1474"/>
    </row>
    <row r="1404" spans="1:35" ht="60" x14ac:dyDescent="0.25">
      <c r="A1404" s="239">
        <v>1</v>
      </c>
      <c r="B1404" s="724" t="s">
        <v>304</v>
      </c>
      <c r="C1404" s="681"/>
      <c r="D1404" s="4"/>
      <c r="E1404" s="1144">
        <f>SUM(E1405:E1408)</f>
        <v>9995</v>
      </c>
      <c r="F1404" s="213">
        <f>SUM(F1405:F1408)</f>
        <v>5831</v>
      </c>
      <c r="G1404" s="213">
        <f>G1405+G1407+G1408</f>
        <v>5007</v>
      </c>
      <c r="H1404" s="2032">
        <f>G1404/F1404*100</f>
        <v>85.86863316755273</v>
      </c>
      <c r="I1404" s="1901"/>
      <c r="J1404" s="1901"/>
      <c r="K1404" s="211"/>
      <c r="L1404" s="211"/>
      <c r="M1404" s="211"/>
      <c r="N1404" s="211"/>
      <c r="O1404" s="211"/>
      <c r="P1404" s="211"/>
      <c r="Q1404" s="571"/>
      <c r="R1404" s="571"/>
      <c r="S1404" s="571"/>
      <c r="T1404" s="571"/>
      <c r="U1404" s="571"/>
      <c r="V1404" s="571"/>
      <c r="W1404" s="571"/>
      <c r="X1404" s="1061"/>
      <c r="Y1404" s="571">
        <f>AE1404-AD1404-AA1404</f>
        <v>0</v>
      </c>
      <c r="Z1404" s="1082"/>
      <c r="AA1404" s="571"/>
      <c r="AB1404" s="571"/>
      <c r="AC1404" s="571"/>
      <c r="AD1404" s="571"/>
      <c r="AE1404" s="571"/>
      <c r="AF1404" s="1290">
        <f>AF1405+AF1407+AF1408</f>
        <v>0</v>
      </c>
      <c r="AG1404" s="567"/>
      <c r="AH1404" s="1459"/>
      <c r="AI1404" s="1474"/>
    </row>
    <row r="1405" spans="1:35" ht="45" x14ac:dyDescent="0.25">
      <c r="A1405" s="239">
        <v>1</v>
      </c>
      <c r="B1405" s="519" t="s">
        <v>305</v>
      </c>
      <c r="C1405" s="681"/>
      <c r="D1405" s="4"/>
      <c r="E1405" s="1146">
        <v>2665</v>
      </c>
      <c r="F1405" s="213">
        <f>ROUND(E1405/12*$B$4,0)</f>
        <v>1555</v>
      </c>
      <c r="G1405" s="213">
        <v>1185</v>
      </c>
      <c r="H1405" s="2032">
        <f>G1405/F1405*100</f>
        <v>76.20578778135048</v>
      </c>
      <c r="I1405" s="1901"/>
      <c r="J1405" s="1901"/>
      <c r="K1405" s="211"/>
      <c r="L1405" s="211"/>
      <c r="M1405" s="211"/>
      <c r="N1405" s="211"/>
      <c r="O1405" s="211"/>
      <c r="P1405" s="211"/>
      <c r="Q1405" s="571"/>
      <c r="R1405" s="571"/>
      <c r="S1405" s="571"/>
      <c r="T1405" s="571"/>
      <c r="U1405" s="571"/>
      <c r="V1405" s="571"/>
      <c r="W1405" s="571"/>
      <c r="X1405" s="1061"/>
      <c r="Y1405" s="571">
        <f>AE1405-AD1405-AA1405</f>
        <v>0</v>
      </c>
      <c r="Z1405" s="1082"/>
      <c r="AA1405" s="571"/>
      <c r="AB1405" s="571"/>
      <c r="AC1405" s="571"/>
      <c r="AD1405" s="571"/>
      <c r="AE1405" s="571"/>
      <c r="AF1405" s="1290"/>
      <c r="AG1405" s="567"/>
      <c r="AH1405" s="1459"/>
      <c r="AI1405" s="1474"/>
    </row>
    <row r="1406" spans="1:35" ht="30" x14ac:dyDescent="0.25">
      <c r="A1406" s="239">
        <v>1</v>
      </c>
      <c r="B1406" s="519" t="s">
        <v>334</v>
      </c>
      <c r="C1406" s="681"/>
      <c r="D1406" s="4"/>
      <c r="E1406" s="1146"/>
      <c r="F1406" s="213">
        <f>ROUND(E1406/12*$B$4,0)</f>
        <v>0</v>
      </c>
      <c r="G1406" s="213"/>
      <c r="H1406" s="2032"/>
      <c r="I1406" s="1901"/>
      <c r="J1406" s="1901"/>
      <c r="K1406" s="211"/>
      <c r="L1406" s="211"/>
      <c r="M1406" s="211"/>
      <c r="N1406" s="211"/>
      <c r="O1406" s="211"/>
      <c r="P1406" s="211"/>
      <c r="Q1406" s="571"/>
      <c r="R1406" s="571"/>
      <c r="S1406" s="571"/>
      <c r="T1406" s="571"/>
      <c r="U1406" s="571"/>
      <c r="V1406" s="571"/>
      <c r="W1406" s="571"/>
      <c r="X1406" s="1061"/>
      <c r="Y1406" s="571"/>
      <c r="Z1406" s="1082"/>
      <c r="AA1406" s="571"/>
      <c r="AB1406" s="571"/>
      <c r="AC1406" s="571"/>
      <c r="AD1406" s="571"/>
      <c r="AE1406" s="571"/>
      <c r="AF1406" s="1290"/>
      <c r="AG1406" s="567"/>
      <c r="AH1406" s="1459"/>
      <c r="AI1406" s="1474"/>
    </row>
    <row r="1407" spans="1:35" ht="75" x14ac:dyDescent="0.25">
      <c r="A1407" s="239">
        <v>1</v>
      </c>
      <c r="B1407" s="519" t="s">
        <v>306</v>
      </c>
      <c r="C1407" s="681"/>
      <c r="D1407" s="4"/>
      <c r="E1407" s="1146">
        <v>5500</v>
      </c>
      <c r="F1407" s="213">
        <f>ROUND(E1407/12*$B$4,0)</f>
        <v>3208</v>
      </c>
      <c r="G1407" s="213">
        <v>2679</v>
      </c>
      <c r="H1407" s="2032">
        <f>G1407/F1407*100</f>
        <v>83.509975062344139</v>
      </c>
      <c r="I1407" s="1901"/>
      <c r="J1407" s="1901"/>
      <c r="K1407" s="211"/>
      <c r="L1407" s="211"/>
      <c r="M1407" s="211"/>
      <c r="N1407" s="211"/>
      <c r="O1407" s="211"/>
      <c r="P1407" s="211"/>
      <c r="Q1407" s="571"/>
      <c r="R1407" s="571"/>
      <c r="S1407" s="571"/>
      <c r="T1407" s="571"/>
      <c r="U1407" s="571"/>
      <c r="V1407" s="571"/>
      <c r="W1407" s="571"/>
      <c r="X1407" s="1061"/>
      <c r="Y1407" s="571">
        <f>AE1407-AD1407-AA1407</f>
        <v>0</v>
      </c>
      <c r="Z1407" s="1082"/>
      <c r="AA1407" s="571"/>
      <c r="AB1407" s="571"/>
      <c r="AC1407" s="571"/>
      <c r="AD1407" s="571"/>
      <c r="AE1407" s="571"/>
      <c r="AF1407" s="1290"/>
      <c r="AG1407" s="567"/>
      <c r="AH1407" s="1459"/>
      <c r="AI1407" s="1474"/>
    </row>
    <row r="1408" spans="1:35" ht="60" x14ac:dyDescent="0.25">
      <c r="A1408" s="239">
        <v>1</v>
      </c>
      <c r="B1408" s="519" t="s">
        <v>307</v>
      </c>
      <c r="C1408" s="681"/>
      <c r="D1408" s="4"/>
      <c r="E1408" s="758">
        <v>1830</v>
      </c>
      <c r="F1408" s="213">
        <f>ROUND(E1408/12*$B$4,0)</f>
        <v>1068</v>
      </c>
      <c r="G1408" s="213">
        <v>1143</v>
      </c>
      <c r="H1408" s="2032">
        <f>G1408/F1408*100</f>
        <v>107.02247191011236</v>
      </c>
      <c r="I1408" s="1901"/>
      <c r="J1408" s="1901"/>
      <c r="K1408" s="211"/>
      <c r="L1408" s="211"/>
      <c r="M1408" s="211"/>
      <c r="N1408" s="211"/>
      <c r="O1408" s="211"/>
      <c r="P1408" s="211"/>
      <c r="Q1408" s="571"/>
      <c r="R1408" s="571"/>
      <c r="S1408" s="571"/>
      <c r="T1408" s="571"/>
      <c r="U1408" s="571"/>
      <c r="V1408" s="571"/>
      <c r="W1408" s="571"/>
      <c r="X1408" s="1061"/>
      <c r="Y1408" s="571">
        <f>AE1408-AD1408-AA1408</f>
        <v>0</v>
      </c>
      <c r="Z1408" s="1082"/>
      <c r="AA1408" s="571"/>
      <c r="AB1408" s="571"/>
      <c r="AC1408" s="571"/>
      <c r="AD1408" s="571"/>
      <c r="AE1408" s="571"/>
      <c r="AF1408" s="1290"/>
      <c r="AG1408" s="567"/>
      <c r="AH1408" s="1459"/>
      <c r="AI1408" s="1474"/>
    </row>
    <row r="1409" spans="1:35" x14ac:dyDescent="0.25">
      <c r="B1409" s="798" t="s">
        <v>206</v>
      </c>
      <c r="C1409" s="681"/>
      <c r="D1409" s="4"/>
      <c r="E1409" s="758"/>
      <c r="F1409" s="213"/>
      <c r="G1409" s="213"/>
      <c r="H1409" s="2032"/>
      <c r="I1409" s="1901"/>
      <c r="J1409" s="1901"/>
      <c r="K1409" s="211"/>
      <c r="L1409" s="211"/>
      <c r="M1409" s="211"/>
      <c r="N1409" s="211"/>
      <c r="O1409" s="211"/>
      <c r="P1409" s="211"/>
      <c r="Q1409" s="571">
        <v>17.611999999999998</v>
      </c>
      <c r="R1409" s="571">
        <v>17.611999999999998</v>
      </c>
      <c r="S1409" s="571">
        <v>17.611999999999998</v>
      </c>
      <c r="T1409" s="571">
        <v>17.611999999999998</v>
      </c>
      <c r="U1409" s="571">
        <v>17.611999999999998</v>
      </c>
      <c r="V1409" s="571">
        <v>17.611999999999998</v>
      </c>
      <c r="W1409" s="571">
        <v>17.611999999999998</v>
      </c>
      <c r="X1409" s="1061">
        <f>Q1409/12*$B$4+(R1409-Q1409)/11*6+(S1409-R1409)/10*5+(T1409-S1409)/9*4+(U1409-T1409)/8*3+(V1409-U1409)/7*2+(W1409-V1409)/6*1</f>
        <v>10.273666666666665</v>
      </c>
      <c r="Y1409" s="571">
        <f>AE1409-AD1409-AA1409</f>
        <v>461.08216000000016</v>
      </c>
      <c r="Z1409" s="1082"/>
      <c r="AA1409" s="571"/>
      <c r="AB1409" s="571">
        <f>Y1409-X1409</f>
        <v>450.8084933333335</v>
      </c>
      <c r="AC1409" s="571"/>
      <c r="AD1409" s="571">
        <v>0</v>
      </c>
      <c r="AE1409" s="571">
        <v>461.08216000000016</v>
      </c>
      <c r="AF1409" s="1290"/>
      <c r="AG1409" s="567"/>
      <c r="AH1409" s="1459"/>
      <c r="AI1409" s="1474"/>
    </row>
    <row r="1410" spans="1:35" ht="29.25" x14ac:dyDescent="0.25">
      <c r="A1410" s="239">
        <v>1</v>
      </c>
      <c r="B1410" s="785" t="s">
        <v>359</v>
      </c>
      <c r="C1410" s="681"/>
      <c r="D1410" s="4"/>
      <c r="E1410" s="418">
        <f>E1411+E1412+E1416+E1417+E1418+E1419+E1421</f>
        <v>2427</v>
      </c>
      <c r="F1410" s="213">
        <f>F1411+F1412+F1416+F1417+F1418+F1419+F1421</f>
        <v>1416</v>
      </c>
      <c r="G1410" s="213">
        <f>G1411+G1412+G1416+G1417+G1418+G1419+G1421</f>
        <v>2242</v>
      </c>
      <c r="H1410" s="2032">
        <f>G1410/F1410*100</f>
        <v>158.33333333333331</v>
      </c>
      <c r="I1410" s="1901"/>
      <c r="J1410" s="1901"/>
      <c r="K1410" s="211"/>
      <c r="L1410" s="211"/>
      <c r="M1410" s="211"/>
      <c r="N1410" s="211"/>
      <c r="O1410" s="211"/>
      <c r="P1410" s="211"/>
      <c r="Q1410" s="571"/>
      <c r="R1410" s="571"/>
      <c r="S1410" s="571"/>
      <c r="T1410" s="571"/>
      <c r="U1410" s="571"/>
      <c r="V1410" s="571"/>
      <c r="W1410" s="571"/>
      <c r="X1410" s="1061"/>
      <c r="Y1410" s="571"/>
      <c r="Z1410" s="1082"/>
      <c r="AA1410" s="571"/>
      <c r="AB1410" s="571"/>
      <c r="AC1410" s="571"/>
      <c r="AD1410" s="571"/>
      <c r="AE1410" s="571"/>
      <c r="AF1410" s="1290">
        <f>AF1411+AF1412+AF1416+AF1417+AF1418+AF1419+AF1421</f>
        <v>0</v>
      </c>
      <c r="AG1410" s="567"/>
      <c r="AH1410" s="1459"/>
      <c r="AI1410" s="1474"/>
    </row>
    <row r="1411" spans="1:35" x14ac:dyDescent="0.25">
      <c r="A1411" s="239">
        <v>1</v>
      </c>
      <c r="B1411" s="4" t="s">
        <v>347</v>
      </c>
      <c r="C1411" s="681"/>
      <c r="D1411" s="4"/>
      <c r="E1411" s="418"/>
      <c r="F1411" s="213"/>
      <c r="G1411" s="213"/>
      <c r="H1411" s="2032"/>
      <c r="I1411" s="1901"/>
      <c r="J1411" s="1901"/>
      <c r="K1411" s="211"/>
      <c r="L1411" s="211"/>
      <c r="M1411" s="211"/>
      <c r="N1411" s="211"/>
      <c r="O1411" s="211"/>
      <c r="P1411" s="211"/>
      <c r="Q1411" s="571"/>
      <c r="R1411" s="571"/>
      <c r="S1411" s="571"/>
      <c r="T1411" s="571"/>
      <c r="U1411" s="571"/>
      <c r="V1411" s="571"/>
      <c r="W1411" s="571"/>
      <c r="X1411" s="1061"/>
      <c r="Y1411" s="571">
        <f>AE1411-AD1411-AA1411</f>
        <v>0</v>
      </c>
      <c r="Z1411" s="1082"/>
      <c r="AA1411" s="571"/>
      <c r="AB1411" s="571"/>
      <c r="AC1411" s="571"/>
      <c r="AD1411" s="571"/>
      <c r="AE1411" s="571"/>
      <c r="AF1411" s="1290"/>
      <c r="AG1411" s="567"/>
      <c r="AH1411" s="1459"/>
      <c r="AI1411" s="1474"/>
    </row>
    <row r="1412" spans="1:35" ht="30" x14ac:dyDescent="0.25">
      <c r="A1412" s="239">
        <v>1</v>
      </c>
      <c r="B1412" s="799" t="s">
        <v>348</v>
      </c>
      <c r="C1412" s="2110"/>
      <c r="D1412" s="2056"/>
      <c r="E1412" s="447"/>
      <c r="F1412" s="219"/>
      <c r="G1412" s="219"/>
      <c r="H1412" s="2032"/>
      <c r="I1412" s="1924"/>
      <c r="J1412" s="1924"/>
      <c r="K1412" s="1925"/>
      <c r="L1412" s="1925"/>
      <c r="M1412" s="1925"/>
      <c r="N1412" s="1925"/>
      <c r="O1412" s="1925"/>
      <c r="P1412" s="1925"/>
      <c r="Q1412" s="572"/>
      <c r="R1412" s="572"/>
      <c r="S1412" s="572"/>
      <c r="T1412" s="572"/>
      <c r="U1412" s="572"/>
      <c r="V1412" s="572"/>
      <c r="W1412" s="572"/>
      <c r="X1412" s="1061"/>
      <c r="Y1412" s="571"/>
      <c r="Z1412" s="1082"/>
      <c r="AA1412" s="571"/>
      <c r="AB1412" s="571"/>
      <c r="AC1412" s="571"/>
      <c r="AD1412" s="571"/>
      <c r="AE1412" s="571"/>
      <c r="AF1412" s="1480"/>
      <c r="AG1412" s="567"/>
      <c r="AH1412" s="1459"/>
      <c r="AI1412" s="1474"/>
    </row>
    <row r="1413" spans="1:35" x14ac:dyDescent="0.25">
      <c r="A1413" s="239">
        <v>1</v>
      </c>
      <c r="B1413" s="4" t="s">
        <v>349</v>
      </c>
      <c r="C1413" s="2110"/>
      <c r="D1413" s="2056"/>
      <c r="E1413" s="447"/>
      <c r="F1413" s="219"/>
      <c r="G1413" s="219"/>
      <c r="H1413" s="2032"/>
      <c r="I1413" s="1924"/>
      <c r="J1413" s="1924"/>
      <c r="K1413" s="1925"/>
      <c r="L1413" s="1925"/>
      <c r="M1413" s="1925"/>
      <c r="N1413" s="1925"/>
      <c r="O1413" s="1925"/>
      <c r="P1413" s="1925"/>
      <c r="Q1413" s="572"/>
      <c r="R1413" s="572"/>
      <c r="S1413" s="572"/>
      <c r="T1413" s="572"/>
      <c r="U1413" s="572"/>
      <c r="V1413" s="572"/>
      <c r="W1413" s="572"/>
      <c r="X1413" s="1061"/>
      <c r="Y1413" s="571">
        <f t="shared" ref="Y1413:Y1428" si="518">AE1413-AD1413-AA1413</f>
        <v>0</v>
      </c>
      <c r="Z1413" s="1082"/>
      <c r="AA1413" s="571"/>
      <c r="AB1413" s="571"/>
      <c r="AC1413" s="571"/>
      <c r="AD1413" s="571"/>
      <c r="AE1413" s="571"/>
      <c r="AF1413" s="1480"/>
      <c r="AG1413" s="567"/>
      <c r="AH1413" s="1459"/>
      <c r="AI1413" s="1474"/>
    </row>
    <row r="1414" spans="1:35" ht="30" x14ac:dyDescent="0.25">
      <c r="A1414" s="239">
        <v>1</v>
      </c>
      <c r="B1414" s="4" t="s">
        <v>374</v>
      </c>
      <c r="C1414" s="2157"/>
      <c r="D1414" s="2112"/>
      <c r="E1414" s="448"/>
      <c r="F1414" s="1151"/>
      <c r="G1414" s="1151"/>
      <c r="H1414" s="2167"/>
      <c r="I1414" s="2059"/>
      <c r="J1414" s="2059"/>
      <c r="K1414" s="1940"/>
      <c r="L1414" s="1940"/>
      <c r="M1414" s="1940"/>
      <c r="N1414" s="1940"/>
      <c r="O1414" s="1940"/>
      <c r="P1414" s="1940"/>
      <c r="Q1414" s="569"/>
      <c r="R1414" s="569"/>
      <c r="S1414" s="569"/>
      <c r="T1414" s="569"/>
      <c r="U1414" s="569"/>
      <c r="V1414" s="569"/>
      <c r="W1414" s="569"/>
      <c r="X1414" s="1210">
        <f>Q1414/12*$B$4</f>
        <v>0</v>
      </c>
      <c r="Y1414" s="569">
        <f t="shared" si="518"/>
        <v>0</v>
      </c>
      <c r="Z1414" s="1086"/>
      <c r="AA1414" s="569"/>
      <c r="AB1414" s="569">
        <f>Y1414-X1414</f>
        <v>0</v>
      </c>
      <c r="AC1414" s="569"/>
      <c r="AD1414" s="569"/>
      <c r="AE1414" s="569"/>
      <c r="AF1414" s="2113"/>
      <c r="AG1414" s="1199"/>
      <c r="AH1414" s="1459"/>
      <c r="AI1414" s="1474"/>
    </row>
    <row r="1415" spans="1:35" ht="60" x14ac:dyDescent="0.25">
      <c r="A1415" s="239">
        <v>1</v>
      </c>
      <c r="B1415" s="4" t="s">
        <v>350</v>
      </c>
      <c r="C1415" s="2168"/>
      <c r="D1415" s="2051"/>
      <c r="E1415" s="439"/>
      <c r="F1415" s="216"/>
      <c r="G1415" s="216"/>
      <c r="H1415" s="216"/>
      <c r="I1415" s="1893"/>
      <c r="J1415" s="1893"/>
      <c r="K1415" s="1894"/>
      <c r="L1415" s="1894"/>
      <c r="M1415" s="1894"/>
      <c r="N1415" s="1894"/>
      <c r="O1415" s="1894"/>
      <c r="P1415" s="1894"/>
      <c r="Q1415" s="570"/>
      <c r="R1415" s="570"/>
      <c r="S1415" s="570"/>
      <c r="T1415" s="570"/>
      <c r="U1415" s="570"/>
      <c r="V1415" s="570"/>
      <c r="W1415" s="570"/>
      <c r="X1415" s="1061"/>
      <c r="Y1415" s="571">
        <f t="shared" si="518"/>
        <v>0</v>
      </c>
      <c r="Z1415" s="1082"/>
      <c r="AA1415" s="571"/>
      <c r="AB1415" s="571"/>
      <c r="AC1415" s="571"/>
      <c r="AD1415" s="571"/>
      <c r="AE1415" s="571"/>
      <c r="AF1415" s="1530"/>
      <c r="AG1415" s="567"/>
      <c r="AH1415" s="1459"/>
      <c r="AI1415" s="1474"/>
    </row>
    <row r="1416" spans="1:35" ht="75" x14ac:dyDescent="0.25">
      <c r="A1416" s="239">
        <v>1</v>
      </c>
      <c r="B1416" s="4" t="s">
        <v>351</v>
      </c>
      <c r="C1416" s="681"/>
      <c r="D1416" s="4"/>
      <c r="E1416" s="418"/>
      <c r="F1416" s="213"/>
      <c r="G1416" s="213"/>
      <c r="H1416" s="213"/>
      <c r="I1416" s="1901"/>
      <c r="J1416" s="1901"/>
      <c r="K1416" s="211"/>
      <c r="L1416" s="211"/>
      <c r="M1416" s="211"/>
      <c r="N1416" s="211"/>
      <c r="O1416" s="211"/>
      <c r="P1416" s="211"/>
      <c r="Q1416" s="571"/>
      <c r="R1416" s="571"/>
      <c r="S1416" s="571"/>
      <c r="T1416" s="571"/>
      <c r="U1416" s="571"/>
      <c r="V1416" s="571"/>
      <c r="W1416" s="571"/>
      <c r="X1416" s="1061"/>
      <c r="Y1416" s="571">
        <f t="shared" si="518"/>
        <v>0</v>
      </c>
      <c r="Z1416" s="1082"/>
      <c r="AA1416" s="571"/>
      <c r="AB1416" s="571"/>
      <c r="AC1416" s="571"/>
      <c r="AD1416" s="571"/>
      <c r="AE1416" s="571"/>
      <c r="AF1416" s="1290"/>
      <c r="AG1416" s="567"/>
      <c r="AH1416" s="1459"/>
      <c r="AI1416" s="1474"/>
    </row>
    <row r="1417" spans="1:35" ht="45" x14ac:dyDescent="0.25">
      <c r="A1417" s="239">
        <v>1</v>
      </c>
      <c r="B1417" s="800" t="s">
        <v>352</v>
      </c>
      <c r="C1417" s="681"/>
      <c r="D1417" s="4"/>
      <c r="E1417" s="418"/>
      <c r="F1417" s="368"/>
      <c r="G1417" s="368"/>
      <c r="H1417" s="2032"/>
      <c r="I1417" s="1901"/>
      <c r="J1417" s="1901"/>
      <c r="K1417" s="211"/>
      <c r="L1417" s="211"/>
      <c r="M1417" s="211"/>
      <c r="N1417" s="211"/>
      <c r="O1417" s="211"/>
      <c r="P1417" s="211"/>
      <c r="Q1417" s="571"/>
      <c r="R1417" s="571"/>
      <c r="S1417" s="571"/>
      <c r="T1417" s="571"/>
      <c r="U1417" s="571"/>
      <c r="V1417" s="571"/>
      <c r="W1417" s="571"/>
      <c r="X1417" s="1061"/>
      <c r="Y1417" s="571">
        <f t="shared" si="518"/>
        <v>0</v>
      </c>
      <c r="Z1417" s="1082"/>
      <c r="AA1417" s="571"/>
      <c r="AB1417" s="571"/>
      <c r="AC1417" s="571"/>
      <c r="AD1417" s="571"/>
      <c r="AE1417" s="571"/>
      <c r="AF1417" s="1274"/>
      <c r="AG1417" s="567"/>
      <c r="AH1417" s="1459"/>
      <c r="AI1417" s="1474"/>
    </row>
    <row r="1418" spans="1:35" ht="105" x14ac:dyDescent="0.25">
      <c r="B1418" s="800" t="s">
        <v>533</v>
      </c>
      <c r="C1418" s="681"/>
      <c r="D1418" s="4"/>
      <c r="E1418" s="418">
        <v>50</v>
      </c>
      <c r="F1418" s="368">
        <f>ROUND(E1418/12*$B$4,0)</f>
        <v>29</v>
      </c>
      <c r="G1418" s="368">
        <v>1309</v>
      </c>
      <c r="H1418" s="2032">
        <f>G1418/F1418*100</f>
        <v>4513.7931034482763</v>
      </c>
      <c r="I1418" s="1901"/>
      <c r="J1418" s="1901"/>
      <c r="K1418" s="211"/>
      <c r="L1418" s="211"/>
      <c r="M1418" s="211"/>
      <c r="N1418" s="211"/>
      <c r="O1418" s="211"/>
      <c r="P1418" s="211"/>
      <c r="Q1418" s="571"/>
      <c r="R1418" s="571"/>
      <c r="S1418" s="571"/>
      <c r="T1418" s="571"/>
      <c r="U1418" s="571"/>
      <c r="V1418" s="571"/>
      <c r="W1418" s="571"/>
      <c r="X1418" s="1061"/>
      <c r="Y1418" s="571"/>
      <c r="Z1418" s="1082"/>
      <c r="AA1418" s="571"/>
      <c r="AB1418" s="571"/>
      <c r="AC1418" s="571"/>
      <c r="AD1418" s="571"/>
      <c r="AE1418" s="571"/>
      <c r="AF1418" s="1274"/>
      <c r="AG1418" s="567"/>
      <c r="AH1418" s="1459"/>
      <c r="AI1418" s="1474"/>
    </row>
    <row r="1419" spans="1:35" ht="42.75" x14ac:dyDescent="0.25">
      <c r="B1419" s="1413" t="s">
        <v>510</v>
      </c>
      <c r="C1419" s="681"/>
      <c r="D1419" s="4"/>
      <c r="E1419" s="758">
        <f>E1420</f>
        <v>2377</v>
      </c>
      <c r="F1419" s="368">
        <f>F1420</f>
        <v>1387</v>
      </c>
      <c r="G1419" s="368">
        <f>G1420</f>
        <v>933</v>
      </c>
      <c r="H1419" s="2032">
        <f>G1419/F1419*100</f>
        <v>67.267483777937997</v>
      </c>
      <c r="I1419" s="1901"/>
      <c r="J1419" s="1901"/>
      <c r="K1419" s="211"/>
      <c r="L1419" s="211"/>
      <c r="M1419" s="211"/>
      <c r="N1419" s="211"/>
      <c r="O1419" s="211"/>
      <c r="P1419" s="211"/>
      <c r="Q1419" s="571">
        <v>3518.07627</v>
      </c>
      <c r="R1419" s="571">
        <v>3518.07627</v>
      </c>
      <c r="S1419" s="571">
        <v>3518.07627</v>
      </c>
      <c r="T1419" s="571">
        <v>3518.07627</v>
      </c>
      <c r="U1419" s="571">
        <v>3518.07627</v>
      </c>
      <c r="V1419" s="571">
        <v>3518.07627</v>
      </c>
      <c r="W1419" s="571">
        <v>3518.07627</v>
      </c>
      <c r="X1419" s="1209">
        <f>Q1419/12*$B$4+(R1419-Q1419)/11*6+(S1419-R1419)/10*5+(T1419-S1419)/9*4+(U1419-T1419)/8*3+(V1419-U1419)/7*2+(W1419-V1419)/6*1</f>
        <v>2052.2111574999999</v>
      </c>
      <c r="Y1419" s="571">
        <f>AE1419-AD1419-AA1419</f>
        <v>1007.6026800000001</v>
      </c>
      <c r="Z1419" s="1082"/>
      <c r="AA1419" s="571"/>
      <c r="AB1419" s="571">
        <f>Y1419-X1419</f>
        <v>-1044.6084774999999</v>
      </c>
      <c r="AC1419" s="571"/>
      <c r="AD1419" s="571">
        <v>-8.2328399999999995</v>
      </c>
      <c r="AE1419" s="571">
        <v>999.36984000000007</v>
      </c>
      <c r="AF1419" s="1274">
        <f>AF1420</f>
        <v>0</v>
      </c>
      <c r="AG1419" s="567"/>
      <c r="AH1419" s="1459"/>
      <c r="AI1419" s="1474"/>
    </row>
    <row r="1420" spans="1:35" x14ac:dyDescent="0.25">
      <c r="B1420" s="800" t="s">
        <v>511</v>
      </c>
      <c r="C1420" s="681"/>
      <c r="D1420" s="4"/>
      <c r="E1420" s="418">
        <v>2377</v>
      </c>
      <c r="F1420" s="368">
        <f>ROUND(E1420/12*$B$4,0)</f>
        <v>1387</v>
      </c>
      <c r="G1420" s="368">
        <v>933</v>
      </c>
      <c r="H1420" s="2032">
        <f>G1420/F1420*100</f>
        <v>67.267483777937997</v>
      </c>
      <c r="I1420" s="1901"/>
      <c r="J1420" s="1901"/>
      <c r="K1420" s="211"/>
      <c r="L1420" s="211"/>
      <c r="M1420" s="211"/>
      <c r="N1420" s="211"/>
      <c r="O1420" s="211"/>
      <c r="P1420" s="211"/>
      <c r="Q1420" s="571"/>
      <c r="R1420" s="571"/>
      <c r="S1420" s="571"/>
      <c r="T1420" s="571"/>
      <c r="U1420" s="571"/>
      <c r="V1420" s="571"/>
      <c r="W1420" s="571"/>
      <c r="X1420" s="1061"/>
      <c r="Y1420" s="571"/>
      <c r="Z1420" s="1082"/>
      <c r="AA1420" s="571"/>
      <c r="AB1420" s="571"/>
      <c r="AC1420" s="571"/>
      <c r="AD1420" s="571"/>
      <c r="AE1420" s="571"/>
      <c r="AF1420" s="1274"/>
      <c r="AG1420" s="567"/>
      <c r="AH1420" s="1459"/>
      <c r="AI1420" s="1474"/>
    </row>
    <row r="1421" spans="1:35" ht="42.75" x14ac:dyDescent="0.25">
      <c r="B1421" s="1413" t="s">
        <v>512</v>
      </c>
      <c r="C1421" s="681"/>
      <c r="D1421" s="4"/>
      <c r="E1421" s="758"/>
      <c r="F1421" s="368"/>
      <c r="G1421" s="368"/>
      <c r="H1421" s="2032"/>
      <c r="I1421" s="1901"/>
      <c r="J1421" s="1901"/>
      <c r="K1421" s="211"/>
      <c r="L1421" s="211"/>
      <c r="M1421" s="211"/>
      <c r="N1421" s="211"/>
      <c r="O1421" s="211"/>
      <c r="P1421" s="211"/>
      <c r="Q1421" s="571"/>
      <c r="R1421" s="571"/>
      <c r="S1421" s="571"/>
      <c r="T1421" s="571"/>
      <c r="U1421" s="571"/>
      <c r="V1421" s="571"/>
      <c r="W1421" s="571"/>
      <c r="X1421" s="1061"/>
      <c r="Y1421" s="571"/>
      <c r="Z1421" s="1082"/>
      <c r="AA1421" s="571"/>
      <c r="AB1421" s="571"/>
      <c r="AC1421" s="571"/>
      <c r="AD1421" s="571"/>
      <c r="AE1421" s="571"/>
      <c r="AF1421" s="1274"/>
      <c r="AG1421" s="567"/>
      <c r="AH1421" s="1459"/>
      <c r="AI1421" s="1474"/>
    </row>
    <row r="1422" spans="1:35" ht="29.25" x14ac:dyDescent="0.25">
      <c r="A1422" s="239">
        <v>1</v>
      </c>
      <c r="B1422" s="785" t="s">
        <v>360</v>
      </c>
      <c r="C1422" s="681"/>
      <c r="D1422" s="4"/>
      <c r="E1422" s="418"/>
      <c r="F1422" s="213"/>
      <c r="G1422" s="213"/>
      <c r="H1422" s="2032"/>
      <c r="I1422" s="1901"/>
      <c r="J1422" s="1901"/>
      <c r="K1422" s="211"/>
      <c r="L1422" s="211"/>
      <c r="M1422" s="211"/>
      <c r="N1422" s="211"/>
      <c r="O1422" s="211"/>
      <c r="P1422" s="211"/>
      <c r="Q1422" s="571"/>
      <c r="R1422" s="571"/>
      <c r="S1422" s="571"/>
      <c r="T1422" s="571"/>
      <c r="U1422" s="571"/>
      <c r="V1422" s="571"/>
      <c r="W1422" s="571"/>
      <c r="X1422" s="1061"/>
      <c r="Y1422" s="571">
        <f t="shared" si="518"/>
        <v>0</v>
      </c>
      <c r="Z1422" s="1082"/>
      <c r="AA1422" s="571"/>
      <c r="AB1422" s="571"/>
      <c r="AC1422" s="571"/>
      <c r="AD1422" s="571"/>
      <c r="AE1422" s="571"/>
      <c r="AF1422" s="1290"/>
      <c r="AG1422" s="567"/>
      <c r="AH1422" s="1459"/>
      <c r="AI1422" s="1474"/>
    </row>
    <row r="1423" spans="1:35" x14ac:dyDescent="0.25">
      <c r="A1423" s="239">
        <v>1</v>
      </c>
      <c r="B1423" s="785" t="s">
        <v>375</v>
      </c>
      <c r="C1423" s="681"/>
      <c r="D1423" s="4"/>
      <c r="E1423" s="418"/>
      <c r="F1423" s="213"/>
      <c r="G1423" s="213"/>
      <c r="H1423" s="2032"/>
      <c r="I1423" s="1901"/>
      <c r="J1423" s="1901"/>
      <c r="K1423" s="211"/>
      <c r="L1423" s="211"/>
      <c r="M1423" s="211"/>
      <c r="N1423" s="211"/>
      <c r="O1423" s="211"/>
      <c r="P1423" s="211"/>
      <c r="Q1423" s="571"/>
      <c r="R1423" s="571"/>
      <c r="S1423" s="571"/>
      <c r="T1423" s="571"/>
      <c r="U1423" s="571"/>
      <c r="V1423" s="571"/>
      <c r="W1423" s="571"/>
      <c r="X1423" s="1061"/>
      <c r="Y1423" s="571">
        <f t="shared" si="518"/>
        <v>0</v>
      </c>
      <c r="Z1423" s="1082"/>
      <c r="AA1423" s="571"/>
      <c r="AB1423" s="571"/>
      <c r="AC1423" s="571"/>
      <c r="AD1423" s="571"/>
      <c r="AE1423" s="571"/>
      <c r="AF1423" s="1290"/>
      <c r="AG1423" s="567"/>
      <c r="AH1423" s="1459"/>
      <c r="AI1423" s="1474"/>
    </row>
    <row r="1424" spans="1:35" x14ac:dyDescent="0.25">
      <c r="A1424" s="239">
        <v>1</v>
      </c>
      <c r="B1424" s="4" t="s">
        <v>376</v>
      </c>
      <c r="C1424" s="681"/>
      <c r="D1424" s="4"/>
      <c r="E1424" s="418"/>
      <c r="F1424" s="213"/>
      <c r="G1424" s="213"/>
      <c r="H1424" s="2032"/>
      <c r="I1424" s="1901"/>
      <c r="J1424" s="1901"/>
      <c r="K1424" s="211"/>
      <c r="L1424" s="211"/>
      <c r="M1424" s="211"/>
      <c r="N1424" s="211"/>
      <c r="O1424" s="211"/>
      <c r="P1424" s="211"/>
      <c r="Q1424" s="571"/>
      <c r="R1424" s="571"/>
      <c r="S1424" s="571"/>
      <c r="T1424" s="571"/>
      <c r="U1424" s="571"/>
      <c r="V1424" s="571"/>
      <c r="W1424" s="571"/>
      <c r="X1424" s="1061"/>
      <c r="Y1424" s="571">
        <f t="shared" si="518"/>
        <v>0</v>
      </c>
      <c r="Z1424" s="1082"/>
      <c r="AA1424" s="571"/>
      <c r="AB1424" s="571"/>
      <c r="AC1424" s="571"/>
      <c r="AD1424" s="571"/>
      <c r="AE1424" s="571"/>
      <c r="AF1424" s="1290"/>
      <c r="AG1424" s="567"/>
      <c r="AH1424" s="1459"/>
      <c r="AI1424" s="1474"/>
    </row>
    <row r="1425" spans="1:35" x14ac:dyDescent="0.25">
      <c r="A1425" s="239">
        <v>1</v>
      </c>
      <c r="B1425" s="801" t="s">
        <v>377</v>
      </c>
      <c r="C1425" s="681"/>
      <c r="D1425" s="4"/>
      <c r="E1425" s="418"/>
      <c r="F1425" s="213"/>
      <c r="G1425" s="213"/>
      <c r="H1425" s="2032"/>
      <c r="I1425" s="1901"/>
      <c r="J1425" s="1901"/>
      <c r="K1425" s="211"/>
      <c r="L1425" s="211"/>
      <c r="M1425" s="211"/>
      <c r="N1425" s="211"/>
      <c r="O1425" s="211"/>
      <c r="P1425" s="211"/>
      <c r="Q1425" s="571"/>
      <c r="R1425" s="571"/>
      <c r="S1425" s="571"/>
      <c r="T1425" s="571"/>
      <c r="U1425" s="571"/>
      <c r="V1425" s="571"/>
      <c r="W1425" s="571"/>
      <c r="X1425" s="1061"/>
      <c r="Y1425" s="571">
        <f t="shared" si="518"/>
        <v>0</v>
      </c>
      <c r="Z1425" s="1082"/>
      <c r="AA1425" s="571"/>
      <c r="AB1425" s="571"/>
      <c r="AC1425" s="571"/>
      <c r="AD1425" s="571"/>
      <c r="AE1425" s="571"/>
      <c r="AF1425" s="1290"/>
      <c r="AG1425" s="567"/>
      <c r="AH1425" s="1459"/>
      <c r="AI1425" s="1474"/>
    </row>
    <row r="1426" spans="1:35" ht="43.5" x14ac:dyDescent="0.25">
      <c r="A1426" s="239">
        <v>1</v>
      </c>
      <c r="B1426" s="785" t="s">
        <v>353</v>
      </c>
      <c r="C1426" s="681"/>
      <c r="D1426" s="4"/>
      <c r="E1426" s="418">
        <v>10000</v>
      </c>
      <c r="F1426" s="368">
        <f>ROUND(E1426/12*$B$4,0)</f>
        <v>5833</v>
      </c>
      <c r="G1426" s="368">
        <v>6620</v>
      </c>
      <c r="H1426" s="2032">
        <f>G1426/F1426*100</f>
        <v>113.49219955426024</v>
      </c>
      <c r="I1426" s="1901"/>
      <c r="J1426" s="1901"/>
      <c r="K1426" s="211"/>
      <c r="L1426" s="211"/>
      <c r="M1426" s="211"/>
      <c r="N1426" s="211"/>
      <c r="O1426" s="211"/>
      <c r="P1426" s="211"/>
      <c r="Q1426" s="571"/>
      <c r="R1426" s="571"/>
      <c r="S1426" s="571"/>
      <c r="T1426" s="571"/>
      <c r="U1426" s="571"/>
      <c r="V1426" s="571"/>
      <c r="W1426" s="571"/>
      <c r="X1426" s="1061"/>
      <c r="Y1426" s="571">
        <f t="shared" si="518"/>
        <v>0</v>
      </c>
      <c r="Z1426" s="1082"/>
      <c r="AA1426" s="571"/>
      <c r="AB1426" s="571"/>
      <c r="AC1426" s="571"/>
      <c r="AD1426" s="571"/>
      <c r="AE1426" s="571"/>
      <c r="AF1426" s="1274"/>
      <c r="AG1426" s="567"/>
      <c r="AH1426" s="1459"/>
      <c r="AI1426" s="1474"/>
    </row>
    <row r="1427" spans="1:35" ht="30" x14ac:dyDescent="0.25">
      <c r="A1427" s="239">
        <v>1</v>
      </c>
      <c r="B1427" s="780" t="s">
        <v>201</v>
      </c>
      <c r="C1427" s="681"/>
      <c r="D1427" s="4"/>
      <c r="E1427" s="418"/>
      <c r="F1427" s="213"/>
      <c r="G1427" s="213"/>
      <c r="H1427" s="2032"/>
      <c r="I1427" s="1901"/>
      <c r="J1427" s="1901"/>
      <c r="K1427" s="211"/>
      <c r="L1427" s="211"/>
      <c r="M1427" s="211"/>
      <c r="N1427" s="211"/>
      <c r="O1427" s="211"/>
      <c r="P1427" s="211"/>
      <c r="Q1427" s="571"/>
      <c r="R1427" s="571"/>
      <c r="S1427" s="571"/>
      <c r="T1427" s="571"/>
      <c r="U1427" s="571"/>
      <c r="V1427" s="571"/>
      <c r="W1427" s="571"/>
      <c r="X1427" s="1061"/>
      <c r="Y1427" s="571">
        <f t="shared" si="518"/>
        <v>0</v>
      </c>
      <c r="Z1427" s="1082"/>
      <c r="AA1427" s="571"/>
      <c r="AB1427" s="571"/>
      <c r="AC1427" s="571"/>
      <c r="AD1427" s="571"/>
      <c r="AE1427" s="571"/>
      <c r="AF1427" s="1290"/>
      <c r="AG1427" s="567"/>
      <c r="AH1427" s="1459"/>
      <c r="AI1427" s="1474"/>
    </row>
    <row r="1428" spans="1:35" x14ac:dyDescent="0.25">
      <c r="A1428" s="239">
        <v>1</v>
      </c>
      <c r="B1428" s="772" t="s">
        <v>234</v>
      </c>
      <c r="C1428" s="681"/>
      <c r="D1428" s="4"/>
      <c r="E1428" s="418">
        <f>E1429+E1430+E1431</f>
        <v>2690</v>
      </c>
      <c r="F1428" s="213">
        <f>F1429+F1430+F1431</f>
        <v>1569</v>
      </c>
      <c r="G1428" s="213">
        <f>G1429+G1430+G1431</f>
        <v>1802</v>
      </c>
      <c r="H1428" s="2032">
        <f t="shared" ref="H1428:H1436" si="519">G1428/F1428*100</f>
        <v>114.8502230720204</v>
      </c>
      <c r="I1428" s="1901"/>
      <c r="J1428" s="1901"/>
      <c r="K1428" s="211"/>
      <c r="L1428" s="211"/>
      <c r="M1428" s="211"/>
      <c r="N1428" s="211"/>
      <c r="O1428" s="211"/>
      <c r="P1428" s="211"/>
      <c r="Q1428" s="571">
        <v>2407.3694</v>
      </c>
      <c r="R1428" s="571">
        <v>2407.3694</v>
      </c>
      <c r="S1428" s="571">
        <v>2407.3694</v>
      </c>
      <c r="T1428" s="571">
        <v>2407.3694</v>
      </c>
      <c r="U1428" s="571">
        <v>2407.3694</v>
      </c>
      <c r="V1428" s="571">
        <v>2407.3694</v>
      </c>
      <c r="W1428" s="571">
        <v>2407.3694</v>
      </c>
      <c r="X1428" s="1209">
        <f>Q1428/12*$B$4+(R1428-Q1428)/11*6+(S1428-R1428)/10*5+(T1428-S1428)/9*4+(U1428-T1428)/8*3+(V1428-U1428)/7*2+(W1428-V1428)/6*1</f>
        <v>1404.2988166666667</v>
      </c>
      <c r="Y1428" s="571">
        <f t="shared" si="518"/>
        <v>1627.74314</v>
      </c>
      <c r="Z1428" s="1082"/>
      <c r="AA1428" s="571"/>
      <c r="AB1428" s="571">
        <f>Y1428-X1428</f>
        <v>223.44432333333339</v>
      </c>
      <c r="AC1428" s="571"/>
      <c r="AD1428" s="571">
        <v>0</v>
      </c>
      <c r="AE1428" s="571">
        <v>1627.74314</v>
      </c>
      <c r="AF1428" s="1290">
        <f>AF1429+AF1430+AF1431</f>
        <v>0</v>
      </c>
      <c r="AG1428" s="567"/>
      <c r="AH1428" s="1459"/>
      <c r="AI1428" s="1474"/>
    </row>
    <row r="1429" spans="1:35" ht="30" x14ac:dyDescent="0.25">
      <c r="A1429" s="239">
        <v>1</v>
      </c>
      <c r="B1429" s="730" t="s">
        <v>283</v>
      </c>
      <c r="C1429" s="681"/>
      <c r="D1429" s="4"/>
      <c r="E1429" s="418">
        <v>600</v>
      </c>
      <c r="F1429" s="213">
        <f>ROUND(E1429/12*$B$4,0)</f>
        <v>350</v>
      </c>
      <c r="G1429" s="213">
        <v>323</v>
      </c>
      <c r="H1429" s="2032">
        <f t="shared" si="519"/>
        <v>92.285714285714278</v>
      </c>
      <c r="I1429" s="1901"/>
      <c r="J1429" s="1901"/>
      <c r="K1429" s="211"/>
      <c r="L1429" s="211"/>
      <c r="M1429" s="211"/>
      <c r="N1429" s="211"/>
      <c r="O1429" s="211"/>
      <c r="P1429" s="211"/>
      <c r="Q1429" s="571"/>
      <c r="R1429" s="571"/>
      <c r="S1429" s="571"/>
      <c r="T1429" s="571"/>
      <c r="U1429" s="571"/>
      <c r="V1429" s="571"/>
      <c r="W1429" s="571"/>
      <c r="X1429" s="1061"/>
      <c r="Y1429" s="571"/>
      <c r="Z1429" s="1082"/>
      <c r="AA1429" s="571"/>
      <c r="AB1429" s="571"/>
      <c r="AC1429" s="571"/>
      <c r="AD1429" s="571"/>
      <c r="AE1429" s="571"/>
      <c r="AF1429" s="1290"/>
      <c r="AG1429" s="567"/>
      <c r="AH1429" s="1459"/>
      <c r="AI1429" s="1474"/>
    </row>
    <row r="1430" spans="1:35" ht="30" x14ac:dyDescent="0.25">
      <c r="A1430" s="239">
        <v>1</v>
      </c>
      <c r="B1430" s="730" t="s">
        <v>278</v>
      </c>
      <c r="C1430" s="681"/>
      <c r="D1430" s="4"/>
      <c r="E1430" s="418">
        <v>1200</v>
      </c>
      <c r="F1430" s="213">
        <f>ROUND(E1430/12*$B$4,0)</f>
        <v>700</v>
      </c>
      <c r="G1430" s="213">
        <v>883</v>
      </c>
      <c r="H1430" s="2032">
        <f t="shared" si="519"/>
        <v>126.14285714285714</v>
      </c>
      <c r="I1430" s="1901"/>
      <c r="J1430" s="1901"/>
      <c r="K1430" s="211"/>
      <c r="L1430" s="211"/>
      <c r="M1430" s="211"/>
      <c r="N1430" s="211"/>
      <c r="O1430" s="211"/>
      <c r="P1430" s="211"/>
      <c r="Q1430" s="571"/>
      <c r="R1430" s="571"/>
      <c r="S1430" s="571"/>
      <c r="T1430" s="571"/>
      <c r="U1430" s="571"/>
      <c r="V1430" s="571"/>
      <c r="W1430" s="571"/>
      <c r="X1430" s="1061"/>
      <c r="Y1430" s="571"/>
      <c r="Z1430" s="1082"/>
      <c r="AA1430" s="571"/>
      <c r="AB1430" s="571"/>
      <c r="AC1430" s="571"/>
      <c r="AD1430" s="571"/>
      <c r="AE1430" s="571"/>
      <c r="AF1430" s="1290"/>
      <c r="AG1430" s="567"/>
      <c r="AH1430" s="1459"/>
      <c r="AI1430" s="1474"/>
    </row>
    <row r="1431" spans="1:35" ht="30" x14ac:dyDescent="0.25">
      <c r="A1431" s="239">
        <v>1</v>
      </c>
      <c r="B1431" s="730" t="s">
        <v>74</v>
      </c>
      <c r="C1431" s="681"/>
      <c r="D1431" s="4"/>
      <c r="E1431" s="418">
        <v>890</v>
      </c>
      <c r="F1431" s="213">
        <f>ROUND(E1431/12*$B$4,0)</f>
        <v>519</v>
      </c>
      <c r="G1431" s="213">
        <v>596</v>
      </c>
      <c r="H1431" s="2032">
        <f t="shared" si="519"/>
        <v>114.83622350674374</v>
      </c>
      <c r="I1431" s="1901"/>
      <c r="J1431" s="1901"/>
      <c r="K1431" s="211"/>
      <c r="L1431" s="211"/>
      <c r="M1431" s="211"/>
      <c r="N1431" s="211"/>
      <c r="O1431" s="211"/>
      <c r="P1431" s="211"/>
      <c r="Q1431" s="571"/>
      <c r="R1431" s="571"/>
      <c r="S1431" s="571"/>
      <c r="T1431" s="571"/>
      <c r="U1431" s="571"/>
      <c r="V1431" s="571"/>
      <c r="W1431" s="571"/>
      <c r="X1431" s="1061"/>
      <c r="Y1431" s="571">
        <f>AE1431-AD1431-AA1431</f>
        <v>0</v>
      </c>
      <c r="Z1431" s="1082"/>
      <c r="AA1431" s="571"/>
      <c r="AB1431" s="571"/>
      <c r="AC1431" s="571"/>
      <c r="AD1431" s="571"/>
      <c r="AE1431" s="571"/>
      <c r="AF1431" s="1290"/>
      <c r="AG1431" s="567"/>
      <c r="AH1431" s="1459"/>
      <c r="AI1431" s="1474"/>
    </row>
    <row r="1432" spans="1:35" ht="29.25" x14ac:dyDescent="0.25">
      <c r="A1432" s="239">
        <v>1</v>
      </c>
      <c r="B1432" s="726" t="s">
        <v>279</v>
      </c>
      <c r="C1432" s="681"/>
      <c r="D1432" s="4"/>
      <c r="E1432" s="446">
        <f>E1410+E1388</f>
        <v>21931</v>
      </c>
      <c r="F1432" s="788">
        <f>F1410+F1388</f>
        <v>12793</v>
      </c>
      <c r="G1432" s="788">
        <f>G1410+G1388</f>
        <v>20501</v>
      </c>
      <c r="H1432" s="516">
        <f t="shared" si="519"/>
        <v>160.25170014851872</v>
      </c>
      <c r="I1432" s="1901"/>
      <c r="J1432" s="1901"/>
      <c r="K1432" s="211"/>
      <c r="L1432" s="211"/>
      <c r="M1432" s="211"/>
      <c r="N1432" s="211"/>
      <c r="O1432" s="211"/>
      <c r="P1432" s="211"/>
      <c r="Q1432" s="571"/>
      <c r="R1432" s="571"/>
      <c r="S1432" s="571"/>
      <c r="T1432" s="571"/>
      <c r="U1432" s="571"/>
      <c r="V1432" s="571"/>
      <c r="W1432" s="571"/>
      <c r="X1432" s="1061"/>
      <c r="Y1432" s="571">
        <f>AE1432-AD1432-AA1432</f>
        <v>0</v>
      </c>
      <c r="Z1432" s="1082"/>
      <c r="AA1432" s="571"/>
      <c r="AB1432" s="571"/>
      <c r="AC1432" s="571"/>
      <c r="AD1432" s="571"/>
      <c r="AE1432" s="571"/>
      <c r="AF1432" s="1261">
        <f>AF1410+AF1388</f>
        <v>0</v>
      </c>
      <c r="AG1432" s="567"/>
      <c r="AH1432" s="1459"/>
      <c r="AI1432" s="1474"/>
    </row>
    <row r="1433" spans="1:35" ht="43.5" x14ac:dyDescent="0.25">
      <c r="A1433" s="239">
        <v>1</v>
      </c>
      <c r="B1433" s="726" t="s">
        <v>308</v>
      </c>
      <c r="C1433" s="681"/>
      <c r="D1433" s="4"/>
      <c r="E1433" s="446">
        <f>E1398</f>
        <v>17652</v>
      </c>
      <c r="F1433" s="788">
        <f>F1398</f>
        <v>10298</v>
      </c>
      <c r="G1433" s="788">
        <f>G1398</f>
        <v>8083</v>
      </c>
      <c r="H1433" s="516">
        <f t="shared" si="519"/>
        <v>78.490969120217514</v>
      </c>
      <c r="I1433" s="1901"/>
      <c r="J1433" s="1901"/>
      <c r="K1433" s="211"/>
      <c r="L1433" s="211"/>
      <c r="M1433" s="211"/>
      <c r="N1433" s="211"/>
      <c r="O1433" s="211"/>
      <c r="P1433" s="211"/>
      <c r="Q1433" s="571"/>
      <c r="R1433" s="571"/>
      <c r="S1433" s="571"/>
      <c r="T1433" s="571"/>
      <c r="U1433" s="571"/>
      <c r="V1433" s="571"/>
      <c r="W1433" s="571"/>
      <c r="X1433" s="1061"/>
      <c r="Y1433" s="571">
        <f>AE1433-AD1433-AA1433</f>
        <v>0</v>
      </c>
      <c r="Z1433" s="1082"/>
      <c r="AA1433" s="571"/>
      <c r="AB1433" s="571"/>
      <c r="AC1433" s="571"/>
      <c r="AD1433" s="571"/>
      <c r="AE1433" s="571"/>
      <c r="AF1433" s="1261">
        <f>AF1398</f>
        <v>0</v>
      </c>
      <c r="AG1433" s="567"/>
      <c r="AH1433" s="1459"/>
      <c r="AI1433" s="1474"/>
    </row>
    <row r="1434" spans="1:35" s="249" customFormat="1" ht="29.25" x14ac:dyDescent="0.25">
      <c r="A1434" s="239">
        <v>1</v>
      </c>
      <c r="B1434" s="726" t="s">
        <v>280</v>
      </c>
      <c r="C1434" s="2110"/>
      <c r="D1434" s="2056"/>
      <c r="E1434" s="421">
        <f>E1422+E1396</f>
        <v>42000</v>
      </c>
      <c r="F1434" s="284">
        <f>F1422+F1396</f>
        <v>24500</v>
      </c>
      <c r="G1434" s="284">
        <f>G1422+G1396</f>
        <v>19153</v>
      </c>
      <c r="H1434" s="516">
        <f t="shared" si="519"/>
        <v>78.175510204081633</v>
      </c>
      <c r="I1434" s="1924"/>
      <c r="J1434" s="1924"/>
      <c r="K1434" s="1925"/>
      <c r="L1434" s="1925"/>
      <c r="M1434" s="1925"/>
      <c r="N1434" s="1925"/>
      <c r="O1434" s="1925"/>
      <c r="P1434" s="1925"/>
      <c r="Q1434" s="571"/>
      <c r="R1434" s="571"/>
      <c r="S1434" s="571"/>
      <c r="T1434" s="571"/>
      <c r="U1434" s="571"/>
      <c r="V1434" s="571"/>
      <c r="W1434" s="571"/>
      <c r="X1434" s="1208"/>
      <c r="Y1434" s="571">
        <f>AE1434-AD1434-AA1434</f>
        <v>0</v>
      </c>
      <c r="Z1434" s="1082"/>
      <c r="AA1434" s="571"/>
      <c r="AB1434" s="571"/>
      <c r="AC1434" s="571"/>
      <c r="AD1434" s="571"/>
      <c r="AE1434" s="571"/>
      <c r="AF1434" s="1555">
        <f>AF1422+AF1396</f>
        <v>0</v>
      </c>
      <c r="AG1434" s="567"/>
      <c r="AH1434" s="1459"/>
      <c r="AI1434" s="1474"/>
    </row>
    <row r="1435" spans="1:35" ht="29.25" x14ac:dyDescent="0.25">
      <c r="A1435" s="239">
        <v>1</v>
      </c>
      <c r="B1435" s="726" t="s">
        <v>281</v>
      </c>
      <c r="C1435" s="2157"/>
      <c r="D1435" s="2112"/>
      <c r="E1435" s="448">
        <f>E1426</f>
        <v>10000</v>
      </c>
      <c r="F1435" s="1151">
        <f>F1426</f>
        <v>5833</v>
      </c>
      <c r="G1435" s="1151">
        <f>G1426</f>
        <v>6620</v>
      </c>
      <c r="H1435" s="1905">
        <f t="shared" si="519"/>
        <v>113.49219955426024</v>
      </c>
      <c r="I1435" s="2059"/>
      <c r="J1435" s="2059"/>
      <c r="K1435" s="1940"/>
      <c r="L1435" s="1940"/>
      <c r="M1435" s="1940"/>
      <c r="N1435" s="1940"/>
      <c r="O1435" s="1940"/>
      <c r="P1435" s="1940"/>
      <c r="Q1435" s="569">
        <v>9991.7999999999993</v>
      </c>
      <c r="R1435" s="569">
        <v>9991.7999999999993</v>
      </c>
      <c r="S1435" s="569">
        <v>9991.7999999999993</v>
      </c>
      <c r="T1435" s="569">
        <v>9991.7999999999993</v>
      </c>
      <c r="U1435" s="569">
        <v>9991.7999999999993</v>
      </c>
      <c r="V1435" s="569">
        <v>9991.7999999999993</v>
      </c>
      <c r="W1435" s="569">
        <v>9991.7999999999993</v>
      </c>
      <c r="X1435" s="2696">
        <f>Q1435/12*$B$4+(R1435-Q1435)/11*6+(S1435-R1435)/10*5+(T1435-S1435)/9*4+(U1435-T1435)/8*3+(V1435-U1435)/7*2+(W1435-V1435)/6*1</f>
        <v>5828.55</v>
      </c>
      <c r="Y1435" s="569">
        <f>AE1435-AD1435-AA1435</f>
        <v>6614.5715999999993</v>
      </c>
      <c r="Z1435" s="1086"/>
      <c r="AA1435" s="569"/>
      <c r="AB1435" s="569">
        <f>Y1435-X1435</f>
        <v>786.02159999999913</v>
      </c>
      <c r="AC1435" s="569"/>
      <c r="AD1435" s="569">
        <v>-9.9919999999999995E-2</v>
      </c>
      <c r="AE1435" s="569">
        <v>6614.4716799999997</v>
      </c>
      <c r="AF1435" s="2113">
        <f>AF1426</f>
        <v>0</v>
      </c>
      <c r="AG1435" s="1199"/>
      <c r="AH1435" s="1459"/>
      <c r="AI1435" s="1474"/>
    </row>
    <row r="1436" spans="1:35" x14ac:dyDescent="0.25">
      <c r="A1436" s="239">
        <v>1</v>
      </c>
      <c r="B1436" s="727" t="s">
        <v>138</v>
      </c>
      <c r="C1436" s="1524"/>
      <c r="D1436" s="1525"/>
      <c r="E1436" s="429">
        <f>E1433+E1432+E1435+E1397*2.9</f>
        <v>171383</v>
      </c>
      <c r="F1436" s="2071">
        <f>F1433+F1432+F1435+F1397*2.9</f>
        <v>99974</v>
      </c>
      <c r="G1436" s="2071">
        <f>G1433+G1432+G1435+G1397*2.9</f>
        <v>90747.7</v>
      </c>
      <c r="H1436" s="2071">
        <f t="shared" si="519"/>
        <v>90.771300538139911</v>
      </c>
      <c r="I1436" s="2059"/>
      <c r="J1436" s="2059"/>
      <c r="K1436" s="1905"/>
      <c r="L1436" s="1905"/>
      <c r="M1436" s="1905"/>
      <c r="N1436" s="1905"/>
      <c r="O1436" s="1905"/>
      <c r="P1436" s="1905"/>
      <c r="Q1436" s="569">
        <f t="shared" ref="Q1436:V1436" si="520">Q1435+Q1428+Q1398+Q1387+Q1409+Q1419</f>
        <v>170507.32647999999</v>
      </c>
      <c r="R1436" s="569">
        <f t="shared" si="520"/>
        <v>170507.32647999999</v>
      </c>
      <c r="S1436" s="569">
        <f t="shared" si="520"/>
        <v>170507.32647999999</v>
      </c>
      <c r="T1436" s="569">
        <f t="shared" si="520"/>
        <v>170507.32647999999</v>
      </c>
      <c r="U1436" s="569">
        <f t="shared" si="520"/>
        <v>170507.32647999999</v>
      </c>
      <c r="V1436" s="569">
        <f t="shared" si="520"/>
        <v>170507.32647999999</v>
      </c>
      <c r="W1436" s="569">
        <f t="shared" ref="W1436" si="521">W1435+W1428+W1398+W1387+W1409+W1419</f>
        <v>170507.32647999999</v>
      </c>
      <c r="X1436" s="1210">
        <f t="shared" ref="X1436:AE1436" si="522">X1435+X1428+X1398+X1387+X1409+X1419</f>
        <v>100256.42962999997</v>
      </c>
      <c r="Y1436" s="569">
        <f t="shared" si="522"/>
        <v>97773.90409000004</v>
      </c>
      <c r="Z1436" s="1086">
        <f t="shared" si="522"/>
        <v>0</v>
      </c>
      <c r="AA1436" s="569">
        <f t="shared" si="522"/>
        <v>0</v>
      </c>
      <c r="AB1436" s="569">
        <f t="shared" si="522"/>
        <v>-2482.5255399999396</v>
      </c>
      <c r="AC1436" s="569">
        <f t="shared" si="522"/>
        <v>0</v>
      </c>
      <c r="AD1436" s="569">
        <f t="shared" si="522"/>
        <v>-80.734740000000002</v>
      </c>
      <c r="AE1436" s="569">
        <f t="shared" si="522"/>
        <v>97693.16935000004</v>
      </c>
      <c r="AF1436" s="2072">
        <f>AF1433+AF1432+AF1435+AF1397*2.9</f>
        <v>0</v>
      </c>
      <c r="AG1436" s="1199">
        <f t="shared" ref="AG1436" si="523">AG1435+AG1428+AG1398+AG1387+AG1409+AG1419</f>
        <v>0</v>
      </c>
      <c r="AH1436" s="1459"/>
      <c r="AI1436" s="1474"/>
    </row>
    <row r="1437" spans="1:35" x14ac:dyDescent="0.25">
      <c r="A1437" s="239">
        <v>1</v>
      </c>
      <c r="B1437" s="1528" t="s">
        <v>29</v>
      </c>
      <c r="C1437" s="1892"/>
      <c r="D1437" s="1528"/>
      <c r="E1437" s="443"/>
      <c r="F1437" s="1158"/>
      <c r="G1437" s="1158"/>
      <c r="H1437" s="1158"/>
      <c r="I1437" s="1893"/>
      <c r="J1437" s="1893"/>
      <c r="K1437" s="1050"/>
      <c r="L1437" s="1050"/>
      <c r="M1437" s="1050"/>
      <c r="N1437" s="1050"/>
      <c r="O1437" s="1050"/>
      <c r="P1437" s="1050"/>
      <c r="Q1437" s="570"/>
      <c r="R1437" s="570"/>
      <c r="S1437" s="570"/>
      <c r="T1437" s="570"/>
      <c r="U1437" s="570"/>
      <c r="V1437" s="570"/>
      <c r="W1437" s="570"/>
      <c r="X1437" s="1060"/>
      <c r="Y1437" s="570">
        <f>AE1437-AD1437-AA1437</f>
        <v>0</v>
      </c>
      <c r="Z1437" s="1085"/>
      <c r="AA1437" s="570"/>
      <c r="AB1437" s="570"/>
      <c r="AC1437" s="570"/>
      <c r="AD1437" s="570"/>
      <c r="AE1437" s="570"/>
      <c r="AF1437" s="1316"/>
      <c r="AG1437" s="613"/>
      <c r="AH1437" s="1459"/>
      <c r="AI1437" s="1474"/>
    </row>
    <row r="1438" spans="1:35" ht="30" x14ac:dyDescent="0.25">
      <c r="A1438" s="239">
        <v>1</v>
      </c>
      <c r="B1438" s="2" t="s">
        <v>127</v>
      </c>
      <c r="C1438" s="694"/>
      <c r="D1438" s="2"/>
      <c r="E1438" s="422"/>
      <c r="F1438" s="375"/>
      <c r="G1438" s="375"/>
      <c r="H1438" s="375"/>
      <c r="I1438" s="1901"/>
      <c r="J1438" s="1901"/>
      <c r="K1438" s="786"/>
      <c r="L1438" s="786"/>
      <c r="M1438" s="786"/>
      <c r="N1438" s="786"/>
      <c r="O1438" s="786"/>
      <c r="P1438" s="786"/>
      <c r="Q1438" s="571"/>
      <c r="R1438" s="571"/>
      <c r="S1438" s="571"/>
      <c r="T1438" s="571"/>
      <c r="U1438" s="571"/>
      <c r="V1438" s="571"/>
      <c r="W1438" s="571"/>
      <c r="X1438" s="1061"/>
      <c r="Y1438" s="571">
        <f>AE1438-AD1438-AA1438</f>
        <v>0</v>
      </c>
      <c r="Z1438" s="1082"/>
      <c r="AA1438" s="571"/>
      <c r="AB1438" s="571"/>
      <c r="AC1438" s="571"/>
      <c r="AD1438" s="571"/>
      <c r="AE1438" s="571"/>
      <c r="AF1438" s="1294"/>
      <c r="AG1438" s="567"/>
      <c r="AH1438" s="1459"/>
      <c r="AI1438" s="1474"/>
    </row>
    <row r="1439" spans="1:35" ht="30" x14ac:dyDescent="0.25">
      <c r="A1439" s="239">
        <v>1</v>
      </c>
      <c r="B1439" s="9" t="s">
        <v>159</v>
      </c>
      <c r="C1439" s="694"/>
      <c r="D1439" s="3">
        <v>240</v>
      </c>
      <c r="E1439" s="422">
        <v>61</v>
      </c>
      <c r="F1439" s="213">
        <f>ROUND(E1439/12*$B$4,0)</f>
        <v>36</v>
      </c>
      <c r="G1439" s="213">
        <v>121</v>
      </c>
      <c r="H1439" s="213">
        <f>G1439/F1439*100</f>
        <v>336.11111111111114</v>
      </c>
      <c r="I1439" s="1150">
        <v>1.75</v>
      </c>
      <c r="J1439" s="269">
        <f>M1439/G1439</f>
        <v>1.4214876033057851</v>
      </c>
      <c r="K1439" s="270">
        <f>ROUND(E1439*I1439,0)</f>
        <v>107</v>
      </c>
      <c r="L1439" s="270">
        <f>ROUND(K1439/12*$B$4,0)</f>
        <v>62</v>
      </c>
      <c r="M1439" s="270">
        <v>172</v>
      </c>
      <c r="N1439" s="270">
        <f>M1439/L1439*100</f>
        <v>277.41935483870969</v>
      </c>
      <c r="O1439" s="270">
        <f>ROUND(K1439/D1439,0)</f>
        <v>0</v>
      </c>
      <c r="P1439" s="270" t="e">
        <f>M1439/$B$4*12/O1439</f>
        <v>#DIV/0!</v>
      </c>
      <c r="Q1439" s="571"/>
      <c r="R1439" s="571"/>
      <c r="S1439" s="571"/>
      <c r="T1439" s="571"/>
      <c r="U1439" s="571"/>
      <c r="V1439" s="571"/>
      <c r="W1439" s="571"/>
      <c r="X1439" s="1061"/>
      <c r="Y1439" s="571"/>
      <c r="Z1439" s="1082"/>
      <c r="AA1439" s="571"/>
      <c r="AB1439" s="571"/>
      <c r="AC1439" s="571"/>
      <c r="AD1439" s="571"/>
      <c r="AE1439" s="571"/>
      <c r="AF1439" s="1290"/>
      <c r="AG1439" s="567"/>
      <c r="AH1439" s="1459"/>
      <c r="AI1439" s="1474"/>
    </row>
    <row r="1440" spans="1:35" s="249" customFormat="1" x14ac:dyDescent="0.25">
      <c r="A1440" s="239">
        <v>1</v>
      </c>
      <c r="B1440" s="9" t="s">
        <v>67</v>
      </c>
      <c r="C1440" s="668"/>
      <c r="D1440" s="3">
        <v>240</v>
      </c>
      <c r="E1440" s="422">
        <v>324</v>
      </c>
      <c r="F1440" s="213">
        <f>ROUND(E1440/12*$B$4,0)</f>
        <v>189</v>
      </c>
      <c r="G1440" s="213">
        <v>150</v>
      </c>
      <c r="H1440" s="213">
        <f>G1440/F1440*100</f>
        <v>79.365079365079367</v>
      </c>
      <c r="I1440" s="1150">
        <v>8</v>
      </c>
      <c r="J1440" s="269">
        <f>M1440/G1440</f>
        <v>8</v>
      </c>
      <c r="K1440" s="270">
        <f>ROUND(E1440*I1440,0)</f>
        <v>2592</v>
      </c>
      <c r="L1440" s="270">
        <f>ROUND(K1440/12*$B$4,0)</f>
        <v>1512</v>
      </c>
      <c r="M1440" s="270">
        <v>1200</v>
      </c>
      <c r="N1440" s="270">
        <f>M1440/L1440*100</f>
        <v>79.365079365079367</v>
      </c>
      <c r="O1440" s="270">
        <f>ROUND(K1440/D1440,0)</f>
        <v>11</v>
      </c>
      <c r="P1440" s="270">
        <f>M1440/$B$4*12/O1440</f>
        <v>187.012987012987</v>
      </c>
      <c r="Q1440" s="571"/>
      <c r="R1440" s="571"/>
      <c r="S1440" s="571"/>
      <c r="T1440" s="571"/>
      <c r="U1440" s="571"/>
      <c r="V1440" s="571"/>
      <c r="W1440" s="571"/>
      <c r="X1440" s="1061"/>
      <c r="Y1440" s="571">
        <f>AE1440-AD1440-AA1440</f>
        <v>0</v>
      </c>
      <c r="Z1440" s="1082"/>
      <c r="AA1440" s="571"/>
      <c r="AB1440" s="571">
        <f>Y1440-X1440</f>
        <v>0</v>
      </c>
      <c r="AC1440" s="571"/>
      <c r="AD1440" s="571"/>
      <c r="AE1440" s="571"/>
      <c r="AF1440" s="1290"/>
      <c r="AG1440" s="567"/>
      <c r="AH1440" s="1459"/>
      <c r="AI1440" s="1474"/>
    </row>
    <row r="1441" spans="1:35" s="249" customFormat="1" x14ac:dyDescent="0.25">
      <c r="A1441" s="239">
        <v>1</v>
      </c>
      <c r="B1441" s="1551" t="s">
        <v>47</v>
      </c>
      <c r="C1441" s="1552"/>
      <c r="D1441" s="2046">
        <v>240</v>
      </c>
      <c r="E1441" s="423">
        <v>1368</v>
      </c>
      <c r="F1441" s="219">
        <f>ROUND(E1441/12*$B$4,0)</f>
        <v>798</v>
      </c>
      <c r="G1441" s="219">
        <v>785</v>
      </c>
      <c r="H1441" s="219">
        <f>G1441/F1441*100</f>
        <v>98.370927318295742</v>
      </c>
      <c r="I1441" s="1150">
        <v>8</v>
      </c>
      <c r="J1441" s="1484">
        <f>M1441/G1441</f>
        <v>7.9707006369426754</v>
      </c>
      <c r="K1441" s="483">
        <f>ROUND(E1441*I1441,0)</f>
        <v>10944</v>
      </c>
      <c r="L1441" s="483">
        <f>ROUND(K1441/12*$B$4,0)</f>
        <v>6384</v>
      </c>
      <c r="M1441" s="483">
        <v>6257</v>
      </c>
      <c r="N1441" s="483">
        <f>M1441/L1441*100</f>
        <v>98.010651629072683</v>
      </c>
      <c r="O1441" s="483">
        <f>ROUND(K1441/D1441,0)</f>
        <v>46</v>
      </c>
      <c r="P1441" s="483">
        <f>M1441/$B$4*12/O1441</f>
        <v>233.18012422360246</v>
      </c>
      <c r="Q1441" s="572"/>
      <c r="R1441" s="572"/>
      <c r="S1441" s="572"/>
      <c r="T1441" s="572"/>
      <c r="U1441" s="572"/>
      <c r="V1441" s="572"/>
      <c r="W1441" s="572"/>
      <c r="X1441" s="1208"/>
      <c r="Y1441" s="572"/>
      <c r="Z1441" s="1506"/>
      <c r="AA1441" s="572"/>
      <c r="AB1441" s="572"/>
      <c r="AC1441" s="572"/>
      <c r="AD1441" s="572"/>
      <c r="AE1441" s="572"/>
      <c r="AF1441" s="1480"/>
      <c r="AG1441" s="1194"/>
      <c r="AH1441" s="1459"/>
      <c r="AI1441" s="1474"/>
    </row>
    <row r="1442" spans="1:35" x14ac:dyDescent="0.25">
      <c r="A1442" s="239">
        <v>1</v>
      </c>
      <c r="B1442" s="1766" t="s">
        <v>183</v>
      </c>
      <c r="C1442" s="1767"/>
      <c r="D1442" s="2067"/>
      <c r="E1442" s="424">
        <f>SUM(E1439:E1441)</f>
        <v>1753</v>
      </c>
      <c r="F1442" s="284">
        <f>SUM(F1439:F1441)</f>
        <v>1023</v>
      </c>
      <c r="G1442" s="284">
        <f>SUM(G1439:G1441)</f>
        <v>1056</v>
      </c>
      <c r="H1442" s="284">
        <f>G1442/F1442*100</f>
        <v>103.2258064516129</v>
      </c>
      <c r="I1442" s="1924">
        <f>IF(E1442=0,0,K1442/E1442)</f>
        <v>7.7826583000570455</v>
      </c>
      <c r="J1442" s="1518">
        <f>M1442/G1442</f>
        <v>7.2244318181818183</v>
      </c>
      <c r="K1442" s="1582">
        <f>SUM(K1439:K1441)</f>
        <v>13643</v>
      </c>
      <c r="L1442" s="1582">
        <f>SUM(L1439:L1441)</f>
        <v>7958</v>
      </c>
      <c r="M1442" s="1582">
        <f>SUM(M1439:M1441)</f>
        <v>7629</v>
      </c>
      <c r="N1442" s="1582">
        <f>M1442/L1442*100</f>
        <v>95.865795425986434</v>
      </c>
      <c r="O1442" s="1582">
        <f>SUM(O1439:O1441)</f>
        <v>57</v>
      </c>
      <c r="P1442" s="483">
        <f>M1442/$B$4*12/O1442</f>
        <v>229.44360902255639</v>
      </c>
      <c r="Q1442" s="572"/>
      <c r="R1442" s="572"/>
      <c r="S1442" s="572"/>
      <c r="T1442" s="572"/>
      <c r="U1442" s="572"/>
      <c r="V1442" s="572"/>
      <c r="W1442" s="572"/>
      <c r="X1442" s="1208"/>
      <c r="Y1442" s="572">
        <f t="shared" ref="Y1442:Y1448" si="524">AE1442-AD1442-AA1442</f>
        <v>0</v>
      </c>
      <c r="Z1442" s="1506"/>
      <c r="AA1442" s="572"/>
      <c r="AB1442" s="572"/>
      <c r="AC1442" s="572"/>
      <c r="AD1442" s="572"/>
      <c r="AE1442" s="572"/>
      <c r="AF1442" s="1555">
        <f>SUM(AF1439:AF1441)</f>
        <v>0</v>
      </c>
      <c r="AG1442" s="1194"/>
      <c r="AH1442" s="1459"/>
      <c r="AI1442" s="1474"/>
    </row>
    <row r="1443" spans="1:35" ht="30" thickBot="1" x14ac:dyDescent="0.3">
      <c r="A1443" s="239">
        <v>1</v>
      </c>
      <c r="B1443" s="250" t="s">
        <v>214</v>
      </c>
      <c r="C1443" s="250"/>
      <c r="D1443" s="250"/>
      <c r="E1443" s="449">
        <f>SUM(E1442)</f>
        <v>1753</v>
      </c>
      <c r="F1443" s="2041">
        <f>SUM(F1442)</f>
        <v>1023</v>
      </c>
      <c r="G1443" s="2041">
        <f>SUM(G1442)</f>
        <v>1056</v>
      </c>
      <c r="H1443" s="2041">
        <f>G1443/F1443*100</f>
        <v>103.2258064516129</v>
      </c>
      <c r="I1443" s="1560">
        <f>IF(E1443=0,0,K1443/E1443)</f>
        <v>7.7826583000570455</v>
      </c>
      <c r="J1443" s="1561">
        <f>M1443/G1443</f>
        <v>7.2244318181818183</v>
      </c>
      <c r="K1443" s="2041">
        <f>SUM(K1442)</f>
        <v>13643</v>
      </c>
      <c r="L1443" s="2041">
        <f>SUM(L1442)</f>
        <v>7958</v>
      </c>
      <c r="M1443" s="2041">
        <f>SUM(M1442)</f>
        <v>7629</v>
      </c>
      <c r="N1443" s="1562">
        <f>M1443/L1443*100</f>
        <v>95.865795425986434</v>
      </c>
      <c r="O1443" s="1609">
        <f>SUM(O1442)</f>
        <v>57</v>
      </c>
      <c r="P1443" s="1562">
        <f>M1443/$B$4*12/O1443</f>
        <v>229.44360902255639</v>
      </c>
      <c r="Q1443" s="576">
        <v>28343.428302033593</v>
      </c>
      <c r="R1443" s="576">
        <v>28343.428302033593</v>
      </c>
      <c r="S1443" s="576">
        <v>28343.428302033593</v>
      </c>
      <c r="T1443" s="576">
        <v>28343.428302033593</v>
      </c>
      <c r="U1443" s="576">
        <v>28343.428302033593</v>
      </c>
      <c r="V1443" s="576">
        <v>28343.428302033593</v>
      </c>
      <c r="W1443" s="576">
        <v>28343.428302033593</v>
      </c>
      <c r="X1443" s="1213">
        <f>Q1443/12*$B$4+(R1443-Q1443)/11*6+(S1443-R1443)/10*5+(T1443-S1443)/9*4+(U1443-T1443)/8*3+(V1443-U1443)/7*2+(W1443-V1443)/6*1</f>
        <v>16533.666509519597</v>
      </c>
      <c r="Y1443" s="576">
        <f t="shared" si="524"/>
        <v>15916.450460000004</v>
      </c>
      <c r="Z1443" s="1084"/>
      <c r="AA1443" s="576"/>
      <c r="AB1443" s="576">
        <f>Y1443-X1443</f>
        <v>-617.21604951959307</v>
      </c>
      <c r="AC1443" s="576"/>
      <c r="AD1443" s="1131">
        <v>-11.548669999999998</v>
      </c>
      <c r="AE1443" s="1131">
        <v>15904.901790000004</v>
      </c>
      <c r="AF1443" s="2044">
        <f>SUM(AF1442)</f>
        <v>0</v>
      </c>
      <c r="AG1443" s="1296"/>
      <c r="AH1443" s="1459"/>
      <c r="AI1443" s="1474"/>
    </row>
    <row r="1444" spans="1:35" ht="15.75" thickBot="1" x14ac:dyDescent="0.3">
      <c r="A1444" s="239">
        <v>1</v>
      </c>
      <c r="B1444" s="2076" t="s">
        <v>314</v>
      </c>
      <c r="C1444" s="2077"/>
      <c r="D1444" s="2076"/>
      <c r="E1444" s="458"/>
      <c r="F1444" s="2169"/>
      <c r="G1444" s="2169"/>
      <c r="H1444" s="2169"/>
      <c r="I1444" s="1869"/>
      <c r="J1444" s="1869"/>
      <c r="K1444" s="1006"/>
      <c r="L1444" s="1006"/>
      <c r="M1444" s="1006"/>
      <c r="N1444" s="1006"/>
      <c r="O1444" s="1006"/>
      <c r="P1444" s="1006"/>
      <c r="Q1444" s="577">
        <f t="shared" ref="Q1444:X1444" si="525">SUM(Q1436,Q1443)</f>
        <v>198850.75478203359</v>
      </c>
      <c r="R1444" s="577">
        <f t="shared" si="525"/>
        <v>198850.75478203359</v>
      </c>
      <c r="S1444" s="577">
        <f t="shared" si="525"/>
        <v>198850.75478203359</v>
      </c>
      <c r="T1444" s="577">
        <f t="shared" si="525"/>
        <v>198850.75478203359</v>
      </c>
      <c r="U1444" s="577">
        <f t="shared" si="525"/>
        <v>198850.75478203359</v>
      </c>
      <c r="V1444" s="577">
        <f t="shared" ref="V1444:W1444" si="526">SUM(V1436,V1443)</f>
        <v>198850.75478203359</v>
      </c>
      <c r="W1444" s="577">
        <f t="shared" si="526"/>
        <v>198850.75478203359</v>
      </c>
      <c r="X1444" s="1062">
        <f t="shared" si="525"/>
        <v>116790.09613951956</v>
      </c>
      <c r="Y1444" s="577">
        <f t="shared" si="524"/>
        <v>113690.35455000005</v>
      </c>
      <c r="Z1444" s="1087"/>
      <c r="AA1444" s="577"/>
      <c r="AB1444" s="577">
        <f>SUM(AB1436,AB1443)</f>
        <v>-3099.7415895195327</v>
      </c>
      <c r="AC1444" s="577"/>
      <c r="AD1444" s="577">
        <f>SUM(AD1436,AD1443)</f>
        <v>-92.283410000000003</v>
      </c>
      <c r="AE1444" s="577">
        <f>SUM(AE1436,AE1443)</f>
        <v>113598.07114000004</v>
      </c>
      <c r="AF1444" s="1320"/>
      <c r="AG1444" s="1196">
        <f>SUM(AG1436,AG1443)</f>
        <v>0</v>
      </c>
      <c r="AH1444" s="1459"/>
      <c r="AI1444" s="1474"/>
    </row>
    <row r="1445" spans="1:35" x14ac:dyDescent="0.25">
      <c r="A1445" s="239">
        <v>1</v>
      </c>
      <c r="B1445" s="2145"/>
      <c r="C1445" s="2146"/>
      <c r="D1445" s="2145"/>
      <c r="E1445" s="430"/>
      <c r="F1445" s="1050"/>
      <c r="G1445" s="1050"/>
      <c r="H1445" s="1050"/>
      <c r="I1445" s="1893"/>
      <c r="J1445" s="1893"/>
      <c r="K1445" s="1050"/>
      <c r="L1445" s="1050"/>
      <c r="M1445" s="1050"/>
      <c r="N1445" s="1050"/>
      <c r="O1445" s="1050"/>
      <c r="P1445" s="1050"/>
      <c r="Q1445" s="570"/>
      <c r="R1445" s="570"/>
      <c r="S1445" s="570"/>
      <c r="T1445" s="570"/>
      <c r="U1445" s="570"/>
      <c r="V1445" s="570"/>
      <c r="W1445" s="570"/>
      <c r="X1445" s="1060"/>
      <c r="Y1445" s="570">
        <f t="shared" si="524"/>
        <v>0</v>
      </c>
      <c r="Z1445" s="1085"/>
      <c r="AA1445" s="570"/>
      <c r="AB1445" s="570"/>
      <c r="AC1445" s="570"/>
      <c r="AD1445" s="570"/>
      <c r="AE1445" s="570"/>
      <c r="AF1445" s="1285"/>
      <c r="AG1445" s="613"/>
      <c r="AH1445" s="1459"/>
      <c r="AI1445" s="1474"/>
    </row>
    <row r="1446" spans="1:35" ht="43.5" x14ac:dyDescent="0.25">
      <c r="A1446" s="239">
        <v>1</v>
      </c>
      <c r="B1446" s="1464" t="s">
        <v>442</v>
      </c>
      <c r="C1446" s="1464"/>
      <c r="D1446" s="1923"/>
      <c r="E1446" s="420"/>
      <c r="F1446" s="786"/>
      <c r="G1446" s="786"/>
      <c r="H1446" s="786"/>
      <c r="I1446" s="1901"/>
      <c r="J1446" s="1901"/>
      <c r="K1446" s="786"/>
      <c r="L1446" s="786"/>
      <c r="M1446" s="786"/>
      <c r="N1446" s="786"/>
      <c r="O1446" s="786"/>
      <c r="P1446" s="786"/>
      <c r="Q1446" s="571"/>
      <c r="R1446" s="571"/>
      <c r="S1446" s="571"/>
      <c r="T1446" s="571"/>
      <c r="U1446" s="571"/>
      <c r="V1446" s="571"/>
      <c r="W1446" s="571"/>
      <c r="X1446" s="1061"/>
      <c r="Y1446" s="571">
        <f t="shared" si="524"/>
        <v>0</v>
      </c>
      <c r="Z1446" s="1082"/>
      <c r="AA1446" s="571"/>
      <c r="AB1446" s="571"/>
      <c r="AC1446" s="571"/>
      <c r="AD1446" s="571"/>
      <c r="AE1446" s="571"/>
      <c r="AF1446" s="1317"/>
      <c r="AG1446" s="567"/>
      <c r="AH1446" s="1459"/>
      <c r="AI1446" s="1474"/>
    </row>
    <row r="1447" spans="1:35" x14ac:dyDescent="0.25">
      <c r="A1447" s="239">
        <v>1</v>
      </c>
      <c r="B1447" s="750" t="s">
        <v>382</v>
      </c>
      <c r="C1447" s="680"/>
      <c r="D1447" s="798"/>
      <c r="E1447" s="420"/>
      <c r="F1447" s="786"/>
      <c r="G1447" s="786"/>
      <c r="H1447" s="786"/>
      <c r="I1447" s="1901"/>
      <c r="J1447" s="1901"/>
      <c r="K1447" s="786"/>
      <c r="L1447" s="786"/>
      <c r="M1447" s="786"/>
      <c r="N1447" s="786"/>
      <c r="O1447" s="786"/>
      <c r="P1447" s="786"/>
      <c r="Q1447" s="571">
        <v>103709.43144</v>
      </c>
      <c r="R1447" s="571">
        <v>103709.43144</v>
      </c>
      <c r="S1447" s="571">
        <v>103709.43144</v>
      </c>
      <c r="T1447" s="571">
        <v>103709.43144</v>
      </c>
      <c r="U1447" s="571">
        <v>103709.43144</v>
      </c>
      <c r="V1447" s="571">
        <v>103709.43144</v>
      </c>
      <c r="W1447" s="571">
        <v>103709.43144</v>
      </c>
      <c r="X1447" s="3674">
        <f>(Q1447-1283.75434)/12*$B$4+1283.75434+(R1447-Q1447)/11*6+(S1447-R1447)/10*5+(T1447-S1447)/9*4+(U1447-T1447)/8*3+(V1447-U1447)/7*2+(W1447-V1447)/6*1</f>
        <v>61032.065981666667</v>
      </c>
      <c r="Y1447" s="571">
        <f t="shared" si="524"/>
        <v>59079.190149999988</v>
      </c>
      <c r="Z1447" s="1082"/>
      <c r="AA1447" s="571"/>
      <c r="AB1447" s="571">
        <f>Y1447-X1447</f>
        <v>-1952.875831666679</v>
      </c>
      <c r="AC1447" s="571"/>
      <c r="AD1447" s="571">
        <v>-24.225379999999998</v>
      </c>
      <c r="AE1447" s="571">
        <v>59054.964769999984</v>
      </c>
      <c r="AF1447" s="1317"/>
      <c r="AG1447" s="567"/>
      <c r="AH1447" s="1459"/>
      <c r="AI1447" s="1474"/>
    </row>
    <row r="1448" spans="1:35" ht="29.25" x14ac:dyDescent="0.25">
      <c r="A1448" s="239">
        <v>1</v>
      </c>
      <c r="B1448" s="723" t="s">
        <v>293</v>
      </c>
      <c r="C1448" s="681"/>
      <c r="D1448" s="4"/>
      <c r="E1448" s="1147">
        <f>E1450+E1451+E1453+E1455</f>
        <v>23045</v>
      </c>
      <c r="F1448" s="1052">
        <f>F1450+F1451+F1453+F1455</f>
        <v>13442.916666666666</v>
      </c>
      <c r="G1448" s="1052">
        <f>G1450+G1451+G1453+G1455+G1452</f>
        <v>11904</v>
      </c>
      <c r="H1448" s="1052">
        <f>G1448/F1448*100</f>
        <v>88.552211511638717</v>
      </c>
      <c r="I1448" s="1901"/>
      <c r="J1448" s="1901"/>
      <c r="K1448" s="211"/>
      <c r="L1448" s="211"/>
      <c r="M1448" s="211"/>
      <c r="N1448" s="211"/>
      <c r="O1448" s="211"/>
      <c r="P1448" s="211"/>
      <c r="Q1448" s="571"/>
      <c r="R1448" s="571"/>
      <c r="S1448" s="571"/>
      <c r="T1448" s="571"/>
      <c r="U1448" s="571"/>
      <c r="V1448" s="571"/>
      <c r="W1448" s="571"/>
      <c r="X1448" s="1061"/>
      <c r="Y1448" s="571">
        <f t="shared" si="524"/>
        <v>0</v>
      </c>
      <c r="Z1448" s="1082"/>
      <c r="AA1448" s="571"/>
      <c r="AB1448" s="571"/>
      <c r="AC1448" s="571"/>
      <c r="AD1448" s="571"/>
      <c r="AE1448" s="571"/>
      <c r="AF1448" s="1278">
        <f>AF1450+AF1451+AF1453+AF1455+AF1452</f>
        <v>0</v>
      </c>
      <c r="AG1448" s="567"/>
      <c r="AH1448" s="1459"/>
      <c r="AI1448" s="1474"/>
    </row>
    <row r="1449" spans="1:35" ht="30" x14ac:dyDescent="0.25">
      <c r="A1449" s="239">
        <v>1</v>
      </c>
      <c r="B1449" s="518" t="s">
        <v>204</v>
      </c>
      <c r="C1449" s="681"/>
      <c r="D1449" s="4"/>
      <c r="E1449" s="758"/>
      <c r="F1449" s="368"/>
      <c r="G1449" s="368"/>
      <c r="H1449" s="368"/>
      <c r="I1449" s="1901"/>
      <c r="J1449" s="1901"/>
      <c r="K1449" s="211"/>
      <c r="L1449" s="211"/>
      <c r="M1449" s="211"/>
      <c r="N1449" s="211"/>
      <c r="O1449" s="211"/>
      <c r="P1449" s="211"/>
      <c r="Q1449" s="571"/>
      <c r="R1449" s="571"/>
      <c r="S1449" s="571"/>
      <c r="T1449" s="571"/>
      <c r="U1449" s="571"/>
      <c r="V1449" s="571"/>
      <c r="W1449" s="571"/>
      <c r="X1449" s="1061"/>
      <c r="Y1449" s="571"/>
      <c r="Z1449" s="1082"/>
      <c r="AA1449" s="571"/>
      <c r="AB1449" s="571"/>
      <c r="AC1449" s="571"/>
      <c r="AD1449" s="571"/>
      <c r="AE1449" s="571"/>
      <c r="AF1449" s="1274"/>
      <c r="AG1449" s="567"/>
      <c r="AH1449" s="1459"/>
      <c r="AI1449" s="1474"/>
    </row>
    <row r="1450" spans="1:35" ht="30" x14ac:dyDescent="0.25">
      <c r="A1450" s="239">
        <v>1</v>
      </c>
      <c r="B1450" s="518" t="s">
        <v>205</v>
      </c>
      <c r="C1450" s="681"/>
      <c r="D1450" s="4"/>
      <c r="E1450" s="758">
        <v>2480</v>
      </c>
      <c r="F1450" s="368">
        <f>E1450/12*$B$4</f>
        <v>1446.6666666666665</v>
      </c>
      <c r="G1450" s="368">
        <v>1545</v>
      </c>
      <c r="H1450" s="368">
        <f>G1450/F1450*100</f>
        <v>106.79723502304148</v>
      </c>
      <c r="I1450" s="1901"/>
      <c r="J1450" s="1901"/>
      <c r="K1450" s="211"/>
      <c r="L1450" s="211"/>
      <c r="M1450" s="211"/>
      <c r="N1450" s="211"/>
      <c r="O1450" s="211"/>
      <c r="P1450" s="211"/>
      <c r="Q1450" s="571"/>
      <c r="R1450" s="571"/>
      <c r="S1450" s="571"/>
      <c r="T1450" s="571"/>
      <c r="U1450" s="571"/>
      <c r="V1450" s="571"/>
      <c r="W1450" s="571"/>
      <c r="X1450" s="1061"/>
      <c r="Y1450" s="571"/>
      <c r="Z1450" s="1082"/>
      <c r="AA1450" s="571"/>
      <c r="AB1450" s="571"/>
      <c r="AC1450" s="571"/>
      <c r="AD1450" s="571"/>
      <c r="AE1450" s="571"/>
      <c r="AF1450" s="1274"/>
      <c r="AG1450" s="567"/>
      <c r="AH1450" s="1459"/>
      <c r="AI1450" s="1474"/>
    </row>
    <row r="1451" spans="1:35" ht="30" x14ac:dyDescent="0.25">
      <c r="A1451" s="239">
        <v>1</v>
      </c>
      <c r="B1451" s="724" t="s">
        <v>550</v>
      </c>
      <c r="C1451" s="681"/>
      <c r="D1451" s="4"/>
      <c r="E1451" s="758">
        <v>11678</v>
      </c>
      <c r="F1451" s="368">
        <f>E1451/12*$B$4</f>
        <v>6812.1666666666661</v>
      </c>
      <c r="G1451" s="368">
        <v>6310</v>
      </c>
      <c r="H1451" s="368">
        <f>G1451/F1451*100</f>
        <v>92.628385486751654</v>
      </c>
      <c r="I1451" s="1901"/>
      <c r="J1451" s="1901"/>
      <c r="K1451" s="211"/>
      <c r="L1451" s="211"/>
      <c r="M1451" s="211"/>
      <c r="N1451" s="211"/>
      <c r="O1451" s="211"/>
      <c r="P1451" s="211"/>
      <c r="Q1451" s="571"/>
      <c r="R1451" s="571"/>
      <c r="S1451" s="571"/>
      <c r="T1451" s="571"/>
      <c r="U1451" s="571"/>
      <c r="V1451" s="571"/>
      <c r="W1451" s="571"/>
      <c r="X1451" s="1061"/>
      <c r="Y1451" s="571"/>
      <c r="Z1451" s="1082"/>
      <c r="AA1451" s="571"/>
      <c r="AB1451" s="571"/>
      <c r="AC1451" s="571"/>
      <c r="AD1451" s="571"/>
      <c r="AE1451" s="571"/>
      <c r="AF1451" s="1274"/>
      <c r="AG1451" s="567"/>
      <c r="AH1451" s="1459"/>
      <c r="AI1451" s="1474"/>
    </row>
    <row r="1452" spans="1:35" ht="75" x14ac:dyDescent="0.25">
      <c r="A1452" s="239">
        <v>1</v>
      </c>
      <c r="B1452" s="519" t="s">
        <v>295</v>
      </c>
      <c r="C1452" s="681"/>
      <c r="D1452" s="4"/>
      <c r="E1452" s="758"/>
      <c r="F1452" s="368"/>
      <c r="G1452" s="368"/>
      <c r="H1452" s="368"/>
      <c r="I1452" s="1901"/>
      <c r="J1452" s="1901"/>
      <c r="K1452" s="211"/>
      <c r="L1452" s="211"/>
      <c r="M1452" s="211"/>
      <c r="N1452" s="211"/>
      <c r="O1452" s="211"/>
      <c r="P1452" s="211"/>
      <c r="Q1452" s="571"/>
      <c r="R1452" s="571"/>
      <c r="S1452" s="571"/>
      <c r="T1452" s="571"/>
      <c r="U1452" s="571"/>
      <c r="V1452" s="571"/>
      <c r="W1452" s="571"/>
      <c r="X1452" s="1061"/>
      <c r="Y1452" s="571"/>
      <c r="Z1452" s="1082"/>
      <c r="AA1452" s="571"/>
      <c r="AB1452" s="571"/>
      <c r="AC1452" s="571"/>
      <c r="AD1452" s="571"/>
      <c r="AE1452" s="571"/>
      <c r="AF1452" s="1274"/>
      <c r="AG1452" s="567"/>
      <c r="AH1452" s="1459"/>
      <c r="AI1452" s="1474"/>
    </row>
    <row r="1453" spans="1:35" ht="60" x14ac:dyDescent="0.25">
      <c r="A1453" s="239">
        <v>1</v>
      </c>
      <c r="B1453" s="519" t="s">
        <v>309</v>
      </c>
      <c r="C1453" s="681"/>
      <c r="D1453" s="4"/>
      <c r="E1453" s="758">
        <v>7194</v>
      </c>
      <c r="F1453" s="368">
        <f>E1453/12*$B$4</f>
        <v>4196.5</v>
      </c>
      <c r="G1453" s="368">
        <v>3102</v>
      </c>
      <c r="H1453" s="368">
        <f>G1453/F1453*100</f>
        <v>73.918741808650068</v>
      </c>
      <c r="I1453" s="1901"/>
      <c r="J1453" s="1901"/>
      <c r="K1453" s="211"/>
      <c r="L1453" s="211"/>
      <c r="M1453" s="211"/>
      <c r="N1453" s="211"/>
      <c r="O1453" s="211"/>
      <c r="P1453" s="211"/>
      <c r="Q1453" s="571"/>
      <c r="R1453" s="571"/>
      <c r="S1453" s="571"/>
      <c r="T1453" s="571"/>
      <c r="U1453" s="571"/>
      <c r="V1453" s="571"/>
      <c r="W1453" s="571"/>
      <c r="X1453" s="1061"/>
      <c r="Y1453" s="571"/>
      <c r="Z1453" s="1082"/>
      <c r="AA1453" s="571"/>
      <c r="AB1453" s="571"/>
      <c r="AC1453" s="571"/>
      <c r="AD1453" s="571"/>
      <c r="AE1453" s="571"/>
      <c r="AF1453" s="1274"/>
      <c r="AG1453" s="567"/>
      <c r="AH1453" s="1459"/>
      <c r="AI1453" s="1474"/>
    </row>
    <row r="1454" spans="1:35" ht="105" x14ac:dyDescent="0.25">
      <c r="B1454" s="519" t="s">
        <v>532</v>
      </c>
      <c r="C1454" s="681"/>
      <c r="D1454" s="4"/>
      <c r="E1454" s="758">
        <v>5000</v>
      </c>
      <c r="F1454" s="368">
        <f>E1454/12*$B$4</f>
        <v>2916.666666666667</v>
      </c>
      <c r="G1454" s="368">
        <v>1308</v>
      </c>
      <c r="H1454" s="368">
        <f>G1454/F1454*100</f>
        <v>44.84571428571428</v>
      </c>
      <c r="I1454" s="1901"/>
      <c r="J1454" s="1901"/>
      <c r="K1454" s="211"/>
      <c r="L1454" s="211"/>
      <c r="M1454" s="211"/>
      <c r="N1454" s="211"/>
      <c r="O1454" s="211"/>
      <c r="P1454" s="211"/>
      <c r="Q1454" s="571"/>
      <c r="R1454" s="571"/>
      <c r="S1454" s="571"/>
      <c r="T1454" s="571"/>
      <c r="U1454" s="571"/>
      <c r="V1454" s="571"/>
      <c r="W1454" s="571"/>
      <c r="X1454" s="1061"/>
      <c r="Y1454" s="571"/>
      <c r="Z1454" s="1082"/>
      <c r="AA1454" s="571"/>
      <c r="AB1454" s="571"/>
      <c r="AC1454" s="571"/>
      <c r="AD1454" s="571"/>
      <c r="AE1454" s="571"/>
      <c r="AF1454" s="1274"/>
      <c r="AG1454" s="567"/>
      <c r="AH1454" s="1459"/>
      <c r="AI1454" s="1474"/>
    </row>
    <row r="1455" spans="1:35" ht="30" x14ac:dyDescent="0.25">
      <c r="B1455" s="4" t="s">
        <v>380</v>
      </c>
      <c r="C1455" s="681"/>
      <c r="D1455" s="4"/>
      <c r="E1455" s="758">
        <v>1693</v>
      </c>
      <c r="F1455" s="368">
        <f>E1455/12*$B$4</f>
        <v>987.58333333333337</v>
      </c>
      <c r="G1455" s="368">
        <v>947</v>
      </c>
      <c r="H1455" s="368">
        <f t="shared" ref="H1455:H1460" si="527">G1455/F1455*100</f>
        <v>95.890642139903804</v>
      </c>
      <c r="I1455" s="1901"/>
      <c r="J1455" s="1901"/>
      <c r="K1455" s="211"/>
      <c r="L1455" s="211"/>
      <c r="M1455" s="211"/>
      <c r="N1455" s="211"/>
      <c r="O1455" s="211"/>
      <c r="P1455" s="211"/>
      <c r="Q1455" s="571"/>
      <c r="R1455" s="571"/>
      <c r="S1455" s="571"/>
      <c r="T1455" s="571"/>
      <c r="U1455" s="571"/>
      <c r="V1455" s="571"/>
      <c r="W1455" s="571"/>
      <c r="X1455" s="1061"/>
      <c r="Y1455" s="571"/>
      <c r="Z1455" s="1082"/>
      <c r="AA1455" s="571"/>
      <c r="AB1455" s="571"/>
      <c r="AC1455" s="571"/>
      <c r="AD1455" s="571"/>
      <c r="AE1455" s="571"/>
      <c r="AF1455" s="1274"/>
      <c r="AG1455" s="567"/>
      <c r="AH1455" s="1459"/>
      <c r="AI1455" s="1474"/>
    </row>
    <row r="1456" spans="1:35" ht="29.25" x14ac:dyDescent="0.25">
      <c r="A1456" s="239">
        <v>1</v>
      </c>
      <c r="B1456" s="486" t="s">
        <v>135</v>
      </c>
      <c r="C1456" s="681"/>
      <c r="D1456" s="4"/>
      <c r="E1456" s="758">
        <f>E1457</f>
        <v>37172</v>
      </c>
      <c r="F1456" s="368">
        <f>F1457</f>
        <v>21683.666666666664</v>
      </c>
      <c r="G1456" s="368">
        <f>G1457</f>
        <v>18797</v>
      </c>
      <c r="H1456" s="368">
        <f t="shared" si="527"/>
        <v>86.687368372507734</v>
      </c>
      <c r="I1456" s="1901"/>
      <c r="J1456" s="1901"/>
      <c r="K1456" s="211"/>
      <c r="L1456" s="211"/>
      <c r="M1456" s="211"/>
      <c r="N1456" s="211"/>
      <c r="O1456" s="211"/>
      <c r="P1456" s="211"/>
      <c r="Q1456" s="571"/>
      <c r="R1456" s="571"/>
      <c r="S1456" s="571"/>
      <c r="T1456" s="571"/>
      <c r="U1456" s="571"/>
      <c r="V1456" s="571"/>
      <c r="W1456" s="571"/>
      <c r="X1456" s="1061"/>
      <c r="Y1456" s="571"/>
      <c r="Z1456" s="1082"/>
      <c r="AA1456" s="571"/>
      <c r="AB1456" s="571"/>
      <c r="AC1456" s="571"/>
      <c r="AD1456" s="571"/>
      <c r="AE1456" s="571"/>
      <c r="AF1456" s="1274">
        <f>AF1457</f>
        <v>0</v>
      </c>
      <c r="AG1456" s="567"/>
      <c r="AH1456" s="1459"/>
      <c r="AI1456" s="1474"/>
    </row>
    <row r="1457" spans="1:35" x14ac:dyDescent="0.25">
      <c r="A1457" s="239">
        <v>1</v>
      </c>
      <c r="B1457" s="292" t="s">
        <v>239</v>
      </c>
      <c r="C1457" s="681"/>
      <c r="D1457" s="4"/>
      <c r="E1457" s="758">
        <v>37172</v>
      </c>
      <c r="F1457" s="368">
        <f>E1457/12*$B$4</f>
        <v>21683.666666666664</v>
      </c>
      <c r="G1457" s="368">
        <v>18797</v>
      </c>
      <c r="H1457" s="368">
        <f t="shared" si="527"/>
        <v>86.687368372507734</v>
      </c>
      <c r="I1457" s="1901"/>
      <c r="J1457" s="1901"/>
      <c r="K1457" s="211"/>
      <c r="L1457" s="211"/>
      <c r="M1457" s="211"/>
      <c r="N1457" s="211"/>
      <c r="O1457" s="211"/>
      <c r="P1457" s="211"/>
      <c r="Q1457" s="571"/>
      <c r="R1457" s="571"/>
      <c r="S1457" s="571"/>
      <c r="T1457" s="571"/>
      <c r="U1457" s="571"/>
      <c r="V1457" s="571"/>
      <c r="W1457" s="571"/>
      <c r="X1457" s="1061"/>
      <c r="Y1457" s="571"/>
      <c r="Z1457" s="1082"/>
      <c r="AA1457" s="571"/>
      <c r="AB1457" s="571"/>
      <c r="AC1457" s="571"/>
      <c r="AD1457" s="571"/>
      <c r="AE1457" s="571"/>
      <c r="AF1457" s="1274"/>
      <c r="AG1457" s="567"/>
      <c r="AH1457" s="1459"/>
      <c r="AI1457" s="1474"/>
    </row>
    <row r="1458" spans="1:35" ht="63" x14ac:dyDescent="0.25">
      <c r="A1458" s="239">
        <v>1</v>
      </c>
      <c r="B1458" s="751" t="s">
        <v>298</v>
      </c>
      <c r="C1458" s="2105"/>
      <c r="D1458" s="785"/>
      <c r="E1458" s="1148">
        <f>E1459+E1464</f>
        <v>11255</v>
      </c>
      <c r="F1458" s="1052">
        <f>F1459+F1464</f>
        <v>6565.4166666666661</v>
      </c>
      <c r="G1458" s="1052">
        <f>G1459+G1464</f>
        <v>6181</v>
      </c>
      <c r="H1458" s="1052">
        <f t="shared" si="527"/>
        <v>94.144824522434476</v>
      </c>
      <c r="I1458" s="1901"/>
      <c r="J1458" s="1901"/>
      <c r="K1458" s="211"/>
      <c r="L1458" s="211"/>
      <c r="M1458" s="211"/>
      <c r="N1458" s="211"/>
      <c r="O1458" s="211"/>
      <c r="P1458" s="211"/>
      <c r="Q1458" s="571"/>
      <c r="R1458" s="571"/>
      <c r="S1458" s="571"/>
      <c r="T1458" s="571"/>
      <c r="U1458" s="571"/>
      <c r="V1458" s="571"/>
      <c r="W1458" s="571"/>
      <c r="X1458" s="1209">
        <f>Q1458/12*$B$4</f>
        <v>0</v>
      </c>
      <c r="Y1458" s="571">
        <f>AE1458-AD1458-AA1458</f>
        <v>0</v>
      </c>
      <c r="Z1458" s="1082"/>
      <c r="AA1458" s="571"/>
      <c r="AB1458" s="571">
        <f>Y1458-X1458</f>
        <v>0</v>
      </c>
      <c r="AC1458" s="571"/>
      <c r="AD1458" s="571"/>
      <c r="AE1458" s="571"/>
      <c r="AF1458" s="1278">
        <f>AF1459+AF1464</f>
        <v>0</v>
      </c>
      <c r="AG1458" s="567"/>
      <c r="AH1458" s="1459"/>
      <c r="AI1458" s="1474"/>
    </row>
    <row r="1459" spans="1:35" ht="30" x14ac:dyDescent="0.25">
      <c r="A1459" s="239">
        <v>1</v>
      </c>
      <c r="B1459" s="724" t="s">
        <v>299</v>
      </c>
      <c r="C1459" s="681"/>
      <c r="D1459" s="4"/>
      <c r="E1459" s="1148">
        <f>SUM(E1460:E1463)</f>
        <v>5255</v>
      </c>
      <c r="F1459" s="368">
        <f>SUM(F1460:F1463)</f>
        <v>3065.4166666666665</v>
      </c>
      <c r="G1459" s="368">
        <f>SUM(G1460:G1463)</f>
        <v>2656</v>
      </c>
      <c r="H1459" s="368">
        <f t="shared" si="527"/>
        <v>86.644012505097194</v>
      </c>
      <c r="I1459" s="1901"/>
      <c r="J1459" s="1901"/>
      <c r="K1459" s="211"/>
      <c r="L1459" s="211"/>
      <c r="M1459" s="211"/>
      <c r="N1459" s="211"/>
      <c r="O1459" s="211"/>
      <c r="P1459" s="211"/>
      <c r="Q1459" s="571"/>
      <c r="R1459" s="571"/>
      <c r="S1459" s="571"/>
      <c r="T1459" s="571"/>
      <c r="U1459" s="571"/>
      <c r="V1459" s="571"/>
      <c r="W1459" s="571"/>
      <c r="X1459" s="1061"/>
      <c r="Y1459" s="571"/>
      <c r="Z1459" s="1082"/>
      <c r="AA1459" s="571"/>
      <c r="AB1459" s="571"/>
      <c r="AC1459" s="571"/>
      <c r="AD1459" s="571"/>
      <c r="AE1459" s="571"/>
      <c r="AF1459" s="1274">
        <f>SUM(AF1460:AF1463)</f>
        <v>0</v>
      </c>
      <c r="AG1459" s="567"/>
      <c r="AH1459" s="1459"/>
      <c r="AI1459" s="1474"/>
    </row>
    <row r="1460" spans="1:35" ht="30" x14ac:dyDescent="0.25">
      <c r="A1460" s="239">
        <v>1</v>
      </c>
      <c r="B1460" s="519" t="s">
        <v>300</v>
      </c>
      <c r="C1460" s="681"/>
      <c r="D1460" s="4"/>
      <c r="E1460" s="758">
        <v>5131</v>
      </c>
      <c r="F1460" s="368">
        <f>E1460/12*$B$4</f>
        <v>2993.083333333333</v>
      </c>
      <c r="G1460" s="368">
        <v>2538</v>
      </c>
      <c r="H1460" s="368">
        <f t="shared" si="527"/>
        <v>84.795500737812191</v>
      </c>
      <c r="I1460" s="1901"/>
      <c r="J1460" s="1901"/>
      <c r="K1460" s="211"/>
      <c r="L1460" s="211"/>
      <c r="M1460" s="211"/>
      <c r="N1460" s="211"/>
      <c r="O1460" s="211"/>
      <c r="P1460" s="211"/>
      <c r="Q1460" s="571"/>
      <c r="R1460" s="571"/>
      <c r="S1460" s="571"/>
      <c r="T1460" s="571"/>
      <c r="U1460" s="571"/>
      <c r="V1460" s="571"/>
      <c r="W1460" s="571"/>
      <c r="X1460" s="1061"/>
      <c r="Y1460" s="571"/>
      <c r="Z1460" s="1082"/>
      <c r="AA1460" s="571"/>
      <c r="AB1460" s="571"/>
      <c r="AC1460" s="571"/>
      <c r="AD1460" s="571"/>
      <c r="AE1460" s="571"/>
      <c r="AF1460" s="1274"/>
      <c r="AG1460" s="567"/>
      <c r="AH1460" s="1459"/>
      <c r="AI1460" s="1474"/>
    </row>
    <row r="1461" spans="1:35" ht="60" x14ac:dyDescent="0.25">
      <c r="A1461" s="239">
        <v>1</v>
      </c>
      <c r="B1461" s="519" t="s">
        <v>301</v>
      </c>
      <c r="C1461" s="681"/>
      <c r="D1461" s="4"/>
      <c r="E1461" s="758"/>
      <c r="F1461" s="368">
        <f>E1461/12*$B$4</f>
        <v>0</v>
      </c>
      <c r="G1461" s="368"/>
      <c r="H1461" s="368"/>
      <c r="I1461" s="1901"/>
      <c r="J1461" s="1901"/>
      <c r="K1461" s="211"/>
      <c r="L1461" s="211"/>
      <c r="M1461" s="211"/>
      <c r="N1461" s="211"/>
      <c r="O1461" s="211"/>
      <c r="P1461" s="211"/>
      <c r="Q1461" s="571"/>
      <c r="R1461" s="571"/>
      <c r="S1461" s="571"/>
      <c r="T1461" s="571"/>
      <c r="U1461" s="571"/>
      <c r="V1461" s="571"/>
      <c r="W1461" s="571"/>
      <c r="X1461" s="1061"/>
      <c r="Y1461" s="571"/>
      <c r="Z1461" s="1082"/>
      <c r="AA1461" s="571"/>
      <c r="AB1461" s="571"/>
      <c r="AC1461" s="571"/>
      <c r="AD1461" s="571"/>
      <c r="AE1461" s="571"/>
      <c r="AF1461" s="1274"/>
      <c r="AG1461" s="567"/>
      <c r="AH1461" s="1459"/>
      <c r="AI1461" s="1474"/>
    </row>
    <row r="1462" spans="1:35" ht="45" x14ac:dyDescent="0.25">
      <c r="A1462" s="239">
        <v>1</v>
      </c>
      <c r="B1462" s="519" t="s">
        <v>302</v>
      </c>
      <c r="C1462" s="681"/>
      <c r="D1462" s="4"/>
      <c r="E1462" s="758">
        <v>90</v>
      </c>
      <c r="F1462" s="368">
        <f>E1462/12*$B$4</f>
        <v>52.5</v>
      </c>
      <c r="G1462" s="368">
        <v>88</v>
      </c>
      <c r="H1462" s="368">
        <f>G1462/F1462*100</f>
        <v>167.61904761904762</v>
      </c>
      <c r="I1462" s="1901"/>
      <c r="J1462" s="1901"/>
      <c r="K1462" s="211"/>
      <c r="L1462" s="211"/>
      <c r="M1462" s="211"/>
      <c r="N1462" s="211"/>
      <c r="O1462" s="211"/>
      <c r="P1462" s="211"/>
      <c r="Q1462" s="571"/>
      <c r="R1462" s="571"/>
      <c r="S1462" s="571"/>
      <c r="T1462" s="571"/>
      <c r="U1462" s="571"/>
      <c r="V1462" s="571"/>
      <c r="W1462" s="571"/>
      <c r="X1462" s="1061"/>
      <c r="Y1462" s="571"/>
      <c r="Z1462" s="1082"/>
      <c r="AA1462" s="571"/>
      <c r="AB1462" s="571"/>
      <c r="AC1462" s="571"/>
      <c r="AD1462" s="571"/>
      <c r="AE1462" s="571"/>
      <c r="AF1462" s="1274"/>
      <c r="AG1462" s="567"/>
      <c r="AH1462" s="1459"/>
      <c r="AI1462" s="1474"/>
    </row>
    <row r="1463" spans="1:35" ht="30" x14ac:dyDescent="0.25">
      <c r="A1463" s="239">
        <v>1</v>
      </c>
      <c r="B1463" s="519" t="s">
        <v>303</v>
      </c>
      <c r="C1463" s="681"/>
      <c r="D1463" s="4"/>
      <c r="E1463" s="1146">
        <v>34</v>
      </c>
      <c r="F1463" s="368">
        <f>E1463/12*$B$4</f>
        <v>19.833333333333336</v>
      </c>
      <c r="G1463" s="368">
        <v>30</v>
      </c>
      <c r="H1463" s="368">
        <f>G1463/F1463*100</f>
        <v>151.26050420168065</v>
      </c>
      <c r="I1463" s="1901"/>
      <c r="J1463" s="1901"/>
      <c r="K1463" s="211"/>
      <c r="L1463" s="211"/>
      <c r="M1463" s="211"/>
      <c r="N1463" s="211"/>
      <c r="O1463" s="211"/>
      <c r="P1463" s="211"/>
      <c r="Q1463" s="571"/>
      <c r="R1463" s="571"/>
      <c r="S1463" s="571"/>
      <c r="T1463" s="571"/>
      <c r="U1463" s="571"/>
      <c r="V1463" s="571"/>
      <c r="W1463" s="571"/>
      <c r="X1463" s="1061"/>
      <c r="Y1463" s="571"/>
      <c r="Z1463" s="1082"/>
      <c r="AA1463" s="571"/>
      <c r="AB1463" s="571"/>
      <c r="AC1463" s="571"/>
      <c r="AD1463" s="571"/>
      <c r="AE1463" s="571"/>
      <c r="AF1463" s="1274"/>
      <c r="AG1463" s="567"/>
      <c r="AH1463" s="1459"/>
      <c r="AI1463" s="1474"/>
    </row>
    <row r="1464" spans="1:35" ht="60" x14ac:dyDescent="0.25">
      <c r="A1464" s="239">
        <v>1</v>
      </c>
      <c r="B1464" s="724" t="s">
        <v>304</v>
      </c>
      <c r="C1464" s="681"/>
      <c r="D1464" s="4"/>
      <c r="E1464" s="1148">
        <f>SUM(E1465:E1468)</f>
        <v>6000</v>
      </c>
      <c r="F1464" s="368">
        <f>SUM(F1465:F1468)</f>
        <v>3499.9999999999995</v>
      </c>
      <c r="G1464" s="368">
        <f>G1465+G1467+G1468</f>
        <v>3525</v>
      </c>
      <c r="H1464" s="368">
        <f>G1464/F1464*100</f>
        <v>100.71428571428574</v>
      </c>
      <c r="I1464" s="1901"/>
      <c r="J1464" s="1901"/>
      <c r="K1464" s="211"/>
      <c r="L1464" s="211"/>
      <c r="M1464" s="211"/>
      <c r="N1464" s="211"/>
      <c r="O1464" s="211"/>
      <c r="P1464" s="211"/>
      <c r="Q1464" s="571"/>
      <c r="R1464" s="571"/>
      <c r="S1464" s="571"/>
      <c r="T1464" s="571"/>
      <c r="U1464" s="571"/>
      <c r="V1464" s="571"/>
      <c r="W1464" s="571"/>
      <c r="X1464" s="1061"/>
      <c r="Y1464" s="571"/>
      <c r="Z1464" s="1082"/>
      <c r="AA1464" s="571"/>
      <c r="AB1464" s="571"/>
      <c r="AC1464" s="571"/>
      <c r="AD1464" s="571"/>
      <c r="AE1464" s="571"/>
      <c r="AF1464" s="1274">
        <f>AF1465+AF1467+AF1468</f>
        <v>0</v>
      </c>
      <c r="AG1464" s="567"/>
      <c r="AH1464" s="1459"/>
      <c r="AI1464" s="1474"/>
    </row>
    <row r="1465" spans="1:35" ht="45" x14ac:dyDescent="0.25">
      <c r="A1465" s="239">
        <v>1</v>
      </c>
      <c r="B1465" s="519" t="s">
        <v>305</v>
      </c>
      <c r="C1465" s="681"/>
      <c r="D1465" s="4"/>
      <c r="E1465" s="758">
        <v>1838</v>
      </c>
      <c r="F1465" s="368">
        <f>E1465/12*$B$4</f>
        <v>1072.1666666666665</v>
      </c>
      <c r="G1465" s="368">
        <v>1145</v>
      </c>
      <c r="H1465" s="368">
        <f>G1465/F1465*100</f>
        <v>106.79309808798385</v>
      </c>
      <c r="I1465" s="1901"/>
      <c r="J1465" s="1901"/>
      <c r="K1465" s="211"/>
      <c r="L1465" s="211"/>
      <c r="M1465" s="211"/>
      <c r="N1465" s="211"/>
      <c r="O1465" s="211"/>
      <c r="P1465" s="211"/>
      <c r="Q1465" s="571"/>
      <c r="R1465" s="571"/>
      <c r="S1465" s="571"/>
      <c r="T1465" s="571"/>
      <c r="U1465" s="571"/>
      <c r="V1465" s="571"/>
      <c r="W1465" s="571"/>
      <c r="X1465" s="1061"/>
      <c r="Y1465" s="571"/>
      <c r="Z1465" s="1082"/>
      <c r="AA1465" s="571"/>
      <c r="AB1465" s="571"/>
      <c r="AC1465" s="571"/>
      <c r="AD1465" s="571"/>
      <c r="AE1465" s="571"/>
      <c r="AF1465" s="1274"/>
      <c r="AG1465" s="567"/>
      <c r="AH1465" s="1459"/>
      <c r="AI1465" s="1474"/>
    </row>
    <row r="1466" spans="1:35" ht="30" x14ac:dyDescent="0.25">
      <c r="A1466" s="239">
        <v>1</v>
      </c>
      <c r="B1466" s="519" t="s">
        <v>334</v>
      </c>
      <c r="C1466" s="681"/>
      <c r="D1466" s="4"/>
      <c r="E1466" s="758"/>
      <c r="F1466" s="368">
        <f>E1466/12*$B$4</f>
        <v>0</v>
      </c>
      <c r="G1466" s="368">
        <v>515</v>
      </c>
      <c r="H1466" s="368"/>
      <c r="I1466" s="1901"/>
      <c r="J1466" s="1901"/>
      <c r="K1466" s="211"/>
      <c r="L1466" s="211"/>
      <c r="M1466" s="211"/>
      <c r="N1466" s="211"/>
      <c r="O1466" s="211"/>
      <c r="P1466" s="211"/>
      <c r="Q1466" s="571"/>
      <c r="R1466" s="571"/>
      <c r="S1466" s="571"/>
      <c r="T1466" s="571"/>
      <c r="U1466" s="571"/>
      <c r="V1466" s="571"/>
      <c r="W1466" s="571"/>
      <c r="X1466" s="1061"/>
      <c r="Y1466" s="571"/>
      <c r="Z1466" s="1082"/>
      <c r="AA1466" s="571"/>
      <c r="AB1466" s="571"/>
      <c r="AC1466" s="571"/>
      <c r="AD1466" s="571"/>
      <c r="AE1466" s="571"/>
      <c r="AF1466" s="1274"/>
      <c r="AG1466" s="567"/>
      <c r="AH1466" s="1459"/>
      <c r="AI1466" s="1474"/>
    </row>
    <row r="1467" spans="1:35" ht="75" x14ac:dyDescent="0.25">
      <c r="A1467" s="239">
        <v>1</v>
      </c>
      <c r="B1467" s="519" t="s">
        <v>306</v>
      </c>
      <c r="C1467" s="681"/>
      <c r="D1467" s="4"/>
      <c r="E1467" s="758">
        <v>3700</v>
      </c>
      <c r="F1467" s="368">
        <f>E1467/12*$B$4</f>
        <v>2158.333333333333</v>
      </c>
      <c r="G1467" s="368">
        <v>2072</v>
      </c>
      <c r="H1467" s="368">
        <f>G1467/F1467*100</f>
        <v>96.000000000000014</v>
      </c>
      <c r="I1467" s="1901"/>
      <c r="J1467" s="1901"/>
      <c r="K1467" s="211"/>
      <c r="L1467" s="211"/>
      <c r="M1467" s="211"/>
      <c r="N1467" s="211"/>
      <c r="O1467" s="211"/>
      <c r="P1467" s="211"/>
      <c r="Q1467" s="571"/>
      <c r="R1467" s="571"/>
      <c r="S1467" s="571"/>
      <c r="T1467" s="571"/>
      <c r="U1467" s="571"/>
      <c r="V1467" s="571"/>
      <c r="W1467" s="571"/>
      <c r="X1467" s="1061"/>
      <c r="Y1467" s="571"/>
      <c r="Z1467" s="1082"/>
      <c r="AA1467" s="571"/>
      <c r="AB1467" s="571"/>
      <c r="AC1467" s="571"/>
      <c r="AD1467" s="571"/>
      <c r="AE1467" s="571"/>
      <c r="AF1467" s="1274"/>
      <c r="AG1467" s="567"/>
      <c r="AH1467" s="1459"/>
      <c r="AI1467" s="1474"/>
    </row>
    <row r="1468" spans="1:35" ht="60" x14ac:dyDescent="0.25">
      <c r="A1468" s="239">
        <v>1</v>
      </c>
      <c r="B1468" s="519" t="s">
        <v>307</v>
      </c>
      <c r="C1468" s="681"/>
      <c r="D1468" s="4"/>
      <c r="E1468" s="1149">
        <v>462</v>
      </c>
      <c r="F1468" s="368">
        <f>E1468/12*$B$4</f>
        <v>269.5</v>
      </c>
      <c r="G1468" s="368">
        <v>308</v>
      </c>
      <c r="H1468" s="368">
        <f>G1468/F1468*100</f>
        <v>114.28571428571428</v>
      </c>
      <c r="I1468" s="1901"/>
      <c r="J1468" s="1901"/>
      <c r="K1468" s="211"/>
      <c r="L1468" s="211"/>
      <c r="M1468" s="211"/>
      <c r="N1468" s="211"/>
      <c r="O1468" s="211"/>
      <c r="P1468" s="211"/>
      <c r="Q1468" s="571"/>
      <c r="R1468" s="571"/>
      <c r="S1468" s="571"/>
      <c r="T1468" s="571"/>
      <c r="U1468" s="571"/>
      <c r="V1468" s="571"/>
      <c r="W1468" s="571"/>
      <c r="X1468" s="1061"/>
      <c r="Y1468" s="571"/>
      <c r="Z1468" s="1082"/>
      <c r="AA1468" s="571"/>
      <c r="AB1468" s="571"/>
      <c r="AC1468" s="571"/>
      <c r="AD1468" s="571"/>
      <c r="AE1468" s="571"/>
      <c r="AF1468" s="1274"/>
      <c r="AG1468" s="567"/>
      <c r="AH1468" s="1459"/>
      <c r="AI1468" s="1474"/>
    </row>
    <row r="1469" spans="1:35" x14ac:dyDescent="0.25">
      <c r="B1469" s="798" t="s">
        <v>206</v>
      </c>
      <c r="C1469" s="681"/>
      <c r="D1469" s="4"/>
      <c r="E1469" s="418"/>
      <c r="F1469" s="368">
        <f>E1469/12*$B$4</f>
        <v>0</v>
      </c>
      <c r="G1469" s="368"/>
      <c r="H1469" s="368"/>
      <c r="I1469" s="1901"/>
      <c r="J1469" s="1901"/>
      <c r="K1469" s="211"/>
      <c r="L1469" s="211"/>
      <c r="M1469" s="211"/>
      <c r="N1469" s="211"/>
      <c r="O1469" s="211"/>
      <c r="P1469" s="211"/>
      <c r="Q1469" s="571">
        <v>9712.4719999999998</v>
      </c>
      <c r="R1469" s="571">
        <v>9712.4719999999998</v>
      </c>
      <c r="S1469" s="571">
        <v>9712.4719999999998</v>
      </c>
      <c r="T1469" s="571">
        <v>9712.4719999999998</v>
      </c>
      <c r="U1469" s="571">
        <v>9712.4719999999998</v>
      </c>
      <c r="V1469" s="571">
        <v>9712.4719999999998</v>
      </c>
      <c r="W1469" s="571">
        <v>9712.4719999999998</v>
      </c>
      <c r="X1469" s="1061">
        <f>Q1469/12*$B$4+(R1469-Q1469)/11*6+(S1469-R1469)/10*5+(T1469-S1469)/9*4+(U1469-T1469)/8*3+(V1469-U1469)/7*2+(W1469-V1469)/6*1</f>
        <v>5665.608666666667</v>
      </c>
      <c r="Y1469" s="571">
        <f>AE1469-AD1469-AA1469</f>
        <v>5965.2565500000019</v>
      </c>
      <c r="Z1469" s="1082"/>
      <c r="AA1469" s="571"/>
      <c r="AB1469" s="571">
        <f>Y1469-X1469</f>
        <v>299.6478833333349</v>
      </c>
      <c r="AC1469" s="571"/>
      <c r="AD1469" s="571">
        <v>0</v>
      </c>
      <c r="AE1469" s="571">
        <v>5965.2565500000019</v>
      </c>
      <c r="AF1469" s="1274"/>
      <c r="AG1469" s="567"/>
      <c r="AH1469" s="1459"/>
      <c r="AI1469" s="1474"/>
    </row>
    <row r="1470" spans="1:35" ht="29.25" x14ac:dyDescent="0.25">
      <c r="A1470" s="239">
        <v>1</v>
      </c>
      <c r="B1470" s="785" t="s">
        <v>359</v>
      </c>
      <c r="C1470" s="2105"/>
      <c r="D1470" s="785"/>
      <c r="E1470" s="446">
        <f>E1471+E1472+E1476+E1477+E1478+E1479+E1481</f>
        <v>1631</v>
      </c>
      <c r="F1470" s="1052">
        <f>F1471+F1472+F1476+F1477+F1478+F1479+F1481</f>
        <v>951.41666666666663</v>
      </c>
      <c r="G1470" s="1052">
        <f>G1471+G1472+G1476+G1477+G1478+G1479+G1481</f>
        <v>980.125</v>
      </c>
      <c r="H1470" s="1052">
        <f>G1470/F1470*100</f>
        <v>103.01743014802487</v>
      </c>
      <c r="I1470" s="1901"/>
      <c r="J1470" s="1901"/>
      <c r="K1470" s="211"/>
      <c r="L1470" s="211"/>
      <c r="M1470" s="211"/>
      <c r="N1470" s="211"/>
      <c r="O1470" s="211"/>
      <c r="P1470" s="211"/>
      <c r="Q1470" s="571"/>
      <c r="R1470" s="571"/>
      <c r="S1470" s="571"/>
      <c r="T1470" s="571"/>
      <c r="U1470" s="571"/>
      <c r="V1470" s="571"/>
      <c r="W1470" s="571"/>
      <c r="X1470" s="1061"/>
      <c r="Y1470" s="571"/>
      <c r="Z1470" s="1082"/>
      <c r="AA1470" s="571"/>
      <c r="AB1470" s="571"/>
      <c r="AC1470" s="571"/>
      <c r="AD1470" s="571"/>
      <c r="AE1470" s="571"/>
      <c r="AF1470" s="1278">
        <f>AF1471+AF1472+AF1476+AF1477+AF1478+AF1479+AF1481</f>
        <v>0</v>
      </c>
      <c r="AG1470" s="567"/>
      <c r="AH1470" s="1459"/>
      <c r="AI1470" s="1474"/>
    </row>
    <row r="1471" spans="1:35" x14ac:dyDescent="0.25">
      <c r="A1471" s="239">
        <v>1</v>
      </c>
      <c r="B1471" s="4" t="s">
        <v>347</v>
      </c>
      <c r="C1471" s="681"/>
      <c r="D1471" s="4"/>
      <c r="E1471" s="418"/>
      <c r="F1471" s="368"/>
      <c r="G1471" s="368"/>
      <c r="H1471" s="368"/>
      <c r="I1471" s="1901"/>
      <c r="J1471" s="1901"/>
      <c r="K1471" s="211"/>
      <c r="L1471" s="211"/>
      <c r="M1471" s="211"/>
      <c r="N1471" s="211"/>
      <c r="O1471" s="211"/>
      <c r="P1471" s="211"/>
      <c r="Q1471" s="571"/>
      <c r="R1471" s="571"/>
      <c r="S1471" s="571"/>
      <c r="T1471" s="571"/>
      <c r="U1471" s="571"/>
      <c r="V1471" s="571"/>
      <c r="W1471" s="571"/>
      <c r="X1471" s="1061"/>
      <c r="Y1471" s="571"/>
      <c r="Z1471" s="1082"/>
      <c r="AA1471" s="571"/>
      <c r="AB1471" s="571"/>
      <c r="AC1471" s="571"/>
      <c r="AD1471" s="571"/>
      <c r="AE1471" s="571"/>
      <c r="AF1471" s="1274"/>
      <c r="AG1471" s="567"/>
      <c r="AH1471" s="1459"/>
      <c r="AI1471" s="1474"/>
    </row>
    <row r="1472" spans="1:35" ht="30" x14ac:dyDescent="0.25">
      <c r="A1472" s="239">
        <v>1</v>
      </c>
      <c r="B1472" s="799" t="s">
        <v>348</v>
      </c>
      <c r="C1472" s="681"/>
      <c r="D1472" s="4"/>
      <c r="E1472" s="418">
        <f>E1473+E1474/4+E1475</f>
        <v>53</v>
      </c>
      <c r="F1472" s="213">
        <f>F1473+F1474/4+F1475</f>
        <v>30.916666666666668</v>
      </c>
      <c r="G1472" s="368">
        <f>G1473+G1474/4+G1475</f>
        <v>8.125</v>
      </c>
      <c r="H1472" s="368"/>
      <c r="I1472" s="1901"/>
      <c r="J1472" s="1901"/>
      <c r="K1472" s="211"/>
      <c r="L1472" s="211"/>
      <c r="M1472" s="211"/>
      <c r="N1472" s="211"/>
      <c r="O1472" s="211"/>
      <c r="P1472" s="211"/>
      <c r="Q1472" s="571"/>
      <c r="R1472" s="571"/>
      <c r="S1472" s="571"/>
      <c r="T1472" s="571"/>
      <c r="U1472" s="571"/>
      <c r="V1472" s="571"/>
      <c r="W1472" s="571"/>
      <c r="X1472" s="1061"/>
      <c r="Y1472" s="571">
        <f>AE1472-AD1472-AA1472</f>
        <v>0</v>
      </c>
      <c r="Z1472" s="1082"/>
      <c r="AA1472" s="571"/>
      <c r="AB1472" s="571"/>
      <c r="AC1472" s="571"/>
      <c r="AD1472" s="571"/>
      <c r="AE1472" s="571"/>
      <c r="AF1472" s="1274">
        <f>AF1473+AF1474/4+AF1475</f>
        <v>0</v>
      </c>
      <c r="AG1472" s="567"/>
      <c r="AH1472" s="1459"/>
      <c r="AI1472" s="1474"/>
    </row>
    <row r="1473" spans="1:35" x14ac:dyDescent="0.25">
      <c r="A1473" s="239">
        <v>1</v>
      </c>
      <c r="B1473" s="4" t="s">
        <v>349</v>
      </c>
      <c r="C1473" s="681"/>
      <c r="D1473" s="4"/>
      <c r="E1473" s="418"/>
      <c r="F1473" s="213">
        <f>E1473/12*$B$4</f>
        <v>0</v>
      </c>
      <c r="G1473" s="368"/>
      <c r="H1473" s="368"/>
      <c r="I1473" s="1901"/>
      <c r="J1473" s="1901"/>
      <c r="K1473" s="211"/>
      <c r="L1473" s="211"/>
      <c r="M1473" s="211"/>
      <c r="N1473" s="211"/>
      <c r="O1473" s="211"/>
      <c r="P1473" s="211"/>
      <c r="Q1473" s="571"/>
      <c r="R1473" s="571"/>
      <c r="S1473" s="571"/>
      <c r="T1473" s="571"/>
      <c r="U1473" s="571"/>
      <c r="V1473" s="571"/>
      <c r="W1473" s="571"/>
      <c r="X1473" s="1061"/>
      <c r="Y1473" s="571">
        <f>AE1473-AD1473-AA1473</f>
        <v>0</v>
      </c>
      <c r="Z1473" s="1082"/>
      <c r="AA1473" s="571"/>
      <c r="AB1473" s="571"/>
      <c r="AC1473" s="571"/>
      <c r="AD1473" s="571"/>
      <c r="AE1473" s="571"/>
      <c r="AF1473" s="1274"/>
      <c r="AG1473" s="567"/>
      <c r="AH1473" s="1459"/>
      <c r="AI1473" s="1474"/>
    </row>
    <row r="1474" spans="1:35" ht="30" x14ac:dyDescent="0.25">
      <c r="A1474" s="239">
        <v>1</v>
      </c>
      <c r="B1474" s="4" t="s">
        <v>374</v>
      </c>
      <c r="C1474" s="681"/>
      <c r="D1474" s="4"/>
      <c r="E1474" s="418">
        <v>212</v>
      </c>
      <c r="F1474" s="213">
        <f>E1474/12*$B$4</f>
        <v>123.66666666666667</v>
      </c>
      <c r="G1474" s="368">
        <v>32.5</v>
      </c>
      <c r="H1474" s="368"/>
      <c r="I1474" s="1901"/>
      <c r="J1474" s="1901"/>
      <c r="K1474" s="211"/>
      <c r="L1474" s="211"/>
      <c r="M1474" s="211"/>
      <c r="N1474" s="211"/>
      <c r="O1474" s="211"/>
      <c r="P1474" s="211"/>
      <c r="Q1474" s="571"/>
      <c r="R1474" s="571"/>
      <c r="S1474" s="571"/>
      <c r="T1474" s="571"/>
      <c r="U1474" s="571"/>
      <c r="V1474" s="571"/>
      <c r="W1474" s="571"/>
      <c r="X1474" s="1061"/>
      <c r="Y1474" s="571">
        <f>AE1474-AD1474-AA1474</f>
        <v>0</v>
      </c>
      <c r="Z1474" s="1082"/>
      <c r="AA1474" s="571"/>
      <c r="AB1474" s="571"/>
      <c r="AC1474" s="571"/>
      <c r="AD1474" s="571"/>
      <c r="AE1474" s="571"/>
      <c r="AF1474" s="1274"/>
      <c r="AG1474" s="567"/>
      <c r="AH1474" s="1459"/>
      <c r="AI1474" s="1474"/>
    </row>
    <row r="1475" spans="1:35" ht="60" x14ac:dyDescent="0.25">
      <c r="A1475" s="239">
        <v>1</v>
      </c>
      <c r="B1475" s="4" t="s">
        <v>350</v>
      </c>
      <c r="C1475" s="681"/>
      <c r="D1475" s="4"/>
      <c r="E1475" s="418"/>
      <c r="F1475" s="213"/>
      <c r="G1475" s="368"/>
      <c r="H1475" s="368"/>
      <c r="I1475" s="1901"/>
      <c r="J1475" s="1901"/>
      <c r="K1475" s="211"/>
      <c r="L1475" s="211"/>
      <c r="M1475" s="211"/>
      <c r="N1475" s="211"/>
      <c r="O1475" s="211"/>
      <c r="P1475" s="211"/>
      <c r="Q1475" s="571"/>
      <c r="R1475" s="571"/>
      <c r="S1475" s="571"/>
      <c r="T1475" s="571"/>
      <c r="U1475" s="571"/>
      <c r="V1475" s="571"/>
      <c r="W1475" s="571"/>
      <c r="X1475" s="1061"/>
      <c r="Y1475" s="571">
        <f>AE1475-AD1475-AA1475</f>
        <v>0</v>
      </c>
      <c r="Z1475" s="1082"/>
      <c r="AA1475" s="571"/>
      <c r="AB1475" s="571"/>
      <c r="AC1475" s="571"/>
      <c r="AD1475" s="571"/>
      <c r="AE1475" s="571"/>
      <c r="AF1475" s="1274"/>
      <c r="AG1475" s="567"/>
      <c r="AH1475" s="1459"/>
      <c r="AI1475" s="1474"/>
    </row>
    <row r="1476" spans="1:35" ht="75" x14ac:dyDescent="0.25">
      <c r="A1476" s="239">
        <v>1</v>
      </c>
      <c r="B1476" s="4" t="s">
        <v>351</v>
      </c>
      <c r="C1476" s="681"/>
      <c r="D1476" s="4"/>
      <c r="E1476" s="418"/>
      <c r="F1476" s="213"/>
      <c r="G1476" s="368"/>
      <c r="H1476" s="368"/>
      <c r="I1476" s="1901"/>
      <c r="J1476" s="1901"/>
      <c r="K1476" s="211"/>
      <c r="L1476" s="211"/>
      <c r="M1476" s="211"/>
      <c r="N1476" s="211"/>
      <c r="O1476" s="211"/>
      <c r="P1476" s="211"/>
      <c r="Q1476" s="571"/>
      <c r="R1476" s="571"/>
      <c r="S1476" s="571"/>
      <c r="T1476" s="571"/>
      <c r="U1476" s="571"/>
      <c r="V1476" s="571"/>
      <c r="W1476" s="571"/>
      <c r="X1476" s="1061"/>
      <c r="Y1476" s="571">
        <f>AE1476-AD1476-AA1476</f>
        <v>0</v>
      </c>
      <c r="Z1476" s="1082"/>
      <c r="AA1476" s="571"/>
      <c r="AB1476" s="571"/>
      <c r="AC1476" s="571"/>
      <c r="AD1476" s="571"/>
      <c r="AE1476" s="571"/>
      <c r="AF1476" s="1274"/>
      <c r="AG1476" s="567"/>
      <c r="AH1476" s="1459"/>
      <c r="AI1476" s="1474"/>
    </row>
    <row r="1477" spans="1:35" ht="45" x14ac:dyDescent="0.25">
      <c r="A1477" s="239">
        <v>1</v>
      </c>
      <c r="B1477" s="800" t="s">
        <v>352</v>
      </c>
      <c r="C1477" s="700"/>
      <c r="D1477" s="4"/>
      <c r="E1477" s="418"/>
      <c r="F1477" s="213"/>
      <c r="G1477" s="368"/>
      <c r="H1477" s="368"/>
      <c r="I1477" s="1901"/>
      <c r="J1477" s="1901"/>
      <c r="K1477" s="211"/>
      <c r="L1477" s="211"/>
      <c r="M1477" s="211"/>
      <c r="N1477" s="211"/>
      <c r="O1477" s="211"/>
      <c r="P1477" s="211"/>
      <c r="Q1477" s="571"/>
      <c r="R1477" s="571"/>
      <c r="S1477" s="571"/>
      <c r="T1477" s="571"/>
      <c r="U1477" s="571"/>
      <c r="V1477" s="571"/>
      <c r="W1477" s="571"/>
      <c r="X1477" s="1061"/>
      <c r="Y1477" s="571"/>
      <c r="Z1477" s="1082"/>
      <c r="AA1477" s="571"/>
      <c r="AB1477" s="571"/>
      <c r="AC1477" s="571"/>
      <c r="AD1477" s="571"/>
      <c r="AE1477" s="571"/>
      <c r="AF1477" s="1274"/>
      <c r="AG1477" s="567"/>
      <c r="AH1477" s="1459"/>
      <c r="AI1477" s="1474"/>
    </row>
    <row r="1478" spans="1:35" ht="105" x14ac:dyDescent="0.25">
      <c r="B1478" s="800" t="s">
        <v>533</v>
      </c>
      <c r="C1478" s="1408"/>
      <c r="D1478" s="2056"/>
      <c r="E1478" s="418">
        <v>50</v>
      </c>
      <c r="F1478" s="219">
        <f>E1478/12*$B$4</f>
        <v>29.166666666666668</v>
      </c>
      <c r="G1478" s="1404">
        <v>198</v>
      </c>
      <c r="H1478" s="1404">
        <f>G1478/F1478*100</f>
        <v>678.85714285714278</v>
      </c>
      <c r="I1478" s="1924"/>
      <c r="J1478" s="1924"/>
      <c r="K1478" s="1925"/>
      <c r="L1478" s="1925"/>
      <c r="M1478" s="1925"/>
      <c r="N1478" s="1925"/>
      <c r="O1478" s="1925"/>
      <c r="P1478" s="1925"/>
      <c r="Q1478" s="571"/>
      <c r="R1478" s="571"/>
      <c r="S1478" s="571"/>
      <c r="T1478" s="571"/>
      <c r="U1478" s="571"/>
      <c r="V1478" s="571"/>
      <c r="W1478" s="571"/>
      <c r="X1478" s="1061"/>
      <c r="Y1478" s="571"/>
      <c r="Z1478" s="1082"/>
      <c r="AA1478" s="571"/>
      <c r="AB1478" s="571"/>
      <c r="AC1478" s="571"/>
      <c r="AD1478" s="571"/>
      <c r="AE1478" s="571"/>
      <c r="AF1478" s="2136"/>
      <c r="AG1478" s="567"/>
      <c r="AH1478" s="1459"/>
      <c r="AI1478" s="1474"/>
    </row>
    <row r="1479" spans="1:35" ht="42.75" x14ac:dyDescent="0.25">
      <c r="B1479" s="1413" t="s">
        <v>510</v>
      </c>
      <c r="C1479" s="1414"/>
      <c r="D1479" s="2056"/>
      <c r="E1479" s="758">
        <f>E1480</f>
        <v>1528</v>
      </c>
      <c r="F1479" s="219">
        <f>F1480</f>
        <v>891.33333333333326</v>
      </c>
      <c r="G1479" s="1404">
        <f>G1480</f>
        <v>772</v>
      </c>
      <c r="H1479" s="1404">
        <f>G1479/F1479*100</f>
        <v>86.611817501869865</v>
      </c>
      <c r="I1479" s="1924"/>
      <c r="J1479" s="1924"/>
      <c r="K1479" s="1925"/>
      <c r="L1479" s="1925"/>
      <c r="M1479" s="1925"/>
      <c r="N1479" s="1925"/>
      <c r="O1479" s="1925"/>
      <c r="P1479" s="1925"/>
      <c r="Q1479" s="571">
        <v>2200.0753</v>
      </c>
      <c r="R1479" s="571">
        <v>2200.0753</v>
      </c>
      <c r="S1479" s="571">
        <v>2200.0753</v>
      </c>
      <c r="T1479" s="571">
        <v>2200.0753</v>
      </c>
      <c r="U1479" s="571">
        <v>2200.0753</v>
      </c>
      <c r="V1479" s="571">
        <v>2200.0753</v>
      </c>
      <c r="W1479" s="571">
        <v>2200.0753</v>
      </c>
      <c r="X1479" s="1061">
        <f>Q1479/12*$B$4+(R1479-Q1479)/11*6+(S1479-R1479)/10*5+(T1479-S1479)/9*4+(U1479-T1479)/8*3+(V1479-U1479)/7*2+(W1479-V1479)/6*1</f>
        <v>1283.3772583333334</v>
      </c>
      <c r="Y1479" s="571">
        <f>AE1479-AD1479-AA1479</f>
        <v>1386.7442399999998</v>
      </c>
      <c r="Z1479" s="1082"/>
      <c r="AA1479" s="571"/>
      <c r="AB1479" s="571">
        <f>Y1479-X1479</f>
        <v>103.36698166666633</v>
      </c>
      <c r="AC1479" s="571"/>
      <c r="AD1479" s="571">
        <v>0</v>
      </c>
      <c r="AE1479" s="571">
        <v>1386.7442399999998</v>
      </c>
      <c r="AF1479" s="2136">
        <f>AF1480</f>
        <v>0</v>
      </c>
      <c r="AG1479" s="567"/>
      <c r="AH1479" s="1459"/>
      <c r="AI1479" s="1474"/>
    </row>
    <row r="1480" spans="1:35" x14ac:dyDescent="0.25">
      <c r="B1480" s="800" t="s">
        <v>511</v>
      </c>
      <c r="C1480" s="1414"/>
      <c r="D1480" s="2056"/>
      <c r="E1480" s="418">
        <v>1528</v>
      </c>
      <c r="F1480" s="219">
        <f>E1480/12*$B$4</f>
        <v>891.33333333333326</v>
      </c>
      <c r="G1480" s="1404">
        <v>772</v>
      </c>
      <c r="H1480" s="1404">
        <f>G1480/F1480*100</f>
        <v>86.611817501869865</v>
      </c>
      <c r="I1480" s="1924"/>
      <c r="J1480" s="1924"/>
      <c r="K1480" s="1925"/>
      <c r="L1480" s="1925"/>
      <c r="M1480" s="1925"/>
      <c r="N1480" s="1925"/>
      <c r="O1480" s="1925"/>
      <c r="P1480" s="1925"/>
      <c r="Q1480" s="571"/>
      <c r="R1480" s="571"/>
      <c r="S1480" s="571"/>
      <c r="T1480" s="571"/>
      <c r="U1480" s="571"/>
      <c r="V1480" s="571"/>
      <c r="W1480" s="571"/>
      <c r="X1480" s="1061"/>
      <c r="Y1480" s="571"/>
      <c r="Z1480" s="1082"/>
      <c r="AA1480" s="571"/>
      <c r="AB1480" s="571"/>
      <c r="AC1480" s="571"/>
      <c r="AD1480" s="571"/>
      <c r="AE1480" s="571"/>
      <c r="AF1480" s="2136"/>
      <c r="AG1480" s="567"/>
      <c r="AH1480" s="1459"/>
      <c r="AI1480" s="1474"/>
    </row>
    <row r="1481" spans="1:35" ht="42.75" x14ac:dyDescent="0.25">
      <c r="B1481" s="1413" t="s">
        <v>512</v>
      </c>
      <c r="C1481" s="1414"/>
      <c r="D1481" s="2056"/>
      <c r="E1481" s="758"/>
      <c r="F1481" s="219"/>
      <c r="G1481" s="1404">
        <v>2</v>
      </c>
      <c r="H1481" s="1404"/>
      <c r="I1481" s="1924"/>
      <c r="J1481" s="1924"/>
      <c r="K1481" s="1925"/>
      <c r="L1481" s="1925"/>
      <c r="M1481" s="1925"/>
      <c r="N1481" s="1925"/>
      <c r="O1481" s="1925"/>
      <c r="P1481" s="1925"/>
      <c r="Q1481" s="571"/>
      <c r="R1481" s="571"/>
      <c r="S1481" s="571"/>
      <c r="T1481" s="571"/>
      <c r="U1481" s="571"/>
      <c r="V1481" s="571"/>
      <c r="W1481" s="571"/>
      <c r="X1481" s="1061"/>
      <c r="Y1481" s="571"/>
      <c r="Z1481" s="1082"/>
      <c r="AA1481" s="571"/>
      <c r="AB1481" s="571"/>
      <c r="AC1481" s="571"/>
      <c r="AD1481" s="571"/>
      <c r="AE1481" s="571"/>
      <c r="AF1481" s="2136"/>
      <c r="AG1481" s="567"/>
      <c r="AH1481" s="1459"/>
      <c r="AI1481" s="1474"/>
    </row>
    <row r="1482" spans="1:35" ht="29.25" x14ac:dyDescent="0.25">
      <c r="A1482" s="239">
        <v>1</v>
      </c>
      <c r="B1482" s="785" t="s">
        <v>360</v>
      </c>
      <c r="C1482" s="2110"/>
      <c r="D1482" s="2056"/>
      <c r="E1482" s="447">
        <f>E1483+E1484</f>
        <v>4445.5319148936169</v>
      </c>
      <c r="F1482" s="219">
        <f>F1483+F1484</f>
        <v>2593.2269503546099</v>
      </c>
      <c r="G1482" s="1404">
        <f>G1483+G1484</f>
        <v>2713.5882978723398</v>
      </c>
      <c r="H1482" s="1404">
        <f>G1482/F1482*100</f>
        <v>104.64137346333189</v>
      </c>
      <c r="I1482" s="1924"/>
      <c r="J1482" s="1924"/>
      <c r="K1482" s="1925"/>
      <c r="L1482" s="1925"/>
      <c r="M1482" s="1925"/>
      <c r="N1482" s="1925"/>
      <c r="O1482" s="1925"/>
      <c r="P1482" s="1925"/>
      <c r="Q1482" s="571"/>
      <c r="R1482" s="571"/>
      <c r="S1482" s="571"/>
      <c r="T1482" s="571"/>
      <c r="U1482" s="571"/>
      <c r="V1482" s="571"/>
      <c r="W1482" s="571"/>
      <c r="X1482" s="1061"/>
      <c r="Y1482" s="571">
        <f t="shared" ref="Y1482:Y1488" si="528">AE1482-AD1482-AA1482</f>
        <v>0</v>
      </c>
      <c r="Z1482" s="1082"/>
      <c r="AA1482" s="571"/>
      <c r="AB1482" s="571"/>
      <c r="AC1482" s="571"/>
      <c r="AD1482" s="571"/>
      <c r="AE1482" s="571"/>
      <c r="AF1482" s="2136">
        <f>AF1483+AF1484</f>
        <v>0</v>
      </c>
      <c r="AG1482" s="567"/>
      <c r="AH1482" s="1459"/>
      <c r="AI1482" s="1474"/>
    </row>
    <row r="1483" spans="1:35" x14ac:dyDescent="0.25">
      <c r="A1483" s="239">
        <v>1</v>
      </c>
      <c r="B1483" s="785" t="s">
        <v>375</v>
      </c>
      <c r="C1483" s="2157"/>
      <c r="D1483" s="2112"/>
      <c r="E1483" s="448"/>
      <c r="F1483" s="7"/>
      <c r="G1483" s="1151"/>
      <c r="H1483" s="1151"/>
      <c r="I1483" s="2059"/>
      <c r="J1483" s="2059"/>
      <c r="K1483" s="1940"/>
      <c r="L1483" s="1940"/>
      <c r="M1483" s="1940"/>
      <c r="N1483" s="1940"/>
      <c r="O1483" s="1940"/>
      <c r="P1483" s="1940"/>
      <c r="Q1483" s="569"/>
      <c r="R1483" s="569"/>
      <c r="S1483" s="569"/>
      <c r="T1483" s="569"/>
      <c r="U1483" s="569"/>
      <c r="V1483" s="569"/>
      <c r="W1483" s="569"/>
      <c r="X1483" s="1210">
        <f>Q1483/12*$B$4</f>
        <v>0</v>
      </c>
      <c r="Y1483" s="569">
        <f t="shared" si="528"/>
        <v>0</v>
      </c>
      <c r="Z1483" s="1086"/>
      <c r="AA1483" s="569"/>
      <c r="AB1483" s="569">
        <f>Y1483-X1483</f>
        <v>0</v>
      </c>
      <c r="AC1483" s="569"/>
      <c r="AD1483" s="569"/>
      <c r="AE1483" s="569"/>
      <c r="AF1483" s="2113"/>
      <c r="AG1483" s="1199"/>
      <c r="AH1483" s="1459"/>
      <c r="AI1483" s="1474"/>
    </row>
    <row r="1484" spans="1:35" x14ac:dyDescent="0.25">
      <c r="A1484" s="239">
        <v>1</v>
      </c>
      <c r="B1484" s="4" t="s">
        <v>376</v>
      </c>
      <c r="C1484" s="2168"/>
      <c r="D1484" s="2051"/>
      <c r="E1484" s="439">
        <f>E1485/9.4</f>
        <v>4445.5319148936169</v>
      </c>
      <c r="F1484" s="216">
        <f>F1485/9.4</f>
        <v>2593.2269503546099</v>
      </c>
      <c r="G1484" s="374">
        <f>G1485/9.4</f>
        <v>2713.5882978723398</v>
      </c>
      <c r="H1484" s="374">
        <f>G1484/F1484*100</f>
        <v>104.64137346333189</v>
      </c>
      <c r="I1484" s="1893"/>
      <c r="J1484" s="1893"/>
      <c r="K1484" s="1894"/>
      <c r="L1484" s="1894"/>
      <c r="M1484" s="1894"/>
      <c r="N1484" s="1894"/>
      <c r="O1484" s="1894"/>
      <c r="P1484" s="1894"/>
      <c r="Q1484" s="571"/>
      <c r="R1484" s="571"/>
      <c r="S1484" s="571"/>
      <c r="T1484" s="571"/>
      <c r="U1484" s="571"/>
      <c r="V1484" s="571"/>
      <c r="W1484" s="571"/>
      <c r="X1484" s="1061"/>
      <c r="Y1484" s="571">
        <f t="shared" si="528"/>
        <v>0</v>
      </c>
      <c r="Z1484" s="1082"/>
      <c r="AA1484" s="571"/>
      <c r="AB1484" s="571"/>
      <c r="AC1484" s="571"/>
      <c r="AD1484" s="571"/>
      <c r="AE1484" s="571"/>
      <c r="AF1484" s="1255">
        <f>AF1485/9.4</f>
        <v>0</v>
      </c>
      <c r="AG1484" s="567"/>
      <c r="AH1484" s="1459"/>
      <c r="AI1484" s="1474"/>
    </row>
    <row r="1485" spans="1:35" x14ac:dyDescent="0.25">
      <c r="A1485" s="239">
        <v>1</v>
      </c>
      <c r="B1485" s="801" t="s">
        <v>377</v>
      </c>
      <c r="C1485" s="681"/>
      <c r="D1485" s="4"/>
      <c r="E1485" s="418">
        <v>41788</v>
      </c>
      <c r="F1485" s="213">
        <f>E1485/12*$B$4</f>
        <v>24376.333333333336</v>
      </c>
      <c r="G1485" s="368">
        <v>25507.729999999996</v>
      </c>
      <c r="H1485" s="368">
        <f>G1485/F1485*100</f>
        <v>104.64137346333189</v>
      </c>
      <c r="I1485" s="1901"/>
      <c r="J1485" s="1901"/>
      <c r="K1485" s="211"/>
      <c r="L1485" s="211"/>
      <c r="M1485" s="211"/>
      <c r="N1485" s="211"/>
      <c r="O1485" s="211"/>
      <c r="P1485" s="211"/>
      <c r="Q1485" s="571"/>
      <c r="R1485" s="571"/>
      <c r="S1485" s="571"/>
      <c r="T1485" s="571"/>
      <c r="U1485" s="571"/>
      <c r="V1485" s="571"/>
      <c r="W1485" s="571"/>
      <c r="X1485" s="1061"/>
      <c r="Y1485" s="571">
        <f t="shared" si="528"/>
        <v>0</v>
      </c>
      <c r="Z1485" s="1082"/>
      <c r="AA1485" s="571"/>
      <c r="AB1485" s="571"/>
      <c r="AC1485" s="571"/>
      <c r="AD1485" s="571"/>
      <c r="AE1485" s="571"/>
      <c r="AF1485" s="1274"/>
      <c r="AG1485" s="567"/>
      <c r="AH1485" s="1459"/>
      <c r="AI1485" s="1474"/>
    </row>
    <row r="1486" spans="1:35" ht="43.5" x14ac:dyDescent="0.25">
      <c r="A1486" s="239">
        <v>1</v>
      </c>
      <c r="B1486" s="785" t="s">
        <v>353</v>
      </c>
      <c r="C1486" s="681"/>
      <c r="D1486" s="4"/>
      <c r="E1486" s="418">
        <v>11976</v>
      </c>
      <c r="F1486" s="213">
        <f>E1486/12*$B$4</f>
        <v>6986</v>
      </c>
      <c r="G1486" s="368">
        <v>7334</v>
      </c>
      <c r="H1486" s="368">
        <f>G1486/F1486*100</f>
        <v>104.98139135413685</v>
      </c>
      <c r="I1486" s="1901"/>
      <c r="J1486" s="1901"/>
      <c r="K1486" s="211"/>
      <c r="L1486" s="211"/>
      <c r="M1486" s="211"/>
      <c r="N1486" s="211"/>
      <c r="O1486" s="211"/>
      <c r="P1486" s="211"/>
      <c r="Q1486" s="571"/>
      <c r="R1486" s="571"/>
      <c r="S1486" s="571"/>
      <c r="T1486" s="571"/>
      <c r="U1486" s="571"/>
      <c r="V1486" s="571"/>
      <c r="W1486" s="571"/>
      <c r="X1486" s="1061"/>
      <c r="Y1486" s="571">
        <f t="shared" si="528"/>
        <v>0</v>
      </c>
      <c r="Z1486" s="1082"/>
      <c r="AA1486" s="571"/>
      <c r="AB1486" s="571"/>
      <c r="AC1486" s="571"/>
      <c r="AD1486" s="571"/>
      <c r="AE1486" s="571"/>
      <c r="AF1486" s="1274"/>
      <c r="AG1486" s="567"/>
      <c r="AH1486" s="1459"/>
      <c r="AI1486" s="1474"/>
    </row>
    <row r="1487" spans="1:35" ht="30" x14ac:dyDescent="0.25">
      <c r="A1487" s="239">
        <v>1</v>
      </c>
      <c r="B1487" s="780" t="s">
        <v>201</v>
      </c>
      <c r="C1487" s="681"/>
      <c r="D1487" s="4"/>
      <c r="E1487" s="418"/>
      <c r="F1487" s="213"/>
      <c r="G1487" s="368"/>
      <c r="H1487" s="368"/>
      <c r="I1487" s="1901"/>
      <c r="J1487" s="1901"/>
      <c r="K1487" s="211"/>
      <c r="L1487" s="211"/>
      <c r="M1487" s="211"/>
      <c r="N1487" s="211"/>
      <c r="O1487" s="211"/>
      <c r="P1487" s="211"/>
      <c r="Q1487" s="571"/>
      <c r="R1487" s="571"/>
      <c r="S1487" s="571"/>
      <c r="T1487" s="571"/>
      <c r="U1487" s="571"/>
      <c r="V1487" s="571"/>
      <c r="W1487" s="571"/>
      <c r="X1487" s="1061"/>
      <c r="Y1487" s="571">
        <f t="shared" si="528"/>
        <v>0</v>
      </c>
      <c r="Z1487" s="1082"/>
      <c r="AA1487" s="571"/>
      <c r="AB1487" s="571"/>
      <c r="AC1487" s="571"/>
      <c r="AD1487" s="571"/>
      <c r="AE1487" s="571"/>
      <c r="AF1487" s="1274"/>
      <c r="AG1487" s="567"/>
      <c r="AH1487" s="1459"/>
      <c r="AI1487" s="1474"/>
    </row>
    <row r="1488" spans="1:35" x14ac:dyDescent="0.25">
      <c r="A1488" s="239">
        <v>1</v>
      </c>
      <c r="B1488" s="772" t="s">
        <v>234</v>
      </c>
      <c r="C1488" s="681"/>
      <c r="D1488" s="4"/>
      <c r="E1488" s="446">
        <f>E1490+E1489</f>
        <v>1300</v>
      </c>
      <c r="F1488" s="788">
        <f>F1490+F1489</f>
        <v>758.33333333333337</v>
      </c>
      <c r="G1488" s="1052">
        <f>G1490+G1489</f>
        <v>731</v>
      </c>
      <c r="H1488" s="1052">
        <f t="shared" ref="H1488:H1495" si="529">G1488/F1488*100</f>
        <v>96.395604395604394</v>
      </c>
      <c r="I1488" s="1901"/>
      <c r="J1488" s="1901"/>
      <c r="K1488" s="211"/>
      <c r="L1488" s="211"/>
      <c r="M1488" s="211"/>
      <c r="N1488" s="211"/>
      <c r="O1488" s="211"/>
      <c r="P1488" s="211"/>
      <c r="Q1488" s="571">
        <v>925.84856000000002</v>
      </c>
      <c r="R1488" s="571">
        <v>925.84856000000002</v>
      </c>
      <c r="S1488" s="571">
        <v>925.84856000000002</v>
      </c>
      <c r="T1488" s="571">
        <v>925.84856000000002</v>
      </c>
      <c r="U1488" s="571">
        <v>925.84856000000002</v>
      </c>
      <c r="V1488" s="571">
        <v>925.84856000000002</v>
      </c>
      <c r="W1488" s="571">
        <v>925.84856000000002</v>
      </c>
      <c r="X1488" s="1209">
        <f>Q1488/12*$B$4+(R1488-Q1488)/11*6+(S1488-R1488)/10*5+(T1488-S1488)/9*4+(U1488-T1488)/8*3+(V1488-U1488)/7*2+(W1488-V1488)/6*1</f>
        <v>540.07832666666673</v>
      </c>
      <c r="Y1488" s="571">
        <f t="shared" si="528"/>
        <v>548.27415999999994</v>
      </c>
      <c r="Z1488" s="1082"/>
      <c r="AA1488" s="571"/>
      <c r="AB1488" s="571">
        <f>Y1488-X1488</f>
        <v>8.1958333333332121</v>
      </c>
      <c r="AC1488" s="571"/>
      <c r="AD1488" s="571">
        <v>0</v>
      </c>
      <c r="AE1488" s="571">
        <v>548.27415999999994</v>
      </c>
      <c r="AF1488" s="1278">
        <f>AF1490+AF1489</f>
        <v>0</v>
      </c>
      <c r="AG1488" s="567"/>
      <c r="AH1488" s="1459"/>
      <c r="AI1488" s="1474"/>
    </row>
    <row r="1489" spans="1:35" ht="30" x14ac:dyDescent="0.25">
      <c r="A1489" s="239">
        <v>1</v>
      </c>
      <c r="B1489" s="764" t="s">
        <v>283</v>
      </c>
      <c r="C1489" s="681"/>
      <c r="D1489" s="4"/>
      <c r="E1489" s="418">
        <v>676</v>
      </c>
      <c r="F1489" s="213">
        <f>E1489/12*$B$4</f>
        <v>394.33333333333337</v>
      </c>
      <c r="G1489" s="368">
        <v>236</v>
      </c>
      <c r="H1489" s="368">
        <f t="shared" si="529"/>
        <v>59.847844463229073</v>
      </c>
      <c r="I1489" s="1901"/>
      <c r="J1489" s="1901"/>
      <c r="K1489" s="211"/>
      <c r="L1489" s="211"/>
      <c r="M1489" s="211"/>
      <c r="N1489" s="211"/>
      <c r="O1489" s="211"/>
      <c r="P1489" s="211"/>
      <c r="Q1489" s="571"/>
      <c r="R1489" s="571"/>
      <c r="S1489" s="571"/>
      <c r="T1489" s="571"/>
      <c r="U1489" s="571"/>
      <c r="V1489" s="571"/>
      <c r="W1489" s="571"/>
      <c r="X1489" s="1061"/>
      <c r="Y1489" s="571"/>
      <c r="Z1489" s="1082"/>
      <c r="AA1489" s="571"/>
      <c r="AB1489" s="571"/>
      <c r="AC1489" s="571"/>
      <c r="AD1489" s="571"/>
      <c r="AE1489" s="571"/>
      <c r="AF1489" s="1274"/>
      <c r="AG1489" s="567"/>
      <c r="AH1489" s="1459"/>
      <c r="AI1489" s="1474"/>
    </row>
    <row r="1490" spans="1:35" ht="30" x14ac:dyDescent="0.25">
      <c r="A1490" s="239">
        <v>1</v>
      </c>
      <c r="B1490" s="764" t="s">
        <v>278</v>
      </c>
      <c r="C1490" s="681"/>
      <c r="D1490" s="4"/>
      <c r="E1490" s="418">
        <v>624</v>
      </c>
      <c r="F1490" s="213">
        <f>E1490/12*$B$4</f>
        <v>364</v>
      </c>
      <c r="G1490" s="368">
        <v>495</v>
      </c>
      <c r="H1490" s="368">
        <f t="shared" si="529"/>
        <v>135.98901098901101</v>
      </c>
      <c r="I1490" s="1901"/>
      <c r="J1490" s="1901"/>
      <c r="K1490" s="211"/>
      <c r="L1490" s="211"/>
      <c r="M1490" s="211"/>
      <c r="N1490" s="211"/>
      <c r="O1490" s="211"/>
      <c r="P1490" s="211"/>
      <c r="Q1490" s="571"/>
      <c r="R1490" s="571"/>
      <c r="S1490" s="571"/>
      <c r="T1490" s="571"/>
      <c r="U1490" s="571"/>
      <c r="V1490" s="571"/>
      <c r="W1490" s="571"/>
      <c r="X1490" s="1061"/>
      <c r="Y1490" s="571">
        <f>AE1490-AD1490-AA1490</f>
        <v>0</v>
      </c>
      <c r="Z1490" s="1082"/>
      <c r="AA1490" s="571"/>
      <c r="AB1490" s="571"/>
      <c r="AC1490" s="571"/>
      <c r="AD1490" s="571"/>
      <c r="AE1490" s="571"/>
      <c r="AF1490" s="1274"/>
      <c r="AG1490" s="567"/>
      <c r="AH1490" s="1459"/>
      <c r="AI1490" s="1474"/>
    </row>
    <row r="1491" spans="1:35" ht="29.25" x14ac:dyDescent="0.25">
      <c r="A1491" s="239">
        <v>1</v>
      </c>
      <c r="B1491" s="726" t="s">
        <v>279</v>
      </c>
      <c r="C1491" s="681"/>
      <c r="D1491" s="4"/>
      <c r="E1491" s="446">
        <f>E1448+E1470</f>
        <v>24676</v>
      </c>
      <c r="F1491" s="788">
        <f>F1448+F1470</f>
        <v>14394.333333333332</v>
      </c>
      <c r="G1491" s="1052">
        <f>G1448+G1470</f>
        <v>12884.125</v>
      </c>
      <c r="H1491" s="1052">
        <f t="shared" si="529"/>
        <v>89.508313456684348</v>
      </c>
      <c r="I1491" s="1901"/>
      <c r="J1491" s="1901"/>
      <c r="K1491" s="211"/>
      <c r="L1491" s="211"/>
      <c r="M1491" s="211"/>
      <c r="N1491" s="211"/>
      <c r="O1491" s="211"/>
      <c r="P1491" s="211"/>
      <c r="Q1491" s="571"/>
      <c r="R1491" s="571"/>
      <c r="S1491" s="571"/>
      <c r="T1491" s="571"/>
      <c r="U1491" s="571"/>
      <c r="V1491" s="571"/>
      <c r="W1491" s="571"/>
      <c r="X1491" s="1061"/>
      <c r="Y1491" s="571">
        <f>AE1491-AD1491-AA1491</f>
        <v>0</v>
      </c>
      <c r="Z1491" s="1082"/>
      <c r="AA1491" s="571"/>
      <c r="AB1491" s="571"/>
      <c r="AC1491" s="571"/>
      <c r="AD1491" s="571"/>
      <c r="AE1491" s="571"/>
      <c r="AF1491" s="1278">
        <f>AF1448+AF1470</f>
        <v>0</v>
      </c>
      <c r="AG1491" s="567"/>
      <c r="AH1491" s="1459"/>
      <c r="AI1491" s="1474"/>
    </row>
    <row r="1492" spans="1:35" ht="43.5" x14ac:dyDescent="0.25">
      <c r="A1492" s="239">
        <v>1</v>
      </c>
      <c r="B1492" s="726" t="s">
        <v>308</v>
      </c>
      <c r="C1492" s="681"/>
      <c r="D1492" s="4"/>
      <c r="E1492" s="446">
        <f>E1458</f>
        <v>11255</v>
      </c>
      <c r="F1492" s="788">
        <f>F1458</f>
        <v>6565.4166666666661</v>
      </c>
      <c r="G1492" s="1052">
        <f>G1458</f>
        <v>6181</v>
      </c>
      <c r="H1492" s="1052">
        <f t="shared" si="529"/>
        <v>94.144824522434476</v>
      </c>
      <c r="I1492" s="1901"/>
      <c r="J1492" s="1901"/>
      <c r="K1492" s="211"/>
      <c r="L1492" s="211"/>
      <c r="M1492" s="211"/>
      <c r="N1492" s="211"/>
      <c r="O1492" s="211"/>
      <c r="P1492" s="211"/>
      <c r="Q1492" s="571"/>
      <c r="R1492" s="571"/>
      <c r="S1492" s="571"/>
      <c r="T1492" s="571"/>
      <c r="U1492" s="571"/>
      <c r="V1492" s="571"/>
      <c r="W1492" s="571"/>
      <c r="X1492" s="1061"/>
      <c r="Y1492" s="571">
        <f>AE1492-AD1492-AA1492</f>
        <v>0</v>
      </c>
      <c r="Z1492" s="1082"/>
      <c r="AA1492" s="571"/>
      <c r="AB1492" s="571"/>
      <c r="AC1492" s="571"/>
      <c r="AD1492" s="571"/>
      <c r="AE1492" s="571"/>
      <c r="AF1492" s="1278">
        <f>AF1458</f>
        <v>0</v>
      </c>
      <c r="AG1492" s="567"/>
      <c r="AH1492" s="1459"/>
      <c r="AI1492" s="1474"/>
    </row>
    <row r="1493" spans="1:35" ht="29.25" x14ac:dyDescent="0.25">
      <c r="A1493" s="239">
        <v>1</v>
      </c>
      <c r="B1493" s="726" t="s">
        <v>280</v>
      </c>
      <c r="C1493" s="681"/>
      <c r="D1493" s="4"/>
      <c r="E1493" s="446">
        <f>E1482+E1456</f>
        <v>41617.531914893618</v>
      </c>
      <c r="F1493" s="788">
        <f>F1482+F1456</f>
        <v>24276.893617021273</v>
      </c>
      <c r="G1493" s="1052">
        <f>G1482+G1456</f>
        <v>21510.588297872338</v>
      </c>
      <c r="H1493" s="1052">
        <f t="shared" si="529"/>
        <v>88.605192399041556</v>
      </c>
      <c r="I1493" s="1901"/>
      <c r="J1493" s="1901"/>
      <c r="K1493" s="211"/>
      <c r="L1493" s="211"/>
      <c r="M1493" s="211"/>
      <c r="N1493" s="211"/>
      <c r="O1493" s="211"/>
      <c r="P1493" s="211"/>
      <c r="Q1493" s="571"/>
      <c r="R1493" s="571"/>
      <c r="S1493" s="571"/>
      <c r="T1493" s="571"/>
      <c r="U1493" s="571"/>
      <c r="V1493" s="571"/>
      <c r="W1493" s="571"/>
      <c r="X1493" s="1061"/>
      <c r="Y1493" s="571">
        <f>AE1493-AD1493-AA1493</f>
        <v>0</v>
      </c>
      <c r="Z1493" s="1082"/>
      <c r="AA1493" s="571"/>
      <c r="AB1493" s="571"/>
      <c r="AC1493" s="571"/>
      <c r="AD1493" s="571"/>
      <c r="AE1493" s="571"/>
      <c r="AF1493" s="1278">
        <f>AF1482+AF1456</f>
        <v>0</v>
      </c>
      <c r="AG1493" s="567"/>
      <c r="AH1493" s="1459"/>
      <c r="AI1493" s="1474"/>
    </row>
    <row r="1494" spans="1:35" ht="29.25" x14ac:dyDescent="0.25">
      <c r="A1494" s="239">
        <v>1</v>
      </c>
      <c r="B1494" s="726" t="s">
        <v>281</v>
      </c>
      <c r="C1494" s="681"/>
      <c r="D1494" s="4"/>
      <c r="E1494" s="446">
        <f>E1486</f>
        <v>11976</v>
      </c>
      <c r="F1494" s="788">
        <f>F1486</f>
        <v>6986</v>
      </c>
      <c r="G1494" s="1052">
        <f>G1486</f>
        <v>7334</v>
      </c>
      <c r="H1494" s="1052">
        <f t="shared" si="529"/>
        <v>104.98139135413685</v>
      </c>
      <c r="I1494" s="1901"/>
      <c r="J1494" s="1901"/>
      <c r="K1494" s="211"/>
      <c r="L1494" s="211"/>
      <c r="M1494" s="211"/>
      <c r="N1494" s="211"/>
      <c r="O1494" s="211"/>
      <c r="P1494" s="211"/>
      <c r="Q1494" s="571">
        <v>11966.179679999999</v>
      </c>
      <c r="R1494" s="571">
        <v>11966.179679999999</v>
      </c>
      <c r="S1494" s="571">
        <v>11966.179679999999</v>
      </c>
      <c r="T1494" s="571">
        <v>11966.179679999999</v>
      </c>
      <c r="U1494" s="571">
        <v>11966.179679999999</v>
      </c>
      <c r="V1494" s="571">
        <v>11966.179679999999</v>
      </c>
      <c r="W1494" s="571">
        <v>11966.179679999999</v>
      </c>
      <c r="X1494" s="1209">
        <f>Q1494/12*$B$4+(R1494-Q1494)/11*6+(S1494-R1494)/10*5+(T1494-S1494)/9*4+(U1494-T1494)/8*3+(V1494-U1494)/7*2+(W1494-V1494)/6*1</f>
        <v>6980.2714799999994</v>
      </c>
      <c r="Y1494" s="571">
        <f>AE1494-AD1494-AA1494</f>
        <v>7320.6602000000003</v>
      </c>
      <c r="Z1494" s="1082"/>
      <c r="AA1494" s="571"/>
      <c r="AB1494" s="571">
        <f>Y1494-X1494</f>
        <v>340.38872000000083</v>
      </c>
      <c r="AC1494" s="571"/>
      <c r="AD1494" s="571">
        <v>-1.02844</v>
      </c>
      <c r="AE1494" s="571">
        <v>7319.6317600000002</v>
      </c>
      <c r="AF1494" s="1278">
        <f>AF1486</f>
        <v>0</v>
      </c>
      <c r="AG1494" s="567"/>
      <c r="AH1494" s="1459"/>
      <c r="AI1494" s="1474"/>
    </row>
    <row r="1495" spans="1:35" x14ac:dyDescent="0.25">
      <c r="A1495" s="239">
        <v>1</v>
      </c>
      <c r="B1495" s="727" t="s">
        <v>138</v>
      </c>
      <c r="C1495" s="681"/>
      <c r="D1495" s="4"/>
      <c r="E1495" s="446">
        <f>E1494+E1491+E1492+E1457*2.9+E1485/4.2</f>
        <v>165655.3238095238</v>
      </c>
      <c r="F1495" s="788">
        <f>F1494+F1491+F1492+F1457*2.9+F1485/4.2</f>
        <v>96632.272222222222</v>
      </c>
      <c r="G1495" s="1052">
        <f>G1494+G1491+G1492+G1457*2.9+G1485/4.2</f>
        <v>86983.694047619036</v>
      </c>
      <c r="H1495" s="1052">
        <f t="shared" si="529"/>
        <v>90.015159581040734</v>
      </c>
      <c r="I1495" s="1901"/>
      <c r="J1495" s="1901"/>
      <c r="K1495" s="211"/>
      <c r="L1495" s="211"/>
      <c r="M1495" s="211"/>
      <c r="N1495" s="211"/>
      <c r="O1495" s="211"/>
      <c r="P1495" s="211"/>
      <c r="Q1495" s="571">
        <f t="shared" ref="Q1495:V1495" si="530">Q1494+Q1488+Q1458+Q1447+Q1479+Q1469</f>
        <v>128514.00697999999</v>
      </c>
      <c r="R1495" s="571">
        <f t="shared" si="530"/>
        <v>128514.00697999999</v>
      </c>
      <c r="S1495" s="571">
        <f t="shared" si="530"/>
        <v>128514.00697999999</v>
      </c>
      <c r="T1495" s="571">
        <f t="shared" si="530"/>
        <v>128514.00697999999</v>
      </c>
      <c r="U1495" s="571">
        <f t="shared" si="530"/>
        <v>128514.00697999999</v>
      </c>
      <c r="V1495" s="571">
        <f t="shared" si="530"/>
        <v>128514.00697999999</v>
      </c>
      <c r="W1495" s="571">
        <f t="shared" ref="W1495" si="531">W1494+W1488+W1458+W1447+W1479+W1469</f>
        <v>128514.00697999999</v>
      </c>
      <c r="X1495" s="1061">
        <f t="shared" ref="X1495:AE1495" si="532">X1494+X1488+X1458+X1447+X1479+X1469</f>
        <v>75501.40171333334</v>
      </c>
      <c r="Y1495" s="571">
        <f t="shared" si="532"/>
        <v>74300.1253</v>
      </c>
      <c r="Z1495" s="1082">
        <f t="shared" si="532"/>
        <v>0</v>
      </c>
      <c r="AA1495" s="571">
        <f t="shared" si="532"/>
        <v>0</v>
      </c>
      <c r="AB1495" s="571">
        <f t="shared" si="532"/>
        <v>-1201.2764133333437</v>
      </c>
      <c r="AC1495" s="571">
        <f t="shared" si="532"/>
        <v>0</v>
      </c>
      <c r="AD1495" s="571">
        <f t="shared" si="532"/>
        <v>-25.253819999999997</v>
      </c>
      <c r="AE1495" s="571">
        <f t="shared" si="532"/>
        <v>74274.871479999987</v>
      </c>
      <c r="AF1495" s="1278">
        <f>AF1494+AF1491+AF1492+AF1457*2.9+AF1485/4.2</f>
        <v>0</v>
      </c>
      <c r="AG1495" s="567">
        <f t="shared" ref="AG1495" si="533">AG1494+AG1488+AG1458+AG1447+AG1479+AG1469</f>
        <v>0</v>
      </c>
      <c r="AH1495" s="1459"/>
      <c r="AI1495" s="1474"/>
    </row>
    <row r="1496" spans="1:35" x14ac:dyDescent="0.25">
      <c r="A1496" s="239">
        <v>1</v>
      </c>
      <c r="B1496" s="1528" t="s">
        <v>29</v>
      </c>
      <c r="C1496" s="1892"/>
      <c r="D1496" s="1528"/>
      <c r="E1496" s="443"/>
      <c r="F1496" s="1158"/>
      <c r="G1496" s="1158"/>
      <c r="H1496" s="1158"/>
      <c r="I1496" s="1893"/>
      <c r="J1496" s="1893"/>
      <c r="K1496" s="531"/>
      <c r="L1496" s="531"/>
      <c r="M1496" s="531"/>
      <c r="N1496" s="531"/>
      <c r="O1496" s="531"/>
      <c r="P1496" s="531"/>
      <c r="Q1496" s="570"/>
      <c r="R1496" s="570"/>
      <c r="S1496" s="570"/>
      <c r="T1496" s="570"/>
      <c r="U1496" s="570"/>
      <c r="V1496" s="570"/>
      <c r="W1496" s="570"/>
      <c r="X1496" s="1060"/>
      <c r="Y1496" s="570">
        <f>AE1496-AD1496-AA1496</f>
        <v>0</v>
      </c>
      <c r="Z1496" s="1085"/>
      <c r="AA1496" s="570"/>
      <c r="AB1496" s="570"/>
      <c r="AC1496" s="570"/>
      <c r="AD1496" s="570"/>
      <c r="AE1496" s="570"/>
      <c r="AF1496" s="1316"/>
      <c r="AG1496" s="613"/>
      <c r="AH1496" s="1459"/>
      <c r="AI1496" s="1474"/>
    </row>
    <row r="1497" spans="1:35" ht="30" x14ac:dyDescent="0.25">
      <c r="A1497" s="239">
        <v>1</v>
      </c>
      <c r="B1497" s="2" t="s">
        <v>127</v>
      </c>
      <c r="C1497" s="694"/>
      <c r="D1497" s="2"/>
      <c r="E1497" s="422"/>
      <c r="F1497" s="375"/>
      <c r="G1497" s="375"/>
      <c r="H1497" s="375"/>
      <c r="I1497" s="1901"/>
      <c r="J1497" s="1901"/>
      <c r="K1497" s="1052"/>
      <c r="L1497" s="1052"/>
      <c r="M1497" s="1052"/>
      <c r="N1497" s="1052"/>
      <c r="O1497" s="1052"/>
      <c r="P1497" s="1052"/>
      <c r="Q1497" s="571"/>
      <c r="R1497" s="571"/>
      <c r="S1497" s="571"/>
      <c r="T1497" s="571"/>
      <c r="U1497" s="571"/>
      <c r="V1497" s="571"/>
      <c r="W1497" s="571"/>
      <c r="X1497" s="1061"/>
      <c r="Y1497" s="571">
        <f>AE1497-AD1497-AA1497</f>
        <v>0</v>
      </c>
      <c r="Z1497" s="1082"/>
      <c r="AA1497" s="571"/>
      <c r="AB1497" s="571"/>
      <c r="AC1497" s="571"/>
      <c r="AD1497" s="571"/>
      <c r="AE1497" s="571"/>
      <c r="AF1497" s="1294"/>
      <c r="AG1497" s="567"/>
      <c r="AH1497" s="1459"/>
      <c r="AI1497" s="1474"/>
    </row>
    <row r="1498" spans="1:35" s="249" customFormat="1" ht="30" x14ac:dyDescent="0.25">
      <c r="A1498" s="239">
        <v>1</v>
      </c>
      <c r="B1498" s="222" t="s">
        <v>381</v>
      </c>
      <c r="C1498" s="697"/>
      <c r="D1498" s="3">
        <v>240</v>
      </c>
      <c r="E1498" s="422">
        <v>121</v>
      </c>
      <c r="F1498" s="213">
        <f>ROUND(E1498/12*$B$4,0)</f>
        <v>71</v>
      </c>
      <c r="G1498" s="213">
        <v>59</v>
      </c>
      <c r="H1498" s="213">
        <f>G1498/F1498*100</f>
        <v>83.098591549295776</v>
      </c>
      <c r="I1498" s="1150">
        <v>4</v>
      </c>
      <c r="J1498" s="269">
        <f>M1498/G1498</f>
        <v>3</v>
      </c>
      <c r="K1498" s="270">
        <f>ROUND(E1498*I1498,0)</f>
        <v>484</v>
      </c>
      <c r="L1498" s="270">
        <f>ROUND(K1498/12*$B$4,0)</f>
        <v>282</v>
      </c>
      <c r="M1498" s="270">
        <v>177</v>
      </c>
      <c r="N1498" s="270">
        <f>M1498/L1498*100</f>
        <v>62.765957446808507</v>
      </c>
      <c r="O1498" s="270">
        <f>ROUND(K1498/D1498,0)</f>
        <v>2</v>
      </c>
      <c r="P1498" s="270">
        <f>M1498/$B$4*12/O1498</f>
        <v>151.71428571428572</v>
      </c>
      <c r="Q1498" s="571"/>
      <c r="R1498" s="571"/>
      <c r="S1498" s="571"/>
      <c r="T1498" s="571"/>
      <c r="U1498" s="571"/>
      <c r="V1498" s="571"/>
      <c r="W1498" s="571"/>
      <c r="X1498" s="1061"/>
      <c r="Y1498" s="571">
        <f>AE1498-AD1498-AA1498</f>
        <v>0</v>
      </c>
      <c r="Z1498" s="1082"/>
      <c r="AA1498" s="571"/>
      <c r="AB1498" s="571">
        <f>Y1498-X1498</f>
        <v>0</v>
      </c>
      <c r="AC1498" s="571"/>
      <c r="AD1498" s="571"/>
      <c r="AE1498" s="571"/>
      <c r="AF1498" s="1290"/>
      <c r="AG1498" s="567"/>
      <c r="AH1498" s="1459"/>
      <c r="AI1498" s="1474"/>
    </row>
    <row r="1499" spans="1:35" s="249" customFormat="1" x14ac:dyDescent="0.25">
      <c r="A1499" s="239"/>
      <c r="B1499" s="222" t="s">
        <v>47</v>
      </c>
      <c r="C1499" s="697"/>
      <c r="D1499" s="3">
        <v>240</v>
      </c>
      <c r="E1499" s="422">
        <v>1021</v>
      </c>
      <c r="F1499" s="213">
        <f>ROUND(E1499/12*$B$4,0)</f>
        <v>596</v>
      </c>
      <c r="G1499" s="213">
        <v>553</v>
      </c>
      <c r="H1499" s="213">
        <f>G1499/F1499*100</f>
        <v>92.785234899328856</v>
      </c>
      <c r="I1499" s="1150">
        <v>8</v>
      </c>
      <c r="J1499" s="269">
        <f>M1499/G1499</f>
        <v>8.6003616636528033</v>
      </c>
      <c r="K1499" s="270">
        <f>ROUND(E1499*I1499,0)</f>
        <v>8168</v>
      </c>
      <c r="L1499" s="270">
        <f>ROUND(K1499/12*$B$4,0)</f>
        <v>4765</v>
      </c>
      <c r="M1499" s="270">
        <v>4756</v>
      </c>
      <c r="N1499" s="270">
        <f>M1499/L1499*100</f>
        <v>99.811122770199361</v>
      </c>
      <c r="O1499" s="270">
        <f>ROUND(K1499/D1499,0)</f>
        <v>34</v>
      </c>
      <c r="P1499" s="270">
        <f>M1499/$B$4*12/O1499</f>
        <v>239.79831932773109</v>
      </c>
      <c r="Q1499" s="572"/>
      <c r="R1499" s="572"/>
      <c r="S1499" s="572"/>
      <c r="T1499" s="572"/>
      <c r="U1499" s="572"/>
      <c r="V1499" s="572"/>
      <c r="W1499" s="572"/>
      <c r="X1499" s="1208"/>
      <c r="Y1499" s="572"/>
      <c r="Z1499" s="1506"/>
      <c r="AA1499" s="572"/>
      <c r="AB1499" s="572"/>
      <c r="AC1499" s="572"/>
      <c r="AD1499" s="572"/>
      <c r="AE1499" s="572"/>
      <c r="AF1499" s="1290"/>
      <c r="AG1499" s="1194"/>
      <c r="AH1499" s="1459"/>
      <c r="AI1499" s="1474"/>
    </row>
    <row r="1500" spans="1:35" s="249" customFormat="1" x14ac:dyDescent="0.25">
      <c r="A1500" s="239">
        <v>1</v>
      </c>
      <c r="B1500" s="1766" t="s">
        <v>183</v>
      </c>
      <c r="C1500" s="1767"/>
      <c r="D1500" s="2067"/>
      <c r="E1500" s="424">
        <f>SUM(E1498:E1499)</f>
        <v>1142</v>
      </c>
      <c r="F1500" s="516">
        <f>SUM(F1498:F1499)</f>
        <v>667</v>
      </c>
      <c r="G1500" s="516">
        <f>SUM(G1498:G1499)</f>
        <v>612</v>
      </c>
      <c r="H1500" s="284">
        <f>G1500/F1500*100</f>
        <v>91.754122938530742</v>
      </c>
      <c r="I1500" s="1924">
        <f>IF(E1500=0,0,K1500/E1500)</f>
        <v>7.5761821366024522</v>
      </c>
      <c r="J1500" s="1518">
        <f>M1500/G1500</f>
        <v>8.06045751633987</v>
      </c>
      <c r="K1500" s="1582">
        <f>SUM(K1498:K1499)</f>
        <v>8652</v>
      </c>
      <c r="L1500" s="1582">
        <f>SUM(L1498:L1499)</f>
        <v>5047</v>
      </c>
      <c r="M1500" s="1582">
        <f>SUM(M1498:M1499)</f>
        <v>4933</v>
      </c>
      <c r="N1500" s="1582">
        <f>M1500/L1500*100</f>
        <v>97.741232415296224</v>
      </c>
      <c r="O1500" s="1582">
        <f>SUM(O1498:O1499)</f>
        <v>36</v>
      </c>
      <c r="P1500" s="483">
        <f>M1500/$B$4*12/O1500</f>
        <v>234.90476190476187</v>
      </c>
      <c r="Q1500" s="572"/>
      <c r="R1500" s="572"/>
      <c r="S1500" s="572"/>
      <c r="T1500" s="572"/>
      <c r="U1500" s="572"/>
      <c r="V1500" s="572"/>
      <c r="W1500" s="572"/>
      <c r="X1500" s="1208"/>
      <c r="Y1500" s="572">
        <f>AE1500-AD1500-AA1500</f>
        <v>0</v>
      </c>
      <c r="Z1500" s="1506"/>
      <c r="AA1500" s="572"/>
      <c r="AB1500" s="572"/>
      <c r="AC1500" s="572"/>
      <c r="AD1500" s="572"/>
      <c r="AE1500" s="572"/>
      <c r="AF1500" s="1319">
        <f>SUM(AF1498:AF1499)</f>
        <v>0</v>
      </c>
      <c r="AG1500" s="1194"/>
      <c r="AH1500" s="1459"/>
      <c r="AI1500" s="1474"/>
    </row>
    <row r="1501" spans="1:35" ht="30" thickBot="1" x14ac:dyDescent="0.3">
      <c r="A1501" s="239">
        <v>1</v>
      </c>
      <c r="B1501" s="250" t="s">
        <v>214</v>
      </c>
      <c r="C1501" s="250"/>
      <c r="D1501" s="250"/>
      <c r="E1501" s="449">
        <f>E1500</f>
        <v>1142</v>
      </c>
      <c r="F1501" s="2041">
        <f>F1500</f>
        <v>667</v>
      </c>
      <c r="G1501" s="2041">
        <f>G1500</f>
        <v>612</v>
      </c>
      <c r="H1501" s="2041">
        <f>G1501/F1501*100</f>
        <v>91.754122938530742</v>
      </c>
      <c r="I1501" s="1560">
        <f>IF(E1501=0,0,K1501/E1501)</f>
        <v>7.5761821366024522</v>
      </c>
      <c r="J1501" s="1560">
        <f>M1501/G1501</f>
        <v>8.06045751633987</v>
      </c>
      <c r="K1501" s="2043">
        <f>K1500</f>
        <v>8652</v>
      </c>
      <c r="L1501" s="2043">
        <f>L1500</f>
        <v>5047</v>
      </c>
      <c r="M1501" s="2043">
        <f>M1500</f>
        <v>4933</v>
      </c>
      <c r="N1501" s="1666">
        <f>M1501/L1501*100</f>
        <v>97.741232415296224</v>
      </c>
      <c r="O1501" s="1609">
        <f>O1500</f>
        <v>36</v>
      </c>
      <c r="P1501" s="1562">
        <f>M1501/$B$4*12/O1501</f>
        <v>234.90476190476187</v>
      </c>
      <c r="Q1501" s="576">
        <v>17647.709466744</v>
      </c>
      <c r="R1501" s="576">
        <v>17647.709466744</v>
      </c>
      <c r="S1501" s="576">
        <v>17647.709466744</v>
      </c>
      <c r="T1501" s="576">
        <v>17647.709466744</v>
      </c>
      <c r="U1501" s="576">
        <v>17647.709466744</v>
      </c>
      <c r="V1501" s="576">
        <v>18620.3526618592</v>
      </c>
      <c r="W1501" s="576">
        <v>18620.3526618592</v>
      </c>
      <c r="X1501" s="1209">
        <f>Q1501/12*$B$4+(R1501-Q1501)/11*6+(S1501-R1501)/10*5+(T1501-S1501)/9*4+(U1501-T1501)/8*3+(V1501-U1501)/7*2+(W1501-V1501)/6*1</f>
        <v>10572.3952446812</v>
      </c>
      <c r="Y1501" s="576">
        <f>AE1501-AD1501-AA1501</f>
        <v>9275.0417800000014</v>
      </c>
      <c r="Z1501" s="1084"/>
      <c r="AA1501" s="576"/>
      <c r="AB1501" s="576">
        <f>Y1501-X1501</f>
        <v>-1297.3534646811986</v>
      </c>
      <c r="AC1501" s="576">
        <v>-112.60827</v>
      </c>
      <c r="AD1501" s="576">
        <v>-4.6757699999999991</v>
      </c>
      <c r="AE1501" s="576">
        <v>9270.3660100000016</v>
      </c>
      <c r="AF1501" s="2044">
        <f>AF1500</f>
        <v>0</v>
      </c>
      <c r="AG1501" s="1252"/>
      <c r="AH1501" s="1459"/>
      <c r="AI1501" s="1474"/>
    </row>
    <row r="1502" spans="1:35" ht="15.75" thickBot="1" x14ac:dyDescent="0.3">
      <c r="A1502" s="239">
        <v>1</v>
      </c>
      <c r="B1502" s="2170" t="s">
        <v>314</v>
      </c>
      <c r="C1502" s="2170"/>
      <c r="D1502" s="2170"/>
      <c r="E1502" s="427"/>
      <c r="F1502" s="1006"/>
      <c r="G1502" s="1006"/>
      <c r="H1502" s="1006"/>
      <c r="I1502" s="1869"/>
      <c r="J1502" s="1869"/>
      <c r="K1502" s="1006"/>
      <c r="L1502" s="1006"/>
      <c r="M1502" s="1006"/>
      <c r="N1502" s="1006"/>
      <c r="O1502" s="1006"/>
      <c r="P1502" s="1006"/>
      <c r="Q1502" s="577">
        <f t="shared" ref="Q1502:X1502" si="534">Q1501+Q1495</f>
        <v>146161.71644674399</v>
      </c>
      <c r="R1502" s="577">
        <f t="shared" si="534"/>
        <v>146161.71644674399</v>
      </c>
      <c r="S1502" s="577">
        <f t="shared" si="534"/>
        <v>146161.71644674399</v>
      </c>
      <c r="T1502" s="577">
        <f t="shared" si="534"/>
        <v>146161.71644674399</v>
      </c>
      <c r="U1502" s="577">
        <f t="shared" si="534"/>
        <v>146161.71644674399</v>
      </c>
      <c r="V1502" s="577">
        <f t="shared" ref="V1502:W1502" si="535">V1501+V1495</f>
        <v>147134.35964185919</v>
      </c>
      <c r="W1502" s="577">
        <f t="shared" si="535"/>
        <v>147134.35964185919</v>
      </c>
      <c r="X1502" s="1062">
        <f t="shared" si="534"/>
        <v>86073.796958014544</v>
      </c>
      <c r="Y1502" s="577">
        <f t="shared" ref="Y1502:AD1502" si="536">Y1501+Y1495</f>
        <v>83575.167079999999</v>
      </c>
      <c r="Z1502" s="1087">
        <f t="shared" si="536"/>
        <v>0</v>
      </c>
      <c r="AA1502" s="577">
        <f>AA1501+AA1495</f>
        <v>0</v>
      </c>
      <c r="AB1502" s="577">
        <f t="shared" si="536"/>
        <v>-2498.6298780145426</v>
      </c>
      <c r="AC1502" s="577">
        <f t="shared" si="536"/>
        <v>-112.60827</v>
      </c>
      <c r="AD1502" s="577">
        <f t="shared" si="536"/>
        <v>-29.929589999999997</v>
      </c>
      <c r="AE1502" s="577">
        <f>AE1501+AE1495</f>
        <v>83545.237489999985</v>
      </c>
      <c r="AF1502" s="2103"/>
      <c r="AG1502" s="1196">
        <f>AG1501+AG1495</f>
        <v>0</v>
      </c>
      <c r="AH1502" s="1459"/>
      <c r="AI1502" s="1474"/>
    </row>
    <row r="1503" spans="1:35" x14ac:dyDescent="0.25">
      <c r="A1503" s="239">
        <v>1</v>
      </c>
      <c r="B1503" s="2145"/>
      <c r="C1503" s="2146"/>
      <c r="D1503" s="2145"/>
      <c r="E1503" s="430"/>
      <c r="F1503" s="1050"/>
      <c r="G1503" s="1050"/>
      <c r="H1503" s="1050"/>
      <c r="I1503" s="1893"/>
      <c r="J1503" s="1893"/>
      <c r="K1503" s="1050"/>
      <c r="L1503" s="1050"/>
      <c r="M1503" s="1050"/>
      <c r="N1503" s="1050"/>
      <c r="O1503" s="1050"/>
      <c r="P1503" s="1050"/>
      <c r="Q1503" s="570"/>
      <c r="R1503" s="570"/>
      <c r="S1503" s="570"/>
      <c r="T1503" s="570"/>
      <c r="U1503" s="570"/>
      <c r="V1503" s="570"/>
      <c r="W1503" s="570"/>
      <c r="X1503" s="1060"/>
      <c r="Y1503" s="570">
        <f>AE1503-AD1503-AA1503</f>
        <v>0</v>
      </c>
      <c r="Z1503" s="1085"/>
      <c r="AA1503" s="570"/>
      <c r="AB1503" s="570"/>
      <c r="AC1503" s="570"/>
      <c r="AD1503" s="570"/>
      <c r="AE1503" s="570"/>
      <c r="AF1503" s="1285"/>
      <c r="AG1503" s="613"/>
      <c r="AH1503" s="1459"/>
      <c r="AI1503" s="1474"/>
    </row>
    <row r="1504" spans="1:35" ht="43.5" customHeight="1" x14ac:dyDescent="0.25">
      <c r="A1504" s="239">
        <v>1</v>
      </c>
      <c r="B1504" s="1464" t="s">
        <v>443</v>
      </c>
      <c r="C1504" s="1464"/>
      <c r="D1504" s="1923"/>
      <c r="E1504" s="420"/>
      <c r="F1504" s="786"/>
      <c r="G1504" s="786"/>
      <c r="H1504" s="786"/>
      <c r="I1504" s="1901"/>
      <c r="J1504" s="1901"/>
      <c r="K1504" s="786"/>
      <c r="L1504" s="786"/>
      <c r="M1504" s="786"/>
      <c r="N1504" s="786"/>
      <c r="O1504" s="786"/>
      <c r="P1504" s="786"/>
      <c r="Q1504" s="571"/>
      <c r="R1504" s="571"/>
      <c r="S1504" s="571"/>
      <c r="T1504" s="571"/>
      <c r="U1504" s="571"/>
      <c r="V1504" s="571"/>
      <c r="W1504" s="571"/>
      <c r="X1504" s="1061"/>
      <c r="Y1504" s="571">
        <f>AE1504-AD1504-AA1504</f>
        <v>0</v>
      </c>
      <c r="Z1504" s="1082"/>
      <c r="AA1504" s="571"/>
      <c r="AB1504" s="571"/>
      <c r="AC1504" s="571"/>
      <c r="AD1504" s="571"/>
      <c r="AE1504" s="571"/>
      <c r="AF1504" s="1317"/>
      <c r="AG1504" s="567"/>
      <c r="AH1504" s="1459"/>
      <c r="AI1504" s="1474"/>
    </row>
    <row r="1505" spans="1:35" ht="58.5" customHeight="1" x14ac:dyDescent="0.25">
      <c r="A1505" s="239">
        <v>1</v>
      </c>
      <c r="B1505" s="1153" t="s">
        <v>382</v>
      </c>
      <c r="C1505" s="2156"/>
      <c r="D1505" s="798"/>
      <c r="E1505" s="422"/>
      <c r="F1505" s="375"/>
      <c r="G1505" s="375"/>
      <c r="H1505" s="375"/>
      <c r="I1505" s="1901"/>
      <c r="J1505" s="1901"/>
      <c r="K1505" s="786"/>
      <c r="L1505" s="786"/>
      <c r="M1505" s="786"/>
      <c r="N1505" s="786"/>
      <c r="O1505" s="786"/>
      <c r="P1505" s="786"/>
      <c r="Q1505" s="571">
        <v>353908.90042999998</v>
      </c>
      <c r="R1505" s="571">
        <v>353908.90042999998</v>
      </c>
      <c r="S1505" s="571">
        <v>353908.90042999998</v>
      </c>
      <c r="T1505" s="571">
        <v>353908.90042999998</v>
      </c>
      <c r="U1505" s="571">
        <v>353908.90042999998</v>
      </c>
      <c r="V1505" s="571">
        <v>353908.90042999998</v>
      </c>
      <c r="W1505" s="571">
        <v>353908.90042999998</v>
      </c>
      <c r="X1505" s="3674">
        <f>(Q1505-6389.07951)/12*$B$4+6389.07951+(R1505-Q1505)/11*6+(S1505-R1505)/10*5+(T1505-S1505)/9*4+(U1505-T1505)/8*3+(V1505-U1505)/7*2+(W1505-V1505)/6*1</f>
        <v>209108.97504666666</v>
      </c>
      <c r="Y1505" s="571">
        <f>AE1505-AD1505-AA1505</f>
        <v>202149.07757999998</v>
      </c>
      <c r="Z1505" s="1082"/>
      <c r="AA1505" s="571"/>
      <c r="AB1505" s="571">
        <f>Y1505-X1505</f>
        <v>-6959.8974666666763</v>
      </c>
      <c r="AC1505" s="571"/>
      <c r="AD1505" s="571">
        <v>-3.43188</v>
      </c>
      <c r="AE1505" s="571">
        <v>202145.64569999999</v>
      </c>
      <c r="AF1505" s="1294"/>
      <c r="AG1505" s="567"/>
      <c r="AH1505" s="1459"/>
      <c r="AI1505" s="1474"/>
    </row>
    <row r="1506" spans="1:35" ht="29.25" x14ac:dyDescent="0.25">
      <c r="A1506" s="239">
        <v>1</v>
      </c>
      <c r="B1506" s="723" t="s">
        <v>293</v>
      </c>
      <c r="C1506" s="2105"/>
      <c r="D1506" s="2062"/>
      <c r="E1506" s="1144">
        <f>E1508+E1509+E1511+E1510+E1513+E1507</f>
        <v>85659</v>
      </c>
      <c r="F1506" s="786">
        <f>F1508+F1509+F1511+F1510+F1513+F1507</f>
        <v>49968</v>
      </c>
      <c r="G1506" s="786">
        <f>G1508+G1509+G1511+G1510+G1513+G1507</f>
        <v>55863</v>
      </c>
      <c r="H1506" s="786">
        <f>G1506/F1506*100</f>
        <v>111.79755043227667</v>
      </c>
      <c r="I1506" s="1901"/>
      <c r="J1506" s="1901"/>
      <c r="K1506" s="211"/>
      <c r="L1506" s="211"/>
      <c r="M1506" s="211"/>
      <c r="N1506" s="211"/>
      <c r="O1506" s="211"/>
      <c r="P1506" s="211"/>
      <c r="Q1506" s="571"/>
      <c r="R1506" s="571"/>
      <c r="S1506" s="571"/>
      <c r="T1506" s="571"/>
      <c r="U1506" s="571"/>
      <c r="V1506" s="571"/>
      <c r="W1506" s="571"/>
      <c r="X1506" s="1061"/>
      <c r="Y1506" s="571">
        <f>AE1506-AD1506-AA1506</f>
        <v>0</v>
      </c>
      <c r="Z1506" s="1082"/>
      <c r="AA1506" s="571"/>
      <c r="AB1506" s="571"/>
      <c r="AC1506" s="571"/>
      <c r="AD1506" s="571"/>
      <c r="AE1506" s="571"/>
      <c r="AF1506" s="1317">
        <f>AF1508+AF1509+AF1511+AF1510+AF1513+AF1507</f>
        <v>0</v>
      </c>
      <c r="AG1506" s="567"/>
      <c r="AH1506" s="1459"/>
      <c r="AI1506" s="1474"/>
    </row>
    <row r="1507" spans="1:35" ht="30" x14ac:dyDescent="0.25">
      <c r="A1507" s="239">
        <v>1</v>
      </c>
      <c r="B1507" s="518" t="s">
        <v>204</v>
      </c>
      <c r="C1507" s="681"/>
      <c r="D1507" s="2062"/>
      <c r="E1507" s="1144">
        <v>2000</v>
      </c>
      <c r="F1507" s="375">
        <f>ROUND(E1507/12*$B$4,0)</f>
        <v>1167</v>
      </c>
      <c r="G1507" s="375">
        <v>520</v>
      </c>
      <c r="H1507" s="375">
        <f>G1507/F1507*100</f>
        <v>44.558697514995714</v>
      </c>
      <c r="I1507" s="1901"/>
      <c r="J1507" s="1901"/>
      <c r="K1507" s="211"/>
      <c r="L1507" s="211"/>
      <c r="M1507" s="211"/>
      <c r="N1507" s="211"/>
      <c r="O1507" s="211"/>
      <c r="P1507" s="211"/>
      <c r="Q1507" s="571"/>
      <c r="R1507" s="571"/>
      <c r="S1507" s="571"/>
      <c r="T1507" s="571"/>
      <c r="U1507" s="571"/>
      <c r="V1507" s="571"/>
      <c r="W1507" s="571"/>
      <c r="X1507" s="1061"/>
      <c r="Y1507" s="571"/>
      <c r="Z1507" s="1082"/>
      <c r="AA1507" s="571"/>
      <c r="AB1507" s="571"/>
      <c r="AC1507" s="571"/>
      <c r="AD1507" s="571"/>
      <c r="AE1507" s="571"/>
      <c r="AF1507" s="1294"/>
      <c r="AG1507" s="567"/>
      <c r="AH1507" s="1459"/>
      <c r="AI1507" s="1474"/>
    </row>
    <row r="1508" spans="1:35" ht="30" x14ac:dyDescent="0.25">
      <c r="A1508" s="239">
        <v>1</v>
      </c>
      <c r="B1508" s="518" t="s">
        <v>205</v>
      </c>
      <c r="C1508" s="681"/>
      <c r="D1508" s="2062"/>
      <c r="E1508" s="1145">
        <v>10000</v>
      </c>
      <c r="F1508" s="375">
        <f>ROUND(E1508/12*$B$4,0)</f>
        <v>5833</v>
      </c>
      <c r="G1508" s="375">
        <v>6014</v>
      </c>
      <c r="H1508" s="375">
        <f>G1508/F1508*100</f>
        <v>103.10303445911195</v>
      </c>
      <c r="I1508" s="1901"/>
      <c r="J1508" s="1901"/>
      <c r="K1508" s="211"/>
      <c r="L1508" s="211"/>
      <c r="M1508" s="211"/>
      <c r="N1508" s="211"/>
      <c r="O1508" s="211"/>
      <c r="P1508" s="211"/>
      <c r="Q1508" s="571"/>
      <c r="R1508" s="571"/>
      <c r="S1508" s="571"/>
      <c r="T1508" s="571"/>
      <c r="U1508" s="571"/>
      <c r="V1508" s="571"/>
      <c r="W1508" s="571"/>
      <c r="X1508" s="1061"/>
      <c r="Y1508" s="571"/>
      <c r="Z1508" s="1082"/>
      <c r="AA1508" s="571"/>
      <c r="AB1508" s="571"/>
      <c r="AC1508" s="571"/>
      <c r="AD1508" s="571"/>
      <c r="AE1508" s="571"/>
      <c r="AF1508" s="1294"/>
      <c r="AG1508" s="567"/>
      <c r="AH1508" s="1459"/>
      <c r="AI1508" s="1474"/>
    </row>
    <row r="1509" spans="1:35" ht="30" x14ac:dyDescent="0.25">
      <c r="A1509" s="239">
        <v>1</v>
      </c>
      <c r="B1509" s="724" t="s">
        <v>550</v>
      </c>
      <c r="C1509" s="681"/>
      <c r="D1509" s="2062"/>
      <c r="E1509" s="1145">
        <v>30316</v>
      </c>
      <c r="F1509" s="375">
        <f>ROUND(E1509/12*$B$4,0)</f>
        <v>17684</v>
      </c>
      <c r="G1509" s="375">
        <v>28250</v>
      </c>
      <c r="H1509" s="375">
        <f>G1509/F1509*100</f>
        <v>159.74892558244741</v>
      </c>
      <c r="I1509" s="1901"/>
      <c r="J1509" s="1901"/>
      <c r="K1509" s="211"/>
      <c r="L1509" s="211"/>
      <c r="M1509" s="211"/>
      <c r="N1509" s="211"/>
      <c r="O1509" s="211"/>
      <c r="P1509" s="211"/>
      <c r="Q1509" s="571"/>
      <c r="R1509" s="571"/>
      <c r="S1509" s="571"/>
      <c r="T1509" s="571"/>
      <c r="U1509" s="571"/>
      <c r="V1509" s="571"/>
      <c r="W1509" s="571"/>
      <c r="X1509" s="1061"/>
      <c r="Y1509" s="571"/>
      <c r="Z1509" s="1082"/>
      <c r="AA1509" s="571"/>
      <c r="AB1509" s="571"/>
      <c r="AC1509" s="571"/>
      <c r="AD1509" s="571"/>
      <c r="AE1509" s="571"/>
      <c r="AF1509" s="1294"/>
      <c r="AG1509" s="567"/>
      <c r="AH1509" s="1459"/>
      <c r="AI1509" s="1474"/>
    </row>
    <row r="1510" spans="1:35" ht="75" x14ac:dyDescent="0.25">
      <c r="A1510" s="239">
        <v>1</v>
      </c>
      <c r="B1510" s="519" t="s">
        <v>295</v>
      </c>
      <c r="C1510" s="681"/>
      <c r="D1510" s="2062"/>
      <c r="E1510" s="1145"/>
      <c r="F1510" s="375"/>
      <c r="G1510" s="375"/>
      <c r="H1510" s="375"/>
      <c r="I1510" s="1901"/>
      <c r="J1510" s="1901"/>
      <c r="K1510" s="211"/>
      <c r="L1510" s="211"/>
      <c r="M1510" s="211"/>
      <c r="N1510" s="211"/>
      <c r="O1510" s="211"/>
      <c r="P1510" s="211"/>
      <c r="Q1510" s="571"/>
      <c r="R1510" s="571"/>
      <c r="S1510" s="571"/>
      <c r="T1510" s="571"/>
      <c r="U1510" s="571"/>
      <c r="V1510" s="571"/>
      <c r="W1510" s="571"/>
      <c r="X1510" s="1061"/>
      <c r="Y1510" s="571"/>
      <c r="Z1510" s="1082"/>
      <c r="AA1510" s="571"/>
      <c r="AB1510" s="571"/>
      <c r="AC1510" s="571"/>
      <c r="AD1510" s="571"/>
      <c r="AE1510" s="571"/>
      <c r="AF1510" s="1294"/>
      <c r="AG1510" s="567"/>
      <c r="AH1510" s="1459"/>
      <c r="AI1510" s="1474"/>
    </row>
    <row r="1511" spans="1:35" ht="60" x14ac:dyDescent="0.25">
      <c r="A1511" s="239">
        <v>1</v>
      </c>
      <c r="B1511" s="519" t="s">
        <v>309</v>
      </c>
      <c r="C1511" s="681"/>
      <c r="D1511" s="2062"/>
      <c r="E1511" s="1145">
        <v>35000</v>
      </c>
      <c r="F1511" s="375">
        <f>ROUND(E1511/12*$B$4,0)</f>
        <v>20417</v>
      </c>
      <c r="G1511" s="375">
        <v>15471</v>
      </c>
      <c r="H1511" s="375">
        <f t="shared" ref="H1511:H1518" si="537">G1511/F1511*100</f>
        <v>75.775089386295733</v>
      </c>
      <c r="I1511" s="1901"/>
      <c r="J1511" s="1901"/>
      <c r="K1511" s="211"/>
      <c r="L1511" s="211"/>
      <c r="M1511" s="211"/>
      <c r="N1511" s="211"/>
      <c r="O1511" s="211"/>
      <c r="P1511" s="211"/>
      <c r="Q1511" s="571"/>
      <c r="R1511" s="571"/>
      <c r="S1511" s="571"/>
      <c r="T1511" s="571"/>
      <c r="U1511" s="571"/>
      <c r="V1511" s="571"/>
      <c r="W1511" s="571"/>
      <c r="X1511" s="1061"/>
      <c r="Y1511" s="571"/>
      <c r="Z1511" s="1082"/>
      <c r="AA1511" s="571"/>
      <c r="AB1511" s="571"/>
      <c r="AC1511" s="571"/>
      <c r="AD1511" s="571"/>
      <c r="AE1511" s="571"/>
      <c r="AF1511" s="1294"/>
      <c r="AG1511" s="567"/>
      <c r="AH1511" s="1459"/>
      <c r="AI1511" s="1474"/>
    </row>
    <row r="1512" spans="1:35" ht="105" x14ac:dyDescent="0.25">
      <c r="B1512" s="519" t="s">
        <v>532</v>
      </c>
      <c r="C1512" s="681"/>
      <c r="D1512" s="2062"/>
      <c r="E1512" s="1145">
        <v>15000</v>
      </c>
      <c r="F1512" s="375">
        <f>ROUND(E1512/12*$B$4,0)</f>
        <v>8750</v>
      </c>
      <c r="G1512" s="375">
        <v>7890</v>
      </c>
      <c r="H1512" s="375">
        <f t="shared" si="537"/>
        <v>90.171428571428564</v>
      </c>
      <c r="I1512" s="1901"/>
      <c r="J1512" s="1901"/>
      <c r="K1512" s="211"/>
      <c r="L1512" s="211"/>
      <c r="M1512" s="211"/>
      <c r="N1512" s="211"/>
      <c r="O1512" s="211"/>
      <c r="P1512" s="211"/>
      <c r="Q1512" s="571"/>
      <c r="R1512" s="571"/>
      <c r="S1512" s="571"/>
      <c r="T1512" s="571"/>
      <c r="U1512" s="571"/>
      <c r="V1512" s="571"/>
      <c r="W1512" s="571"/>
      <c r="X1512" s="1061"/>
      <c r="Y1512" s="571"/>
      <c r="Z1512" s="1082"/>
      <c r="AA1512" s="571"/>
      <c r="AB1512" s="571"/>
      <c r="AC1512" s="571"/>
      <c r="AD1512" s="571"/>
      <c r="AE1512" s="571"/>
      <c r="AF1512" s="1294"/>
      <c r="AG1512" s="567"/>
      <c r="AH1512" s="1459"/>
      <c r="AI1512" s="1474"/>
    </row>
    <row r="1513" spans="1:35" ht="30" x14ac:dyDescent="0.25">
      <c r="B1513" s="4" t="s">
        <v>380</v>
      </c>
      <c r="C1513" s="681"/>
      <c r="D1513" s="2062"/>
      <c r="E1513" s="1145">
        <v>8343</v>
      </c>
      <c r="F1513" s="375">
        <f>ROUND(E1513/12*$B$4,0)</f>
        <v>4867</v>
      </c>
      <c r="G1513" s="375">
        <v>5608</v>
      </c>
      <c r="H1513" s="375">
        <f t="shared" si="537"/>
        <v>115.22498459009658</v>
      </c>
      <c r="I1513" s="1901"/>
      <c r="J1513" s="1901"/>
      <c r="K1513" s="211"/>
      <c r="L1513" s="211"/>
      <c r="M1513" s="211"/>
      <c r="N1513" s="211"/>
      <c r="O1513" s="211"/>
      <c r="P1513" s="211"/>
      <c r="Q1513" s="571"/>
      <c r="R1513" s="571"/>
      <c r="S1513" s="571"/>
      <c r="T1513" s="571"/>
      <c r="U1513" s="571"/>
      <c r="V1513" s="571"/>
      <c r="W1513" s="571"/>
      <c r="X1513" s="1061"/>
      <c r="Y1513" s="571"/>
      <c r="Z1513" s="1082"/>
      <c r="AA1513" s="571"/>
      <c r="AB1513" s="571"/>
      <c r="AC1513" s="571"/>
      <c r="AD1513" s="571"/>
      <c r="AE1513" s="571"/>
      <c r="AF1513" s="1294"/>
      <c r="AG1513" s="567"/>
      <c r="AH1513" s="1459"/>
      <c r="AI1513" s="1474"/>
    </row>
    <row r="1514" spans="1:35" ht="29.25" x14ac:dyDescent="0.25">
      <c r="A1514" s="239">
        <v>1</v>
      </c>
      <c r="B1514" s="486" t="s">
        <v>135</v>
      </c>
      <c r="C1514" s="681"/>
      <c r="D1514" s="2062"/>
      <c r="E1514" s="1144">
        <f>E1515</f>
        <v>182466</v>
      </c>
      <c r="F1514" s="375">
        <f>F1515</f>
        <v>106439</v>
      </c>
      <c r="G1514" s="375">
        <f>G1515</f>
        <v>47683</v>
      </c>
      <c r="H1514" s="375">
        <f t="shared" si="537"/>
        <v>44.798429147211074</v>
      </c>
      <c r="I1514" s="1901"/>
      <c r="J1514" s="1901"/>
      <c r="K1514" s="211"/>
      <c r="L1514" s="211"/>
      <c r="M1514" s="211"/>
      <c r="N1514" s="211"/>
      <c r="O1514" s="211"/>
      <c r="P1514" s="211"/>
      <c r="Q1514" s="571"/>
      <c r="R1514" s="571"/>
      <c r="S1514" s="571"/>
      <c r="T1514" s="571"/>
      <c r="U1514" s="571"/>
      <c r="V1514" s="571"/>
      <c r="W1514" s="571"/>
      <c r="X1514" s="1061"/>
      <c r="Y1514" s="571"/>
      <c r="Z1514" s="1082"/>
      <c r="AA1514" s="571"/>
      <c r="AB1514" s="571"/>
      <c r="AC1514" s="571"/>
      <c r="AD1514" s="571"/>
      <c r="AE1514" s="571"/>
      <c r="AF1514" s="1294">
        <f>AF1515</f>
        <v>0</v>
      </c>
      <c r="AG1514" s="567"/>
      <c r="AH1514" s="1459"/>
      <c r="AI1514" s="1474"/>
    </row>
    <row r="1515" spans="1:35" x14ac:dyDescent="0.25">
      <c r="A1515" s="239">
        <v>1</v>
      </c>
      <c r="B1515" s="292" t="s">
        <v>239</v>
      </c>
      <c r="C1515" s="681"/>
      <c r="D1515" s="2062"/>
      <c r="E1515" s="1145">
        <v>182466</v>
      </c>
      <c r="F1515" s="375">
        <f>ROUND(E1515/12*$B$4,0)</f>
        <v>106439</v>
      </c>
      <c r="G1515" s="375">
        <v>47683</v>
      </c>
      <c r="H1515" s="375">
        <f t="shared" si="537"/>
        <v>44.798429147211074</v>
      </c>
      <c r="I1515" s="1901"/>
      <c r="J1515" s="1901"/>
      <c r="K1515" s="211"/>
      <c r="L1515" s="211"/>
      <c r="M1515" s="211"/>
      <c r="N1515" s="211"/>
      <c r="O1515" s="211"/>
      <c r="P1515" s="211"/>
      <c r="Q1515" s="571"/>
      <c r="R1515" s="571"/>
      <c r="S1515" s="571"/>
      <c r="T1515" s="571"/>
      <c r="U1515" s="571"/>
      <c r="V1515" s="571"/>
      <c r="W1515" s="571"/>
      <c r="X1515" s="1061"/>
      <c r="Y1515" s="571"/>
      <c r="Z1515" s="1082"/>
      <c r="AA1515" s="571"/>
      <c r="AB1515" s="571"/>
      <c r="AC1515" s="571"/>
      <c r="AD1515" s="571"/>
      <c r="AE1515" s="571"/>
      <c r="AF1515" s="1294"/>
      <c r="AG1515" s="567"/>
      <c r="AH1515" s="1459"/>
      <c r="AI1515" s="1474"/>
    </row>
    <row r="1516" spans="1:35" ht="63" x14ac:dyDescent="0.25">
      <c r="A1516" s="239">
        <v>1</v>
      </c>
      <c r="B1516" s="751" t="s">
        <v>298</v>
      </c>
      <c r="C1516" s="681"/>
      <c r="D1516" s="2062"/>
      <c r="E1516" s="1144">
        <f>E1517+E1522</f>
        <v>34194</v>
      </c>
      <c r="F1516" s="375">
        <f>F1517+F1522</f>
        <v>19947</v>
      </c>
      <c r="G1516" s="375">
        <f>G1517+G1522</f>
        <v>9967</v>
      </c>
      <c r="H1516" s="375">
        <f t="shared" si="537"/>
        <v>49.967413646162328</v>
      </c>
      <c r="I1516" s="1901"/>
      <c r="J1516" s="1901"/>
      <c r="K1516" s="211"/>
      <c r="L1516" s="211"/>
      <c r="M1516" s="211"/>
      <c r="N1516" s="211"/>
      <c r="O1516" s="211"/>
      <c r="P1516" s="211"/>
      <c r="Q1516" s="571"/>
      <c r="R1516" s="571"/>
      <c r="S1516" s="571"/>
      <c r="T1516" s="571"/>
      <c r="U1516" s="571"/>
      <c r="V1516" s="571"/>
      <c r="W1516" s="571"/>
      <c r="X1516" s="1209">
        <f>Q1516/12*$B$4</f>
        <v>0</v>
      </c>
      <c r="Y1516" s="571">
        <f>AE1516-AD1516-AA1516</f>
        <v>0</v>
      </c>
      <c r="Z1516" s="1082"/>
      <c r="AA1516" s="571"/>
      <c r="AB1516" s="571">
        <f>Y1516-X1516</f>
        <v>0</v>
      </c>
      <c r="AC1516" s="571"/>
      <c r="AD1516" s="571"/>
      <c r="AE1516" s="571"/>
      <c r="AF1516" s="1294">
        <f>AF1517+AF1522</f>
        <v>0</v>
      </c>
      <c r="AG1516" s="567"/>
      <c r="AH1516" s="1459"/>
      <c r="AI1516" s="1474"/>
    </row>
    <row r="1517" spans="1:35" ht="30" x14ac:dyDescent="0.25">
      <c r="A1517" s="239">
        <v>1</v>
      </c>
      <c r="B1517" s="724" t="s">
        <v>299</v>
      </c>
      <c r="C1517" s="681"/>
      <c r="D1517" s="2062"/>
      <c r="E1517" s="1147">
        <f>SUM(E1518:E1521)</f>
        <v>25282</v>
      </c>
      <c r="F1517" s="375">
        <f>SUM(F1518:F1521)</f>
        <v>14748</v>
      </c>
      <c r="G1517" s="375">
        <f>SUM(G1518:G1521)</f>
        <v>8384</v>
      </c>
      <c r="H1517" s="375">
        <f t="shared" si="537"/>
        <v>56.848386221860594</v>
      </c>
      <c r="I1517" s="1901"/>
      <c r="J1517" s="1901"/>
      <c r="K1517" s="211"/>
      <c r="L1517" s="211"/>
      <c r="M1517" s="211"/>
      <c r="N1517" s="211"/>
      <c r="O1517" s="211"/>
      <c r="P1517" s="211"/>
      <c r="Q1517" s="571"/>
      <c r="R1517" s="571"/>
      <c r="S1517" s="571"/>
      <c r="T1517" s="571"/>
      <c r="U1517" s="571"/>
      <c r="V1517" s="571"/>
      <c r="W1517" s="571"/>
      <c r="X1517" s="1061"/>
      <c r="Y1517" s="571"/>
      <c r="Z1517" s="1082"/>
      <c r="AA1517" s="571"/>
      <c r="AB1517" s="571"/>
      <c r="AC1517" s="571"/>
      <c r="AD1517" s="571"/>
      <c r="AE1517" s="571"/>
      <c r="AF1517" s="1294">
        <f>SUM(AF1518:AF1521)</f>
        <v>0</v>
      </c>
      <c r="AG1517" s="567"/>
      <c r="AH1517" s="1459"/>
      <c r="AI1517" s="1474"/>
    </row>
    <row r="1518" spans="1:35" ht="30" x14ac:dyDescent="0.25">
      <c r="A1518" s="239">
        <v>1</v>
      </c>
      <c r="B1518" s="519" t="s">
        <v>300</v>
      </c>
      <c r="C1518" s="681"/>
      <c r="D1518" s="2062"/>
      <c r="E1518" s="758">
        <v>25282</v>
      </c>
      <c r="F1518" s="375">
        <f>ROUND(E1518/12*$B$4,0)</f>
        <v>14748</v>
      </c>
      <c r="G1518" s="375">
        <v>8384</v>
      </c>
      <c r="H1518" s="375">
        <f t="shared" si="537"/>
        <v>56.848386221860594</v>
      </c>
      <c r="I1518" s="1901"/>
      <c r="J1518" s="1901"/>
      <c r="K1518" s="211"/>
      <c r="L1518" s="211"/>
      <c r="M1518" s="211"/>
      <c r="N1518" s="211"/>
      <c r="O1518" s="211"/>
      <c r="P1518" s="211"/>
      <c r="Q1518" s="571"/>
      <c r="R1518" s="571"/>
      <c r="S1518" s="571"/>
      <c r="T1518" s="571"/>
      <c r="U1518" s="571"/>
      <c r="V1518" s="571"/>
      <c r="W1518" s="571"/>
      <c r="X1518" s="1061"/>
      <c r="Y1518" s="571"/>
      <c r="Z1518" s="1082"/>
      <c r="AA1518" s="571"/>
      <c r="AB1518" s="571"/>
      <c r="AC1518" s="571"/>
      <c r="AD1518" s="571"/>
      <c r="AE1518" s="571"/>
      <c r="AF1518" s="1294"/>
      <c r="AG1518" s="567"/>
      <c r="AH1518" s="1459"/>
      <c r="AI1518" s="1474"/>
    </row>
    <row r="1519" spans="1:35" ht="60" x14ac:dyDescent="0.25">
      <c r="A1519" s="239">
        <v>1</v>
      </c>
      <c r="B1519" s="519" t="s">
        <v>301</v>
      </c>
      <c r="C1519" s="681"/>
      <c r="D1519" s="2062"/>
      <c r="E1519" s="1146"/>
      <c r="F1519" s="375"/>
      <c r="G1519" s="375"/>
      <c r="H1519" s="375"/>
      <c r="I1519" s="1901"/>
      <c r="J1519" s="1901"/>
      <c r="K1519" s="211"/>
      <c r="L1519" s="211"/>
      <c r="M1519" s="211"/>
      <c r="N1519" s="211"/>
      <c r="O1519" s="211"/>
      <c r="P1519" s="211"/>
      <c r="Q1519" s="571"/>
      <c r="R1519" s="571"/>
      <c r="S1519" s="571"/>
      <c r="T1519" s="571"/>
      <c r="U1519" s="571"/>
      <c r="V1519" s="571"/>
      <c r="W1519" s="571"/>
      <c r="X1519" s="1061"/>
      <c r="Y1519" s="571"/>
      <c r="Z1519" s="1082"/>
      <c r="AA1519" s="571"/>
      <c r="AB1519" s="571"/>
      <c r="AC1519" s="571"/>
      <c r="AD1519" s="571"/>
      <c r="AE1519" s="571"/>
      <c r="AF1519" s="1294"/>
      <c r="AG1519" s="567"/>
      <c r="AH1519" s="1459"/>
      <c r="AI1519" s="1474"/>
    </row>
    <row r="1520" spans="1:35" ht="45" x14ac:dyDescent="0.25">
      <c r="A1520" s="239">
        <v>1</v>
      </c>
      <c r="B1520" s="519" t="s">
        <v>302</v>
      </c>
      <c r="C1520" s="681"/>
      <c r="D1520" s="2062"/>
      <c r="E1520" s="758"/>
      <c r="F1520" s="375"/>
      <c r="G1520" s="375"/>
      <c r="H1520" s="375"/>
      <c r="I1520" s="1901"/>
      <c r="J1520" s="1901"/>
      <c r="K1520" s="211"/>
      <c r="L1520" s="211"/>
      <c r="M1520" s="211"/>
      <c r="N1520" s="211"/>
      <c r="O1520" s="211"/>
      <c r="P1520" s="211"/>
      <c r="Q1520" s="571"/>
      <c r="R1520" s="571"/>
      <c r="S1520" s="571"/>
      <c r="T1520" s="571"/>
      <c r="U1520" s="571"/>
      <c r="V1520" s="571"/>
      <c r="W1520" s="571"/>
      <c r="X1520" s="1061"/>
      <c r="Y1520" s="571"/>
      <c r="Z1520" s="1082"/>
      <c r="AA1520" s="571"/>
      <c r="AB1520" s="571"/>
      <c r="AC1520" s="571"/>
      <c r="AD1520" s="571"/>
      <c r="AE1520" s="571"/>
      <c r="AF1520" s="1294"/>
      <c r="AG1520" s="567"/>
      <c r="AH1520" s="1459"/>
      <c r="AI1520" s="1474"/>
    </row>
    <row r="1521" spans="1:35" ht="30" x14ac:dyDescent="0.25">
      <c r="A1521" s="239">
        <v>1</v>
      </c>
      <c r="B1521" s="519" t="s">
        <v>303</v>
      </c>
      <c r="C1521" s="681"/>
      <c r="D1521" s="2062"/>
      <c r="E1521" s="758"/>
      <c r="F1521" s="375"/>
      <c r="G1521" s="375"/>
      <c r="H1521" s="375"/>
      <c r="I1521" s="1901"/>
      <c r="J1521" s="1901"/>
      <c r="K1521" s="211"/>
      <c r="L1521" s="211"/>
      <c r="M1521" s="211"/>
      <c r="N1521" s="211"/>
      <c r="O1521" s="211"/>
      <c r="P1521" s="211"/>
      <c r="Q1521" s="571"/>
      <c r="R1521" s="571"/>
      <c r="S1521" s="571"/>
      <c r="T1521" s="571"/>
      <c r="U1521" s="571"/>
      <c r="V1521" s="571"/>
      <c r="W1521" s="571"/>
      <c r="X1521" s="1061"/>
      <c r="Y1521" s="571"/>
      <c r="Z1521" s="1082"/>
      <c r="AA1521" s="571"/>
      <c r="AB1521" s="571"/>
      <c r="AC1521" s="571"/>
      <c r="AD1521" s="571"/>
      <c r="AE1521" s="571"/>
      <c r="AF1521" s="1294"/>
      <c r="AG1521" s="567"/>
      <c r="AH1521" s="1459"/>
      <c r="AI1521" s="1474"/>
    </row>
    <row r="1522" spans="1:35" ht="60" x14ac:dyDescent="0.25">
      <c r="A1522" s="239">
        <v>1</v>
      </c>
      <c r="B1522" s="724" t="s">
        <v>304</v>
      </c>
      <c r="C1522" s="681"/>
      <c r="D1522" s="2062"/>
      <c r="E1522" s="1148">
        <f>SUM(E1523:E1526)</f>
        <v>8912</v>
      </c>
      <c r="F1522" s="375">
        <f>SUM(F1523:F1526)</f>
        <v>5199</v>
      </c>
      <c r="G1522" s="375">
        <f>G1523</f>
        <v>1583</v>
      </c>
      <c r="H1522" s="375">
        <f>G1522/F1522*100</f>
        <v>30.448163108290053</v>
      </c>
      <c r="I1522" s="1901"/>
      <c r="J1522" s="1901"/>
      <c r="K1522" s="211"/>
      <c r="L1522" s="211"/>
      <c r="M1522" s="211"/>
      <c r="N1522" s="211"/>
      <c r="O1522" s="211"/>
      <c r="P1522" s="211"/>
      <c r="Q1522" s="571"/>
      <c r="R1522" s="571"/>
      <c r="S1522" s="571"/>
      <c r="T1522" s="571"/>
      <c r="U1522" s="571"/>
      <c r="V1522" s="571"/>
      <c r="W1522" s="571"/>
      <c r="X1522" s="1061"/>
      <c r="Y1522" s="571"/>
      <c r="Z1522" s="1082"/>
      <c r="AA1522" s="571"/>
      <c r="AB1522" s="571"/>
      <c r="AC1522" s="571"/>
      <c r="AD1522" s="571"/>
      <c r="AE1522" s="571"/>
      <c r="AF1522" s="1294">
        <f>AF1523</f>
        <v>0</v>
      </c>
      <c r="AG1522" s="567"/>
      <c r="AH1522" s="1459"/>
      <c r="AI1522" s="1474"/>
    </row>
    <row r="1523" spans="1:35" ht="45" x14ac:dyDescent="0.25">
      <c r="A1523" s="239">
        <v>1</v>
      </c>
      <c r="B1523" s="519" t="s">
        <v>305</v>
      </c>
      <c r="C1523" s="681"/>
      <c r="D1523" s="2062"/>
      <c r="E1523" s="1149">
        <v>8912</v>
      </c>
      <c r="F1523" s="375">
        <f>ROUND(E1523/12*$B$4,0)</f>
        <v>5199</v>
      </c>
      <c r="G1523" s="375">
        <v>1583</v>
      </c>
      <c r="H1523" s="375">
        <f>G1523/F1523*100</f>
        <v>30.448163108290053</v>
      </c>
      <c r="I1523" s="1901"/>
      <c r="J1523" s="1901"/>
      <c r="K1523" s="211"/>
      <c r="L1523" s="211"/>
      <c r="M1523" s="211"/>
      <c r="N1523" s="211"/>
      <c r="O1523" s="211"/>
      <c r="P1523" s="211"/>
      <c r="Q1523" s="571"/>
      <c r="R1523" s="571"/>
      <c r="S1523" s="571"/>
      <c r="T1523" s="571"/>
      <c r="U1523" s="571"/>
      <c r="V1523" s="571"/>
      <c r="W1523" s="571"/>
      <c r="X1523" s="1061"/>
      <c r="Y1523" s="571"/>
      <c r="Z1523" s="1082"/>
      <c r="AA1523" s="571"/>
      <c r="AB1523" s="571"/>
      <c r="AC1523" s="571"/>
      <c r="AD1523" s="571"/>
      <c r="AE1523" s="571"/>
      <c r="AF1523" s="1294"/>
      <c r="AG1523" s="567"/>
      <c r="AH1523" s="1459"/>
      <c r="AI1523" s="1474"/>
    </row>
    <row r="1524" spans="1:35" ht="30" x14ac:dyDescent="0.25">
      <c r="A1524" s="239">
        <v>1</v>
      </c>
      <c r="B1524" s="519" t="s">
        <v>334</v>
      </c>
      <c r="C1524" s="681"/>
      <c r="D1524" s="2062"/>
      <c r="E1524" s="422"/>
      <c r="F1524" s="375"/>
      <c r="G1524" s="375"/>
      <c r="H1524" s="375"/>
      <c r="I1524" s="1901"/>
      <c r="J1524" s="1901"/>
      <c r="K1524" s="211"/>
      <c r="L1524" s="211"/>
      <c r="M1524" s="211"/>
      <c r="N1524" s="211"/>
      <c r="O1524" s="211"/>
      <c r="P1524" s="211"/>
      <c r="Q1524" s="571"/>
      <c r="R1524" s="571"/>
      <c r="S1524" s="571"/>
      <c r="T1524" s="571"/>
      <c r="U1524" s="571"/>
      <c r="V1524" s="571"/>
      <c r="W1524" s="571"/>
      <c r="X1524" s="1061"/>
      <c r="Y1524" s="571"/>
      <c r="Z1524" s="1082"/>
      <c r="AA1524" s="571"/>
      <c r="AB1524" s="571"/>
      <c r="AC1524" s="571"/>
      <c r="AD1524" s="571"/>
      <c r="AE1524" s="571"/>
      <c r="AF1524" s="1294"/>
      <c r="AG1524" s="567"/>
      <c r="AH1524" s="1459"/>
      <c r="AI1524" s="1474"/>
    </row>
    <row r="1525" spans="1:35" ht="75" x14ac:dyDescent="0.25">
      <c r="A1525" s="239">
        <v>1</v>
      </c>
      <c r="B1525" s="519" t="s">
        <v>306</v>
      </c>
      <c r="C1525" s="681"/>
      <c r="D1525" s="2062"/>
      <c r="E1525" s="422"/>
      <c r="F1525" s="375"/>
      <c r="G1525" s="375"/>
      <c r="H1525" s="375"/>
      <c r="I1525" s="1901"/>
      <c r="J1525" s="1901"/>
      <c r="K1525" s="211"/>
      <c r="L1525" s="211"/>
      <c r="M1525" s="211"/>
      <c r="N1525" s="211"/>
      <c r="O1525" s="211"/>
      <c r="P1525" s="211"/>
      <c r="Q1525" s="571"/>
      <c r="R1525" s="571"/>
      <c r="S1525" s="571"/>
      <c r="T1525" s="571"/>
      <c r="U1525" s="571"/>
      <c r="V1525" s="571"/>
      <c r="W1525" s="571"/>
      <c r="X1525" s="1061"/>
      <c r="Y1525" s="571"/>
      <c r="Z1525" s="1082"/>
      <c r="AA1525" s="571"/>
      <c r="AB1525" s="571"/>
      <c r="AC1525" s="571"/>
      <c r="AD1525" s="571"/>
      <c r="AE1525" s="571"/>
      <c r="AF1525" s="1294"/>
      <c r="AG1525" s="567"/>
      <c r="AH1525" s="1459"/>
      <c r="AI1525" s="1474"/>
    </row>
    <row r="1526" spans="1:35" ht="60" x14ac:dyDescent="0.25">
      <c r="A1526" s="239">
        <v>1</v>
      </c>
      <c r="B1526" s="519" t="s">
        <v>307</v>
      </c>
      <c r="C1526" s="681"/>
      <c r="D1526" s="2062"/>
      <c r="E1526" s="422"/>
      <c r="F1526" s="375"/>
      <c r="G1526" s="375"/>
      <c r="H1526" s="375"/>
      <c r="I1526" s="1901"/>
      <c r="J1526" s="1901"/>
      <c r="K1526" s="211"/>
      <c r="L1526" s="211"/>
      <c r="M1526" s="211"/>
      <c r="N1526" s="211"/>
      <c r="O1526" s="211"/>
      <c r="P1526" s="211"/>
      <c r="Q1526" s="571"/>
      <c r="R1526" s="571"/>
      <c r="S1526" s="571"/>
      <c r="T1526" s="571"/>
      <c r="U1526" s="571"/>
      <c r="V1526" s="571"/>
      <c r="W1526" s="571"/>
      <c r="X1526" s="1061"/>
      <c r="Y1526" s="571"/>
      <c r="Z1526" s="1082"/>
      <c r="AA1526" s="571"/>
      <c r="AB1526" s="571"/>
      <c r="AC1526" s="571"/>
      <c r="AD1526" s="571"/>
      <c r="AE1526" s="571"/>
      <c r="AF1526" s="1294"/>
      <c r="AG1526" s="567"/>
      <c r="AH1526" s="1459"/>
      <c r="AI1526" s="1474"/>
    </row>
    <row r="1527" spans="1:35" x14ac:dyDescent="0.25">
      <c r="B1527" s="798" t="s">
        <v>206</v>
      </c>
      <c r="C1527" s="681"/>
      <c r="D1527" s="2062"/>
      <c r="E1527" s="422"/>
      <c r="F1527" s="375"/>
      <c r="G1527" s="375"/>
      <c r="H1527" s="375"/>
      <c r="I1527" s="1901"/>
      <c r="J1527" s="1901"/>
      <c r="K1527" s="211"/>
      <c r="L1527" s="211"/>
      <c r="M1527" s="211"/>
      <c r="N1527" s="211"/>
      <c r="O1527" s="211"/>
      <c r="P1527" s="211"/>
      <c r="Q1527" s="571">
        <v>2413.0337500000001</v>
      </c>
      <c r="R1527" s="571">
        <v>2413.0337500000001</v>
      </c>
      <c r="S1527" s="571">
        <v>2413.0337500000001</v>
      </c>
      <c r="T1527" s="571">
        <v>2413.0337500000001</v>
      </c>
      <c r="U1527" s="571">
        <v>2413.0337500000001</v>
      </c>
      <c r="V1527" s="571">
        <v>2413.0337500000001</v>
      </c>
      <c r="W1527" s="571">
        <v>2413.0337500000001</v>
      </c>
      <c r="X1527" s="1061">
        <f>Q1527/12*$B$4+(R1527-Q1527)/11*6+(S1527-R1527)/10*5+(T1527-S1527)/9*4+(U1527-T1527)/8*3+(V1527-U1527)/7*2+(W1527-V1527)/6*1</f>
        <v>1407.6030208333334</v>
      </c>
      <c r="Y1527" s="571">
        <f>AE1527-AD1527-AA1527</f>
        <v>2022.512249999992</v>
      </c>
      <c r="Z1527" s="1082"/>
      <c r="AA1527" s="571"/>
      <c r="AB1527" s="571">
        <f>Y1527-X1527</f>
        <v>614.90922916665863</v>
      </c>
      <c r="AC1527" s="571"/>
      <c r="AD1527" s="571">
        <v>0</v>
      </c>
      <c r="AE1527" s="571">
        <v>2022.512249999992</v>
      </c>
      <c r="AF1527" s="1294"/>
      <c r="AG1527" s="567"/>
      <c r="AH1527" s="1459"/>
      <c r="AI1527" s="1474"/>
    </row>
    <row r="1528" spans="1:35" ht="29.25" x14ac:dyDescent="0.25">
      <c r="A1528" s="239">
        <v>1</v>
      </c>
      <c r="B1528" s="785" t="s">
        <v>359</v>
      </c>
      <c r="C1528" s="681"/>
      <c r="D1528" s="2062"/>
      <c r="E1528" s="422">
        <f>E1529+E1530+E1534+E1535+E1536+E1537+E1539</f>
        <v>6706.25</v>
      </c>
      <c r="F1528" s="375">
        <f>F1529+F1530+F1534+F1535+F1536+F1537+F1539</f>
        <v>3912.25</v>
      </c>
      <c r="G1528" s="375">
        <f>G1529+G1530+G1534+G1535+G1536+G1537+G1539</f>
        <v>5915.3975</v>
      </c>
      <c r="H1528" s="375">
        <f>G1528/F1528*100</f>
        <v>151.20192983577226</v>
      </c>
      <c r="I1528" s="1901"/>
      <c r="J1528" s="1901"/>
      <c r="K1528" s="211"/>
      <c r="L1528" s="211"/>
      <c r="M1528" s="211"/>
      <c r="N1528" s="211"/>
      <c r="O1528" s="211"/>
      <c r="P1528" s="211"/>
      <c r="Q1528" s="571"/>
      <c r="R1528" s="571"/>
      <c r="S1528" s="571"/>
      <c r="T1528" s="571"/>
      <c r="U1528" s="571"/>
      <c r="V1528" s="571"/>
      <c r="W1528" s="571"/>
      <c r="X1528" s="1061"/>
      <c r="Y1528" s="571"/>
      <c r="Z1528" s="1082"/>
      <c r="AA1528" s="571"/>
      <c r="AB1528" s="571"/>
      <c r="AC1528" s="571"/>
      <c r="AD1528" s="571"/>
      <c r="AE1528" s="571"/>
      <c r="AF1528" s="1294">
        <f>AF1529+AF1530+AF1534+AF1535+AF1536+AF1537+AF1539</f>
        <v>0</v>
      </c>
      <c r="AG1528" s="567"/>
      <c r="AH1528" s="1459"/>
      <c r="AI1528" s="1474"/>
    </row>
    <row r="1529" spans="1:35" x14ac:dyDescent="0.25">
      <c r="A1529" s="239">
        <v>1</v>
      </c>
      <c r="B1529" s="4" t="s">
        <v>347</v>
      </c>
      <c r="C1529" s="681"/>
      <c r="D1529" s="2062"/>
      <c r="E1529" s="422">
        <v>250</v>
      </c>
      <c r="F1529" s="375">
        <f>ROUND(E1529/12*$B$4,0)</f>
        <v>146</v>
      </c>
      <c r="G1529" s="375">
        <v>27</v>
      </c>
      <c r="H1529" s="375">
        <f>G1529/F1529*100</f>
        <v>18.493150684931507</v>
      </c>
      <c r="I1529" s="1901"/>
      <c r="J1529" s="1901"/>
      <c r="K1529" s="211"/>
      <c r="L1529" s="211"/>
      <c r="M1529" s="211"/>
      <c r="N1529" s="211"/>
      <c r="O1529" s="211"/>
      <c r="P1529" s="211"/>
      <c r="Q1529" s="571"/>
      <c r="R1529" s="571"/>
      <c r="S1529" s="571"/>
      <c r="T1529" s="571"/>
      <c r="U1529" s="571"/>
      <c r="V1529" s="571"/>
      <c r="W1529" s="571"/>
      <c r="X1529" s="1061"/>
      <c r="Y1529" s="571"/>
      <c r="Z1529" s="1082"/>
      <c r="AA1529" s="571"/>
      <c r="AB1529" s="571"/>
      <c r="AC1529" s="571"/>
      <c r="AD1529" s="571"/>
      <c r="AE1529" s="571"/>
      <c r="AF1529" s="1294"/>
      <c r="AG1529" s="567"/>
      <c r="AH1529" s="1459"/>
      <c r="AI1529" s="1474"/>
    </row>
    <row r="1530" spans="1:35" ht="30" x14ac:dyDescent="0.25">
      <c r="A1530" s="239">
        <v>1</v>
      </c>
      <c r="B1530" s="799" t="s">
        <v>348</v>
      </c>
      <c r="C1530" s="681"/>
      <c r="D1530" s="2062"/>
      <c r="E1530" s="422">
        <f>E1532/4</f>
        <v>324.25</v>
      </c>
      <c r="F1530" s="375">
        <f>F1532/4</f>
        <v>189.25</v>
      </c>
      <c r="G1530" s="375">
        <f>G1532/4</f>
        <v>192.39750000000001</v>
      </c>
      <c r="H1530" s="375">
        <f>G1530/F1530*100</f>
        <v>101.66314398943197</v>
      </c>
      <c r="I1530" s="1901"/>
      <c r="J1530" s="1901"/>
      <c r="K1530" s="211"/>
      <c r="L1530" s="211"/>
      <c r="M1530" s="211"/>
      <c r="N1530" s="211"/>
      <c r="O1530" s="211"/>
      <c r="P1530" s="211"/>
      <c r="Q1530" s="571"/>
      <c r="R1530" s="571"/>
      <c r="S1530" s="571"/>
      <c r="T1530" s="571"/>
      <c r="U1530" s="571"/>
      <c r="V1530" s="571"/>
      <c r="W1530" s="571"/>
      <c r="X1530" s="1061"/>
      <c r="Y1530" s="571"/>
      <c r="Z1530" s="1082"/>
      <c r="AA1530" s="571"/>
      <c r="AB1530" s="571"/>
      <c r="AC1530" s="571"/>
      <c r="AD1530" s="571"/>
      <c r="AE1530" s="571"/>
      <c r="AF1530" s="1294">
        <f>AF1532/4</f>
        <v>0</v>
      </c>
      <c r="AG1530" s="567"/>
      <c r="AH1530" s="1459"/>
      <c r="AI1530" s="1474"/>
    </row>
    <row r="1531" spans="1:35" x14ac:dyDescent="0.25">
      <c r="A1531" s="239">
        <v>1</v>
      </c>
      <c r="B1531" s="4" t="s">
        <v>349</v>
      </c>
      <c r="C1531" s="681"/>
      <c r="D1531" s="2062"/>
      <c r="E1531" s="422"/>
      <c r="F1531" s="375"/>
      <c r="G1531" s="375"/>
      <c r="H1531" s="375"/>
      <c r="I1531" s="1901"/>
      <c r="J1531" s="1901"/>
      <c r="K1531" s="211"/>
      <c r="L1531" s="211"/>
      <c r="M1531" s="211"/>
      <c r="N1531" s="211"/>
      <c r="O1531" s="211"/>
      <c r="P1531" s="211"/>
      <c r="Q1531" s="571"/>
      <c r="R1531" s="571"/>
      <c r="S1531" s="571"/>
      <c r="T1531" s="571"/>
      <c r="U1531" s="571"/>
      <c r="V1531" s="571"/>
      <c r="W1531" s="571"/>
      <c r="X1531" s="1061"/>
      <c r="Y1531" s="571"/>
      <c r="Z1531" s="1082"/>
      <c r="AA1531" s="571"/>
      <c r="AB1531" s="571"/>
      <c r="AC1531" s="571"/>
      <c r="AD1531" s="571"/>
      <c r="AE1531" s="571"/>
      <c r="AF1531" s="1294"/>
      <c r="AG1531" s="567"/>
      <c r="AH1531" s="1459"/>
      <c r="AI1531" s="1474"/>
    </row>
    <row r="1532" spans="1:35" ht="30" x14ac:dyDescent="0.25">
      <c r="A1532" s="239">
        <v>1</v>
      </c>
      <c r="B1532" s="4" t="s">
        <v>374</v>
      </c>
      <c r="C1532" s="681"/>
      <c r="D1532" s="2062"/>
      <c r="E1532" s="422">
        <v>1297</v>
      </c>
      <c r="F1532" s="375">
        <f>ROUND(E1532/12*$B$4,0)</f>
        <v>757</v>
      </c>
      <c r="G1532" s="375">
        <v>769.59</v>
      </c>
      <c r="H1532" s="375">
        <f>G1532/F1532*100</f>
        <v>101.66314398943197</v>
      </c>
      <c r="I1532" s="1901"/>
      <c r="J1532" s="1901"/>
      <c r="K1532" s="211"/>
      <c r="L1532" s="211"/>
      <c r="M1532" s="211"/>
      <c r="N1532" s="211"/>
      <c r="O1532" s="211"/>
      <c r="P1532" s="211"/>
      <c r="Q1532" s="571"/>
      <c r="R1532" s="571"/>
      <c r="S1532" s="571"/>
      <c r="T1532" s="571"/>
      <c r="U1532" s="571"/>
      <c r="V1532" s="571"/>
      <c r="W1532" s="571"/>
      <c r="X1532" s="1061"/>
      <c r="Y1532" s="571"/>
      <c r="Z1532" s="1082"/>
      <c r="AA1532" s="571"/>
      <c r="AB1532" s="571"/>
      <c r="AC1532" s="571"/>
      <c r="AD1532" s="571"/>
      <c r="AE1532" s="571"/>
      <c r="AF1532" s="1294"/>
      <c r="AG1532" s="567"/>
      <c r="AH1532" s="1459"/>
      <c r="AI1532" s="1474"/>
    </row>
    <row r="1533" spans="1:35" ht="60" x14ac:dyDescent="0.25">
      <c r="A1533" s="239">
        <v>1</v>
      </c>
      <c r="B1533" s="4" t="s">
        <v>350</v>
      </c>
      <c r="C1533" s="681"/>
      <c r="D1533" s="2062"/>
      <c r="E1533" s="422"/>
      <c r="F1533" s="375"/>
      <c r="G1533" s="375"/>
      <c r="H1533" s="375"/>
      <c r="I1533" s="1901"/>
      <c r="J1533" s="1901"/>
      <c r="K1533" s="211"/>
      <c r="L1533" s="211"/>
      <c r="M1533" s="211"/>
      <c r="N1533" s="211"/>
      <c r="O1533" s="211"/>
      <c r="P1533" s="211"/>
      <c r="Q1533" s="571"/>
      <c r="R1533" s="571"/>
      <c r="S1533" s="571"/>
      <c r="T1533" s="571"/>
      <c r="U1533" s="571"/>
      <c r="V1533" s="571"/>
      <c r="W1533" s="571"/>
      <c r="X1533" s="1061"/>
      <c r="Y1533" s="571"/>
      <c r="Z1533" s="1082"/>
      <c r="AA1533" s="571"/>
      <c r="AB1533" s="571"/>
      <c r="AC1533" s="571"/>
      <c r="AD1533" s="571"/>
      <c r="AE1533" s="571"/>
      <c r="AF1533" s="1294"/>
      <c r="AG1533" s="567"/>
      <c r="AH1533" s="1459"/>
      <c r="AI1533" s="1474"/>
    </row>
    <row r="1534" spans="1:35" ht="75" x14ac:dyDescent="0.25">
      <c r="A1534" s="239">
        <v>1</v>
      </c>
      <c r="B1534" s="4" t="s">
        <v>351</v>
      </c>
      <c r="C1534" s="681"/>
      <c r="D1534" s="4"/>
      <c r="E1534" s="418"/>
      <c r="F1534" s="213"/>
      <c r="G1534" s="368"/>
      <c r="H1534" s="368"/>
      <c r="I1534" s="1901"/>
      <c r="J1534" s="1901"/>
      <c r="K1534" s="211"/>
      <c r="L1534" s="211"/>
      <c r="M1534" s="211"/>
      <c r="N1534" s="211"/>
      <c r="O1534" s="211"/>
      <c r="P1534" s="211"/>
      <c r="Q1534" s="571"/>
      <c r="R1534" s="571"/>
      <c r="S1534" s="571"/>
      <c r="T1534" s="571"/>
      <c r="U1534" s="571"/>
      <c r="V1534" s="571"/>
      <c r="W1534" s="571"/>
      <c r="X1534" s="1061"/>
      <c r="Y1534" s="571">
        <f>AE1534-AD1534-AA1534</f>
        <v>0</v>
      </c>
      <c r="Z1534" s="1082"/>
      <c r="AA1534" s="571"/>
      <c r="AB1534" s="571"/>
      <c r="AC1534" s="571"/>
      <c r="AD1534" s="571"/>
      <c r="AE1534" s="571"/>
      <c r="AF1534" s="1274"/>
      <c r="AG1534" s="567"/>
      <c r="AH1534" s="1459"/>
      <c r="AI1534" s="1474"/>
    </row>
    <row r="1535" spans="1:35" ht="45" x14ac:dyDescent="0.25">
      <c r="A1535" s="239">
        <v>1</v>
      </c>
      <c r="B1535" s="800" t="s">
        <v>352</v>
      </c>
      <c r="C1535" s="681"/>
      <c r="D1535" s="4"/>
      <c r="E1535" s="418"/>
      <c r="F1535" s="213"/>
      <c r="G1535" s="368"/>
      <c r="H1535" s="368"/>
      <c r="I1535" s="1901"/>
      <c r="J1535" s="1901"/>
      <c r="K1535" s="211"/>
      <c r="L1535" s="211"/>
      <c r="M1535" s="211"/>
      <c r="N1535" s="211"/>
      <c r="O1535" s="211"/>
      <c r="P1535" s="211"/>
      <c r="Q1535" s="571"/>
      <c r="R1535" s="571"/>
      <c r="S1535" s="571"/>
      <c r="T1535" s="571"/>
      <c r="U1535" s="571"/>
      <c r="V1535" s="571"/>
      <c r="W1535" s="571"/>
      <c r="X1535" s="1061"/>
      <c r="Y1535" s="571">
        <f>AE1535-AD1535-AA1535</f>
        <v>0</v>
      </c>
      <c r="Z1535" s="1082"/>
      <c r="AA1535" s="571"/>
      <c r="AB1535" s="571"/>
      <c r="AC1535" s="571"/>
      <c r="AD1535" s="571"/>
      <c r="AE1535" s="571"/>
      <c r="AF1535" s="1274"/>
      <c r="AG1535" s="567"/>
      <c r="AH1535" s="1459"/>
      <c r="AI1535" s="1474"/>
    </row>
    <row r="1536" spans="1:35" ht="105" x14ac:dyDescent="0.25">
      <c r="B1536" s="800" t="s">
        <v>533</v>
      </c>
      <c r="C1536" s="681"/>
      <c r="D1536" s="4"/>
      <c r="E1536" s="418">
        <v>1300</v>
      </c>
      <c r="F1536" s="213">
        <f>ROUND(E1536/12*$B$4,0)</f>
        <v>758</v>
      </c>
      <c r="G1536" s="368">
        <v>3532</v>
      </c>
      <c r="H1536" s="368">
        <f>G1536/F1536*100</f>
        <v>465.96306068601587</v>
      </c>
      <c r="I1536" s="1901"/>
      <c r="J1536" s="1901"/>
      <c r="K1536" s="211"/>
      <c r="L1536" s="211"/>
      <c r="M1536" s="211"/>
      <c r="N1536" s="211"/>
      <c r="O1536" s="211"/>
      <c r="P1536" s="211"/>
      <c r="Q1536" s="571"/>
      <c r="R1536" s="571"/>
      <c r="S1536" s="571"/>
      <c r="T1536" s="571"/>
      <c r="U1536" s="571"/>
      <c r="V1536" s="571"/>
      <c r="W1536" s="571"/>
      <c r="X1536" s="1061"/>
      <c r="Y1536" s="571"/>
      <c r="Z1536" s="1082"/>
      <c r="AA1536" s="571"/>
      <c r="AB1536" s="571"/>
      <c r="AC1536" s="571"/>
      <c r="AD1536" s="571"/>
      <c r="AE1536" s="571"/>
      <c r="AF1536" s="1274"/>
      <c r="AG1536" s="567"/>
      <c r="AH1536" s="1459"/>
      <c r="AI1536" s="1474"/>
    </row>
    <row r="1537" spans="1:35" ht="42.75" x14ac:dyDescent="0.25">
      <c r="B1537" s="1413" t="s">
        <v>510</v>
      </c>
      <c r="C1537" s="681"/>
      <c r="D1537" s="4"/>
      <c r="E1537" s="758">
        <f>E1538</f>
        <v>4832</v>
      </c>
      <c r="F1537" s="213">
        <f>F1538</f>
        <v>2819</v>
      </c>
      <c r="G1537" s="368">
        <f>G1538</f>
        <v>2125</v>
      </c>
      <c r="H1537" s="368">
        <f>G1537/F1537*100</f>
        <v>75.381340901028736</v>
      </c>
      <c r="I1537" s="1901"/>
      <c r="J1537" s="1901"/>
      <c r="K1537" s="211"/>
      <c r="L1537" s="211"/>
      <c r="M1537" s="211"/>
      <c r="N1537" s="211"/>
      <c r="O1537" s="211"/>
      <c r="P1537" s="211"/>
      <c r="Q1537" s="571">
        <v>7528.6458499999999</v>
      </c>
      <c r="R1537" s="571">
        <v>7528.6458499999999</v>
      </c>
      <c r="S1537" s="571">
        <v>7528.6458499999999</v>
      </c>
      <c r="T1537" s="571">
        <v>7528.6458499999999</v>
      </c>
      <c r="U1537" s="571">
        <v>7528.6458499999999</v>
      </c>
      <c r="V1537" s="571">
        <v>7528.6458499999999</v>
      </c>
      <c r="W1537" s="571">
        <v>7528.6458499999999</v>
      </c>
      <c r="X1537" s="1061">
        <f>Q1537/12*$B$4+(R1537-Q1537)/11*6+(S1537-R1537)/10*5+(T1537-S1537)/9*4+(U1537-T1537)/8*3+(V1537-U1537)/7*2+(W1537-V1537)/6*1</f>
        <v>4391.7100791666662</v>
      </c>
      <c r="Y1537" s="571">
        <f>AE1537-AD1537-AA1537</f>
        <v>2757.8588800000002</v>
      </c>
      <c r="Z1537" s="1082"/>
      <c r="AA1537" s="571"/>
      <c r="AB1537" s="571">
        <f>Y1537-X1537</f>
        <v>-1633.851199166666</v>
      </c>
      <c r="AC1537" s="571">
        <v>-5.1097200000000003</v>
      </c>
      <c r="AD1537" s="571">
        <v>0</v>
      </c>
      <c r="AE1537" s="571">
        <v>2757.8588800000002</v>
      </c>
      <c r="AF1537" s="1274">
        <f>AF1538</f>
        <v>0</v>
      </c>
      <c r="AG1537" s="567"/>
      <c r="AH1537" s="1459"/>
      <c r="AI1537" s="1474"/>
    </row>
    <row r="1538" spans="1:35" x14ac:dyDescent="0.25">
      <c r="B1538" s="800" t="s">
        <v>511</v>
      </c>
      <c r="C1538" s="681"/>
      <c r="D1538" s="4"/>
      <c r="E1538" s="418">
        <v>4832</v>
      </c>
      <c r="F1538" s="213">
        <f>ROUND(E1538/12*$B$4,0)</f>
        <v>2819</v>
      </c>
      <c r="G1538" s="368">
        <v>2125</v>
      </c>
      <c r="H1538" s="368">
        <f>G1538/F1538*100</f>
        <v>75.381340901028736</v>
      </c>
      <c r="I1538" s="1901"/>
      <c r="J1538" s="1901"/>
      <c r="K1538" s="211"/>
      <c r="L1538" s="211"/>
      <c r="M1538" s="211"/>
      <c r="N1538" s="211"/>
      <c r="O1538" s="211"/>
      <c r="P1538" s="211"/>
      <c r="Q1538" s="571"/>
      <c r="R1538" s="571"/>
      <c r="S1538" s="571"/>
      <c r="T1538" s="571"/>
      <c r="U1538" s="571"/>
      <c r="V1538" s="571"/>
      <c r="W1538" s="571"/>
      <c r="X1538" s="1061"/>
      <c r="Y1538" s="571"/>
      <c r="Z1538" s="1082"/>
      <c r="AA1538" s="571"/>
      <c r="AB1538" s="571"/>
      <c r="AC1538" s="571"/>
      <c r="AD1538" s="571"/>
      <c r="AE1538" s="571"/>
      <c r="AF1538" s="1274"/>
      <c r="AG1538" s="567"/>
      <c r="AH1538" s="1459"/>
      <c r="AI1538" s="1474"/>
    </row>
    <row r="1539" spans="1:35" ht="42.75" x14ac:dyDescent="0.25">
      <c r="B1539" s="1413" t="s">
        <v>512</v>
      </c>
      <c r="C1539" s="681"/>
      <c r="D1539" s="4"/>
      <c r="E1539" s="418"/>
      <c r="F1539" s="213"/>
      <c r="G1539" s="368">
        <v>39</v>
      </c>
      <c r="H1539" s="368"/>
      <c r="I1539" s="1901"/>
      <c r="J1539" s="1901"/>
      <c r="K1539" s="211"/>
      <c r="L1539" s="211"/>
      <c r="M1539" s="211"/>
      <c r="N1539" s="211"/>
      <c r="O1539" s="211"/>
      <c r="P1539" s="211"/>
      <c r="Q1539" s="571"/>
      <c r="R1539" s="571"/>
      <c r="S1539" s="571"/>
      <c r="T1539" s="571"/>
      <c r="U1539" s="571"/>
      <c r="V1539" s="571"/>
      <c r="W1539" s="571"/>
      <c r="X1539" s="1061"/>
      <c r="Y1539" s="571"/>
      <c r="Z1539" s="1082"/>
      <c r="AA1539" s="571"/>
      <c r="AB1539" s="571"/>
      <c r="AC1539" s="571"/>
      <c r="AD1539" s="571"/>
      <c r="AE1539" s="571"/>
      <c r="AF1539" s="1274"/>
      <c r="AG1539" s="567"/>
      <c r="AH1539" s="1459"/>
      <c r="AI1539" s="1474"/>
    </row>
    <row r="1540" spans="1:35" ht="29.25" x14ac:dyDescent="0.25">
      <c r="A1540" s="239">
        <v>1</v>
      </c>
      <c r="B1540" s="785" t="s">
        <v>360</v>
      </c>
      <c r="C1540" s="681"/>
      <c r="D1540" s="4"/>
      <c r="E1540" s="418">
        <f>E1541+E1542</f>
        <v>583.82978723404256</v>
      </c>
      <c r="F1540" s="213">
        <f>F1541+F1542</f>
        <v>341.08510638297872</v>
      </c>
      <c r="G1540" s="368">
        <f>G1541+G1542</f>
        <v>257.92446808510635</v>
      </c>
      <c r="H1540" s="368">
        <f>G1540/F1540*100</f>
        <v>75.618801072921201</v>
      </c>
      <c r="I1540" s="1901"/>
      <c r="J1540" s="1901"/>
      <c r="K1540" s="211"/>
      <c r="L1540" s="211"/>
      <c r="M1540" s="211"/>
      <c r="N1540" s="211"/>
      <c r="O1540" s="211"/>
      <c r="P1540" s="211"/>
      <c r="Q1540" s="571"/>
      <c r="R1540" s="571"/>
      <c r="S1540" s="571"/>
      <c r="T1540" s="571"/>
      <c r="U1540" s="571"/>
      <c r="V1540" s="571"/>
      <c r="W1540" s="571"/>
      <c r="X1540" s="1061"/>
      <c r="Y1540" s="571">
        <f>AE1540-AD1540-AA1540</f>
        <v>0</v>
      </c>
      <c r="Z1540" s="1082"/>
      <c r="AA1540" s="571"/>
      <c r="AB1540" s="571"/>
      <c r="AC1540" s="571"/>
      <c r="AD1540" s="571"/>
      <c r="AE1540" s="571"/>
      <c r="AF1540" s="1274">
        <f>AF1541+AF1542</f>
        <v>0</v>
      </c>
      <c r="AG1540" s="567"/>
      <c r="AH1540" s="1459"/>
      <c r="AI1540" s="1474"/>
    </row>
    <row r="1541" spans="1:35" x14ac:dyDescent="0.25">
      <c r="A1541" s="239">
        <v>1</v>
      </c>
      <c r="B1541" s="785" t="s">
        <v>375</v>
      </c>
      <c r="C1541" s="681"/>
      <c r="D1541" s="4"/>
      <c r="E1541" s="418">
        <v>150</v>
      </c>
      <c r="F1541" s="213">
        <f>ROUND(E1541/12*$B$4,0)</f>
        <v>88</v>
      </c>
      <c r="G1541" s="368">
        <v>19</v>
      </c>
      <c r="H1541" s="368">
        <f>G1541/F1541*100</f>
        <v>21.59090909090909</v>
      </c>
      <c r="I1541" s="1901"/>
      <c r="J1541" s="1901"/>
      <c r="K1541" s="211"/>
      <c r="L1541" s="211"/>
      <c r="M1541" s="211"/>
      <c r="N1541" s="211"/>
      <c r="O1541" s="211"/>
      <c r="P1541" s="211"/>
      <c r="Q1541" s="571"/>
      <c r="R1541" s="571"/>
      <c r="S1541" s="571"/>
      <c r="T1541" s="571"/>
      <c r="U1541" s="571"/>
      <c r="V1541" s="571"/>
      <c r="W1541" s="571"/>
      <c r="X1541" s="1061"/>
      <c r="Y1541" s="571"/>
      <c r="Z1541" s="1082"/>
      <c r="AA1541" s="571"/>
      <c r="AB1541" s="571"/>
      <c r="AC1541" s="571"/>
      <c r="AD1541" s="571"/>
      <c r="AE1541" s="571"/>
      <c r="AF1541" s="1274"/>
      <c r="AG1541" s="567"/>
      <c r="AH1541" s="1459"/>
      <c r="AI1541" s="1474"/>
    </row>
    <row r="1542" spans="1:35" x14ac:dyDescent="0.25">
      <c r="A1542" s="239">
        <v>1</v>
      </c>
      <c r="B1542" s="4" t="s">
        <v>376</v>
      </c>
      <c r="C1542" s="681"/>
      <c r="D1542" s="4"/>
      <c r="E1542" s="418">
        <f>E1543/9.4</f>
        <v>433.82978723404256</v>
      </c>
      <c r="F1542" s="213">
        <f>F1543/9.4</f>
        <v>253.08510638297872</v>
      </c>
      <c r="G1542" s="368">
        <f>G1543/9.4</f>
        <v>238.92446808510635</v>
      </c>
      <c r="H1542" s="368">
        <f t="shared" ref="H1542:H1543" si="538">G1542/F1542*100</f>
        <v>94.404791929382085</v>
      </c>
      <c r="I1542" s="1901"/>
      <c r="J1542" s="1901"/>
      <c r="K1542" s="211"/>
      <c r="L1542" s="211"/>
      <c r="M1542" s="211"/>
      <c r="N1542" s="211"/>
      <c r="O1542" s="211"/>
      <c r="P1542" s="211"/>
      <c r="Q1542" s="571"/>
      <c r="R1542" s="571"/>
      <c r="S1542" s="571"/>
      <c r="T1542" s="571"/>
      <c r="U1542" s="571"/>
      <c r="V1542" s="571"/>
      <c r="W1542" s="571"/>
      <c r="X1542" s="1061"/>
      <c r="Y1542" s="571">
        <f>AE1542-AD1542-AA1542</f>
        <v>0</v>
      </c>
      <c r="Z1542" s="1082"/>
      <c r="AA1542" s="571"/>
      <c r="AB1542" s="571"/>
      <c r="AC1542" s="571"/>
      <c r="AD1542" s="571"/>
      <c r="AE1542" s="571"/>
      <c r="AF1542" s="1274">
        <f>AF1543/9.4</f>
        <v>0</v>
      </c>
      <c r="AG1542" s="567"/>
      <c r="AH1542" s="1459"/>
      <c r="AI1542" s="1474"/>
    </row>
    <row r="1543" spans="1:35" x14ac:dyDescent="0.25">
      <c r="A1543" s="239">
        <v>1</v>
      </c>
      <c r="B1543" s="801" t="s">
        <v>377</v>
      </c>
      <c r="C1543" s="700"/>
      <c r="D1543" s="4"/>
      <c r="E1543" s="418">
        <v>4078</v>
      </c>
      <c r="F1543" s="213">
        <f>ROUND(E1543/12*$B$4,0)</f>
        <v>2379</v>
      </c>
      <c r="G1543" s="368">
        <v>2245.89</v>
      </c>
      <c r="H1543" s="368">
        <f t="shared" si="538"/>
        <v>94.4047919293821</v>
      </c>
      <c r="I1543" s="1901"/>
      <c r="J1543" s="1901"/>
      <c r="K1543" s="211"/>
      <c r="L1543" s="211"/>
      <c r="M1543" s="211"/>
      <c r="N1543" s="211"/>
      <c r="O1543" s="211"/>
      <c r="P1543" s="211"/>
      <c r="Q1543" s="571"/>
      <c r="R1543" s="571"/>
      <c r="S1543" s="571"/>
      <c r="T1543" s="571"/>
      <c r="U1543" s="571"/>
      <c r="V1543" s="571"/>
      <c r="W1543" s="571"/>
      <c r="X1543" s="1061"/>
      <c r="Y1543" s="571"/>
      <c r="Z1543" s="1082"/>
      <c r="AA1543" s="571"/>
      <c r="AB1543" s="571"/>
      <c r="AC1543" s="571"/>
      <c r="AD1543" s="571"/>
      <c r="AE1543" s="571"/>
      <c r="AF1543" s="1274"/>
      <c r="AG1543" s="567"/>
      <c r="AH1543" s="1459"/>
      <c r="AI1543" s="1474"/>
    </row>
    <row r="1544" spans="1:35" ht="43.5" x14ac:dyDescent="0.25">
      <c r="A1544" s="239">
        <v>1</v>
      </c>
      <c r="B1544" s="785" t="s">
        <v>353</v>
      </c>
      <c r="C1544" s="2110"/>
      <c r="D1544" s="2056"/>
      <c r="E1544" s="447">
        <v>49958</v>
      </c>
      <c r="F1544" s="213">
        <f>ROUND(E1544/12*$B$4,0)</f>
        <v>29142</v>
      </c>
      <c r="G1544" s="1404">
        <v>39133</v>
      </c>
      <c r="H1544" s="1404">
        <f t="shared" ref="H1544:H1549" si="539">G1544/F1544*100</f>
        <v>134.28385148582802</v>
      </c>
      <c r="I1544" s="1924"/>
      <c r="J1544" s="1901"/>
      <c r="K1544" s="211"/>
      <c r="L1544" s="211"/>
      <c r="M1544" s="1925"/>
      <c r="N1544" s="1925"/>
      <c r="O1544" s="1925"/>
      <c r="P1544" s="1925"/>
      <c r="Q1544" s="572"/>
      <c r="R1544" s="572"/>
      <c r="S1544" s="572"/>
      <c r="T1544" s="572"/>
      <c r="U1544" s="572"/>
      <c r="V1544" s="572"/>
      <c r="W1544" s="572"/>
      <c r="X1544" s="1208"/>
      <c r="Y1544" s="572">
        <f t="shared" ref="Y1544:Y1555" si="540">AE1544-AD1544-AA1544</f>
        <v>0</v>
      </c>
      <c r="Z1544" s="1506"/>
      <c r="AA1544" s="572"/>
      <c r="AB1544" s="572"/>
      <c r="AC1544" s="572"/>
      <c r="AD1544" s="571"/>
      <c r="AE1544" s="572"/>
      <c r="AF1544" s="2136"/>
      <c r="AG1544" s="1194"/>
      <c r="AH1544" s="1459"/>
      <c r="AI1544" s="1474"/>
    </row>
    <row r="1545" spans="1:35" ht="30" x14ac:dyDescent="0.25">
      <c r="A1545" s="239">
        <v>1</v>
      </c>
      <c r="B1545" s="780" t="s">
        <v>201</v>
      </c>
      <c r="C1545" s="2157"/>
      <c r="D1545" s="2058"/>
      <c r="E1545" s="447">
        <v>13500</v>
      </c>
      <c r="F1545" s="216">
        <f>ROUND(E1545/12*$B$4,0)</f>
        <v>7875</v>
      </c>
      <c r="G1545" s="1404">
        <v>7711</v>
      </c>
      <c r="H1545" s="368">
        <f t="shared" si="539"/>
        <v>97.917460317460311</v>
      </c>
      <c r="I1545" s="1901"/>
      <c r="J1545" s="1919"/>
      <c r="K1545" s="211"/>
      <c r="L1545" s="1918"/>
      <c r="M1545" s="211"/>
      <c r="N1545" s="211"/>
      <c r="O1545" s="211"/>
      <c r="P1545" s="211"/>
      <c r="Q1545" s="571"/>
      <c r="R1545" s="571"/>
      <c r="S1545" s="571"/>
      <c r="T1545" s="571"/>
      <c r="U1545" s="571"/>
      <c r="V1545" s="571"/>
      <c r="W1545" s="571"/>
      <c r="X1545" s="1061">
        <f>Q1545/12*$B$4</f>
        <v>0</v>
      </c>
      <c r="Y1545" s="572">
        <f t="shared" si="540"/>
        <v>0</v>
      </c>
      <c r="Z1545" s="1082"/>
      <c r="AA1545" s="572"/>
      <c r="AB1545" s="572">
        <f>Y1545-X1545</f>
        <v>0</v>
      </c>
      <c r="AC1545" s="571"/>
      <c r="AD1545" s="573"/>
      <c r="AE1545" s="571"/>
      <c r="AF1545" s="2136"/>
      <c r="AG1545" s="567"/>
      <c r="AH1545" s="1459"/>
      <c r="AI1545" s="1474"/>
    </row>
    <row r="1546" spans="1:35" ht="43.5" customHeight="1" x14ac:dyDescent="0.25">
      <c r="A1546" s="239">
        <v>1</v>
      </c>
      <c r="B1546" s="769" t="s">
        <v>234</v>
      </c>
      <c r="C1546" s="681"/>
      <c r="D1546" s="4"/>
      <c r="E1546" s="446">
        <f>E1547+E1548+E1549+E1550+E1551</f>
        <v>4052</v>
      </c>
      <c r="F1546" s="1052">
        <f>F1547+F1548+F1549+F1550+F1551</f>
        <v>2363</v>
      </c>
      <c r="G1546" s="1052">
        <f>G1547+G1548+G1549+G1550+G1551</f>
        <v>3068</v>
      </c>
      <c r="H1546" s="1052">
        <f t="shared" si="539"/>
        <v>129.83495556495978</v>
      </c>
      <c r="I1546" s="1901"/>
      <c r="J1546" s="1901"/>
      <c r="K1546" s="211"/>
      <c r="L1546" s="211"/>
      <c r="M1546" s="211"/>
      <c r="N1546" s="211"/>
      <c r="O1546" s="211"/>
      <c r="P1546" s="211"/>
      <c r="Q1546" s="571">
        <v>3541.9686799999999</v>
      </c>
      <c r="R1546" s="571">
        <v>3541.9686799999999</v>
      </c>
      <c r="S1546" s="571">
        <v>3541.9686799999999</v>
      </c>
      <c r="T1546" s="571">
        <v>3541.9686799999999</v>
      </c>
      <c r="U1546" s="571">
        <v>3541.9686799999999</v>
      </c>
      <c r="V1546" s="571">
        <v>3541.9686799999999</v>
      </c>
      <c r="W1546" s="571">
        <v>3541.9686799999999</v>
      </c>
      <c r="X1546" s="1209">
        <f>Q1546/12*$B$4+(R1546-Q1546)/11*6+(S1546-R1546)/10*5+(T1546-S1546)/9*4+(U1546-T1546)/8*3+(V1546-U1546)/7*2+(W1546-V1546)/6*1</f>
        <v>2066.1483966666669</v>
      </c>
      <c r="Y1546" s="571">
        <f t="shared" si="540"/>
        <v>1792.4677400000003</v>
      </c>
      <c r="Z1546" s="1082"/>
      <c r="AA1546" s="571"/>
      <c r="AB1546" s="571">
        <f>Y1546-X1546</f>
        <v>-273.68065666666666</v>
      </c>
      <c r="AC1546" s="571"/>
      <c r="AD1546" s="571">
        <v>0</v>
      </c>
      <c r="AE1546" s="571">
        <v>1792.4677400000003</v>
      </c>
      <c r="AF1546" s="1278">
        <f>AF1547+AF1548+AF1549+AF1550+AF1551</f>
        <v>0</v>
      </c>
      <c r="AG1546" s="567"/>
      <c r="AH1546" s="1459"/>
      <c r="AI1546" s="1474"/>
    </row>
    <row r="1547" spans="1:35" ht="45" x14ac:dyDescent="0.25">
      <c r="B1547" s="764" t="s">
        <v>313</v>
      </c>
      <c r="C1547" s="2048"/>
      <c r="D1547" s="4"/>
      <c r="E1547" s="418">
        <v>1320</v>
      </c>
      <c r="F1547" s="368">
        <f>ROUND(E1547/12*$B$4,0)</f>
        <v>770</v>
      </c>
      <c r="G1547" s="368">
        <v>487</v>
      </c>
      <c r="H1547" s="1052">
        <f t="shared" si="539"/>
        <v>63.246753246753251</v>
      </c>
      <c r="I1547" s="1901"/>
      <c r="J1547" s="1901"/>
      <c r="K1547" s="211"/>
      <c r="L1547" s="211"/>
      <c r="M1547" s="211"/>
      <c r="N1547" s="211"/>
      <c r="O1547" s="211"/>
      <c r="P1547" s="211"/>
      <c r="Q1547" s="571"/>
      <c r="R1547" s="571"/>
      <c r="S1547" s="571"/>
      <c r="T1547" s="571"/>
      <c r="U1547" s="571"/>
      <c r="V1547" s="571"/>
      <c r="W1547" s="571"/>
      <c r="X1547" s="1209"/>
      <c r="Y1547" s="571"/>
      <c r="Z1547" s="1082"/>
      <c r="AA1547" s="571"/>
      <c r="AB1547" s="571"/>
      <c r="AC1547" s="571"/>
      <c r="AD1547" s="571"/>
      <c r="AE1547" s="571"/>
      <c r="AF1547" s="1274"/>
      <c r="AG1547" s="567"/>
      <c r="AH1547" s="1459"/>
      <c r="AI1547" s="1474"/>
    </row>
    <row r="1548" spans="1:35" ht="30" x14ac:dyDescent="0.25">
      <c r="A1548" s="239">
        <v>1</v>
      </c>
      <c r="B1548" s="782" t="s">
        <v>283</v>
      </c>
      <c r="C1548" s="681"/>
      <c r="D1548" s="4"/>
      <c r="E1548" s="418">
        <v>880</v>
      </c>
      <c r="F1548" s="213">
        <f>ROUND(E1548/12*$B$4,0)</f>
        <v>513</v>
      </c>
      <c r="G1548" s="368">
        <v>593</v>
      </c>
      <c r="H1548" s="1052">
        <f t="shared" si="539"/>
        <v>115.59454191033139</v>
      </c>
      <c r="I1548" s="1901"/>
      <c r="J1548" s="1901"/>
      <c r="K1548" s="211"/>
      <c r="L1548" s="211"/>
      <c r="M1548" s="211"/>
      <c r="N1548" s="211"/>
      <c r="O1548" s="211"/>
      <c r="P1548" s="211"/>
      <c r="Q1548" s="571"/>
      <c r="R1548" s="571"/>
      <c r="S1548" s="571"/>
      <c r="T1548" s="571"/>
      <c r="U1548" s="571"/>
      <c r="V1548" s="571"/>
      <c r="W1548" s="571"/>
      <c r="X1548" s="1061"/>
      <c r="Y1548" s="571">
        <f t="shared" si="540"/>
        <v>0</v>
      </c>
      <c r="Z1548" s="1082"/>
      <c r="AA1548" s="571"/>
      <c r="AB1548" s="571"/>
      <c r="AC1548" s="571"/>
      <c r="AD1548" s="571"/>
      <c r="AE1548" s="571"/>
      <c r="AF1548" s="1274"/>
      <c r="AG1548" s="567"/>
      <c r="AH1548" s="1459"/>
      <c r="AI1548" s="1474"/>
    </row>
    <row r="1549" spans="1:35" s="2713" customFormat="1" ht="60" x14ac:dyDescent="0.25">
      <c r="B1549" s="782" t="s">
        <v>539</v>
      </c>
      <c r="C1549" s="681"/>
      <c r="D1549" s="4"/>
      <c r="E1549" s="418">
        <v>170</v>
      </c>
      <c r="F1549" s="213">
        <f>ROUND(E1549/12*$B$4,0)</f>
        <v>99</v>
      </c>
      <c r="G1549" s="368">
        <v>115</v>
      </c>
      <c r="H1549" s="1052">
        <f t="shared" si="539"/>
        <v>116.16161616161615</v>
      </c>
      <c r="I1549" s="1901"/>
      <c r="J1549" s="1901"/>
      <c r="K1549" s="211"/>
      <c r="L1549" s="211"/>
      <c r="M1549" s="211"/>
      <c r="N1549" s="211"/>
      <c r="O1549" s="211"/>
      <c r="P1549" s="211"/>
      <c r="Q1549" s="571"/>
      <c r="R1549" s="571"/>
      <c r="S1549" s="571"/>
      <c r="T1549" s="571"/>
      <c r="U1549" s="571"/>
      <c r="V1549" s="571"/>
      <c r="W1549" s="571"/>
      <c r="X1549" s="1061"/>
      <c r="Y1549" s="571"/>
      <c r="Z1549" s="1082"/>
      <c r="AA1549" s="571"/>
      <c r="AB1549" s="571"/>
      <c r="AC1549" s="571"/>
      <c r="AD1549" s="571"/>
      <c r="AE1549" s="571"/>
      <c r="AF1549" s="1274"/>
      <c r="AG1549" s="567"/>
      <c r="AH1549" s="1459"/>
      <c r="AI1549" s="1474"/>
    </row>
    <row r="1550" spans="1:35" ht="60" x14ac:dyDescent="0.25">
      <c r="B1550" s="782" t="s">
        <v>409</v>
      </c>
      <c r="C1550" s="681"/>
      <c r="D1550" s="4"/>
      <c r="E1550" s="418">
        <v>1562</v>
      </c>
      <c r="F1550" s="213">
        <f>ROUND(E1550/12*$B$4,0)</f>
        <v>911</v>
      </c>
      <c r="G1550" s="368">
        <v>659</v>
      </c>
      <c r="H1550" s="1052">
        <f t="shared" ref="H1550:H1556" si="541">G1550/F1550*100</f>
        <v>72.338090010976956</v>
      </c>
      <c r="I1550" s="1901"/>
      <c r="J1550" s="1901"/>
      <c r="K1550" s="211"/>
      <c r="L1550" s="211"/>
      <c r="M1550" s="211"/>
      <c r="N1550" s="211"/>
      <c r="O1550" s="211"/>
      <c r="P1550" s="211"/>
      <c r="Q1550" s="571"/>
      <c r="R1550" s="571"/>
      <c r="S1550" s="571"/>
      <c r="T1550" s="571"/>
      <c r="U1550" s="571"/>
      <c r="V1550" s="571"/>
      <c r="W1550" s="571"/>
      <c r="X1550" s="1061"/>
      <c r="Y1550" s="571"/>
      <c r="Z1550" s="1082"/>
      <c r="AA1550" s="571"/>
      <c r="AB1550" s="571"/>
      <c r="AC1550" s="571"/>
      <c r="AD1550" s="571"/>
      <c r="AE1550" s="571"/>
      <c r="AF1550" s="1274"/>
      <c r="AG1550" s="567"/>
      <c r="AH1550" s="1459"/>
      <c r="AI1550" s="1474"/>
    </row>
    <row r="1551" spans="1:35" x14ac:dyDescent="0.25">
      <c r="A1551" s="239">
        <v>1</v>
      </c>
      <c r="B1551" s="508" t="s">
        <v>36</v>
      </c>
      <c r="C1551" s="681"/>
      <c r="D1551" s="4"/>
      <c r="E1551" s="418">
        <v>120</v>
      </c>
      <c r="F1551" s="213">
        <f>ROUND(E1551/12*$B$4,0)</f>
        <v>70</v>
      </c>
      <c r="G1551" s="368">
        <v>1214</v>
      </c>
      <c r="H1551" s="1052">
        <f t="shared" si="541"/>
        <v>1734.2857142857142</v>
      </c>
      <c r="I1551" s="1901"/>
      <c r="J1551" s="1901"/>
      <c r="K1551" s="211"/>
      <c r="L1551" s="211"/>
      <c r="M1551" s="211"/>
      <c r="N1551" s="211"/>
      <c r="O1551" s="211"/>
      <c r="P1551" s="211"/>
      <c r="Q1551" s="571"/>
      <c r="R1551" s="571"/>
      <c r="S1551" s="571"/>
      <c r="T1551" s="571"/>
      <c r="U1551" s="571"/>
      <c r="V1551" s="571"/>
      <c r="W1551" s="571"/>
      <c r="X1551" s="1061"/>
      <c r="Y1551" s="571">
        <f t="shared" si="540"/>
        <v>0</v>
      </c>
      <c r="Z1551" s="1082"/>
      <c r="AA1551" s="571"/>
      <c r="AB1551" s="571"/>
      <c r="AC1551" s="571"/>
      <c r="AD1551" s="571"/>
      <c r="AE1551" s="571"/>
      <c r="AF1551" s="1274"/>
      <c r="AG1551" s="567"/>
      <c r="AH1551" s="1459"/>
      <c r="AI1551" s="1474"/>
    </row>
    <row r="1552" spans="1:35" ht="29.25" x14ac:dyDescent="0.25">
      <c r="A1552" s="239">
        <v>1</v>
      </c>
      <c r="B1552" s="726" t="s">
        <v>279</v>
      </c>
      <c r="C1552" s="2171"/>
      <c r="D1552" s="785"/>
      <c r="E1552" s="446">
        <f>E1528+E1506</f>
        <v>92365.25</v>
      </c>
      <c r="F1552" s="1052">
        <f>F1528+F1506</f>
        <v>53880.25</v>
      </c>
      <c r="G1552" s="1052">
        <f>G1528+G1506</f>
        <v>61778.397499999999</v>
      </c>
      <c r="H1552" s="1052">
        <f t="shared" si="541"/>
        <v>114.6587061121654</v>
      </c>
      <c r="I1552" s="1901"/>
      <c r="J1552" s="1901"/>
      <c r="K1552" s="211"/>
      <c r="L1552" s="211"/>
      <c r="M1552" s="211"/>
      <c r="N1552" s="211"/>
      <c r="O1552" s="211"/>
      <c r="P1552" s="211"/>
      <c r="Q1552" s="571"/>
      <c r="R1552" s="571"/>
      <c r="S1552" s="571"/>
      <c r="T1552" s="571"/>
      <c r="U1552" s="571"/>
      <c r="V1552" s="571"/>
      <c r="W1552" s="571"/>
      <c r="X1552" s="1061"/>
      <c r="Y1552" s="571">
        <f t="shared" si="540"/>
        <v>0</v>
      </c>
      <c r="Z1552" s="1082"/>
      <c r="AA1552" s="571"/>
      <c r="AB1552" s="571"/>
      <c r="AC1552" s="571"/>
      <c r="AD1552" s="571"/>
      <c r="AE1552" s="571"/>
      <c r="AF1552" s="1278">
        <f>AF1528+AF1506</f>
        <v>0</v>
      </c>
      <c r="AG1552" s="567"/>
      <c r="AH1552" s="1459"/>
      <c r="AI1552" s="1474"/>
    </row>
    <row r="1553" spans="1:35" ht="43.5" x14ac:dyDescent="0.25">
      <c r="A1553" s="239">
        <v>1</v>
      </c>
      <c r="B1553" s="726" t="s">
        <v>308</v>
      </c>
      <c r="C1553" s="2105"/>
      <c r="D1553" s="785"/>
      <c r="E1553" s="446">
        <f>E1516</f>
        <v>34194</v>
      </c>
      <c r="F1553" s="788">
        <f>F1516</f>
        <v>19947</v>
      </c>
      <c r="G1553" s="1052">
        <f>G1516</f>
        <v>9967</v>
      </c>
      <c r="H1553" s="1052">
        <f t="shared" si="541"/>
        <v>49.967413646162328</v>
      </c>
      <c r="I1553" s="1901"/>
      <c r="J1553" s="1901"/>
      <c r="K1553" s="211"/>
      <c r="L1553" s="211"/>
      <c r="M1553" s="211"/>
      <c r="N1553" s="211"/>
      <c r="O1553" s="211"/>
      <c r="P1553" s="211"/>
      <c r="Q1553" s="571"/>
      <c r="R1553" s="571"/>
      <c r="S1553" s="571"/>
      <c r="T1553" s="571"/>
      <c r="U1553" s="571"/>
      <c r="V1553" s="571"/>
      <c r="W1553" s="571"/>
      <c r="X1553" s="1061"/>
      <c r="Y1553" s="571">
        <f t="shared" si="540"/>
        <v>0</v>
      </c>
      <c r="Z1553" s="1082"/>
      <c r="AA1553" s="571"/>
      <c r="AB1553" s="571"/>
      <c r="AC1553" s="571"/>
      <c r="AD1553" s="571"/>
      <c r="AE1553" s="571"/>
      <c r="AF1553" s="1278">
        <f>AF1516</f>
        <v>0</v>
      </c>
      <c r="AG1553" s="567"/>
      <c r="AH1553" s="1459"/>
      <c r="AI1553" s="1474"/>
    </row>
    <row r="1554" spans="1:35" ht="29.25" x14ac:dyDescent="0.25">
      <c r="A1554" s="239">
        <v>1</v>
      </c>
      <c r="B1554" s="726" t="s">
        <v>280</v>
      </c>
      <c r="C1554" s="2105"/>
      <c r="D1554" s="785"/>
      <c r="E1554" s="446">
        <f>E1540+E1514</f>
        <v>183049.82978723405</v>
      </c>
      <c r="F1554" s="788">
        <f>F1540+F1514</f>
        <v>106780.08510638298</v>
      </c>
      <c r="G1554" s="1052">
        <f>G1540+G1514</f>
        <v>47940.924468085104</v>
      </c>
      <c r="H1554" s="1052">
        <f t="shared" si="541"/>
        <v>44.896877934047787</v>
      </c>
      <c r="I1554" s="1901"/>
      <c r="J1554" s="1901"/>
      <c r="K1554" s="211"/>
      <c r="L1554" s="211"/>
      <c r="M1554" s="211"/>
      <c r="N1554" s="211"/>
      <c r="O1554" s="211"/>
      <c r="P1554" s="211"/>
      <c r="Q1554" s="571"/>
      <c r="R1554" s="571"/>
      <c r="S1554" s="571"/>
      <c r="T1554" s="571"/>
      <c r="U1554" s="571"/>
      <c r="V1554" s="571"/>
      <c r="W1554" s="571"/>
      <c r="X1554" s="1061"/>
      <c r="Y1554" s="571">
        <f t="shared" si="540"/>
        <v>0</v>
      </c>
      <c r="Z1554" s="1082"/>
      <c r="AA1554" s="571"/>
      <c r="AB1554" s="571"/>
      <c r="AC1554" s="571"/>
      <c r="AD1554" s="571"/>
      <c r="AE1554" s="571"/>
      <c r="AF1554" s="1278">
        <f>AF1540+AF1514</f>
        <v>0</v>
      </c>
      <c r="AG1554" s="567"/>
      <c r="AH1554" s="1459"/>
      <c r="AI1554" s="1474"/>
    </row>
    <row r="1555" spans="1:35" ht="29.25" x14ac:dyDescent="0.25">
      <c r="A1555" s="239">
        <v>1</v>
      </c>
      <c r="B1555" s="726" t="s">
        <v>281</v>
      </c>
      <c r="C1555" s="2105"/>
      <c r="D1555" s="785"/>
      <c r="E1555" s="446">
        <f>E1544</f>
        <v>49958</v>
      </c>
      <c r="F1555" s="788">
        <f>F1544</f>
        <v>29142</v>
      </c>
      <c r="G1555" s="1052">
        <f>G1544</f>
        <v>39133</v>
      </c>
      <c r="H1555" s="1052">
        <f t="shared" si="541"/>
        <v>134.28385148582802</v>
      </c>
      <c r="I1555" s="1901"/>
      <c r="J1555" s="1901"/>
      <c r="K1555" s="211"/>
      <c r="L1555" s="211"/>
      <c r="M1555" s="211"/>
      <c r="N1555" s="211"/>
      <c r="O1555" s="211"/>
      <c r="P1555" s="211"/>
      <c r="Q1555" s="571">
        <v>49917.034439999996</v>
      </c>
      <c r="R1555" s="571">
        <v>49917.034439999996</v>
      </c>
      <c r="S1555" s="571">
        <v>49917.034439999996</v>
      </c>
      <c r="T1555" s="571">
        <v>49917.034439999996</v>
      </c>
      <c r="U1555" s="571">
        <v>49917.034439999996</v>
      </c>
      <c r="V1555" s="571">
        <v>49917.034439999996</v>
      </c>
      <c r="W1555" s="571">
        <v>49917.034439999996</v>
      </c>
      <c r="X1555" s="1209">
        <f>Q1555/12*$B$4+(R1555-Q1555)/11*6+(S1555-R1555)/10*5+(T1555-S1555)/9*4+(U1555-T1555)/8*3+(V1555-U1555)/7*2+(W1555-V1555)/6*1</f>
        <v>29118.270089999995</v>
      </c>
      <c r="Y1555" s="571">
        <f t="shared" si="540"/>
        <v>39075.329300000005</v>
      </c>
      <c r="Z1555" s="1082"/>
      <c r="AA1555" s="571"/>
      <c r="AB1555" s="571">
        <f>Y1555-X1555</f>
        <v>9957.0592100000104</v>
      </c>
      <c r="AC1555" s="571"/>
      <c r="AD1555" s="571">
        <v>-11.504669999999999</v>
      </c>
      <c r="AE1555" s="571">
        <v>39063.824630000003</v>
      </c>
      <c r="AF1555" s="1278">
        <f>AF1544</f>
        <v>0</v>
      </c>
      <c r="AG1555" s="567"/>
      <c r="AH1555" s="1459"/>
      <c r="AI1555" s="1474"/>
    </row>
    <row r="1556" spans="1:35" x14ac:dyDescent="0.25">
      <c r="A1556" s="239">
        <v>1</v>
      </c>
      <c r="B1556" s="783" t="s">
        <v>138</v>
      </c>
      <c r="C1556" s="2105"/>
      <c r="D1556" s="2124"/>
      <c r="E1556" s="421">
        <f>E1552+E1553+E1555+E1515*2.9+E1543/4.2+E1541*2.9</f>
        <v>707074.60238095245</v>
      </c>
      <c r="F1556" s="788">
        <f>F1552+F1553+F1555+F1515*2.9+F1543/4.2+F1541*2.9</f>
        <v>412463.97857142857</v>
      </c>
      <c r="G1556" s="788">
        <f>G1552+G1553+G1555+G1515*2.9+G1543/4.2+G1541*2.9</f>
        <v>249748.9332142857</v>
      </c>
      <c r="H1556" s="1052">
        <f t="shared" si="541"/>
        <v>60.550483482046744</v>
      </c>
      <c r="I1556" s="1901"/>
      <c r="J1556" s="1901"/>
      <c r="K1556" s="211"/>
      <c r="L1556" s="211"/>
      <c r="M1556" s="211"/>
      <c r="N1556" s="211"/>
      <c r="O1556" s="211"/>
      <c r="P1556" s="211"/>
      <c r="Q1556" s="571">
        <f t="shared" ref="Q1556:AE1556" si="542">Q1555+Q1546+Q1516+Q1527+Q1505+Q1537</f>
        <v>417309.58314999996</v>
      </c>
      <c r="R1556" s="571">
        <f t="shared" ref="R1556:S1556" si="543">R1555+R1546+R1516+R1527+R1505+R1537</f>
        <v>417309.58314999996</v>
      </c>
      <c r="S1556" s="571">
        <f t="shared" si="543"/>
        <v>417309.58314999996</v>
      </c>
      <c r="T1556" s="571">
        <f t="shared" ref="T1556:U1556" si="544">T1555+T1546+T1516+T1527+T1505+T1537</f>
        <v>417309.58314999996</v>
      </c>
      <c r="U1556" s="571">
        <f t="shared" si="544"/>
        <v>417309.58314999996</v>
      </c>
      <c r="V1556" s="571">
        <f t="shared" ref="V1556:W1556" si="545">V1555+V1546+V1516+V1527+V1505+V1537</f>
        <v>417309.58314999996</v>
      </c>
      <c r="W1556" s="571">
        <f t="shared" si="545"/>
        <v>417309.58314999996</v>
      </c>
      <c r="X1556" s="571">
        <f t="shared" si="542"/>
        <v>246092.70663333332</v>
      </c>
      <c r="Y1556" s="571">
        <f t="shared" si="542"/>
        <v>247797.24575</v>
      </c>
      <c r="Z1556" s="571">
        <f t="shared" si="542"/>
        <v>0</v>
      </c>
      <c r="AA1556" s="571">
        <f t="shared" si="542"/>
        <v>0</v>
      </c>
      <c r="AB1556" s="571">
        <f t="shared" si="542"/>
        <v>1704.5391166666591</v>
      </c>
      <c r="AC1556" s="571">
        <f t="shared" si="542"/>
        <v>-5.1097200000000003</v>
      </c>
      <c r="AD1556" s="571">
        <f t="shared" si="542"/>
        <v>-14.936549999999999</v>
      </c>
      <c r="AE1556" s="571">
        <f t="shared" si="542"/>
        <v>247782.30920000002</v>
      </c>
      <c r="AF1556" s="1261">
        <f>AF1552+AF1553+AF1555+AF1515*2.9+AF1543/4.2+AF1541*2.9</f>
        <v>0</v>
      </c>
      <c r="AG1556" s="567">
        <f t="shared" ref="AG1556" si="546">AG1555+AG1546+AG1516+AG1527+AG1505+AG1537</f>
        <v>0</v>
      </c>
      <c r="AH1556" s="1459"/>
      <c r="AI1556" s="1474"/>
    </row>
    <row r="1557" spans="1:35" x14ac:dyDescent="0.25">
      <c r="A1557" s="239">
        <v>1</v>
      </c>
      <c r="B1557" s="1528" t="s">
        <v>29</v>
      </c>
      <c r="C1557" s="1892"/>
      <c r="D1557" s="2"/>
      <c r="E1557" s="422"/>
      <c r="F1557" s="1158"/>
      <c r="G1557" s="1158"/>
      <c r="H1557" s="1158"/>
      <c r="I1557" s="1893"/>
      <c r="J1557" s="1893"/>
      <c r="K1557" s="531"/>
      <c r="L1557" s="531"/>
      <c r="M1557" s="531"/>
      <c r="N1557" s="531"/>
      <c r="O1557" s="531"/>
      <c r="P1557" s="531"/>
      <c r="Q1557" s="570"/>
      <c r="R1557" s="570"/>
      <c r="S1557" s="570"/>
      <c r="T1557" s="570"/>
      <c r="U1557" s="570"/>
      <c r="V1557" s="570"/>
      <c r="W1557" s="570"/>
      <c r="X1557" s="1060"/>
      <c r="Y1557" s="570"/>
      <c r="Z1557" s="1085"/>
      <c r="AA1557" s="570"/>
      <c r="AB1557" s="570"/>
      <c r="AC1557" s="570"/>
      <c r="AD1557" s="570"/>
      <c r="AE1557" s="570"/>
      <c r="AF1557" s="1316"/>
      <c r="AG1557" s="613"/>
      <c r="AH1557" s="1459"/>
      <c r="AI1557" s="1474"/>
    </row>
    <row r="1558" spans="1:35" ht="30" x14ac:dyDescent="0.25">
      <c r="A1558" s="239">
        <v>1</v>
      </c>
      <c r="B1558" s="2" t="s">
        <v>127</v>
      </c>
      <c r="C1558" s="694"/>
      <c r="D1558" s="2"/>
      <c r="E1558" s="422"/>
      <c r="F1558" s="375"/>
      <c r="G1558" s="375"/>
      <c r="H1558" s="375"/>
      <c r="I1558" s="1901"/>
      <c r="J1558" s="1901"/>
      <c r="K1558" s="1052"/>
      <c r="L1558" s="1052"/>
      <c r="M1558" s="1052"/>
      <c r="N1558" s="1052"/>
      <c r="O1558" s="1052"/>
      <c r="P1558" s="1052"/>
      <c r="Q1558" s="571"/>
      <c r="R1558" s="571"/>
      <c r="S1558" s="571"/>
      <c r="T1558" s="571"/>
      <c r="U1558" s="571"/>
      <c r="V1558" s="571"/>
      <c r="W1558" s="571"/>
      <c r="X1558" s="1061"/>
      <c r="Y1558" s="571">
        <f>AE1558-AD1558-AA1558</f>
        <v>0</v>
      </c>
      <c r="Z1558" s="1082"/>
      <c r="AA1558" s="571"/>
      <c r="AB1558" s="571"/>
      <c r="AC1558" s="571"/>
      <c r="AD1558" s="571"/>
      <c r="AE1558" s="571"/>
      <c r="AF1558" s="1294"/>
      <c r="AG1558" s="567"/>
      <c r="AH1558" s="1459"/>
      <c r="AI1558" s="1474"/>
    </row>
    <row r="1559" spans="1:35" x14ac:dyDescent="0.25">
      <c r="A1559" s="239">
        <v>1</v>
      </c>
      <c r="B1559" s="779" t="s">
        <v>9</v>
      </c>
      <c r="C1559" s="668"/>
      <c r="D1559" s="2172">
        <v>240</v>
      </c>
      <c r="E1559" s="422">
        <v>640</v>
      </c>
      <c r="F1559" s="219">
        <f>ROUND(E1559/12*$B$4,0)</f>
        <v>373</v>
      </c>
      <c r="G1559" s="213">
        <v>352</v>
      </c>
      <c r="H1559" s="213">
        <f t="shared" ref="H1559:H1564" si="547">G1559/F1559*100</f>
        <v>94.369973190348517</v>
      </c>
      <c r="I1559" s="1150">
        <v>8</v>
      </c>
      <c r="J1559" s="269">
        <f>M1559/G1559</f>
        <v>7.6619318181818183</v>
      </c>
      <c r="K1559" s="270">
        <f>ROUND(E1559*I1559,0)</f>
        <v>5120</v>
      </c>
      <c r="L1559" s="270">
        <f>ROUND(K1559/12*$B$4,0)</f>
        <v>2987</v>
      </c>
      <c r="M1559" s="270">
        <v>2697</v>
      </c>
      <c r="N1559" s="270">
        <f t="shared" ref="N1559:N1564" si="548">M1559/L1559*100</f>
        <v>90.291262135922338</v>
      </c>
      <c r="O1559" s="270">
        <f>ROUND(K1559/D1559,0)</f>
        <v>21</v>
      </c>
      <c r="P1559" s="270">
        <f t="shared" ref="P1559:P1564" si="549">M1559/$B$4*12/O1559</f>
        <v>220.16326530612247</v>
      </c>
      <c r="Q1559" s="571"/>
      <c r="R1559" s="571"/>
      <c r="S1559" s="571"/>
      <c r="T1559" s="571"/>
      <c r="U1559" s="571"/>
      <c r="V1559" s="571"/>
      <c r="W1559" s="571"/>
      <c r="X1559" s="1061"/>
      <c r="Y1559" s="571"/>
      <c r="Z1559" s="1082"/>
      <c r="AA1559" s="571"/>
      <c r="AB1559" s="571"/>
      <c r="AC1559" s="571"/>
      <c r="AD1559" s="571"/>
      <c r="AE1559" s="571"/>
      <c r="AF1559" s="1290"/>
      <c r="AG1559" s="567"/>
      <c r="AH1559" s="1459"/>
      <c r="AI1559" s="1474"/>
    </row>
    <row r="1560" spans="1:35" s="249" customFormat="1" x14ac:dyDescent="0.25">
      <c r="A1560" s="239">
        <v>1</v>
      </c>
      <c r="B1560" s="779" t="s">
        <v>129</v>
      </c>
      <c r="C1560" s="668"/>
      <c r="D1560" s="2172">
        <v>240</v>
      </c>
      <c r="E1560" s="422">
        <v>1841</v>
      </c>
      <c r="F1560" s="219">
        <f>ROUND(E1560/12*$B$4,0)</f>
        <v>1074</v>
      </c>
      <c r="G1560" s="213">
        <v>1119</v>
      </c>
      <c r="H1560" s="213">
        <f t="shared" si="547"/>
        <v>104.1899441340782</v>
      </c>
      <c r="I1560" s="1150">
        <v>8</v>
      </c>
      <c r="J1560" s="269">
        <f>M1560/G1560</f>
        <v>1</v>
      </c>
      <c r="K1560" s="270">
        <f>ROUND(E1560*I1560,0)</f>
        <v>14728</v>
      </c>
      <c r="L1560" s="270">
        <f>ROUND(K1560/12*$B$4,0)</f>
        <v>8591</v>
      </c>
      <c r="M1560" s="270">
        <v>1119</v>
      </c>
      <c r="N1560" s="270">
        <f t="shared" si="548"/>
        <v>13.025258991968339</v>
      </c>
      <c r="O1560" s="270">
        <f>ROUND(K1560/D1560,0)</f>
        <v>61</v>
      </c>
      <c r="P1560" s="270">
        <f t="shared" si="549"/>
        <v>31.447306791569087</v>
      </c>
      <c r="Q1560" s="571"/>
      <c r="R1560" s="571"/>
      <c r="S1560" s="571"/>
      <c r="T1560" s="571"/>
      <c r="U1560" s="571"/>
      <c r="V1560" s="571"/>
      <c r="W1560" s="571"/>
      <c r="X1560" s="1061"/>
      <c r="Y1560" s="571">
        <f>AE1560-AD1560-AA1560</f>
        <v>0</v>
      </c>
      <c r="Z1560" s="1082"/>
      <c r="AA1560" s="571"/>
      <c r="AB1560" s="571">
        <f>Y1560-X1560</f>
        <v>0</v>
      </c>
      <c r="AC1560" s="571"/>
      <c r="AD1560" s="571"/>
      <c r="AE1560" s="571"/>
      <c r="AF1560" s="1290"/>
      <c r="AG1560" s="567"/>
      <c r="AH1560" s="1459"/>
      <c r="AI1560" s="1474"/>
    </row>
    <row r="1561" spans="1:35" s="249" customFormat="1" x14ac:dyDescent="0.25">
      <c r="A1561" s="239">
        <v>1</v>
      </c>
      <c r="B1561" s="290" t="s">
        <v>26</v>
      </c>
      <c r="C1561" s="1552"/>
      <c r="D1561" s="2173">
        <v>240</v>
      </c>
      <c r="E1561" s="423">
        <v>618</v>
      </c>
      <c r="F1561" s="219">
        <f>ROUND(E1561/12*$B$4,0)</f>
        <v>361</v>
      </c>
      <c r="G1561" s="219">
        <v>274</v>
      </c>
      <c r="H1561" s="219">
        <f t="shared" si="547"/>
        <v>75.90027700831024</v>
      </c>
      <c r="I1561" s="1904">
        <v>8</v>
      </c>
      <c r="J1561" s="1484">
        <f>M1561/G1561</f>
        <v>8.39051094890511</v>
      </c>
      <c r="K1561" s="483">
        <f>ROUND(E1561*I1561,0)</f>
        <v>4944</v>
      </c>
      <c r="L1561" s="483">
        <f>ROUND(K1561/12*$B$4,0)</f>
        <v>2884</v>
      </c>
      <c r="M1561" s="483">
        <v>2299</v>
      </c>
      <c r="N1561" s="483">
        <f t="shared" si="548"/>
        <v>79.715672676837727</v>
      </c>
      <c r="O1561" s="483">
        <f>ROUND(K1561/D1561,0)</f>
        <v>21</v>
      </c>
      <c r="P1561" s="483">
        <f t="shared" si="549"/>
        <v>187.67346938775512</v>
      </c>
      <c r="Q1561" s="572"/>
      <c r="R1561" s="572"/>
      <c r="S1561" s="572"/>
      <c r="T1561" s="572"/>
      <c r="U1561" s="572"/>
      <c r="V1561" s="572"/>
      <c r="W1561" s="572"/>
      <c r="X1561" s="1208"/>
      <c r="Y1561" s="572"/>
      <c r="Z1561" s="1506"/>
      <c r="AA1561" s="572"/>
      <c r="AB1561" s="572"/>
      <c r="AC1561" s="572"/>
      <c r="AD1561" s="572"/>
      <c r="AE1561" s="572"/>
      <c r="AF1561" s="1480"/>
      <c r="AG1561" s="1194"/>
      <c r="AH1561" s="1459"/>
      <c r="AI1561" s="1474"/>
    </row>
    <row r="1562" spans="1:35" s="249" customFormat="1" x14ac:dyDescent="0.25">
      <c r="A1562" s="239">
        <v>1</v>
      </c>
      <c r="B1562" s="290" t="s">
        <v>47</v>
      </c>
      <c r="C1562" s="2174"/>
      <c r="D1562" s="2173">
        <v>240</v>
      </c>
      <c r="E1562" s="423">
        <v>2580</v>
      </c>
      <c r="F1562" s="219">
        <f>ROUND(E1562/12*$B$4,0)</f>
        <v>1505</v>
      </c>
      <c r="G1562" s="219">
        <v>1251</v>
      </c>
      <c r="H1562" s="219">
        <f t="shared" si="547"/>
        <v>83.122923588039868</v>
      </c>
      <c r="I1562" s="1904">
        <v>1</v>
      </c>
      <c r="J1562" s="1488">
        <f>M1562/G1562</f>
        <v>7.9480415667466024</v>
      </c>
      <c r="K1562" s="483">
        <f>ROUND(E1562*I1562,0)</f>
        <v>2580</v>
      </c>
      <c r="L1562" s="1489">
        <f>ROUND(K1562/12*$B$4,0)</f>
        <v>1505</v>
      </c>
      <c r="M1562" s="483">
        <v>9943</v>
      </c>
      <c r="N1562" s="483">
        <f t="shared" si="548"/>
        <v>660.66445182724249</v>
      </c>
      <c r="O1562" s="1489">
        <f>ROUND(K1562/D1562,0)</f>
        <v>11</v>
      </c>
      <c r="P1562" s="483">
        <f t="shared" si="549"/>
        <v>1549.5584415584415</v>
      </c>
      <c r="Q1562" s="572"/>
      <c r="R1562" s="572"/>
      <c r="S1562" s="572"/>
      <c r="T1562" s="572"/>
      <c r="U1562" s="572"/>
      <c r="V1562" s="572"/>
      <c r="W1562" s="572"/>
      <c r="X1562" s="1208"/>
      <c r="Y1562" s="578"/>
      <c r="Z1562" s="1506"/>
      <c r="AA1562" s="572"/>
      <c r="AB1562" s="572"/>
      <c r="AC1562" s="572"/>
      <c r="AD1562" s="572"/>
      <c r="AE1562" s="572"/>
      <c r="AF1562" s="1480"/>
      <c r="AG1562" s="1194"/>
      <c r="AH1562" s="1459"/>
      <c r="AI1562" s="1474"/>
    </row>
    <row r="1563" spans="1:35" x14ac:dyDescent="0.25">
      <c r="A1563" s="1543">
        <v>1</v>
      </c>
      <c r="B1563" s="2159" t="s">
        <v>183</v>
      </c>
      <c r="C1563" s="1748"/>
      <c r="D1563" s="2175"/>
      <c r="E1563" s="429">
        <f>SUM(E1559:E1562)</f>
        <v>5679</v>
      </c>
      <c r="F1563" s="1905">
        <f>SUM(F1559:F1562)</f>
        <v>3313</v>
      </c>
      <c r="G1563" s="1905">
        <f>SUM(G1559:G1562)</f>
        <v>2996</v>
      </c>
      <c r="H1563" s="7">
        <f t="shared" si="547"/>
        <v>90.431632961062476</v>
      </c>
      <c r="I1563" s="2059">
        <f>IF(E1563=0,0,K1563/E1563)</f>
        <v>4.8198626518753303</v>
      </c>
      <c r="J1563" s="1587">
        <f>M1563/G1563</f>
        <v>5.3598130841121492</v>
      </c>
      <c r="K1563" s="1495">
        <f>SUM(K1559:K1562)</f>
        <v>27372</v>
      </c>
      <c r="L1563" s="1548">
        <f>SUM(L1559:L1562)</f>
        <v>15967</v>
      </c>
      <c r="M1563" s="1495">
        <f>SUM(M1559:M1562)</f>
        <v>16058</v>
      </c>
      <c r="N1563" s="1495">
        <f t="shared" si="548"/>
        <v>100.56992547128452</v>
      </c>
      <c r="O1563" s="1548">
        <f>SUM(O1559:O1562)</f>
        <v>114</v>
      </c>
      <c r="P1563" s="1578">
        <f t="shared" si="549"/>
        <v>241.47368421052633</v>
      </c>
      <c r="Q1563" s="569"/>
      <c r="R1563" s="569"/>
      <c r="S1563" s="569"/>
      <c r="T1563" s="569"/>
      <c r="U1563" s="569"/>
      <c r="V1563" s="569"/>
      <c r="W1563" s="569"/>
      <c r="X1563" s="1210"/>
      <c r="Y1563" s="573">
        <f>AE1563-AD1563-AA1563</f>
        <v>0</v>
      </c>
      <c r="Z1563" s="1086"/>
      <c r="AA1563" s="569"/>
      <c r="AB1563" s="569"/>
      <c r="AC1563" s="569"/>
      <c r="AD1563" s="569"/>
      <c r="AE1563" s="569"/>
      <c r="AF1563" s="1907">
        <f>SUM(AF1559:AF1562)</f>
        <v>0</v>
      </c>
      <c r="AG1563" s="1199"/>
      <c r="AH1563" s="1459"/>
      <c r="AI1563" s="1474"/>
    </row>
    <row r="1564" spans="1:35" ht="30" thickBot="1" x14ac:dyDescent="0.3">
      <c r="A1564" s="1543">
        <v>1</v>
      </c>
      <c r="B1564" s="1750" t="s">
        <v>214</v>
      </c>
      <c r="C1564" s="1750"/>
      <c r="D1564" s="250"/>
      <c r="E1564" s="449">
        <f>SUM(E1563)</f>
        <v>5679</v>
      </c>
      <c r="F1564" s="2041">
        <f>SUM(F1563)</f>
        <v>3313</v>
      </c>
      <c r="G1564" s="2041">
        <f>SUM(G1563)</f>
        <v>2996</v>
      </c>
      <c r="H1564" s="2041">
        <f t="shared" si="547"/>
        <v>90.431632961062476</v>
      </c>
      <c r="I1564" s="2116">
        <f>IF(E1564=0,0,K1564/E1564)</f>
        <v>4.8198626518753303</v>
      </c>
      <c r="J1564" s="2166">
        <f>SUM(J1563)</f>
        <v>5.3598130841121492</v>
      </c>
      <c r="K1564" s="2043">
        <f>SUM(K1563)</f>
        <v>27372</v>
      </c>
      <c r="L1564" s="2043">
        <f>SUM(L1563)</f>
        <v>15967</v>
      </c>
      <c r="M1564" s="2043">
        <f>SUM(M1563)</f>
        <v>16058</v>
      </c>
      <c r="N1564" s="1666">
        <f t="shared" si="548"/>
        <v>100.56992547128452</v>
      </c>
      <c r="O1564" s="1666">
        <f>SUM(O1563)</f>
        <v>114</v>
      </c>
      <c r="P1564" s="1562">
        <f t="shared" si="549"/>
        <v>241.47368421052633</v>
      </c>
      <c r="Q1564" s="576">
        <v>79788.201037854407</v>
      </c>
      <c r="R1564" s="576">
        <v>79788.201037854407</v>
      </c>
      <c r="S1564" s="576">
        <v>79788.201037854407</v>
      </c>
      <c r="T1564" s="576">
        <v>79788.201037854407</v>
      </c>
      <c r="U1564" s="576">
        <v>79788.201037854407</v>
      </c>
      <c r="V1564" s="576">
        <v>79788.201037854407</v>
      </c>
      <c r="W1564" s="576">
        <v>79788.201037854407</v>
      </c>
      <c r="X1564" s="1209">
        <f>Q1564/12*$B$4+(R1564-Q1564)/11*6+(S1564-R1564)/10*5+(T1564-S1564)/9*4+(U1564-T1564)/8*3+(V1564-U1564)/7*2+(W1564-V1564)/6*1</f>
        <v>46543.117272081741</v>
      </c>
      <c r="Y1564" s="576">
        <f>AE1564-AD1564-AA1564</f>
        <v>40764.107459999999</v>
      </c>
      <c r="Z1564" s="1084"/>
      <c r="AA1564" s="576"/>
      <c r="AB1564" s="576">
        <f>Y1564-X1564</f>
        <v>-5779.009812081742</v>
      </c>
      <c r="AC1564" s="576">
        <v>-61.56438</v>
      </c>
      <c r="AD1564" s="576">
        <v>0</v>
      </c>
      <c r="AE1564" s="576">
        <v>40764.107459999999</v>
      </c>
      <c r="AF1564" s="2044">
        <f>SUM(AF1563)</f>
        <v>0</v>
      </c>
      <c r="AG1564" s="1252"/>
      <c r="AH1564" s="1459"/>
      <c r="AI1564" s="1474"/>
    </row>
    <row r="1565" spans="1:35" ht="15.75" thickBot="1" x14ac:dyDescent="0.3">
      <c r="A1565" s="1543">
        <v>1</v>
      </c>
      <c r="B1565" s="2176" t="s">
        <v>314</v>
      </c>
      <c r="C1565" s="2077"/>
      <c r="D1565" s="2076"/>
      <c r="E1565" s="458"/>
      <c r="F1565" s="2169"/>
      <c r="G1565" s="2169"/>
      <c r="H1565" s="2169"/>
      <c r="I1565" s="1869"/>
      <c r="J1565" s="1869"/>
      <c r="K1565" s="1006"/>
      <c r="L1565" s="1006"/>
      <c r="M1565" s="1006"/>
      <c r="N1565" s="1006"/>
      <c r="O1565" s="1006"/>
      <c r="P1565" s="1006"/>
      <c r="Q1565" s="577">
        <f t="shared" ref="Q1565:AE1565" si="550">Q1564+Q1556</f>
        <v>497097.78418785438</v>
      </c>
      <c r="R1565" s="577">
        <f t="shared" ref="R1565:S1565" si="551">R1564+R1556</f>
        <v>497097.78418785438</v>
      </c>
      <c r="S1565" s="577">
        <f t="shared" si="551"/>
        <v>497097.78418785438</v>
      </c>
      <c r="T1565" s="577">
        <f t="shared" ref="T1565:U1565" si="552">T1564+T1556</f>
        <v>497097.78418785438</v>
      </c>
      <c r="U1565" s="577">
        <f t="shared" si="552"/>
        <v>497097.78418785438</v>
      </c>
      <c r="V1565" s="577">
        <f t="shared" ref="V1565:W1565" si="553">V1564+V1556</f>
        <v>497097.78418785438</v>
      </c>
      <c r="W1565" s="577">
        <f t="shared" si="553"/>
        <v>497097.78418785438</v>
      </c>
      <c r="X1565" s="1062">
        <f>X1564+X1556</f>
        <v>292635.82390541508</v>
      </c>
      <c r="Y1565" s="577">
        <f t="shared" si="550"/>
        <v>288561.35320999997</v>
      </c>
      <c r="Z1565" s="1087">
        <f t="shared" si="550"/>
        <v>0</v>
      </c>
      <c r="AA1565" s="577">
        <f t="shared" si="550"/>
        <v>0</v>
      </c>
      <c r="AB1565" s="577">
        <f t="shared" si="550"/>
        <v>-4074.4706954150829</v>
      </c>
      <c r="AC1565" s="577">
        <f t="shared" si="550"/>
        <v>-66.674099999999996</v>
      </c>
      <c r="AD1565" s="577">
        <f t="shared" si="550"/>
        <v>-14.936549999999999</v>
      </c>
      <c r="AE1565" s="577">
        <f t="shared" si="550"/>
        <v>288546.41665999999</v>
      </c>
      <c r="AF1565" s="1320"/>
      <c r="AG1565" s="1196">
        <f t="shared" ref="AG1565" si="554">AG1564+AG1556</f>
        <v>0</v>
      </c>
      <c r="AH1565" s="1459"/>
      <c r="AI1565" s="1474"/>
    </row>
    <row r="1566" spans="1:35" x14ac:dyDescent="0.25">
      <c r="A1566" s="239">
        <v>1</v>
      </c>
      <c r="B1566" s="2145"/>
      <c r="C1566" s="2146"/>
      <c r="D1566" s="2145"/>
      <c r="E1566" s="430"/>
      <c r="F1566" s="1050"/>
      <c r="G1566" s="1050"/>
      <c r="H1566" s="1050"/>
      <c r="I1566" s="1893"/>
      <c r="J1566" s="1893"/>
      <c r="K1566" s="1050"/>
      <c r="L1566" s="1050"/>
      <c r="M1566" s="1050"/>
      <c r="N1566" s="1050"/>
      <c r="O1566" s="1050"/>
      <c r="P1566" s="1050"/>
      <c r="Q1566" s="570"/>
      <c r="R1566" s="570"/>
      <c r="S1566" s="570"/>
      <c r="T1566" s="570"/>
      <c r="U1566" s="570"/>
      <c r="V1566" s="570"/>
      <c r="W1566" s="570"/>
      <c r="X1566" s="1060"/>
      <c r="Y1566" s="570">
        <f>AE1566-AD1566-AA1566</f>
        <v>0</v>
      </c>
      <c r="Z1566" s="1085"/>
      <c r="AA1566" s="570"/>
      <c r="AB1566" s="570"/>
      <c r="AC1566" s="570"/>
      <c r="AD1566" s="570"/>
      <c r="AE1566" s="570"/>
      <c r="AF1566" s="1285"/>
      <c r="AG1566" s="613"/>
      <c r="AH1566" s="1459"/>
      <c r="AI1566" s="1474"/>
    </row>
    <row r="1567" spans="1:35" ht="43.5" x14ac:dyDescent="0.25">
      <c r="A1567" s="239">
        <v>1</v>
      </c>
      <c r="B1567" s="1464" t="s">
        <v>444</v>
      </c>
      <c r="C1567" s="1464"/>
      <c r="D1567" s="2155"/>
      <c r="E1567" s="420"/>
      <c r="F1567" s="786"/>
      <c r="G1567" s="786"/>
      <c r="H1567" s="786"/>
      <c r="I1567" s="1901"/>
      <c r="J1567" s="1901"/>
      <c r="K1567" s="786"/>
      <c r="L1567" s="786"/>
      <c r="M1567" s="786"/>
      <c r="N1567" s="786"/>
      <c r="O1567" s="786"/>
      <c r="P1567" s="786"/>
      <c r="Q1567" s="571"/>
      <c r="R1567" s="571"/>
      <c r="S1567" s="571"/>
      <c r="T1567" s="571"/>
      <c r="U1567" s="571"/>
      <c r="V1567" s="571"/>
      <c r="W1567" s="571"/>
      <c r="X1567" s="1061"/>
      <c r="Y1567" s="571">
        <f>AE1567-AD1567-AA1567</f>
        <v>0</v>
      </c>
      <c r="Z1567" s="1082"/>
      <c r="AA1567" s="571"/>
      <c r="AB1567" s="571"/>
      <c r="AC1567" s="571"/>
      <c r="AD1567" s="571"/>
      <c r="AE1567" s="571"/>
      <c r="AF1567" s="1317"/>
      <c r="AG1567" s="567"/>
      <c r="AH1567" s="1459"/>
      <c r="AI1567" s="1474"/>
    </row>
    <row r="1568" spans="1:35" x14ac:dyDescent="0.25">
      <c r="A1568" s="239">
        <v>1</v>
      </c>
      <c r="B1568" s="750" t="s">
        <v>382</v>
      </c>
      <c r="C1568" s="680"/>
      <c r="D1568" s="798"/>
      <c r="E1568" s="420"/>
      <c r="F1568" s="786"/>
      <c r="G1568" s="786"/>
      <c r="H1568" s="786"/>
      <c r="I1568" s="1901"/>
      <c r="J1568" s="1901"/>
      <c r="K1568" s="786"/>
      <c r="L1568" s="786"/>
      <c r="M1568" s="786"/>
      <c r="N1568" s="786"/>
      <c r="O1568" s="786"/>
      <c r="P1568" s="786"/>
      <c r="Q1568" s="571">
        <v>99678.695569999996</v>
      </c>
      <c r="R1568" s="571">
        <v>99678.695569999996</v>
      </c>
      <c r="S1568" s="571">
        <v>99678.695569999996</v>
      </c>
      <c r="T1568" s="571">
        <v>99678.695569999996</v>
      </c>
      <c r="U1568" s="571">
        <v>99678.695569999996</v>
      </c>
      <c r="V1568" s="571">
        <v>99678.695569999996</v>
      </c>
      <c r="W1568" s="571">
        <v>99678.695569999996</v>
      </c>
      <c r="X1568" s="3674">
        <f>(Q1568-1471.65524)/12*$B$4+1471.65524+(R1568-Q1568)/11*6+(S1568-R1568)/10*5+(T1568-S1568)/9*4+(U1568-T1568)/8*3+(V1568-U1568)/7*2+(W1568-V1568)/6*1</f>
        <v>58759.095432499998</v>
      </c>
      <c r="Y1568" s="571">
        <f>AE1568-AD1568-AA1568</f>
        <v>57039.529699999999</v>
      </c>
      <c r="Z1568" s="1082"/>
      <c r="AA1568" s="571"/>
      <c r="AB1568" s="571">
        <f>Y1568-X1568</f>
        <v>-1719.5657324999993</v>
      </c>
      <c r="AC1568" s="571"/>
      <c r="AD1568" s="571">
        <v>-16.336259999999999</v>
      </c>
      <c r="AE1568" s="571">
        <v>57023.193440000003</v>
      </c>
      <c r="AF1568" s="1317"/>
      <c r="AG1568" s="567"/>
      <c r="AH1568" s="1459"/>
      <c r="AI1568" s="1474"/>
    </row>
    <row r="1569" spans="1:35" ht="29.25" x14ac:dyDescent="0.25">
      <c r="A1569" s="239">
        <v>1</v>
      </c>
      <c r="B1569" s="723" t="s">
        <v>293</v>
      </c>
      <c r="C1569" s="681"/>
      <c r="D1569" s="4"/>
      <c r="E1569" s="1147">
        <f>E1571+E1572+E1574+E1576</f>
        <v>32304</v>
      </c>
      <c r="F1569" s="368">
        <f>F1571+F1572+F1574+F1576</f>
        <v>18844</v>
      </c>
      <c r="G1569" s="368">
        <f>G1571+G1572+G1574+G1576</f>
        <v>17897</v>
      </c>
      <c r="H1569" s="368">
        <f>G1569/F1569*100</f>
        <v>94.974527701125027</v>
      </c>
      <c r="I1569" s="1901"/>
      <c r="J1569" s="1901"/>
      <c r="K1569" s="211"/>
      <c r="L1569" s="211"/>
      <c r="M1569" s="211"/>
      <c r="N1569" s="211"/>
      <c r="O1569" s="211"/>
      <c r="P1569" s="211"/>
      <c r="Q1569" s="571"/>
      <c r="R1569" s="571"/>
      <c r="S1569" s="571"/>
      <c r="T1569" s="571"/>
      <c r="U1569" s="571"/>
      <c r="V1569" s="571"/>
      <c r="W1569" s="571"/>
      <c r="X1569" s="1061"/>
      <c r="Y1569" s="571">
        <f>AE1569-AD1569-AA1569</f>
        <v>0</v>
      </c>
      <c r="Z1569" s="1082"/>
      <c r="AA1569" s="571"/>
      <c r="AB1569" s="571"/>
      <c r="AC1569" s="571"/>
      <c r="AD1569" s="571"/>
      <c r="AE1569" s="571"/>
      <c r="AF1569" s="1274">
        <f>AF1571+AF1572+AF1574+AF1576</f>
        <v>0</v>
      </c>
      <c r="AG1569" s="567"/>
      <c r="AH1569" s="1459"/>
      <c r="AI1569" s="1474"/>
    </row>
    <row r="1570" spans="1:35" ht="30" x14ac:dyDescent="0.25">
      <c r="A1570" s="239">
        <v>1</v>
      </c>
      <c r="B1570" s="518" t="s">
        <v>204</v>
      </c>
      <c r="C1570" s="681"/>
      <c r="D1570" s="4"/>
      <c r="E1570" s="1154"/>
      <c r="F1570" s="368"/>
      <c r="G1570" s="368"/>
      <c r="H1570" s="368"/>
      <c r="I1570" s="1901"/>
      <c r="J1570" s="1901"/>
      <c r="K1570" s="211"/>
      <c r="L1570" s="211"/>
      <c r="M1570" s="211"/>
      <c r="N1570" s="211"/>
      <c r="O1570" s="211"/>
      <c r="P1570" s="211"/>
      <c r="Q1570" s="571"/>
      <c r="R1570" s="571"/>
      <c r="S1570" s="571"/>
      <c r="T1570" s="571"/>
      <c r="U1570" s="571"/>
      <c r="V1570" s="571"/>
      <c r="W1570" s="571"/>
      <c r="X1570" s="1061"/>
      <c r="Y1570" s="571"/>
      <c r="Z1570" s="1082"/>
      <c r="AA1570" s="571"/>
      <c r="AB1570" s="571"/>
      <c r="AC1570" s="571"/>
      <c r="AD1570" s="571"/>
      <c r="AE1570" s="571"/>
      <c r="AF1570" s="1274"/>
      <c r="AG1570" s="567"/>
      <c r="AH1570" s="1459"/>
      <c r="AI1570" s="1474"/>
    </row>
    <row r="1571" spans="1:35" ht="30" x14ac:dyDescent="0.25">
      <c r="A1571" s="239">
        <v>1</v>
      </c>
      <c r="B1571" s="518" t="s">
        <v>205</v>
      </c>
      <c r="C1571" s="681"/>
      <c r="D1571" s="4"/>
      <c r="E1571" s="1154">
        <v>2400</v>
      </c>
      <c r="F1571" s="368">
        <f>ROUND(E1571/12*$B$4,0)</f>
        <v>1400</v>
      </c>
      <c r="G1571" s="368">
        <v>1440</v>
      </c>
      <c r="H1571" s="368">
        <f>G1571/F1571*100</f>
        <v>102.85714285714285</v>
      </c>
      <c r="I1571" s="1901"/>
      <c r="J1571" s="1901"/>
      <c r="K1571" s="211"/>
      <c r="L1571" s="211"/>
      <c r="M1571" s="211"/>
      <c r="N1571" s="211"/>
      <c r="O1571" s="211"/>
      <c r="P1571" s="211"/>
      <c r="Q1571" s="571"/>
      <c r="R1571" s="571"/>
      <c r="S1571" s="571"/>
      <c r="T1571" s="571"/>
      <c r="U1571" s="571"/>
      <c r="V1571" s="571"/>
      <c r="W1571" s="571"/>
      <c r="X1571" s="1061"/>
      <c r="Y1571" s="571"/>
      <c r="Z1571" s="1082"/>
      <c r="AA1571" s="571"/>
      <c r="AB1571" s="571"/>
      <c r="AC1571" s="571"/>
      <c r="AD1571" s="571"/>
      <c r="AE1571" s="571"/>
      <c r="AF1571" s="1274"/>
      <c r="AG1571" s="567"/>
      <c r="AH1571" s="1459"/>
      <c r="AI1571" s="1474"/>
    </row>
    <row r="1572" spans="1:35" ht="30" x14ac:dyDescent="0.25">
      <c r="A1572" s="239">
        <v>1</v>
      </c>
      <c r="B1572" s="724" t="s">
        <v>550</v>
      </c>
      <c r="C1572" s="681"/>
      <c r="D1572" s="4"/>
      <c r="E1572" s="1154">
        <v>9000</v>
      </c>
      <c r="F1572" s="368">
        <f>ROUND(E1572/12*$B$4,0)</f>
        <v>5250</v>
      </c>
      <c r="G1572" s="368">
        <v>5361</v>
      </c>
      <c r="H1572" s="368">
        <f>G1572/F1572*100</f>
        <v>102.11428571428571</v>
      </c>
      <c r="I1572" s="1901"/>
      <c r="J1572" s="1901"/>
      <c r="K1572" s="211"/>
      <c r="L1572" s="211"/>
      <c r="M1572" s="211"/>
      <c r="N1572" s="211"/>
      <c r="O1572" s="211"/>
      <c r="P1572" s="211"/>
      <c r="Q1572" s="571"/>
      <c r="R1572" s="571"/>
      <c r="S1572" s="571"/>
      <c r="T1572" s="571"/>
      <c r="U1572" s="571"/>
      <c r="V1572" s="571"/>
      <c r="W1572" s="571"/>
      <c r="X1572" s="1061"/>
      <c r="Y1572" s="571"/>
      <c r="Z1572" s="1082"/>
      <c r="AA1572" s="571"/>
      <c r="AB1572" s="571"/>
      <c r="AC1572" s="571"/>
      <c r="AD1572" s="571"/>
      <c r="AE1572" s="571"/>
      <c r="AF1572" s="1274"/>
      <c r="AG1572" s="567"/>
      <c r="AH1572" s="1459"/>
      <c r="AI1572" s="1474"/>
    </row>
    <row r="1573" spans="1:35" ht="75" x14ac:dyDescent="0.25">
      <c r="A1573" s="239">
        <v>1</v>
      </c>
      <c r="B1573" s="519" t="s">
        <v>295</v>
      </c>
      <c r="C1573" s="681"/>
      <c r="D1573" s="4"/>
      <c r="E1573" s="1154"/>
      <c r="F1573" s="368"/>
      <c r="G1573" s="368"/>
      <c r="H1573" s="368"/>
      <c r="I1573" s="1901"/>
      <c r="J1573" s="1901"/>
      <c r="K1573" s="211"/>
      <c r="L1573" s="211"/>
      <c r="M1573" s="211"/>
      <c r="N1573" s="211"/>
      <c r="O1573" s="211"/>
      <c r="P1573" s="211"/>
      <c r="Q1573" s="571"/>
      <c r="R1573" s="571"/>
      <c r="S1573" s="571"/>
      <c r="T1573" s="571"/>
      <c r="U1573" s="571"/>
      <c r="V1573" s="571"/>
      <c r="W1573" s="571"/>
      <c r="X1573" s="1061"/>
      <c r="Y1573" s="571"/>
      <c r="Z1573" s="1082"/>
      <c r="AA1573" s="571"/>
      <c r="AB1573" s="571"/>
      <c r="AC1573" s="571"/>
      <c r="AD1573" s="571"/>
      <c r="AE1573" s="571"/>
      <c r="AF1573" s="1274"/>
      <c r="AG1573" s="567"/>
      <c r="AH1573" s="1459"/>
      <c r="AI1573" s="1474"/>
    </row>
    <row r="1574" spans="1:35" ht="60" x14ac:dyDescent="0.25">
      <c r="A1574" s="239">
        <v>1</v>
      </c>
      <c r="B1574" s="519" t="s">
        <v>309</v>
      </c>
      <c r="C1574" s="681"/>
      <c r="D1574" s="4"/>
      <c r="E1574" s="1154">
        <v>18980</v>
      </c>
      <c r="F1574" s="368">
        <f>ROUND(E1574/12*$B$4,0)</f>
        <v>11072</v>
      </c>
      <c r="G1574" s="368">
        <v>9979</v>
      </c>
      <c r="H1574" s="368">
        <f>G1574/F1574*100</f>
        <v>90.128251445086704</v>
      </c>
      <c r="I1574" s="1901"/>
      <c r="J1574" s="1901"/>
      <c r="K1574" s="211"/>
      <c r="L1574" s="211"/>
      <c r="M1574" s="211"/>
      <c r="N1574" s="211"/>
      <c r="O1574" s="211"/>
      <c r="P1574" s="211"/>
      <c r="Q1574" s="571"/>
      <c r="R1574" s="571"/>
      <c r="S1574" s="571"/>
      <c r="T1574" s="571"/>
      <c r="U1574" s="571"/>
      <c r="V1574" s="571"/>
      <c r="W1574" s="571"/>
      <c r="X1574" s="1061"/>
      <c r="Y1574" s="571"/>
      <c r="Z1574" s="1082"/>
      <c r="AA1574" s="571"/>
      <c r="AB1574" s="571"/>
      <c r="AC1574" s="571"/>
      <c r="AD1574" s="571"/>
      <c r="AE1574" s="571"/>
      <c r="AF1574" s="1274"/>
      <c r="AG1574" s="567"/>
      <c r="AH1574" s="1459"/>
      <c r="AI1574" s="1474"/>
    </row>
    <row r="1575" spans="1:35" ht="105" x14ac:dyDescent="0.25">
      <c r="B1575" s="519" t="s">
        <v>532</v>
      </c>
      <c r="C1575" s="681"/>
      <c r="D1575" s="4"/>
      <c r="E1575" s="1154">
        <v>6000</v>
      </c>
      <c r="F1575" s="368">
        <f>ROUND(E1575/12*$B$4,0)</f>
        <v>3500</v>
      </c>
      <c r="G1575" s="368">
        <v>2011</v>
      </c>
      <c r="H1575" s="368">
        <f>G1575/F1575*100</f>
        <v>57.457142857142863</v>
      </c>
      <c r="I1575" s="1901"/>
      <c r="J1575" s="1901"/>
      <c r="K1575" s="211"/>
      <c r="L1575" s="211"/>
      <c r="M1575" s="211"/>
      <c r="N1575" s="211"/>
      <c r="O1575" s="211"/>
      <c r="P1575" s="211"/>
      <c r="Q1575" s="571"/>
      <c r="R1575" s="571"/>
      <c r="S1575" s="571"/>
      <c r="T1575" s="571"/>
      <c r="U1575" s="571"/>
      <c r="V1575" s="571"/>
      <c r="W1575" s="571"/>
      <c r="X1575" s="1061"/>
      <c r="Y1575" s="571"/>
      <c r="Z1575" s="1082"/>
      <c r="AA1575" s="571"/>
      <c r="AB1575" s="571"/>
      <c r="AC1575" s="571"/>
      <c r="AD1575" s="571"/>
      <c r="AE1575" s="571"/>
      <c r="AF1575" s="1274"/>
      <c r="AG1575" s="567"/>
      <c r="AH1575" s="1459"/>
      <c r="AI1575" s="1474"/>
    </row>
    <row r="1576" spans="1:35" ht="30" x14ac:dyDescent="0.25">
      <c r="B1576" s="4" t="s">
        <v>380</v>
      </c>
      <c r="C1576" s="681"/>
      <c r="D1576" s="4"/>
      <c r="E1576" s="1154">
        <v>1924</v>
      </c>
      <c r="F1576" s="213">
        <f>ROUND(E1576/12*$B$4,0)</f>
        <v>1122</v>
      </c>
      <c r="G1576" s="368">
        <v>1117</v>
      </c>
      <c r="H1576" s="368">
        <f t="shared" ref="H1576:H1581" si="555">G1576/F1576*100</f>
        <v>99.554367201426018</v>
      </c>
      <c r="I1576" s="1901"/>
      <c r="J1576" s="1901"/>
      <c r="K1576" s="211"/>
      <c r="L1576" s="211"/>
      <c r="M1576" s="211"/>
      <c r="N1576" s="211"/>
      <c r="O1576" s="211"/>
      <c r="P1576" s="211"/>
      <c r="Q1576" s="571"/>
      <c r="R1576" s="571"/>
      <c r="S1576" s="571"/>
      <c r="T1576" s="571"/>
      <c r="U1576" s="571"/>
      <c r="V1576" s="571"/>
      <c r="W1576" s="571"/>
      <c r="X1576" s="1061"/>
      <c r="Y1576" s="571"/>
      <c r="Z1576" s="1082"/>
      <c r="AA1576" s="571"/>
      <c r="AB1576" s="571"/>
      <c r="AC1576" s="571"/>
      <c r="AD1576" s="571"/>
      <c r="AE1576" s="571"/>
      <c r="AF1576" s="1274"/>
      <c r="AG1576" s="567"/>
      <c r="AH1576" s="1459"/>
      <c r="AI1576" s="1474"/>
    </row>
    <row r="1577" spans="1:35" ht="29.25" x14ac:dyDescent="0.25">
      <c r="A1577" s="239">
        <v>1</v>
      </c>
      <c r="B1577" s="486" t="s">
        <v>135</v>
      </c>
      <c r="C1577" s="681"/>
      <c r="D1577" s="4"/>
      <c r="E1577" s="1154">
        <f>E1578</f>
        <v>41748</v>
      </c>
      <c r="F1577" s="368">
        <f>F1578</f>
        <v>24353</v>
      </c>
      <c r="G1577" s="368">
        <f>G1578</f>
        <v>21590</v>
      </c>
      <c r="H1577" s="368">
        <f t="shared" si="555"/>
        <v>88.654375230977706</v>
      </c>
      <c r="I1577" s="1901"/>
      <c r="J1577" s="1901"/>
      <c r="K1577" s="211"/>
      <c r="L1577" s="211"/>
      <c r="M1577" s="211"/>
      <c r="N1577" s="211"/>
      <c r="O1577" s="211"/>
      <c r="P1577" s="211"/>
      <c r="Q1577" s="571"/>
      <c r="R1577" s="571"/>
      <c r="S1577" s="571"/>
      <c r="T1577" s="571"/>
      <c r="U1577" s="571"/>
      <c r="V1577" s="571"/>
      <c r="W1577" s="571"/>
      <c r="X1577" s="1061"/>
      <c r="Y1577" s="571"/>
      <c r="Z1577" s="1082"/>
      <c r="AA1577" s="571"/>
      <c r="AB1577" s="571"/>
      <c r="AC1577" s="571"/>
      <c r="AD1577" s="571"/>
      <c r="AE1577" s="571"/>
      <c r="AF1577" s="1274">
        <f>AF1578</f>
        <v>0</v>
      </c>
      <c r="AG1577" s="567"/>
      <c r="AH1577" s="1459"/>
      <c r="AI1577" s="1474"/>
    </row>
    <row r="1578" spans="1:35" x14ac:dyDescent="0.25">
      <c r="A1578" s="239">
        <v>1</v>
      </c>
      <c r="B1578" s="292" t="s">
        <v>239</v>
      </c>
      <c r="C1578" s="681"/>
      <c r="D1578" s="4"/>
      <c r="E1578" s="1154">
        <v>41748</v>
      </c>
      <c r="F1578" s="368">
        <f>ROUND(E1578/12*$B$4,0)</f>
        <v>24353</v>
      </c>
      <c r="G1578" s="368">
        <v>21590</v>
      </c>
      <c r="H1578" s="368">
        <f t="shared" si="555"/>
        <v>88.654375230977706</v>
      </c>
      <c r="I1578" s="1901"/>
      <c r="J1578" s="1901"/>
      <c r="K1578" s="211"/>
      <c r="L1578" s="211"/>
      <c r="M1578" s="211"/>
      <c r="N1578" s="211"/>
      <c r="O1578" s="211"/>
      <c r="P1578" s="211"/>
      <c r="Q1578" s="571"/>
      <c r="R1578" s="571"/>
      <c r="S1578" s="571"/>
      <c r="T1578" s="571"/>
      <c r="U1578" s="571"/>
      <c r="V1578" s="571"/>
      <c r="W1578" s="571"/>
      <c r="X1578" s="1061"/>
      <c r="Y1578" s="571"/>
      <c r="Z1578" s="1082"/>
      <c r="AA1578" s="571"/>
      <c r="AB1578" s="571"/>
      <c r="AC1578" s="571"/>
      <c r="AD1578" s="571"/>
      <c r="AE1578" s="571"/>
      <c r="AF1578" s="1274"/>
      <c r="AG1578" s="567"/>
      <c r="AH1578" s="1459"/>
      <c r="AI1578" s="1474"/>
    </row>
    <row r="1579" spans="1:35" ht="63" x14ac:dyDescent="0.25">
      <c r="A1579" s="239">
        <v>1</v>
      </c>
      <c r="B1579" s="751" t="s">
        <v>298</v>
      </c>
      <c r="C1579" s="681"/>
      <c r="D1579" s="4"/>
      <c r="E1579" s="1156">
        <f>E1580+E1585</f>
        <v>13534</v>
      </c>
      <c r="F1579" s="368">
        <f>F1580+F1585</f>
        <v>7894</v>
      </c>
      <c r="G1579" s="368">
        <f>G1580+G1585</f>
        <v>7307</v>
      </c>
      <c r="H1579" s="368">
        <f t="shared" si="555"/>
        <v>92.563972637446156</v>
      </c>
      <c r="I1579" s="1901"/>
      <c r="J1579" s="1901"/>
      <c r="K1579" s="211"/>
      <c r="L1579" s="211"/>
      <c r="M1579" s="211"/>
      <c r="N1579" s="211"/>
      <c r="O1579" s="211"/>
      <c r="P1579" s="211"/>
      <c r="Q1579" s="571"/>
      <c r="R1579" s="571"/>
      <c r="S1579" s="571"/>
      <c r="T1579" s="571"/>
      <c r="U1579" s="571"/>
      <c r="V1579" s="571"/>
      <c r="W1579" s="571"/>
      <c r="X1579" s="1209">
        <f>Q1579/12*$B$4</f>
        <v>0</v>
      </c>
      <c r="Y1579" s="571">
        <f>AE1579-AD1579-AA1579</f>
        <v>0</v>
      </c>
      <c r="Z1579" s="1082"/>
      <c r="AA1579" s="571"/>
      <c r="AB1579" s="571">
        <f>Y1579-X1579</f>
        <v>0</v>
      </c>
      <c r="AC1579" s="571"/>
      <c r="AD1579" s="571"/>
      <c r="AE1579" s="571"/>
      <c r="AF1579" s="1274">
        <f>AF1580+AF1585</f>
        <v>0</v>
      </c>
      <c r="AG1579" s="567"/>
      <c r="AH1579" s="1459"/>
      <c r="AI1579" s="1474"/>
    </row>
    <row r="1580" spans="1:35" ht="30" x14ac:dyDescent="0.25">
      <c r="A1580" s="239">
        <v>1</v>
      </c>
      <c r="B1580" s="724" t="s">
        <v>299</v>
      </c>
      <c r="C1580" s="681"/>
      <c r="D1580" s="4"/>
      <c r="E1580" s="1156">
        <f>SUM(E1581:E1584)</f>
        <v>5874</v>
      </c>
      <c r="F1580" s="368">
        <f>SUM(F1581:F1584)</f>
        <v>3426</v>
      </c>
      <c r="G1580" s="368">
        <f>SUM(G1581:G1584)</f>
        <v>3301</v>
      </c>
      <c r="H1580" s="368">
        <f t="shared" si="555"/>
        <v>96.351430239346186</v>
      </c>
      <c r="I1580" s="1901"/>
      <c r="J1580" s="1901"/>
      <c r="K1580" s="211"/>
      <c r="L1580" s="211"/>
      <c r="M1580" s="211"/>
      <c r="N1580" s="211"/>
      <c r="O1580" s="211"/>
      <c r="P1580" s="211"/>
      <c r="Q1580" s="571"/>
      <c r="R1580" s="571"/>
      <c r="S1580" s="571"/>
      <c r="T1580" s="571"/>
      <c r="U1580" s="571"/>
      <c r="V1580" s="571"/>
      <c r="W1580" s="571"/>
      <c r="X1580" s="1061"/>
      <c r="Y1580" s="571"/>
      <c r="Z1580" s="1082"/>
      <c r="AA1580" s="571"/>
      <c r="AB1580" s="571"/>
      <c r="AC1580" s="571"/>
      <c r="AD1580" s="571"/>
      <c r="AE1580" s="571"/>
      <c r="AF1580" s="1274">
        <f>SUM(AF1581:AF1584)</f>
        <v>0</v>
      </c>
      <c r="AG1580" s="567"/>
      <c r="AH1580" s="1459"/>
      <c r="AI1580" s="1474"/>
    </row>
    <row r="1581" spans="1:35" ht="30" x14ac:dyDescent="0.25">
      <c r="A1581" s="239">
        <v>1</v>
      </c>
      <c r="B1581" s="519" t="s">
        <v>300</v>
      </c>
      <c r="C1581" s="681"/>
      <c r="D1581" s="4"/>
      <c r="E1581" s="1154">
        <v>5829</v>
      </c>
      <c r="F1581" s="213">
        <f>ROUND(E1581/12*$B$4,0)</f>
        <v>3400</v>
      </c>
      <c r="G1581" s="368">
        <v>3262</v>
      </c>
      <c r="H1581" s="368">
        <f t="shared" si="555"/>
        <v>95.941176470588246</v>
      </c>
      <c r="I1581" s="1901"/>
      <c r="J1581" s="1901"/>
      <c r="K1581" s="211"/>
      <c r="L1581" s="211"/>
      <c r="M1581" s="211"/>
      <c r="N1581" s="211"/>
      <c r="O1581" s="211"/>
      <c r="P1581" s="211"/>
      <c r="Q1581" s="571"/>
      <c r="R1581" s="571"/>
      <c r="S1581" s="571"/>
      <c r="T1581" s="571"/>
      <c r="U1581" s="571"/>
      <c r="V1581" s="571"/>
      <c r="W1581" s="571"/>
      <c r="X1581" s="1061"/>
      <c r="Y1581" s="571"/>
      <c r="Z1581" s="1082"/>
      <c r="AA1581" s="571"/>
      <c r="AB1581" s="571"/>
      <c r="AC1581" s="571"/>
      <c r="AD1581" s="571"/>
      <c r="AE1581" s="571"/>
      <c r="AF1581" s="1274"/>
      <c r="AG1581" s="567"/>
      <c r="AH1581" s="1459"/>
      <c r="AI1581" s="1474"/>
    </row>
    <row r="1582" spans="1:35" ht="60" x14ac:dyDescent="0.25">
      <c r="A1582" s="239">
        <v>1</v>
      </c>
      <c r="B1582" s="519" t="s">
        <v>301</v>
      </c>
      <c r="C1582" s="681"/>
      <c r="D1582" s="4"/>
      <c r="E1582" s="1154"/>
      <c r="F1582" s="368"/>
      <c r="G1582" s="368"/>
      <c r="H1582" s="368"/>
      <c r="I1582" s="1901"/>
      <c r="J1582" s="1901"/>
      <c r="K1582" s="211"/>
      <c r="L1582" s="211"/>
      <c r="M1582" s="211"/>
      <c r="N1582" s="211"/>
      <c r="O1582" s="211"/>
      <c r="P1582" s="211"/>
      <c r="Q1582" s="571"/>
      <c r="R1582" s="571"/>
      <c r="S1582" s="571"/>
      <c r="T1582" s="571"/>
      <c r="U1582" s="571"/>
      <c r="V1582" s="571"/>
      <c r="W1582" s="571"/>
      <c r="X1582" s="1061"/>
      <c r="Y1582" s="571"/>
      <c r="Z1582" s="1082"/>
      <c r="AA1582" s="571"/>
      <c r="AB1582" s="571"/>
      <c r="AC1582" s="571"/>
      <c r="AD1582" s="571"/>
      <c r="AE1582" s="571"/>
      <c r="AF1582" s="1274"/>
      <c r="AG1582" s="567"/>
      <c r="AH1582" s="1459"/>
      <c r="AI1582" s="1474"/>
    </row>
    <row r="1583" spans="1:35" ht="45" x14ac:dyDescent="0.25">
      <c r="A1583" s="239">
        <v>1</v>
      </c>
      <c r="B1583" s="519" t="s">
        <v>302</v>
      </c>
      <c r="C1583" s="681"/>
      <c r="D1583" s="4"/>
      <c r="E1583" s="1154"/>
      <c r="F1583" s="368"/>
      <c r="G1583" s="368"/>
      <c r="H1583" s="368"/>
      <c r="I1583" s="1901"/>
      <c r="J1583" s="1901"/>
      <c r="K1583" s="211"/>
      <c r="L1583" s="211"/>
      <c r="M1583" s="211"/>
      <c r="N1583" s="211"/>
      <c r="O1583" s="211"/>
      <c r="P1583" s="211"/>
      <c r="Q1583" s="571"/>
      <c r="R1583" s="571"/>
      <c r="S1583" s="571"/>
      <c r="T1583" s="571"/>
      <c r="U1583" s="571"/>
      <c r="V1583" s="571"/>
      <c r="W1583" s="571"/>
      <c r="X1583" s="1061"/>
      <c r="Y1583" s="571"/>
      <c r="Z1583" s="1082"/>
      <c r="AA1583" s="571"/>
      <c r="AB1583" s="571"/>
      <c r="AC1583" s="571"/>
      <c r="AD1583" s="571"/>
      <c r="AE1583" s="571"/>
      <c r="AF1583" s="1274"/>
      <c r="AG1583" s="567"/>
      <c r="AH1583" s="1459"/>
      <c r="AI1583" s="1474"/>
    </row>
    <row r="1584" spans="1:35" ht="30" x14ac:dyDescent="0.25">
      <c r="A1584" s="239">
        <v>1</v>
      </c>
      <c r="B1584" s="519" t="s">
        <v>303</v>
      </c>
      <c r="C1584" s="681"/>
      <c r="D1584" s="4"/>
      <c r="E1584" s="1154">
        <v>45</v>
      </c>
      <c r="F1584" s="213">
        <f>ROUND(E1584/12*$B$4,0)</f>
        <v>26</v>
      </c>
      <c r="G1584" s="368">
        <v>39</v>
      </c>
      <c r="H1584" s="368">
        <f>G1584/F1584*100</f>
        <v>150</v>
      </c>
      <c r="I1584" s="1901"/>
      <c r="J1584" s="1901"/>
      <c r="K1584" s="211"/>
      <c r="L1584" s="211"/>
      <c r="M1584" s="211"/>
      <c r="N1584" s="211"/>
      <c r="O1584" s="211"/>
      <c r="P1584" s="211"/>
      <c r="Q1584" s="571"/>
      <c r="R1584" s="571"/>
      <c r="S1584" s="571"/>
      <c r="T1584" s="571"/>
      <c r="U1584" s="571"/>
      <c r="V1584" s="571"/>
      <c r="W1584" s="571"/>
      <c r="X1584" s="1061"/>
      <c r="Y1584" s="571"/>
      <c r="Z1584" s="1082"/>
      <c r="AA1584" s="571"/>
      <c r="AB1584" s="571"/>
      <c r="AC1584" s="571"/>
      <c r="AD1584" s="571"/>
      <c r="AE1584" s="571"/>
      <c r="AF1584" s="1274"/>
      <c r="AG1584" s="567"/>
      <c r="AH1584" s="1459"/>
      <c r="AI1584" s="1474"/>
    </row>
    <row r="1585" spans="1:35" ht="60" x14ac:dyDescent="0.25">
      <c r="A1585" s="239">
        <v>1</v>
      </c>
      <c r="B1585" s="724" t="s">
        <v>304</v>
      </c>
      <c r="C1585" s="681"/>
      <c r="D1585" s="4"/>
      <c r="E1585" s="1156">
        <f>SUM(E1586:E1589)</f>
        <v>7660</v>
      </c>
      <c r="F1585" s="368">
        <f>SUM(F1586:F1589)</f>
        <v>4468</v>
      </c>
      <c r="G1585" s="368">
        <f>G1586+G1588+G1589</f>
        <v>4006</v>
      </c>
      <c r="H1585" s="368">
        <f>G1585/F1585*100</f>
        <v>89.659803043867498</v>
      </c>
      <c r="I1585" s="1901"/>
      <c r="J1585" s="1901"/>
      <c r="K1585" s="211"/>
      <c r="L1585" s="211"/>
      <c r="M1585" s="211"/>
      <c r="N1585" s="211"/>
      <c r="O1585" s="211"/>
      <c r="P1585" s="211"/>
      <c r="Q1585" s="571"/>
      <c r="R1585" s="571"/>
      <c r="S1585" s="571"/>
      <c r="T1585" s="571"/>
      <c r="U1585" s="571"/>
      <c r="V1585" s="571"/>
      <c r="W1585" s="571"/>
      <c r="X1585" s="1061"/>
      <c r="Y1585" s="571"/>
      <c r="Z1585" s="1082"/>
      <c r="AA1585" s="571"/>
      <c r="AB1585" s="571"/>
      <c r="AC1585" s="571"/>
      <c r="AD1585" s="571"/>
      <c r="AE1585" s="571"/>
      <c r="AF1585" s="1274">
        <f>AF1586+AF1588+AF1589</f>
        <v>0</v>
      </c>
      <c r="AG1585" s="567"/>
      <c r="AH1585" s="1459"/>
      <c r="AI1585" s="1474"/>
    </row>
    <row r="1586" spans="1:35" ht="45" x14ac:dyDescent="0.25">
      <c r="A1586" s="239">
        <v>1</v>
      </c>
      <c r="B1586" s="519" t="s">
        <v>305</v>
      </c>
      <c r="C1586" s="681"/>
      <c r="D1586" s="4"/>
      <c r="E1586" s="1154">
        <v>2097</v>
      </c>
      <c r="F1586" s="213">
        <f>ROUND(E1586/12*$B$4,0)</f>
        <v>1223</v>
      </c>
      <c r="G1586" s="368">
        <v>1129</v>
      </c>
      <c r="H1586" s="368">
        <f>G1586/F1586*100</f>
        <v>92.313982011447266</v>
      </c>
      <c r="I1586" s="1901"/>
      <c r="J1586" s="1901"/>
      <c r="K1586" s="211"/>
      <c r="L1586" s="211"/>
      <c r="M1586" s="211"/>
      <c r="N1586" s="211"/>
      <c r="O1586" s="211"/>
      <c r="P1586" s="211"/>
      <c r="Q1586" s="571"/>
      <c r="R1586" s="571"/>
      <c r="S1586" s="571"/>
      <c r="T1586" s="571"/>
      <c r="U1586" s="571"/>
      <c r="V1586" s="571"/>
      <c r="W1586" s="571"/>
      <c r="X1586" s="1061"/>
      <c r="Y1586" s="571"/>
      <c r="Z1586" s="1082"/>
      <c r="AA1586" s="571"/>
      <c r="AB1586" s="571"/>
      <c r="AC1586" s="571"/>
      <c r="AD1586" s="571"/>
      <c r="AE1586" s="571"/>
      <c r="AF1586" s="1274"/>
      <c r="AG1586" s="567"/>
      <c r="AH1586" s="1459"/>
      <c r="AI1586" s="1474"/>
    </row>
    <row r="1587" spans="1:35" ht="30" x14ac:dyDescent="0.25">
      <c r="A1587" s="239">
        <v>1</v>
      </c>
      <c r="B1587" s="519" t="s">
        <v>334</v>
      </c>
      <c r="C1587" s="681"/>
      <c r="D1587" s="4"/>
      <c r="E1587" s="1154"/>
      <c r="F1587" s="368">
        <f>ROUND(E1587/12*$B$4,0)</f>
        <v>0</v>
      </c>
      <c r="G1587" s="368"/>
      <c r="H1587" s="368"/>
      <c r="I1587" s="1901"/>
      <c r="J1587" s="1901"/>
      <c r="K1587" s="211"/>
      <c r="L1587" s="211"/>
      <c r="M1587" s="211"/>
      <c r="N1587" s="211"/>
      <c r="O1587" s="211"/>
      <c r="P1587" s="211"/>
      <c r="Q1587" s="571"/>
      <c r="R1587" s="571"/>
      <c r="S1587" s="571"/>
      <c r="T1587" s="571"/>
      <c r="U1587" s="571"/>
      <c r="V1587" s="571"/>
      <c r="W1587" s="571"/>
      <c r="X1587" s="1061"/>
      <c r="Y1587" s="571"/>
      <c r="Z1587" s="1082"/>
      <c r="AA1587" s="571"/>
      <c r="AB1587" s="571"/>
      <c r="AC1587" s="571"/>
      <c r="AD1587" s="571"/>
      <c r="AE1587" s="571"/>
      <c r="AF1587" s="1274"/>
      <c r="AG1587" s="567"/>
      <c r="AH1587" s="1459"/>
      <c r="AI1587" s="1474"/>
    </row>
    <row r="1588" spans="1:35" ht="75" x14ac:dyDescent="0.25">
      <c r="A1588" s="239">
        <v>1</v>
      </c>
      <c r="B1588" s="519" t="s">
        <v>306</v>
      </c>
      <c r="C1588" s="681"/>
      <c r="D1588" s="4"/>
      <c r="E1588" s="1154">
        <v>3410</v>
      </c>
      <c r="F1588" s="213">
        <f>ROUND(E1588/12*$B$4,0)</f>
        <v>1989</v>
      </c>
      <c r="G1588" s="368">
        <v>1869</v>
      </c>
      <c r="H1588" s="368">
        <f>G1588/F1588*100</f>
        <v>93.966817496229254</v>
      </c>
      <c r="I1588" s="1901"/>
      <c r="J1588" s="1901"/>
      <c r="K1588" s="211"/>
      <c r="L1588" s="211"/>
      <c r="M1588" s="211"/>
      <c r="N1588" s="211"/>
      <c r="O1588" s="211"/>
      <c r="P1588" s="211"/>
      <c r="Q1588" s="571"/>
      <c r="R1588" s="571"/>
      <c r="S1588" s="571"/>
      <c r="T1588" s="571"/>
      <c r="U1588" s="571"/>
      <c r="V1588" s="571"/>
      <c r="W1588" s="571"/>
      <c r="X1588" s="1061"/>
      <c r="Y1588" s="571"/>
      <c r="Z1588" s="1082"/>
      <c r="AA1588" s="571"/>
      <c r="AB1588" s="571"/>
      <c r="AC1588" s="571"/>
      <c r="AD1588" s="571"/>
      <c r="AE1588" s="571"/>
      <c r="AF1588" s="1274"/>
      <c r="AG1588" s="567"/>
      <c r="AH1588" s="1459"/>
      <c r="AI1588" s="1474"/>
    </row>
    <row r="1589" spans="1:35" ht="60" x14ac:dyDescent="0.25">
      <c r="A1589" s="239">
        <v>1</v>
      </c>
      <c r="B1589" s="519" t="s">
        <v>307</v>
      </c>
      <c r="C1589" s="681"/>
      <c r="D1589" s="4"/>
      <c r="E1589" s="1154">
        <v>2153</v>
      </c>
      <c r="F1589" s="213">
        <f>ROUND(E1589/12*$B$4,0)</f>
        <v>1256</v>
      </c>
      <c r="G1589" s="368">
        <v>1008</v>
      </c>
      <c r="H1589" s="368">
        <f>G1589/F1589*100</f>
        <v>80.254777070063696</v>
      </c>
      <c r="I1589" s="1901"/>
      <c r="J1589" s="1901"/>
      <c r="K1589" s="211"/>
      <c r="L1589" s="211"/>
      <c r="M1589" s="211"/>
      <c r="N1589" s="211"/>
      <c r="O1589" s="211"/>
      <c r="P1589" s="211"/>
      <c r="Q1589" s="571"/>
      <c r="R1589" s="571"/>
      <c r="S1589" s="571"/>
      <c r="T1589" s="571"/>
      <c r="U1589" s="571"/>
      <c r="V1589" s="571"/>
      <c r="W1589" s="571"/>
      <c r="X1589" s="1061"/>
      <c r="Y1589" s="571"/>
      <c r="Z1589" s="1082"/>
      <c r="AA1589" s="571"/>
      <c r="AB1589" s="571"/>
      <c r="AC1589" s="571"/>
      <c r="AD1589" s="571"/>
      <c r="AE1589" s="571"/>
      <c r="AF1589" s="1274"/>
      <c r="AG1589" s="567"/>
      <c r="AH1589" s="1459"/>
      <c r="AI1589" s="1474"/>
    </row>
    <row r="1590" spans="1:35" x14ac:dyDescent="0.25">
      <c r="B1590" s="798" t="s">
        <v>206</v>
      </c>
      <c r="C1590" s="681"/>
      <c r="D1590" s="4"/>
      <c r="E1590" s="1154"/>
      <c r="F1590" s="213"/>
      <c r="G1590" s="368"/>
      <c r="H1590" s="368"/>
      <c r="I1590" s="1901"/>
      <c r="J1590" s="1901"/>
      <c r="K1590" s="211"/>
      <c r="L1590" s="211"/>
      <c r="M1590" s="211"/>
      <c r="N1590" s="211"/>
      <c r="O1590" s="211"/>
      <c r="P1590" s="211"/>
      <c r="Q1590" s="571">
        <v>13478.71506</v>
      </c>
      <c r="R1590" s="571">
        <v>13478.71506</v>
      </c>
      <c r="S1590" s="571">
        <v>13478.71506</v>
      </c>
      <c r="T1590" s="571">
        <v>13478.71506</v>
      </c>
      <c r="U1590" s="571">
        <v>13478.71506</v>
      </c>
      <c r="V1590" s="571">
        <v>13478.71506</v>
      </c>
      <c r="W1590" s="571">
        <v>13478.71506</v>
      </c>
      <c r="X1590" s="1061">
        <f>Q1590/12*$B$4+(R1590-Q1590)/11*6+(S1590-R1590)/10*5+(T1590-S1590)/9*4+(U1590-T1590)/8*3+(V1590-U1590)/7*2+(W1590-V1590)/6*1</f>
        <v>7862.5837850000007</v>
      </c>
      <c r="Y1590" s="571">
        <f>AE1590-AD1590-AA1590</f>
        <v>8940.2384999999958</v>
      </c>
      <c r="Z1590" s="1082"/>
      <c r="AA1590" s="571"/>
      <c r="AB1590" s="571">
        <f>Y1590-X1590</f>
        <v>1077.6547149999951</v>
      </c>
      <c r="AC1590" s="571"/>
      <c r="AD1590" s="571">
        <v>0</v>
      </c>
      <c r="AE1590" s="571">
        <v>8940.2384999999958</v>
      </c>
      <c r="AF1590" s="1274"/>
      <c r="AG1590" s="567"/>
      <c r="AH1590" s="1459"/>
      <c r="AI1590" s="1474"/>
    </row>
    <row r="1591" spans="1:35" ht="29.25" x14ac:dyDescent="0.25">
      <c r="A1591" s="239">
        <v>1</v>
      </c>
      <c r="B1591" s="785" t="s">
        <v>359</v>
      </c>
      <c r="C1591" s="681"/>
      <c r="D1591" s="4"/>
      <c r="E1591" s="1156">
        <f>SUM(E1592,E1593,E1597,E1598)+E1599+E1600</f>
        <v>1339.25</v>
      </c>
      <c r="F1591" s="1156">
        <f>SUM(F1592,F1593,F1597,F1598)+F1599+F1600</f>
        <v>780.5</v>
      </c>
      <c r="G1591" s="1156">
        <f>SUM(G1592,G1593,G1597,G1598)+G1599+G1600+G1602</f>
        <v>988.35750000000007</v>
      </c>
      <c r="H1591" s="368">
        <f>G1591/F1591*100</f>
        <v>126.63132607303011</v>
      </c>
      <c r="I1591" s="1901"/>
      <c r="J1591" s="1901"/>
      <c r="K1591" s="211"/>
      <c r="L1591" s="211"/>
      <c r="M1591" s="211"/>
      <c r="N1591" s="211"/>
      <c r="O1591" s="211"/>
      <c r="P1591" s="211"/>
      <c r="Q1591" s="571"/>
      <c r="R1591" s="571"/>
      <c r="S1591" s="571"/>
      <c r="T1591" s="571"/>
      <c r="U1591" s="571"/>
      <c r="V1591" s="571"/>
      <c r="W1591" s="571"/>
      <c r="X1591" s="1061"/>
      <c r="Y1591" s="571"/>
      <c r="Z1591" s="1082"/>
      <c r="AA1591" s="571"/>
      <c r="AB1591" s="571"/>
      <c r="AC1591" s="571"/>
      <c r="AD1591" s="571"/>
      <c r="AE1591" s="571"/>
      <c r="AF1591" s="1297">
        <f>SUM(AF1592,AF1593,AF1597,AF1598)+AF1599+AF1600+AF1602</f>
        <v>0</v>
      </c>
      <c r="AG1591" s="567"/>
      <c r="AH1591" s="1459"/>
      <c r="AI1591" s="1474"/>
    </row>
    <row r="1592" spans="1:35" x14ac:dyDescent="0.25">
      <c r="A1592" s="239">
        <v>1</v>
      </c>
      <c r="B1592" s="4" t="s">
        <v>347</v>
      </c>
      <c r="C1592" s="681"/>
      <c r="D1592" s="4"/>
      <c r="E1592" s="1154"/>
      <c r="F1592" s="368"/>
      <c r="G1592" s="368"/>
      <c r="H1592" s="368"/>
      <c r="I1592" s="1901"/>
      <c r="J1592" s="1901"/>
      <c r="K1592" s="211"/>
      <c r="L1592" s="211"/>
      <c r="M1592" s="211"/>
      <c r="N1592" s="211"/>
      <c r="O1592" s="211"/>
      <c r="P1592" s="211"/>
      <c r="Q1592" s="571"/>
      <c r="R1592" s="571"/>
      <c r="S1592" s="571"/>
      <c r="T1592" s="571"/>
      <c r="U1592" s="571"/>
      <c r="V1592" s="571"/>
      <c r="W1592" s="571"/>
      <c r="X1592" s="1061"/>
      <c r="Y1592" s="571"/>
      <c r="Z1592" s="1082"/>
      <c r="AA1592" s="571"/>
      <c r="AB1592" s="571"/>
      <c r="AC1592" s="571"/>
      <c r="AD1592" s="571"/>
      <c r="AE1592" s="571"/>
      <c r="AF1592" s="1274"/>
      <c r="AG1592" s="567"/>
      <c r="AH1592" s="1459"/>
      <c r="AI1592" s="1474"/>
    </row>
    <row r="1593" spans="1:35" ht="30" x14ac:dyDescent="0.25">
      <c r="A1593" s="239">
        <v>1</v>
      </c>
      <c r="B1593" s="799" t="s">
        <v>348</v>
      </c>
      <c r="C1593" s="681"/>
      <c r="D1593" s="4"/>
      <c r="E1593" s="758">
        <f>E1595/4</f>
        <v>11.25</v>
      </c>
      <c r="F1593" s="213">
        <f>F1595/4</f>
        <v>6.5</v>
      </c>
      <c r="G1593" s="368">
        <f>G1595/4</f>
        <v>6.3574999999999999</v>
      </c>
      <c r="H1593" s="368">
        <f>G1593/F1593*100</f>
        <v>97.807692307692307</v>
      </c>
      <c r="I1593" s="1901"/>
      <c r="J1593" s="1901"/>
      <c r="K1593" s="211"/>
      <c r="L1593" s="211"/>
      <c r="M1593" s="211"/>
      <c r="N1593" s="211"/>
      <c r="O1593" s="211"/>
      <c r="P1593" s="211"/>
      <c r="Q1593" s="571"/>
      <c r="R1593" s="571"/>
      <c r="S1593" s="571"/>
      <c r="T1593" s="571"/>
      <c r="U1593" s="571"/>
      <c r="V1593" s="571"/>
      <c r="W1593" s="571"/>
      <c r="X1593" s="1061"/>
      <c r="Y1593" s="571">
        <f>AE1593-AD1593-AA1593</f>
        <v>0</v>
      </c>
      <c r="Z1593" s="1082"/>
      <c r="AA1593" s="571"/>
      <c r="AB1593" s="571"/>
      <c r="AC1593" s="571"/>
      <c r="AD1593" s="571"/>
      <c r="AE1593" s="571"/>
      <c r="AF1593" s="1274">
        <f>AF1595/4</f>
        <v>0</v>
      </c>
      <c r="AG1593" s="567"/>
      <c r="AH1593" s="1459"/>
      <c r="AI1593" s="1474"/>
    </row>
    <row r="1594" spans="1:35" x14ac:dyDescent="0.25">
      <c r="A1594" s="239">
        <v>1</v>
      </c>
      <c r="B1594" s="4" t="s">
        <v>349</v>
      </c>
      <c r="C1594" s="681"/>
      <c r="D1594" s="4"/>
      <c r="E1594" s="244"/>
      <c r="F1594" s="213"/>
      <c r="G1594" s="368"/>
      <c r="H1594" s="368"/>
      <c r="I1594" s="1901"/>
      <c r="J1594" s="1901"/>
      <c r="K1594" s="211"/>
      <c r="L1594" s="211"/>
      <c r="M1594" s="211"/>
      <c r="N1594" s="211"/>
      <c r="O1594" s="211"/>
      <c r="P1594" s="211"/>
      <c r="Q1594" s="571"/>
      <c r="R1594" s="571"/>
      <c r="S1594" s="571"/>
      <c r="T1594" s="571"/>
      <c r="U1594" s="571"/>
      <c r="V1594" s="571"/>
      <c r="W1594" s="571"/>
      <c r="X1594" s="1061"/>
      <c r="Y1594" s="571">
        <f>AE1594-AD1594-AA1594</f>
        <v>0</v>
      </c>
      <c r="Z1594" s="1082"/>
      <c r="AA1594" s="571"/>
      <c r="AB1594" s="571"/>
      <c r="AC1594" s="571"/>
      <c r="AD1594" s="571"/>
      <c r="AE1594" s="571"/>
      <c r="AF1594" s="1274"/>
      <c r="AG1594" s="567"/>
      <c r="AH1594" s="1459"/>
      <c r="AI1594" s="1474"/>
    </row>
    <row r="1595" spans="1:35" ht="30" x14ac:dyDescent="0.25">
      <c r="A1595" s="239">
        <v>1</v>
      </c>
      <c r="B1595" s="4" t="s">
        <v>374</v>
      </c>
      <c r="C1595" s="681"/>
      <c r="D1595" s="4"/>
      <c r="E1595" s="1146">
        <v>45</v>
      </c>
      <c r="F1595" s="213">
        <f>ROUND(E1595/12*$B$4,0)</f>
        <v>26</v>
      </c>
      <c r="G1595" s="368">
        <v>25.43</v>
      </c>
      <c r="H1595" s="368">
        <f>G1595/F1595*100</f>
        <v>97.807692307692307</v>
      </c>
      <c r="I1595" s="1901"/>
      <c r="J1595" s="1901"/>
      <c r="K1595" s="211"/>
      <c r="L1595" s="211"/>
      <c r="M1595" s="211"/>
      <c r="N1595" s="211"/>
      <c r="O1595" s="211"/>
      <c r="P1595" s="211"/>
      <c r="Q1595" s="571"/>
      <c r="R1595" s="571"/>
      <c r="S1595" s="571"/>
      <c r="T1595" s="571"/>
      <c r="U1595" s="571"/>
      <c r="V1595" s="571"/>
      <c r="W1595" s="571"/>
      <c r="X1595" s="1061"/>
      <c r="Y1595" s="571">
        <f>AE1595-AD1595-AA1595</f>
        <v>0</v>
      </c>
      <c r="Z1595" s="1082"/>
      <c r="AA1595" s="571"/>
      <c r="AB1595" s="571"/>
      <c r="AC1595" s="571"/>
      <c r="AD1595" s="571"/>
      <c r="AE1595" s="571"/>
      <c r="AF1595" s="1274"/>
      <c r="AG1595" s="567"/>
      <c r="AH1595" s="1459"/>
      <c r="AI1595" s="1474"/>
    </row>
    <row r="1596" spans="1:35" ht="60" x14ac:dyDescent="0.25">
      <c r="A1596" s="239">
        <v>1</v>
      </c>
      <c r="B1596" s="4" t="s">
        <v>350</v>
      </c>
      <c r="C1596" s="681"/>
      <c r="D1596" s="4"/>
      <c r="E1596" s="758"/>
      <c r="F1596" s="213"/>
      <c r="G1596" s="368"/>
      <c r="H1596" s="368"/>
      <c r="I1596" s="1901"/>
      <c r="J1596" s="1901"/>
      <c r="K1596" s="211"/>
      <c r="L1596" s="211"/>
      <c r="M1596" s="211"/>
      <c r="N1596" s="211"/>
      <c r="O1596" s="211"/>
      <c r="P1596" s="211"/>
      <c r="Q1596" s="571"/>
      <c r="R1596" s="571"/>
      <c r="S1596" s="571"/>
      <c r="T1596" s="571"/>
      <c r="U1596" s="571"/>
      <c r="V1596" s="571"/>
      <c r="W1596" s="571"/>
      <c r="X1596" s="1061"/>
      <c r="Y1596" s="571">
        <f>AE1596-AD1596-AA1596</f>
        <v>0</v>
      </c>
      <c r="Z1596" s="1082"/>
      <c r="AA1596" s="571"/>
      <c r="AB1596" s="571"/>
      <c r="AC1596" s="571"/>
      <c r="AD1596" s="571"/>
      <c r="AE1596" s="571"/>
      <c r="AF1596" s="1274"/>
      <c r="AG1596" s="567"/>
      <c r="AH1596" s="1459"/>
      <c r="AI1596" s="1474"/>
    </row>
    <row r="1597" spans="1:35" ht="75" x14ac:dyDescent="0.25">
      <c r="A1597" s="239">
        <v>1</v>
      </c>
      <c r="B1597" s="4" t="s">
        <v>351</v>
      </c>
      <c r="C1597" s="681"/>
      <c r="D1597" s="4"/>
      <c r="E1597" s="1149"/>
      <c r="F1597" s="213"/>
      <c r="G1597" s="368"/>
      <c r="H1597" s="368"/>
      <c r="I1597" s="1901"/>
      <c r="J1597" s="1901"/>
      <c r="K1597" s="211"/>
      <c r="L1597" s="211"/>
      <c r="M1597" s="211"/>
      <c r="N1597" s="211"/>
      <c r="O1597" s="211"/>
      <c r="P1597" s="211"/>
      <c r="Q1597" s="571"/>
      <c r="R1597" s="571"/>
      <c r="S1597" s="571"/>
      <c r="T1597" s="571"/>
      <c r="U1597" s="571"/>
      <c r="V1597" s="571"/>
      <c r="W1597" s="571"/>
      <c r="X1597" s="1061"/>
      <c r="Y1597" s="571">
        <f>AE1597-AD1597-AA1597</f>
        <v>0</v>
      </c>
      <c r="Z1597" s="1082"/>
      <c r="AA1597" s="571"/>
      <c r="AB1597" s="571"/>
      <c r="AC1597" s="571"/>
      <c r="AD1597" s="571"/>
      <c r="AE1597" s="571"/>
      <c r="AF1597" s="1274"/>
      <c r="AG1597" s="567"/>
      <c r="AH1597" s="1459"/>
      <c r="AI1597" s="1474"/>
    </row>
    <row r="1598" spans="1:35" ht="45" x14ac:dyDescent="0.25">
      <c r="A1598" s="239">
        <v>1</v>
      </c>
      <c r="B1598" s="800" t="s">
        <v>352</v>
      </c>
      <c r="C1598" s="700"/>
      <c r="D1598" s="4"/>
      <c r="E1598" s="758"/>
      <c r="F1598" s="213"/>
      <c r="G1598" s="368"/>
      <c r="H1598" s="368"/>
      <c r="I1598" s="1901"/>
      <c r="J1598" s="1901"/>
      <c r="K1598" s="211"/>
      <c r="L1598" s="211"/>
      <c r="M1598" s="211"/>
      <c r="N1598" s="211"/>
      <c r="O1598" s="211"/>
      <c r="P1598" s="211"/>
      <c r="Q1598" s="571"/>
      <c r="R1598" s="571"/>
      <c r="S1598" s="571"/>
      <c r="T1598" s="571"/>
      <c r="U1598" s="571"/>
      <c r="V1598" s="571"/>
      <c r="W1598" s="571"/>
      <c r="X1598" s="1061"/>
      <c r="Y1598" s="571"/>
      <c r="Z1598" s="1082"/>
      <c r="AA1598" s="571"/>
      <c r="AB1598" s="571"/>
      <c r="AC1598" s="571"/>
      <c r="AD1598" s="571"/>
      <c r="AE1598" s="571"/>
      <c r="AF1598" s="1274"/>
      <c r="AG1598" s="567"/>
      <c r="AH1598" s="1459"/>
      <c r="AI1598" s="1474"/>
    </row>
    <row r="1599" spans="1:35" ht="105" x14ac:dyDescent="0.25">
      <c r="B1599" s="800" t="s">
        <v>533</v>
      </c>
      <c r="C1599" s="700"/>
      <c r="D1599" s="4"/>
      <c r="E1599" s="758">
        <v>400</v>
      </c>
      <c r="F1599" s="213">
        <f>ROUND(E1599/12*$B$4,0)</f>
        <v>233</v>
      </c>
      <c r="G1599" s="368">
        <v>418</v>
      </c>
      <c r="H1599" s="368">
        <f>G1599/F1599*100</f>
        <v>179.39914163090128</v>
      </c>
      <c r="I1599" s="1901"/>
      <c r="J1599" s="1901"/>
      <c r="K1599" s="211"/>
      <c r="L1599" s="211"/>
      <c r="M1599" s="211"/>
      <c r="N1599" s="211"/>
      <c r="O1599" s="211"/>
      <c r="P1599" s="211"/>
      <c r="Q1599" s="572"/>
      <c r="R1599" s="572"/>
      <c r="S1599" s="572"/>
      <c r="T1599" s="572"/>
      <c r="U1599" s="572"/>
      <c r="V1599" s="572"/>
      <c r="W1599" s="572"/>
      <c r="X1599" s="1208"/>
      <c r="Y1599" s="572"/>
      <c r="Z1599" s="1082"/>
      <c r="AA1599" s="572"/>
      <c r="AB1599" s="572"/>
      <c r="AC1599" s="572"/>
      <c r="AD1599" s="572"/>
      <c r="AE1599" s="571"/>
      <c r="AF1599" s="1274"/>
      <c r="AG1599" s="567"/>
      <c r="AH1599" s="1459"/>
      <c r="AI1599" s="1474"/>
    </row>
    <row r="1600" spans="1:35" ht="42.75" x14ac:dyDescent="0.25">
      <c r="B1600" s="1413" t="s">
        <v>510</v>
      </c>
      <c r="C1600" s="700"/>
      <c r="D1600" s="4"/>
      <c r="E1600" s="758">
        <f>E1601</f>
        <v>928</v>
      </c>
      <c r="F1600" s="213">
        <f>F1601</f>
        <v>541</v>
      </c>
      <c r="G1600" s="368">
        <f>G1601</f>
        <v>534</v>
      </c>
      <c r="H1600" s="368">
        <f>G1600/F1600*100</f>
        <v>98.706099815157117</v>
      </c>
      <c r="I1600" s="1901"/>
      <c r="J1600" s="1901"/>
      <c r="K1600" s="211"/>
      <c r="L1600" s="211"/>
      <c r="M1600" s="211"/>
      <c r="N1600" s="211"/>
      <c r="O1600" s="211"/>
      <c r="P1600" s="211"/>
      <c r="Q1600" s="572">
        <v>1490.2061999999999</v>
      </c>
      <c r="R1600" s="572">
        <v>1490.2061999999999</v>
      </c>
      <c r="S1600" s="572">
        <v>1490.2061999999999</v>
      </c>
      <c r="T1600" s="572">
        <v>1490.2061999999999</v>
      </c>
      <c r="U1600" s="572">
        <v>1490.2061999999999</v>
      </c>
      <c r="V1600" s="572">
        <v>1490.2061999999999</v>
      </c>
      <c r="W1600" s="572">
        <v>1490.2061999999999</v>
      </c>
      <c r="X1600" s="1208">
        <f>Q1600/12*$B$4+(R1600-Q1600)/11*6+(S1600-R1600)/10*5+(T1600-S1600)/9*4+(U1600-T1600)/8*3+(V1600-U1600)/7*2+(W1600-V1600)/6*1</f>
        <v>869.28694999999993</v>
      </c>
      <c r="Y1600" s="572">
        <f>AE1600-AD1600-AA1600</f>
        <v>1114.1593399999997</v>
      </c>
      <c r="Z1600" s="1082"/>
      <c r="AA1600" s="572"/>
      <c r="AB1600" s="572">
        <f>Y1600-X1600</f>
        <v>244.87238999999977</v>
      </c>
      <c r="AC1600" s="572"/>
      <c r="AD1600" s="572">
        <v>-5.0609999999999999</v>
      </c>
      <c r="AE1600" s="571">
        <v>1109.0983399999998</v>
      </c>
      <c r="AF1600" s="1274">
        <f>AF1601</f>
        <v>0</v>
      </c>
      <c r="AG1600" s="567"/>
      <c r="AH1600" s="1459"/>
      <c r="AI1600" s="1474"/>
    </row>
    <row r="1601" spans="1:35" x14ac:dyDescent="0.25">
      <c r="B1601" s="800" t="s">
        <v>511</v>
      </c>
      <c r="C1601" s="700"/>
      <c r="D1601" s="4"/>
      <c r="E1601" s="758">
        <v>928</v>
      </c>
      <c r="F1601" s="213">
        <f>ROUND(E1601/12*$B$4,0)</f>
        <v>541</v>
      </c>
      <c r="G1601" s="368">
        <v>534</v>
      </c>
      <c r="H1601" s="368">
        <f>G1601/F1601*100</f>
        <v>98.706099815157117</v>
      </c>
      <c r="I1601" s="1901"/>
      <c r="J1601" s="1901"/>
      <c r="K1601" s="211"/>
      <c r="L1601" s="211"/>
      <c r="M1601" s="211"/>
      <c r="N1601" s="211"/>
      <c r="O1601" s="211"/>
      <c r="P1601" s="211"/>
      <c r="Q1601" s="572"/>
      <c r="R1601" s="572"/>
      <c r="S1601" s="572"/>
      <c r="T1601" s="572"/>
      <c r="U1601" s="572"/>
      <c r="V1601" s="572"/>
      <c r="W1601" s="572"/>
      <c r="X1601" s="1208"/>
      <c r="Y1601" s="572"/>
      <c r="Z1601" s="1082"/>
      <c r="AA1601" s="572"/>
      <c r="AB1601" s="572"/>
      <c r="AC1601" s="572"/>
      <c r="AD1601" s="572"/>
      <c r="AE1601" s="571"/>
      <c r="AF1601" s="1274"/>
      <c r="AG1601" s="567"/>
      <c r="AH1601" s="1459"/>
      <c r="AI1601" s="1474"/>
    </row>
    <row r="1602" spans="1:35" ht="42.75" x14ac:dyDescent="0.25">
      <c r="B1602" s="1413" t="s">
        <v>512</v>
      </c>
      <c r="C1602" s="700"/>
      <c r="D1602" s="4"/>
      <c r="E1602" s="758"/>
      <c r="F1602" s="213"/>
      <c r="G1602" s="368">
        <v>30</v>
      </c>
      <c r="H1602" s="368"/>
      <c r="I1602" s="1901"/>
      <c r="J1602" s="1901"/>
      <c r="K1602" s="211"/>
      <c r="L1602" s="211"/>
      <c r="M1602" s="211"/>
      <c r="N1602" s="211"/>
      <c r="O1602" s="211"/>
      <c r="P1602" s="211"/>
      <c r="Q1602" s="572"/>
      <c r="R1602" s="572"/>
      <c r="S1602" s="572"/>
      <c r="T1602" s="572"/>
      <c r="U1602" s="572"/>
      <c r="V1602" s="572"/>
      <c r="W1602" s="572"/>
      <c r="X1602" s="1208"/>
      <c r="Y1602" s="572"/>
      <c r="Z1602" s="1082"/>
      <c r="AA1602" s="572"/>
      <c r="AB1602" s="572"/>
      <c r="AC1602" s="572"/>
      <c r="AD1602" s="572"/>
      <c r="AE1602" s="571"/>
      <c r="AF1602" s="1274"/>
      <c r="AG1602" s="567"/>
      <c r="AH1602" s="1459"/>
      <c r="AI1602" s="1474"/>
    </row>
    <row r="1603" spans="1:35" ht="29.25" x14ac:dyDescent="0.25">
      <c r="A1603" s="239">
        <v>1</v>
      </c>
      <c r="B1603" s="785" t="s">
        <v>360</v>
      </c>
      <c r="C1603" s="681"/>
      <c r="D1603" s="4"/>
      <c r="E1603" s="758">
        <f>E1604+E1606/9.4</f>
        <v>6142.2340425531911</v>
      </c>
      <c r="F1603" s="213">
        <f>F1604+F1606/9.4</f>
        <v>3582.9787234042551</v>
      </c>
      <c r="G1603" s="368">
        <f>G1604+G1606/9.4</f>
        <v>4053.2734042553193</v>
      </c>
      <c r="H1603" s="368">
        <f>G1603/F1603*100</f>
        <v>113.12580166270784</v>
      </c>
      <c r="I1603" s="1901"/>
      <c r="J1603" s="1901"/>
      <c r="K1603" s="211"/>
      <c r="L1603" s="211"/>
      <c r="M1603" s="211"/>
      <c r="N1603" s="211"/>
      <c r="O1603" s="211"/>
      <c r="P1603" s="211"/>
      <c r="Q1603" s="572"/>
      <c r="R1603" s="572"/>
      <c r="S1603" s="572"/>
      <c r="T1603" s="572"/>
      <c r="U1603" s="572"/>
      <c r="V1603" s="572"/>
      <c r="W1603" s="572"/>
      <c r="X1603" s="1208"/>
      <c r="Y1603" s="572">
        <f t="shared" ref="Y1603:Y1615" si="556">AE1603-AD1603-AA1603</f>
        <v>0</v>
      </c>
      <c r="Z1603" s="1082"/>
      <c r="AA1603" s="572"/>
      <c r="AB1603" s="572"/>
      <c r="AC1603" s="572"/>
      <c r="AD1603" s="572"/>
      <c r="AE1603" s="571"/>
      <c r="AF1603" s="1274">
        <f>AF1604+AF1606/9.4</f>
        <v>0</v>
      </c>
      <c r="AG1603" s="567"/>
      <c r="AH1603" s="1459"/>
      <c r="AI1603" s="1474"/>
    </row>
    <row r="1604" spans="1:35" x14ac:dyDescent="0.25">
      <c r="A1604" s="239">
        <v>1</v>
      </c>
      <c r="B1604" s="785" t="s">
        <v>375</v>
      </c>
      <c r="C1604" s="2105"/>
      <c r="D1604" s="785"/>
      <c r="E1604" s="1149"/>
      <c r="F1604" s="788"/>
      <c r="G1604" s="1052"/>
      <c r="H1604" s="1052"/>
      <c r="I1604" s="1901"/>
      <c r="J1604" s="1901"/>
      <c r="K1604" s="211"/>
      <c r="L1604" s="211"/>
      <c r="M1604" s="211"/>
      <c r="N1604" s="211"/>
      <c r="O1604" s="211"/>
      <c r="P1604" s="211"/>
      <c r="Q1604" s="571"/>
      <c r="R1604" s="571"/>
      <c r="S1604" s="571"/>
      <c r="T1604" s="571"/>
      <c r="U1604" s="571"/>
      <c r="V1604" s="571"/>
      <c r="W1604" s="571"/>
      <c r="X1604" s="1061">
        <f>Q1604/12*$B$4</f>
        <v>0</v>
      </c>
      <c r="Y1604" s="572">
        <f t="shared" si="556"/>
        <v>0</v>
      </c>
      <c r="Z1604" s="1657"/>
      <c r="AA1604" s="573"/>
      <c r="AB1604" s="571">
        <f>Y1604-X1604</f>
        <v>0</v>
      </c>
      <c r="AC1604" s="571"/>
      <c r="AD1604" s="571"/>
      <c r="AE1604" s="571"/>
      <c r="AF1604" s="1278"/>
      <c r="AG1604" s="567"/>
      <c r="AH1604" s="1459"/>
      <c r="AI1604" s="1474"/>
    </row>
    <row r="1605" spans="1:35" x14ac:dyDescent="0.25">
      <c r="A1605" s="239">
        <v>1</v>
      </c>
      <c r="B1605" s="4" t="s">
        <v>376</v>
      </c>
      <c r="C1605" s="2048"/>
      <c r="D1605" s="4"/>
      <c r="E1605" s="758">
        <f>E1606/9.4</f>
        <v>6142.2340425531911</v>
      </c>
      <c r="F1605" s="213">
        <f>F1606/9.4</f>
        <v>3582.9787234042551</v>
      </c>
      <c r="G1605" s="368">
        <f>G1606/9.4</f>
        <v>4053.2734042553193</v>
      </c>
      <c r="H1605" s="368">
        <f>G1605/F1605*100</f>
        <v>113.12580166270784</v>
      </c>
      <c r="I1605" s="1901"/>
      <c r="J1605" s="1901"/>
      <c r="K1605" s="211"/>
      <c r="L1605" s="211"/>
      <c r="M1605" s="211"/>
      <c r="N1605" s="211"/>
      <c r="O1605" s="211"/>
      <c r="P1605" s="211"/>
      <c r="Q1605" s="570"/>
      <c r="R1605" s="570"/>
      <c r="S1605" s="570"/>
      <c r="T1605" s="570"/>
      <c r="U1605" s="570"/>
      <c r="V1605" s="570"/>
      <c r="W1605" s="570"/>
      <c r="X1605" s="1060"/>
      <c r="Y1605" s="571">
        <f t="shared" si="556"/>
        <v>0</v>
      </c>
      <c r="Z1605" s="1082"/>
      <c r="AA1605" s="571"/>
      <c r="AB1605" s="571"/>
      <c r="AC1605" s="570"/>
      <c r="AD1605" s="570"/>
      <c r="AE1605" s="570"/>
      <c r="AF1605" s="1274">
        <f>AF1606/9.4</f>
        <v>0</v>
      </c>
      <c r="AG1605" s="613"/>
      <c r="AH1605" s="1459"/>
      <c r="AI1605" s="1474"/>
    </row>
    <row r="1606" spans="1:35" x14ac:dyDescent="0.25">
      <c r="A1606" s="239">
        <v>1</v>
      </c>
      <c r="B1606" s="801" t="s">
        <v>377</v>
      </c>
      <c r="C1606" s="681"/>
      <c r="D1606" s="4"/>
      <c r="E1606" s="1147">
        <v>57737</v>
      </c>
      <c r="F1606" s="213">
        <f>ROUND(E1606/12*$B$4,0)</f>
        <v>33680</v>
      </c>
      <c r="G1606" s="368">
        <v>38100.770000000004</v>
      </c>
      <c r="H1606" s="368">
        <f>G1606/F1606*100</f>
        <v>113.12580166270784</v>
      </c>
      <c r="I1606" s="1901"/>
      <c r="J1606" s="1901"/>
      <c r="K1606" s="211"/>
      <c r="L1606" s="211"/>
      <c r="M1606" s="211"/>
      <c r="N1606" s="211"/>
      <c r="O1606" s="211"/>
      <c r="P1606" s="211"/>
      <c r="Q1606" s="571"/>
      <c r="R1606" s="571"/>
      <c r="S1606" s="571"/>
      <c r="T1606" s="571"/>
      <c r="U1606" s="571"/>
      <c r="V1606" s="571"/>
      <c r="W1606" s="571"/>
      <c r="X1606" s="1061"/>
      <c r="Y1606" s="571">
        <f t="shared" si="556"/>
        <v>0</v>
      </c>
      <c r="Z1606" s="1082"/>
      <c r="AA1606" s="571"/>
      <c r="AB1606" s="571"/>
      <c r="AC1606" s="571"/>
      <c r="AD1606" s="571"/>
      <c r="AE1606" s="571"/>
      <c r="AF1606" s="1274"/>
      <c r="AG1606" s="567"/>
      <c r="AH1606" s="1459"/>
      <c r="AI1606" s="1474"/>
    </row>
    <row r="1607" spans="1:35" ht="43.5" x14ac:dyDescent="0.25">
      <c r="A1607" s="239">
        <v>1</v>
      </c>
      <c r="B1607" s="785" t="s">
        <v>353</v>
      </c>
      <c r="C1607" s="681"/>
      <c r="D1607" s="4"/>
      <c r="E1607" s="1148">
        <v>12195</v>
      </c>
      <c r="F1607" s="213">
        <f>ROUND(E1607/12*$B$4,0)</f>
        <v>7114</v>
      </c>
      <c r="G1607" s="368">
        <v>8658</v>
      </c>
      <c r="H1607" s="368">
        <f>G1607/F1607*100</f>
        <v>121.70368287883046</v>
      </c>
      <c r="I1607" s="1901"/>
      <c r="J1607" s="1901"/>
      <c r="K1607" s="211"/>
      <c r="L1607" s="211"/>
      <c r="M1607" s="211"/>
      <c r="N1607" s="211"/>
      <c r="O1607" s="211"/>
      <c r="P1607" s="211"/>
      <c r="Q1607" s="571"/>
      <c r="R1607" s="571"/>
      <c r="S1607" s="571"/>
      <c r="T1607" s="571"/>
      <c r="U1607" s="571"/>
      <c r="V1607" s="571"/>
      <c r="W1607" s="571"/>
      <c r="X1607" s="1061"/>
      <c r="Y1607" s="571">
        <f t="shared" si="556"/>
        <v>0</v>
      </c>
      <c r="Z1607" s="1082"/>
      <c r="AA1607" s="571"/>
      <c r="AB1607" s="571"/>
      <c r="AC1607" s="571"/>
      <c r="AD1607" s="571"/>
      <c r="AE1607" s="571"/>
      <c r="AF1607" s="1274"/>
      <c r="AG1607" s="567"/>
      <c r="AH1607" s="1459"/>
      <c r="AI1607" s="1474"/>
    </row>
    <row r="1608" spans="1:35" ht="30" x14ac:dyDescent="0.25">
      <c r="A1608" s="239">
        <v>1</v>
      </c>
      <c r="B1608" s="780" t="s">
        <v>201</v>
      </c>
      <c r="C1608" s="681"/>
      <c r="D1608" s="4"/>
      <c r="E1608" s="758"/>
      <c r="F1608" s="213"/>
      <c r="G1608" s="368"/>
      <c r="H1608" s="368"/>
      <c r="I1608" s="1901"/>
      <c r="J1608" s="1901"/>
      <c r="K1608" s="211"/>
      <c r="L1608" s="211"/>
      <c r="M1608" s="211"/>
      <c r="N1608" s="211"/>
      <c r="O1608" s="211"/>
      <c r="P1608" s="211"/>
      <c r="Q1608" s="571"/>
      <c r="R1608" s="571"/>
      <c r="S1608" s="571"/>
      <c r="T1608" s="571"/>
      <c r="U1608" s="571"/>
      <c r="V1608" s="571"/>
      <c r="W1608" s="571"/>
      <c r="X1608" s="1061"/>
      <c r="Y1608" s="571">
        <f t="shared" si="556"/>
        <v>0</v>
      </c>
      <c r="Z1608" s="1082"/>
      <c r="AA1608" s="571"/>
      <c r="AB1608" s="571"/>
      <c r="AC1608" s="571"/>
      <c r="AD1608" s="571"/>
      <c r="AE1608" s="571"/>
      <c r="AF1608" s="1274"/>
      <c r="AG1608" s="567"/>
      <c r="AH1608" s="1459"/>
      <c r="AI1608" s="1474"/>
    </row>
    <row r="1609" spans="1:35" x14ac:dyDescent="0.25">
      <c r="A1609" s="239">
        <v>1</v>
      </c>
      <c r="B1609" s="772" t="s">
        <v>234</v>
      </c>
      <c r="C1609" s="681"/>
      <c r="D1609" s="4"/>
      <c r="E1609" s="418">
        <f>E1610+E1611</f>
        <v>800</v>
      </c>
      <c r="F1609" s="213">
        <f>F1610+F1611</f>
        <v>467</v>
      </c>
      <c r="G1609" s="368">
        <f>G1610+G1611</f>
        <v>702</v>
      </c>
      <c r="H1609" s="368">
        <f t="shared" ref="H1609:H1616" si="557">G1609/F1609*100</f>
        <v>150.32119914346896</v>
      </c>
      <c r="I1609" s="1901"/>
      <c r="J1609" s="1901"/>
      <c r="K1609" s="211"/>
      <c r="L1609" s="211"/>
      <c r="M1609" s="211"/>
      <c r="N1609" s="211"/>
      <c r="O1609" s="211"/>
      <c r="P1609" s="211"/>
      <c r="Q1609" s="571">
        <v>553.63</v>
      </c>
      <c r="R1609" s="571">
        <v>553.63</v>
      </c>
      <c r="S1609" s="571">
        <v>553.63</v>
      </c>
      <c r="T1609" s="571">
        <v>553.63</v>
      </c>
      <c r="U1609" s="571">
        <v>553.63</v>
      </c>
      <c r="V1609" s="571">
        <v>553.63</v>
      </c>
      <c r="W1609" s="571">
        <v>553.63</v>
      </c>
      <c r="X1609" s="1209">
        <f>Q1609/12*$B$4+(R1609-Q1609)/11*6+(S1609-R1609)/10*5+(T1609-S1609)/9*4+(U1609-T1609)/8*3+(V1609-U1609)/7*2+(W1609-V1609)/6*1</f>
        <v>322.95083333333332</v>
      </c>
      <c r="Y1609" s="571">
        <f t="shared" si="556"/>
        <v>495.81518</v>
      </c>
      <c r="Z1609" s="1082"/>
      <c r="AA1609" s="571"/>
      <c r="AB1609" s="571">
        <f>Y1609-X1609</f>
        <v>172.86434666666668</v>
      </c>
      <c r="AC1609" s="571"/>
      <c r="AD1609" s="571">
        <v>0</v>
      </c>
      <c r="AE1609" s="571">
        <v>495.81518</v>
      </c>
      <c r="AF1609" s="1274">
        <f>AF1610+AF1611</f>
        <v>0</v>
      </c>
      <c r="AG1609" s="567"/>
      <c r="AH1609" s="1459"/>
      <c r="AI1609" s="1474"/>
    </row>
    <row r="1610" spans="1:35" ht="30" x14ac:dyDescent="0.25">
      <c r="A1610" s="239">
        <v>1</v>
      </c>
      <c r="B1610" s="508" t="s">
        <v>283</v>
      </c>
      <c r="C1610" s="681"/>
      <c r="D1610" s="4"/>
      <c r="E1610" s="418">
        <v>500</v>
      </c>
      <c r="F1610" s="213">
        <f>ROUND(E1610/12*$B$4,0)</f>
        <v>292</v>
      </c>
      <c r="G1610" s="368">
        <v>406</v>
      </c>
      <c r="H1610" s="368">
        <f t="shared" si="557"/>
        <v>139.04109589041096</v>
      </c>
      <c r="I1610" s="1901"/>
      <c r="J1610" s="1901"/>
      <c r="K1610" s="211"/>
      <c r="L1610" s="211"/>
      <c r="M1610" s="211"/>
      <c r="N1610" s="211"/>
      <c r="O1610" s="211"/>
      <c r="P1610" s="211"/>
      <c r="Q1610" s="571"/>
      <c r="R1610" s="571"/>
      <c r="S1610" s="571"/>
      <c r="T1610" s="571"/>
      <c r="U1610" s="571"/>
      <c r="V1610" s="571"/>
      <c r="W1610" s="571"/>
      <c r="X1610" s="1061"/>
      <c r="Y1610" s="571">
        <f t="shared" si="556"/>
        <v>0</v>
      </c>
      <c r="Z1610" s="1082"/>
      <c r="AA1610" s="571"/>
      <c r="AB1610" s="571"/>
      <c r="AC1610" s="571"/>
      <c r="AD1610" s="571"/>
      <c r="AE1610" s="571"/>
      <c r="AF1610" s="1274"/>
      <c r="AG1610" s="567"/>
      <c r="AH1610" s="1459"/>
      <c r="AI1610" s="1474"/>
    </row>
    <row r="1611" spans="1:35" ht="30" x14ac:dyDescent="0.25">
      <c r="A1611" s="239">
        <v>1</v>
      </c>
      <c r="B1611" s="508" t="s">
        <v>278</v>
      </c>
      <c r="C1611" s="681"/>
      <c r="D1611" s="4"/>
      <c r="E1611" s="418">
        <v>300</v>
      </c>
      <c r="F1611" s="213">
        <f>ROUND(E1611/12*$B$4,0)</f>
        <v>175</v>
      </c>
      <c r="G1611" s="368">
        <v>296</v>
      </c>
      <c r="H1611" s="368">
        <f t="shared" si="557"/>
        <v>169.14285714285714</v>
      </c>
      <c r="I1611" s="1901"/>
      <c r="J1611" s="1901"/>
      <c r="K1611" s="211"/>
      <c r="L1611" s="211"/>
      <c r="M1611" s="211"/>
      <c r="N1611" s="211"/>
      <c r="O1611" s="211"/>
      <c r="P1611" s="211"/>
      <c r="Q1611" s="571"/>
      <c r="R1611" s="571"/>
      <c r="S1611" s="571"/>
      <c r="T1611" s="571"/>
      <c r="U1611" s="571"/>
      <c r="V1611" s="571"/>
      <c r="W1611" s="571"/>
      <c r="X1611" s="1061"/>
      <c r="Y1611" s="571">
        <f t="shared" si="556"/>
        <v>0</v>
      </c>
      <c r="Z1611" s="1082"/>
      <c r="AA1611" s="571"/>
      <c r="AB1611" s="571"/>
      <c r="AC1611" s="571"/>
      <c r="AD1611" s="571"/>
      <c r="AE1611" s="571"/>
      <c r="AF1611" s="1274"/>
      <c r="AG1611" s="567"/>
      <c r="AH1611" s="1459"/>
      <c r="AI1611" s="1474"/>
    </row>
    <row r="1612" spans="1:35" ht="29.25" x14ac:dyDescent="0.25">
      <c r="A1612" s="239">
        <v>1</v>
      </c>
      <c r="B1612" s="726" t="s">
        <v>279</v>
      </c>
      <c r="C1612" s="681"/>
      <c r="D1612" s="4"/>
      <c r="E1612" s="446">
        <f>E1591+E1569</f>
        <v>33643.25</v>
      </c>
      <c r="F1612" s="788">
        <f>F1591+F1569</f>
        <v>19624.5</v>
      </c>
      <c r="G1612" s="1052">
        <f>G1591+G1569</f>
        <v>18885.357499999998</v>
      </c>
      <c r="H1612" s="1052">
        <f t="shared" si="557"/>
        <v>96.233572829881012</v>
      </c>
      <c r="I1612" s="1901"/>
      <c r="J1612" s="1901"/>
      <c r="K1612" s="211"/>
      <c r="L1612" s="211"/>
      <c r="M1612" s="211"/>
      <c r="N1612" s="211"/>
      <c r="O1612" s="211"/>
      <c r="P1612" s="211"/>
      <c r="Q1612" s="571"/>
      <c r="R1612" s="571"/>
      <c r="S1612" s="571"/>
      <c r="T1612" s="571"/>
      <c r="U1612" s="571"/>
      <c r="V1612" s="571"/>
      <c r="W1612" s="571"/>
      <c r="X1612" s="1061"/>
      <c r="Y1612" s="571">
        <f t="shared" si="556"/>
        <v>0</v>
      </c>
      <c r="Z1612" s="1082"/>
      <c r="AA1612" s="571"/>
      <c r="AB1612" s="571"/>
      <c r="AC1612" s="571"/>
      <c r="AD1612" s="571"/>
      <c r="AE1612" s="571"/>
      <c r="AF1612" s="1278">
        <f>AF1591+AF1569</f>
        <v>0</v>
      </c>
      <c r="AG1612" s="567"/>
      <c r="AH1612" s="1459"/>
      <c r="AI1612" s="1474"/>
    </row>
    <row r="1613" spans="1:35" ht="43.5" x14ac:dyDescent="0.25">
      <c r="A1613" s="239">
        <v>1</v>
      </c>
      <c r="B1613" s="726" t="s">
        <v>308</v>
      </c>
      <c r="C1613" s="681"/>
      <c r="D1613" s="4"/>
      <c r="E1613" s="446">
        <f>E1579</f>
        <v>13534</v>
      </c>
      <c r="F1613" s="788">
        <f>F1579</f>
        <v>7894</v>
      </c>
      <c r="G1613" s="1052">
        <f>G1579</f>
        <v>7307</v>
      </c>
      <c r="H1613" s="1052">
        <f t="shared" si="557"/>
        <v>92.563972637446156</v>
      </c>
      <c r="I1613" s="1901"/>
      <c r="J1613" s="1901"/>
      <c r="K1613" s="211"/>
      <c r="L1613" s="211"/>
      <c r="M1613" s="211"/>
      <c r="N1613" s="211"/>
      <c r="O1613" s="211"/>
      <c r="P1613" s="211"/>
      <c r="Q1613" s="571"/>
      <c r="R1613" s="571"/>
      <c r="S1613" s="571"/>
      <c r="T1613" s="571"/>
      <c r="U1613" s="571"/>
      <c r="V1613" s="571"/>
      <c r="W1613" s="571"/>
      <c r="X1613" s="1061"/>
      <c r="Y1613" s="571">
        <f t="shared" si="556"/>
        <v>0</v>
      </c>
      <c r="Z1613" s="1082"/>
      <c r="AA1613" s="571"/>
      <c r="AB1613" s="571"/>
      <c r="AC1613" s="571"/>
      <c r="AD1613" s="571"/>
      <c r="AE1613" s="571"/>
      <c r="AF1613" s="1278">
        <f>AF1579</f>
        <v>0</v>
      </c>
      <c r="AG1613" s="567"/>
      <c r="AH1613" s="1459"/>
      <c r="AI1613" s="1474"/>
    </row>
    <row r="1614" spans="1:35" ht="29.25" x14ac:dyDescent="0.25">
      <c r="A1614" s="239">
        <v>1</v>
      </c>
      <c r="B1614" s="726" t="s">
        <v>280</v>
      </c>
      <c r="C1614" s="681"/>
      <c r="D1614" s="4"/>
      <c r="E1614" s="446">
        <f>E1603+E1577</f>
        <v>47890.234042553187</v>
      </c>
      <c r="F1614" s="788">
        <f>F1603+F1577</f>
        <v>27935.978723404256</v>
      </c>
      <c r="G1614" s="1052">
        <f>G1603+G1577</f>
        <v>25643.27340425532</v>
      </c>
      <c r="H1614" s="1052">
        <f t="shared" si="557"/>
        <v>91.793001627581603</v>
      </c>
      <c r="I1614" s="1901"/>
      <c r="J1614" s="1901"/>
      <c r="K1614" s="211"/>
      <c r="L1614" s="211"/>
      <c r="M1614" s="211"/>
      <c r="N1614" s="211"/>
      <c r="O1614" s="211"/>
      <c r="P1614" s="211"/>
      <c r="Q1614" s="571"/>
      <c r="R1614" s="571"/>
      <c r="S1614" s="571"/>
      <c r="T1614" s="571"/>
      <c r="U1614" s="571"/>
      <c r="V1614" s="571"/>
      <c r="W1614" s="571"/>
      <c r="X1614" s="1061"/>
      <c r="Y1614" s="571">
        <f t="shared" si="556"/>
        <v>0</v>
      </c>
      <c r="Z1614" s="1082"/>
      <c r="AA1614" s="571"/>
      <c r="AB1614" s="571"/>
      <c r="AC1614" s="571"/>
      <c r="AD1614" s="571"/>
      <c r="AE1614" s="571"/>
      <c r="AF1614" s="1278">
        <f>AF1603+AF1577</f>
        <v>0</v>
      </c>
      <c r="AG1614" s="567"/>
      <c r="AH1614" s="1459"/>
      <c r="AI1614" s="1474"/>
    </row>
    <row r="1615" spans="1:35" ht="29.25" x14ac:dyDescent="0.25">
      <c r="A1615" s="239">
        <v>1</v>
      </c>
      <c r="B1615" s="726" t="s">
        <v>281</v>
      </c>
      <c r="C1615" s="681"/>
      <c r="D1615" s="4"/>
      <c r="E1615" s="446">
        <f>E1607</f>
        <v>12195</v>
      </c>
      <c r="F1615" s="788">
        <f>F1607</f>
        <v>7114</v>
      </c>
      <c r="G1615" s="1052">
        <f>G1607</f>
        <v>8658</v>
      </c>
      <c r="H1615" s="1052">
        <f t="shared" si="557"/>
        <v>121.70368287883046</v>
      </c>
      <c r="I1615" s="1901"/>
      <c r="J1615" s="1901"/>
      <c r="K1615" s="211"/>
      <c r="L1615" s="211"/>
      <c r="M1615" s="211"/>
      <c r="N1615" s="211"/>
      <c r="O1615" s="211"/>
      <c r="P1615" s="211"/>
      <c r="Q1615" s="571">
        <v>12185.000099999999</v>
      </c>
      <c r="R1615" s="571">
        <v>12185.000099999999</v>
      </c>
      <c r="S1615" s="571">
        <v>12185.000099999999</v>
      </c>
      <c r="T1615" s="571">
        <v>12185.000099999999</v>
      </c>
      <c r="U1615" s="571">
        <v>12185.000099999999</v>
      </c>
      <c r="V1615" s="571">
        <v>12185.000099999999</v>
      </c>
      <c r="W1615" s="571">
        <v>12185.000099999999</v>
      </c>
      <c r="X1615" s="1209">
        <f>Q1615/12*$B$4+(R1615-Q1615)/11*6+(S1615-R1615)/10*5+(T1615-S1615)/9*4+(U1615-T1615)/8*3+(V1615-U1615)/7*2+(W1615-V1615)/6*1</f>
        <v>7107.9167249999991</v>
      </c>
      <c r="Y1615" s="571">
        <f t="shared" si="556"/>
        <v>8649.4286199999988</v>
      </c>
      <c r="Z1615" s="1082"/>
      <c r="AA1615" s="571"/>
      <c r="AB1615" s="571">
        <f>Y1615-X1615</f>
        <v>1541.5118949999996</v>
      </c>
      <c r="AC1615" s="571">
        <v>-0.94010000000000005</v>
      </c>
      <c r="AD1615" s="571">
        <v>0</v>
      </c>
      <c r="AE1615" s="571">
        <v>8649.4286199999988</v>
      </c>
      <c r="AF1615" s="1278">
        <f>AF1607</f>
        <v>0</v>
      </c>
      <c r="AG1615" s="567"/>
      <c r="AH1615" s="1459"/>
      <c r="AI1615" s="1474"/>
    </row>
    <row r="1616" spans="1:35" x14ac:dyDescent="0.25">
      <c r="A1616" s="239">
        <v>1</v>
      </c>
      <c r="B1616" s="727" t="s">
        <v>138</v>
      </c>
      <c r="C1616" s="681"/>
      <c r="D1616" s="4"/>
      <c r="E1616" s="446">
        <f>E1612+E1613+E1615+E1578*2.9+E1606/4.2</f>
        <v>194188.35476190477</v>
      </c>
      <c r="F1616" s="788">
        <f>F1612+F1613+F1615+F1578*2.9+F1606/4.2</f>
        <v>113275.24761904762</v>
      </c>
      <c r="G1616" s="788">
        <f>G1612+G1613+G1615+G1578*2.9+G1606/4.2</f>
        <v>106532.9694047619</v>
      </c>
      <c r="H1616" s="788">
        <f t="shared" si="557"/>
        <v>94.047880401055963</v>
      </c>
      <c r="I1616" s="1901"/>
      <c r="J1616" s="1901"/>
      <c r="K1616" s="211"/>
      <c r="L1616" s="211"/>
      <c r="M1616" s="211"/>
      <c r="N1616" s="211"/>
      <c r="O1616" s="211"/>
      <c r="P1616" s="211"/>
      <c r="Q1616" s="571">
        <f t="shared" ref="Q1616:V1616" si="558">Q1615+Q1609+Q1579+Q1568+Q1600+Q1590</f>
        <v>127386.24692999999</v>
      </c>
      <c r="R1616" s="571">
        <f t="shared" si="558"/>
        <v>127386.24692999999</v>
      </c>
      <c r="S1616" s="571">
        <f t="shared" si="558"/>
        <v>127386.24692999999</v>
      </c>
      <c r="T1616" s="571">
        <f t="shared" si="558"/>
        <v>127386.24692999999</v>
      </c>
      <c r="U1616" s="571">
        <f t="shared" si="558"/>
        <v>127386.24692999999</v>
      </c>
      <c r="V1616" s="571">
        <f t="shared" si="558"/>
        <v>127386.24692999999</v>
      </c>
      <c r="W1616" s="571">
        <f t="shared" ref="W1616" si="559">W1615+W1609+W1579+W1568+W1600+W1590</f>
        <v>127386.24692999999</v>
      </c>
      <c r="X1616" s="1061">
        <f t="shared" ref="X1616:AE1616" si="560">X1615+X1609+X1579+X1568+X1600+X1590</f>
        <v>74921.833725833319</v>
      </c>
      <c r="Y1616" s="571">
        <f t="shared" si="560"/>
        <v>76239.171339999986</v>
      </c>
      <c r="Z1616" s="1082">
        <f t="shared" si="560"/>
        <v>0</v>
      </c>
      <c r="AA1616" s="571">
        <f t="shared" si="560"/>
        <v>0</v>
      </c>
      <c r="AB1616" s="571">
        <f t="shared" si="560"/>
        <v>1317.337614166662</v>
      </c>
      <c r="AC1616" s="571">
        <f t="shared" si="560"/>
        <v>-0.94010000000000005</v>
      </c>
      <c r="AD1616" s="571">
        <f t="shared" si="560"/>
        <v>-21.397259999999999</v>
      </c>
      <c r="AE1616" s="571">
        <f t="shared" si="560"/>
        <v>76217.774079999988</v>
      </c>
      <c r="AF1616" s="1261">
        <f>AF1612+AF1613+AF1615+AF1578*2.9+AF1606/4.2</f>
        <v>0</v>
      </c>
      <c r="AG1616" s="567">
        <f t="shared" ref="AG1616" si="561">AG1615+AG1609+AG1579+AG1568+AG1600+AG1590</f>
        <v>0</v>
      </c>
      <c r="AH1616" s="1459"/>
      <c r="AI1616" s="1474"/>
    </row>
    <row r="1617" spans="1:35" x14ac:dyDescent="0.25">
      <c r="A1617" s="239">
        <v>1</v>
      </c>
      <c r="B1617" s="240" t="s">
        <v>29</v>
      </c>
      <c r="C1617" s="693"/>
      <c r="D1617" s="1528"/>
      <c r="E1617" s="443"/>
      <c r="F1617" s="1158"/>
      <c r="G1617" s="1158"/>
      <c r="H1617" s="1158"/>
      <c r="I1617" s="1893"/>
      <c r="J1617" s="1893"/>
      <c r="K1617" s="1050"/>
      <c r="L1617" s="1050"/>
      <c r="M1617" s="1050"/>
      <c r="N1617" s="1050"/>
      <c r="O1617" s="1050"/>
      <c r="P1617" s="1050"/>
      <c r="Q1617" s="570"/>
      <c r="R1617" s="570"/>
      <c r="S1617" s="570"/>
      <c r="T1617" s="570"/>
      <c r="U1617" s="570"/>
      <c r="V1617" s="570"/>
      <c r="W1617" s="570"/>
      <c r="X1617" s="1060"/>
      <c r="Y1617" s="570">
        <f>AE1617-AD1617-AA1617</f>
        <v>0</v>
      </c>
      <c r="Z1617" s="1085"/>
      <c r="AA1617" s="570"/>
      <c r="AB1617" s="570"/>
      <c r="AC1617" s="570"/>
      <c r="AD1617" s="570"/>
      <c r="AE1617" s="570"/>
      <c r="AF1617" s="1316"/>
      <c r="AG1617" s="613"/>
      <c r="AH1617" s="1459"/>
      <c r="AI1617" s="1474"/>
    </row>
    <row r="1618" spans="1:35" ht="30" x14ac:dyDescent="0.25">
      <c r="A1618" s="239">
        <v>1</v>
      </c>
      <c r="B1618" s="2" t="s">
        <v>127</v>
      </c>
      <c r="C1618" s="694"/>
      <c r="D1618" s="2"/>
      <c r="E1618" s="422"/>
      <c r="F1618" s="375"/>
      <c r="G1618" s="375"/>
      <c r="H1618" s="375"/>
      <c r="I1618" s="1901"/>
      <c r="J1618" s="1901"/>
      <c r="K1618" s="786"/>
      <c r="L1618" s="786"/>
      <c r="M1618" s="786"/>
      <c r="N1618" s="786"/>
      <c r="O1618" s="786"/>
      <c r="P1618" s="786"/>
      <c r="Q1618" s="571"/>
      <c r="R1618" s="571"/>
      <c r="S1618" s="571"/>
      <c r="T1618" s="571"/>
      <c r="U1618" s="571"/>
      <c r="V1618" s="571"/>
      <c r="W1618" s="571"/>
      <c r="X1618" s="1061"/>
      <c r="Y1618" s="571">
        <f>AE1618-AD1618-AA1618</f>
        <v>0</v>
      </c>
      <c r="Z1618" s="1082"/>
      <c r="AA1618" s="571"/>
      <c r="AB1618" s="571"/>
      <c r="AC1618" s="571"/>
      <c r="AD1618" s="571"/>
      <c r="AE1618" s="571"/>
      <c r="AF1618" s="1294"/>
      <c r="AG1618" s="567"/>
      <c r="AH1618" s="1459"/>
      <c r="AI1618" s="1474"/>
    </row>
    <row r="1619" spans="1:35" s="249" customFormat="1" x14ac:dyDescent="0.25">
      <c r="A1619" s="239">
        <v>1</v>
      </c>
      <c r="B1619" s="9" t="s">
        <v>47</v>
      </c>
      <c r="C1619" s="668"/>
      <c r="D1619" s="3">
        <v>240</v>
      </c>
      <c r="E1619" s="422">
        <v>785</v>
      </c>
      <c r="F1619" s="213">
        <f>ROUND(E1619/12*$B$4,0)</f>
        <v>458</v>
      </c>
      <c r="G1619" s="213">
        <v>456</v>
      </c>
      <c r="H1619" s="213">
        <f>G1619/F1619*100</f>
        <v>99.563318777292579</v>
      </c>
      <c r="I1619" s="1904">
        <v>8</v>
      </c>
      <c r="J1619" s="269">
        <f>M1619/G1619</f>
        <v>8</v>
      </c>
      <c r="K1619" s="270">
        <f>ROUND(E1619*I1619,0)</f>
        <v>6280</v>
      </c>
      <c r="L1619" s="270">
        <f>ROUND(K1619/12*$B$4,0)</f>
        <v>3663</v>
      </c>
      <c r="M1619" s="270">
        <v>3648</v>
      </c>
      <c r="N1619" s="270">
        <f>M1619/L1619*100</f>
        <v>99.59049959049959</v>
      </c>
      <c r="O1619" s="270">
        <f>ROUND(K1619/D1619,0)</f>
        <v>26</v>
      </c>
      <c r="P1619" s="270">
        <f>M1619/$B$4*12/O1619</f>
        <v>240.52747252747253</v>
      </c>
      <c r="Q1619" s="571"/>
      <c r="R1619" s="571"/>
      <c r="S1619" s="571"/>
      <c r="T1619" s="571"/>
      <c r="U1619" s="571"/>
      <c r="V1619" s="571"/>
      <c r="W1619" s="571"/>
      <c r="X1619" s="1061"/>
      <c r="Y1619" s="571">
        <f>AE1619-AD1619-AA1619</f>
        <v>0</v>
      </c>
      <c r="Z1619" s="1082"/>
      <c r="AA1619" s="571"/>
      <c r="AB1619" s="571">
        <f>Y1619-X1619</f>
        <v>0</v>
      </c>
      <c r="AC1619" s="571"/>
      <c r="AD1619" s="571"/>
      <c r="AE1619" s="571"/>
      <c r="AF1619" s="1290"/>
      <c r="AG1619" s="567"/>
      <c r="AH1619" s="1459"/>
      <c r="AI1619" s="1474"/>
    </row>
    <row r="1620" spans="1:35" x14ac:dyDescent="0.25">
      <c r="A1620" s="239">
        <v>1</v>
      </c>
      <c r="B1620" s="2161" t="s">
        <v>183</v>
      </c>
      <c r="C1620" s="1659"/>
      <c r="D1620" s="2067"/>
      <c r="E1620" s="424">
        <f t="shared" ref="E1620:G1621" si="562">SUM(E1619)</f>
        <v>785</v>
      </c>
      <c r="F1620" s="516">
        <f t="shared" si="562"/>
        <v>458</v>
      </c>
      <c r="G1620" s="516">
        <f t="shared" si="562"/>
        <v>456</v>
      </c>
      <c r="H1620" s="284">
        <f>G1620/F1620*100</f>
        <v>99.563318777292579</v>
      </c>
      <c r="I1620" s="2177">
        <f>IF(E1620=0,0,K1620/E1620)</f>
        <v>8</v>
      </c>
      <c r="J1620" s="1518">
        <f>M1620/G1620</f>
        <v>8</v>
      </c>
      <c r="K1620" s="1582">
        <f t="shared" ref="K1620:M1621" si="563">SUM(K1619)</f>
        <v>6280</v>
      </c>
      <c r="L1620" s="1582">
        <f t="shared" si="563"/>
        <v>3663</v>
      </c>
      <c r="M1620" s="1582">
        <f t="shared" si="563"/>
        <v>3648</v>
      </c>
      <c r="N1620" s="1582">
        <f>M1620/L1620*100</f>
        <v>99.59049959049959</v>
      </c>
      <c r="O1620" s="1582">
        <f>SUM(O1619)</f>
        <v>26</v>
      </c>
      <c r="P1620" s="483">
        <f>M1620/$B$4*12/O1620</f>
        <v>240.52747252747253</v>
      </c>
      <c r="Q1620" s="572"/>
      <c r="R1620" s="572"/>
      <c r="S1620" s="572"/>
      <c r="T1620" s="572"/>
      <c r="U1620" s="572"/>
      <c r="V1620" s="572"/>
      <c r="W1620" s="572"/>
      <c r="X1620" s="1208"/>
      <c r="Y1620" s="572">
        <f>AE1620-AD1620-AA1620</f>
        <v>0</v>
      </c>
      <c r="Z1620" s="1506"/>
      <c r="AA1620" s="572"/>
      <c r="AB1620" s="572"/>
      <c r="AC1620" s="572"/>
      <c r="AD1620" s="572"/>
      <c r="AE1620" s="572"/>
      <c r="AF1620" s="1319">
        <f t="shared" ref="AF1620" si="564">SUM(AF1619)</f>
        <v>0</v>
      </c>
      <c r="AG1620" s="1194"/>
      <c r="AH1620" s="1459"/>
      <c r="AI1620" s="1474"/>
    </row>
    <row r="1621" spans="1:35" ht="30" thickBot="1" x14ac:dyDescent="0.3">
      <c r="A1621" s="239">
        <v>1</v>
      </c>
      <c r="B1621" s="250" t="s">
        <v>214</v>
      </c>
      <c r="C1621" s="250"/>
      <c r="D1621" s="250"/>
      <c r="E1621" s="449">
        <f t="shared" si="562"/>
        <v>785</v>
      </c>
      <c r="F1621" s="2041">
        <f t="shared" si="562"/>
        <v>458</v>
      </c>
      <c r="G1621" s="2041">
        <f t="shared" si="562"/>
        <v>456</v>
      </c>
      <c r="H1621" s="2041">
        <f>G1621/F1621*100</f>
        <v>99.563318777292579</v>
      </c>
      <c r="I1621" s="2116">
        <f>IF(E1621=0,0,K1621/E1621)</f>
        <v>8</v>
      </c>
      <c r="J1621" s="2178">
        <f>SUM(J1620)</f>
        <v>8</v>
      </c>
      <c r="K1621" s="2041">
        <f t="shared" si="563"/>
        <v>6280</v>
      </c>
      <c r="L1621" s="2041">
        <f t="shared" si="563"/>
        <v>3663</v>
      </c>
      <c r="M1621" s="2041">
        <f t="shared" si="563"/>
        <v>3648</v>
      </c>
      <c r="N1621" s="1562">
        <f>M1621/L1621*100</f>
        <v>99.59049959049959</v>
      </c>
      <c r="O1621" s="1609">
        <f>SUM(O1619)</f>
        <v>26</v>
      </c>
      <c r="P1621" s="1562">
        <f>M1621/$B$4*12/O1621</f>
        <v>240.52747252747253</v>
      </c>
      <c r="Q1621" s="576">
        <v>13121.006752000001</v>
      </c>
      <c r="R1621" s="576">
        <v>13121.006752000001</v>
      </c>
      <c r="S1621" s="576">
        <v>13121.006752000001</v>
      </c>
      <c r="T1621" s="576">
        <v>13121.006752000001</v>
      </c>
      <c r="U1621" s="576">
        <v>13121.006752000001</v>
      </c>
      <c r="V1621" s="576">
        <v>13121.006752000001</v>
      </c>
      <c r="W1621" s="576">
        <v>13121.006752000001</v>
      </c>
      <c r="X1621" s="1213">
        <f>Q1621/12*$B$4+(R1621-Q1621)/11*6+(S1621-R1621)/10*5+(T1621-S1621)/9*4+(U1621-T1621)/8*3+(V1621-U1621)/7*2+(W1621-V1621)/6*1</f>
        <v>7653.9206053333337</v>
      </c>
      <c r="Y1621" s="576">
        <f>AE1621-AD1621-AA1621</f>
        <v>7655.4141799999998</v>
      </c>
      <c r="Z1621" s="1084"/>
      <c r="AA1621" s="576"/>
      <c r="AB1621" s="576">
        <f>Y1621-X1621</f>
        <v>1.4935746666660634</v>
      </c>
      <c r="AC1621" s="576">
        <v>-17.33934</v>
      </c>
      <c r="AD1621" s="576">
        <v>-43.324820000000003</v>
      </c>
      <c r="AE1621" s="576">
        <v>7612.0893599999999</v>
      </c>
      <c r="AF1621" s="2044">
        <f t="shared" ref="AF1621" si="565">SUM(AF1620)</f>
        <v>0</v>
      </c>
      <c r="AG1621" s="1252"/>
      <c r="AH1621" s="1459"/>
      <c r="AI1621" s="1474"/>
    </row>
    <row r="1622" spans="1:35" ht="15.75" thickBot="1" x14ac:dyDescent="0.3">
      <c r="A1622" s="239">
        <v>1</v>
      </c>
      <c r="B1622" s="1912" t="s">
        <v>314</v>
      </c>
      <c r="C1622" s="1912"/>
      <c r="D1622" s="1912"/>
      <c r="E1622" s="458"/>
      <c r="F1622" s="2169"/>
      <c r="G1622" s="2169"/>
      <c r="H1622" s="2169"/>
      <c r="I1622" s="1869"/>
      <c r="J1622" s="1869"/>
      <c r="K1622" s="1006"/>
      <c r="L1622" s="1006"/>
      <c r="M1622" s="1006"/>
      <c r="N1622" s="1006"/>
      <c r="O1622" s="1006"/>
      <c r="P1622" s="1006"/>
      <c r="Q1622" s="577">
        <f t="shared" ref="Q1622:X1622" si="566">Q1621+Q1616</f>
        <v>140507.25368199998</v>
      </c>
      <c r="R1622" s="577">
        <f t="shared" si="566"/>
        <v>140507.25368199998</v>
      </c>
      <c r="S1622" s="577">
        <f t="shared" si="566"/>
        <v>140507.25368199998</v>
      </c>
      <c r="T1622" s="577">
        <f t="shared" si="566"/>
        <v>140507.25368199998</v>
      </c>
      <c r="U1622" s="577">
        <f t="shared" si="566"/>
        <v>140507.25368199998</v>
      </c>
      <c r="V1622" s="577">
        <f t="shared" ref="V1622:W1622" si="567">V1621+V1616</f>
        <v>140507.25368199998</v>
      </c>
      <c r="W1622" s="577">
        <f t="shared" si="567"/>
        <v>140507.25368199998</v>
      </c>
      <c r="X1622" s="1062">
        <f t="shared" si="566"/>
        <v>82575.754331166652</v>
      </c>
      <c r="Y1622" s="577">
        <f t="shared" ref="Y1622:AE1622" si="568">Y1621+Y1616</f>
        <v>83894.585519999993</v>
      </c>
      <c r="Z1622" s="1087">
        <f t="shared" si="568"/>
        <v>0</v>
      </c>
      <c r="AA1622" s="577">
        <f>AA1621+AA1616</f>
        <v>0</v>
      </c>
      <c r="AB1622" s="577">
        <f t="shared" si="568"/>
        <v>1318.831188833328</v>
      </c>
      <c r="AC1622" s="577">
        <f t="shared" si="568"/>
        <v>-18.279440000000001</v>
      </c>
      <c r="AD1622" s="577">
        <f t="shared" si="568"/>
        <v>-64.722080000000005</v>
      </c>
      <c r="AE1622" s="577">
        <f t="shared" si="568"/>
        <v>83829.863439999986</v>
      </c>
      <c r="AF1622" s="1320"/>
      <c r="AG1622" s="1196">
        <f t="shared" ref="AG1622" si="569">AG1621+AG1616</f>
        <v>0</v>
      </c>
      <c r="AH1622" s="1459"/>
      <c r="AI1622" s="1474"/>
    </row>
    <row r="1623" spans="1:35" x14ac:dyDescent="0.25">
      <c r="A1623" s="239">
        <v>1</v>
      </c>
      <c r="B1623" s="2145"/>
      <c r="C1623" s="2146"/>
      <c r="D1623" s="2145"/>
      <c r="E1623" s="443"/>
      <c r="F1623" s="1158"/>
      <c r="G1623" s="1158"/>
      <c r="H1623" s="1158"/>
      <c r="I1623" s="1893"/>
      <c r="J1623" s="1893"/>
      <c r="K1623" s="1050"/>
      <c r="L1623" s="1050"/>
      <c r="M1623" s="1050"/>
      <c r="N1623" s="1050"/>
      <c r="O1623" s="1050"/>
      <c r="P1623" s="1050"/>
      <c r="Q1623" s="570"/>
      <c r="R1623" s="570"/>
      <c r="S1623" s="570"/>
      <c r="T1623" s="570"/>
      <c r="U1623" s="570"/>
      <c r="V1623" s="570"/>
      <c r="W1623" s="570"/>
      <c r="X1623" s="1060"/>
      <c r="Y1623" s="570">
        <f>AE1623-AD1623-AA1623</f>
        <v>0</v>
      </c>
      <c r="Z1623" s="1085"/>
      <c r="AA1623" s="570"/>
      <c r="AB1623" s="570"/>
      <c r="AC1623" s="570"/>
      <c r="AD1623" s="570"/>
      <c r="AE1623" s="570"/>
      <c r="AF1623" s="1316"/>
      <c r="AG1623" s="613"/>
      <c r="AH1623" s="1459"/>
      <c r="AI1623" s="1474"/>
    </row>
    <row r="1624" spans="1:35" ht="43.5" x14ac:dyDescent="0.25">
      <c r="A1624" s="239">
        <v>1</v>
      </c>
      <c r="B1624" s="1464" t="s">
        <v>445</v>
      </c>
      <c r="C1624" s="1464"/>
      <c r="D1624" s="2029"/>
      <c r="E1624" s="422"/>
      <c r="F1624" s="375"/>
      <c r="G1624" s="375"/>
      <c r="H1624" s="375"/>
      <c r="I1624" s="1901"/>
      <c r="J1624" s="1901"/>
      <c r="K1624" s="786"/>
      <c r="L1624" s="786"/>
      <c r="M1624" s="786"/>
      <c r="N1624" s="786"/>
      <c r="O1624" s="786"/>
      <c r="P1624" s="786"/>
      <c r="Q1624" s="571"/>
      <c r="R1624" s="571"/>
      <c r="S1624" s="571"/>
      <c r="T1624" s="571"/>
      <c r="U1624" s="571"/>
      <c r="V1624" s="571"/>
      <c r="W1624" s="571"/>
      <c r="X1624" s="1061"/>
      <c r="Y1624" s="571">
        <f>AE1624-AD1624-AA1624</f>
        <v>0</v>
      </c>
      <c r="Z1624" s="1082"/>
      <c r="AA1624" s="571"/>
      <c r="AB1624" s="571"/>
      <c r="AC1624" s="571"/>
      <c r="AD1624" s="571"/>
      <c r="AE1624" s="571"/>
      <c r="AF1624" s="1294"/>
      <c r="AG1624" s="567"/>
      <c r="AH1624" s="1459"/>
      <c r="AI1624" s="1474"/>
    </row>
    <row r="1625" spans="1:35" x14ac:dyDescent="0.25">
      <c r="A1625" s="239">
        <v>1</v>
      </c>
      <c r="B1625" s="750" t="s">
        <v>382</v>
      </c>
      <c r="C1625" s="2047"/>
      <c r="D1625" s="798"/>
      <c r="E1625" s="420"/>
      <c r="F1625" s="786"/>
      <c r="G1625" s="786"/>
      <c r="H1625" s="786"/>
      <c r="I1625" s="1901"/>
      <c r="J1625" s="1901"/>
      <c r="K1625" s="786"/>
      <c r="L1625" s="786"/>
      <c r="M1625" s="786"/>
      <c r="N1625" s="786"/>
      <c r="O1625" s="786"/>
      <c r="P1625" s="786"/>
      <c r="Q1625" s="571">
        <v>125329.51671</v>
      </c>
      <c r="R1625" s="571">
        <v>125329.51671</v>
      </c>
      <c r="S1625" s="571">
        <v>125329.51671</v>
      </c>
      <c r="T1625" s="571">
        <v>125329.51671</v>
      </c>
      <c r="U1625" s="571">
        <v>125329.51671</v>
      </c>
      <c r="V1625" s="571">
        <v>125329.51671</v>
      </c>
      <c r="W1625" s="571">
        <v>125329.51671</v>
      </c>
      <c r="X1625" s="3674">
        <f>(Q1625-2968.38531)/12*$B$4+2968.38531+(R1625-Q1625)/11*6+(S1625-R1625)/10*5+(T1625-S1625)/9*4+(U1625-T1625)/8*3+(V1625-U1625)/7*2+(W1625-V1625)/6*1</f>
        <v>74345.711960000001</v>
      </c>
      <c r="Y1625" s="571">
        <f>AE1625-AD1625-AA1625</f>
        <v>72250.419739999998</v>
      </c>
      <c r="Z1625" s="1082"/>
      <c r="AA1625" s="571"/>
      <c r="AB1625" s="571">
        <f>Y1625-X1625</f>
        <v>-2095.292220000003</v>
      </c>
      <c r="AC1625" s="571"/>
      <c r="AD1625" s="571">
        <v>-59.695660000000004</v>
      </c>
      <c r="AE1625" s="571">
        <v>72190.72408</v>
      </c>
      <c r="AF1625" s="1317"/>
      <c r="AG1625" s="567"/>
      <c r="AH1625" s="1459"/>
      <c r="AI1625" s="1474"/>
    </row>
    <row r="1626" spans="1:35" ht="29.25" x14ac:dyDescent="0.25">
      <c r="A1626" s="239">
        <v>1</v>
      </c>
      <c r="B1626" s="723" t="s">
        <v>293</v>
      </c>
      <c r="C1626" s="681"/>
      <c r="D1626" s="4"/>
      <c r="E1626" s="1144">
        <f>E1628+E1629+E1631+E1633</f>
        <v>43570</v>
      </c>
      <c r="F1626" s="213">
        <f>F1628+F1629+F1631+F1633</f>
        <v>25416</v>
      </c>
      <c r="G1626" s="368">
        <f>G1628+G1629+G1631+G1633</f>
        <v>20028</v>
      </c>
      <c r="H1626" s="368">
        <f>G1626/F1626*100</f>
        <v>78.800755429650621</v>
      </c>
      <c r="I1626" s="1901"/>
      <c r="J1626" s="1901"/>
      <c r="K1626" s="211"/>
      <c r="L1626" s="211"/>
      <c r="M1626" s="211"/>
      <c r="N1626" s="211"/>
      <c r="O1626" s="211"/>
      <c r="P1626" s="211"/>
      <c r="Q1626" s="571"/>
      <c r="R1626" s="571"/>
      <c r="S1626" s="571"/>
      <c r="T1626" s="571"/>
      <c r="U1626" s="571"/>
      <c r="V1626" s="571"/>
      <c r="W1626" s="571"/>
      <c r="X1626" s="1061"/>
      <c r="Y1626" s="571">
        <f>AE1626-AD1626-AA1626</f>
        <v>0</v>
      </c>
      <c r="Z1626" s="1082"/>
      <c r="AA1626" s="571"/>
      <c r="AB1626" s="571"/>
      <c r="AC1626" s="571"/>
      <c r="AD1626" s="571"/>
      <c r="AE1626" s="571"/>
      <c r="AF1626" s="1274">
        <f>AF1628+AF1629+AF1631+AF1633</f>
        <v>0</v>
      </c>
      <c r="AG1626" s="567"/>
      <c r="AH1626" s="1459"/>
      <c r="AI1626" s="1474"/>
    </row>
    <row r="1627" spans="1:35" ht="30" x14ac:dyDescent="0.25">
      <c r="A1627" s="239">
        <v>1</v>
      </c>
      <c r="B1627" s="518" t="s">
        <v>204</v>
      </c>
      <c r="C1627" s="681"/>
      <c r="D1627" s="4"/>
      <c r="E1627" s="1144"/>
      <c r="F1627" s="213"/>
      <c r="G1627" s="368"/>
      <c r="H1627" s="368"/>
      <c r="I1627" s="1901"/>
      <c r="J1627" s="1901"/>
      <c r="K1627" s="211"/>
      <c r="L1627" s="211"/>
      <c r="M1627" s="211"/>
      <c r="N1627" s="211"/>
      <c r="O1627" s="211"/>
      <c r="P1627" s="211"/>
      <c r="Q1627" s="571"/>
      <c r="R1627" s="571"/>
      <c r="S1627" s="571"/>
      <c r="T1627" s="571"/>
      <c r="U1627" s="571"/>
      <c r="V1627" s="571"/>
      <c r="W1627" s="571"/>
      <c r="X1627" s="1061"/>
      <c r="Y1627" s="571"/>
      <c r="Z1627" s="1082"/>
      <c r="AA1627" s="571"/>
      <c r="AB1627" s="571"/>
      <c r="AC1627" s="571"/>
      <c r="AD1627" s="571"/>
      <c r="AE1627" s="571"/>
      <c r="AF1627" s="1274"/>
      <c r="AG1627" s="567"/>
      <c r="AH1627" s="1459"/>
      <c r="AI1627" s="1474"/>
    </row>
    <row r="1628" spans="1:35" ht="30" x14ac:dyDescent="0.25">
      <c r="A1628" s="239">
        <v>1</v>
      </c>
      <c r="B1628" s="518" t="s">
        <v>205</v>
      </c>
      <c r="C1628" s="681"/>
      <c r="D1628" s="4"/>
      <c r="E1628" s="1145">
        <v>6500</v>
      </c>
      <c r="F1628" s="213">
        <f>ROUND(E1628/12*$B$4,0)</f>
        <v>3792</v>
      </c>
      <c r="G1628" s="368">
        <v>1900</v>
      </c>
      <c r="H1628" s="368">
        <f>G1628/F1628*100</f>
        <v>50.105485232067515</v>
      </c>
      <c r="I1628" s="1901"/>
      <c r="J1628" s="1901"/>
      <c r="K1628" s="211"/>
      <c r="L1628" s="211"/>
      <c r="M1628" s="211"/>
      <c r="N1628" s="211"/>
      <c r="O1628" s="211"/>
      <c r="P1628" s="211"/>
      <c r="Q1628" s="571"/>
      <c r="R1628" s="571"/>
      <c r="S1628" s="571"/>
      <c r="T1628" s="571"/>
      <c r="U1628" s="571"/>
      <c r="V1628" s="571"/>
      <c r="W1628" s="571"/>
      <c r="X1628" s="1061"/>
      <c r="Y1628" s="571">
        <f>AE1628-AD1628-AA1628</f>
        <v>0</v>
      </c>
      <c r="Z1628" s="1082"/>
      <c r="AA1628" s="571"/>
      <c r="AB1628" s="571"/>
      <c r="AC1628" s="571"/>
      <c r="AD1628" s="571"/>
      <c r="AE1628" s="571"/>
      <c r="AF1628" s="1274"/>
      <c r="AG1628" s="567"/>
      <c r="AH1628" s="1459"/>
      <c r="AI1628" s="1474"/>
    </row>
    <row r="1629" spans="1:35" ht="30" x14ac:dyDescent="0.25">
      <c r="A1629" s="239">
        <v>1</v>
      </c>
      <c r="B1629" s="724" t="s">
        <v>550</v>
      </c>
      <c r="C1629" s="681"/>
      <c r="D1629" s="4"/>
      <c r="E1629" s="1144">
        <v>15700</v>
      </c>
      <c r="F1629" s="213">
        <f>ROUND(E1629/12*$B$4,0)</f>
        <v>9158</v>
      </c>
      <c r="G1629" s="368">
        <v>13756</v>
      </c>
      <c r="H1629" s="368">
        <f>G1629/F1629*100</f>
        <v>150.20746887966806</v>
      </c>
      <c r="I1629" s="1901"/>
      <c r="J1629" s="1901"/>
      <c r="K1629" s="211"/>
      <c r="L1629" s="211"/>
      <c r="M1629" s="211"/>
      <c r="N1629" s="211"/>
      <c r="O1629" s="211"/>
      <c r="P1629" s="211"/>
      <c r="Q1629" s="571"/>
      <c r="R1629" s="571"/>
      <c r="S1629" s="571"/>
      <c r="T1629" s="571"/>
      <c r="U1629" s="571"/>
      <c r="V1629" s="571"/>
      <c r="W1629" s="571"/>
      <c r="X1629" s="1061"/>
      <c r="Y1629" s="571"/>
      <c r="Z1629" s="1082"/>
      <c r="AA1629" s="571"/>
      <c r="AB1629" s="571"/>
      <c r="AC1629" s="571"/>
      <c r="AD1629" s="571"/>
      <c r="AE1629" s="571"/>
      <c r="AF1629" s="1274"/>
      <c r="AG1629" s="567"/>
      <c r="AH1629" s="1459"/>
      <c r="AI1629" s="1474"/>
    </row>
    <row r="1630" spans="1:35" ht="75" x14ac:dyDescent="0.25">
      <c r="A1630" s="239">
        <v>1</v>
      </c>
      <c r="B1630" s="519" t="s">
        <v>295</v>
      </c>
      <c r="C1630" s="681"/>
      <c r="D1630" s="4"/>
      <c r="E1630" s="1144"/>
      <c r="F1630" s="213"/>
      <c r="G1630" s="368"/>
      <c r="H1630" s="368"/>
      <c r="I1630" s="1901"/>
      <c r="J1630" s="1901"/>
      <c r="K1630" s="211"/>
      <c r="L1630" s="211"/>
      <c r="M1630" s="211"/>
      <c r="N1630" s="211"/>
      <c r="O1630" s="211"/>
      <c r="P1630" s="211"/>
      <c r="Q1630" s="571"/>
      <c r="R1630" s="571"/>
      <c r="S1630" s="571"/>
      <c r="T1630" s="571"/>
      <c r="U1630" s="571"/>
      <c r="V1630" s="571"/>
      <c r="W1630" s="571"/>
      <c r="X1630" s="1061"/>
      <c r="Y1630" s="571"/>
      <c r="Z1630" s="1082"/>
      <c r="AA1630" s="571"/>
      <c r="AB1630" s="571"/>
      <c r="AC1630" s="571"/>
      <c r="AD1630" s="571"/>
      <c r="AE1630" s="571"/>
      <c r="AF1630" s="1274"/>
      <c r="AG1630" s="567"/>
      <c r="AH1630" s="1459"/>
      <c r="AI1630" s="1474"/>
    </row>
    <row r="1631" spans="1:35" ht="60" x14ac:dyDescent="0.25">
      <c r="A1631" s="239">
        <v>1</v>
      </c>
      <c r="B1631" s="519" t="s">
        <v>309</v>
      </c>
      <c r="C1631" s="681"/>
      <c r="D1631" s="4"/>
      <c r="E1631" s="1145">
        <v>17500</v>
      </c>
      <c r="F1631" s="213">
        <f>ROUND(E1631/12*$B$4,0)</f>
        <v>10208</v>
      </c>
      <c r="G1631" s="368">
        <v>3966</v>
      </c>
      <c r="H1631" s="368">
        <f>G1631/F1631*100</f>
        <v>38.851880877742943</v>
      </c>
      <c r="I1631" s="1901"/>
      <c r="J1631" s="1901"/>
      <c r="K1631" s="211"/>
      <c r="L1631" s="211"/>
      <c r="M1631" s="211"/>
      <c r="N1631" s="211"/>
      <c r="O1631" s="211"/>
      <c r="P1631" s="211"/>
      <c r="Q1631" s="571"/>
      <c r="R1631" s="571"/>
      <c r="S1631" s="571"/>
      <c r="T1631" s="571"/>
      <c r="U1631" s="571"/>
      <c r="V1631" s="571"/>
      <c r="W1631" s="571"/>
      <c r="X1631" s="1061"/>
      <c r="Y1631" s="571"/>
      <c r="Z1631" s="1082"/>
      <c r="AA1631" s="571"/>
      <c r="AB1631" s="571"/>
      <c r="AC1631" s="571"/>
      <c r="AD1631" s="571"/>
      <c r="AE1631" s="571"/>
      <c r="AF1631" s="1274"/>
      <c r="AG1631" s="567"/>
      <c r="AH1631" s="1459"/>
      <c r="AI1631" s="1474"/>
    </row>
    <row r="1632" spans="1:35" ht="105" x14ac:dyDescent="0.25">
      <c r="B1632" s="519" t="s">
        <v>532</v>
      </c>
      <c r="C1632" s="681"/>
      <c r="D1632" s="4"/>
      <c r="E1632" s="1145">
        <v>15000</v>
      </c>
      <c r="F1632" s="213">
        <f>ROUND(E1632/12*$B$4,0)</f>
        <v>8750</v>
      </c>
      <c r="G1632" s="368">
        <v>1070</v>
      </c>
      <c r="H1632" s="368">
        <f>G1632/F1632*100</f>
        <v>12.22857142857143</v>
      </c>
      <c r="I1632" s="1901"/>
      <c r="J1632" s="1901"/>
      <c r="K1632" s="211"/>
      <c r="L1632" s="211"/>
      <c r="M1632" s="211"/>
      <c r="N1632" s="211"/>
      <c r="O1632" s="211"/>
      <c r="P1632" s="211"/>
      <c r="Q1632" s="571"/>
      <c r="R1632" s="571"/>
      <c r="S1632" s="571"/>
      <c r="T1632" s="571"/>
      <c r="U1632" s="571"/>
      <c r="V1632" s="571"/>
      <c r="W1632" s="571"/>
      <c r="X1632" s="1061"/>
      <c r="Y1632" s="571"/>
      <c r="Z1632" s="1082"/>
      <c r="AA1632" s="571"/>
      <c r="AB1632" s="571"/>
      <c r="AC1632" s="571"/>
      <c r="AD1632" s="571"/>
      <c r="AE1632" s="571"/>
      <c r="AF1632" s="1274"/>
      <c r="AG1632" s="567"/>
      <c r="AH1632" s="1459"/>
      <c r="AI1632" s="1474"/>
    </row>
    <row r="1633" spans="1:35" ht="30" x14ac:dyDescent="0.25">
      <c r="B1633" s="4" t="s">
        <v>380</v>
      </c>
      <c r="C1633" s="681"/>
      <c r="D1633" s="4"/>
      <c r="E1633" s="1145">
        <v>3870</v>
      </c>
      <c r="F1633" s="213">
        <f>ROUND(E1633/12*$B$4,0)</f>
        <v>2258</v>
      </c>
      <c r="G1633" s="368">
        <v>406</v>
      </c>
      <c r="H1633" s="368">
        <f t="shared" ref="H1633:H1638" si="570">G1633/F1633*100</f>
        <v>17.980513728963686</v>
      </c>
      <c r="I1633" s="1901"/>
      <c r="J1633" s="1901"/>
      <c r="K1633" s="211"/>
      <c r="L1633" s="211"/>
      <c r="M1633" s="211"/>
      <c r="N1633" s="211"/>
      <c r="O1633" s="211"/>
      <c r="P1633" s="211"/>
      <c r="Q1633" s="571"/>
      <c r="R1633" s="571"/>
      <c r="S1633" s="571"/>
      <c r="T1633" s="571"/>
      <c r="U1633" s="571"/>
      <c r="V1633" s="571"/>
      <c r="W1633" s="571"/>
      <c r="X1633" s="1061"/>
      <c r="Y1633" s="571"/>
      <c r="Z1633" s="1082"/>
      <c r="AA1633" s="571"/>
      <c r="AB1633" s="571"/>
      <c r="AC1633" s="571"/>
      <c r="AD1633" s="571"/>
      <c r="AE1633" s="571"/>
      <c r="AF1633" s="1274"/>
      <c r="AG1633" s="567"/>
      <c r="AH1633" s="1459"/>
      <c r="AI1633" s="1474"/>
    </row>
    <row r="1634" spans="1:35" ht="29.25" x14ac:dyDescent="0.25">
      <c r="A1634" s="239">
        <v>1</v>
      </c>
      <c r="B1634" s="486" t="s">
        <v>135</v>
      </c>
      <c r="C1634" s="681"/>
      <c r="D1634" s="4"/>
      <c r="E1634" s="1144">
        <f>E1635</f>
        <v>44000</v>
      </c>
      <c r="F1634" s="213">
        <f>F1635</f>
        <v>25667</v>
      </c>
      <c r="G1634" s="368">
        <f>G1635</f>
        <v>5966</v>
      </c>
      <c r="H1634" s="368">
        <f t="shared" si="570"/>
        <v>23.243853975922391</v>
      </c>
      <c r="I1634" s="1901"/>
      <c r="J1634" s="1901"/>
      <c r="K1634" s="211"/>
      <c r="L1634" s="211"/>
      <c r="M1634" s="211"/>
      <c r="N1634" s="211"/>
      <c r="O1634" s="211"/>
      <c r="P1634" s="211"/>
      <c r="Q1634" s="571"/>
      <c r="R1634" s="571"/>
      <c r="S1634" s="571"/>
      <c r="T1634" s="571"/>
      <c r="U1634" s="571"/>
      <c r="V1634" s="571"/>
      <c r="W1634" s="571"/>
      <c r="X1634" s="1061"/>
      <c r="Y1634" s="571"/>
      <c r="Z1634" s="1082"/>
      <c r="AA1634" s="571"/>
      <c r="AB1634" s="571"/>
      <c r="AC1634" s="571"/>
      <c r="AD1634" s="571"/>
      <c r="AE1634" s="571"/>
      <c r="AF1634" s="1274">
        <f>AF1635</f>
        <v>0</v>
      </c>
      <c r="AG1634" s="567"/>
      <c r="AH1634" s="1459"/>
      <c r="AI1634" s="1474"/>
    </row>
    <row r="1635" spans="1:35" x14ac:dyDescent="0.25">
      <c r="A1635" s="239">
        <v>1</v>
      </c>
      <c r="B1635" s="292" t="s">
        <v>239</v>
      </c>
      <c r="C1635" s="681"/>
      <c r="D1635" s="4"/>
      <c r="E1635" s="1145">
        <v>44000</v>
      </c>
      <c r="F1635" s="213">
        <f>ROUND(E1635/12*$B$4,0)</f>
        <v>25667</v>
      </c>
      <c r="G1635" s="368">
        <v>5966</v>
      </c>
      <c r="H1635" s="368">
        <f t="shared" si="570"/>
        <v>23.243853975922391</v>
      </c>
      <c r="I1635" s="1901"/>
      <c r="J1635" s="1901"/>
      <c r="K1635" s="211"/>
      <c r="L1635" s="211"/>
      <c r="M1635" s="211"/>
      <c r="N1635" s="211"/>
      <c r="O1635" s="211"/>
      <c r="P1635" s="211"/>
      <c r="Q1635" s="571"/>
      <c r="R1635" s="571"/>
      <c r="S1635" s="571"/>
      <c r="T1635" s="571"/>
      <c r="U1635" s="571"/>
      <c r="V1635" s="571"/>
      <c r="W1635" s="571"/>
      <c r="X1635" s="1061"/>
      <c r="Y1635" s="571"/>
      <c r="Z1635" s="1082"/>
      <c r="AA1635" s="571"/>
      <c r="AB1635" s="571"/>
      <c r="AC1635" s="571"/>
      <c r="AD1635" s="571"/>
      <c r="AE1635" s="571"/>
      <c r="AF1635" s="1274"/>
      <c r="AG1635" s="567"/>
      <c r="AH1635" s="1459"/>
      <c r="AI1635" s="1474"/>
    </row>
    <row r="1636" spans="1:35" ht="63" x14ac:dyDescent="0.25">
      <c r="A1636" s="239">
        <v>1</v>
      </c>
      <c r="B1636" s="751" t="s">
        <v>298</v>
      </c>
      <c r="C1636" s="681"/>
      <c r="D1636" s="4"/>
      <c r="E1636" s="1144">
        <f>E1637+E1642</f>
        <v>15871</v>
      </c>
      <c r="F1636" s="213">
        <f>F1637+F1642</f>
        <v>9258</v>
      </c>
      <c r="G1636" s="368">
        <f>G1637+G1642</f>
        <v>1861</v>
      </c>
      <c r="H1636" s="368">
        <f t="shared" si="570"/>
        <v>20.101533808597967</v>
      </c>
      <c r="I1636" s="1901"/>
      <c r="J1636" s="1901"/>
      <c r="K1636" s="211"/>
      <c r="L1636" s="211"/>
      <c r="M1636" s="211"/>
      <c r="N1636" s="211"/>
      <c r="O1636" s="211"/>
      <c r="P1636" s="211"/>
      <c r="Q1636" s="571"/>
      <c r="R1636" s="571"/>
      <c r="S1636" s="571"/>
      <c r="T1636" s="571"/>
      <c r="U1636" s="571"/>
      <c r="V1636" s="571"/>
      <c r="W1636" s="571"/>
      <c r="X1636" s="1209">
        <f>Q1636/12*$B$4</f>
        <v>0</v>
      </c>
      <c r="Y1636" s="571">
        <f>AE1636-AD1636-AA1636</f>
        <v>0</v>
      </c>
      <c r="Z1636" s="1082"/>
      <c r="AA1636" s="571"/>
      <c r="AB1636" s="571">
        <f>Y1636-X1636</f>
        <v>0</v>
      </c>
      <c r="AC1636" s="571"/>
      <c r="AD1636" s="571"/>
      <c r="AE1636" s="571"/>
      <c r="AF1636" s="1274">
        <f>AF1637+AF1642</f>
        <v>0</v>
      </c>
      <c r="AG1636" s="567"/>
      <c r="AH1636" s="1459"/>
      <c r="AI1636" s="1474"/>
    </row>
    <row r="1637" spans="1:35" ht="30" x14ac:dyDescent="0.25">
      <c r="A1637" s="239">
        <v>1</v>
      </c>
      <c r="B1637" s="724" t="s">
        <v>299</v>
      </c>
      <c r="C1637" s="681"/>
      <c r="D1637" s="4"/>
      <c r="E1637" s="1147">
        <f>SUM(E1638:E1641)</f>
        <v>11726</v>
      </c>
      <c r="F1637" s="213">
        <f>SUM(F1638:F1641)</f>
        <v>6840</v>
      </c>
      <c r="G1637" s="368">
        <f>SUM(G1638:G1641)</f>
        <v>1004</v>
      </c>
      <c r="H1637" s="368">
        <f t="shared" si="570"/>
        <v>14.678362573099415</v>
      </c>
      <c r="I1637" s="1901"/>
      <c r="J1637" s="1901"/>
      <c r="K1637" s="211"/>
      <c r="L1637" s="211"/>
      <c r="M1637" s="211"/>
      <c r="N1637" s="211"/>
      <c r="O1637" s="211"/>
      <c r="P1637" s="211"/>
      <c r="Q1637" s="571"/>
      <c r="R1637" s="571"/>
      <c r="S1637" s="571"/>
      <c r="T1637" s="571"/>
      <c r="U1637" s="571"/>
      <c r="V1637" s="571"/>
      <c r="W1637" s="571"/>
      <c r="X1637" s="1061"/>
      <c r="Y1637" s="571"/>
      <c r="Z1637" s="1082"/>
      <c r="AA1637" s="571"/>
      <c r="AB1637" s="571"/>
      <c r="AC1637" s="571"/>
      <c r="AD1637" s="571"/>
      <c r="AE1637" s="571"/>
      <c r="AF1637" s="1274">
        <f>SUM(AF1638:AF1641)</f>
        <v>0</v>
      </c>
      <c r="AG1637" s="567"/>
      <c r="AH1637" s="1459"/>
      <c r="AI1637" s="1474"/>
    </row>
    <row r="1638" spans="1:35" ht="30" x14ac:dyDescent="0.25">
      <c r="A1638" s="239">
        <v>1</v>
      </c>
      <c r="B1638" s="519" t="s">
        <v>300</v>
      </c>
      <c r="C1638" s="681"/>
      <c r="D1638" s="4"/>
      <c r="E1638" s="1146">
        <v>11726</v>
      </c>
      <c r="F1638" s="213">
        <f>ROUND(E1638/12*$B$4,0)</f>
        <v>6840</v>
      </c>
      <c r="G1638" s="368">
        <v>1004</v>
      </c>
      <c r="H1638" s="368">
        <f t="shared" si="570"/>
        <v>14.678362573099415</v>
      </c>
      <c r="I1638" s="1901"/>
      <c r="J1638" s="1901"/>
      <c r="K1638" s="211"/>
      <c r="L1638" s="211"/>
      <c r="M1638" s="211"/>
      <c r="N1638" s="211"/>
      <c r="O1638" s="211"/>
      <c r="P1638" s="211"/>
      <c r="Q1638" s="571"/>
      <c r="R1638" s="571"/>
      <c r="S1638" s="571"/>
      <c r="T1638" s="571"/>
      <c r="U1638" s="571"/>
      <c r="V1638" s="571"/>
      <c r="W1638" s="571"/>
      <c r="X1638" s="1061"/>
      <c r="Y1638" s="571"/>
      <c r="Z1638" s="1082"/>
      <c r="AA1638" s="571"/>
      <c r="AB1638" s="571"/>
      <c r="AC1638" s="571"/>
      <c r="AD1638" s="571"/>
      <c r="AE1638" s="571"/>
      <c r="AF1638" s="1274"/>
      <c r="AG1638" s="567"/>
      <c r="AH1638" s="1459"/>
      <c r="AI1638" s="1474"/>
    </row>
    <row r="1639" spans="1:35" ht="60" x14ac:dyDescent="0.25">
      <c r="A1639" s="239">
        <v>1</v>
      </c>
      <c r="B1639" s="519" t="s">
        <v>301</v>
      </c>
      <c r="C1639" s="681"/>
      <c r="D1639" s="4"/>
      <c r="E1639" s="758"/>
      <c r="F1639" s="213"/>
      <c r="G1639" s="368"/>
      <c r="H1639" s="368"/>
      <c r="I1639" s="1901"/>
      <c r="J1639" s="1901"/>
      <c r="K1639" s="211"/>
      <c r="L1639" s="211"/>
      <c r="M1639" s="211"/>
      <c r="N1639" s="211"/>
      <c r="O1639" s="211"/>
      <c r="P1639" s="211"/>
      <c r="Q1639" s="571"/>
      <c r="R1639" s="571"/>
      <c r="S1639" s="571"/>
      <c r="T1639" s="571"/>
      <c r="U1639" s="571"/>
      <c r="V1639" s="571"/>
      <c r="W1639" s="571"/>
      <c r="X1639" s="1061"/>
      <c r="Y1639" s="571"/>
      <c r="Z1639" s="1082"/>
      <c r="AA1639" s="571"/>
      <c r="AB1639" s="571"/>
      <c r="AC1639" s="571"/>
      <c r="AD1639" s="571"/>
      <c r="AE1639" s="571"/>
      <c r="AF1639" s="1274"/>
      <c r="AG1639" s="567"/>
      <c r="AH1639" s="1459"/>
      <c r="AI1639" s="1474"/>
    </row>
    <row r="1640" spans="1:35" ht="45" x14ac:dyDescent="0.25">
      <c r="A1640" s="239">
        <v>1</v>
      </c>
      <c r="B1640" s="519" t="s">
        <v>302</v>
      </c>
      <c r="C1640" s="681"/>
      <c r="D1640" s="4"/>
      <c r="E1640" s="758"/>
      <c r="F1640" s="213"/>
      <c r="G1640" s="368"/>
      <c r="H1640" s="368"/>
      <c r="I1640" s="1901"/>
      <c r="J1640" s="1901"/>
      <c r="K1640" s="211"/>
      <c r="L1640" s="211"/>
      <c r="M1640" s="211"/>
      <c r="N1640" s="211"/>
      <c r="O1640" s="211"/>
      <c r="P1640" s="211"/>
      <c r="Q1640" s="571"/>
      <c r="R1640" s="571"/>
      <c r="S1640" s="571"/>
      <c r="T1640" s="571"/>
      <c r="U1640" s="571"/>
      <c r="V1640" s="571"/>
      <c r="W1640" s="571"/>
      <c r="X1640" s="1061"/>
      <c r="Y1640" s="571"/>
      <c r="Z1640" s="1082"/>
      <c r="AA1640" s="571"/>
      <c r="AB1640" s="571"/>
      <c r="AC1640" s="571"/>
      <c r="AD1640" s="571"/>
      <c r="AE1640" s="571"/>
      <c r="AF1640" s="1274"/>
      <c r="AG1640" s="567"/>
      <c r="AH1640" s="1459"/>
      <c r="AI1640" s="1474"/>
    </row>
    <row r="1641" spans="1:35" ht="30" x14ac:dyDescent="0.25">
      <c r="A1641" s="239">
        <v>1</v>
      </c>
      <c r="B1641" s="519" t="s">
        <v>303</v>
      </c>
      <c r="C1641" s="681"/>
      <c r="D1641" s="4"/>
      <c r="E1641" s="758"/>
      <c r="F1641" s="213"/>
      <c r="G1641" s="368"/>
      <c r="H1641" s="368"/>
      <c r="I1641" s="1901"/>
      <c r="J1641" s="1901"/>
      <c r="K1641" s="211"/>
      <c r="L1641" s="211"/>
      <c r="M1641" s="211"/>
      <c r="N1641" s="211"/>
      <c r="O1641" s="211"/>
      <c r="P1641" s="211"/>
      <c r="Q1641" s="571"/>
      <c r="R1641" s="571"/>
      <c r="S1641" s="571"/>
      <c r="T1641" s="571"/>
      <c r="U1641" s="571"/>
      <c r="V1641" s="571"/>
      <c r="W1641" s="571"/>
      <c r="X1641" s="1061"/>
      <c r="Y1641" s="571"/>
      <c r="Z1641" s="1082"/>
      <c r="AA1641" s="571"/>
      <c r="AB1641" s="571"/>
      <c r="AC1641" s="571"/>
      <c r="AD1641" s="571"/>
      <c r="AE1641" s="571"/>
      <c r="AF1641" s="1274"/>
      <c r="AG1641" s="567"/>
      <c r="AH1641" s="1459"/>
      <c r="AI1641" s="1474"/>
    </row>
    <row r="1642" spans="1:35" ht="60" x14ac:dyDescent="0.25">
      <c r="A1642" s="239">
        <v>1</v>
      </c>
      <c r="B1642" s="724" t="s">
        <v>304</v>
      </c>
      <c r="C1642" s="681"/>
      <c r="D1642" s="4"/>
      <c r="E1642" s="1155">
        <f>SUM(E1643:E1645)</f>
        <v>4145</v>
      </c>
      <c r="F1642" s="213">
        <f>SUM(F1643:F1646)</f>
        <v>2418</v>
      </c>
      <c r="G1642" s="368">
        <f>G1643</f>
        <v>857</v>
      </c>
      <c r="H1642" s="368">
        <f>G1642/F1642*100</f>
        <v>35.442514474772544</v>
      </c>
      <c r="I1642" s="1901"/>
      <c r="J1642" s="1901"/>
      <c r="K1642" s="211"/>
      <c r="L1642" s="211"/>
      <c r="M1642" s="211"/>
      <c r="N1642" s="211"/>
      <c r="O1642" s="211"/>
      <c r="P1642" s="211"/>
      <c r="Q1642" s="571"/>
      <c r="R1642" s="571"/>
      <c r="S1642" s="571"/>
      <c r="T1642" s="571"/>
      <c r="U1642" s="571"/>
      <c r="V1642" s="571"/>
      <c r="W1642" s="571"/>
      <c r="X1642" s="1061"/>
      <c r="Y1642" s="571"/>
      <c r="Z1642" s="1082"/>
      <c r="AA1642" s="571"/>
      <c r="AB1642" s="571"/>
      <c r="AC1642" s="571"/>
      <c r="AD1642" s="571"/>
      <c r="AE1642" s="571"/>
      <c r="AF1642" s="1274">
        <f>AF1643</f>
        <v>0</v>
      </c>
      <c r="AG1642" s="567"/>
      <c r="AH1642" s="1459"/>
      <c r="AI1642" s="1474"/>
    </row>
    <row r="1643" spans="1:35" ht="45" x14ac:dyDescent="0.25">
      <c r="A1643" s="239">
        <v>1</v>
      </c>
      <c r="B1643" s="519" t="s">
        <v>305</v>
      </c>
      <c r="C1643" s="681"/>
      <c r="D1643" s="4"/>
      <c r="E1643" s="758">
        <v>4145</v>
      </c>
      <c r="F1643" s="213">
        <f>ROUND(E1643/12*$B$4,0)</f>
        <v>2418</v>
      </c>
      <c r="G1643" s="368">
        <v>857</v>
      </c>
      <c r="H1643" s="368">
        <f>G1643/F1643*100</f>
        <v>35.442514474772544</v>
      </c>
      <c r="I1643" s="1901"/>
      <c r="J1643" s="1901"/>
      <c r="K1643" s="211"/>
      <c r="L1643" s="211"/>
      <c r="M1643" s="211"/>
      <c r="N1643" s="211"/>
      <c r="O1643" s="211"/>
      <c r="P1643" s="211"/>
      <c r="Q1643" s="571"/>
      <c r="R1643" s="571"/>
      <c r="S1643" s="571"/>
      <c r="T1643" s="571"/>
      <c r="U1643" s="571"/>
      <c r="V1643" s="571"/>
      <c r="W1643" s="571"/>
      <c r="X1643" s="1061"/>
      <c r="Y1643" s="571"/>
      <c r="Z1643" s="1082"/>
      <c r="AA1643" s="571"/>
      <c r="AB1643" s="571"/>
      <c r="AC1643" s="571"/>
      <c r="AD1643" s="571"/>
      <c r="AE1643" s="571"/>
      <c r="AF1643" s="1274"/>
      <c r="AG1643" s="567"/>
      <c r="AH1643" s="1459"/>
      <c r="AI1643" s="1474"/>
    </row>
    <row r="1644" spans="1:35" ht="30" x14ac:dyDescent="0.25">
      <c r="A1644" s="239">
        <v>1</v>
      </c>
      <c r="B1644" s="519" t="s">
        <v>334</v>
      </c>
      <c r="C1644" s="681"/>
      <c r="D1644" s="4"/>
      <c r="E1644" s="418"/>
      <c r="F1644" s="213"/>
      <c r="G1644" s="368">
        <v>88</v>
      </c>
      <c r="H1644" s="368"/>
      <c r="I1644" s="1901"/>
      <c r="J1644" s="1901"/>
      <c r="K1644" s="211"/>
      <c r="L1644" s="211"/>
      <c r="M1644" s="211"/>
      <c r="N1644" s="211"/>
      <c r="O1644" s="211"/>
      <c r="P1644" s="211"/>
      <c r="Q1644" s="571"/>
      <c r="R1644" s="571"/>
      <c r="S1644" s="571"/>
      <c r="T1644" s="571"/>
      <c r="U1644" s="571"/>
      <c r="V1644" s="571"/>
      <c r="W1644" s="571"/>
      <c r="X1644" s="1061"/>
      <c r="Y1644" s="571"/>
      <c r="Z1644" s="1082"/>
      <c r="AA1644" s="571"/>
      <c r="AB1644" s="571"/>
      <c r="AC1644" s="571"/>
      <c r="AD1644" s="571"/>
      <c r="AE1644" s="571"/>
      <c r="AF1644" s="1274"/>
      <c r="AG1644" s="567"/>
      <c r="AH1644" s="1459"/>
      <c r="AI1644" s="1474"/>
    </row>
    <row r="1645" spans="1:35" ht="75" x14ac:dyDescent="0.25">
      <c r="A1645" s="239">
        <v>1</v>
      </c>
      <c r="B1645" s="519" t="s">
        <v>306</v>
      </c>
      <c r="C1645" s="681"/>
      <c r="D1645" s="4"/>
      <c r="E1645" s="418"/>
      <c r="F1645" s="213"/>
      <c r="G1645" s="368"/>
      <c r="H1645" s="368"/>
      <c r="I1645" s="1901"/>
      <c r="J1645" s="1901"/>
      <c r="K1645" s="211"/>
      <c r="L1645" s="211"/>
      <c r="M1645" s="211"/>
      <c r="N1645" s="211"/>
      <c r="O1645" s="211"/>
      <c r="P1645" s="211"/>
      <c r="Q1645" s="571"/>
      <c r="R1645" s="571"/>
      <c r="S1645" s="571"/>
      <c r="T1645" s="571"/>
      <c r="U1645" s="571"/>
      <c r="V1645" s="571"/>
      <c r="W1645" s="571"/>
      <c r="X1645" s="1061"/>
      <c r="Y1645" s="571"/>
      <c r="Z1645" s="1082"/>
      <c r="AA1645" s="571"/>
      <c r="AB1645" s="571"/>
      <c r="AC1645" s="571"/>
      <c r="AD1645" s="571"/>
      <c r="AE1645" s="571"/>
      <c r="AF1645" s="1274"/>
      <c r="AG1645" s="567"/>
      <c r="AH1645" s="1459"/>
      <c r="AI1645" s="1474"/>
    </row>
    <row r="1646" spans="1:35" ht="60" x14ac:dyDescent="0.25">
      <c r="A1646" s="239">
        <v>1</v>
      </c>
      <c r="B1646" s="519" t="s">
        <v>307</v>
      </c>
      <c r="C1646" s="681"/>
      <c r="D1646" s="4"/>
      <c r="E1646" s="418"/>
      <c r="F1646" s="213"/>
      <c r="G1646" s="368"/>
      <c r="H1646" s="368"/>
      <c r="I1646" s="1901"/>
      <c r="J1646" s="1901"/>
      <c r="K1646" s="211"/>
      <c r="L1646" s="211"/>
      <c r="M1646" s="211"/>
      <c r="N1646" s="211"/>
      <c r="O1646" s="211"/>
      <c r="P1646" s="211"/>
      <c r="Q1646" s="571"/>
      <c r="R1646" s="571"/>
      <c r="S1646" s="571"/>
      <c r="T1646" s="571"/>
      <c r="U1646" s="571"/>
      <c r="V1646" s="571"/>
      <c r="W1646" s="571"/>
      <c r="X1646" s="1061"/>
      <c r="Y1646" s="571"/>
      <c r="Z1646" s="1082"/>
      <c r="AA1646" s="571"/>
      <c r="AB1646" s="571"/>
      <c r="AC1646" s="571"/>
      <c r="AD1646" s="571"/>
      <c r="AE1646" s="571"/>
      <c r="AF1646" s="1274"/>
      <c r="AG1646" s="567"/>
      <c r="AH1646" s="1459"/>
      <c r="AI1646" s="1474"/>
    </row>
    <row r="1647" spans="1:35" x14ac:dyDescent="0.25">
      <c r="B1647" s="798" t="s">
        <v>206</v>
      </c>
      <c r="C1647" s="681"/>
      <c r="D1647" s="4"/>
      <c r="E1647" s="418"/>
      <c r="F1647" s="213"/>
      <c r="G1647" s="368"/>
      <c r="H1647" s="368"/>
      <c r="I1647" s="1901"/>
      <c r="J1647" s="1901"/>
      <c r="K1647" s="211"/>
      <c r="L1647" s="211"/>
      <c r="M1647" s="211"/>
      <c r="N1647" s="211"/>
      <c r="O1647" s="211"/>
      <c r="P1647" s="211"/>
      <c r="Q1647" s="571">
        <v>70.447999999999993</v>
      </c>
      <c r="R1647" s="571">
        <v>70.447999999999993</v>
      </c>
      <c r="S1647" s="571">
        <v>70.447999999999993</v>
      </c>
      <c r="T1647" s="571">
        <v>70.447999999999993</v>
      </c>
      <c r="U1647" s="571">
        <v>70.447999999999993</v>
      </c>
      <c r="V1647" s="571">
        <v>70.447999999999993</v>
      </c>
      <c r="W1647" s="571">
        <v>70.447999999999993</v>
      </c>
      <c r="X1647" s="1209">
        <f>Q1647/12*$B$4+(R1647-Q1647)/11*6+(S1647-R1647)/10*5+(T1647-S1647)/9*4+(U1647-T1647)/8*3+(V1647-U1647)/7*2+(W1647-V1647)/6*1</f>
        <v>41.094666666666662</v>
      </c>
      <c r="Y1647" s="571">
        <f>AE1647-AD1647-AA1647</f>
        <v>141.60047999999972</v>
      </c>
      <c r="Z1647" s="1082"/>
      <c r="AA1647" s="571"/>
      <c r="AB1647" s="571">
        <f>Y1647-X1647</f>
        <v>100.50581333333307</v>
      </c>
      <c r="AC1647" s="571">
        <v>-3.5848400000000002</v>
      </c>
      <c r="AD1647" s="571">
        <v>0</v>
      </c>
      <c r="AE1647" s="571">
        <v>141.60047999999972</v>
      </c>
      <c r="AF1647" s="1274"/>
      <c r="AG1647" s="567"/>
      <c r="AH1647" s="1459"/>
      <c r="AI1647" s="1474"/>
    </row>
    <row r="1648" spans="1:35" ht="29.25" x14ac:dyDescent="0.25">
      <c r="A1648" s="239">
        <v>1</v>
      </c>
      <c r="B1648" s="785" t="s">
        <v>359</v>
      </c>
      <c r="C1648" s="681"/>
      <c r="D1648" s="4"/>
      <c r="E1648" s="418">
        <f t="shared" ref="E1648:F1648" si="571">SUM(E1649,E1650,E1654,E1655,E1656)+E1657+E1659</f>
        <v>4043</v>
      </c>
      <c r="F1648" s="213">
        <f t="shared" si="571"/>
        <v>2359</v>
      </c>
      <c r="G1648" s="368">
        <f>SUM(G1649,G1650,G1654,G1655,G1656)+G1657+G1659</f>
        <v>706</v>
      </c>
      <c r="H1648" s="368">
        <f>G1648/F1648*100</f>
        <v>29.927935565917764</v>
      </c>
      <c r="I1648" s="1901"/>
      <c r="J1648" s="1901"/>
      <c r="K1648" s="211"/>
      <c r="L1648" s="211"/>
      <c r="M1648" s="211"/>
      <c r="N1648" s="211"/>
      <c r="O1648" s="211"/>
      <c r="P1648" s="211"/>
      <c r="Q1648" s="571"/>
      <c r="R1648" s="571"/>
      <c r="S1648" s="571"/>
      <c r="T1648" s="571"/>
      <c r="U1648" s="571"/>
      <c r="V1648" s="571"/>
      <c r="W1648" s="571"/>
      <c r="X1648" s="1061"/>
      <c r="Y1648" s="571"/>
      <c r="Z1648" s="1082"/>
      <c r="AA1648" s="571"/>
      <c r="AB1648" s="571"/>
      <c r="AC1648" s="571"/>
      <c r="AD1648" s="571"/>
      <c r="AE1648" s="571"/>
      <c r="AF1648" s="1274">
        <f>SUM(AF1649,AF1650,AF1654,AF1655,AF1656)+AF1657</f>
        <v>0</v>
      </c>
      <c r="AG1648" s="567"/>
      <c r="AH1648" s="1459"/>
      <c r="AI1648" s="1474"/>
    </row>
    <row r="1649" spans="1:35" x14ac:dyDescent="0.25">
      <c r="A1649" s="239">
        <v>1</v>
      </c>
      <c r="B1649" s="4" t="s">
        <v>347</v>
      </c>
      <c r="C1649" s="681"/>
      <c r="D1649" s="4"/>
      <c r="E1649" s="418"/>
      <c r="F1649" s="213"/>
      <c r="G1649" s="368"/>
      <c r="H1649" s="368"/>
      <c r="I1649" s="1901"/>
      <c r="J1649" s="1901"/>
      <c r="K1649" s="211"/>
      <c r="L1649" s="211"/>
      <c r="M1649" s="211"/>
      <c r="N1649" s="211"/>
      <c r="O1649" s="211"/>
      <c r="P1649" s="211"/>
      <c r="Q1649" s="571"/>
      <c r="R1649" s="571"/>
      <c r="S1649" s="571"/>
      <c r="T1649" s="571"/>
      <c r="U1649" s="571"/>
      <c r="V1649" s="571"/>
      <c r="W1649" s="571"/>
      <c r="X1649" s="1061"/>
      <c r="Y1649" s="571">
        <f>AE1649-AD1649-AA1649</f>
        <v>0</v>
      </c>
      <c r="Z1649" s="1082"/>
      <c r="AA1649" s="571"/>
      <c r="AB1649" s="571"/>
      <c r="AC1649" s="571"/>
      <c r="AD1649" s="571"/>
      <c r="AE1649" s="571"/>
      <c r="AF1649" s="1274"/>
      <c r="AG1649" s="567"/>
      <c r="AH1649" s="1459"/>
      <c r="AI1649" s="1474"/>
    </row>
    <row r="1650" spans="1:35" ht="30" x14ac:dyDescent="0.25">
      <c r="A1650" s="239">
        <v>1</v>
      </c>
      <c r="B1650" s="799" t="s">
        <v>348</v>
      </c>
      <c r="C1650" s="681"/>
      <c r="D1650" s="4"/>
      <c r="E1650" s="418"/>
      <c r="F1650" s="213"/>
      <c r="G1650" s="368"/>
      <c r="H1650" s="368"/>
      <c r="I1650" s="1901"/>
      <c r="J1650" s="1901"/>
      <c r="K1650" s="211"/>
      <c r="L1650" s="211"/>
      <c r="M1650" s="211"/>
      <c r="N1650" s="211"/>
      <c r="O1650" s="211"/>
      <c r="P1650" s="211"/>
      <c r="Q1650" s="571"/>
      <c r="R1650" s="571"/>
      <c r="S1650" s="571"/>
      <c r="T1650" s="571"/>
      <c r="U1650" s="571"/>
      <c r="V1650" s="571"/>
      <c r="W1650" s="571"/>
      <c r="X1650" s="1061"/>
      <c r="Y1650" s="571">
        <f>AE1650-AD1650-AA1650</f>
        <v>0</v>
      </c>
      <c r="Z1650" s="1082"/>
      <c r="AA1650" s="571"/>
      <c r="AB1650" s="571"/>
      <c r="AC1650" s="571"/>
      <c r="AD1650" s="571"/>
      <c r="AE1650" s="571"/>
      <c r="AF1650" s="1274"/>
      <c r="AG1650" s="567"/>
      <c r="AH1650" s="1459"/>
      <c r="AI1650" s="1474"/>
    </row>
    <row r="1651" spans="1:35" x14ac:dyDescent="0.25">
      <c r="A1651" s="239">
        <v>1</v>
      </c>
      <c r="B1651" s="4" t="s">
        <v>349</v>
      </c>
      <c r="C1651" s="681"/>
      <c r="D1651" s="4"/>
      <c r="E1651" s="418"/>
      <c r="F1651" s="213"/>
      <c r="G1651" s="368"/>
      <c r="H1651" s="368"/>
      <c r="I1651" s="1901"/>
      <c r="J1651" s="1901"/>
      <c r="K1651" s="211"/>
      <c r="L1651" s="211"/>
      <c r="M1651" s="211"/>
      <c r="N1651" s="211"/>
      <c r="O1651" s="211"/>
      <c r="P1651" s="211"/>
      <c r="Q1651" s="571"/>
      <c r="R1651" s="571"/>
      <c r="S1651" s="571"/>
      <c r="T1651" s="571"/>
      <c r="U1651" s="571"/>
      <c r="V1651" s="571"/>
      <c r="W1651" s="571"/>
      <c r="X1651" s="1061"/>
      <c r="Y1651" s="571">
        <f>AE1651-AD1651-AA1651</f>
        <v>0</v>
      </c>
      <c r="Z1651" s="1082"/>
      <c r="AA1651" s="571"/>
      <c r="AB1651" s="571"/>
      <c r="AC1651" s="571"/>
      <c r="AD1651" s="571"/>
      <c r="AE1651" s="571"/>
      <c r="AF1651" s="1274"/>
      <c r="AG1651" s="567"/>
      <c r="AH1651" s="1459"/>
      <c r="AI1651" s="1474"/>
    </row>
    <row r="1652" spans="1:35" ht="30" x14ac:dyDescent="0.25">
      <c r="A1652" s="239">
        <v>1</v>
      </c>
      <c r="B1652" s="4" t="s">
        <v>374</v>
      </c>
      <c r="C1652" s="681"/>
      <c r="D1652" s="4"/>
      <c r="E1652" s="418"/>
      <c r="F1652" s="213"/>
      <c r="G1652" s="368"/>
      <c r="H1652" s="368"/>
      <c r="I1652" s="1901"/>
      <c r="J1652" s="1901"/>
      <c r="K1652" s="211"/>
      <c r="L1652" s="211"/>
      <c r="M1652" s="211"/>
      <c r="N1652" s="211"/>
      <c r="O1652" s="211"/>
      <c r="P1652" s="211"/>
      <c r="Q1652" s="571"/>
      <c r="R1652" s="571"/>
      <c r="S1652" s="571"/>
      <c r="T1652" s="571"/>
      <c r="U1652" s="571"/>
      <c r="V1652" s="571"/>
      <c r="W1652" s="571"/>
      <c r="X1652" s="1061"/>
      <c r="Y1652" s="571"/>
      <c r="Z1652" s="1082"/>
      <c r="AA1652" s="571"/>
      <c r="AB1652" s="571"/>
      <c r="AC1652" s="571"/>
      <c r="AD1652" s="571"/>
      <c r="AE1652" s="571"/>
      <c r="AF1652" s="1274"/>
      <c r="AG1652" s="567"/>
      <c r="AH1652" s="1459"/>
      <c r="AI1652" s="1474"/>
    </row>
    <row r="1653" spans="1:35" ht="60" x14ac:dyDescent="0.25">
      <c r="A1653" s="239">
        <v>1</v>
      </c>
      <c r="B1653" s="4" t="s">
        <v>350</v>
      </c>
      <c r="C1653" s="681"/>
      <c r="D1653" s="4"/>
      <c r="E1653" s="418"/>
      <c r="F1653" s="213"/>
      <c r="G1653" s="368"/>
      <c r="H1653" s="368"/>
      <c r="I1653" s="1901"/>
      <c r="J1653" s="1901"/>
      <c r="K1653" s="211"/>
      <c r="L1653" s="211"/>
      <c r="M1653" s="211"/>
      <c r="N1653" s="211"/>
      <c r="O1653" s="211"/>
      <c r="P1653" s="211"/>
      <c r="Q1653" s="571"/>
      <c r="R1653" s="571"/>
      <c r="S1653" s="571"/>
      <c r="T1653" s="571"/>
      <c r="U1653" s="571"/>
      <c r="V1653" s="571"/>
      <c r="W1653" s="571"/>
      <c r="X1653" s="1061"/>
      <c r="Y1653" s="571">
        <f t="shared" ref="Y1653:Y1666" si="572">AE1653-AD1653-AA1653</f>
        <v>0</v>
      </c>
      <c r="Z1653" s="1082"/>
      <c r="AA1653" s="571"/>
      <c r="AB1653" s="571"/>
      <c r="AC1653" s="571"/>
      <c r="AD1653" s="571"/>
      <c r="AE1653" s="571"/>
      <c r="AF1653" s="1274"/>
      <c r="AG1653" s="567"/>
      <c r="AH1653" s="1459"/>
      <c r="AI1653" s="1474"/>
    </row>
    <row r="1654" spans="1:35" ht="75" x14ac:dyDescent="0.25">
      <c r="A1654" s="239">
        <v>1</v>
      </c>
      <c r="B1654" s="4" t="s">
        <v>351</v>
      </c>
      <c r="C1654" s="2105"/>
      <c r="D1654" s="785"/>
      <c r="E1654" s="446"/>
      <c r="F1654" s="788"/>
      <c r="G1654" s="1052"/>
      <c r="H1654" s="1052"/>
      <c r="I1654" s="1901"/>
      <c r="J1654" s="1901"/>
      <c r="K1654" s="211"/>
      <c r="L1654" s="211"/>
      <c r="M1654" s="211"/>
      <c r="N1654" s="211"/>
      <c r="O1654" s="211"/>
      <c r="P1654" s="211"/>
      <c r="Q1654" s="571"/>
      <c r="R1654" s="571"/>
      <c r="S1654" s="571"/>
      <c r="T1654" s="571"/>
      <c r="U1654" s="571"/>
      <c r="V1654" s="571"/>
      <c r="W1654" s="571"/>
      <c r="X1654" s="1061">
        <f>Q1654/12*$B$4</f>
        <v>0</v>
      </c>
      <c r="Y1654" s="571">
        <f t="shared" si="572"/>
        <v>0</v>
      </c>
      <c r="Z1654" s="1657"/>
      <c r="AA1654" s="573"/>
      <c r="AB1654" s="573">
        <f>Y1654-X1654</f>
        <v>0</v>
      </c>
      <c r="AC1654" s="572"/>
      <c r="AD1654" s="571"/>
      <c r="AE1654" s="572"/>
      <c r="AF1654" s="1278"/>
      <c r="AG1654" s="1194"/>
      <c r="AH1654" s="1459"/>
      <c r="AI1654" s="1474"/>
    </row>
    <row r="1655" spans="1:35" ht="45" x14ac:dyDescent="0.25">
      <c r="A1655" s="239">
        <v>1</v>
      </c>
      <c r="B1655" s="800" t="s">
        <v>352</v>
      </c>
      <c r="C1655" s="2048"/>
      <c r="D1655" s="799"/>
      <c r="E1655" s="418"/>
      <c r="F1655" s="213"/>
      <c r="G1655" s="368"/>
      <c r="H1655" s="368"/>
      <c r="I1655" s="1901"/>
      <c r="J1655" s="1901"/>
      <c r="K1655" s="211"/>
      <c r="L1655" s="211"/>
      <c r="M1655" s="211"/>
      <c r="N1655" s="211"/>
      <c r="O1655" s="211"/>
      <c r="P1655" s="211"/>
      <c r="Q1655" s="570"/>
      <c r="R1655" s="570"/>
      <c r="S1655" s="570"/>
      <c r="T1655" s="570"/>
      <c r="U1655" s="570"/>
      <c r="V1655" s="570"/>
      <c r="W1655" s="570"/>
      <c r="X1655" s="1061"/>
      <c r="Y1655" s="570">
        <f t="shared" si="572"/>
        <v>0</v>
      </c>
      <c r="Z1655" s="1082"/>
      <c r="AA1655" s="571"/>
      <c r="AB1655" s="571"/>
      <c r="AC1655" s="571"/>
      <c r="AD1655" s="570"/>
      <c r="AE1655" s="571"/>
      <c r="AF1655" s="1274"/>
      <c r="AG1655" s="567"/>
      <c r="AH1655" s="1459"/>
      <c r="AI1655" s="1474"/>
    </row>
    <row r="1656" spans="1:35" ht="105" x14ac:dyDescent="0.25">
      <c r="B1656" s="800" t="s">
        <v>533</v>
      </c>
      <c r="C1656" s="2048"/>
      <c r="D1656" s="799"/>
      <c r="E1656" s="418">
        <v>200</v>
      </c>
      <c r="F1656" s="213">
        <f>ROUND(E1656/12*$B$4,0)</f>
        <v>117</v>
      </c>
      <c r="G1656" s="368">
        <v>402</v>
      </c>
      <c r="H1656" s="368">
        <f>G1656/F1656*100</f>
        <v>343.58974358974359</v>
      </c>
      <c r="I1656" s="1901"/>
      <c r="J1656" s="1901"/>
      <c r="K1656" s="211"/>
      <c r="L1656" s="211"/>
      <c r="M1656" s="211"/>
      <c r="N1656" s="211"/>
      <c r="O1656" s="211"/>
      <c r="P1656" s="211"/>
      <c r="Q1656" s="570"/>
      <c r="R1656" s="570"/>
      <c r="S1656" s="570"/>
      <c r="T1656" s="570"/>
      <c r="U1656" s="570"/>
      <c r="V1656" s="570"/>
      <c r="W1656" s="570"/>
      <c r="X1656" s="1061"/>
      <c r="Y1656" s="570"/>
      <c r="Z1656" s="1082"/>
      <c r="AA1656" s="571"/>
      <c r="AB1656" s="571"/>
      <c r="AC1656" s="571"/>
      <c r="AD1656" s="570"/>
      <c r="AE1656" s="571"/>
      <c r="AF1656" s="1274"/>
      <c r="AG1656" s="567"/>
      <c r="AH1656" s="1459"/>
      <c r="AI1656" s="1474"/>
    </row>
    <row r="1657" spans="1:35" ht="42.75" x14ac:dyDescent="0.25">
      <c r="B1657" s="1413" t="s">
        <v>510</v>
      </c>
      <c r="C1657" s="2048"/>
      <c r="D1657" s="799"/>
      <c r="E1657" s="758">
        <f>E1658</f>
        <v>3843</v>
      </c>
      <c r="F1657" s="758">
        <f>F1658</f>
        <v>2242</v>
      </c>
      <c r="G1657" s="758">
        <f>G1658</f>
        <v>290</v>
      </c>
      <c r="H1657" s="368">
        <f>G1657/F1657*100</f>
        <v>12.934879571810884</v>
      </c>
      <c r="I1657" s="1901"/>
      <c r="J1657" s="1901"/>
      <c r="K1657" s="211"/>
      <c r="L1657" s="211"/>
      <c r="M1657" s="211"/>
      <c r="N1657" s="211"/>
      <c r="O1657" s="211"/>
      <c r="P1657" s="211"/>
      <c r="Q1657" s="570">
        <v>5672.61859</v>
      </c>
      <c r="R1657" s="570">
        <v>5672.61859</v>
      </c>
      <c r="S1657" s="570">
        <v>5672.61859</v>
      </c>
      <c r="T1657" s="570">
        <v>5672.61859</v>
      </c>
      <c r="U1657" s="570">
        <v>5672.61859</v>
      </c>
      <c r="V1657" s="570">
        <v>5672.61859</v>
      </c>
      <c r="W1657" s="570">
        <v>5672.61859</v>
      </c>
      <c r="X1657" s="1061">
        <f>Q1657/12*$B$4+(R1657-Q1657)/11*6+(S1657-R1657)/10*5+(T1657-S1657)/9*4+(U1657-T1657)/8*3+(V1657-U1657)/7*2+(W1657-V1657)/6*1</f>
        <v>3309.0275108333331</v>
      </c>
      <c r="Y1657" s="570">
        <f>AE1657-AD1657-AA1657</f>
        <v>538.08551999999997</v>
      </c>
      <c r="Z1657" s="1082"/>
      <c r="AA1657" s="571"/>
      <c r="AB1657" s="571">
        <f>Y1657-X1657</f>
        <v>-2770.941990833333</v>
      </c>
      <c r="AC1657" s="571"/>
      <c r="AD1657" s="570">
        <v>0</v>
      </c>
      <c r="AE1657" s="571">
        <v>538.08551999999997</v>
      </c>
      <c r="AF1657" s="1274">
        <f>AF1658</f>
        <v>0</v>
      </c>
      <c r="AG1657" s="567"/>
      <c r="AH1657" s="1459"/>
      <c r="AI1657" s="1474"/>
    </row>
    <row r="1658" spans="1:35" x14ac:dyDescent="0.25">
      <c r="B1658" s="800" t="s">
        <v>511</v>
      </c>
      <c r="C1658" s="2048"/>
      <c r="D1658" s="799"/>
      <c r="E1658" s="758">
        <v>3843</v>
      </c>
      <c r="F1658" s="213">
        <f>ROUND(E1658/12*$B$4,0)</f>
        <v>2242</v>
      </c>
      <c r="G1658" s="368">
        <v>290</v>
      </c>
      <c r="H1658" s="368">
        <f>G1658/F1658*100</f>
        <v>12.934879571810884</v>
      </c>
      <c r="I1658" s="1901"/>
      <c r="J1658" s="1901"/>
      <c r="K1658" s="211"/>
      <c r="L1658" s="211"/>
      <c r="M1658" s="211"/>
      <c r="N1658" s="211"/>
      <c r="O1658" s="211"/>
      <c r="P1658" s="211"/>
      <c r="Q1658" s="570"/>
      <c r="R1658" s="570"/>
      <c r="S1658" s="570"/>
      <c r="T1658" s="570"/>
      <c r="U1658" s="570"/>
      <c r="V1658" s="570"/>
      <c r="W1658" s="570"/>
      <c r="X1658" s="1061"/>
      <c r="Y1658" s="570"/>
      <c r="Z1658" s="1082"/>
      <c r="AA1658" s="571"/>
      <c r="AB1658" s="571"/>
      <c r="AC1658" s="571"/>
      <c r="AD1658" s="570"/>
      <c r="AE1658" s="571"/>
      <c r="AF1658" s="1274"/>
      <c r="AG1658" s="567"/>
      <c r="AH1658" s="1459"/>
      <c r="AI1658" s="1474"/>
    </row>
    <row r="1659" spans="1:35" ht="42.75" x14ac:dyDescent="0.25">
      <c r="B1659" s="1413" t="s">
        <v>512</v>
      </c>
      <c r="C1659" s="2048"/>
      <c r="D1659" s="799"/>
      <c r="E1659" s="758"/>
      <c r="F1659" s="213"/>
      <c r="G1659" s="368">
        <v>14</v>
      </c>
      <c r="H1659" s="368"/>
      <c r="I1659" s="1901"/>
      <c r="J1659" s="1901"/>
      <c r="K1659" s="211"/>
      <c r="L1659" s="211"/>
      <c r="M1659" s="211"/>
      <c r="N1659" s="211"/>
      <c r="O1659" s="211"/>
      <c r="P1659" s="211"/>
      <c r="Q1659" s="570"/>
      <c r="R1659" s="570"/>
      <c r="S1659" s="570"/>
      <c r="T1659" s="570"/>
      <c r="U1659" s="570"/>
      <c r="V1659" s="570"/>
      <c r="W1659" s="570"/>
      <c r="X1659" s="1061"/>
      <c r="Y1659" s="570"/>
      <c r="Z1659" s="1082"/>
      <c r="AA1659" s="571"/>
      <c r="AB1659" s="571"/>
      <c r="AC1659" s="571"/>
      <c r="AD1659" s="570"/>
      <c r="AE1659" s="571"/>
      <c r="AF1659" s="1274"/>
      <c r="AG1659" s="567"/>
      <c r="AH1659" s="1459"/>
      <c r="AI1659" s="1474"/>
    </row>
    <row r="1660" spans="1:35" ht="29.25" x14ac:dyDescent="0.25">
      <c r="A1660" s="239">
        <v>1</v>
      </c>
      <c r="B1660" s="785" t="s">
        <v>360</v>
      </c>
      <c r="C1660" s="681"/>
      <c r="D1660" s="4"/>
      <c r="E1660" s="418"/>
      <c r="F1660" s="213"/>
      <c r="G1660" s="368"/>
      <c r="H1660" s="368"/>
      <c r="I1660" s="1901"/>
      <c r="J1660" s="1901"/>
      <c r="K1660" s="211"/>
      <c r="L1660" s="211"/>
      <c r="M1660" s="211"/>
      <c r="N1660" s="211"/>
      <c r="O1660" s="211"/>
      <c r="P1660" s="211"/>
      <c r="Q1660" s="571"/>
      <c r="R1660" s="571"/>
      <c r="S1660" s="571"/>
      <c r="T1660" s="571"/>
      <c r="U1660" s="571"/>
      <c r="V1660" s="571"/>
      <c r="W1660" s="571"/>
      <c r="X1660" s="1061"/>
      <c r="Y1660" s="571">
        <f t="shared" si="572"/>
        <v>0</v>
      </c>
      <c r="Z1660" s="1082"/>
      <c r="AA1660" s="571"/>
      <c r="AB1660" s="571"/>
      <c r="AC1660" s="571"/>
      <c r="AD1660" s="571"/>
      <c r="AE1660" s="571"/>
      <c r="AF1660" s="1274"/>
      <c r="AG1660" s="567"/>
      <c r="AH1660" s="1459"/>
      <c r="AI1660" s="1474"/>
    </row>
    <row r="1661" spans="1:35" x14ac:dyDescent="0.25">
      <c r="A1661" s="239">
        <v>1</v>
      </c>
      <c r="B1661" s="785" t="s">
        <v>375</v>
      </c>
      <c r="C1661" s="681"/>
      <c r="D1661" s="4"/>
      <c r="E1661" s="418"/>
      <c r="F1661" s="213"/>
      <c r="G1661" s="368"/>
      <c r="H1661" s="368"/>
      <c r="I1661" s="1901"/>
      <c r="J1661" s="1901"/>
      <c r="K1661" s="211"/>
      <c r="L1661" s="211"/>
      <c r="M1661" s="211"/>
      <c r="N1661" s="211"/>
      <c r="O1661" s="211"/>
      <c r="P1661" s="211"/>
      <c r="Q1661" s="571"/>
      <c r="R1661" s="571"/>
      <c r="S1661" s="571"/>
      <c r="T1661" s="571"/>
      <c r="U1661" s="571"/>
      <c r="V1661" s="571"/>
      <c r="W1661" s="571"/>
      <c r="X1661" s="1061"/>
      <c r="Y1661" s="571">
        <f t="shared" si="572"/>
        <v>0</v>
      </c>
      <c r="Z1661" s="1082"/>
      <c r="AA1661" s="571"/>
      <c r="AB1661" s="571"/>
      <c r="AC1661" s="571"/>
      <c r="AD1661" s="571"/>
      <c r="AE1661" s="571"/>
      <c r="AF1661" s="1274"/>
      <c r="AG1661" s="567"/>
      <c r="AH1661" s="1459"/>
      <c r="AI1661" s="1474"/>
    </row>
    <row r="1662" spans="1:35" x14ac:dyDescent="0.25">
      <c r="A1662" s="239">
        <v>1</v>
      </c>
      <c r="B1662" s="4" t="s">
        <v>376</v>
      </c>
      <c r="C1662" s="681"/>
      <c r="D1662" s="4"/>
      <c r="E1662" s="418"/>
      <c r="F1662" s="368"/>
      <c r="G1662" s="368"/>
      <c r="H1662" s="368"/>
      <c r="I1662" s="1901"/>
      <c r="J1662" s="1901"/>
      <c r="K1662" s="211"/>
      <c r="L1662" s="211"/>
      <c r="M1662" s="211"/>
      <c r="N1662" s="211"/>
      <c r="O1662" s="211"/>
      <c r="P1662" s="211"/>
      <c r="Q1662" s="571"/>
      <c r="R1662" s="571"/>
      <c r="S1662" s="571"/>
      <c r="T1662" s="571"/>
      <c r="U1662" s="571"/>
      <c r="V1662" s="571"/>
      <c r="W1662" s="571"/>
      <c r="X1662" s="1061"/>
      <c r="Y1662" s="571">
        <f t="shared" si="572"/>
        <v>0</v>
      </c>
      <c r="Z1662" s="1082"/>
      <c r="AA1662" s="571"/>
      <c r="AB1662" s="571"/>
      <c r="AC1662" s="571"/>
      <c r="AD1662" s="571"/>
      <c r="AE1662" s="571"/>
      <c r="AF1662" s="1274"/>
      <c r="AG1662" s="567"/>
      <c r="AH1662" s="1459"/>
      <c r="AI1662" s="1474"/>
    </row>
    <row r="1663" spans="1:35" x14ac:dyDescent="0.25">
      <c r="A1663" s="239">
        <v>1</v>
      </c>
      <c r="B1663" s="801" t="s">
        <v>377</v>
      </c>
      <c r="C1663" s="681"/>
      <c r="D1663" s="4"/>
      <c r="E1663" s="418"/>
      <c r="F1663" s="213"/>
      <c r="G1663" s="368"/>
      <c r="H1663" s="368"/>
      <c r="I1663" s="1901"/>
      <c r="J1663" s="1901"/>
      <c r="K1663" s="211"/>
      <c r="L1663" s="211"/>
      <c r="M1663" s="211"/>
      <c r="N1663" s="211"/>
      <c r="O1663" s="211"/>
      <c r="P1663" s="211"/>
      <c r="Q1663" s="571"/>
      <c r="R1663" s="571"/>
      <c r="S1663" s="571"/>
      <c r="T1663" s="571"/>
      <c r="U1663" s="571"/>
      <c r="V1663" s="571"/>
      <c r="W1663" s="571"/>
      <c r="X1663" s="1061"/>
      <c r="Y1663" s="571">
        <f t="shared" si="572"/>
        <v>0</v>
      </c>
      <c r="Z1663" s="1082"/>
      <c r="AA1663" s="571"/>
      <c r="AB1663" s="571"/>
      <c r="AC1663" s="571"/>
      <c r="AD1663" s="571"/>
      <c r="AE1663" s="571"/>
      <c r="AF1663" s="1274"/>
      <c r="AG1663" s="567"/>
      <c r="AH1663" s="1459"/>
      <c r="AI1663" s="1474"/>
    </row>
    <row r="1664" spans="1:35" ht="43.5" x14ac:dyDescent="0.25">
      <c r="A1664" s="239">
        <v>1</v>
      </c>
      <c r="B1664" s="785" t="s">
        <v>353</v>
      </c>
      <c r="C1664" s="681"/>
      <c r="D1664" s="4"/>
      <c r="E1664" s="418">
        <v>13000</v>
      </c>
      <c r="F1664" s="213">
        <f>ROUND(E1664/12*$B$4,0)</f>
        <v>7583</v>
      </c>
      <c r="G1664" s="368">
        <v>7803</v>
      </c>
      <c r="H1664" s="368">
        <f>G1664/F1664*100</f>
        <v>102.90122642753528</v>
      </c>
      <c r="I1664" s="1901"/>
      <c r="J1664" s="1901"/>
      <c r="K1664" s="211"/>
      <c r="L1664" s="211"/>
      <c r="M1664" s="211"/>
      <c r="N1664" s="211"/>
      <c r="O1664" s="211"/>
      <c r="P1664" s="211"/>
      <c r="Q1664" s="571"/>
      <c r="R1664" s="571"/>
      <c r="S1664" s="571"/>
      <c r="T1664" s="571"/>
      <c r="U1664" s="571"/>
      <c r="V1664" s="571"/>
      <c r="W1664" s="571"/>
      <c r="X1664" s="1061"/>
      <c r="Y1664" s="571">
        <f t="shared" si="572"/>
        <v>0</v>
      </c>
      <c r="Z1664" s="1082"/>
      <c r="AA1664" s="571"/>
      <c r="AB1664" s="571"/>
      <c r="AC1664" s="571"/>
      <c r="AD1664" s="571"/>
      <c r="AE1664" s="571"/>
      <c r="AF1664" s="1274"/>
      <c r="AG1664" s="567"/>
      <c r="AH1664" s="1459"/>
      <c r="AI1664" s="1474"/>
    </row>
    <row r="1665" spans="1:35" ht="30" x14ac:dyDescent="0.25">
      <c r="A1665" s="239">
        <v>1</v>
      </c>
      <c r="B1665" s="780" t="s">
        <v>201</v>
      </c>
      <c r="C1665" s="681"/>
      <c r="D1665" s="4"/>
      <c r="E1665" s="418"/>
      <c r="F1665" s="368"/>
      <c r="G1665" s="368"/>
      <c r="H1665" s="368"/>
      <c r="I1665" s="1901"/>
      <c r="J1665" s="1901"/>
      <c r="K1665" s="211"/>
      <c r="L1665" s="211"/>
      <c r="M1665" s="211"/>
      <c r="N1665" s="211"/>
      <c r="O1665" s="211"/>
      <c r="P1665" s="211"/>
      <c r="Q1665" s="571"/>
      <c r="R1665" s="571"/>
      <c r="S1665" s="571"/>
      <c r="T1665" s="571"/>
      <c r="U1665" s="571"/>
      <c r="V1665" s="571"/>
      <c r="W1665" s="571"/>
      <c r="X1665" s="1061"/>
      <c r="Y1665" s="571">
        <f t="shared" si="572"/>
        <v>0</v>
      </c>
      <c r="Z1665" s="1082"/>
      <c r="AA1665" s="571"/>
      <c r="AB1665" s="571"/>
      <c r="AC1665" s="571"/>
      <c r="AD1665" s="571"/>
      <c r="AE1665" s="571"/>
      <c r="AF1665" s="1274"/>
      <c r="AG1665" s="567"/>
      <c r="AH1665" s="1459"/>
      <c r="AI1665" s="1474"/>
    </row>
    <row r="1666" spans="1:35" x14ac:dyDescent="0.25">
      <c r="A1666" s="239">
        <v>1</v>
      </c>
      <c r="B1666" s="772" t="s">
        <v>234</v>
      </c>
      <c r="C1666" s="681"/>
      <c r="D1666" s="4"/>
      <c r="E1666" s="446">
        <f>SUM(E1667:E1670)</f>
        <v>4300</v>
      </c>
      <c r="F1666" s="788">
        <f>SUM(F1667:F1670)</f>
        <v>2508</v>
      </c>
      <c r="G1666" s="1052">
        <f>SUM(G1667:G1670)</f>
        <v>810</v>
      </c>
      <c r="H1666" s="1052">
        <f t="shared" ref="H1666:H1675" si="573">G1666/F1666*100</f>
        <v>32.296650717703351</v>
      </c>
      <c r="I1666" s="1901"/>
      <c r="J1666" s="1901"/>
      <c r="K1666" s="211"/>
      <c r="L1666" s="211"/>
      <c r="M1666" s="211"/>
      <c r="N1666" s="211"/>
      <c r="O1666" s="211"/>
      <c r="P1666" s="211"/>
      <c r="Q1666" s="571">
        <v>2074.4720000000002</v>
      </c>
      <c r="R1666" s="571">
        <v>2074.4720000000002</v>
      </c>
      <c r="S1666" s="571">
        <v>2074.4720000000002</v>
      </c>
      <c r="T1666" s="571">
        <v>2074.4720000000002</v>
      </c>
      <c r="U1666" s="571">
        <v>2074.4720000000002</v>
      </c>
      <c r="V1666" s="571">
        <v>2074.4720000000002</v>
      </c>
      <c r="W1666" s="571">
        <v>2074.4720000000002</v>
      </c>
      <c r="X1666" s="1209">
        <f>Q1666/12*$B$4+(R1666-Q1666)/11*6+(S1666-R1666)/10*5+(T1666-S1666)/9*4+(U1666-T1666)/8*3+(V1666-U1666)/7*2+(W1666-V1666)/6*1</f>
        <v>1210.1086666666667</v>
      </c>
      <c r="Y1666" s="571">
        <f t="shared" si="572"/>
        <v>567.57391999999993</v>
      </c>
      <c r="Z1666" s="1082"/>
      <c r="AA1666" s="571"/>
      <c r="AB1666" s="571">
        <f>Y1666-X1666</f>
        <v>-642.53474666666682</v>
      </c>
      <c r="AC1666" s="571"/>
      <c r="AD1666" s="571">
        <v>0</v>
      </c>
      <c r="AE1666" s="571">
        <v>567.57391999999993</v>
      </c>
      <c r="AF1666" s="1278">
        <f>SUM(AF1667:AF1670)</f>
        <v>0</v>
      </c>
      <c r="AG1666" s="567"/>
      <c r="AH1666" s="1459"/>
      <c r="AI1666" s="1474"/>
    </row>
    <row r="1667" spans="1:35" ht="45" x14ac:dyDescent="0.25">
      <c r="A1667" s="239">
        <v>1</v>
      </c>
      <c r="B1667" s="730" t="s">
        <v>163</v>
      </c>
      <c r="C1667" s="668"/>
      <c r="D1667" s="4"/>
      <c r="E1667" s="422">
        <v>1500</v>
      </c>
      <c r="F1667" s="375">
        <f>ROUND(E1667/12*$B$4,0)</f>
        <v>875</v>
      </c>
      <c r="G1667" s="2179">
        <v>1</v>
      </c>
      <c r="H1667" s="368">
        <f t="shared" si="573"/>
        <v>0.1142857142857143</v>
      </c>
      <c r="I1667" s="1901"/>
      <c r="J1667" s="1901"/>
      <c r="K1667" s="211"/>
      <c r="L1667" s="211"/>
      <c r="M1667" s="211"/>
      <c r="N1667" s="211"/>
      <c r="O1667" s="211"/>
      <c r="P1667" s="211"/>
      <c r="Q1667" s="572"/>
      <c r="R1667" s="572"/>
      <c r="S1667" s="572"/>
      <c r="T1667" s="572"/>
      <c r="U1667" s="572"/>
      <c r="V1667" s="572"/>
      <c r="W1667" s="572"/>
      <c r="X1667" s="1208"/>
      <c r="Y1667" s="571"/>
      <c r="Z1667" s="1506"/>
      <c r="AA1667" s="572"/>
      <c r="AB1667" s="571"/>
      <c r="AC1667" s="571"/>
      <c r="AD1667" s="571"/>
      <c r="AE1667" s="572"/>
      <c r="AF1667" s="2180"/>
      <c r="AG1667" s="1194"/>
      <c r="AH1667" s="1459"/>
      <c r="AI1667" s="1474"/>
    </row>
    <row r="1668" spans="1:35" ht="30" x14ac:dyDescent="0.25">
      <c r="A1668" s="239">
        <v>1</v>
      </c>
      <c r="B1668" s="508" t="s">
        <v>278</v>
      </c>
      <c r="C1668" s="2105"/>
      <c r="D1668" s="4"/>
      <c r="E1668" s="447">
        <v>1000</v>
      </c>
      <c r="F1668" s="1404">
        <f>ROUND(E1668/12*$B$4,0)</f>
        <v>583</v>
      </c>
      <c r="G1668" s="1404">
        <v>429</v>
      </c>
      <c r="H1668" s="368">
        <f t="shared" si="573"/>
        <v>73.584905660377359</v>
      </c>
      <c r="I1668" s="1901"/>
      <c r="J1668" s="1901"/>
      <c r="K1668" s="211"/>
      <c r="L1668" s="1925"/>
      <c r="M1668" s="1925"/>
      <c r="N1668" s="1925"/>
      <c r="O1668" s="1925"/>
      <c r="P1668" s="1925"/>
      <c r="Q1668" s="572"/>
      <c r="R1668" s="572"/>
      <c r="S1668" s="572"/>
      <c r="T1668" s="572"/>
      <c r="U1668" s="572"/>
      <c r="V1668" s="572"/>
      <c r="W1668" s="572"/>
      <c r="X1668" s="1208"/>
      <c r="Y1668" s="571"/>
      <c r="Z1668" s="1506"/>
      <c r="AA1668" s="572"/>
      <c r="AB1668" s="571"/>
      <c r="AC1668" s="571"/>
      <c r="AD1668" s="571"/>
      <c r="AE1668" s="572"/>
      <c r="AF1668" s="2136"/>
      <c r="AG1668" s="1194"/>
      <c r="AH1668" s="1459"/>
      <c r="AI1668" s="1474"/>
    </row>
    <row r="1669" spans="1:35" ht="30" x14ac:dyDescent="0.25">
      <c r="A1669" s="239">
        <v>1</v>
      </c>
      <c r="B1669" s="970" t="s">
        <v>283</v>
      </c>
      <c r="C1669" s="2181"/>
      <c r="D1669" s="2051"/>
      <c r="E1669" s="418">
        <v>900</v>
      </c>
      <c r="F1669" s="213">
        <f>ROUND(E1669/12*$B$4,0)</f>
        <v>525</v>
      </c>
      <c r="G1669" s="368">
        <v>345</v>
      </c>
      <c r="H1669" s="368">
        <f t="shared" si="573"/>
        <v>65.714285714285708</v>
      </c>
      <c r="I1669" s="1901"/>
      <c r="J1669" s="1901"/>
      <c r="K1669" s="211"/>
      <c r="L1669" s="1925"/>
      <c r="M1669" s="1925"/>
      <c r="N1669" s="1925"/>
      <c r="O1669" s="1925"/>
      <c r="P1669" s="1925"/>
      <c r="Q1669" s="572"/>
      <c r="R1669" s="572"/>
      <c r="S1669" s="572"/>
      <c r="T1669" s="572"/>
      <c r="U1669" s="572"/>
      <c r="V1669" s="572"/>
      <c r="W1669" s="572"/>
      <c r="X1669" s="1061"/>
      <c r="Y1669" s="571"/>
      <c r="Z1669" s="1506"/>
      <c r="AA1669" s="572"/>
      <c r="AB1669" s="571"/>
      <c r="AC1669" s="571"/>
      <c r="AD1669" s="571"/>
      <c r="AE1669" s="572"/>
      <c r="AF1669" s="1274"/>
      <c r="AG1669" s="1194"/>
      <c r="AH1669" s="1459"/>
      <c r="AI1669" s="1474"/>
    </row>
    <row r="1670" spans="1:35" ht="22.5" customHeight="1" x14ac:dyDescent="0.25">
      <c r="A1670" s="239">
        <v>1</v>
      </c>
      <c r="B1670" s="779" t="s">
        <v>36</v>
      </c>
      <c r="C1670" s="2182"/>
      <c r="D1670" s="4"/>
      <c r="E1670" s="447">
        <v>900</v>
      </c>
      <c r="F1670" s="368">
        <f>ROUND(E1670/12*$B$4,0)</f>
        <v>525</v>
      </c>
      <c r="G1670" s="368">
        <v>35</v>
      </c>
      <c r="H1670" s="225">
        <f t="shared" si="573"/>
        <v>6.666666666666667</v>
      </c>
      <c r="I1670" s="1924"/>
      <c r="J1670" s="1901"/>
      <c r="K1670" s="211"/>
      <c r="L1670" s="211"/>
      <c r="M1670" s="211"/>
      <c r="N1670" s="211"/>
      <c r="O1670" s="1925"/>
      <c r="P1670" s="1925"/>
      <c r="Q1670" s="571"/>
      <c r="R1670" s="571"/>
      <c r="S1670" s="571"/>
      <c r="T1670" s="571"/>
      <c r="U1670" s="571"/>
      <c r="V1670" s="571"/>
      <c r="W1670" s="571"/>
      <c r="X1670" s="1211">
        <f>Q1670/12*$B$4</f>
        <v>0</v>
      </c>
      <c r="Y1670" s="571">
        <f>AE1670-AD1670-AA1670</f>
        <v>0</v>
      </c>
      <c r="Z1670" s="1082"/>
      <c r="AA1670" s="571"/>
      <c r="AB1670" s="571">
        <f>Y1670-X1670</f>
        <v>0</v>
      </c>
      <c r="AC1670" s="571"/>
      <c r="AD1670" s="571"/>
      <c r="AE1670" s="571"/>
      <c r="AF1670" s="1274"/>
      <c r="AG1670" s="567"/>
      <c r="AH1670" s="1459"/>
      <c r="AI1670" s="1474"/>
    </row>
    <row r="1671" spans="1:35" ht="29.25" x14ac:dyDescent="0.25">
      <c r="A1671" s="239">
        <v>1</v>
      </c>
      <c r="B1671" s="726" t="s">
        <v>279</v>
      </c>
      <c r="C1671" s="1046"/>
      <c r="D1671" s="2183"/>
      <c r="E1671" s="424">
        <f>E1648+E1626</f>
        <v>47613</v>
      </c>
      <c r="F1671" s="786">
        <f>F1648+F1626</f>
        <v>27775</v>
      </c>
      <c r="G1671" s="2184">
        <f>G1648+G1626</f>
        <v>20734</v>
      </c>
      <c r="H1671" s="2057">
        <f t="shared" si="573"/>
        <v>74.649864986498642</v>
      </c>
      <c r="I1671" s="1924"/>
      <c r="J1671" s="1919"/>
      <c r="K1671" s="211"/>
      <c r="L1671" s="211"/>
      <c r="M1671" s="211"/>
      <c r="N1671" s="1918"/>
      <c r="O1671" s="1925"/>
      <c r="P1671" s="1925"/>
      <c r="Q1671" s="573"/>
      <c r="R1671" s="573"/>
      <c r="S1671" s="573"/>
      <c r="T1671" s="573"/>
      <c r="U1671" s="573"/>
      <c r="V1671" s="573"/>
      <c r="W1671" s="573"/>
      <c r="X1671" s="1208"/>
      <c r="Y1671" s="573"/>
      <c r="Z1671" s="1082"/>
      <c r="AA1671" s="571"/>
      <c r="AB1671" s="571"/>
      <c r="AC1671" s="573"/>
      <c r="AD1671" s="573"/>
      <c r="AE1671" s="572"/>
      <c r="AF1671" s="2185">
        <f>AF1648+AF1626</f>
        <v>0</v>
      </c>
      <c r="AG1671" s="1194"/>
      <c r="AH1671" s="1459"/>
      <c r="AI1671" s="1474"/>
    </row>
    <row r="1672" spans="1:35" ht="43.5" x14ac:dyDescent="0.25">
      <c r="A1672" s="239">
        <v>1</v>
      </c>
      <c r="B1672" s="726" t="s">
        <v>308</v>
      </c>
      <c r="C1672" s="1591"/>
      <c r="D1672" s="1637"/>
      <c r="E1672" s="424">
        <f>E1636</f>
        <v>15871</v>
      </c>
      <c r="F1672" s="787">
        <f>F1636</f>
        <v>9258</v>
      </c>
      <c r="G1672" s="2184">
        <f>G1636</f>
        <v>1861</v>
      </c>
      <c r="H1672" s="1052">
        <f t="shared" si="573"/>
        <v>20.101533808597967</v>
      </c>
      <c r="I1672" s="1924"/>
      <c r="J1672" s="1901"/>
      <c r="K1672" s="1052"/>
      <c r="L1672" s="531"/>
      <c r="M1672" s="1052"/>
      <c r="N1672" s="1052"/>
      <c r="O1672" s="1052"/>
      <c r="P1672" s="1052"/>
      <c r="Q1672" s="571"/>
      <c r="R1672" s="571"/>
      <c r="S1672" s="571"/>
      <c r="T1672" s="571"/>
      <c r="U1672" s="571"/>
      <c r="V1672" s="571"/>
      <c r="W1672" s="571"/>
      <c r="X1672" s="1208"/>
      <c r="Y1672" s="571"/>
      <c r="Z1672" s="1657"/>
      <c r="AA1672" s="573"/>
      <c r="AB1672" s="573"/>
      <c r="AC1672" s="571"/>
      <c r="AD1672" s="571"/>
      <c r="AE1672" s="571"/>
      <c r="AF1672" s="2185">
        <f>AF1636</f>
        <v>0</v>
      </c>
      <c r="AG1672" s="567"/>
      <c r="AH1672" s="1459"/>
      <c r="AI1672" s="1474"/>
    </row>
    <row r="1673" spans="1:35" ht="29.25" x14ac:dyDescent="0.25">
      <c r="A1673" s="239">
        <v>1</v>
      </c>
      <c r="B1673" s="726" t="s">
        <v>280</v>
      </c>
      <c r="C1673" s="2186"/>
      <c r="D1673" s="1528"/>
      <c r="E1673" s="420">
        <f>E1660+E1634</f>
        <v>44000</v>
      </c>
      <c r="F1673" s="786">
        <f>F1660+F1634</f>
        <v>25667</v>
      </c>
      <c r="G1673" s="786">
        <f>G1660+G1634</f>
        <v>5966</v>
      </c>
      <c r="H1673" s="1158">
        <f t="shared" si="573"/>
        <v>23.243853975922391</v>
      </c>
      <c r="I1673" s="1901"/>
      <c r="J1673" s="1901"/>
      <c r="K1673" s="1052"/>
      <c r="L1673" s="531"/>
      <c r="M1673" s="531"/>
      <c r="N1673" s="1052"/>
      <c r="O1673" s="1052"/>
      <c r="P1673" s="1052"/>
      <c r="Q1673" s="571"/>
      <c r="R1673" s="571"/>
      <c r="S1673" s="571"/>
      <c r="T1673" s="571"/>
      <c r="U1673" s="571"/>
      <c r="V1673" s="571"/>
      <c r="W1673" s="571"/>
      <c r="X1673" s="1061"/>
      <c r="Y1673" s="571">
        <f>AE1673-AD1673-AA1673</f>
        <v>0</v>
      </c>
      <c r="Z1673" s="1082"/>
      <c r="AA1673" s="571"/>
      <c r="AB1673" s="571"/>
      <c r="AC1673" s="571"/>
      <c r="AD1673" s="571"/>
      <c r="AE1673" s="571"/>
      <c r="AF1673" s="1317">
        <f>AF1660+AF1634</f>
        <v>0</v>
      </c>
      <c r="AG1673" s="567"/>
      <c r="AH1673" s="1459"/>
      <c r="AI1673" s="1474"/>
    </row>
    <row r="1674" spans="1:35" s="249" customFormat="1" ht="29.25" x14ac:dyDescent="0.25">
      <c r="A1674" s="239">
        <v>1</v>
      </c>
      <c r="B1674" s="726" t="s">
        <v>281</v>
      </c>
      <c r="C1674" s="2187"/>
      <c r="D1674" s="3"/>
      <c r="E1674" s="420">
        <f>E1664</f>
        <v>13000</v>
      </c>
      <c r="F1674" s="788">
        <f>F1664</f>
        <v>7583</v>
      </c>
      <c r="G1674" s="788">
        <f>G1664</f>
        <v>7803</v>
      </c>
      <c r="H1674" s="213">
        <f t="shared" si="573"/>
        <v>102.90122642753528</v>
      </c>
      <c r="I1674" s="1150"/>
      <c r="J1674" s="269"/>
      <c r="K1674" s="270"/>
      <c r="L1674" s="270"/>
      <c r="M1674" s="270"/>
      <c r="N1674" s="270"/>
      <c r="O1674" s="270"/>
      <c r="P1674" s="270"/>
      <c r="Q1674" s="571">
        <v>12989.34</v>
      </c>
      <c r="R1674" s="571">
        <v>12989.34</v>
      </c>
      <c r="S1674" s="571">
        <v>12989.34</v>
      </c>
      <c r="T1674" s="571">
        <v>12989.34</v>
      </c>
      <c r="U1674" s="571">
        <v>12989.34</v>
      </c>
      <c r="V1674" s="571">
        <v>12989.34</v>
      </c>
      <c r="W1674" s="571">
        <v>12989.34</v>
      </c>
      <c r="X1674" s="1209">
        <f>Q1674/12*$B$4+(R1674-Q1674)/11*6+(S1674-R1674)/10*5+(T1674-S1674)/9*4+(U1674-T1674)/8*3+(V1674-U1674)/7*2+(W1674-V1674)/6*1</f>
        <v>7577.1149999999998</v>
      </c>
      <c r="Y1674" s="571">
        <f>AE1674-AD1674-AA1674</f>
        <v>7803.5957999999991</v>
      </c>
      <c r="Z1674" s="1082"/>
      <c r="AA1674" s="571"/>
      <c r="AB1674" s="571">
        <f>Y1674-X1674</f>
        <v>226.48079999999936</v>
      </c>
      <c r="AC1674" s="571"/>
      <c r="AD1674" s="571">
        <v>-68.012330000000006</v>
      </c>
      <c r="AE1674" s="571">
        <v>7735.5834699999996</v>
      </c>
      <c r="AF1674" s="1261">
        <f>AF1664</f>
        <v>0</v>
      </c>
      <c r="AG1674" s="567"/>
      <c r="AH1674" s="1459"/>
      <c r="AI1674" s="1474"/>
    </row>
    <row r="1675" spans="1:35" s="249" customFormat="1" x14ac:dyDescent="0.25">
      <c r="A1675" s="239">
        <v>1</v>
      </c>
      <c r="B1675" s="727" t="s">
        <v>138</v>
      </c>
      <c r="C1675" s="678"/>
      <c r="D1675" s="2046"/>
      <c r="E1675" s="420">
        <f>E1671+E1672+E1674+E1673*2.9</f>
        <v>204084</v>
      </c>
      <c r="F1675" s="788">
        <f>F1671+F1672+F1674+F1673*2.9</f>
        <v>119050.3</v>
      </c>
      <c r="G1675" s="788">
        <f>G1671+G1672+G1674+G1673*2.9</f>
        <v>47699.399999999994</v>
      </c>
      <c r="H1675" s="213">
        <f t="shared" si="573"/>
        <v>40.066593700309859</v>
      </c>
      <c r="I1675" s="1150"/>
      <c r="J1675" s="269"/>
      <c r="K1675" s="270"/>
      <c r="L1675" s="270"/>
      <c r="M1675" s="270"/>
      <c r="N1675" s="270"/>
      <c r="O1675" s="270"/>
      <c r="P1675" s="270"/>
      <c r="Q1675" s="572">
        <f t="shared" ref="Q1675:AE1675" si="574">Q1674+Q1666+Q1636+Q1625+Q1647+Q1657</f>
        <v>146136.3953</v>
      </c>
      <c r="R1675" s="572">
        <f t="shared" ref="R1675:S1675" si="575">R1674+R1666+R1636+R1625+R1647+R1657</f>
        <v>146136.3953</v>
      </c>
      <c r="S1675" s="572">
        <f t="shared" si="575"/>
        <v>146136.3953</v>
      </c>
      <c r="T1675" s="572">
        <f t="shared" ref="T1675:U1675" si="576">T1674+T1666+T1636+T1625+T1647+T1657</f>
        <v>146136.3953</v>
      </c>
      <c r="U1675" s="572">
        <f t="shared" si="576"/>
        <v>146136.3953</v>
      </c>
      <c r="V1675" s="572">
        <f t="shared" ref="V1675:W1675" si="577">V1674+V1666+V1636+V1625+V1647+V1657</f>
        <v>146136.3953</v>
      </c>
      <c r="W1675" s="572">
        <f t="shared" si="577"/>
        <v>146136.3953</v>
      </c>
      <c r="X1675" s="1208">
        <f t="shared" si="574"/>
        <v>86483.057804166674</v>
      </c>
      <c r="Y1675" s="572">
        <f t="shared" si="574"/>
        <v>81301.27545999999</v>
      </c>
      <c r="Z1675" s="1506">
        <f t="shared" si="574"/>
        <v>0</v>
      </c>
      <c r="AA1675" s="572">
        <f t="shared" si="574"/>
        <v>0</v>
      </c>
      <c r="AB1675" s="572">
        <f t="shared" si="574"/>
        <v>-5181.7823441666696</v>
      </c>
      <c r="AC1675" s="572">
        <f t="shared" si="574"/>
        <v>-3.5848400000000002</v>
      </c>
      <c r="AD1675" s="572">
        <f t="shared" si="574"/>
        <v>-127.70799000000001</v>
      </c>
      <c r="AE1675" s="572">
        <f t="shared" si="574"/>
        <v>81173.56746999998</v>
      </c>
      <c r="AF1675" s="1261">
        <f>AF1671+AF1672+AF1674+AF1673*2.9</f>
        <v>0</v>
      </c>
      <c r="AG1675" s="1194">
        <f t="shared" ref="AG1675" si="578">AG1674+AG1666+AG1636+AG1625+AG1647+AG1657</f>
        <v>0</v>
      </c>
      <c r="AH1675" s="1459"/>
      <c r="AI1675" s="1474"/>
    </row>
    <row r="1676" spans="1:35" s="249" customFormat="1" ht="30" x14ac:dyDescent="0.25">
      <c r="A1676" s="239">
        <v>1</v>
      </c>
      <c r="B1676" s="1047" t="s">
        <v>127</v>
      </c>
      <c r="C1676" s="678"/>
      <c r="D1676" s="2046"/>
      <c r="E1676" s="422"/>
      <c r="F1676" s="213"/>
      <c r="G1676" s="213"/>
      <c r="H1676" s="213"/>
      <c r="I1676" s="1150"/>
      <c r="J1676" s="269"/>
      <c r="K1676" s="270"/>
      <c r="L1676" s="270"/>
      <c r="M1676" s="270"/>
      <c r="N1676" s="270"/>
      <c r="O1676" s="270"/>
      <c r="P1676" s="270"/>
      <c r="Q1676" s="572"/>
      <c r="R1676" s="572"/>
      <c r="S1676" s="572"/>
      <c r="T1676" s="572"/>
      <c r="U1676" s="572"/>
      <c r="V1676" s="572"/>
      <c r="W1676" s="572"/>
      <c r="X1676" s="1208"/>
      <c r="Y1676" s="572"/>
      <c r="Z1676" s="1506"/>
      <c r="AA1676" s="572"/>
      <c r="AB1676" s="572"/>
      <c r="AC1676" s="572"/>
      <c r="AD1676" s="572"/>
      <c r="AE1676" s="572"/>
      <c r="AF1676" s="1290"/>
      <c r="AG1676" s="1194"/>
      <c r="AH1676" s="1459"/>
      <c r="AI1676" s="1474"/>
    </row>
    <row r="1677" spans="1:35" s="249" customFormat="1" x14ac:dyDescent="0.25">
      <c r="A1677" s="239">
        <v>1</v>
      </c>
      <c r="B1677" s="290" t="s">
        <v>9</v>
      </c>
      <c r="C1677" s="678"/>
      <c r="D1677" s="2046">
        <v>240</v>
      </c>
      <c r="E1677" s="423">
        <v>590</v>
      </c>
      <c r="F1677" s="213">
        <f>ROUND(E1677/12*$B$4,0)</f>
        <v>344</v>
      </c>
      <c r="G1677" s="213">
        <v>397</v>
      </c>
      <c r="H1677" s="213">
        <f>G1677/F1677*100</f>
        <v>115.40697674418605</v>
      </c>
      <c r="I1677" s="1150">
        <v>9</v>
      </c>
      <c r="J1677" s="269">
        <f>M1677/G1677</f>
        <v>8.0579345088161212</v>
      </c>
      <c r="K1677" s="270">
        <f>ROUND(E1677*I1677,0)</f>
        <v>5310</v>
      </c>
      <c r="L1677" s="270">
        <f>ROUND(K1677/12*$B$4,0)</f>
        <v>3098</v>
      </c>
      <c r="M1677" s="270">
        <v>3199</v>
      </c>
      <c r="N1677" s="270">
        <f>M1677/L1677*100</f>
        <v>103.26016785022595</v>
      </c>
      <c r="O1677" s="270">
        <f>ROUND(K1677/D1677,0)</f>
        <v>22</v>
      </c>
      <c r="P1677" s="270">
        <f>M1677/$B$4*12/O1677</f>
        <v>249.27272727272728</v>
      </c>
      <c r="Q1677" s="572"/>
      <c r="R1677" s="572"/>
      <c r="S1677" s="572"/>
      <c r="T1677" s="572"/>
      <c r="U1677" s="572"/>
      <c r="V1677" s="572"/>
      <c r="W1677" s="572"/>
      <c r="X1677" s="1208"/>
      <c r="Y1677" s="572"/>
      <c r="Z1677" s="1506"/>
      <c r="AA1677" s="572"/>
      <c r="AB1677" s="572"/>
      <c r="AC1677" s="572"/>
      <c r="AD1677" s="572"/>
      <c r="AE1677" s="572"/>
      <c r="AF1677" s="1290"/>
      <c r="AG1677" s="1194"/>
      <c r="AH1677" s="1459"/>
      <c r="AI1677" s="1474"/>
    </row>
    <row r="1678" spans="1:35" s="249" customFormat="1" x14ac:dyDescent="0.25">
      <c r="A1678" s="239">
        <v>1</v>
      </c>
      <c r="B1678" s="295" t="s">
        <v>47</v>
      </c>
      <c r="C1678" s="2188"/>
      <c r="D1678" s="2046">
        <v>240</v>
      </c>
      <c r="E1678" s="423">
        <v>1435</v>
      </c>
      <c r="F1678" s="213">
        <f>ROUND(E1678/12*$B$4,0)</f>
        <v>837</v>
      </c>
      <c r="G1678" s="213">
        <v>702</v>
      </c>
      <c r="H1678" s="213">
        <f>G1678/F1678*100</f>
        <v>83.870967741935488</v>
      </c>
      <c r="I1678" s="1150">
        <v>8</v>
      </c>
      <c r="J1678" s="269">
        <f>M1678/G1678</f>
        <v>7.9729344729344733</v>
      </c>
      <c r="K1678" s="270">
        <f>ROUND(E1678*I1678,0)</f>
        <v>11480</v>
      </c>
      <c r="L1678" s="270">
        <f>ROUND(K1678/12*$B$4,0)</f>
        <v>6697</v>
      </c>
      <c r="M1678" s="270">
        <v>5597</v>
      </c>
      <c r="N1678" s="270">
        <f>M1678/L1678*100</f>
        <v>83.574734955950419</v>
      </c>
      <c r="O1678" s="270">
        <f>ROUND(K1678/D1678,0)</f>
        <v>48</v>
      </c>
      <c r="P1678" s="270">
        <f>M1678/$B$4*12/O1678</f>
        <v>199.89285714285714</v>
      </c>
      <c r="Q1678" s="571"/>
      <c r="R1678" s="571"/>
      <c r="S1678" s="571"/>
      <c r="T1678" s="571"/>
      <c r="U1678" s="571"/>
      <c r="V1678" s="571"/>
      <c r="W1678" s="571"/>
      <c r="X1678" s="1208"/>
      <c r="Y1678" s="572"/>
      <c r="Z1678" s="1506"/>
      <c r="AA1678" s="572"/>
      <c r="AB1678" s="572"/>
      <c r="AC1678" s="572"/>
      <c r="AD1678" s="572"/>
      <c r="AE1678" s="572"/>
      <c r="AF1678" s="1290"/>
      <c r="AG1678" s="1194"/>
      <c r="AH1678" s="1459"/>
      <c r="AI1678" s="1474"/>
    </row>
    <row r="1679" spans="1:35" x14ac:dyDescent="0.25">
      <c r="A1679" s="239">
        <v>1</v>
      </c>
      <c r="B1679" s="2189" t="s">
        <v>183</v>
      </c>
      <c r="C1679" s="1659"/>
      <c r="D1679" s="2067"/>
      <c r="E1679" s="424">
        <f>SUM(E1677:E1678)</f>
        <v>2025</v>
      </c>
      <c r="F1679" s="516">
        <f>SUM(F1677:F1678)</f>
        <v>1181</v>
      </c>
      <c r="G1679" s="516">
        <f>SUM(G1677:G1678)</f>
        <v>1099</v>
      </c>
      <c r="H1679" s="284">
        <f>G1679/F1679*100</f>
        <v>93.056731583403902</v>
      </c>
      <c r="I1679" s="1924">
        <f>IF(E1679=0,0,K1679/E1679)</f>
        <v>8.2913580246913572</v>
      </c>
      <c r="J1679" s="1518">
        <f>M1679/G1679</f>
        <v>8.0036396724294807</v>
      </c>
      <c r="K1679" s="516">
        <f>SUM(K1677:K1678)</f>
        <v>16790</v>
      </c>
      <c r="L1679" s="516">
        <f>SUM(L1677:L1678)</f>
        <v>9795</v>
      </c>
      <c r="M1679" s="1582">
        <f>SUM(M1677:M1678)</f>
        <v>8796</v>
      </c>
      <c r="N1679" s="1582">
        <f>M1679/L1679*100</f>
        <v>89.80091883614088</v>
      </c>
      <c r="O1679" s="1582">
        <f>SUM(O1677:O1678)</f>
        <v>70</v>
      </c>
      <c r="P1679" s="483">
        <f>M1679/$B$4*12/O1679</f>
        <v>215.41224489795923</v>
      </c>
      <c r="Q1679" s="573"/>
      <c r="R1679" s="573"/>
      <c r="S1679" s="573"/>
      <c r="T1679" s="573"/>
      <c r="U1679" s="573"/>
      <c r="V1679" s="573"/>
      <c r="W1679" s="573"/>
      <c r="X1679" s="1208"/>
      <c r="Y1679" s="572">
        <f>AE1679-AD1679-AA1679</f>
        <v>0</v>
      </c>
      <c r="Z1679" s="1506"/>
      <c r="AA1679" s="572"/>
      <c r="AB1679" s="572"/>
      <c r="AC1679" s="572"/>
      <c r="AD1679" s="572"/>
      <c r="AE1679" s="572"/>
      <c r="AF1679" s="1319">
        <f>SUM(AF1677:AF1678)</f>
        <v>0</v>
      </c>
      <c r="AG1679" s="1194"/>
      <c r="AH1679" s="1459"/>
      <c r="AI1679" s="1474"/>
    </row>
    <row r="1680" spans="1:35" ht="30" thickBot="1" x14ac:dyDescent="0.3">
      <c r="A1680" s="239">
        <v>1</v>
      </c>
      <c r="B1680" s="250" t="s">
        <v>214</v>
      </c>
      <c r="C1680" s="250"/>
      <c r="D1680" s="250"/>
      <c r="E1680" s="449">
        <f>SUM(E1679)</f>
        <v>2025</v>
      </c>
      <c r="F1680" s="2041">
        <f>SUM(F1679)</f>
        <v>1181</v>
      </c>
      <c r="G1680" s="2041">
        <f>SUM(G1679)</f>
        <v>1099</v>
      </c>
      <c r="H1680" s="2041">
        <f>G1680/F1680*100</f>
        <v>93.056731583403902</v>
      </c>
      <c r="I1680" s="2190">
        <f>IF(E1680=0,0,K1680/E1680)</f>
        <v>8.2913580246913572</v>
      </c>
      <c r="J1680" s="2178">
        <f>SUM(J1679)</f>
        <v>8.0036396724294807</v>
      </c>
      <c r="K1680" s="2041">
        <f>SUM(K1679)</f>
        <v>16790</v>
      </c>
      <c r="L1680" s="2041">
        <f>SUM(L1679)</f>
        <v>9795</v>
      </c>
      <c r="M1680" s="2041">
        <f>SUM(M1679)</f>
        <v>8796</v>
      </c>
      <c r="N1680" s="1562">
        <f>M1680/L1680*100</f>
        <v>89.80091883614088</v>
      </c>
      <c r="O1680" s="1609">
        <f>SUM(O1679)</f>
        <v>70</v>
      </c>
      <c r="P1680" s="1562">
        <f>M1680/$B$4*12/O1680</f>
        <v>215.41224489795923</v>
      </c>
      <c r="Q1680" s="576">
        <v>33602.269399999997</v>
      </c>
      <c r="R1680" s="576">
        <v>33602.269399999997</v>
      </c>
      <c r="S1680" s="576">
        <v>33602.269399999997</v>
      </c>
      <c r="T1680" s="576">
        <v>33602.269399999997</v>
      </c>
      <c r="U1680" s="576">
        <v>33602.269399999997</v>
      </c>
      <c r="V1680" s="576">
        <v>33602.269399999997</v>
      </c>
      <c r="W1680" s="576">
        <v>33602.269399999997</v>
      </c>
      <c r="X1680" s="1213">
        <f>Q1680/12*$B$4+(R1680-Q1680)/11*6+(S1680-R1680)/10*5+(T1680-S1680)/9*4+(U1680-T1680)/8*3+(V1680-U1680)/7*2+(W1680-V1680)/6*1</f>
        <v>19601.323816666663</v>
      </c>
      <c r="Y1680" s="576">
        <f>AE1680-AD1680-AA1680</f>
        <v>17912.411459999999</v>
      </c>
      <c r="Z1680" s="1084"/>
      <c r="AA1680" s="576"/>
      <c r="AB1680" s="576">
        <f>Y1680-X1680</f>
        <v>-1688.912356666664</v>
      </c>
      <c r="AC1680" s="576">
        <v>-61.56438</v>
      </c>
      <c r="AD1680" s="576">
        <v>-64.478570000000005</v>
      </c>
      <c r="AE1680" s="576">
        <v>17847.93289</v>
      </c>
      <c r="AF1680" s="2044">
        <f>SUM(AF1679)</f>
        <v>0</v>
      </c>
      <c r="AG1680" s="1252"/>
      <c r="AH1680" s="1459"/>
      <c r="AI1680" s="1474"/>
    </row>
    <row r="1681" spans="1:35" ht="15.75" thickBot="1" x14ac:dyDescent="0.3">
      <c r="A1681" s="239">
        <v>1</v>
      </c>
      <c r="B1681" s="1912" t="s">
        <v>314</v>
      </c>
      <c r="C1681" s="1912"/>
      <c r="D1681" s="1912"/>
      <c r="E1681" s="427"/>
      <c r="F1681" s="1006"/>
      <c r="G1681" s="1006"/>
      <c r="H1681" s="1006"/>
      <c r="I1681" s="1869"/>
      <c r="J1681" s="1869"/>
      <c r="K1681" s="1006"/>
      <c r="L1681" s="1006"/>
      <c r="M1681" s="1006">
        <f>SUM(M1672,M1680)</f>
        <v>8796</v>
      </c>
      <c r="N1681" s="1006"/>
      <c r="O1681" s="1006"/>
      <c r="P1681" s="1006"/>
      <c r="Q1681" s="577">
        <f t="shared" ref="Q1681:X1681" si="579">Q1680+Q1675</f>
        <v>179738.66469999999</v>
      </c>
      <c r="R1681" s="577">
        <f t="shared" si="579"/>
        <v>179738.66469999999</v>
      </c>
      <c r="S1681" s="577">
        <f t="shared" si="579"/>
        <v>179738.66469999999</v>
      </c>
      <c r="T1681" s="577">
        <f t="shared" si="579"/>
        <v>179738.66469999999</v>
      </c>
      <c r="U1681" s="577">
        <f t="shared" si="579"/>
        <v>179738.66469999999</v>
      </c>
      <c r="V1681" s="577">
        <f t="shared" ref="V1681:W1681" si="580">V1680+V1675</f>
        <v>179738.66469999999</v>
      </c>
      <c r="W1681" s="577">
        <f t="shared" si="580"/>
        <v>179738.66469999999</v>
      </c>
      <c r="X1681" s="1062">
        <f t="shared" si="579"/>
        <v>106084.38162083333</v>
      </c>
      <c r="Y1681" s="577">
        <f t="shared" ref="Y1681:AE1681" si="581">Y1680+Y1675</f>
        <v>99213.686919999993</v>
      </c>
      <c r="Z1681" s="1087">
        <f t="shared" si="581"/>
        <v>0</v>
      </c>
      <c r="AA1681" s="577">
        <f>AA1680+AA1675</f>
        <v>0</v>
      </c>
      <c r="AB1681" s="577">
        <f t="shared" si="581"/>
        <v>-6870.6947008333336</v>
      </c>
      <c r="AC1681" s="577">
        <f t="shared" si="581"/>
        <v>-65.14922</v>
      </c>
      <c r="AD1681" s="577">
        <f t="shared" si="581"/>
        <v>-192.18656000000001</v>
      </c>
      <c r="AE1681" s="577">
        <f t="shared" si="581"/>
        <v>99021.500359999976</v>
      </c>
      <c r="AF1681" s="2103"/>
      <c r="AG1681" s="1196">
        <f t="shared" ref="AG1681" si="582">AG1680+AG1675</f>
        <v>0</v>
      </c>
      <c r="AH1681" s="1459"/>
      <c r="AI1681" s="1474"/>
    </row>
    <row r="1682" spans="1:35" x14ac:dyDescent="0.25">
      <c r="A1682" s="239">
        <v>1</v>
      </c>
      <c r="B1682" s="2191"/>
      <c r="C1682" s="692"/>
      <c r="D1682" s="2191"/>
      <c r="E1682" s="430"/>
      <c r="F1682" s="1050"/>
      <c r="G1682" s="1050"/>
      <c r="H1682" s="1050"/>
      <c r="I1682" s="1893"/>
      <c r="J1682" s="1893"/>
      <c r="K1682" s="1050"/>
      <c r="L1682" s="1050"/>
      <c r="M1682" s="1050"/>
      <c r="N1682" s="1050"/>
      <c r="O1682" s="1050"/>
      <c r="P1682" s="1050"/>
      <c r="Q1682" s="570"/>
      <c r="R1682" s="570"/>
      <c r="S1682" s="570"/>
      <c r="T1682" s="570"/>
      <c r="U1682" s="570"/>
      <c r="V1682" s="570"/>
      <c r="W1682" s="570"/>
      <c r="X1682" s="1060"/>
      <c r="Y1682" s="570"/>
      <c r="Z1682" s="1085"/>
      <c r="AA1682" s="570"/>
      <c r="AB1682" s="570"/>
      <c r="AC1682" s="570"/>
      <c r="AD1682" s="570"/>
      <c r="AE1682" s="570"/>
      <c r="AF1682" s="1285"/>
      <c r="AG1682" s="613"/>
      <c r="AH1682" s="1459"/>
      <c r="AI1682" s="1474"/>
    </row>
    <row r="1683" spans="1:35" ht="43.5" x14ac:dyDescent="0.25">
      <c r="A1683" s="239">
        <v>1</v>
      </c>
      <c r="B1683" s="1464" t="s">
        <v>446</v>
      </c>
      <c r="C1683" s="1464"/>
      <c r="D1683" s="1923"/>
      <c r="E1683" s="430"/>
      <c r="F1683" s="375"/>
      <c r="G1683" s="375"/>
      <c r="H1683" s="375"/>
      <c r="I1683" s="1901"/>
      <c r="J1683" s="1901"/>
      <c r="K1683" s="786"/>
      <c r="L1683" s="786"/>
      <c r="M1683" s="786"/>
      <c r="N1683" s="786"/>
      <c r="O1683" s="786"/>
      <c r="P1683" s="786"/>
      <c r="Q1683" s="571"/>
      <c r="R1683" s="571"/>
      <c r="S1683" s="571"/>
      <c r="T1683" s="571"/>
      <c r="U1683" s="571"/>
      <c r="V1683" s="571"/>
      <c r="W1683" s="571"/>
      <c r="X1683" s="1061"/>
      <c r="Y1683" s="571"/>
      <c r="Z1683" s="1082"/>
      <c r="AA1683" s="571"/>
      <c r="AB1683" s="571"/>
      <c r="AC1683" s="571"/>
      <c r="AD1683" s="571"/>
      <c r="AE1683" s="571"/>
      <c r="AF1683" s="1294"/>
      <c r="AG1683" s="567"/>
      <c r="AH1683" s="1459"/>
      <c r="AI1683" s="1474"/>
    </row>
    <row r="1684" spans="1:35" x14ac:dyDescent="0.25">
      <c r="A1684" s="239">
        <v>1</v>
      </c>
      <c r="B1684" s="722" t="s">
        <v>206</v>
      </c>
      <c r="C1684" s="2047"/>
      <c r="D1684" s="798"/>
      <c r="E1684" s="422"/>
      <c r="F1684" s="375"/>
      <c r="G1684" s="375"/>
      <c r="H1684" s="375"/>
      <c r="I1684" s="1901"/>
      <c r="J1684" s="1901"/>
      <c r="K1684" s="786"/>
      <c r="L1684" s="786"/>
      <c r="M1684" s="786"/>
      <c r="N1684" s="786"/>
      <c r="O1684" s="786"/>
      <c r="P1684" s="786"/>
      <c r="Q1684" s="571">
        <v>96970.759680000003</v>
      </c>
      <c r="R1684" s="571">
        <v>96970.759680000003</v>
      </c>
      <c r="S1684" s="571">
        <v>96970.759680000003</v>
      </c>
      <c r="T1684" s="571">
        <v>96970.759680000003</v>
      </c>
      <c r="U1684" s="571">
        <v>96970.759680000003</v>
      </c>
      <c r="V1684" s="571">
        <v>96970.759680000003</v>
      </c>
      <c r="W1684" s="571">
        <v>96970.759680000003</v>
      </c>
      <c r="X1684" s="1209">
        <f>Q1684/12*$B$4+(R1684-Q1684)/11*6+(S1684-R1684)/10*5+(T1684-S1684)/9*4+(U1684-T1684)/8*3+(V1684-U1684)/7*2+(W1684-V1684)/6*1</f>
        <v>56566.27648</v>
      </c>
      <c r="Y1684" s="571">
        <f>AE1684-AD1684-AA1684</f>
        <v>56236.166240000006</v>
      </c>
      <c r="Z1684" s="1082"/>
      <c r="AA1684" s="571"/>
      <c r="AB1684" s="571">
        <f>Y1684-X1684</f>
        <v>-330.11023999999452</v>
      </c>
      <c r="AC1684" s="571"/>
      <c r="AD1684" s="571">
        <v>-6.2312200000000004</v>
      </c>
      <c r="AE1684" s="571">
        <v>56229.935020000004</v>
      </c>
      <c r="AF1684" s="1294"/>
      <c r="AG1684" s="567"/>
      <c r="AH1684" s="1459"/>
      <c r="AI1684" s="1474"/>
    </row>
    <row r="1685" spans="1:35" ht="29.25" x14ac:dyDescent="0.25">
      <c r="A1685" s="239">
        <v>1</v>
      </c>
      <c r="B1685" s="785" t="s">
        <v>359</v>
      </c>
      <c r="C1685" s="681"/>
      <c r="D1685" s="798"/>
      <c r="E1685" s="758">
        <f>E1686</f>
        <v>3139</v>
      </c>
      <c r="F1685" s="375">
        <f>F1686</f>
        <v>1831</v>
      </c>
      <c r="G1685" s="375">
        <f>G1686</f>
        <v>963.52499999999998</v>
      </c>
      <c r="H1685" s="213">
        <f t="shared" ref="H1685:H1690" si="583">G1685/F1685*100</f>
        <v>52.62288367012561</v>
      </c>
      <c r="I1685" s="1901"/>
      <c r="J1685" s="1901"/>
      <c r="K1685" s="786"/>
      <c r="L1685" s="786"/>
      <c r="M1685" s="786"/>
      <c r="N1685" s="786"/>
      <c r="O1685" s="786"/>
      <c r="P1685" s="786"/>
      <c r="Q1685" s="571"/>
      <c r="R1685" s="571"/>
      <c r="S1685" s="571"/>
      <c r="T1685" s="571"/>
      <c r="U1685" s="571"/>
      <c r="V1685" s="571"/>
      <c r="W1685" s="571"/>
      <c r="X1685" s="1061"/>
      <c r="Y1685" s="571">
        <f>AE1685-AD1685-AA1685</f>
        <v>0</v>
      </c>
      <c r="Z1685" s="1082"/>
      <c r="AA1685" s="571"/>
      <c r="AB1685" s="571"/>
      <c r="AC1685" s="571"/>
      <c r="AD1685" s="571"/>
      <c r="AE1685" s="571"/>
      <c r="AF1685" s="1294">
        <f>AF1686</f>
        <v>0</v>
      </c>
      <c r="AG1685" s="567"/>
      <c r="AH1685" s="1459"/>
      <c r="AI1685" s="1474"/>
    </row>
    <row r="1686" spans="1:35" ht="30" x14ac:dyDescent="0.25">
      <c r="A1686" s="239">
        <v>1</v>
      </c>
      <c r="B1686" s="1142" t="s">
        <v>348</v>
      </c>
      <c r="C1686" s="681"/>
      <c r="D1686" s="798"/>
      <c r="E1686" s="758">
        <f>E1687/4</f>
        <v>3139</v>
      </c>
      <c r="F1686" s="375">
        <f>F1687/4</f>
        <v>1831</v>
      </c>
      <c r="G1686" s="375">
        <f>G1687/4</f>
        <v>963.52499999999998</v>
      </c>
      <c r="H1686" s="213">
        <f t="shared" si="583"/>
        <v>52.62288367012561</v>
      </c>
      <c r="I1686" s="1901"/>
      <c r="J1686" s="1901"/>
      <c r="K1686" s="786"/>
      <c r="L1686" s="786"/>
      <c r="M1686" s="786"/>
      <c r="N1686" s="786"/>
      <c r="O1686" s="786"/>
      <c r="P1686" s="786"/>
      <c r="Q1686" s="571"/>
      <c r="R1686" s="571"/>
      <c r="S1686" s="571"/>
      <c r="T1686" s="571"/>
      <c r="U1686" s="571"/>
      <c r="V1686" s="571"/>
      <c r="W1686" s="571"/>
      <c r="X1686" s="1061"/>
      <c r="Y1686" s="571"/>
      <c r="Z1686" s="1082"/>
      <c r="AA1686" s="571"/>
      <c r="AB1686" s="571"/>
      <c r="AC1686" s="571"/>
      <c r="AD1686" s="571"/>
      <c r="AE1686" s="571"/>
      <c r="AF1686" s="1294">
        <f>AF1687/4</f>
        <v>0</v>
      </c>
      <c r="AG1686" s="567"/>
      <c r="AH1686" s="1459"/>
      <c r="AI1686" s="1474"/>
    </row>
    <row r="1687" spans="1:35" ht="30" x14ac:dyDescent="0.25">
      <c r="A1687" s="239">
        <v>1</v>
      </c>
      <c r="B1687" s="4" t="s">
        <v>374</v>
      </c>
      <c r="C1687" s="681"/>
      <c r="D1687" s="798"/>
      <c r="E1687" s="758">
        <v>12556</v>
      </c>
      <c r="F1687" s="375">
        <f>ROUND(E1687/12*$B$4,0)</f>
        <v>7324</v>
      </c>
      <c r="G1687" s="375">
        <v>3854.1</v>
      </c>
      <c r="H1687" s="213">
        <f t="shared" si="583"/>
        <v>52.62288367012561</v>
      </c>
      <c r="I1687" s="1901"/>
      <c r="J1687" s="1901"/>
      <c r="K1687" s="786"/>
      <c r="L1687" s="786"/>
      <c r="M1687" s="786"/>
      <c r="N1687" s="786"/>
      <c r="O1687" s="786"/>
      <c r="P1687" s="786"/>
      <c r="Q1687" s="571"/>
      <c r="R1687" s="571"/>
      <c r="S1687" s="571"/>
      <c r="T1687" s="571"/>
      <c r="U1687" s="571"/>
      <c r="V1687" s="571"/>
      <c r="W1687" s="571"/>
      <c r="X1687" s="1061"/>
      <c r="Y1687" s="571"/>
      <c r="Z1687" s="1082"/>
      <c r="AA1687" s="571"/>
      <c r="AB1687" s="571"/>
      <c r="AC1687" s="571"/>
      <c r="AD1687" s="571"/>
      <c r="AE1687" s="571"/>
      <c r="AF1687" s="1294"/>
      <c r="AG1687" s="567"/>
      <c r="AH1687" s="1459"/>
      <c r="AI1687" s="1474"/>
    </row>
    <row r="1688" spans="1:35" ht="29.25" x14ac:dyDescent="0.25">
      <c r="A1688" s="239">
        <v>1</v>
      </c>
      <c r="B1688" s="785" t="s">
        <v>360</v>
      </c>
      <c r="C1688" s="681"/>
      <c r="D1688" s="798"/>
      <c r="E1688" s="758">
        <f>(E1690+E1691)/9.4</f>
        <v>43355.319148936171</v>
      </c>
      <c r="F1688" s="375">
        <f>(F1690+F1691)/9.4</f>
        <v>25290.638297872338</v>
      </c>
      <c r="G1688" s="375">
        <f>(G1690+G1691)/9.4</f>
        <v>25507.356382978724</v>
      </c>
      <c r="H1688" s="213">
        <f t="shared" si="583"/>
        <v>100.85691030235728</v>
      </c>
      <c r="I1688" s="1901"/>
      <c r="J1688" s="1901"/>
      <c r="K1688" s="786"/>
      <c r="L1688" s="786"/>
      <c r="M1688" s="786"/>
      <c r="N1688" s="786"/>
      <c r="O1688" s="786"/>
      <c r="P1688" s="786"/>
      <c r="Q1688" s="571"/>
      <c r="R1688" s="571"/>
      <c r="S1688" s="571"/>
      <c r="T1688" s="571"/>
      <c r="U1688" s="571"/>
      <c r="V1688" s="571"/>
      <c r="W1688" s="571"/>
      <c r="X1688" s="1061"/>
      <c r="Y1688" s="571"/>
      <c r="Z1688" s="1082"/>
      <c r="AA1688" s="571"/>
      <c r="AB1688" s="571"/>
      <c r="AC1688" s="571"/>
      <c r="AD1688" s="571"/>
      <c r="AE1688" s="571"/>
      <c r="AF1688" s="1294">
        <f>(AF1690+AF1691)/9.4</f>
        <v>0</v>
      </c>
      <c r="AG1688" s="567"/>
      <c r="AH1688" s="1459"/>
      <c r="AI1688" s="1474"/>
    </row>
    <row r="1689" spans="1:35" x14ac:dyDescent="0.25">
      <c r="A1689" s="239">
        <v>1</v>
      </c>
      <c r="B1689" s="4" t="s">
        <v>376</v>
      </c>
      <c r="C1689" s="681"/>
      <c r="D1689" s="798"/>
      <c r="E1689" s="758">
        <f>(E1690+E1691)/9.4</f>
        <v>43355.319148936171</v>
      </c>
      <c r="F1689" s="375">
        <f>(F1690+F1691)/9.4</f>
        <v>25290.638297872338</v>
      </c>
      <c r="G1689" s="375">
        <f>(G1690+G1691)/9.4</f>
        <v>25507.356382978724</v>
      </c>
      <c r="H1689" s="213">
        <f t="shared" si="583"/>
        <v>100.85691030235728</v>
      </c>
      <c r="I1689" s="1901"/>
      <c r="J1689" s="1901"/>
      <c r="K1689" s="786"/>
      <c r="L1689" s="786"/>
      <c r="M1689" s="786"/>
      <c r="N1689" s="786"/>
      <c r="O1689" s="786"/>
      <c r="P1689" s="786"/>
      <c r="Q1689" s="571"/>
      <c r="R1689" s="571"/>
      <c r="S1689" s="571"/>
      <c r="T1689" s="571"/>
      <c r="U1689" s="571"/>
      <c r="V1689" s="571"/>
      <c r="W1689" s="571"/>
      <c r="X1689" s="1061"/>
      <c r="Y1689" s="571"/>
      <c r="Z1689" s="1082"/>
      <c r="AA1689" s="571"/>
      <c r="AB1689" s="571"/>
      <c r="AC1689" s="571"/>
      <c r="AD1689" s="571"/>
      <c r="AE1689" s="571"/>
      <c r="AF1689" s="1294">
        <f>(AF1690+AF1691)/9.4</f>
        <v>0</v>
      </c>
      <c r="AG1689" s="567"/>
      <c r="AH1689" s="1459"/>
      <c r="AI1689" s="1474"/>
    </row>
    <row r="1690" spans="1:35" x14ac:dyDescent="0.25">
      <c r="A1690" s="239">
        <v>1</v>
      </c>
      <c r="B1690" s="801" t="s">
        <v>377</v>
      </c>
      <c r="C1690" s="705"/>
      <c r="D1690" s="798"/>
      <c r="E1690" s="758">
        <v>407540</v>
      </c>
      <c r="F1690" s="375">
        <f>ROUND(E1690/12*$B$4,0)</f>
        <v>237732</v>
      </c>
      <c r="G1690" s="375">
        <v>239769.15000000002</v>
      </c>
      <c r="H1690" s="213">
        <f t="shared" si="583"/>
        <v>100.85691030235728</v>
      </c>
      <c r="I1690" s="1901"/>
      <c r="J1690" s="1901"/>
      <c r="K1690" s="786"/>
      <c r="L1690" s="786"/>
      <c r="M1690" s="786"/>
      <c r="N1690" s="786"/>
      <c r="O1690" s="786"/>
      <c r="P1690" s="786"/>
      <c r="Q1690" s="571"/>
      <c r="R1690" s="571"/>
      <c r="S1690" s="571"/>
      <c r="T1690" s="571"/>
      <c r="U1690" s="571"/>
      <c r="V1690" s="571"/>
      <c r="W1690" s="571"/>
      <c r="X1690" s="1061"/>
      <c r="Y1690" s="571">
        <f>AE1690-AD1690-AA1690</f>
        <v>0</v>
      </c>
      <c r="Z1690" s="1082"/>
      <c r="AA1690" s="571"/>
      <c r="AB1690" s="571"/>
      <c r="AC1690" s="571"/>
      <c r="AD1690" s="571"/>
      <c r="AE1690" s="571"/>
      <c r="AF1690" s="1294"/>
      <c r="AG1690" s="567"/>
      <c r="AH1690" s="1459"/>
      <c r="AI1690" s="1474"/>
    </row>
    <row r="1691" spans="1:35" x14ac:dyDescent="0.25">
      <c r="A1691" s="239">
        <v>1</v>
      </c>
      <c r="B1691" s="801" t="s">
        <v>383</v>
      </c>
      <c r="C1691" s="668"/>
      <c r="D1691" s="9"/>
      <c r="E1691" s="756"/>
      <c r="F1691" s="213">
        <f>ROUND(E1691/12*$B$4,0)</f>
        <v>0</v>
      </c>
      <c r="G1691" s="2192"/>
      <c r="H1691" s="213"/>
      <c r="I1691" s="1901"/>
      <c r="J1691" s="1901"/>
      <c r="K1691" s="211"/>
      <c r="L1691" s="211"/>
      <c r="M1691" s="211"/>
      <c r="N1691" s="211"/>
      <c r="O1691" s="211"/>
      <c r="P1691" s="211"/>
      <c r="Q1691" s="571"/>
      <c r="R1691" s="571"/>
      <c r="S1691" s="571"/>
      <c r="T1691" s="571"/>
      <c r="U1691" s="571"/>
      <c r="V1691" s="571"/>
      <c r="W1691" s="571"/>
      <c r="X1691" s="1061"/>
      <c r="Y1691" s="571">
        <f>AE1691-AD1691-AA1691</f>
        <v>0</v>
      </c>
      <c r="Z1691" s="1082"/>
      <c r="AA1691" s="571"/>
      <c r="AB1691" s="571"/>
      <c r="AC1691" s="571"/>
      <c r="AD1691" s="571"/>
      <c r="AE1691" s="571"/>
      <c r="AF1691" s="2193"/>
      <c r="AG1691" s="567"/>
      <c r="AH1691" s="1459"/>
      <c r="AI1691" s="1474"/>
    </row>
    <row r="1692" spans="1:35" ht="29.25" x14ac:dyDescent="0.25">
      <c r="A1692" s="239">
        <v>1</v>
      </c>
      <c r="B1692" s="726" t="s">
        <v>279</v>
      </c>
      <c r="C1692" s="668"/>
      <c r="D1692" s="9"/>
      <c r="E1692" s="757">
        <f>E1685</f>
        <v>3139</v>
      </c>
      <c r="F1692" s="788">
        <f>F1685</f>
        <v>1831</v>
      </c>
      <c r="G1692" s="788">
        <f>G1685</f>
        <v>963.52499999999998</v>
      </c>
      <c r="H1692" s="213">
        <f>G1692/F1692*100</f>
        <v>52.62288367012561</v>
      </c>
      <c r="I1692" s="1901"/>
      <c r="J1692" s="1901"/>
      <c r="K1692" s="211"/>
      <c r="L1692" s="211"/>
      <c r="M1692" s="211"/>
      <c r="N1692" s="211"/>
      <c r="O1692" s="211"/>
      <c r="P1692" s="211"/>
      <c r="Q1692" s="571"/>
      <c r="R1692" s="571"/>
      <c r="S1692" s="571"/>
      <c r="T1692" s="571"/>
      <c r="U1692" s="571"/>
      <c r="V1692" s="571"/>
      <c r="W1692" s="571"/>
      <c r="X1692" s="1061"/>
      <c r="Y1692" s="571"/>
      <c r="Z1692" s="1082"/>
      <c r="AA1692" s="571"/>
      <c r="AB1692" s="571"/>
      <c r="AC1692" s="571"/>
      <c r="AD1692" s="571"/>
      <c r="AE1692" s="571"/>
      <c r="AF1692" s="1261">
        <f>AF1685</f>
        <v>0</v>
      </c>
      <c r="AG1692" s="567"/>
      <c r="AH1692" s="1459"/>
      <c r="AI1692" s="1474"/>
    </row>
    <row r="1693" spans="1:35" ht="29.25" x14ac:dyDescent="0.25">
      <c r="A1693" s="239">
        <v>1</v>
      </c>
      <c r="B1693" s="726" t="s">
        <v>280</v>
      </c>
      <c r="C1693" s="681"/>
      <c r="D1693" s="4"/>
      <c r="E1693" s="757">
        <f>E1688</f>
        <v>43355.319148936171</v>
      </c>
      <c r="F1693" s="788">
        <f>F1688</f>
        <v>25290.638297872338</v>
      </c>
      <c r="G1693" s="788">
        <f>G1688</f>
        <v>25507.356382978724</v>
      </c>
      <c r="H1693" s="368">
        <f>G1693/F1693*100</f>
        <v>100.85691030235728</v>
      </c>
      <c r="I1693" s="1901"/>
      <c r="J1693" s="1901"/>
      <c r="K1693" s="211"/>
      <c r="L1693" s="211"/>
      <c r="M1693" s="211"/>
      <c r="N1693" s="211"/>
      <c r="O1693" s="211"/>
      <c r="P1693" s="211"/>
      <c r="Q1693" s="571"/>
      <c r="R1693" s="571"/>
      <c r="S1693" s="571"/>
      <c r="T1693" s="571"/>
      <c r="U1693" s="571"/>
      <c r="V1693" s="571"/>
      <c r="W1693" s="571"/>
      <c r="X1693" s="1061"/>
      <c r="Y1693" s="571">
        <f>AE1693-AD1693-AA1693</f>
        <v>0</v>
      </c>
      <c r="Z1693" s="1082"/>
      <c r="AA1693" s="571"/>
      <c r="AB1693" s="571"/>
      <c r="AC1693" s="571"/>
      <c r="AD1693" s="571"/>
      <c r="AE1693" s="571"/>
      <c r="AF1693" s="1261">
        <f>AF1688</f>
        <v>0</v>
      </c>
      <c r="AG1693" s="567"/>
      <c r="AH1693" s="1459"/>
      <c r="AI1693" s="1474"/>
    </row>
    <row r="1694" spans="1:35" ht="15.75" thickBot="1" x14ac:dyDescent="0.3">
      <c r="A1694" s="239">
        <v>1</v>
      </c>
      <c r="B1694" s="1808" t="s">
        <v>138</v>
      </c>
      <c r="C1694" s="251"/>
      <c r="D1694" s="1808"/>
      <c r="E1694" s="757">
        <f>E1685+E1690/4.2+E1691/4.2</f>
        <v>100172.33333333333</v>
      </c>
      <c r="F1694" s="2153">
        <f>F1685+F1690/4.2+F1691/4.2</f>
        <v>58433.857142857138</v>
      </c>
      <c r="G1694" s="2153">
        <f>G1685+G1690/4.2+G1691/4.2</f>
        <v>58051.417857142864</v>
      </c>
      <c r="H1694" s="2153">
        <f>G1694/F1694*100</f>
        <v>99.345517642658265</v>
      </c>
      <c r="I1694" s="2116"/>
      <c r="J1694" s="2116"/>
      <c r="K1694" s="2043"/>
      <c r="L1694" s="2043"/>
      <c r="M1694" s="2043"/>
      <c r="N1694" s="2043"/>
      <c r="O1694" s="2043"/>
      <c r="P1694" s="2043"/>
      <c r="Q1694" s="576">
        <f t="shared" ref="Q1694:X1694" si="584">Q1684</f>
        <v>96970.759680000003</v>
      </c>
      <c r="R1694" s="576">
        <f t="shared" si="584"/>
        <v>96970.759680000003</v>
      </c>
      <c r="S1694" s="576">
        <f t="shared" si="584"/>
        <v>96970.759680000003</v>
      </c>
      <c r="T1694" s="576">
        <f t="shared" si="584"/>
        <v>96970.759680000003</v>
      </c>
      <c r="U1694" s="576">
        <f t="shared" si="584"/>
        <v>96970.759680000003</v>
      </c>
      <c r="V1694" s="576">
        <f t="shared" ref="V1694:W1694" si="585">V1684</f>
        <v>96970.759680000003</v>
      </c>
      <c r="W1694" s="576">
        <f t="shared" si="585"/>
        <v>96970.759680000003</v>
      </c>
      <c r="X1694" s="1210">
        <f t="shared" si="584"/>
        <v>56566.27648</v>
      </c>
      <c r="Y1694" s="576">
        <f t="shared" ref="Y1694:AE1694" si="586">Y1684</f>
        <v>56236.166240000006</v>
      </c>
      <c r="Z1694" s="1084">
        <f t="shared" si="586"/>
        <v>0</v>
      </c>
      <c r="AA1694" s="576">
        <f>AA1684</f>
        <v>0</v>
      </c>
      <c r="AB1694" s="576">
        <f t="shared" si="586"/>
        <v>-330.11023999999452</v>
      </c>
      <c r="AC1694" s="576"/>
      <c r="AD1694" s="576">
        <f t="shared" si="586"/>
        <v>-6.2312200000000004</v>
      </c>
      <c r="AE1694" s="576">
        <f t="shared" si="586"/>
        <v>56229.935020000004</v>
      </c>
      <c r="AF1694" s="2154">
        <f>AF1685+AF1690/4.2+AF1691/4.2</f>
        <v>0</v>
      </c>
      <c r="AG1694" s="1252">
        <f t="shared" ref="AG1694" si="587">AG1684</f>
        <v>0</v>
      </c>
      <c r="AH1694" s="1459"/>
      <c r="AI1694" s="1474"/>
    </row>
    <row r="1695" spans="1:35" ht="15.75" thickBot="1" x14ac:dyDescent="0.3">
      <c r="A1695" s="239">
        <v>1</v>
      </c>
      <c r="B1695" s="1912" t="s">
        <v>314</v>
      </c>
      <c r="C1695" s="1912"/>
      <c r="D1695" s="1912"/>
      <c r="E1695" s="427"/>
      <c r="F1695" s="1006"/>
      <c r="G1695" s="1006"/>
      <c r="H1695" s="1006"/>
      <c r="I1695" s="1869"/>
      <c r="J1695" s="1869"/>
      <c r="K1695" s="1006"/>
      <c r="L1695" s="1006"/>
      <c r="M1695" s="1006"/>
      <c r="N1695" s="1006"/>
      <c r="O1695" s="1006"/>
      <c r="P1695" s="1006"/>
      <c r="Q1695" s="577">
        <f t="shared" ref="Q1695:X1695" si="588">SUM(Q1694)</f>
        <v>96970.759680000003</v>
      </c>
      <c r="R1695" s="577">
        <f t="shared" si="588"/>
        <v>96970.759680000003</v>
      </c>
      <c r="S1695" s="577">
        <f t="shared" si="588"/>
        <v>96970.759680000003</v>
      </c>
      <c r="T1695" s="577">
        <f t="shared" si="588"/>
        <v>96970.759680000003</v>
      </c>
      <c r="U1695" s="577">
        <f t="shared" si="588"/>
        <v>96970.759680000003</v>
      </c>
      <c r="V1695" s="577">
        <f t="shared" ref="V1695:W1695" si="589">SUM(V1694)</f>
        <v>96970.759680000003</v>
      </c>
      <c r="W1695" s="577">
        <f t="shared" si="589"/>
        <v>96970.759680000003</v>
      </c>
      <c r="X1695" s="1062">
        <f t="shared" si="588"/>
        <v>56566.27648</v>
      </c>
      <c r="Y1695" s="577">
        <f>AE1695-AD1695-AA1695</f>
        <v>56236.166240000006</v>
      </c>
      <c r="Z1695" s="1087"/>
      <c r="AA1695" s="577"/>
      <c r="AB1695" s="577">
        <f>SUM(AB1694)</f>
        <v>-330.11023999999452</v>
      </c>
      <c r="AC1695" s="577"/>
      <c r="AD1695" s="577">
        <f>SUM(AD1694)</f>
        <v>-6.2312200000000004</v>
      </c>
      <c r="AE1695" s="577">
        <f>SUM(AE1694)</f>
        <v>56229.935020000004</v>
      </c>
      <c r="AF1695" s="2103"/>
      <c r="AG1695" s="1196">
        <f>SUM(AG1694)</f>
        <v>0</v>
      </c>
      <c r="AH1695" s="1459"/>
      <c r="AI1695" s="1474"/>
    </row>
    <row r="1696" spans="1:35" x14ac:dyDescent="0.25">
      <c r="A1696" s="239">
        <v>1</v>
      </c>
      <c r="B1696" s="2145"/>
      <c r="C1696" s="2146"/>
      <c r="D1696" s="2145"/>
      <c r="E1696" s="430"/>
      <c r="F1696" s="1050"/>
      <c r="G1696" s="1050"/>
      <c r="H1696" s="1050"/>
      <c r="I1696" s="1893"/>
      <c r="J1696" s="1893"/>
      <c r="K1696" s="1050"/>
      <c r="L1696" s="1050"/>
      <c r="M1696" s="1050"/>
      <c r="N1696" s="1050"/>
      <c r="O1696" s="1050"/>
      <c r="P1696" s="1050"/>
      <c r="Q1696" s="570"/>
      <c r="R1696" s="570"/>
      <c r="S1696" s="570"/>
      <c r="T1696" s="570"/>
      <c r="U1696" s="570"/>
      <c r="V1696" s="570"/>
      <c r="W1696" s="570"/>
      <c r="X1696" s="1060"/>
      <c r="Y1696" s="570">
        <f>AE1696-AD1696-AA1696</f>
        <v>0</v>
      </c>
      <c r="Z1696" s="1085"/>
      <c r="AA1696" s="570"/>
      <c r="AB1696" s="570"/>
      <c r="AC1696" s="570"/>
      <c r="AD1696" s="570"/>
      <c r="AE1696" s="570"/>
      <c r="AF1696" s="1285"/>
      <c r="AG1696" s="613"/>
      <c r="AH1696" s="1459"/>
      <c r="AI1696" s="1474"/>
    </row>
    <row r="1697" spans="1:35" ht="43.5" x14ac:dyDescent="0.25">
      <c r="A1697" s="239">
        <v>1</v>
      </c>
      <c r="B1697" s="1464" t="s">
        <v>447</v>
      </c>
      <c r="C1697" s="1464"/>
      <c r="D1697" s="1923"/>
      <c r="E1697" s="422"/>
      <c r="F1697" s="375"/>
      <c r="G1697" s="375"/>
      <c r="H1697" s="375"/>
      <c r="I1697" s="1901"/>
      <c r="J1697" s="1901"/>
      <c r="K1697" s="786"/>
      <c r="L1697" s="786"/>
      <c r="M1697" s="786"/>
      <c r="N1697" s="786"/>
      <c r="O1697" s="786"/>
      <c r="P1697" s="786"/>
      <c r="Q1697" s="571"/>
      <c r="R1697" s="571"/>
      <c r="S1697" s="571"/>
      <c r="T1697" s="571"/>
      <c r="U1697" s="571"/>
      <c r="V1697" s="571"/>
      <c r="W1697" s="571"/>
      <c r="X1697" s="1061"/>
      <c r="Y1697" s="571">
        <f>AE1697-AD1697-AA1697</f>
        <v>0</v>
      </c>
      <c r="Z1697" s="1082"/>
      <c r="AA1697" s="571"/>
      <c r="AB1697" s="571"/>
      <c r="AC1697" s="571"/>
      <c r="AD1697" s="571"/>
      <c r="AE1697" s="571"/>
      <c r="AF1697" s="1294"/>
      <c r="AG1697" s="567"/>
      <c r="AH1697" s="1459"/>
      <c r="AI1697" s="1474"/>
    </row>
    <row r="1698" spans="1:35" x14ac:dyDescent="0.25">
      <c r="A1698" s="239">
        <v>1</v>
      </c>
      <c r="B1698" s="722" t="s">
        <v>206</v>
      </c>
      <c r="C1698" s="2047"/>
      <c r="D1698" s="798"/>
      <c r="E1698" s="422"/>
      <c r="F1698" s="786"/>
      <c r="G1698" s="786"/>
      <c r="H1698" s="786"/>
      <c r="I1698" s="1901"/>
      <c r="J1698" s="1901"/>
      <c r="K1698" s="786"/>
      <c r="L1698" s="786"/>
      <c r="M1698" s="786"/>
      <c r="N1698" s="786"/>
      <c r="O1698" s="786"/>
      <c r="P1698" s="786"/>
      <c r="Q1698" s="571">
        <v>74809.233040000006</v>
      </c>
      <c r="R1698" s="571">
        <v>74809.233040000006</v>
      </c>
      <c r="S1698" s="571">
        <v>74809.233040000006</v>
      </c>
      <c r="T1698" s="571">
        <v>74809.233040000006</v>
      </c>
      <c r="U1698" s="571">
        <v>74809.233040000006</v>
      </c>
      <c r="V1698" s="571">
        <v>74809.233040000006</v>
      </c>
      <c r="W1698" s="571">
        <v>74809.233040000006</v>
      </c>
      <c r="X1698" s="1209">
        <f>Q1698/12*$B$4+(R1698-Q1698)/11*6+(S1698-R1698)/10*5+(T1698-S1698)/9*4+(U1698-T1698)/8*3+(V1698-U1698)/7*2+(W1698-V1698)/6*1</f>
        <v>43638.719273333336</v>
      </c>
      <c r="Y1698" s="571">
        <f>AE1698-AD1698-AA1698</f>
        <v>44980.545600000012</v>
      </c>
      <c r="Z1698" s="1082"/>
      <c r="AA1698" s="571">
        <v>415.87278000000003</v>
      </c>
      <c r="AB1698" s="571">
        <f>Y1698-X1698</f>
        <v>1341.8263266666763</v>
      </c>
      <c r="AC1698" s="571"/>
      <c r="AD1698" s="571">
        <v>-1.40795</v>
      </c>
      <c r="AE1698" s="571">
        <v>45395.010430000009</v>
      </c>
      <c r="AF1698" s="1317"/>
      <c r="AG1698" s="567"/>
      <c r="AH1698" s="1459"/>
      <c r="AI1698" s="1474"/>
    </row>
    <row r="1699" spans="1:35" ht="29.25" x14ac:dyDescent="0.25">
      <c r="A1699" s="239">
        <v>1</v>
      </c>
      <c r="B1699" s="785" t="s">
        <v>359</v>
      </c>
      <c r="C1699" s="681"/>
      <c r="D1699" s="798"/>
      <c r="E1699" s="758">
        <f>E1700</f>
        <v>12120</v>
      </c>
      <c r="F1699" s="1158">
        <f>F1700</f>
        <v>7070</v>
      </c>
      <c r="G1699" s="1158">
        <f>G1700</f>
        <v>8149.1975000000002</v>
      </c>
      <c r="H1699" s="213">
        <f t="shared" ref="H1699:H1708" si="590">G1699/F1699*100</f>
        <v>115.26446251768034</v>
      </c>
      <c r="I1699" s="1901"/>
      <c r="J1699" s="1901"/>
      <c r="K1699" s="786"/>
      <c r="L1699" s="786"/>
      <c r="M1699" s="786"/>
      <c r="N1699" s="786"/>
      <c r="O1699" s="786"/>
      <c r="P1699" s="786"/>
      <c r="Q1699" s="571"/>
      <c r="R1699" s="571"/>
      <c r="S1699" s="571"/>
      <c r="T1699" s="571"/>
      <c r="U1699" s="571"/>
      <c r="V1699" s="571"/>
      <c r="W1699" s="571"/>
      <c r="X1699" s="1061"/>
      <c r="Y1699" s="571">
        <f>AE1699-AD1699-AA1699</f>
        <v>0</v>
      </c>
      <c r="Z1699" s="1082"/>
      <c r="AA1699" s="571"/>
      <c r="AB1699" s="571"/>
      <c r="AC1699" s="571"/>
      <c r="AD1699" s="571"/>
      <c r="AE1699" s="571"/>
      <c r="AF1699" s="1316">
        <f>AF1700</f>
        <v>0</v>
      </c>
      <c r="AG1699" s="567"/>
      <c r="AH1699" s="1459"/>
      <c r="AI1699" s="1474"/>
    </row>
    <row r="1700" spans="1:35" ht="30" x14ac:dyDescent="0.25">
      <c r="A1700" s="239">
        <v>1</v>
      </c>
      <c r="B1700" s="1142" t="s">
        <v>348</v>
      </c>
      <c r="C1700" s="681"/>
      <c r="D1700" s="798"/>
      <c r="E1700" s="758">
        <f>E1701/4</f>
        <v>12120</v>
      </c>
      <c r="F1700" s="1158">
        <f>F1701/4</f>
        <v>7070</v>
      </c>
      <c r="G1700" s="1158">
        <f>G1701/4</f>
        <v>8149.1975000000002</v>
      </c>
      <c r="H1700" s="213">
        <f t="shared" si="590"/>
        <v>115.26446251768034</v>
      </c>
      <c r="I1700" s="1901"/>
      <c r="J1700" s="1901"/>
      <c r="K1700" s="786"/>
      <c r="L1700" s="786"/>
      <c r="M1700" s="786"/>
      <c r="N1700" s="786"/>
      <c r="O1700" s="786"/>
      <c r="P1700" s="786"/>
      <c r="Q1700" s="571"/>
      <c r="R1700" s="571"/>
      <c r="S1700" s="571"/>
      <c r="T1700" s="571"/>
      <c r="U1700" s="571"/>
      <c r="V1700" s="571"/>
      <c r="W1700" s="571"/>
      <c r="X1700" s="1061"/>
      <c r="Y1700" s="571"/>
      <c r="Z1700" s="1082"/>
      <c r="AA1700" s="571"/>
      <c r="AB1700" s="571"/>
      <c r="AC1700" s="571"/>
      <c r="AD1700" s="571"/>
      <c r="AE1700" s="571"/>
      <c r="AF1700" s="1316">
        <f>AF1701/4</f>
        <v>0</v>
      </c>
      <c r="AG1700" s="567"/>
      <c r="AH1700" s="1459"/>
      <c r="AI1700" s="1474"/>
    </row>
    <row r="1701" spans="1:35" ht="30" x14ac:dyDescent="0.25">
      <c r="A1701" s="239">
        <v>1</v>
      </c>
      <c r="B1701" s="4" t="s">
        <v>374</v>
      </c>
      <c r="C1701" s="681"/>
      <c r="D1701" s="798"/>
      <c r="E1701" s="758">
        <v>48480</v>
      </c>
      <c r="F1701" s="1158">
        <f>ROUND(E1701/12*$B$4,0)</f>
        <v>28280</v>
      </c>
      <c r="G1701" s="1158">
        <v>32596.79</v>
      </c>
      <c r="H1701" s="213">
        <f t="shared" si="590"/>
        <v>115.26446251768034</v>
      </c>
      <c r="I1701" s="1901"/>
      <c r="J1701" s="1901"/>
      <c r="K1701" s="786"/>
      <c r="L1701" s="786"/>
      <c r="M1701" s="786"/>
      <c r="N1701" s="786"/>
      <c r="O1701" s="786"/>
      <c r="P1701" s="786"/>
      <c r="Q1701" s="571"/>
      <c r="R1701" s="571"/>
      <c r="S1701" s="571"/>
      <c r="T1701" s="571"/>
      <c r="U1701" s="571"/>
      <c r="V1701" s="571"/>
      <c r="W1701" s="571"/>
      <c r="X1701" s="1061"/>
      <c r="Y1701" s="571"/>
      <c r="Z1701" s="1082"/>
      <c r="AA1701" s="571"/>
      <c r="AB1701" s="571"/>
      <c r="AC1701" s="571"/>
      <c r="AD1701" s="571"/>
      <c r="AE1701" s="571"/>
      <c r="AF1701" s="1316"/>
      <c r="AG1701" s="567"/>
      <c r="AH1701" s="1459"/>
      <c r="AI1701" s="1474"/>
    </row>
    <row r="1702" spans="1:35" ht="29.25" x14ac:dyDescent="0.25">
      <c r="A1702" s="239">
        <v>1</v>
      </c>
      <c r="B1702" s="785" t="s">
        <v>360</v>
      </c>
      <c r="C1702" s="681"/>
      <c r="D1702" s="798"/>
      <c r="E1702" s="758">
        <f>E1703</f>
        <v>29320</v>
      </c>
      <c r="F1702" s="1158">
        <f>F1703</f>
        <v>17103.297872340423</v>
      </c>
      <c r="G1702" s="1158">
        <f>G1703</f>
        <v>17453.97659574468</v>
      </c>
      <c r="H1702" s="213">
        <f t="shared" si="590"/>
        <v>102.05035734056516</v>
      </c>
      <c r="I1702" s="1901"/>
      <c r="J1702" s="1901"/>
      <c r="K1702" s="786"/>
      <c r="L1702" s="786"/>
      <c r="M1702" s="786"/>
      <c r="N1702" s="786"/>
      <c r="O1702" s="786"/>
      <c r="P1702" s="786"/>
      <c r="Q1702" s="571"/>
      <c r="R1702" s="571"/>
      <c r="S1702" s="571"/>
      <c r="T1702" s="571"/>
      <c r="U1702" s="571"/>
      <c r="V1702" s="571"/>
      <c r="W1702" s="571"/>
      <c r="X1702" s="1061"/>
      <c r="Y1702" s="571"/>
      <c r="Z1702" s="1082"/>
      <c r="AA1702" s="571"/>
      <c r="AB1702" s="571"/>
      <c r="AC1702" s="571"/>
      <c r="AD1702" s="571"/>
      <c r="AE1702" s="571"/>
      <c r="AF1702" s="1316">
        <f>AF1703</f>
        <v>0</v>
      </c>
      <c r="AG1702" s="567"/>
      <c r="AH1702" s="1459"/>
      <c r="AI1702" s="1474"/>
    </row>
    <row r="1703" spans="1:35" x14ac:dyDescent="0.25">
      <c r="A1703" s="239">
        <v>1</v>
      </c>
      <c r="B1703" s="4" t="s">
        <v>376</v>
      </c>
      <c r="C1703" s="681"/>
      <c r="D1703" s="798"/>
      <c r="E1703" s="758">
        <f>E1704/9.4+E1705/9.4</f>
        <v>29320</v>
      </c>
      <c r="F1703" s="1158">
        <f>F1704/9.4+F1705/9.4</f>
        <v>17103.297872340423</v>
      </c>
      <c r="G1703" s="1158">
        <f>G1704/9.4+G1705/9.4</f>
        <v>17453.97659574468</v>
      </c>
      <c r="H1703" s="213">
        <f t="shared" si="590"/>
        <v>102.05035734056516</v>
      </c>
      <c r="I1703" s="1901"/>
      <c r="J1703" s="1901"/>
      <c r="K1703" s="786"/>
      <c r="L1703" s="786"/>
      <c r="M1703" s="786"/>
      <c r="N1703" s="786"/>
      <c r="O1703" s="786"/>
      <c r="P1703" s="786"/>
      <c r="Q1703" s="571"/>
      <c r="R1703" s="571"/>
      <c r="S1703" s="571"/>
      <c r="T1703" s="571"/>
      <c r="U1703" s="571"/>
      <c r="V1703" s="571"/>
      <c r="W1703" s="571"/>
      <c r="X1703" s="1061"/>
      <c r="Y1703" s="571"/>
      <c r="Z1703" s="1082"/>
      <c r="AA1703" s="571"/>
      <c r="AB1703" s="571"/>
      <c r="AC1703" s="571"/>
      <c r="AD1703" s="571"/>
      <c r="AE1703" s="571"/>
      <c r="AF1703" s="1316">
        <f>AF1704/9.4+AF1705/9.4</f>
        <v>0</v>
      </c>
      <c r="AG1703" s="567"/>
      <c r="AH1703" s="1459"/>
      <c r="AI1703" s="1474"/>
    </row>
    <row r="1704" spans="1:35" x14ac:dyDescent="0.25">
      <c r="A1704" s="239">
        <v>1</v>
      </c>
      <c r="B1704" s="801" t="s">
        <v>377</v>
      </c>
      <c r="C1704" s="681"/>
      <c r="D1704" s="798"/>
      <c r="E1704" s="758">
        <v>270108</v>
      </c>
      <c r="F1704" s="1158">
        <f>ROUND(E1704/12*$B$4,0)</f>
        <v>157563</v>
      </c>
      <c r="G1704" s="1158">
        <v>161950.39999999999</v>
      </c>
      <c r="H1704" s="213">
        <f t="shared" si="590"/>
        <v>102.78453697885925</v>
      </c>
      <c r="I1704" s="1901"/>
      <c r="J1704" s="1901"/>
      <c r="K1704" s="786"/>
      <c r="L1704" s="786"/>
      <c r="M1704" s="786"/>
      <c r="N1704" s="786"/>
      <c r="O1704" s="786"/>
      <c r="P1704" s="786"/>
      <c r="Q1704" s="571"/>
      <c r="R1704" s="571"/>
      <c r="S1704" s="571"/>
      <c r="T1704" s="571"/>
      <c r="U1704" s="571"/>
      <c r="V1704" s="571"/>
      <c r="W1704" s="571"/>
      <c r="X1704" s="1061"/>
      <c r="Y1704" s="571"/>
      <c r="Z1704" s="1082"/>
      <c r="AA1704" s="571"/>
      <c r="AB1704" s="571"/>
      <c r="AC1704" s="571"/>
      <c r="AD1704" s="571"/>
      <c r="AE1704" s="571"/>
      <c r="AF1704" s="1316"/>
      <c r="AG1704" s="567"/>
      <c r="AH1704" s="1459"/>
      <c r="AI1704" s="1474"/>
    </row>
    <row r="1705" spans="1:35" x14ac:dyDescent="0.25">
      <c r="A1705" s="239">
        <v>1</v>
      </c>
      <c r="B1705" s="801" t="s">
        <v>383</v>
      </c>
      <c r="C1705" s="681"/>
      <c r="D1705" s="798"/>
      <c r="E1705" s="758">
        <v>5500</v>
      </c>
      <c r="F1705" s="1158">
        <f>ROUND(E1705/12*$B$4,0)</f>
        <v>3208</v>
      </c>
      <c r="G1705" s="1158">
        <v>2116.98</v>
      </c>
      <c r="H1705" s="213">
        <f t="shared" si="590"/>
        <v>65.990648379052374</v>
      </c>
      <c r="I1705" s="1901"/>
      <c r="J1705" s="1901"/>
      <c r="K1705" s="786"/>
      <c r="L1705" s="786"/>
      <c r="M1705" s="786"/>
      <c r="N1705" s="786"/>
      <c r="O1705" s="786"/>
      <c r="P1705" s="786"/>
      <c r="Q1705" s="571"/>
      <c r="R1705" s="571"/>
      <c r="S1705" s="571"/>
      <c r="T1705" s="571"/>
      <c r="U1705" s="571"/>
      <c r="V1705" s="571"/>
      <c r="W1705" s="571"/>
      <c r="X1705" s="1061"/>
      <c r="Y1705" s="571"/>
      <c r="Z1705" s="1082"/>
      <c r="AA1705" s="571"/>
      <c r="AB1705" s="571"/>
      <c r="AC1705" s="571"/>
      <c r="AD1705" s="571"/>
      <c r="AE1705" s="571"/>
      <c r="AF1705" s="1316"/>
      <c r="AG1705" s="567"/>
      <c r="AH1705" s="1459"/>
      <c r="AI1705" s="1474"/>
    </row>
    <row r="1706" spans="1:35" ht="29.25" x14ac:dyDescent="0.25">
      <c r="A1706" s="239">
        <v>1</v>
      </c>
      <c r="B1706" s="726" t="s">
        <v>279</v>
      </c>
      <c r="C1706" s="681"/>
      <c r="D1706" s="798"/>
      <c r="E1706" s="757">
        <f>E1699</f>
        <v>12120</v>
      </c>
      <c r="F1706" s="1050">
        <f>F1699</f>
        <v>7070</v>
      </c>
      <c r="G1706" s="1050">
        <f>G1699</f>
        <v>8149.1975000000002</v>
      </c>
      <c r="H1706" s="788">
        <f t="shared" si="590"/>
        <v>115.26446251768034</v>
      </c>
      <c r="I1706" s="1901"/>
      <c r="J1706" s="1901"/>
      <c r="K1706" s="786"/>
      <c r="L1706" s="786"/>
      <c r="M1706" s="786"/>
      <c r="N1706" s="786"/>
      <c r="O1706" s="786"/>
      <c r="P1706" s="786"/>
      <c r="Q1706" s="571"/>
      <c r="R1706" s="571"/>
      <c r="S1706" s="571"/>
      <c r="T1706" s="571"/>
      <c r="U1706" s="571"/>
      <c r="V1706" s="571"/>
      <c r="W1706" s="571"/>
      <c r="X1706" s="1061"/>
      <c r="Y1706" s="571"/>
      <c r="Z1706" s="1082"/>
      <c r="AA1706" s="571"/>
      <c r="AB1706" s="571"/>
      <c r="AC1706" s="571"/>
      <c r="AD1706" s="571"/>
      <c r="AE1706" s="571"/>
      <c r="AF1706" s="1285">
        <f>AF1699</f>
        <v>0</v>
      </c>
      <c r="AG1706" s="567"/>
      <c r="AH1706" s="1459"/>
      <c r="AI1706" s="1474"/>
    </row>
    <row r="1707" spans="1:35" ht="29.25" x14ac:dyDescent="0.25">
      <c r="A1707" s="239">
        <v>1</v>
      </c>
      <c r="B1707" s="726" t="s">
        <v>280</v>
      </c>
      <c r="C1707" s="681"/>
      <c r="D1707" s="798"/>
      <c r="E1707" s="757">
        <f>E1702</f>
        <v>29320</v>
      </c>
      <c r="F1707" s="1050">
        <f>F1702</f>
        <v>17103.297872340423</v>
      </c>
      <c r="G1707" s="1050">
        <f>G1702</f>
        <v>17453.97659574468</v>
      </c>
      <c r="H1707" s="788">
        <f t="shared" si="590"/>
        <v>102.05035734056516</v>
      </c>
      <c r="I1707" s="1901"/>
      <c r="J1707" s="1901"/>
      <c r="K1707" s="786"/>
      <c r="L1707" s="786"/>
      <c r="M1707" s="786"/>
      <c r="N1707" s="786"/>
      <c r="O1707" s="786"/>
      <c r="P1707" s="786"/>
      <c r="Q1707" s="571"/>
      <c r="R1707" s="571"/>
      <c r="S1707" s="571"/>
      <c r="T1707" s="571"/>
      <c r="U1707" s="571"/>
      <c r="V1707" s="571"/>
      <c r="W1707" s="571"/>
      <c r="X1707" s="1061"/>
      <c r="Y1707" s="571"/>
      <c r="Z1707" s="1082"/>
      <c r="AA1707" s="571"/>
      <c r="AB1707" s="571"/>
      <c r="AC1707" s="571"/>
      <c r="AD1707" s="571"/>
      <c r="AE1707" s="571"/>
      <c r="AF1707" s="1285">
        <f>AF1702</f>
        <v>0</v>
      </c>
      <c r="AG1707" s="567"/>
      <c r="AH1707" s="1459"/>
      <c r="AI1707" s="1474"/>
    </row>
    <row r="1708" spans="1:35" ht="15.75" thickBot="1" x14ac:dyDescent="0.3">
      <c r="A1708" s="239">
        <v>1</v>
      </c>
      <c r="B1708" s="1808" t="s">
        <v>138</v>
      </c>
      <c r="C1708" s="251"/>
      <c r="D1708" s="1808"/>
      <c r="E1708" s="757">
        <f>E1706+E1704/4.2+E1705/4.2</f>
        <v>77740.952380952382</v>
      </c>
      <c r="F1708" s="2153">
        <f>F1706+F1704/4.2+F1705/4.2</f>
        <v>45348.809523809527</v>
      </c>
      <c r="G1708" s="2153">
        <f>G1706+G1704/4.2+G1705/4.2</f>
        <v>47212.859404761904</v>
      </c>
      <c r="H1708" s="1558">
        <f t="shared" si="590"/>
        <v>104.11047147769932</v>
      </c>
      <c r="I1708" s="2116"/>
      <c r="J1708" s="2116"/>
      <c r="K1708" s="2043"/>
      <c r="L1708" s="2043"/>
      <c r="M1708" s="2043"/>
      <c r="N1708" s="2043"/>
      <c r="O1708" s="2043"/>
      <c r="P1708" s="2043"/>
      <c r="Q1708" s="576">
        <f t="shared" ref="Q1708:X1708" si="591">Q1698</f>
        <v>74809.233040000006</v>
      </c>
      <c r="R1708" s="576">
        <f t="shared" si="591"/>
        <v>74809.233040000006</v>
      </c>
      <c r="S1708" s="576">
        <f t="shared" si="591"/>
        <v>74809.233040000006</v>
      </c>
      <c r="T1708" s="576">
        <f t="shared" si="591"/>
        <v>74809.233040000006</v>
      </c>
      <c r="U1708" s="576">
        <f t="shared" si="591"/>
        <v>74809.233040000006</v>
      </c>
      <c r="V1708" s="576">
        <f t="shared" ref="V1708:W1708" si="592">V1698</f>
        <v>74809.233040000006</v>
      </c>
      <c r="W1708" s="576">
        <f t="shared" si="592"/>
        <v>74809.233040000006</v>
      </c>
      <c r="X1708" s="1210">
        <f t="shared" si="591"/>
        <v>43638.719273333336</v>
      </c>
      <c r="Y1708" s="576">
        <f t="shared" ref="Y1708:AE1708" si="593">Y1698</f>
        <v>44980.545600000012</v>
      </c>
      <c r="Z1708" s="1084">
        <f t="shared" si="593"/>
        <v>0</v>
      </c>
      <c r="AA1708" s="576">
        <f>AA1698</f>
        <v>415.87278000000003</v>
      </c>
      <c r="AB1708" s="576">
        <f t="shared" si="593"/>
        <v>1341.8263266666763</v>
      </c>
      <c r="AC1708" s="576"/>
      <c r="AD1708" s="576">
        <f t="shared" si="593"/>
        <v>-1.40795</v>
      </c>
      <c r="AE1708" s="576">
        <f t="shared" si="593"/>
        <v>45395.010430000009</v>
      </c>
      <c r="AF1708" s="2154">
        <f>AF1706+AF1704/4.2+AF1705/4.2</f>
        <v>0</v>
      </c>
      <c r="AG1708" s="1252">
        <f t="shared" ref="AG1708" si="594">AG1698</f>
        <v>0</v>
      </c>
      <c r="AH1708" s="1459"/>
      <c r="AI1708" s="1474"/>
    </row>
    <row r="1709" spans="1:35" ht="15.75" thickBot="1" x14ac:dyDescent="0.3">
      <c r="A1709" s="239">
        <v>1</v>
      </c>
      <c r="B1709" s="1912" t="s">
        <v>314</v>
      </c>
      <c r="C1709" s="1912"/>
      <c r="D1709" s="1912"/>
      <c r="E1709" s="427"/>
      <c r="F1709" s="1006"/>
      <c r="G1709" s="1006"/>
      <c r="H1709" s="1006"/>
      <c r="I1709" s="1869"/>
      <c r="J1709" s="1869"/>
      <c r="K1709" s="1006"/>
      <c r="L1709" s="1006"/>
      <c r="M1709" s="1006"/>
      <c r="N1709" s="1006"/>
      <c r="O1709" s="1006"/>
      <c r="P1709" s="1006"/>
      <c r="Q1709" s="577">
        <f t="shared" ref="Q1709:X1709" si="595">SUM(Q1708)</f>
        <v>74809.233040000006</v>
      </c>
      <c r="R1709" s="577">
        <f t="shared" si="595"/>
        <v>74809.233040000006</v>
      </c>
      <c r="S1709" s="577">
        <f t="shared" si="595"/>
        <v>74809.233040000006</v>
      </c>
      <c r="T1709" s="577">
        <f t="shared" si="595"/>
        <v>74809.233040000006</v>
      </c>
      <c r="U1709" s="577">
        <f t="shared" si="595"/>
        <v>74809.233040000006</v>
      </c>
      <c r="V1709" s="577">
        <f t="shared" ref="V1709:W1709" si="596">SUM(V1708)</f>
        <v>74809.233040000006</v>
      </c>
      <c r="W1709" s="577">
        <f t="shared" si="596"/>
        <v>74809.233040000006</v>
      </c>
      <c r="X1709" s="1062">
        <f t="shared" si="595"/>
        <v>43638.719273333336</v>
      </c>
      <c r="Y1709" s="577">
        <f>AE1709-AD1709-AA1709</f>
        <v>44980.545600000012</v>
      </c>
      <c r="Z1709" s="1087"/>
      <c r="AA1709" s="577">
        <f>SUM(AA1708)</f>
        <v>415.87278000000003</v>
      </c>
      <c r="AB1709" s="577">
        <f>SUM(AB1708)</f>
        <v>1341.8263266666763</v>
      </c>
      <c r="AC1709" s="577"/>
      <c r="AD1709" s="577">
        <f>SUM(AD1708)</f>
        <v>-1.40795</v>
      </c>
      <c r="AE1709" s="577">
        <f>SUM(AE1708)</f>
        <v>45395.010430000009</v>
      </c>
      <c r="AF1709" s="2103"/>
      <c r="AG1709" s="1196">
        <f>SUM(AG1708)</f>
        <v>0</v>
      </c>
      <c r="AH1709" s="1459"/>
      <c r="AI1709" s="1474"/>
    </row>
    <row r="1710" spans="1:35" x14ac:dyDescent="0.25">
      <c r="A1710" s="239">
        <v>1</v>
      </c>
      <c r="B1710" s="2145"/>
      <c r="C1710" s="2146"/>
      <c r="D1710" s="2145"/>
      <c r="E1710" s="430"/>
      <c r="F1710" s="1050"/>
      <c r="G1710" s="1050"/>
      <c r="H1710" s="1050"/>
      <c r="I1710" s="1893"/>
      <c r="J1710" s="1893"/>
      <c r="K1710" s="374"/>
      <c r="L1710" s="374"/>
      <c r="M1710" s="374"/>
      <c r="N1710" s="374"/>
      <c r="O1710" s="374"/>
      <c r="P1710" s="374"/>
      <c r="Q1710" s="570"/>
      <c r="R1710" s="570"/>
      <c r="S1710" s="570"/>
      <c r="T1710" s="570"/>
      <c r="U1710" s="570"/>
      <c r="V1710" s="570"/>
      <c r="W1710" s="570"/>
      <c r="X1710" s="1060"/>
      <c r="Y1710" s="570">
        <f>AE1710-AD1710-AA1710</f>
        <v>0</v>
      </c>
      <c r="Z1710" s="1085"/>
      <c r="AA1710" s="570"/>
      <c r="AB1710" s="570"/>
      <c r="AC1710" s="570"/>
      <c r="AD1710" s="570"/>
      <c r="AE1710" s="570"/>
      <c r="AF1710" s="1285"/>
      <c r="AG1710" s="613"/>
      <c r="AH1710" s="1459"/>
      <c r="AI1710" s="1474"/>
    </row>
    <row r="1711" spans="1:35" ht="43.5" x14ac:dyDescent="0.25">
      <c r="A1711" s="239">
        <v>1</v>
      </c>
      <c r="B1711" s="1464" t="s">
        <v>448</v>
      </c>
      <c r="C1711" s="1464"/>
      <c r="D1711" s="2029"/>
      <c r="E1711" s="422"/>
      <c r="F1711" s="375"/>
      <c r="G1711" s="375"/>
      <c r="H1711" s="375"/>
      <c r="I1711" s="1150"/>
      <c r="J1711" s="1150"/>
      <c r="K1711" s="368"/>
      <c r="L1711" s="368"/>
      <c r="M1711" s="368"/>
      <c r="N1711" s="368"/>
      <c r="O1711" s="368"/>
      <c r="P1711" s="368"/>
      <c r="Q1711" s="571"/>
      <c r="R1711" s="571"/>
      <c r="S1711" s="571"/>
      <c r="T1711" s="571"/>
      <c r="U1711" s="571"/>
      <c r="V1711" s="571"/>
      <c r="W1711" s="571"/>
      <c r="X1711" s="1061"/>
      <c r="Y1711" s="571">
        <f>AE1711-AD1711-AA1711</f>
        <v>0</v>
      </c>
      <c r="Z1711" s="1082"/>
      <c r="AA1711" s="571"/>
      <c r="AB1711" s="571"/>
      <c r="AC1711" s="571"/>
      <c r="AD1711" s="571"/>
      <c r="AE1711" s="571"/>
      <c r="AF1711" s="1294"/>
      <c r="AG1711" s="567"/>
      <c r="AH1711" s="1459"/>
      <c r="AI1711" s="1474"/>
    </row>
    <row r="1712" spans="1:35" x14ac:dyDescent="0.25">
      <c r="A1712" s="239">
        <v>1</v>
      </c>
      <c r="B1712" s="722" t="s">
        <v>206</v>
      </c>
      <c r="C1712" s="2047"/>
      <c r="D1712" s="798"/>
      <c r="E1712" s="422"/>
      <c r="F1712" s="375"/>
      <c r="G1712" s="375"/>
      <c r="H1712" s="375"/>
      <c r="I1712" s="1150"/>
      <c r="J1712" s="1150"/>
      <c r="K1712" s="368"/>
      <c r="L1712" s="368"/>
      <c r="M1712" s="368"/>
      <c r="N1712" s="368"/>
      <c r="O1712" s="368"/>
      <c r="P1712" s="368"/>
      <c r="Q1712" s="571">
        <v>76016.473939999996</v>
      </c>
      <c r="R1712" s="571">
        <v>76016.473939999996</v>
      </c>
      <c r="S1712" s="571">
        <v>76016.473939999996</v>
      </c>
      <c r="T1712" s="571">
        <v>76016.473939999996</v>
      </c>
      <c r="U1712" s="571">
        <v>76016.473939999996</v>
      </c>
      <c r="V1712" s="571">
        <v>76016.473939999996</v>
      </c>
      <c r="W1712" s="571">
        <v>76016.473939999996</v>
      </c>
      <c r="X1712" s="1209">
        <f>Q1712/12*$B$4+(R1712-Q1712)/11*6+(S1712-R1712)/10*5+(T1712-S1712)/9*4+(U1712-T1712)/8*3+(V1712-U1712)/7*2+(W1712-V1712)/6*1</f>
        <v>44342.94313166666</v>
      </c>
      <c r="Y1712" s="571">
        <f>AE1712-AD1712-AA1712</f>
        <v>45996.316519999986</v>
      </c>
      <c r="Z1712" s="1082"/>
      <c r="AA1712" s="571"/>
      <c r="AB1712" s="571">
        <f>Y1712-X1712</f>
        <v>1653.3733883333261</v>
      </c>
      <c r="AC1712" s="571"/>
      <c r="AD1712" s="571">
        <v>-1.4339500000000001</v>
      </c>
      <c r="AE1712" s="571">
        <v>45994.882569999987</v>
      </c>
      <c r="AF1712" s="1294"/>
      <c r="AG1712" s="567"/>
      <c r="AH1712" s="1459"/>
      <c r="AI1712" s="1474"/>
    </row>
    <row r="1713" spans="1:35" ht="29.25" x14ac:dyDescent="0.25">
      <c r="A1713" s="239">
        <v>1</v>
      </c>
      <c r="B1713" s="785" t="s">
        <v>359</v>
      </c>
      <c r="C1713" s="681"/>
      <c r="D1713" s="798"/>
      <c r="E1713" s="1148">
        <f>E1714</f>
        <v>2500</v>
      </c>
      <c r="F1713" s="786">
        <f>F1714</f>
        <v>1458.25</v>
      </c>
      <c r="G1713" s="786">
        <f>G1714</f>
        <v>383.66999999999996</v>
      </c>
      <c r="H1713" s="788">
        <f t="shared" ref="H1713:H1722" si="597">G1713/F1713*100</f>
        <v>26.310303445911192</v>
      </c>
      <c r="I1713" s="1150"/>
      <c r="J1713" s="1150"/>
      <c r="K1713" s="368"/>
      <c r="L1713" s="368"/>
      <c r="M1713" s="368"/>
      <c r="N1713" s="368"/>
      <c r="O1713" s="368"/>
      <c r="P1713" s="368"/>
      <c r="Q1713" s="571"/>
      <c r="R1713" s="571"/>
      <c r="S1713" s="571"/>
      <c r="T1713" s="571"/>
      <c r="U1713" s="571"/>
      <c r="V1713" s="571"/>
      <c r="W1713" s="571"/>
      <c r="X1713" s="1061"/>
      <c r="Y1713" s="571">
        <f>AE1713-AD1713-AA1713</f>
        <v>0</v>
      </c>
      <c r="Z1713" s="1082"/>
      <c r="AA1713" s="571"/>
      <c r="AB1713" s="571"/>
      <c r="AC1713" s="571"/>
      <c r="AD1713" s="571"/>
      <c r="AE1713" s="571"/>
      <c r="AF1713" s="1317">
        <f>AF1714</f>
        <v>0</v>
      </c>
      <c r="AG1713" s="567"/>
      <c r="AH1713" s="1459"/>
      <c r="AI1713" s="1474"/>
    </row>
    <row r="1714" spans="1:35" ht="30" x14ac:dyDescent="0.25">
      <c r="A1714" s="239">
        <v>1</v>
      </c>
      <c r="B1714" s="1142" t="s">
        <v>348</v>
      </c>
      <c r="C1714" s="681"/>
      <c r="D1714" s="798"/>
      <c r="E1714" s="758">
        <f>E1715/4</f>
        <v>2500</v>
      </c>
      <c r="F1714" s="375">
        <f>F1715/4</f>
        <v>1458.25</v>
      </c>
      <c r="G1714" s="375">
        <f>G1715/4</f>
        <v>383.66999999999996</v>
      </c>
      <c r="H1714" s="213">
        <f t="shared" si="597"/>
        <v>26.310303445911192</v>
      </c>
      <c r="I1714" s="1150"/>
      <c r="J1714" s="1150"/>
      <c r="K1714" s="368"/>
      <c r="L1714" s="368"/>
      <c r="M1714" s="368"/>
      <c r="N1714" s="368"/>
      <c r="O1714" s="368"/>
      <c r="P1714" s="368"/>
      <c r="Q1714" s="571"/>
      <c r="R1714" s="571"/>
      <c r="S1714" s="571"/>
      <c r="T1714" s="571"/>
      <c r="U1714" s="571"/>
      <c r="V1714" s="571"/>
      <c r="W1714" s="571"/>
      <c r="X1714" s="1061"/>
      <c r="Y1714" s="571"/>
      <c r="Z1714" s="1082"/>
      <c r="AA1714" s="571"/>
      <c r="AB1714" s="571"/>
      <c r="AC1714" s="571"/>
      <c r="AD1714" s="571"/>
      <c r="AE1714" s="571"/>
      <c r="AF1714" s="1294">
        <f>AF1715/4</f>
        <v>0</v>
      </c>
      <c r="AG1714" s="567"/>
      <c r="AH1714" s="1459"/>
      <c r="AI1714" s="1474"/>
    </row>
    <row r="1715" spans="1:35" ht="30" x14ac:dyDescent="0.25">
      <c r="A1715" s="239">
        <v>1</v>
      </c>
      <c r="B1715" s="4" t="s">
        <v>374</v>
      </c>
      <c r="C1715" s="681"/>
      <c r="D1715" s="798"/>
      <c r="E1715" s="758">
        <v>10000</v>
      </c>
      <c r="F1715" s="375">
        <f>ROUND(E1715/12*$B$4,0)</f>
        <v>5833</v>
      </c>
      <c r="G1715" s="375">
        <v>1534.6799999999998</v>
      </c>
      <c r="H1715" s="213">
        <f t="shared" si="597"/>
        <v>26.310303445911192</v>
      </c>
      <c r="I1715" s="1150"/>
      <c r="J1715" s="1150"/>
      <c r="K1715" s="368"/>
      <c r="L1715" s="368"/>
      <c r="M1715" s="368"/>
      <c r="N1715" s="368"/>
      <c r="O1715" s="368"/>
      <c r="P1715" s="368"/>
      <c r="Q1715" s="571"/>
      <c r="R1715" s="571"/>
      <c r="S1715" s="571"/>
      <c r="T1715" s="571"/>
      <c r="U1715" s="571"/>
      <c r="V1715" s="571"/>
      <c r="W1715" s="571"/>
      <c r="X1715" s="1061"/>
      <c r="Y1715" s="571"/>
      <c r="Z1715" s="1082"/>
      <c r="AA1715" s="571"/>
      <c r="AB1715" s="571"/>
      <c r="AC1715" s="571"/>
      <c r="AD1715" s="571"/>
      <c r="AE1715" s="571"/>
      <c r="AF1715" s="1294"/>
      <c r="AG1715" s="567"/>
      <c r="AH1715" s="1459"/>
      <c r="AI1715" s="1474"/>
    </row>
    <row r="1716" spans="1:35" ht="29.25" x14ac:dyDescent="0.25">
      <c r="A1716" s="239">
        <v>1</v>
      </c>
      <c r="B1716" s="785" t="s">
        <v>360</v>
      </c>
      <c r="C1716" s="681"/>
      <c r="D1716" s="798"/>
      <c r="E1716" s="758">
        <f>E1717</f>
        <v>33970</v>
      </c>
      <c r="F1716" s="786">
        <f>F1717</f>
        <v>19815.851063829785</v>
      </c>
      <c r="G1716" s="786">
        <f>G1717</f>
        <v>21034.877659574468</v>
      </c>
      <c r="H1716" s="788">
        <f t="shared" si="597"/>
        <v>106.15177512092725</v>
      </c>
      <c r="I1716" s="1150"/>
      <c r="J1716" s="1150"/>
      <c r="K1716" s="368"/>
      <c r="L1716" s="368"/>
      <c r="M1716" s="368"/>
      <c r="N1716" s="368"/>
      <c r="O1716" s="368"/>
      <c r="P1716" s="368"/>
      <c r="Q1716" s="571"/>
      <c r="R1716" s="571"/>
      <c r="S1716" s="571"/>
      <c r="T1716" s="571"/>
      <c r="U1716" s="571"/>
      <c r="V1716" s="571"/>
      <c r="W1716" s="571"/>
      <c r="X1716" s="1061"/>
      <c r="Y1716" s="571"/>
      <c r="Z1716" s="1082"/>
      <c r="AA1716" s="571"/>
      <c r="AB1716" s="571"/>
      <c r="AC1716" s="571"/>
      <c r="AD1716" s="571"/>
      <c r="AE1716" s="571"/>
      <c r="AF1716" s="1317">
        <f>AF1717</f>
        <v>0</v>
      </c>
      <c r="AG1716" s="567"/>
      <c r="AH1716" s="1459"/>
      <c r="AI1716" s="1474"/>
    </row>
    <row r="1717" spans="1:35" x14ac:dyDescent="0.25">
      <c r="A1717" s="239">
        <v>1</v>
      </c>
      <c r="B1717" s="4" t="s">
        <v>376</v>
      </c>
      <c r="C1717" s="681"/>
      <c r="D1717" s="798"/>
      <c r="E1717" s="1148">
        <f>E1718/9.4+E1719/9.4</f>
        <v>33970</v>
      </c>
      <c r="F1717" s="786">
        <f>F1718/9.4+F1719/9.4</f>
        <v>19815.851063829785</v>
      </c>
      <c r="G1717" s="786">
        <f>G1718/9.4+G1719/9.4</f>
        <v>21034.877659574468</v>
      </c>
      <c r="H1717" s="788">
        <f t="shared" si="597"/>
        <v>106.15177512092725</v>
      </c>
      <c r="I1717" s="1150"/>
      <c r="J1717" s="1150"/>
      <c r="K1717" s="368"/>
      <c r="L1717" s="368"/>
      <c r="M1717" s="368"/>
      <c r="N1717" s="368"/>
      <c r="O1717" s="368"/>
      <c r="P1717" s="368"/>
      <c r="Q1717" s="571"/>
      <c r="R1717" s="571"/>
      <c r="S1717" s="571"/>
      <c r="T1717" s="571"/>
      <c r="U1717" s="571"/>
      <c r="V1717" s="571"/>
      <c r="W1717" s="571"/>
      <c r="X1717" s="1061"/>
      <c r="Y1717" s="571"/>
      <c r="Z1717" s="1082"/>
      <c r="AA1717" s="571"/>
      <c r="AB1717" s="571"/>
      <c r="AC1717" s="571"/>
      <c r="AD1717" s="571"/>
      <c r="AE1717" s="571"/>
      <c r="AF1717" s="1317">
        <f>AF1718/9.4+AF1719/9.4</f>
        <v>0</v>
      </c>
      <c r="AG1717" s="567"/>
      <c r="AH1717" s="1459"/>
      <c r="AI1717" s="1474"/>
    </row>
    <row r="1718" spans="1:35" x14ac:dyDescent="0.25">
      <c r="A1718" s="239">
        <v>1</v>
      </c>
      <c r="B1718" s="801" t="s">
        <v>377</v>
      </c>
      <c r="C1718" s="681"/>
      <c r="D1718" s="798"/>
      <c r="E1718" s="758">
        <v>315818</v>
      </c>
      <c r="F1718" s="375">
        <f>ROUND(E1718/12*$B$4,0)</f>
        <v>184227</v>
      </c>
      <c r="G1718" s="375">
        <v>195948.13999999998</v>
      </c>
      <c r="H1718" s="213">
        <f t="shared" si="597"/>
        <v>106.36233559684518</v>
      </c>
      <c r="I1718" s="1150"/>
      <c r="J1718" s="1150"/>
      <c r="K1718" s="368"/>
      <c r="L1718" s="368"/>
      <c r="M1718" s="368"/>
      <c r="N1718" s="368"/>
      <c r="O1718" s="368"/>
      <c r="P1718" s="368"/>
      <c r="Q1718" s="571"/>
      <c r="R1718" s="571"/>
      <c r="S1718" s="571"/>
      <c r="T1718" s="571"/>
      <c r="U1718" s="571"/>
      <c r="V1718" s="571"/>
      <c r="W1718" s="571"/>
      <c r="X1718" s="1061"/>
      <c r="Y1718" s="571"/>
      <c r="Z1718" s="1082"/>
      <c r="AA1718" s="571"/>
      <c r="AB1718" s="571"/>
      <c r="AC1718" s="571"/>
      <c r="AD1718" s="571"/>
      <c r="AE1718" s="571"/>
      <c r="AF1718" s="1294"/>
      <c r="AG1718" s="567"/>
      <c r="AH1718" s="1459"/>
      <c r="AI1718" s="1474"/>
    </row>
    <row r="1719" spans="1:35" x14ac:dyDescent="0.25">
      <c r="A1719" s="239">
        <v>1</v>
      </c>
      <c r="B1719" s="801" t="s">
        <v>383</v>
      </c>
      <c r="C1719" s="681"/>
      <c r="D1719" s="798"/>
      <c r="E1719" s="758">
        <v>3500</v>
      </c>
      <c r="F1719" s="375">
        <f>ROUND(E1719/12*$B$4,0)</f>
        <v>2042</v>
      </c>
      <c r="G1719" s="375">
        <v>1779.71</v>
      </c>
      <c r="H1719" s="213">
        <f t="shared" si="597"/>
        <v>87.155239960822726</v>
      </c>
      <c r="I1719" s="1150"/>
      <c r="J1719" s="1150"/>
      <c r="K1719" s="368"/>
      <c r="L1719" s="368"/>
      <c r="M1719" s="368"/>
      <c r="N1719" s="368"/>
      <c r="O1719" s="368"/>
      <c r="P1719" s="368"/>
      <c r="Q1719" s="571"/>
      <c r="R1719" s="571"/>
      <c r="S1719" s="571"/>
      <c r="T1719" s="571"/>
      <c r="U1719" s="571"/>
      <c r="V1719" s="571"/>
      <c r="W1719" s="571"/>
      <c r="X1719" s="1061"/>
      <c r="Y1719" s="571"/>
      <c r="Z1719" s="1082"/>
      <c r="AA1719" s="571"/>
      <c r="AB1719" s="571"/>
      <c r="AC1719" s="571"/>
      <c r="AD1719" s="571"/>
      <c r="AE1719" s="571"/>
      <c r="AF1719" s="1294"/>
      <c r="AG1719" s="567"/>
      <c r="AH1719" s="1459"/>
      <c r="AI1719" s="1474"/>
    </row>
    <row r="1720" spans="1:35" ht="29.25" x14ac:dyDescent="0.25">
      <c r="A1720" s="239">
        <v>1</v>
      </c>
      <c r="B1720" s="726" t="s">
        <v>279</v>
      </c>
      <c r="C1720" s="681"/>
      <c r="D1720" s="798"/>
      <c r="E1720" s="757">
        <f>E1713</f>
        <v>2500</v>
      </c>
      <c r="F1720" s="757">
        <f>F1713</f>
        <v>1458.25</v>
      </c>
      <c r="G1720" s="757">
        <f>G1713</f>
        <v>383.66999999999996</v>
      </c>
      <c r="H1720" s="213">
        <f t="shared" si="597"/>
        <v>26.310303445911192</v>
      </c>
      <c r="I1720" s="1150"/>
      <c r="J1720" s="1150"/>
      <c r="K1720" s="368"/>
      <c r="L1720" s="368"/>
      <c r="M1720" s="368"/>
      <c r="N1720" s="368"/>
      <c r="O1720" s="368"/>
      <c r="P1720" s="368"/>
      <c r="Q1720" s="571"/>
      <c r="R1720" s="571"/>
      <c r="S1720" s="571"/>
      <c r="T1720" s="571"/>
      <c r="U1720" s="571"/>
      <c r="V1720" s="571"/>
      <c r="W1720" s="571"/>
      <c r="X1720" s="1061"/>
      <c r="Y1720" s="571"/>
      <c r="Z1720" s="1082"/>
      <c r="AA1720" s="571"/>
      <c r="AB1720" s="571"/>
      <c r="AC1720" s="571"/>
      <c r="AD1720" s="571"/>
      <c r="AE1720" s="571"/>
      <c r="AF1720" s="1256">
        <f>AF1713</f>
        <v>0</v>
      </c>
      <c r="AG1720" s="567"/>
      <c r="AH1720" s="1459"/>
      <c r="AI1720" s="1474"/>
    </row>
    <row r="1721" spans="1:35" ht="29.25" x14ac:dyDescent="0.25">
      <c r="A1721" s="239">
        <v>1</v>
      </c>
      <c r="B1721" s="726" t="s">
        <v>280</v>
      </c>
      <c r="C1721" s="681"/>
      <c r="D1721" s="798"/>
      <c r="E1721" s="757">
        <f>E1716</f>
        <v>33970</v>
      </c>
      <c r="F1721" s="757">
        <f>F1716</f>
        <v>19815.851063829785</v>
      </c>
      <c r="G1721" s="757">
        <f>G1716</f>
        <v>21034.877659574468</v>
      </c>
      <c r="H1721" s="213">
        <f t="shared" si="597"/>
        <v>106.15177512092725</v>
      </c>
      <c r="I1721" s="1150"/>
      <c r="J1721" s="1150"/>
      <c r="K1721" s="368"/>
      <c r="L1721" s="368"/>
      <c r="M1721" s="368"/>
      <c r="N1721" s="368"/>
      <c r="O1721" s="368"/>
      <c r="P1721" s="368"/>
      <c r="Q1721" s="571"/>
      <c r="R1721" s="571"/>
      <c r="S1721" s="571"/>
      <c r="T1721" s="571"/>
      <c r="U1721" s="571"/>
      <c r="V1721" s="571"/>
      <c r="W1721" s="571"/>
      <c r="X1721" s="1061"/>
      <c r="Y1721" s="571"/>
      <c r="Z1721" s="1082"/>
      <c r="AA1721" s="571"/>
      <c r="AB1721" s="571"/>
      <c r="AC1721" s="571"/>
      <c r="AD1721" s="571"/>
      <c r="AE1721" s="571"/>
      <c r="AF1721" s="1256">
        <f>AF1716</f>
        <v>0</v>
      </c>
      <c r="AG1721" s="567"/>
      <c r="AH1721" s="1459"/>
      <c r="AI1721" s="1474"/>
    </row>
    <row r="1722" spans="1:35" ht="15.75" thickBot="1" x14ac:dyDescent="0.3">
      <c r="A1722" s="239">
        <v>1</v>
      </c>
      <c r="B1722" s="1808" t="s">
        <v>138</v>
      </c>
      <c r="C1722" s="251"/>
      <c r="D1722" s="1808"/>
      <c r="E1722" s="757">
        <f>E1720+E1718/4.2+E1719/4.2</f>
        <v>78528.095238095237</v>
      </c>
      <c r="F1722" s="757">
        <f>F1720+F1718/4.2+F1719/4.2</f>
        <v>45808.011904761901</v>
      </c>
      <c r="G1722" s="971">
        <f>G1720+G1718/4.2+G1719/4.2</f>
        <v>47461.729523809518</v>
      </c>
      <c r="H1722" s="2153">
        <f t="shared" si="597"/>
        <v>103.61010563498327</v>
      </c>
      <c r="I1722" s="2116"/>
      <c r="J1722" s="2116"/>
      <c r="K1722" s="395"/>
      <c r="L1722" s="395"/>
      <c r="M1722" s="395"/>
      <c r="N1722" s="395"/>
      <c r="O1722" s="395"/>
      <c r="P1722" s="395"/>
      <c r="Q1722" s="576">
        <f t="shared" ref="Q1722:X1722" si="598">Q1712</f>
        <v>76016.473939999996</v>
      </c>
      <c r="R1722" s="576">
        <f t="shared" si="598"/>
        <v>76016.473939999996</v>
      </c>
      <c r="S1722" s="576">
        <f t="shared" si="598"/>
        <v>76016.473939999996</v>
      </c>
      <c r="T1722" s="576">
        <f t="shared" si="598"/>
        <v>76016.473939999996</v>
      </c>
      <c r="U1722" s="576">
        <f t="shared" si="598"/>
        <v>76016.473939999996</v>
      </c>
      <c r="V1722" s="576">
        <f t="shared" ref="V1722:W1722" si="599">V1712</f>
        <v>76016.473939999996</v>
      </c>
      <c r="W1722" s="576">
        <f t="shared" si="599"/>
        <v>76016.473939999996</v>
      </c>
      <c r="X1722" s="1210">
        <f t="shared" si="598"/>
        <v>44342.94313166666</v>
      </c>
      <c r="Y1722" s="576">
        <f t="shared" ref="Y1722:AE1722" si="600">Y1712</f>
        <v>45996.316519999986</v>
      </c>
      <c r="Z1722" s="1084">
        <f t="shared" si="600"/>
        <v>0</v>
      </c>
      <c r="AA1722" s="576">
        <f>AA1712</f>
        <v>0</v>
      </c>
      <c r="AB1722" s="576">
        <f t="shared" si="600"/>
        <v>1653.3733883333261</v>
      </c>
      <c r="AC1722" s="576"/>
      <c r="AD1722" s="576">
        <f t="shared" si="600"/>
        <v>-1.4339500000000001</v>
      </c>
      <c r="AE1722" s="576">
        <f t="shared" si="600"/>
        <v>45994.882569999987</v>
      </c>
      <c r="AF1722" s="1298">
        <f>AF1720+AF1718/4.2+AF1719/4.2</f>
        <v>0</v>
      </c>
      <c r="AG1722" s="1252">
        <f t="shared" ref="AG1722" si="601">AG1712</f>
        <v>0</v>
      </c>
      <c r="AH1722" s="1459"/>
      <c r="AI1722" s="1474"/>
    </row>
    <row r="1723" spans="1:35" ht="15.75" thickBot="1" x14ac:dyDescent="0.3">
      <c r="A1723" s="239">
        <v>1</v>
      </c>
      <c r="B1723" s="2076" t="s">
        <v>314</v>
      </c>
      <c r="C1723" s="2077"/>
      <c r="D1723" s="2076"/>
      <c r="E1723" s="427"/>
      <c r="F1723" s="1006"/>
      <c r="G1723" s="2194"/>
      <c r="H1723" s="1006"/>
      <c r="I1723" s="1896"/>
      <c r="J1723" s="1896"/>
      <c r="K1723" s="2195"/>
      <c r="L1723" s="2195"/>
      <c r="M1723" s="2195"/>
      <c r="N1723" s="2195"/>
      <c r="O1723" s="2195"/>
      <c r="P1723" s="2195"/>
      <c r="Q1723" s="577">
        <f t="shared" ref="Q1723:X1723" si="602">SUM(Q1722)</f>
        <v>76016.473939999996</v>
      </c>
      <c r="R1723" s="577">
        <f t="shared" si="602"/>
        <v>76016.473939999996</v>
      </c>
      <c r="S1723" s="577">
        <f t="shared" si="602"/>
        <v>76016.473939999996</v>
      </c>
      <c r="T1723" s="577">
        <f t="shared" si="602"/>
        <v>76016.473939999996</v>
      </c>
      <c r="U1723" s="577">
        <f t="shared" si="602"/>
        <v>76016.473939999996</v>
      </c>
      <c r="V1723" s="577">
        <f t="shared" ref="V1723:W1723" si="603">SUM(V1722)</f>
        <v>76016.473939999996</v>
      </c>
      <c r="W1723" s="577">
        <f t="shared" si="603"/>
        <v>76016.473939999996</v>
      </c>
      <c r="X1723" s="1062">
        <f t="shared" si="602"/>
        <v>44342.94313166666</v>
      </c>
      <c r="Y1723" s="577">
        <f>AE1723-AD1723-AA1723</f>
        <v>45996.316519999986</v>
      </c>
      <c r="Z1723" s="1087"/>
      <c r="AA1723" s="577"/>
      <c r="AB1723" s="577">
        <f>SUM(AB1722)</f>
        <v>1653.3733883333261</v>
      </c>
      <c r="AC1723" s="577"/>
      <c r="AD1723" s="577">
        <f>SUM(AD1722)</f>
        <v>-1.4339500000000001</v>
      </c>
      <c r="AE1723" s="577">
        <f>SUM(AE1722)</f>
        <v>45994.882569999987</v>
      </c>
      <c r="AF1723" s="2196"/>
      <c r="AG1723" s="1196">
        <f>SUM(AG1722)</f>
        <v>0</v>
      </c>
      <c r="AH1723" s="1459"/>
      <c r="AI1723" s="1474"/>
    </row>
    <row r="1724" spans="1:35" x14ac:dyDescent="0.25">
      <c r="A1724" s="239">
        <v>1</v>
      </c>
      <c r="B1724" s="2119"/>
      <c r="C1724" s="2120"/>
      <c r="D1724" s="2119"/>
      <c r="E1724" s="443"/>
      <c r="F1724" s="1158"/>
      <c r="G1724" s="1158"/>
      <c r="H1724" s="1158"/>
      <c r="I1724" s="1897"/>
      <c r="J1724" s="1897"/>
      <c r="K1724" s="374"/>
      <c r="L1724" s="374"/>
      <c r="M1724" s="374"/>
      <c r="N1724" s="374"/>
      <c r="O1724" s="374"/>
      <c r="P1724" s="374"/>
      <c r="Q1724" s="570"/>
      <c r="R1724" s="570"/>
      <c r="S1724" s="570"/>
      <c r="T1724" s="570"/>
      <c r="U1724" s="570"/>
      <c r="V1724" s="570"/>
      <c r="W1724" s="570"/>
      <c r="X1724" s="1060"/>
      <c r="Y1724" s="570">
        <f>AE1724-AD1724-AA1724</f>
        <v>0</v>
      </c>
      <c r="Z1724" s="1085"/>
      <c r="AA1724" s="570"/>
      <c r="AB1724" s="570"/>
      <c r="AC1724" s="570"/>
      <c r="AD1724" s="570"/>
      <c r="AE1724" s="570"/>
      <c r="AF1724" s="1316"/>
      <c r="AG1724" s="613"/>
      <c r="AH1724" s="1459"/>
      <c r="AI1724" s="1474"/>
    </row>
    <row r="1725" spans="1:35" ht="43.5" x14ac:dyDescent="0.25">
      <c r="A1725" s="239">
        <v>1</v>
      </c>
      <c r="B1725" s="1464" t="s">
        <v>449</v>
      </c>
      <c r="C1725" s="1464"/>
      <c r="D1725" s="2029"/>
      <c r="E1725" s="422"/>
      <c r="F1725" s="375"/>
      <c r="G1725" s="375"/>
      <c r="H1725" s="375"/>
      <c r="I1725" s="1150"/>
      <c r="J1725" s="1150"/>
      <c r="K1725" s="368"/>
      <c r="L1725" s="368"/>
      <c r="M1725" s="368"/>
      <c r="N1725" s="368"/>
      <c r="O1725" s="368"/>
      <c r="P1725" s="368"/>
      <c r="Q1725" s="571"/>
      <c r="R1725" s="571"/>
      <c r="S1725" s="571"/>
      <c r="T1725" s="571"/>
      <c r="U1725" s="571"/>
      <c r="V1725" s="571"/>
      <c r="W1725" s="571"/>
      <c r="X1725" s="1061"/>
      <c r="Y1725" s="571">
        <f>AE1725-AD1725-AA1725</f>
        <v>0</v>
      </c>
      <c r="Z1725" s="1082"/>
      <c r="AA1725" s="571"/>
      <c r="AB1725" s="571"/>
      <c r="AC1725" s="571"/>
      <c r="AD1725" s="571"/>
      <c r="AE1725" s="571"/>
      <c r="AF1725" s="1294"/>
      <c r="AG1725" s="567"/>
      <c r="AH1725" s="1459"/>
      <c r="AI1725" s="1474"/>
    </row>
    <row r="1726" spans="1:35" x14ac:dyDescent="0.25">
      <c r="A1726" s="239">
        <v>1</v>
      </c>
      <c r="B1726" s="750" t="s">
        <v>382</v>
      </c>
      <c r="C1726" s="2047"/>
      <c r="D1726" s="798"/>
      <c r="E1726" s="422"/>
      <c r="F1726" s="244"/>
      <c r="G1726" s="244"/>
      <c r="H1726" s="244"/>
      <c r="I1726" s="1901"/>
      <c r="J1726" s="1901"/>
      <c r="K1726" s="1052"/>
      <c r="L1726" s="1052"/>
      <c r="M1726" s="1052"/>
      <c r="N1726" s="1052"/>
      <c r="O1726" s="1052"/>
      <c r="P1726" s="1052"/>
      <c r="Q1726" s="571">
        <v>161766.95779000001</v>
      </c>
      <c r="R1726" s="571">
        <v>161766.95779000001</v>
      </c>
      <c r="S1726" s="571">
        <v>161766.95779000001</v>
      </c>
      <c r="T1726" s="571">
        <v>161766.95779000001</v>
      </c>
      <c r="U1726" s="571">
        <v>161766.95779000001</v>
      </c>
      <c r="V1726" s="571">
        <v>161766.95779000001</v>
      </c>
      <c r="W1726" s="571">
        <v>161766.95779000001</v>
      </c>
      <c r="X1726" s="3674">
        <f>(Q1726-1293.63036)/12*$B$4+1293.63036+(R1726-Q1726)/11*6+(S1726-R1726)/10*5+(T1726-S1726)/9*4+(U1726-T1726)/8*3+(V1726-U1726)/7*2+(W1726-V1726)/6*1</f>
        <v>94903.071360833332</v>
      </c>
      <c r="Y1726" s="571">
        <f>AE1726-AD1726-AA1726</f>
        <v>91993.78403000001</v>
      </c>
      <c r="Z1726" s="1082"/>
      <c r="AA1726" s="571">
        <v>-1.7879400000000001</v>
      </c>
      <c r="AB1726" s="571">
        <f>Y1726-X1726</f>
        <v>-2909.2873308333219</v>
      </c>
      <c r="AC1726" s="571"/>
      <c r="AD1726" s="571">
        <v>-6.2804400000000005</v>
      </c>
      <c r="AE1726" s="571">
        <v>91985.715650000013</v>
      </c>
      <c r="AF1726" s="1271"/>
      <c r="AG1726" s="567"/>
      <c r="AH1726" s="1459"/>
      <c r="AI1726" s="1474"/>
    </row>
    <row r="1727" spans="1:35" ht="29.25" x14ac:dyDescent="0.25">
      <c r="A1727" s="239">
        <v>1</v>
      </c>
      <c r="B1727" s="723" t="s">
        <v>293</v>
      </c>
      <c r="C1727" s="681"/>
      <c r="D1727" s="4"/>
      <c r="E1727" s="1144">
        <f>E1729+E1730+E1732</f>
        <v>27000</v>
      </c>
      <c r="F1727" s="368">
        <f>F1729+F1730+F1732</f>
        <v>15750</v>
      </c>
      <c r="G1727" s="368">
        <f>G1729+G1730+G1732</f>
        <v>18347</v>
      </c>
      <c r="H1727" s="368">
        <f>G1727/F1727*100</f>
        <v>116.48888888888888</v>
      </c>
      <c r="I1727" s="1901"/>
      <c r="J1727" s="1901"/>
      <c r="K1727" s="786"/>
      <c r="L1727" s="786"/>
      <c r="M1727" s="786"/>
      <c r="N1727" s="786"/>
      <c r="O1727" s="786"/>
      <c r="P1727" s="786"/>
      <c r="Q1727" s="571"/>
      <c r="R1727" s="571"/>
      <c r="S1727" s="571"/>
      <c r="T1727" s="571"/>
      <c r="U1727" s="571"/>
      <c r="V1727" s="571"/>
      <c r="W1727" s="571"/>
      <c r="X1727" s="1061"/>
      <c r="Y1727" s="571">
        <f>AE1727-AD1727-AA1727</f>
        <v>0</v>
      </c>
      <c r="Z1727" s="1082"/>
      <c r="AA1727" s="571"/>
      <c r="AB1727" s="571"/>
      <c r="AC1727" s="571"/>
      <c r="AD1727" s="571"/>
      <c r="AE1727" s="571"/>
      <c r="AF1727" s="1274">
        <f>AF1729+AF1730+AF1732</f>
        <v>0</v>
      </c>
      <c r="AG1727" s="567"/>
      <c r="AH1727" s="1459"/>
      <c r="AI1727" s="1474"/>
    </row>
    <row r="1728" spans="1:35" ht="30" x14ac:dyDescent="0.25">
      <c r="A1728" s="239">
        <v>1</v>
      </c>
      <c r="B1728" s="518" t="s">
        <v>204</v>
      </c>
      <c r="C1728" s="681"/>
      <c r="D1728" s="4"/>
      <c r="E1728" s="1144"/>
      <c r="F1728" s="368"/>
      <c r="G1728" s="368"/>
      <c r="H1728" s="368"/>
      <c r="I1728" s="1901"/>
      <c r="J1728" s="1901"/>
      <c r="K1728" s="786"/>
      <c r="L1728" s="786"/>
      <c r="M1728" s="786"/>
      <c r="N1728" s="786"/>
      <c r="O1728" s="786"/>
      <c r="P1728" s="786"/>
      <c r="Q1728" s="571"/>
      <c r="R1728" s="571"/>
      <c r="S1728" s="571"/>
      <c r="T1728" s="571"/>
      <c r="U1728" s="571"/>
      <c r="V1728" s="571"/>
      <c r="W1728" s="571"/>
      <c r="X1728" s="1061"/>
      <c r="Y1728" s="571"/>
      <c r="Z1728" s="1082"/>
      <c r="AA1728" s="571"/>
      <c r="AB1728" s="571"/>
      <c r="AC1728" s="571"/>
      <c r="AD1728" s="571"/>
      <c r="AE1728" s="571"/>
      <c r="AF1728" s="1274"/>
      <c r="AG1728" s="567"/>
      <c r="AH1728" s="1459"/>
      <c r="AI1728" s="1474"/>
    </row>
    <row r="1729" spans="1:35" ht="30" x14ac:dyDescent="0.25">
      <c r="A1729" s="239">
        <v>1</v>
      </c>
      <c r="B1729" s="518" t="s">
        <v>205</v>
      </c>
      <c r="C1729" s="681"/>
      <c r="D1729" s="4"/>
      <c r="E1729" s="1145">
        <v>2000</v>
      </c>
      <c r="F1729" s="368">
        <f>ROUND(E1729/12*$B$4,0)</f>
        <v>1167</v>
      </c>
      <c r="G1729" s="368">
        <v>3355</v>
      </c>
      <c r="H1729" s="368">
        <f>G1729/F1729*100</f>
        <v>287.48928877463584</v>
      </c>
      <c r="I1729" s="1901"/>
      <c r="J1729" s="1901"/>
      <c r="K1729" s="786"/>
      <c r="L1729" s="786"/>
      <c r="M1729" s="786"/>
      <c r="N1729" s="786"/>
      <c r="O1729" s="786"/>
      <c r="P1729" s="786"/>
      <c r="Q1729" s="571"/>
      <c r="R1729" s="571"/>
      <c r="S1729" s="571"/>
      <c r="T1729" s="571"/>
      <c r="U1729" s="571"/>
      <c r="V1729" s="571"/>
      <c r="W1729" s="571"/>
      <c r="X1729" s="1061"/>
      <c r="Y1729" s="571"/>
      <c r="Z1729" s="1082"/>
      <c r="AA1729" s="571"/>
      <c r="AB1729" s="571"/>
      <c r="AC1729" s="571"/>
      <c r="AD1729" s="571"/>
      <c r="AE1729" s="571"/>
      <c r="AF1729" s="1274"/>
      <c r="AG1729" s="567"/>
      <c r="AH1729" s="1459"/>
      <c r="AI1729" s="1474"/>
    </row>
    <row r="1730" spans="1:35" ht="30" x14ac:dyDescent="0.25">
      <c r="A1730" s="239">
        <v>1</v>
      </c>
      <c r="B1730" s="724" t="s">
        <v>550</v>
      </c>
      <c r="C1730" s="681"/>
      <c r="D1730" s="4"/>
      <c r="E1730" s="1145">
        <v>12000</v>
      </c>
      <c r="F1730" s="368">
        <f>ROUND(E1730/12*$B$4,0)</f>
        <v>7000</v>
      </c>
      <c r="G1730" s="368">
        <v>7081</v>
      </c>
      <c r="H1730" s="368">
        <f>G1730/F1730*100</f>
        <v>101.15714285714286</v>
      </c>
      <c r="I1730" s="1901"/>
      <c r="J1730" s="1901"/>
      <c r="K1730" s="786"/>
      <c r="L1730" s="786"/>
      <c r="M1730" s="786"/>
      <c r="N1730" s="786"/>
      <c r="O1730" s="786"/>
      <c r="P1730" s="786"/>
      <c r="Q1730" s="571"/>
      <c r="R1730" s="571"/>
      <c r="S1730" s="571"/>
      <c r="T1730" s="571"/>
      <c r="U1730" s="571"/>
      <c r="V1730" s="571"/>
      <c r="W1730" s="571"/>
      <c r="X1730" s="1061"/>
      <c r="Y1730" s="571"/>
      <c r="Z1730" s="1082"/>
      <c r="AA1730" s="571"/>
      <c r="AB1730" s="571"/>
      <c r="AC1730" s="571"/>
      <c r="AD1730" s="571"/>
      <c r="AE1730" s="571"/>
      <c r="AF1730" s="1274"/>
      <c r="AG1730" s="567"/>
      <c r="AH1730" s="1459"/>
      <c r="AI1730" s="1474"/>
    </row>
    <row r="1731" spans="1:35" ht="75" x14ac:dyDescent="0.25">
      <c r="A1731" s="239">
        <v>1</v>
      </c>
      <c r="B1731" s="519" t="s">
        <v>295</v>
      </c>
      <c r="C1731" s="681"/>
      <c r="D1731" s="4"/>
      <c r="E1731" s="1144"/>
      <c r="F1731" s="368"/>
      <c r="G1731" s="368"/>
      <c r="H1731" s="368"/>
      <c r="I1731" s="1901"/>
      <c r="J1731" s="1901"/>
      <c r="K1731" s="786"/>
      <c r="L1731" s="786"/>
      <c r="M1731" s="786"/>
      <c r="N1731" s="786"/>
      <c r="O1731" s="786"/>
      <c r="P1731" s="786"/>
      <c r="Q1731" s="571"/>
      <c r="R1731" s="571"/>
      <c r="S1731" s="571"/>
      <c r="T1731" s="571"/>
      <c r="U1731" s="571"/>
      <c r="V1731" s="571"/>
      <c r="W1731" s="571"/>
      <c r="X1731" s="1061"/>
      <c r="Y1731" s="571"/>
      <c r="Z1731" s="1082"/>
      <c r="AA1731" s="571"/>
      <c r="AB1731" s="571"/>
      <c r="AC1731" s="571"/>
      <c r="AD1731" s="571"/>
      <c r="AE1731" s="571"/>
      <c r="AF1731" s="1274"/>
      <c r="AG1731" s="567"/>
      <c r="AH1731" s="1459"/>
      <c r="AI1731" s="1474"/>
    </row>
    <row r="1732" spans="1:35" ht="60" x14ac:dyDescent="0.25">
      <c r="A1732" s="239">
        <v>1</v>
      </c>
      <c r="B1732" s="519" t="s">
        <v>309</v>
      </c>
      <c r="C1732" s="681"/>
      <c r="D1732" s="4"/>
      <c r="E1732" s="1145">
        <v>13000</v>
      </c>
      <c r="F1732" s="368">
        <f>ROUND(E1732/12*$B$4,0)</f>
        <v>7583</v>
      </c>
      <c r="G1732" s="368">
        <v>7911</v>
      </c>
      <c r="H1732" s="368">
        <f>G1732/F1732*100</f>
        <v>104.32546485559804</v>
      </c>
      <c r="I1732" s="1901"/>
      <c r="J1732" s="1901"/>
      <c r="K1732" s="786"/>
      <c r="L1732" s="786"/>
      <c r="M1732" s="786"/>
      <c r="N1732" s="786"/>
      <c r="O1732" s="786"/>
      <c r="P1732" s="786"/>
      <c r="Q1732" s="571"/>
      <c r="R1732" s="571"/>
      <c r="S1732" s="571"/>
      <c r="T1732" s="571"/>
      <c r="U1732" s="571"/>
      <c r="V1732" s="571"/>
      <c r="W1732" s="571"/>
      <c r="X1732" s="1061"/>
      <c r="Y1732" s="571"/>
      <c r="Z1732" s="1082"/>
      <c r="AA1732" s="571"/>
      <c r="AB1732" s="571"/>
      <c r="AC1732" s="571"/>
      <c r="AD1732" s="571"/>
      <c r="AE1732" s="571"/>
      <c r="AF1732" s="1274"/>
      <c r="AG1732" s="567"/>
      <c r="AH1732" s="1459"/>
      <c r="AI1732" s="1474"/>
    </row>
    <row r="1733" spans="1:35" ht="105" x14ac:dyDescent="0.25">
      <c r="B1733" s="519" t="s">
        <v>532</v>
      </c>
      <c r="C1733" s="681"/>
      <c r="D1733" s="4"/>
      <c r="E1733" s="1145">
        <v>900</v>
      </c>
      <c r="F1733" s="368">
        <f>ROUND(E1733/12*$B$4,0)</f>
        <v>525</v>
      </c>
      <c r="G1733" s="368"/>
      <c r="H1733" s="368"/>
      <c r="I1733" s="1901"/>
      <c r="J1733" s="1901"/>
      <c r="K1733" s="786"/>
      <c r="L1733" s="786"/>
      <c r="M1733" s="786"/>
      <c r="N1733" s="786"/>
      <c r="O1733" s="786"/>
      <c r="P1733" s="786"/>
      <c r="Q1733" s="571"/>
      <c r="R1733" s="571"/>
      <c r="S1733" s="571"/>
      <c r="T1733" s="571"/>
      <c r="U1733" s="571"/>
      <c r="V1733" s="571"/>
      <c r="W1733" s="571"/>
      <c r="X1733" s="1061"/>
      <c r="Y1733" s="571"/>
      <c r="Z1733" s="1082"/>
      <c r="AA1733" s="571"/>
      <c r="AB1733" s="571"/>
      <c r="AC1733" s="571"/>
      <c r="AD1733" s="571"/>
      <c r="AE1733" s="571"/>
      <c r="AF1733" s="1274"/>
      <c r="AG1733" s="567"/>
      <c r="AH1733" s="1459"/>
      <c r="AI1733" s="1474"/>
    </row>
    <row r="1734" spans="1:35" ht="29.25" x14ac:dyDescent="0.25">
      <c r="A1734" s="239">
        <v>1</v>
      </c>
      <c r="B1734" s="486" t="s">
        <v>135</v>
      </c>
      <c r="C1734" s="681"/>
      <c r="D1734" s="4"/>
      <c r="E1734" s="1144">
        <f>E1735</f>
        <v>35000</v>
      </c>
      <c r="F1734" s="368">
        <f>F1735</f>
        <v>20417</v>
      </c>
      <c r="G1734" s="368">
        <f>G1735</f>
        <v>19698</v>
      </c>
      <c r="H1734" s="368">
        <f>G1734/F1734*100</f>
        <v>96.478424842043395</v>
      </c>
      <c r="I1734" s="1901"/>
      <c r="J1734" s="1901"/>
      <c r="K1734" s="786"/>
      <c r="L1734" s="786"/>
      <c r="M1734" s="786"/>
      <c r="N1734" s="786"/>
      <c r="O1734" s="786"/>
      <c r="P1734" s="786"/>
      <c r="Q1734" s="571"/>
      <c r="R1734" s="571"/>
      <c r="S1734" s="571"/>
      <c r="T1734" s="571"/>
      <c r="U1734" s="571"/>
      <c r="V1734" s="571"/>
      <c r="W1734" s="571"/>
      <c r="X1734" s="1061"/>
      <c r="Y1734" s="571"/>
      <c r="Z1734" s="1082"/>
      <c r="AA1734" s="571"/>
      <c r="AB1734" s="571"/>
      <c r="AC1734" s="571"/>
      <c r="AD1734" s="571"/>
      <c r="AE1734" s="571"/>
      <c r="AF1734" s="1274">
        <f>AF1735</f>
        <v>0</v>
      </c>
      <c r="AG1734" s="567"/>
      <c r="AH1734" s="1459"/>
      <c r="AI1734" s="1474"/>
    </row>
    <row r="1735" spans="1:35" x14ac:dyDescent="0.25">
      <c r="A1735" s="239">
        <v>1</v>
      </c>
      <c r="B1735" s="292" t="s">
        <v>239</v>
      </c>
      <c r="C1735" s="681"/>
      <c r="D1735" s="4"/>
      <c r="E1735" s="1145">
        <v>35000</v>
      </c>
      <c r="F1735" s="368">
        <f>ROUND(E1735/12*$B$4,0)</f>
        <v>20417</v>
      </c>
      <c r="G1735" s="368">
        <v>19698</v>
      </c>
      <c r="H1735" s="368">
        <f>G1735/F1735*100</f>
        <v>96.478424842043395</v>
      </c>
      <c r="I1735" s="1901"/>
      <c r="J1735" s="1901"/>
      <c r="K1735" s="786"/>
      <c r="L1735" s="786"/>
      <c r="M1735" s="786"/>
      <c r="N1735" s="786"/>
      <c r="O1735" s="786"/>
      <c r="P1735" s="786"/>
      <c r="Q1735" s="571"/>
      <c r="R1735" s="571"/>
      <c r="S1735" s="571"/>
      <c r="T1735" s="571"/>
      <c r="U1735" s="571"/>
      <c r="V1735" s="571"/>
      <c r="W1735" s="571"/>
      <c r="X1735" s="1061"/>
      <c r="Y1735" s="571"/>
      <c r="Z1735" s="1082"/>
      <c r="AA1735" s="571"/>
      <c r="AB1735" s="571"/>
      <c r="AC1735" s="571"/>
      <c r="AD1735" s="571"/>
      <c r="AE1735" s="571"/>
      <c r="AF1735" s="1274"/>
      <c r="AG1735" s="567"/>
      <c r="AH1735" s="1459"/>
      <c r="AI1735" s="1474"/>
    </row>
    <row r="1736" spans="1:35" ht="63" x14ac:dyDescent="0.25">
      <c r="A1736" s="239">
        <v>1</v>
      </c>
      <c r="B1736" s="751" t="s">
        <v>298</v>
      </c>
      <c r="C1736" s="681"/>
      <c r="D1736" s="4"/>
      <c r="E1736" s="1144">
        <f>E1737+E1742</f>
        <v>21690</v>
      </c>
      <c r="F1736" s="368">
        <f>F1737+F1742</f>
        <v>12653</v>
      </c>
      <c r="G1736" s="368">
        <f>G1737+G1742</f>
        <v>13915</v>
      </c>
      <c r="H1736" s="368">
        <f>G1736/F1736*100</f>
        <v>109.97391922864144</v>
      </c>
      <c r="I1736" s="1901"/>
      <c r="J1736" s="1901"/>
      <c r="K1736" s="786"/>
      <c r="L1736" s="786"/>
      <c r="M1736" s="786"/>
      <c r="N1736" s="786"/>
      <c r="O1736" s="786"/>
      <c r="P1736" s="786"/>
      <c r="Q1736" s="571"/>
      <c r="R1736" s="571"/>
      <c r="S1736" s="571"/>
      <c r="T1736" s="571"/>
      <c r="U1736" s="571"/>
      <c r="V1736" s="571"/>
      <c r="W1736" s="571"/>
      <c r="X1736" s="1209">
        <f>Q1736/12*$B$4</f>
        <v>0</v>
      </c>
      <c r="Y1736" s="571">
        <f>AE1736-AD1736-AA1736</f>
        <v>0</v>
      </c>
      <c r="Z1736" s="1082"/>
      <c r="AA1736" s="571"/>
      <c r="AB1736" s="571">
        <f>Y1736-X1736</f>
        <v>0</v>
      </c>
      <c r="AC1736" s="571"/>
      <c r="AD1736" s="571"/>
      <c r="AE1736" s="571"/>
      <c r="AF1736" s="1274">
        <f>AF1737+AF1742</f>
        <v>0</v>
      </c>
      <c r="AG1736" s="567"/>
      <c r="AH1736" s="1459"/>
      <c r="AI1736" s="1474"/>
    </row>
    <row r="1737" spans="1:35" ht="30" x14ac:dyDescent="0.25">
      <c r="A1737" s="239">
        <v>1</v>
      </c>
      <c r="B1737" s="724" t="s">
        <v>299</v>
      </c>
      <c r="C1737" s="681"/>
      <c r="D1737" s="4"/>
      <c r="E1737" s="1147">
        <f>SUM(E1738:E1741)</f>
        <v>190</v>
      </c>
      <c r="F1737" s="368">
        <f>SUM(F1738:F1741)</f>
        <v>111</v>
      </c>
      <c r="G1737" s="368">
        <f>SUM(G1738:G1741)</f>
        <v>175</v>
      </c>
      <c r="H1737" s="368">
        <f>G1737/F1737*100</f>
        <v>157.65765765765767</v>
      </c>
      <c r="I1737" s="1901"/>
      <c r="J1737" s="1901"/>
      <c r="K1737" s="786"/>
      <c r="L1737" s="786"/>
      <c r="M1737" s="786"/>
      <c r="N1737" s="786"/>
      <c r="O1737" s="786"/>
      <c r="P1737" s="786"/>
      <c r="Q1737" s="571"/>
      <c r="R1737" s="571"/>
      <c r="S1737" s="571"/>
      <c r="T1737" s="571"/>
      <c r="U1737" s="571"/>
      <c r="V1737" s="571"/>
      <c r="W1737" s="571"/>
      <c r="X1737" s="1061"/>
      <c r="Y1737" s="571"/>
      <c r="Z1737" s="1082"/>
      <c r="AA1737" s="571"/>
      <c r="AB1737" s="571"/>
      <c r="AC1737" s="571"/>
      <c r="AD1737" s="571"/>
      <c r="AE1737" s="571"/>
      <c r="AF1737" s="1274">
        <f>SUM(AF1738:AF1741)</f>
        <v>0</v>
      </c>
      <c r="AG1737" s="567"/>
      <c r="AH1737" s="1459"/>
      <c r="AI1737" s="1474"/>
    </row>
    <row r="1738" spans="1:35" ht="30" x14ac:dyDescent="0.25">
      <c r="A1738" s="239">
        <v>1</v>
      </c>
      <c r="B1738" s="519" t="s">
        <v>300</v>
      </c>
      <c r="C1738" s="681"/>
      <c r="D1738" s="4"/>
      <c r="E1738" s="1146"/>
      <c r="F1738" s="368"/>
      <c r="G1738" s="368"/>
      <c r="H1738" s="368"/>
      <c r="I1738" s="1901"/>
      <c r="J1738" s="1901"/>
      <c r="K1738" s="786"/>
      <c r="L1738" s="786"/>
      <c r="M1738" s="786"/>
      <c r="N1738" s="786"/>
      <c r="O1738" s="786"/>
      <c r="P1738" s="786"/>
      <c r="Q1738" s="571"/>
      <c r="R1738" s="571"/>
      <c r="S1738" s="571"/>
      <c r="T1738" s="571"/>
      <c r="U1738" s="571"/>
      <c r="V1738" s="571"/>
      <c r="W1738" s="571"/>
      <c r="X1738" s="1061"/>
      <c r="Y1738" s="571"/>
      <c r="Z1738" s="1082"/>
      <c r="AA1738" s="571"/>
      <c r="AB1738" s="571"/>
      <c r="AC1738" s="571"/>
      <c r="AD1738" s="571"/>
      <c r="AE1738" s="571"/>
      <c r="AF1738" s="1274"/>
      <c r="AG1738" s="567"/>
      <c r="AH1738" s="1459"/>
      <c r="AI1738" s="1474"/>
    </row>
    <row r="1739" spans="1:35" ht="60" x14ac:dyDescent="0.25">
      <c r="A1739" s="239">
        <v>1</v>
      </c>
      <c r="B1739" s="519" t="s">
        <v>301</v>
      </c>
      <c r="C1739" s="681"/>
      <c r="D1739" s="4"/>
      <c r="E1739" s="758"/>
      <c r="F1739" s="368"/>
      <c r="G1739" s="368"/>
      <c r="H1739" s="368"/>
      <c r="I1739" s="1901"/>
      <c r="J1739" s="1901"/>
      <c r="K1739" s="786"/>
      <c r="L1739" s="786"/>
      <c r="M1739" s="786"/>
      <c r="N1739" s="786"/>
      <c r="O1739" s="786"/>
      <c r="P1739" s="786"/>
      <c r="Q1739" s="571"/>
      <c r="R1739" s="571"/>
      <c r="S1739" s="571"/>
      <c r="T1739" s="571"/>
      <c r="U1739" s="571"/>
      <c r="V1739" s="571"/>
      <c r="W1739" s="571"/>
      <c r="X1739" s="1061"/>
      <c r="Y1739" s="571"/>
      <c r="Z1739" s="1082"/>
      <c r="AA1739" s="571"/>
      <c r="AB1739" s="571"/>
      <c r="AC1739" s="571"/>
      <c r="AD1739" s="571"/>
      <c r="AE1739" s="571"/>
      <c r="AF1739" s="1274"/>
      <c r="AG1739" s="567"/>
      <c r="AH1739" s="1459"/>
      <c r="AI1739" s="1474"/>
    </row>
    <row r="1740" spans="1:35" ht="45" x14ac:dyDescent="0.25">
      <c r="A1740" s="239">
        <v>1</v>
      </c>
      <c r="B1740" s="519" t="s">
        <v>302</v>
      </c>
      <c r="C1740" s="681"/>
      <c r="D1740" s="4"/>
      <c r="E1740" s="758">
        <v>86</v>
      </c>
      <c r="F1740" s="368">
        <f>ROUND(E1740/12*$B$4,0)</f>
        <v>50</v>
      </c>
      <c r="G1740" s="368">
        <v>72</v>
      </c>
      <c r="H1740" s="368">
        <f>G1740/F1740*100</f>
        <v>144</v>
      </c>
      <c r="I1740" s="1901"/>
      <c r="J1740" s="1901"/>
      <c r="K1740" s="786"/>
      <c r="L1740" s="786"/>
      <c r="M1740" s="786"/>
      <c r="N1740" s="786"/>
      <c r="O1740" s="786"/>
      <c r="P1740" s="786"/>
      <c r="Q1740" s="571"/>
      <c r="R1740" s="571"/>
      <c r="S1740" s="571"/>
      <c r="T1740" s="571"/>
      <c r="U1740" s="571"/>
      <c r="V1740" s="571"/>
      <c r="W1740" s="571"/>
      <c r="X1740" s="1061"/>
      <c r="Y1740" s="571"/>
      <c r="Z1740" s="1082"/>
      <c r="AA1740" s="571"/>
      <c r="AB1740" s="571"/>
      <c r="AC1740" s="571"/>
      <c r="AD1740" s="571"/>
      <c r="AE1740" s="571"/>
      <c r="AF1740" s="1274"/>
      <c r="AG1740" s="567"/>
      <c r="AH1740" s="1459"/>
      <c r="AI1740" s="1474"/>
    </row>
    <row r="1741" spans="1:35" ht="30" x14ac:dyDescent="0.25">
      <c r="A1741" s="239">
        <v>1</v>
      </c>
      <c r="B1741" s="519" t="s">
        <v>303</v>
      </c>
      <c r="C1741" s="681"/>
      <c r="D1741" s="4"/>
      <c r="E1741" s="758">
        <v>104</v>
      </c>
      <c r="F1741" s="368">
        <f>ROUND(E1741/12*$B$4,0)</f>
        <v>61</v>
      </c>
      <c r="G1741" s="368">
        <v>103</v>
      </c>
      <c r="H1741" s="368">
        <f>G1741/F1741*100</f>
        <v>168.85245901639345</v>
      </c>
      <c r="I1741" s="1901"/>
      <c r="J1741" s="1901"/>
      <c r="K1741" s="786"/>
      <c r="L1741" s="786"/>
      <c r="M1741" s="786"/>
      <c r="N1741" s="786"/>
      <c r="O1741" s="786"/>
      <c r="P1741" s="786"/>
      <c r="Q1741" s="571"/>
      <c r="R1741" s="571"/>
      <c r="S1741" s="571"/>
      <c r="T1741" s="571"/>
      <c r="U1741" s="571"/>
      <c r="V1741" s="571"/>
      <c r="W1741" s="571"/>
      <c r="X1741" s="1061"/>
      <c r="Y1741" s="571"/>
      <c r="Z1741" s="1082"/>
      <c r="AA1741" s="571"/>
      <c r="AB1741" s="571"/>
      <c r="AC1741" s="571"/>
      <c r="AD1741" s="571"/>
      <c r="AE1741" s="571"/>
      <c r="AF1741" s="1274"/>
      <c r="AG1741" s="567"/>
      <c r="AH1741" s="1459"/>
      <c r="AI1741" s="1474"/>
    </row>
    <row r="1742" spans="1:35" ht="60" x14ac:dyDescent="0.25">
      <c r="A1742" s="239">
        <v>1</v>
      </c>
      <c r="B1742" s="724" t="s">
        <v>304</v>
      </c>
      <c r="C1742" s="681"/>
      <c r="D1742" s="4"/>
      <c r="E1742" s="1148">
        <f>SUM(E1743:E1745)</f>
        <v>21500</v>
      </c>
      <c r="F1742" s="368">
        <f>SUM(F1743:F1745)</f>
        <v>12542</v>
      </c>
      <c r="G1742" s="368">
        <f>SUM(G1743:G1745)</f>
        <v>13740</v>
      </c>
      <c r="H1742" s="368">
        <f>G1742/F1742*100</f>
        <v>109.55190559719344</v>
      </c>
      <c r="I1742" s="1901"/>
      <c r="J1742" s="1901"/>
      <c r="K1742" s="786"/>
      <c r="L1742" s="786"/>
      <c r="M1742" s="786"/>
      <c r="N1742" s="786"/>
      <c r="O1742" s="786"/>
      <c r="P1742" s="786"/>
      <c r="Q1742" s="571"/>
      <c r="R1742" s="571"/>
      <c r="S1742" s="571"/>
      <c r="T1742" s="571"/>
      <c r="U1742" s="571"/>
      <c r="V1742" s="571"/>
      <c r="W1742" s="571"/>
      <c r="X1742" s="1061"/>
      <c r="Y1742" s="571"/>
      <c r="Z1742" s="1082"/>
      <c r="AA1742" s="571"/>
      <c r="AB1742" s="571"/>
      <c r="AC1742" s="571"/>
      <c r="AD1742" s="571"/>
      <c r="AE1742" s="571"/>
      <c r="AF1742" s="1274">
        <f>SUM(AF1743:AF1745)</f>
        <v>0</v>
      </c>
      <c r="AG1742" s="567"/>
      <c r="AH1742" s="1459"/>
      <c r="AI1742" s="1474"/>
    </row>
    <row r="1743" spans="1:35" ht="45" x14ac:dyDescent="0.25">
      <c r="A1743" s="239">
        <v>1</v>
      </c>
      <c r="B1743" s="519" t="s">
        <v>305</v>
      </c>
      <c r="C1743" s="681"/>
      <c r="D1743" s="4"/>
      <c r="E1743" s="758"/>
      <c r="F1743" s="213"/>
      <c r="G1743" s="368"/>
      <c r="H1743" s="368"/>
      <c r="I1743" s="1901"/>
      <c r="J1743" s="1901"/>
      <c r="K1743" s="211"/>
      <c r="L1743" s="211"/>
      <c r="M1743" s="211"/>
      <c r="N1743" s="211"/>
      <c r="O1743" s="211"/>
      <c r="P1743" s="211"/>
      <c r="Q1743" s="571"/>
      <c r="R1743" s="571"/>
      <c r="S1743" s="571"/>
      <c r="T1743" s="571"/>
      <c r="U1743" s="571"/>
      <c r="V1743" s="571"/>
      <c r="W1743" s="571"/>
      <c r="X1743" s="1061"/>
      <c r="Y1743" s="571">
        <f>AE1743-AD1743-AA1743</f>
        <v>0</v>
      </c>
      <c r="Z1743" s="1082"/>
      <c r="AA1743" s="571"/>
      <c r="AB1743" s="571"/>
      <c r="AC1743" s="571"/>
      <c r="AD1743" s="571"/>
      <c r="AE1743" s="571"/>
      <c r="AF1743" s="1274"/>
      <c r="AG1743" s="567"/>
      <c r="AH1743" s="1459"/>
      <c r="AI1743" s="1474"/>
    </row>
    <row r="1744" spans="1:35" ht="75" x14ac:dyDescent="0.25">
      <c r="A1744" s="239">
        <v>1</v>
      </c>
      <c r="B1744" s="519" t="s">
        <v>306</v>
      </c>
      <c r="C1744" s="681"/>
      <c r="D1744" s="4"/>
      <c r="E1744" s="1146">
        <v>16500</v>
      </c>
      <c r="F1744" s="368">
        <f>ROUND(E1744/12*$B$4,0)</f>
        <v>9625</v>
      </c>
      <c r="G1744" s="368">
        <v>10657</v>
      </c>
      <c r="H1744" s="368">
        <f>G1744/F1744*100</f>
        <v>110.72207792207793</v>
      </c>
      <c r="I1744" s="1901"/>
      <c r="J1744" s="1901"/>
      <c r="K1744" s="211"/>
      <c r="L1744" s="211"/>
      <c r="M1744" s="211"/>
      <c r="N1744" s="211"/>
      <c r="O1744" s="211"/>
      <c r="P1744" s="211"/>
      <c r="Q1744" s="571"/>
      <c r="R1744" s="571"/>
      <c r="S1744" s="571"/>
      <c r="T1744" s="571"/>
      <c r="U1744" s="571"/>
      <c r="V1744" s="571"/>
      <c r="W1744" s="571"/>
      <c r="X1744" s="1061"/>
      <c r="Y1744" s="571">
        <f>AE1744-AD1744-AA1744</f>
        <v>0</v>
      </c>
      <c r="Z1744" s="1082"/>
      <c r="AA1744" s="571"/>
      <c r="AB1744" s="571"/>
      <c r="AC1744" s="571"/>
      <c r="AD1744" s="571"/>
      <c r="AE1744" s="571"/>
      <c r="AF1744" s="1274"/>
      <c r="AG1744" s="567"/>
      <c r="AH1744" s="1459"/>
      <c r="AI1744" s="1474"/>
    </row>
    <row r="1745" spans="1:35" ht="60" x14ac:dyDescent="0.25">
      <c r="A1745" s="239">
        <v>1</v>
      </c>
      <c r="B1745" s="519" t="s">
        <v>307</v>
      </c>
      <c r="C1745" s="681"/>
      <c r="D1745" s="4"/>
      <c r="E1745" s="758">
        <v>5000</v>
      </c>
      <c r="F1745" s="368">
        <f>ROUND(E1745/12*$B$4,0)</f>
        <v>2917</v>
      </c>
      <c r="G1745" s="213">
        <v>3083</v>
      </c>
      <c r="H1745" s="368">
        <f>G1745/F1745*100</f>
        <v>105.6907781967775</v>
      </c>
      <c r="I1745" s="1901"/>
      <c r="J1745" s="1901"/>
      <c r="K1745" s="211"/>
      <c r="L1745" s="211"/>
      <c r="M1745" s="211"/>
      <c r="N1745" s="211"/>
      <c r="O1745" s="211"/>
      <c r="P1745" s="211"/>
      <c r="Q1745" s="571"/>
      <c r="R1745" s="571"/>
      <c r="S1745" s="571"/>
      <c r="T1745" s="571"/>
      <c r="U1745" s="571"/>
      <c r="V1745" s="571"/>
      <c r="W1745" s="571"/>
      <c r="X1745" s="1061"/>
      <c r="Y1745" s="571">
        <f>AE1745-AD1745-AA1745</f>
        <v>0</v>
      </c>
      <c r="Z1745" s="1082"/>
      <c r="AA1745" s="571"/>
      <c r="AB1745" s="571"/>
      <c r="AC1745" s="571"/>
      <c r="AD1745" s="571"/>
      <c r="AE1745" s="571"/>
      <c r="AF1745" s="1290"/>
      <c r="AG1745" s="567"/>
      <c r="AH1745" s="1459"/>
      <c r="AI1745" s="1474"/>
    </row>
    <row r="1746" spans="1:35" x14ac:dyDescent="0.25">
      <c r="B1746" s="798" t="s">
        <v>206</v>
      </c>
      <c r="C1746" s="681"/>
      <c r="D1746" s="4"/>
      <c r="E1746" s="418"/>
      <c r="F1746" s="368">
        <f>ROUND(E1746/12*$B$4,0)</f>
        <v>0</v>
      </c>
      <c r="G1746" s="213"/>
      <c r="H1746" s="368"/>
      <c r="I1746" s="1901"/>
      <c r="J1746" s="1901"/>
      <c r="K1746" s="211"/>
      <c r="L1746" s="211"/>
      <c r="M1746" s="211"/>
      <c r="N1746" s="211"/>
      <c r="O1746" s="211"/>
      <c r="P1746" s="211"/>
      <c r="Q1746" s="571"/>
      <c r="R1746" s="571"/>
      <c r="S1746" s="571"/>
      <c r="T1746" s="571"/>
      <c r="U1746" s="571"/>
      <c r="V1746" s="571"/>
      <c r="W1746" s="571"/>
      <c r="X1746" s="1061">
        <f>Q1746/12*$B$4</f>
        <v>0</v>
      </c>
      <c r="Y1746" s="571"/>
      <c r="Z1746" s="1082"/>
      <c r="AA1746" s="571"/>
      <c r="AB1746" s="571"/>
      <c r="AC1746" s="571"/>
      <c r="AD1746" s="571"/>
      <c r="AE1746" s="571"/>
      <c r="AF1746" s="1290"/>
      <c r="AG1746" s="567"/>
      <c r="AH1746" s="1459"/>
      <c r="AI1746" s="1474"/>
    </row>
    <row r="1747" spans="1:35" ht="29.25" x14ac:dyDescent="0.25">
      <c r="A1747" s="239">
        <v>1</v>
      </c>
      <c r="B1747" s="785" t="s">
        <v>359</v>
      </c>
      <c r="C1747" s="681"/>
      <c r="D1747" s="4"/>
      <c r="E1747" s="418"/>
      <c r="F1747" s="213"/>
      <c r="G1747" s="368"/>
      <c r="H1747" s="368"/>
      <c r="I1747" s="1901"/>
      <c r="J1747" s="1901"/>
      <c r="K1747" s="211"/>
      <c r="L1747" s="211"/>
      <c r="M1747" s="211"/>
      <c r="N1747" s="211"/>
      <c r="O1747" s="211"/>
      <c r="P1747" s="211"/>
      <c r="Q1747" s="571"/>
      <c r="R1747" s="571"/>
      <c r="S1747" s="571"/>
      <c r="T1747" s="571"/>
      <c r="U1747" s="571"/>
      <c r="V1747" s="571"/>
      <c r="W1747" s="571"/>
      <c r="X1747" s="1061"/>
      <c r="Y1747" s="571">
        <f>AE1747-AD1747-AA1747</f>
        <v>0</v>
      </c>
      <c r="Z1747" s="1082"/>
      <c r="AA1747" s="571"/>
      <c r="AB1747" s="571"/>
      <c r="AC1747" s="571"/>
      <c r="AD1747" s="571"/>
      <c r="AE1747" s="571"/>
      <c r="AF1747" s="1274"/>
      <c r="AG1747" s="567"/>
      <c r="AH1747" s="1459"/>
      <c r="AI1747" s="1474"/>
    </row>
    <row r="1748" spans="1:35" x14ac:dyDescent="0.25">
      <c r="A1748" s="239">
        <v>1</v>
      </c>
      <c r="B1748" s="4" t="s">
        <v>347</v>
      </c>
      <c r="C1748" s="681"/>
      <c r="D1748" s="4"/>
      <c r="E1748" s="418"/>
      <c r="F1748" s="213"/>
      <c r="G1748" s="368"/>
      <c r="H1748" s="368"/>
      <c r="I1748" s="1901"/>
      <c r="J1748" s="1901"/>
      <c r="K1748" s="211"/>
      <c r="L1748" s="211"/>
      <c r="M1748" s="211"/>
      <c r="N1748" s="211"/>
      <c r="O1748" s="211"/>
      <c r="P1748" s="211"/>
      <c r="Q1748" s="571"/>
      <c r="R1748" s="571"/>
      <c r="S1748" s="571"/>
      <c r="T1748" s="571"/>
      <c r="U1748" s="571"/>
      <c r="V1748" s="571"/>
      <c r="W1748" s="571"/>
      <c r="X1748" s="1208"/>
      <c r="Y1748" s="572"/>
      <c r="Z1748" s="1082"/>
      <c r="AA1748" s="572"/>
      <c r="AB1748" s="572"/>
      <c r="AC1748" s="572"/>
      <c r="AD1748" s="572"/>
      <c r="AE1748" s="572"/>
      <c r="AF1748" s="1274"/>
      <c r="AG1748" s="1194"/>
      <c r="AH1748" s="1459"/>
      <c r="AI1748" s="1474"/>
    </row>
    <row r="1749" spans="1:35" ht="30" x14ac:dyDescent="0.25">
      <c r="A1749" s="239">
        <v>1</v>
      </c>
      <c r="B1749" s="799" t="s">
        <v>348</v>
      </c>
      <c r="C1749" s="681"/>
      <c r="D1749" s="4"/>
      <c r="E1749" s="418"/>
      <c r="F1749" s="213"/>
      <c r="G1749" s="368"/>
      <c r="H1749" s="368"/>
      <c r="I1749" s="1901"/>
      <c r="J1749" s="1901"/>
      <c r="K1749" s="211"/>
      <c r="L1749" s="211"/>
      <c r="M1749" s="211"/>
      <c r="N1749" s="211"/>
      <c r="O1749" s="211"/>
      <c r="P1749" s="211"/>
      <c r="Q1749" s="571"/>
      <c r="R1749" s="571"/>
      <c r="S1749" s="571"/>
      <c r="T1749" s="571"/>
      <c r="U1749" s="571"/>
      <c r="V1749" s="571"/>
      <c r="W1749" s="571"/>
      <c r="X1749" s="1208"/>
      <c r="Y1749" s="572"/>
      <c r="Z1749" s="1082"/>
      <c r="AA1749" s="572"/>
      <c r="AB1749" s="572"/>
      <c r="AC1749" s="572"/>
      <c r="AD1749" s="572"/>
      <c r="AE1749" s="572"/>
      <c r="AF1749" s="1274"/>
      <c r="AG1749" s="1194"/>
      <c r="AH1749" s="1459"/>
      <c r="AI1749" s="1474"/>
    </row>
    <row r="1750" spans="1:35" x14ac:dyDescent="0.25">
      <c r="A1750" s="239">
        <v>1</v>
      </c>
      <c r="B1750" s="4" t="s">
        <v>349</v>
      </c>
      <c r="C1750" s="681"/>
      <c r="D1750" s="4"/>
      <c r="E1750" s="418"/>
      <c r="F1750" s="213"/>
      <c r="G1750" s="368"/>
      <c r="H1750" s="368"/>
      <c r="I1750" s="1901"/>
      <c r="J1750" s="1901"/>
      <c r="K1750" s="211"/>
      <c r="L1750" s="211"/>
      <c r="M1750" s="211"/>
      <c r="N1750" s="211"/>
      <c r="O1750" s="211"/>
      <c r="P1750" s="211"/>
      <c r="Q1750" s="571"/>
      <c r="R1750" s="571"/>
      <c r="S1750" s="571"/>
      <c r="T1750" s="571"/>
      <c r="U1750" s="571"/>
      <c r="V1750" s="571"/>
      <c r="W1750" s="571"/>
      <c r="X1750" s="1208"/>
      <c r="Y1750" s="572"/>
      <c r="Z1750" s="1082"/>
      <c r="AA1750" s="572"/>
      <c r="AB1750" s="572"/>
      <c r="AC1750" s="572"/>
      <c r="AD1750" s="572"/>
      <c r="AE1750" s="572"/>
      <c r="AF1750" s="1274"/>
      <c r="AG1750" s="1194"/>
      <c r="AH1750" s="1459"/>
      <c r="AI1750" s="1474"/>
    </row>
    <row r="1751" spans="1:35" ht="30" x14ac:dyDescent="0.25">
      <c r="A1751" s="239">
        <v>1</v>
      </c>
      <c r="B1751" s="4" t="s">
        <v>374</v>
      </c>
      <c r="C1751" s="681"/>
      <c r="D1751" s="4"/>
      <c r="E1751" s="418"/>
      <c r="F1751" s="213"/>
      <c r="G1751" s="368"/>
      <c r="H1751" s="368"/>
      <c r="I1751" s="1901"/>
      <c r="J1751" s="1901"/>
      <c r="K1751" s="211"/>
      <c r="L1751" s="211"/>
      <c r="M1751" s="211"/>
      <c r="N1751" s="211"/>
      <c r="O1751" s="211"/>
      <c r="P1751" s="211"/>
      <c r="Q1751" s="571"/>
      <c r="R1751" s="571"/>
      <c r="S1751" s="571"/>
      <c r="T1751" s="571"/>
      <c r="U1751" s="571"/>
      <c r="V1751" s="571"/>
      <c r="W1751" s="571"/>
      <c r="X1751" s="1208"/>
      <c r="Y1751" s="572"/>
      <c r="Z1751" s="1082"/>
      <c r="AA1751" s="572"/>
      <c r="AB1751" s="572"/>
      <c r="AC1751" s="572"/>
      <c r="AD1751" s="572"/>
      <c r="AE1751" s="572"/>
      <c r="AF1751" s="1274"/>
      <c r="AG1751" s="1194"/>
      <c r="AH1751" s="1459"/>
      <c r="AI1751" s="1474"/>
    </row>
    <row r="1752" spans="1:35" ht="60" x14ac:dyDescent="0.25">
      <c r="A1752" s="239">
        <v>1</v>
      </c>
      <c r="B1752" s="4" t="s">
        <v>350</v>
      </c>
      <c r="C1752" s="681"/>
      <c r="D1752" s="4"/>
      <c r="E1752" s="418"/>
      <c r="F1752" s="213"/>
      <c r="G1752" s="368"/>
      <c r="H1752" s="368"/>
      <c r="I1752" s="1901"/>
      <c r="J1752" s="1901"/>
      <c r="K1752" s="211"/>
      <c r="L1752" s="211"/>
      <c r="M1752" s="211"/>
      <c r="N1752" s="211"/>
      <c r="O1752" s="211"/>
      <c r="P1752" s="211"/>
      <c r="Q1752" s="571"/>
      <c r="R1752" s="571"/>
      <c r="S1752" s="571"/>
      <c r="T1752" s="571"/>
      <c r="U1752" s="571"/>
      <c r="V1752" s="571"/>
      <c r="W1752" s="571"/>
      <c r="X1752" s="1208"/>
      <c r="Y1752" s="572"/>
      <c r="Z1752" s="1082"/>
      <c r="AA1752" s="572"/>
      <c r="AB1752" s="572"/>
      <c r="AC1752" s="572"/>
      <c r="AD1752" s="572"/>
      <c r="AE1752" s="572"/>
      <c r="AF1752" s="1274"/>
      <c r="AG1752" s="1194"/>
      <c r="AH1752" s="1459"/>
      <c r="AI1752" s="1474"/>
    </row>
    <row r="1753" spans="1:35" ht="75" x14ac:dyDescent="0.25">
      <c r="A1753" s="239">
        <v>1</v>
      </c>
      <c r="B1753" s="4" t="s">
        <v>351</v>
      </c>
      <c r="C1753" s="681"/>
      <c r="D1753" s="4"/>
      <c r="E1753" s="418"/>
      <c r="F1753" s="213"/>
      <c r="G1753" s="368"/>
      <c r="H1753" s="368"/>
      <c r="I1753" s="1901"/>
      <c r="J1753" s="1901"/>
      <c r="K1753" s="211"/>
      <c r="L1753" s="211"/>
      <c r="M1753" s="211"/>
      <c r="N1753" s="211"/>
      <c r="O1753" s="211"/>
      <c r="P1753" s="211"/>
      <c r="Q1753" s="571"/>
      <c r="R1753" s="571"/>
      <c r="S1753" s="571"/>
      <c r="T1753" s="571"/>
      <c r="U1753" s="571"/>
      <c r="V1753" s="571"/>
      <c r="W1753" s="571"/>
      <c r="X1753" s="1208"/>
      <c r="Y1753" s="572"/>
      <c r="Z1753" s="1082"/>
      <c r="AA1753" s="572"/>
      <c r="AB1753" s="572"/>
      <c r="AC1753" s="572"/>
      <c r="AD1753" s="572"/>
      <c r="AE1753" s="572"/>
      <c r="AF1753" s="1274"/>
      <c r="AG1753" s="1194"/>
      <c r="AH1753" s="1459"/>
      <c r="AI1753" s="1474"/>
    </row>
    <row r="1754" spans="1:35" ht="45" x14ac:dyDescent="0.25">
      <c r="A1754" s="239">
        <v>1</v>
      </c>
      <c r="B1754" s="800" t="s">
        <v>352</v>
      </c>
      <c r="C1754" s="681"/>
      <c r="D1754" s="4"/>
      <c r="E1754" s="418"/>
      <c r="F1754" s="213"/>
      <c r="G1754" s="368"/>
      <c r="H1754" s="368"/>
      <c r="I1754" s="1901"/>
      <c r="J1754" s="1901"/>
      <c r="K1754" s="211"/>
      <c r="L1754" s="211"/>
      <c r="M1754" s="211"/>
      <c r="N1754" s="211"/>
      <c r="O1754" s="211"/>
      <c r="P1754" s="211"/>
      <c r="Q1754" s="571"/>
      <c r="R1754" s="571"/>
      <c r="S1754" s="571"/>
      <c r="T1754" s="571"/>
      <c r="U1754" s="571"/>
      <c r="V1754" s="571"/>
      <c r="W1754" s="571"/>
      <c r="X1754" s="1208"/>
      <c r="Y1754" s="572"/>
      <c r="Z1754" s="1082"/>
      <c r="AA1754" s="572"/>
      <c r="AB1754" s="572"/>
      <c r="AC1754" s="572"/>
      <c r="AD1754" s="572"/>
      <c r="AE1754" s="572"/>
      <c r="AF1754" s="1274"/>
      <c r="AG1754" s="1194"/>
      <c r="AH1754" s="1459"/>
      <c r="AI1754" s="1474"/>
    </row>
    <row r="1755" spans="1:35" ht="29.25" x14ac:dyDescent="0.25">
      <c r="A1755" s="239">
        <v>1</v>
      </c>
      <c r="B1755" s="785" t="s">
        <v>360</v>
      </c>
      <c r="C1755" s="681"/>
      <c r="D1755" s="4"/>
      <c r="E1755" s="418"/>
      <c r="F1755" s="213"/>
      <c r="G1755" s="368"/>
      <c r="H1755" s="368"/>
      <c r="I1755" s="1901"/>
      <c r="J1755" s="1901"/>
      <c r="K1755" s="211"/>
      <c r="L1755" s="211"/>
      <c r="M1755" s="211"/>
      <c r="N1755" s="211"/>
      <c r="O1755" s="211"/>
      <c r="P1755" s="211"/>
      <c r="Q1755" s="571"/>
      <c r="R1755" s="571"/>
      <c r="S1755" s="571"/>
      <c r="T1755" s="571"/>
      <c r="U1755" s="571"/>
      <c r="V1755" s="571"/>
      <c r="W1755" s="571"/>
      <c r="X1755" s="1208"/>
      <c r="Y1755" s="572"/>
      <c r="Z1755" s="1082"/>
      <c r="AA1755" s="572"/>
      <c r="AB1755" s="572"/>
      <c r="AC1755" s="572"/>
      <c r="AD1755" s="572"/>
      <c r="AE1755" s="572"/>
      <c r="AF1755" s="1274"/>
      <c r="AG1755" s="1194"/>
      <c r="AH1755" s="1459"/>
      <c r="AI1755" s="1474"/>
    </row>
    <row r="1756" spans="1:35" x14ac:dyDescent="0.25">
      <c r="A1756" s="239">
        <v>1</v>
      </c>
      <c r="B1756" s="785" t="s">
        <v>375</v>
      </c>
      <c r="C1756" s="681"/>
      <c r="D1756" s="4"/>
      <c r="E1756" s="418"/>
      <c r="F1756" s="213"/>
      <c r="G1756" s="368"/>
      <c r="H1756" s="368"/>
      <c r="I1756" s="1901"/>
      <c r="J1756" s="1901"/>
      <c r="K1756" s="211"/>
      <c r="L1756" s="211"/>
      <c r="M1756" s="211"/>
      <c r="N1756" s="211"/>
      <c r="O1756" s="211"/>
      <c r="P1756" s="211"/>
      <c r="Q1756" s="571"/>
      <c r="R1756" s="571"/>
      <c r="S1756" s="571"/>
      <c r="T1756" s="571"/>
      <c r="U1756" s="571"/>
      <c r="V1756" s="571"/>
      <c r="W1756" s="571"/>
      <c r="X1756" s="1208"/>
      <c r="Y1756" s="572"/>
      <c r="Z1756" s="1082"/>
      <c r="AA1756" s="572"/>
      <c r="AB1756" s="572"/>
      <c r="AC1756" s="572"/>
      <c r="AD1756" s="572"/>
      <c r="AE1756" s="572"/>
      <c r="AF1756" s="1274"/>
      <c r="AG1756" s="1194"/>
      <c r="AH1756" s="1459"/>
      <c r="AI1756" s="1474"/>
    </row>
    <row r="1757" spans="1:35" x14ac:dyDescent="0.25">
      <c r="A1757" s="239">
        <v>1</v>
      </c>
      <c r="B1757" s="4" t="s">
        <v>376</v>
      </c>
      <c r="C1757" s="681"/>
      <c r="D1757" s="4"/>
      <c r="E1757" s="418"/>
      <c r="F1757" s="213"/>
      <c r="G1757" s="368"/>
      <c r="H1757" s="368"/>
      <c r="I1757" s="1901"/>
      <c r="J1757" s="1901"/>
      <c r="K1757" s="211"/>
      <c r="L1757" s="211"/>
      <c r="M1757" s="211"/>
      <c r="N1757" s="211"/>
      <c r="O1757" s="211"/>
      <c r="P1757" s="211"/>
      <c r="Q1757" s="571"/>
      <c r="R1757" s="571"/>
      <c r="S1757" s="571"/>
      <c r="T1757" s="571"/>
      <c r="U1757" s="571"/>
      <c r="V1757" s="571"/>
      <c r="W1757" s="571"/>
      <c r="X1757" s="1208"/>
      <c r="Y1757" s="572">
        <f t="shared" ref="Y1757:Y1767" si="604">AE1757-AD1757-AA1757</f>
        <v>0</v>
      </c>
      <c r="Z1757" s="1082"/>
      <c r="AA1757" s="572"/>
      <c r="AB1757" s="572"/>
      <c r="AC1757" s="572"/>
      <c r="AD1757" s="572"/>
      <c r="AE1757" s="572"/>
      <c r="AF1757" s="1274"/>
      <c r="AG1757" s="1194"/>
      <c r="AH1757" s="1459"/>
      <c r="AI1757" s="1474"/>
    </row>
    <row r="1758" spans="1:35" x14ac:dyDescent="0.25">
      <c r="A1758" s="239">
        <v>1</v>
      </c>
      <c r="B1758" s="801" t="s">
        <v>377</v>
      </c>
      <c r="C1758" s="248"/>
      <c r="D1758" s="785"/>
      <c r="E1758" s="446"/>
      <c r="F1758" s="1052"/>
      <c r="G1758" s="1052"/>
      <c r="H1758" s="1052"/>
      <c r="I1758" s="1901"/>
      <c r="J1758" s="1901"/>
      <c r="K1758" s="211"/>
      <c r="L1758" s="211"/>
      <c r="M1758" s="211"/>
      <c r="N1758" s="211"/>
      <c r="O1758" s="211"/>
      <c r="P1758" s="211"/>
      <c r="Q1758" s="571"/>
      <c r="R1758" s="571"/>
      <c r="S1758" s="571"/>
      <c r="T1758" s="571"/>
      <c r="U1758" s="571"/>
      <c r="V1758" s="571"/>
      <c r="W1758" s="571"/>
      <c r="X1758" s="1061">
        <f>Q1758/12*$B$4</f>
        <v>0</v>
      </c>
      <c r="Y1758" s="571">
        <f t="shared" si="604"/>
        <v>0</v>
      </c>
      <c r="Z1758" s="1085"/>
      <c r="AA1758" s="571"/>
      <c r="AB1758" s="572">
        <f>Y1758-X1758</f>
        <v>0</v>
      </c>
      <c r="AC1758" s="571"/>
      <c r="AD1758" s="571"/>
      <c r="AE1758" s="571"/>
      <c r="AF1758" s="1278"/>
      <c r="AG1758" s="567"/>
      <c r="AH1758" s="1459"/>
      <c r="AI1758" s="1474"/>
    </row>
    <row r="1759" spans="1:35" ht="43.5" x14ac:dyDescent="0.25">
      <c r="A1759" s="239">
        <v>1</v>
      </c>
      <c r="B1759" s="785" t="s">
        <v>353</v>
      </c>
      <c r="C1759" s="2047"/>
      <c r="D1759" s="4"/>
      <c r="E1759" s="418">
        <v>12860</v>
      </c>
      <c r="F1759" s="213">
        <f>ROUND(E1759/12*$B$4,0)</f>
        <v>7502</v>
      </c>
      <c r="G1759" s="368">
        <v>7507</v>
      </c>
      <c r="H1759" s="368">
        <f>G1759/F1759*100</f>
        <v>100.06664889362837</v>
      </c>
      <c r="I1759" s="1901"/>
      <c r="J1759" s="1901"/>
      <c r="K1759" s="211"/>
      <c r="L1759" s="211"/>
      <c r="M1759" s="211"/>
      <c r="N1759" s="211"/>
      <c r="O1759" s="211"/>
      <c r="P1759" s="211"/>
      <c r="Q1759" s="570"/>
      <c r="R1759" s="570"/>
      <c r="S1759" s="570"/>
      <c r="T1759" s="570"/>
      <c r="U1759" s="570"/>
      <c r="V1759" s="570"/>
      <c r="W1759" s="570"/>
      <c r="X1759" s="1061"/>
      <c r="Y1759" s="570">
        <f t="shared" si="604"/>
        <v>0</v>
      </c>
      <c r="Z1759" s="1085"/>
      <c r="AA1759" s="571"/>
      <c r="AB1759" s="571"/>
      <c r="AC1759" s="570"/>
      <c r="AD1759" s="570"/>
      <c r="AE1759" s="570"/>
      <c r="AF1759" s="1274"/>
      <c r="AG1759" s="613"/>
      <c r="AH1759" s="1459"/>
      <c r="AI1759" s="1474"/>
    </row>
    <row r="1760" spans="1:35" ht="30" x14ac:dyDescent="0.25">
      <c r="A1760" s="239">
        <v>1</v>
      </c>
      <c r="B1760" s="780" t="s">
        <v>201</v>
      </c>
      <c r="C1760" s="681"/>
      <c r="D1760" s="4"/>
      <c r="E1760" s="418"/>
      <c r="F1760" s="368"/>
      <c r="G1760" s="368"/>
      <c r="H1760" s="368"/>
      <c r="I1760" s="1901"/>
      <c r="J1760" s="1901"/>
      <c r="K1760" s="211"/>
      <c r="L1760" s="211"/>
      <c r="M1760" s="211"/>
      <c r="N1760" s="211"/>
      <c r="O1760" s="211"/>
      <c r="P1760" s="211"/>
      <c r="Q1760" s="571"/>
      <c r="R1760" s="571"/>
      <c r="S1760" s="571"/>
      <c r="T1760" s="571"/>
      <c r="U1760" s="571"/>
      <c r="V1760" s="571"/>
      <c r="W1760" s="571"/>
      <c r="X1760" s="1061"/>
      <c r="Y1760" s="571">
        <f t="shared" si="604"/>
        <v>0</v>
      </c>
      <c r="Z1760" s="1082"/>
      <c r="AA1760" s="571"/>
      <c r="AB1760" s="571"/>
      <c r="AC1760" s="571"/>
      <c r="AD1760" s="571"/>
      <c r="AE1760" s="571"/>
      <c r="AF1760" s="1274"/>
      <c r="AG1760" s="567"/>
      <c r="AH1760" s="1459"/>
      <c r="AI1760" s="1474"/>
    </row>
    <row r="1761" spans="1:35" x14ac:dyDescent="0.25">
      <c r="A1761" s="239">
        <v>1</v>
      </c>
      <c r="B1761" s="772" t="s">
        <v>234</v>
      </c>
      <c r="C1761" s="681"/>
      <c r="D1761" s="4"/>
      <c r="E1761" s="418">
        <f>E1762+E1763</f>
        <v>2850</v>
      </c>
      <c r="F1761" s="213">
        <f>F1762+F1763</f>
        <v>1662</v>
      </c>
      <c r="G1761" s="368">
        <f>G1762+G1763</f>
        <v>1110</v>
      </c>
      <c r="H1761" s="368">
        <f t="shared" ref="H1761:H1768" si="605">G1761/F1761*100</f>
        <v>66.787003610108314</v>
      </c>
      <c r="I1761" s="1901"/>
      <c r="J1761" s="1901"/>
      <c r="K1761" s="211"/>
      <c r="L1761" s="211"/>
      <c r="M1761" s="211"/>
      <c r="N1761" s="211"/>
      <c r="O1761" s="211"/>
      <c r="P1761" s="211"/>
      <c r="Q1761" s="571">
        <v>901.45</v>
      </c>
      <c r="R1761" s="571">
        <v>901.45</v>
      </c>
      <c r="S1761" s="571">
        <v>901.45</v>
      </c>
      <c r="T1761" s="571">
        <v>901.45</v>
      </c>
      <c r="U1761" s="571">
        <v>901.45</v>
      </c>
      <c r="V1761" s="571">
        <v>901.45</v>
      </c>
      <c r="W1761" s="571">
        <v>901.45</v>
      </c>
      <c r="X1761" s="1209">
        <f>Q1761/12*$B$4+(R1761-Q1761)/11*6+(S1761-R1761)/10*5+(T1761-S1761)/9*4+(U1761-T1761)/8*3+(V1761-U1761)/7*2+(W1761-V1761)/6*1</f>
        <v>525.8458333333333</v>
      </c>
      <c r="Y1761" s="571">
        <f t="shared" si="604"/>
        <v>500.66409999999996</v>
      </c>
      <c r="Z1761" s="1082"/>
      <c r="AA1761" s="571"/>
      <c r="AB1761" s="571">
        <f>Y1761-X1761</f>
        <v>-25.181733333333341</v>
      </c>
      <c r="AC1761" s="571"/>
      <c r="AD1761" s="571">
        <v>0</v>
      </c>
      <c r="AE1761" s="571">
        <v>500.66409999999996</v>
      </c>
      <c r="AF1761" s="1274">
        <f>AF1762+AF1763</f>
        <v>0</v>
      </c>
      <c r="AG1761" s="567"/>
      <c r="AH1761" s="1459"/>
      <c r="AI1761" s="1474"/>
    </row>
    <row r="1762" spans="1:35" x14ac:dyDescent="0.25">
      <c r="A1762" s="239">
        <v>1</v>
      </c>
      <c r="B1762" s="789" t="s">
        <v>90</v>
      </c>
      <c r="C1762" s="681"/>
      <c r="D1762" s="4"/>
      <c r="E1762" s="418">
        <v>2500</v>
      </c>
      <c r="F1762" s="213">
        <f>ROUND(E1762/12*$B$4,0)</f>
        <v>1458</v>
      </c>
      <c r="G1762" s="368">
        <v>709</v>
      </c>
      <c r="H1762" s="368">
        <f t="shared" si="605"/>
        <v>48.628257887517144</v>
      </c>
      <c r="I1762" s="1901"/>
      <c r="J1762" s="1901"/>
      <c r="K1762" s="211"/>
      <c r="L1762" s="211"/>
      <c r="M1762" s="211"/>
      <c r="N1762" s="211"/>
      <c r="O1762" s="211"/>
      <c r="P1762" s="211"/>
      <c r="Q1762" s="571"/>
      <c r="R1762" s="571"/>
      <c r="S1762" s="571"/>
      <c r="T1762" s="571"/>
      <c r="U1762" s="571"/>
      <c r="V1762" s="571"/>
      <c r="W1762" s="571"/>
      <c r="X1762" s="1061"/>
      <c r="Y1762" s="571">
        <f t="shared" si="604"/>
        <v>0</v>
      </c>
      <c r="Z1762" s="1082"/>
      <c r="AA1762" s="571"/>
      <c r="AB1762" s="571"/>
      <c r="AC1762" s="571"/>
      <c r="AD1762" s="571"/>
      <c r="AE1762" s="571"/>
      <c r="AF1762" s="1274"/>
      <c r="AG1762" s="567"/>
      <c r="AH1762" s="1459"/>
      <c r="AI1762" s="1474"/>
    </row>
    <row r="1763" spans="1:35" ht="30" x14ac:dyDescent="0.25">
      <c r="A1763" s="239">
        <v>1</v>
      </c>
      <c r="B1763" s="508" t="s">
        <v>278</v>
      </c>
      <c r="C1763" s="681"/>
      <c r="D1763" s="4"/>
      <c r="E1763" s="418">
        <v>350</v>
      </c>
      <c r="F1763" s="368">
        <f>ROUND(E1763/12*$B$4,0)</f>
        <v>204</v>
      </c>
      <c r="G1763" s="368">
        <v>401</v>
      </c>
      <c r="H1763" s="368">
        <f t="shared" si="605"/>
        <v>196.56862745098039</v>
      </c>
      <c r="I1763" s="1901"/>
      <c r="J1763" s="1901"/>
      <c r="K1763" s="211"/>
      <c r="L1763" s="211"/>
      <c r="M1763" s="211"/>
      <c r="N1763" s="211"/>
      <c r="O1763" s="211"/>
      <c r="P1763" s="211"/>
      <c r="Q1763" s="571"/>
      <c r="R1763" s="571"/>
      <c r="S1763" s="571"/>
      <c r="T1763" s="571"/>
      <c r="U1763" s="571"/>
      <c r="V1763" s="571"/>
      <c r="W1763" s="571"/>
      <c r="X1763" s="1061"/>
      <c r="Y1763" s="571">
        <f t="shared" si="604"/>
        <v>0</v>
      </c>
      <c r="Z1763" s="1082"/>
      <c r="AA1763" s="571"/>
      <c r="AB1763" s="571"/>
      <c r="AC1763" s="571"/>
      <c r="AD1763" s="571"/>
      <c r="AE1763" s="571"/>
      <c r="AF1763" s="1274"/>
      <c r="AG1763" s="567"/>
      <c r="AH1763" s="1459"/>
      <c r="AI1763" s="1474"/>
    </row>
    <row r="1764" spans="1:35" ht="29.25" x14ac:dyDescent="0.25">
      <c r="A1764" s="239">
        <v>1</v>
      </c>
      <c r="B1764" s="726" t="s">
        <v>279</v>
      </c>
      <c r="C1764" s="681"/>
      <c r="D1764" s="4"/>
      <c r="E1764" s="446">
        <f>E1747+E1727</f>
        <v>27000</v>
      </c>
      <c r="F1764" s="788">
        <f>F1747+F1727</f>
        <v>15750</v>
      </c>
      <c r="G1764" s="788">
        <f>G1747+G1727</f>
        <v>18347</v>
      </c>
      <c r="H1764" s="1052">
        <f t="shared" si="605"/>
        <v>116.48888888888888</v>
      </c>
      <c r="I1764" s="1901"/>
      <c r="J1764" s="1901"/>
      <c r="K1764" s="211"/>
      <c r="L1764" s="211"/>
      <c r="M1764" s="211"/>
      <c r="N1764" s="211"/>
      <c r="O1764" s="211"/>
      <c r="P1764" s="211"/>
      <c r="Q1764" s="571"/>
      <c r="R1764" s="571"/>
      <c r="S1764" s="571"/>
      <c r="T1764" s="571"/>
      <c r="U1764" s="571"/>
      <c r="V1764" s="571"/>
      <c r="W1764" s="571"/>
      <c r="X1764" s="1061"/>
      <c r="Y1764" s="571">
        <f t="shared" si="604"/>
        <v>0</v>
      </c>
      <c r="Z1764" s="1082"/>
      <c r="AA1764" s="571"/>
      <c r="AB1764" s="571"/>
      <c r="AC1764" s="571"/>
      <c r="AD1764" s="571"/>
      <c r="AE1764" s="571"/>
      <c r="AF1764" s="1261">
        <f>AF1747+AF1727</f>
        <v>0</v>
      </c>
      <c r="AG1764" s="567"/>
      <c r="AH1764" s="1459"/>
      <c r="AI1764" s="1474"/>
    </row>
    <row r="1765" spans="1:35" ht="43.5" x14ac:dyDescent="0.25">
      <c r="A1765" s="239">
        <v>1</v>
      </c>
      <c r="B1765" s="726" t="s">
        <v>308</v>
      </c>
      <c r="C1765" s="681"/>
      <c r="D1765" s="4"/>
      <c r="E1765" s="446">
        <f>E1736</f>
        <v>21690</v>
      </c>
      <c r="F1765" s="788">
        <f>F1736</f>
        <v>12653</v>
      </c>
      <c r="G1765" s="788">
        <f>G1736</f>
        <v>13915</v>
      </c>
      <c r="H1765" s="1052">
        <f t="shared" si="605"/>
        <v>109.97391922864144</v>
      </c>
      <c r="I1765" s="1901"/>
      <c r="J1765" s="1901"/>
      <c r="K1765" s="211"/>
      <c r="L1765" s="211"/>
      <c r="M1765" s="211"/>
      <c r="N1765" s="211"/>
      <c r="O1765" s="211"/>
      <c r="P1765" s="211"/>
      <c r="Q1765" s="571"/>
      <c r="R1765" s="571"/>
      <c r="S1765" s="571"/>
      <c r="T1765" s="571"/>
      <c r="U1765" s="571"/>
      <c r="V1765" s="571"/>
      <c r="W1765" s="571"/>
      <c r="X1765" s="1061"/>
      <c r="Y1765" s="571">
        <f t="shared" si="604"/>
        <v>0</v>
      </c>
      <c r="Z1765" s="1082"/>
      <c r="AA1765" s="571"/>
      <c r="AB1765" s="571"/>
      <c r="AC1765" s="571"/>
      <c r="AD1765" s="571"/>
      <c r="AE1765" s="571"/>
      <c r="AF1765" s="1261">
        <f>AF1736</f>
        <v>0</v>
      </c>
      <c r="AG1765" s="567"/>
      <c r="AH1765" s="1459"/>
      <c r="AI1765" s="1474"/>
    </row>
    <row r="1766" spans="1:35" ht="29.25" x14ac:dyDescent="0.25">
      <c r="A1766" s="239">
        <v>1</v>
      </c>
      <c r="B1766" s="726" t="s">
        <v>280</v>
      </c>
      <c r="C1766" s="681"/>
      <c r="D1766" s="4"/>
      <c r="E1766" s="446">
        <f>E1755+E1734</f>
        <v>35000</v>
      </c>
      <c r="F1766" s="788">
        <f>F1755+F1734</f>
        <v>20417</v>
      </c>
      <c r="G1766" s="788">
        <f>G1755+G1734</f>
        <v>19698</v>
      </c>
      <c r="H1766" s="1052">
        <f t="shared" si="605"/>
        <v>96.478424842043395</v>
      </c>
      <c r="I1766" s="1901"/>
      <c r="J1766" s="1901"/>
      <c r="K1766" s="211"/>
      <c r="L1766" s="211"/>
      <c r="M1766" s="211"/>
      <c r="N1766" s="211"/>
      <c r="O1766" s="211"/>
      <c r="P1766" s="211"/>
      <c r="Q1766" s="571"/>
      <c r="R1766" s="571"/>
      <c r="S1766" s="571"/>
      <c r="T1766" s="571"/>
      <c r="U1766" s="571"/>
      <c r="V1766" s="571"/>
      <c r="W1766" s="571"/>
      <c r="X1766" s="1061"/>
      <c r="Y1766" s="571">
        <f t="shared" si="604"/>
        <v>0</v>
      </c>
      <c r="Z1766" s="1082"/>
      <c r="AA1766" s="571"/>
      <c r="AB1766" s="571"/>
      <c r="AC1766" s="571"/>
      <c r="AD1766" s="571"/>
      <c r="AE1766" s="571"/>
      <c r="AF1766" s="1261">
        <f>AF1755+AF1734</f>
        <v>0</v>
      </c>
      <c r="AG1766" s="567"/>
      <c r="AH1766" s="1459"/>
      <c r="AI1766" s="1474"/>
    </row>
    <row r="1767" spans="1:35" ht="29.25" x14ac:dyDescent="0.25">
      <c r="A1767" s="239">
        <v>1</v>
      </c>
      <c r="B1767" s="726" t="s">
        <v>281</v>
      </c>
      <c r="C1767" s="1844"/>
      <c r="D1767" s="215"/>
      <c r="E1767" s="430">
        <f>E1759</f>
        <v>12860</v>
      </c>
      <c r="F1767" s="1050">
        <f>F1759</f>
        <v>7502</v>
      </c>
      <c r="G1767" s="1661">
        <f>G1759</f>
        <v>7507</v>
      </c>
      <c r="H1767" s="1050">
        <f t="shared" si="605"/>
        <v>100.06664889362837</v>
      </c>
      <c r="I1767" s="1924"/>
      <c r="J1767" s="1924"/>
      <c r="K1767" s="1925"/>
      <c r="L1767" s="1925"/>
      <c r="M1767" s="1925"/>
      <c r="N1767" s="1925"/>
      <c r="O1767" s="1925"/>
      <c r="P1767" s="1925"/>
      <c r="Q1767" s="573">
        <v>12849.454800000001</v>
      </c>
      <c r="R1767" s="573">
        <v>12849.454800000001</v>
      </c>
      <c r="S1767" s="573">
        <v>12849.454800000001</v>
      </c>
      <c r="T1767" s="573">
        <v>12849.454800000001</v>
      </c>
      <c r="U1767" s="573">
        <v>12849.454800000001</v>
      </c>
      <c r="V1767" s="573">
        <v>12849.454800000001</v>
      </c>
      <c r="W1767" s="573">
        <v>12849.454800000001</v>
      </c>
      <c r="X1767" s="1209">
        <f>Q1767/12*$B$4+(R1767-Q1767)/11*6+(S1767-R1767)/10*5+(T1767-S1767)/9*4+(U1767-T1767)/8*3+(V1767-U1767)/7*2+(W1767-V1767)/6*1</f>
        <v>7495.5153</v>
      </c>
      <c r="Y1767" s="573">
        <f t="shared" si="604"/>
        <v>7500.8442599999998</v>
      </c>
      <c r="Z1767" s="1082"/>
      <c r="AA1767" s="571"/>
      <c r="AB1767" s="571">
        <f>Y1767-X1767</f>
        <v>5.3289599999998245</v>
      </c>
      <c r="AC1767" s="571"/>
      <c r="AD1767" s="571">
        <v>-0.78161999999999987</v>
      </c>
      <c r="AE1767" s="573">
        <v>7500.0626400000001</v>
      </c>
      <c r="AF1767" s="1662">
        <f>AF1759</f>
        <v>0</v>
      </c>
      <c r="AG1767" s="1195"/>
      <c r="AH1767" s="1459"/>
      <c r="AI1767" s="1474"/>
    </row>
    <row r="1768" spans="1:35" x14ac:dyDescent="0.25">
      <c r="A1768" s="239">
        <v>1</v>
      </c>
      <c r="B1768" s="1525" t="s">
        <v>138</v>
      </c>
      <c r="C1768" s="1524"/>
      <c r="D1768" s="1525"/>
      <c r="E1768" s="454">
        <f>E1764+E1765+E1767+E1766*2.9</f>
        <v>163050</v>
      </c>
      <c r="F1768" s="2071">
        <f>F1764+F1765+F1767+F1766*2.9</f>
        <v>95114.299999999988</v>
      </c>
      <c r="G1768" s="2197">
        <f>G1764+G1765+G1767+G1766*2.9</f>
        <v>96893.2</v>
      </c>
      <c r="H1768" s="2071">
        <f t="shared" si="605"/>
        <v>101.87027607836046</v>
      </c>
      <c r="I1768" s="2147"/>
      <c r="J1768" s="2147"/>
      <c r="K1768" s="2061"/>
      <c r="L1768" s="2061"/>
      <c r="M1768" s="2061"/>
      <c r="N1768" s="2061"/>
      <c r="O1768" s="2061"/>
      <c r="P1768" s="2061"/>
      <c r="Q1768" s="569">
        <f t="shared" ref="Q1768:AE1768" si="606">Q1767+Q1761+Q1736+Q1726</f>
        <v>175517.86259</v>
      </c>
      <c r="R1768" s="569">
        <f t="shared" ref="R1768:S1768" si="607">R1767+R1761+R1736+R1726</f>
        <v>175517.86259</v>
      </c>
      <c r="S1768" s="569">
        <f t="shared" si="607"/>
        <v>175517.86259</v>
      </c>
      <c r="T1768" s="569">
        <f t="shared" ref="T1768:U1768" si="608">T1767+T1761+T1736+T1726</f>
        <v>175517.86259</v>
      </c>
      <c r="U1768" s="569">
        <f t="shared" si="608"/>
        <v>175517.86259</v>
      </c>
      <c r="V1768" s="569">
        <f t="shared" ref="V1768:W1768" si="609">V1767+V1761+V1736+V1726</f>
        <v>175517.86259</v>
      </c>
      <c r="W1768" s="569">
        <f t="shared" si="609"/>
        <v>175517.86259</v>
      </c>
      <c r="X1768" s="1210">
        <f t="shared" si="606"/>
        <v>102924.43249416667</v>
      </c>
      <c r="Y1768" s="569">
        <f t="shared" si="606"/>
        <v>99995.292390000017</v>
      </c>
      <c r="Z1768" s="1086">
        <f t="shared" si="606"/>
        <v>0</v>
      </c>
      <c r="AA1768" s="569">
        <f t="shared" si="606"/>
        <v>-1.7879400000000001</v>
      </c>
      <c r="AB1768" s="569">
        <f t="shared" si="606"/>
        <v>-2929.1401041666554</v>
      </c>
      <c r="AC1768" s="569">
        <f t="shared" si="606"/>
        <v>0</v>
      </c>
      <c r="AD1768" s="569">
        <f t="shared" si="606"/>
        <v>-7.0620600000000007</v>
      </c>
      <c r="AE1768" s="569">
        <f t="shared" si="606"/>
        <v>99986.442390000011</v>
      </c>
      <c r="AF1768" s="2198">
        <f>AF1764+AF1765+AF1767+AF1766*2.9</f>
        <v>0</v>
      </c>
      <c r="AG1768" s="1199">
        <f t="shared" ref="AG1768" si="610">AG1767+AG1761+AG1736+AG1726</f>
        <v>0</v>
      </c>
      <c r="AH1768" s="1459"/>
      <c r="AI1768" s="1474"/>
    </row>
    <row r="1769" spans="1:35" x14ac:dyDescent="0.25">
      <c r="A1769" s="239">
        <v>1</v>
      </c>
      <c r="B1769" s="1740" t="s">
        <v>29</v>
      </c>
      <c r="C1769" s="1741"/>
      <c r="D1769" s="2"/>
      <c r="E1769" s="422"/>
      <c r="F1769" s="375"/>
      <c r="G1769" s="375"/>
      <c r="H1769" s="375"/>
      <c r="I1769" s="1901"/>
      <c r="J1769" s="1901"/>
      <c r="K1769" s="1052"/>
      <c r="L1769" s="1052"/>
      <c r="M1769" s="1052"/>
      <c r="N1769" s="1052"/>
      <c r="O1769" s="1052"/>
      <c r="P1769" s="1052"/>
      <c r="Q1769" s="571"/>
      <c r="R1769" s="571"/>
      <c r="S1769" s="571"/>
      <c r="T1769" s="571"/>
      <c r="U1769" s="571"/>
      <c r="V1769" s="571"/>
      <c r="W1769" s="571"/>
      <c r="X1769" s="1061"/>
      <c r="Y1769" s="571">
        <f>AE1769-AD1769-AA1769</f>
        <v>0</v>
      </c>
      <c r="Z1769" s="1082"/>
      <c r="AA1769" s="571"/>
      <c r="AB1769" s="571"/>
      <c r="AC1769" s="571"/>
      <c r="AD1769" s="571"/>
      <c r="AE1769" s="571"/>
      <c r="AF1769" s="1294"/>
      <c r="AG1769" s="567"/>
      <c r="AH1769" s="1459"/>
      <c r="AI1769" s="1474"/>
    </row>
    <row r="1770" spans="1:35" ht="30" x14ac:dyDescent="0.25">
      <c r="A1770" s="239">
        <v>1</v>
      </c>
      <c r="B1770" s="2" t="s">
        <v>127</v>
      </c>
      <c r="C1770" s="694"/>
      <c r="D1770" s="2"/>
      <c r="E1770" s="422"/>
      <c r="F1770" s="375"/>
      <c r="G1770" s="375"/>
      <c r="H1770" s="375"/>
      <c r="I1770" s="1901"/>
      <c r="J1770" s="1901"/>
      <c r="K1770" s="1052"/>
      <c r="L1770" s="1052"/>
      <c r="M1770" s="1052"/>
      <c r="N1770" s="1052"/>
      <c r="O1770" s="1052"/>
      <c r="P1770" s="1052"/>
      <c r="Q1770" s="571"/>
      <c r="R1770" s="571"/>
      <c r="S1770" s="571"/>
      <c r="T1770" s="571"/>
      <c r="U1770" s="571"/>
      <c r="V1770" s="571"/>
      <c r="W1770" s="571"/>
      <c r="X1770" s="1061"/>
      <c r="Y1770" s="571">
        <f>AE1770-AD1770-AA1770</f>
        <v>0</v>
      </c>
      <c r="Z1770" s="1082"/>
      <c r="AA1770" s="571"/>
      <c r="AB1770" s="571"/>
      <c r="AC1770" s="571"/>
      <c r="AD1770" s="571"/>
      <c r="AE1770" s="571"/>
      <c r="AF1770" s="1294"/>
      <c r="AG1770" s="567"/>
      <c r="AH1770" s="1459"/>
      <c r="AI1770" s="1474"/>
    </row>
    <row r="1771" spans="1:35" x14ac:dyDescent="0.25">
      <c r="A1771" s="239">
        <v>1</v>
      </c>
      <c r="B1771" s="222" t="s">
        <v>17</v>
      </c>
      <c r="C1771" s="697"/>
      <c r="D1771" s="3">
        <v>240</v>
      </c>
      <c r="E1771" s="758">
        <v>90</v>
      </c>
      <c r="F1771" s="213">
        <f>ROUND(E1771/12*$B$4,0)</f>
        <v>53</v>
      </c>
      <c r="G1771" s="213">
        <v>32</v>
      </c>
      <c r="H1771" s="213">
        <f>G1771/F1771*100</f>
        <v>60.377358490566039</v>
      </c>
      <c r="I1771" s="1150">
        <v>7</v>
      </c>
      <c r="J1771" s="269">
        <f>M1771/G1771</f>
        <v>6.75</v>
      </c>
      <c r="K1771" s="270">
        <f>ROUND(E1771*I1771,0)</f>
        <v>630</v>
      </c>
      <c r="L1771" s="270">
        <f>ROUND(K1771/12*$B$4,0)</f>
        <v>368</v>
      </c>
      <c r="M1771" s="270">
        <v>216</v>
      </c>
      <c r="N1771" s="270">
        <f>M1771/L1771*100</f>
        <v>58.695652173913047</v>
      </c>
      <c r="O1771" s="2199">
        <f>ROUND(K1771/D1771,0)</f>
        <v>3</v>
      </c>
      <c r="P1771" s="270">
        <f>M1771/$B$4*12/O1771</f>
        <v>123.42857142857143</v>
      </c>
      <c r="Q1771" s="571"/>
      <c r="R1771" s="571"/>
      <c r="S1771" s="571"/>
      <c r="T1771" s="571"/>
      <c r="U1771" s="571"/>
      <c r="V1771" s="571"/>
      <c r="W1771" s="571"/>
      <c r="X1771" s="1061"/>
      <c r="Y1771" s="571">
        <f>AE1771-AD1771-AA1771</f>
        <v>0</v>
      </c>
      <c r="Z1771" s="1082"/>
      <c r="AA1771" s="571"/>
      <c r="AB1771" s="571"/>
      <c r="AC1771" s="571"/>
      <c r="AD1771" s="571"/>
      <c r="AE1771" s="571"/>
      <c r="AF1771" s="1290"/>
      <c r="AG1771" s="567"/>
      <c r="AH1771" s="1459"/>
      <c r="AI1771" s="1474"/>
    </row>
    <row r="1772" spans="1:35" s="249" customFormat="1" x14ac:dyDescent="0.25">
      <c r="A1772" s="239">
        <v>1</v>
      </c>
      <c r="B1772" s="222" t="s">
        <v>67</v>
      </c>
      <c r="C1772" s="697"/>
      <c r="D1772" s="2046">
        <v>240</v>
      </c>
      <c r="E1772" s="758">
        <v>860</v>
      </c>
      <c r="F1772" s="213">
        <f>ROUND(E1772/12*$B$4,0)</f>
        <v>502</v>
      </c>
      <c r="G1772" s="219">
        <v>518</v>
      </c>
      <c r="H1772" s="213">
        <f>G1772/F1772*100</f>
        <v>103.18725099601593</v>
      </c>
      <c r="I1772" s="1904">
        <v>7</v>
      </c>
      <c r="J1772" s="269">
        <f>M1772/G1772</f>
        <v>7.1525096525096528</v>
      </c>
      <c r="K1772" s="270">
        <f>ROUND(E1772*I1772,0)</f>
        <v>6020</v>
      </c>
      <c r="L1772" s="270">
        <f>ROUND(K1772/12*$B$4,0)</f>
        <v>3512</v>
      </c>
      <c r="M1772" s="483">
        <v>3705</v>
      </c>
      <c r="N1772" s="270">
        <f>M1772/L1772*100</f>
        <v>105.49544419134395</v>
      </c>
      <c r="O1772" s="2199">
        <f>ROUND(K1772/D1772,0)</f>
        <v>25</v>
      </c>
      <c r="P1772" s="270">
        <f>M1772/$B$4*12/O1772</f>
        <v>254.05714285714291</v>
      </c>
      <c r="Q1772" s="571"/>
      <c r="R1772" s="571"/>
      <c r="S1772" s="571"/>
      <c r="T1772" s="571"/>
      <c r="U1772" s="571"/>
      <c r="V1772" s="571"/>
      <c r="W1772" s="571"/>
      <c r="X1772" s="1061"/>
      <c r="Y1772" s="571">
        <f>AE1772-AD1772-AA1772</f>
        <v>0</v>
      </c>
      <c r="Z1772" s="1082"/>
      <c r="AA1772" s="571"/>
      <c r="AB1772" s="571"/>
      <c r="AC1772" s="571"/>
      <c r="AD1772" s="571"/>
      <c r="AE1772" s="571"/>
      <c r="AF1772" s="1480"/>
      <c r="AG1772" s="567"/>
      <c r="AH1772" s="1459"/>
      <c r="AI1772" s="1474"/>
    </row>
    <row r="1773" spans="1:35" s="249" customFormat="1" x14ac:dyDescent="0.25">
      <c r="A1773" s="239">
        <v>1</v>
      </c>
      <c r="B1773" s="290" t="s">
        <v>6</v>
      </c>
      <c r="C1773" s="686"/>
      <c r="D1773" s="2046">
        <v>240</v>
      </c>
      <c r="E1773" s="758">
        <v>40</v>
      </c>
      <c r="F1773" s="213">
        <f>ROUND(E1773/12*$B$4,0)</f>
        <v>23</v>
      </c>
      <c r="G1773" s="219">
        <v>28</v>
      </c>
      <c r="H1773" s="219">
        <f>G1773/F1773*100</f>
        <v>121.73913043478262</v>
      </c>
      <c r="I1773" s="1150">
        <v>3</v>
      </c>
      <c r="J1773" s="1484">
        <f>M1773/G1773</f>
        <v>3.0357142857142856</v>
      </c>
      <c r="K1773" s="483">
        <f>ROUND(E1773*I1773,0)</f>
        <v>120</v>
      </c>
      <c r="L1773" s="483">
        <f>ROUND(K1773/12*$B$4,0)</f>
        <v>70</v>
      </c>
      <c r="M1773" s="483">
        <v>85</v>
      </c>
      <c r="N1773" s="483">
        <f>M1773/L1773*100</f>
        <v>121.42857142857142</v>
      </c>
      <c r="O1773" s="2200">
        <f>ROUND(K1773/D1773,0)</f>
        <v>1</v>
      </c>
      <c r="P1773" s="483">
        <f>M1773/$B$4*12/O1773</f>
        <v>145.71428571428572</v>
      </c>
      <c r="Q1773" s="572"/>
      <c r="R1773" s="572"/>
      <c r="S1773" s="572"/>
      <c r="T1773" s="572"/>
      <c r="U1773" s="572"/>
      <c r="V1773" s="572"/>
      <c r="W1773" s="572"/>
      <c r="X1773" s="1208"/>
      <c r="Y1773" s="572"/>
      <c r="Z1773" s="1506"/>
      <c r="AA1773" s="572"/>
      <c r="AB1773" s="572"/>
      <c r="AC1773" s="572"/>
      <c r="AD1773" s="572"/>
      <c r="AE1773" s="572"/>
      <c r="AF1773" s="1480"/>
      <c r="AG1773" s="1194"/>
      <c r="AH1773" s="1459"/>
      <c r="AI1773" s="1474"/>
    </row>
    <row r="1774" spans="1:35" x14ac:dyDescent="0.25">
      <c r="A1774" s="239">
        <v>1</v>
      </c>
      <c r="B1774" s="2066" t="s">
        <v>183</v>
      </c>
      <c r="C1774" s="1554"/>
      <c r="D1774" s="2067"/>
      <c r="E1774" s="424">
        <f>SUM(E1771:E1773)</f>
        <v>990</v>
      </c>
      <c r="F1774" s="516">
        <f>SUM(F1771:F1773)</f>
        <v>578</v>
      </c>
      <c r="G1774" s="516">
        <f>SUM(G1771:G1773)</f>
        <v>578</v>
      </c>
      <c r="H1774" s="284">
        <f>G1774/F1774*100</f>
        <v>100</v>
      </c>
      <c r="I1774" s="1518">
        <f>IF(E1774=0,0,K1774/E1774)</f>
        <v>6.8383838383838382</v>
      </c>
      <c r="J1774" s="1518">
        <f>M1774/G1774</f>
        <v>6.9307958477508649</v>
      </c>
      <c r="K1774" s="1582">
        <f>SUM(K1771:K1773)</f>
        <v>6770</v>
      </c>
      <c r="L1774" s="1582">
        <f>SUM(L1771:L1773)</f>
        <v>3950</v>
      </c>
      <c r="M1774" s="1582">
        <f>SUM(M1771:M1773)</f>
        <v>4006</v>
      </c>
      <c r="N1774" s="1582">
        <f>M1774/L1774*100</f>
        <v>101.41772151898734</v>
      </c>
      <c r="O1774" s="1582">
        <f>SUM(O1771:O1773)</f>
        <v>29</v>
      </c>
      <c r="P1774" s="483">
        <f>M1774/$B$4*12/O1774</f>
        <v>236.80788177339906</v>
      </c>
      <c r="Q1774" s="572"/>
      <c r="R1774" s="572"/>
      <c r="S1774" s="572"/>
      <c r="T1774" s="572"/>
      <c r="U1774" s="572"/>
      <c r="V1774" s="572"/>
      <c r="W1774" s="572"/>
      <c r="X1774" s="1208"/>
      <c r="Y1774" s="572">
        <f t="shared" ref="Y1774:Y1780" si="611">AE1774-AD1774-AA1774</f>
        <v>0</v>
      </c>
      <c r="Z1774" s="1506"/>
      <c r="AA1774" s="572"/>
      <c r="AB1774" s="572"/>
      <c r="AC1774" s="572"/>
      <c r="AD1774" s="572"/>
      <c r="AE1774" s="572"/>
      <c r="AF1774" s="1319">
        <f>SUM(AF1771:AF1773)</f>
        <v>0</v>
      </c>
      <c r="AG1774" s="1194"/>
      <c r="AH1774" s="1459"/>
      <c r="AI1774" s="1474"/>
    </row>
    <row r="1775" spans="1:35" ht="30" thickBot="1" x14ac:dyDescent="0.3">
      <c r="A1775" s="239">
        <v>1</v>
      </c>
      <c r="B1775" s="250" t="s">
        <v>214</v>
      </c>
      <c r="C1775" s="250"/>
      <c r="D1775" s="250"/>
      <c r="E1775" s="449">
        <f>SUM(E1774)</f>
        <v>990</v>
      </c>
      <c r="F1775" s="2041">
        <f>SUM(F1774)</f>
        <v>578</v>
      </c>
      <c r="G1775" s="2041">
        <f>SUM(G1774)</f>
        <v>578</v>
      </c>
      <c r="H1775" s="2041">
        <f>G1775/F1775*100</f>
        <v>100</v>
      </c>
      <c r="I1775" s="1560">
        <f>IF(E1775=0,0,K1775/E1775)</f>
        <v>6.8383838383838382</v>
      </c>
      <c r="J1775" s="1561">
        <f>M1775/G1775</f>
        <v>6.9307958477508649</v>
      </c>
      <c r="K1775" s="2041">
        <f>SUM(K1774)</f>
        <v>6770</v>
      </c>
      <c r="L1775" s="2041">
        <f>SUM(L1774)</f>
        <v>3950</v>
      </c>
      <c r="M1775" s="2041">
        <f>SUM(M1774)</f>
        <v>4006</v>
      </c>
      <c r="N1775" s="1609">
        <f>M1775/L1775*100</f>
        <v>101.41772151898734</v>
      </c>
      <c r="O1775" s="1609">
        <f>SUM(O1774)</f>
        <v>29</v>
      </c>
      <c r="P1775" s="1562">
        <f>M1775/$B$4*12/O1775</f>
        <v>236.80788177339906</v>
      </c>
      <c r="Q1775" s="576">
        <v>14641.0236</v>
      </c>
      <c r="R1775" s="576">
        <v>14641.0236</v>
      </c>
      <c r="S1775" s="576">
        <v>14641.0236</v>
      </c>
      <c r="T1775" s="576">
        <v>14641.0236</v>
      </c>
      <c r="U1775" s="576">
        <v>14641.0236</v>
      </c>
      <c r="V1775" s="576">
        <v>14641.0236</v>
      </c>
      <c r="W1775" s="576">
        <v>14641.0236</v>
      </c>
      <c r="X1775" s="1213">
        <f>Q1775/12*$B$4+(R1775-Q1775)/11*6+(S1775-R1775)/10*5+(T1775-S1775)/9*4+(U1775-T1775)/8*3+(V1775-U1775)/7*2+(W1775-V1775)/6*1</f>
        <v>8540.597099999999</v>
      </c>
      <c r="Y1775" s="576">
        <f t="shared" si="611"/>
        <v>8318.1807000000008</v>
      </c>
      <c r="Z1775" s="1084"/>
      <c r="AA1775" s="576"/>
      <c r="AB1775" s="576">
        <f>Y1775-X1775</f>
        <v>-222.41639999999825</v>
      </c>
      <c r="AC1775" s="576"/>
      <c r="AD1775" s="576">
        <v>-50.621859999999998</v>
      </c>
      <c r="AE1775" s="576">
        <v>8267.5588400000015</v>
      </c>
      <c r="AF1775" s="2044">
        <f>SUM(AF1774)</f>
        <v>0</v>
      </c>
      <c r="AG1775" s="1252"/>
      <c r="AH1775" s="1459"/>
      <c r="AI1775" s="1474"/>
    </row>
    <row r="1776" spans="1:35" ht="15.75" thickBot="1" x14ac:dyDescent="0.3">
      <c r="A1776" s="239">
        <v>1</v>
      </c>
      <c r="B1776" s="2076" t="s">
        <v>314</v>
      </c>
      <c r="C1776" s="2077"/>
      <c r="D1776" s="2076"/>
      <c r="E1776" s="458"/>
      <c r="F1776" s="2169"/>
      <c r="G1776" s="2169"/>
      <c r="H1776" s="2169"/>
      <c r="I1776" s="1896"/>
      <c r="J1776" s="1896"/>
      <c r="K1776" s="2195"/>
      <c r="L1776" s="2195"/>
      <c r="M1776" s="2195">
        <f>SUM(M1768,M1775)</f>
        <v>4006</v>
      </c>
      <c r="N1776" s="2195"/>
      <c r="O1776" s="2195"/>
      <c r="P1776" s="2195"/>
      <c r="Q1776" s="577">
        <f t="shared" ref="Q1776:X1776" si="612">SUM(Q1768,Q1775)</f>
        <v>190158.88618999999</v>
      </c>
      <c r="R1776" s="577">
        <f t="shared" si="612"/>
        <v>190158.88618999999</v>
      </c>
      <c r="S1776" s="577">
        <f t="shared" si="612"/>
        <v>190158.88618999999</v>
      </c>
      <c r="T1776" s="577">
        <f t="shared" si="612"/>
        <v>190158.88618999999</v>
      </c>
      <c r="U1776" s="577">
        <f t="shared" si="612"/>
        <v>190158.88618999999</v>
      </c>
      <c r="V1776" s="577">
        <f t="shared" ref="V1776:W1776" si="613">SUM(V1768,V1775)</f>
        <v>190158.88618999999</v>
      </c>
      <c r="W1776" s="577">
        <f t="shared" si="613"/>
        <v>190158.88618999999</v>
      </c>
      <c r="X1776" s="1062">
        <f t="shared" si="612"/>
        <v>111465.02959416667</v>
      </c>
      <c r="Y1776" s="577">
        <f t="shared" si="611"/>
        <v>108313.47309</v>
      </c>
      <c r="Z1776" s="1087"/>
      <c r="AA1776" s="577">
        <f>SUM(AA1768,AA1775)</f>
        <v>-1.7879400000000001</v>
      </c>
      <c r="AB1776" s="577">
        <f>SUM(AB1768,AB1775)</f>
        <v>-3151.5565041666537</v>
      </c>
      <c r="AC1776" s="577">
        <f>SUM(AC1768,AC1775)</f>
        <v>0</v>
      </c>
      <c r="AD1776" s="577">
        <f>SUM(AD1768,AD1775)</f>
        <v>-57.683920000000001</v>
      </c>
      <c r="AE1776" s="577">
        <f>SUM(AE1768,AE1775)</f>
        <v>108254.00123000001</v>
      </c>
      <c r="AF1776" s="1320"/>
      <c r="AG1776" s="1196">
        <f>SUM(AG1768,AG1775)</f>
        <v>0</v>
      </c>
      <c r="AH1776" s="1459"/>
      <c r="AI1776" s="1474"/>
    </row>
    <row r="1777" spans="1:35" x14ac:dyDescent="0.25">
      <c r="A1777" s="239">
        <v>1</v>
      </c>
      <c r="B1777" s="2145"/>
      <c r="C1777" s="2146"/>
      <c r="D1777" s="2145"/>
      <c r="E1777" s="443"/>
      <c r="F1777" s="1158"/>
      <c r="G1777" s="1158"/>
      <c r="H1777" s="1158"/>
      <c r="I1777" s="1897"/>
      <c r="J1777" s="1897"/>
      <c r="K1777" s="374"/>
      <c r="L1777" s="374"/>
      <c r="M1777" s="374"/>
      <c r="N1777" s="374"/>
      <c r="O1777" s="374"/>
      <c r="P1777" s="374"/>
      <c r="Q1777" s="570"/>
      <c r="R1777" s="570"/>
      <c r="S1777" s="570"/>
      <c r="T1777" s="570"/>
      <c r="U1777" s="570"/>
      <c r="V1777" s="570"/>
      <c r="W1777" s="570"/>
      <c r="X1777" s="1060"/>
      <c r="Y1777" s="570">
        <f t="shared" si="611"/>
        <v>0</v>
      </c>
      <c r="Z1777" s="1085"/>
      <c r="AA1777" s="570"/>
      <c r="AB1777" s="570"/>
      <c r="AC1777" s="570"/>
      <c r="AD1777" s="570"/>
      <c r="AE1777" s="570"/>
      <c r="AF1777" s="1316"/>
      <c r="AG1777" s="613"/>
      <c r="AH1777" s="1459"/>
      <c r="AI1777" s="1474"/>
    </row>
    <row r="1778" spans="1:35" ht="43.5" x14ac:dyDescent="0.25">
      <c r="A1778" s="239">
        <v>1</v>
      </c>
      <c r="B1778" s="1464" t="s">
        <v>450</v>
      </c>
      <c r="C1778" s="1464"/>
      <c r="D1778" s="1002"/>
      <c r="E1778" s="422"/>
      <c r="F1778" s="375"/>
      <c r="G1778" s="375"/>
      <c r="H1778" s="375"/>
      <c r="I1778" s="1150"/>
      <c r="J1778" s="1150"/>
      <c r="K1778" s="368"/>
      <c r="L1778" s="368"/>
      <c r="M1778" s="368"/>
      <c r="N1778" s="368"/>
      <c r="O1778" s="368"/>
      <c r="P1778" s="368"/>
      <c r="Q1778" s="571"/>
      <c r="R1778" s="571"/>
      <c r="S1778" s="571"/>
      <c r="T1778" s="571"/>
      <c r="U1778" s="571"/>
      <c r="V1778" s="571"/>
      <c r="W1778" s="571"/>
      <c r="X1778" s="1061"/>
      <c r="Y1778" s="571">
        <f t="shared" si="611"/>
        <v>0</v>
      </c>
      <c r="Z1778" s="1082"/>
      <c r="AA1778" s="571"/>
      <c r="AB1778" s="571"/>
      <c r="AC1778" s="571"/>
      <c r="AD1778" s="571"/>
      <c r="AE1778" s="571"/>
      <c r="AF1778" s="1294"/>
      <c r="AG1778" s="567"/>
      <c r="AH1778" s="1459"/>
      <c r="AI1778" s="1474"/>
    </row>
    <row r="1779" spans="1:35" x14ac:dyDescent="0.25">
      <c r="A1779" s="239">
        <v>1</v>
      </c>
      <c r="B1779" s="750" t="s">
        <v>382</v>
      </c>
      <c r="C1779" s="2047"/>
      <c r="D1779" s="798"/>
      <c r="E1779" s="422"/>
      <c r="F1779" s="244"/>
      <c r="G1779" s="244"/>
      <c r="H1779" s="244"/>
      <c r="I1779" s="1150"/>
      <c r="J1779" s="1150"/>
      <c r="K1779" s="368"/>
      <c r="L1779" s="368"/>
      <c r="M1779" s="368"/>
      <c r="N1779" s="368"/>
      <c r="O1779" s="368"/>
      <c r="P1779" s="368"/>
      <c r="Q1779" s="571">
        <v>109178.68688000001</v>
      </c>
      <c r="R1779" s="571">
        <v>109178.68688000001</v>
      </c>
      <c r="S1779" s="571">
        <v>109187.83980000002</v>
      </c>
      <c r="T1779" s="571">
        <v>109187.83980000002</v>
      </c>
      <c r="U1779" s="571">
        <v>109187.83980000002</v>
      </c>
      <c r="V1779" s="571">
        <v>109187.83980000002</v>
      </c>
      <c r="W1779" s="571">
        <v>109187.83980000002</v>
      </c>
      <c r="X1779" s="3674">
        <f>(Q1779-1187.75173)/12*$B$4+1187.75173+(R1779-Q1779)/11*6+(S1779-R1779)/10*5+(T1779-S1779)/9*4+(U1779-T1779)/8*3+(V1779-U1779)/7*2+(W1779-V1779)/6*1</f>
        <v>64187.040360833336</v>
      </c>
      <c r="Y1779" s="571">
        <f t="shared" si="611"/>
        <v>62745.55180999999</v>
      </c>
      <c r="Z1779" s="1082"/>
      <c r="AA1779" s="571"/>
      <c r="AB1779" s="571">
        <f>Y1779-X1779</f>
        <v>-1441.4885508333464</v>
      </c>
      <c r="AC1779" s="571"/>
      <c r="AD1779" s="571">
        <v>-1.6140699999999999</v>
      </c>
      <c r="AE1779" s="571">
        <v>62743.937739999987</v>
      </c>
      <c r="AF1779" s="1271"/>
      <c r="AG1779" s="567"/>
      <c r="AH1779" s="1459"/>
      <c r="AI1779" s="1474"/>
    </row>
    <row r="1780" spans="1:35" ht="29.25" x14ac:dyDescent="0.25">
      <c r="A1780" s="239">
        <v>1</v>
      </c>
      <c r="B1780" s="723" t="s">
        <v>293</v>
      </c>
      <c r="C1780" s="681"/>
      <c r="D1780" s="4"/>
      <c r="E1780" s="1144">
        <f>E1781+E1782+E1783+E1785</f>
        <v>21655</v>
      </c>
      <c r="F1780" s="368">
        <f>F1781+F1782+F1783+F1785</f>
        <v>12633</v>
      </c>
      <c r="G1780" s="368">
        <f>G1781+G1782+G1783+G1785</f>
        <v>12650</v>
      </c>
      <c r="H1780" s="368">
        <f>G1780/F1780*100</f>
        <v>100.13456819441147</v>
      </c>
      <c r="I1780" s="1901"/>
      <c r="J1780" s="1901"/>
      <c r="K1780" s="786"/>
      <c r="L1780" s="786"/>
      <c r="M1780" s="786"/>
      <c r="N1780" s="786"/>
      <c r="O1780" s="786"/>
      <c r="P1780" s="786"/>
      <c r="Q1780" s="571"/>
      <c r="R1780" s="571"/>
      <c r="S1780" s="571"/>
      <c r="T1780" s="571"/>
      <c r="U1780" s="571"/>
      <c r="V1780" s="571"/>
      <c r="W1780" s="571"/>
      <c r="X1780" s="1061"/>
      <c r="Y1780" s="571">
        <f t="shared" si="611"/>
        <v>0</v>
      </c>
      <c r="Z1780" s="1082"/>
      <c r="AA1780" s="571"/>
      <c r="AB1780" s="571"/>
      <c r="AC1780" s="571"/>
      <c r="AD1780" s="571"/>
      <c r="AE1780" s="571"/>
      <c r="AF1780" s="1274">
        <f>AF1781+AF1782+AF1783+AF1785</f>
        <v>0</v>
      </c>
      <c r="AG1780" s="567"/>
      <c r="AH1780" s="1459"/>
      <c r="AI1780" s="1474"/>
    </row>
    <row r="1781" spans="1:35" ht="30" x14ac:dyDescent="0.25">
      <c r="A1781" s="239">
        <v>1</v>
      </c>
      <c r="B1781" s="518" t="s">
        <v>204</v>
      </c>
      <c r="C1781" s="681"/>
      <c r="D1781" s="4"/>
      <c r="E1781" s="1145">
        <v>5955</v>
      </c>
      <c r="F1781" s="368">
        <f>ROUND(E1781/12*$B$4,0)</f>
        <v>3474</v>
      </c>
      <c r="G1781" s="368">
        <v>3379</v>
      </c>
      <c r="H1781" s="368">
        <f>G1781/F1781*100</f>
        <v>97.265400115141048</v>
      </c>
      <c r="I1781" s="1901"/>
      <c r="J1781" s="1901"/>
      <c r="K1781" s="786"/>
      <c r="L1781" s="786"/>
      <c r="M1781" s="786"/>
      <c r="N1781" s="786"/>
      <c r="O1781" s="786"/>
      <c r="P1781" s="786"/>
      <c r="Q1781" s="571"/>
      <c r="R1781" s="571"/>
      <c r="S1781" s="571"/>
      <c r="T1781" s="571"/>
      <c r="U1781" s="571"/>
      <c r="V1781" s="571"/>
      <c r="W1781" s="571"/>
      <c r="X1781" s="1061"/>
      <c r="Y1781" s="571"/>
      <c r="Z1781" s="1082"/>
      <c r="AA1781" s="571"/>
      <c r="AB1781" s="571"/>
      <c r="AC1781" s="571"/>
      <c r="AD1781" s="571"/>
      <c r="AE1781" s="571"/>
      <c r="AF1781" s="1274"/>
      <c r="AG1781" s="567"/>
      <c r="AH1781" s="1459"/>
      <c r="AI1781" s="1474"/>
    </row>
    <row r="1782" spans="1:35" ht="30" x14ac:dyDescent="0.25">
      <c r="A1782" s="239">
        <v>1</v>
      </c>
      <c r="B1782" s="518" t="s">
        <v>205</v>
      </c>
      <c r="C1782" s="681"/>
      <c r="D1782" s="4"/>
      <c r="E1782" s="1145">
        <v>5000</v>
      </c>
      <c r="F1782" s="368">
        <f>ROUND(E1782/12*$B$4,0)</f>
        <v>2917</v>
      </c>
      <c r="G1782" s="368">
        <v>2998</v>
      </c>
      <c r="H1782" s="368">
        <f>G1782/F1782*100</f>
        <v>102.7768255056565</v>
      </c>
      <c r="I1782" s="1901"/>
      <c r="J1782" s="1901"/>
      <c r="K1782" s="786"/>
      <c r="L1782" s="786"/>
      <c r="M1782" s="786"/>
      <c r="N1782" s="786"/>
      <c r="O1782" s="786"/>
      <c r="P1782" s="786"/>
      <c r="Q1782" s="571"/>
      <c r="R1782" s="571"/>
      <c r="S1782" s="571"/>
      <c r="T1782" s="571"/>
      <c r="U1782" s="571"/>
      <c r="V1782" s="571"/>
      <c r="W1782" s="571"/>
      <c r="X1782" s="1061"/>
      <c r="Y1782" s="571"/>
      <c r="Z1782" s="1082"/>
      <c r="AA1782" s="571"/>
      <c r="AB1782" s="571"/>
      <c r="AC1782" s="571"/>
      <c r="AD1782" s="571"/>
      <c r="AE1782" s="571"/>
      <c r="AF1782" s="1274"/>
      <c r="AG1782" s="567"/>
      <c r="AH1782" s="1459"/>
      <c r="AI1782" s="1474"/>
    </row>
    <row r="1783" spans="1:35" ht="30" x14ac:dyDescent="0.25">
      <c r="A1783" s="239">
        <v>1</v>
      </c>
      <c r="B1783" s="724" t="s">
        <v>550</v>
      </c>
      <c r="C1783" s="2048"/>
      <c r="D1783" s="799"/>
      <c r="E1783" s="1145">
        <v>8000</v>
      </c>
      <c r="F1783" s="2107">
        <f>ROUND(E1783/12*$B$4,0)</f>
        <v>4667</v>
      </c>
      <c r="G1783" s="2107">
        <v>4681</v>
      </c>
      <c r="H1783" s="2107">
        <f>G1783/F1783*100</f>
        <v>100.29997857295908</v>
      </c>
      <c r="I1783" s="1901"/>
      <c r="J1783" s="1901"/>
      <c r="K1783" s="786"/>
      <c r="L1783" s="786"/>
      <c r="M1783" s="786"/>
      <c r="N1783" s="786"/>
      <c r="O1783" s="786"/>
      <c r="P1783" s="786"/>
      <c r="Q1783" s="571"/>
      <c r="R1783" s="571"/>
      <c r="S1783" s="571"/>
      <c r="T1783" s="571"/>
      <c r="U1783" s="571"/>
      <c r="V1783" s="571"/>
      <c r="W1783" s="571"/>
      <c r="X1783" s="1061"/>
      <c r="Y1783" s="571"/>
      <c r="Z1783" s="1082"/>
      <c r="AA1783" s="571"/>
      <c r="AB1783" s="571"/>
      <c r="AC1783" s="571"/>
      <c r="AD1783" s="571"/>
      <c r="AE1783" s="571"/>
      <c r="AF1783" s="2108"/>
      <c r="AG1783" s="567"/>
      <c r="AH1783" s="1459"/>
      <c r="AI1783" s="1474"/>
    </row>
    <row r="1784" spans="1:35" ht="75" x14ac:dyDescent="0.25">
      <c r="A1784" s="239">
        <v>1</v>
      </c>
      <c r="B1784" s="519" t="s">
        <v>295</v>
      </c>
      <c r="C1784" s="681"/>
      <c r="D1784" s="4"/>
      <c r="E1784" s="1145"/>
      <c r="F1784" s="368"/>
      <c r="G1784" s="368"/>
      <c r="H1784" s="368"/>
      <c r="I1784" s="1901"/>
      <c r="J1784" s="1901"/>
      <c r="K1784" s="786"/>
      <c r="L1784" s="786"/>
      <c r="M1784" s="786"/>
      <c r="N1784" s="786"/>
      <c r="O1784" s="786"/>
      <c r="P1784" s="786"/>
      <c r="Q1784" s="571"/>
      <c r="R1784" s="571"/>
      <c r="S1784" s="571"/>
      <c r="T1784" s="571"/>
      <c r="U1784" s="571"/>
      <c r="V1784" s="571"/>
      <c r="W1784" s="571"/>
      <c r="X1784" s="1061"/>
      <c r="Y1784" s="571"/>
      <c r="Z1784" s="1082"/>
      <c r="AA1784" s="571"/>
      <c r="AB1784" s="571"/>
      <c r="AC1784" s="571"/>
      <c r="AD1784" s="571"/>
      <c r="AE1784" s="571"/>
      <c r="AF1784" s="1274"/>
      <c r="AG1784" s="567"/>
      <c r="AH1784" s="1459"/>
      <c r="AI1784" s="1474"/>
    </row>
    <row r="1785" spans="1:35" ht="60" x14ac:dyDescent="0.25">
      <c r="A1785" s="239">
        <v>1</v>
      </c>
      <c r="B1785" s="519" t="s">
        <v>309</v>
      </c>
      <c r="C1785" s="681"/>
      <c r="D1785" s="4"/>
      <c r="E1785" s="1145">
        <v>2700</v>
      </c>
      <c r="F1785" s="368">
        <f>ROUND(E1785/12*$B$4,0)</f>
        <v>1575</v>
      </c>
      <c r="G1785" s="368">
        <v>1592</v>
      </c>
      <c r="H1785" s="368">
        <f t="shared" ref="H1785:H1790" si="614">G1785/F1785*100</f>
        <v>101.07936507936508</v>
      </c>
      <c r="I1785" s="1901"/>
      <c r="J1785" s="1901"/>
      <c r="K1785" s="786"/>
      <c r="L1785" s="786"/>
      <c r="M1785" s="786"/>
      <c r="N1785" s="786"/>
      <c r="O1785" s="786"/>
      <c r="P1785" s="786"/>
      <c r="Q1785" s="571"/>
      <c r="R1785" s="571"/>
      <c r="S1785" s="571"/>
      <c r="T1785" s="571"/>
      <c r="U1785" s="571"/>
      <c r="V1785" s="571"/>
      <c r="W1785" s="571"/>
      <c r="X1785" s="1061"/>
      <c r="Y1785" s="571"/>
      <c r="Z1785" s="1082"/>
      <c r="AA1785" s="571"/>
      <c r="AB1785" s="571"/>
      <c r="AC1785" s="571"/>
      <c r="AD1785" s="571"/>
      <c r="AE1785" s="571"/>
      <c r="AF1785" s="1274"/>
      <c r="AG1785" s="567"/>
      <c r="AH1785" s="1459"/>
      <c r="AI1785" s="1474"/>
    </row>
    <row r="1786" spans="1:35" ht="105" x14ac:dyDescent="0.25">
      <c r="B1786" s="519" t="s">
        <v>532</v>
      </c>
      <c r="C1786" s="681"/>
      <c r="D1786" s="4"/>
      <c r="E1786" s="1145">
        <v>820</v>
      </c>
      <c r="F1786" s="368">
        <f>ROUND(E1786/12*$B$4,0)</f>
        <v>478</v>
      </c>
      <c r="G1786" s="368"/>
      <c r="H1786" s="368">
        <f t="shared" si="614"/>
        <v>0</v>
      </c>
      <c r="I1786" s="1901"/>
      <c r="J1786" s="1901"/>
      <c r="K1786" s="786"/>
      <c r="L1786" s="786"/>
      <c r="M1786" s="786"/>
      <c r="N1786" s="786"/>
      <c r="O1786" s="786"/>
      <c r="P1786" s="786"/>
      <c r="Q1786" s="571"/>
      <c r="R1786" s="571"/>
      <c r="S1786" s="571"/>
      <c r="T1786" s="571"/>
      <c r="U1786" s="571"/>
      <c r="V1786" s="571"/>
      <c r="W1786" s="571"/>
      <c r="X1786" s="1061"/>
      <c r="Y1786" s="571"/>
      <c r="Z1786" s="1082"/>
      <c r="AA1786" s="571"/>
      <c r="AB1786" s="571"/>
      <c r="AC1786" s="571"/>
      <c r="AD1786" s="571"/>
      <c r="AE1786" s="571"/>
      <c r="AF1786" s="1274"/>
      <c r="AG1786" s="567"/>
      <c r="AH1786" s="1459"/>
      <c r="AI1786" s="1474"/>
    </row>
    <row r="1787" spans="1:35" ht="29.25" x14ac:dyDescent="0.25">
      <c r="A1787" s="239">
        <v>1</v>
      </c>
      <c r="B1787" s="486" t="s">
        <v>135</v>
      </c>
      <c r="C1787" s="681"/>
      <c r="D1787" s="4"/>
      <c r="E1787" s="418">
        <f>E1788</f>
        <v>36000</v>
      </c>
      <c r="F1787" s="368">
        <f>F1788</f>
        <v>21000</v>
      </c>
      <c r="G1787" s="368">
        <f>G1788</f>
        <v>22070</v>
      </c>
      <c r="H1787" s="368">
        <f t="shared" si="614"/>
        <v>105.09523809523809</v>
      </c>
      <c r="I1787" s="1901"/>
      <c r="J1787" s="1901"/>
      <c r="K1787" s="786"/>
      <c r="L1787" s="786"/>
      <c r="M1787" s="786"/>
      <c r="N1787" s="786"/>
      <c r="O1787" s="786"/>
      <c r="P1787" s="786"/>
      <c r="Q1787" s="571"/>
      <c r="R1787" s="571"/>
      <c r="S1787" s="571"/>
      <c r="T1787" s="571"/>
      <c r="U1787" s="571"/>
      <c r="V1787" s="571"/>
      <c r="W1787" s="571"/>
      <c r="X1787" s="1061"/>
      <c r="Y1787" s="571"/>
      <c r="Z1787" s="1082"/>
      <c r="AA1787" s="571"/>
      <c r="AB1787" s="571"/>
      <c r="AC1787" s="571"/>
      <c r="AD1787" s="571"/>
      <c r="AE1787" s="571"/>
      <c r="AF1787" s="1274">
        <f>AF1788</f>
        <v>0</v>
      </c>
      <c r="AG1787" s="567"/>
      <c r="AH1787" s="1459"/>
      <c r="AI1787" s="1474"/>
    </row>
    <row r="1788" spans="1:35" x14ac:dyDescent="0.25">
      <c r="A1788" s="239">
        <v>1</v>
      </c>
      <c r="B1788" s="292" t="s">
        <v>239</v>
      </c>
      <c r="C1788" s="681"/>
      <c r="D1788" s="4"/>
      <c r="E1788" s="418">
        <v>36000</v>
      </c>
      <c r="F1788" s="368">
        <f>ROUND(E1788/12*$B$4,0)</f>
        <v>21000</v>
      </c>
      <c r="G1788" s="368">
        <v>22070</v>
      </c>
      <c r="H1788" s="368">
        <f t="shared" si="614"/>
        <v>105.09523809523809</v>
      </c>
      <c r="I1788" s="1901"/>
      <c r="J1788" s="1901"/>
      <c r="K1788" s="786"/>
      <c r="L1788" s="786"/>
      <c r="M1788" s="786"/>
      <c r="N1788" s="786"/>
      <c r="O1788" s="786"/>
      <c r="P1788" s="786"/>
      <c r="Q1788" s="571"/>
      <c r="R1788" s="571"/>
      <c r="S1788" s="571"/>
      <c r="T1788" s="571"/>
      <c r="U1788" s="571"/>
      <c r="V1788" s="571"/>
      <c r="W1788" s="571"/>
      <c r="X1788" s="1061"/>
      <c r="Y1788" s="571"/>
      <c r="Z1788" s="1082"/>
      <c r="AA1788" s="571"/>
      <c r="AB1788" s="571"/>
      <c r="AC1788" s="571"/>
      <c r="AD1788" s="571"/>
      <c r="AE1788" s="571"/>
      <c r="AF1788" s="1274"/>
      <c r="AG1788" s="567"/>
      <c r="AH1788" s="1459"/>
      <c r="AI1788" s="1474"/>
    </row>
    <row r="1789" spans="1:35" ht="63" x14ac:dyDescent="0.25">
      <c r="A1789" s="239">
        <v>1</v>
      </c>
      <c r="B1789" s="751" t="s">
        <v>298</v>
      </c>
      <c r="C1789" s="681"/>
      <c r="D1789" s="4"/>
      <c r="E1789" s="418">
        <f>E1790+E1795</f>
        <v>18782</v>
      </c>
      <c r="F1789" s="368">
        <f>F1790+F1795</f>
        <v>10956</v>
      </c>
      <c r="G1789" s="368">
        <f>G1790+G1795</f>
        <v>11058</v>
      </c>
      <c r="H1789" s="368">
        <f t="shared" si="614"/>
        <v>100.93099671412924</v>
      </c>
      <c r="I1789" s="1901"/>
      <c r="J1789" s="1901"/>
      <c r="K1789" s="786"/>
      <c r="L1789" s="786"/>
      <c r="M1789" s="786"/>
      <c r="N1789" s="786"/>
      <c r="O1789" s="786"/>
      <c r="P1789" s="786"/>
      <c r="Q1789" s="571"/>
      <c r="R1789" s="571"/>
      <c r="S1789" s="571"/>
      <c r="T1789" s="571"/>
      <c r="U1789" s="571"/>
      <c r="V1789" s="571"/>
      <c r="W1789" s="571"/>
      <c r="X1789" s="1209">
        <f>Q1789/12*$B$4</f>
        <v>0</v>
      </c>
      <c r="Y1789" s="571">
        <f>AE1789-AD1789-AA1789</f>
        <v>0</v>
      </c>
      <c r="Z1789" s="1082"/>
      <c r="AA1789" s="571"/>
      <c r="AB1789" s="571">
        <f>Y1789-X1789</f>
        <v>0</v>
      </c>
      <c r="AC1789" s="571"/>
      <c r="AD1789" s="571"/>
      <c r="AE1789" s="571"/>
      <c r="AF1789" s="1274">
        <f>AF1790+AF1795</f>
        <v>0</v>
      </c>
      <c r="AG1789" s="567"/>
      <c r="AH1789" s="1459"/>
      <c r="AI1789" s="1474"/>
    </row>
    <row r="1790" spans="1:35" ht="30" x14ac:dyDescent="0.25">
      <c r="A1790" s="239">
        <v>1</v>
      </c>
      <c r="B1790" s="724" t="s">
        <v>299</v>
      </c>
      <c r="C1790" s="681"/>
      <c r="D1790" s="4"/>
      <c r="E1790" s="418">
        <f>SUM(E1791:E1794)</f>
        <v>352</v>
      </c>
      <c r="F1790" s="368">
        <f>SUM(F1791:F1794)</f>
        <v>205</v>
      </c>
      <c r="G1790" s="368">
        <f>SUM(G1791:G1794)</f>
        <v>252</v>
      </c>
      <c r="H1790" s="368">
        <f t="shared" si="614"/>
        <v>122.92682926829268</v>
      </c>
      <c r="I1790" s="1901"/>
      <c r="J1790" s="1901"/>
      <c r="K1790" s="786"/>
      <c r="L1790" s="786"/>
      <c r="M1790" s="786"/>
      <c r="N1790" s="786"/>
      <c r="O1790" s="786"/>
      <c r="P1790" s="786"/>
      <c r="Q1790" s="571"/>
      <c r="R1790" s="571"/>
      <c r="S1790" s="571"/>
      <c r="T1790" s="571"/>
      <c r="U1790" s="571"/>
      <c r="V1790" s="571"/>
      <c r="W1790" s="571"/>
      <c r="X1790" s="1061"/>
      <c r="Y1790" s="571"/>
      <c r="Z1790" s="1082"/>
      <c r="AA1790" s="571"/>
      <c r="AB1790" s="571"/>
      <c r="AC1790" s="571"/>
      <c r="AD1790" s="571"/>
      <c r="AE1790" s="571"/>
      <c r="AF1790" s="1274">
        <f>SUM(AF1791:AF1794)</f>
        <v>0</v>
      </c>
      <c r="AG1790" s="567"/>
      <c r="AH1790" s="1459"/>
      <c r="AI1790" s="1474"/>
    </row>
    <row r="1791" spans="1:35" ht="30" x14ac:dyDescent="0.25">
      <c r="A1791" s="239">
        <v>1</v>
      </c>
      <c r="B1791" s="519" t="s">
        <v>300</v>
      </c>
      <c r="C1791" s="681"/>
      <c r="D1791" s="4"/>
      <c r="E1791" s="418"/>
      <c r="F1791" s="368"/>
      <c r="G1791" s="368"/>
      <c r="H1791" s="368"/>
      <c r="I1791" s="1901"/>
      <c r="J1791" s="1901"/>
      <c r="K1791" s="786"/>
      <c r="L1791" s="786"/>
      <c r="M1791" s="786"/>
      <c r="N1791" s="786"/>
      <c r="O1791" s="786"/>
      <c r="P1791" s="786"/>
      <c r="Q1791" s="571"/>
      <c r="R1791" s="571"/>
      <c r="S1791" s="571"/>
      <c r="T1791" s="571"/>
      <c r="U1791" s="571"/>
      <c r="V1791" s="571"/>
      <c r="W1791" s="571"/>
      <c r="X1791" s="1061"/>
      <c r="Y1791" s="571"/>
      <c r="Z1791" s="1082"/>
      <c r="AA1791" s="571"/>
      <c r="AB1791" s="571"/>
      <c r="AC1791" s="571"/>
      <c r="AD1791" s="571"/>
      <c r="AE1791" s="571"/>
      <c r="AF1791" s="1274"/>
      <c r="AG1791" s="567"/>
      <c r="AH1791" s="1459"/>
      <c r="AI1791" s="1474"/>
    </row>
    <row r="1792" spans="1:35" ht="60" x14ac:dyDescent="0.25">
      <c r="A1792" s="239">
        <v>1</v>
      </c>
      <c r="B1792" s="519" t="s">
        <v>301</v>
      </c>
      <c r="C1792" s="681"/>
      <c r="D1792" s="4"/>
      <c r="E1792" s="418"/>
      <c r="F1792" s="368"/>
      <c r="G1792" s="368"/>
      <c r="H1792" s="368"/>
      <c r="I1792" s="1901"/>
      <c r="J1792" s="1901"/>
      <c r="K1792" s="786"/>
      <c r="L1792" s="786"/>
      <c r="M1792" s="786"/>
      <c r="N1792" s="786"/>
      <c r="O1792" s="786"/>
      <c r="P1792" s="786"/>
      <c r="Q1792" s="571"/>
      <c r="R1792" s="571"/>
      <c r="S1792" s="571"/>
      <c r="T1792" s="571"/>
      <c r="U1792" s="571"/>
      <c r="V1792" s="571"/>
      <c r="W1792" s="571"/>
      <c r="X1792" s="1061"/>
      <c r="Y1792" s="571"/>
      <c r="Z1792" s="1082"/>
      <c r="AA1792" s="571"/>
      <c r="AB1792" s="571"/>
      <c r="AC1792" s="571"/>
      <c r="AD1792" s="571"/>
      <c r="AE1792" s="571"/>
      <c r="AF1792" s="1274"/>
      <c r="AG1792" s="567"/>
      <c r="AH1792" s="1459"/>
      <c r="AI1792" s="1474"/>
    </row>
    <row r="1793" spans="1:35" ht="45" x14ac:dyDescent="0.25">
      <c r="A1793" s="239">
        <v>1</v>
      </c>
      <c r="B1793" s="519" t="s">
        <v>302</v>
      </c>
      <c r="C1793" s="681"/>
      <c r="D1793" s="4"/>
      <c r="E1793" s="418">
        <v>136</v>
      </c>
      <c r="F1793" s="368">
        <f>ROUND(E1793/12*$B$4,0)</f>
        <v>79</v>
      </c>
      <c r="G1793" s="368">
        <v>84</v>
      </c>
      <c r="H1793" s="368">
        <f>G1793/F1793*100</f>
        <v>106.32911392405062</v>
      </c>
      <c r="I1793" s="1901"/>
      <c r="J1793" s="1901"/>
      <c r="K1793" s="786"/>
      <c r="L1793" s="786"/>
      <c r="M1793" s="786"/>
      <c r="N1793" s="786"/>
      <c r="O1793" s="786"/>
      <c r="P1793" s="786"/>
      <c r="Q1793" s="571"/>
      <c r="R1793" s="571"/>
      <c r="S1793" s="571"/>
      <c r="T1793" s="571"/>
      <c r="U1793" s="571"/>
      <c r="V1793" s="571"/>
      <c r="W1793" s="571"/>
      <c r="X1793" s="1061"/>
      <c r="Y1793" s="571"/>
      <c r="Z1793" s="1082"/>
      <c r="AA1793" s="571"/>
      <c r="AB1793" s="571"/>
      <c r="AC1793" s="571"/>
      <c r="AD1793" s="571"/>
      <c r="AE1793" s="571"/>
      <c r="AF1793" s="1274"/>
      <c r="AG1793" s="567"/>
      <c r="AH1793" s="1459"/>
      <c r="AI1793" s="1474"/>
    </row>
    <row r="1794" spans="1:35" ht="30" x14ac:dyDescent="0.25">
      <c r="A1794" s="239">
        <v>1</v>
      </c>
      <c r="B1794" s="519" t="s">
        <v>303</v>
      </c>
      <c r="C1794" s="681"/>
      <c r="D1794" s="4"/>
      <c r="E1794" s="418">
        <v>216</v>
      </c>
      <c r="F1794" s="368">
        <f>ROUND(E1794/12*$B$4,0)</f>
        <v>126</v>
      </c>
      <c r="G1794" s="368">
        <v>168</v>
      </c>
      <c r="H1794" s="368">
        <f>G1794/F1794*100</f>
        <v>133.33333333333331</v>
      </c>
      <c r="I1794" s="1901"/>
      <c r="J1794" s="1901"/>
      <c r="K1794" s="786"/>
      <c r="L1794" s="786"/>
      <c r="M1794" s="786"/>
      <c r="N1794" s="786"/>
      <c r="O1794" s="786"/>
      <c r="P1794" s="786"/>
      <c r="Q1794" s="571"/>
      <c r="R1794" s="571"/>
      <c r="S1794" s="571"/>
      <c r="T1794" s="571"/>
      <c r="U1794" s="571"/>
      <c r="V1794" s="571"/>
      <c r="W1794" s="571"/>
      <c r="X1794" s="1061"/>
      <c r="Y1794" s="571"/>
      <c r="Z1794" s="1082"/>
      <c r="AA1794" s="571"/>
      <c r="AB1794" s="571"/>
      <c r="AC1794" s="571"/>
      <c r="AD1794" s="571"/>
      <c r="AE1794" s="571"/>
      <c r="AF1794" s="1274"/>
      <c r="AG1794" s="567"/>
      <c r="AH1794" s="1459"/>
      <c r="AI1794" s="1474"/>
    </row>
    <row r="1795" spans="1:35" ht="60" x14ac:dyDescent="0.25">
      <c r="A1795" s="239">
        <v>1</v>
      </c>
      <c r="B1795" s="724" t="s">
        <v>304</v>
      </c>
      <c r="C1795" s="681"/>
      <c r="D1795" s="4"/>
      <c r="E1795" s="418">
        <f>SUM(E1796:E1798)</f>
        <v>18430</v>
      </c>
      <c r="F1795" s="368">
        <f>SUM(F1796:F1798)</f>
        <v>10751</v>
      </c>
      <c r="G1795" s="368">
        <f>SUM(G1796:G1798)</f>
        <v>10806</v>
      </c>
      <c r="H1795" s="368">
        <f>G1795/F1795*100</f>
        <v>100.51158031810994</v>
      </c>
      <c r="I1795" s="1901"/>
      <c r="J1795" s="1901"/>
      <c r="K1795" s="786"/>
      <c r="L1795" s="786"/>
      <c r="M1795" s="786"/>
      <c r="N1795" s="786"/>
      <c r="O1795" s="786"/>
      <c r="P1795" s="786"/>
      <c r="Q1795" s="571"/>
      <c r="R1795" s="571"/>
      <c r="S1795" s="571"/>
      <c r="T1795" s="571"/>
      <c r="U1795" s="571"/>
      <c r="V1795" s="571"/>
      <c r="W1795" s="571"/>
      <c r="X1795" s="1061"/>
      <c r="Y1795" s="571"/>
      <c r="Z1795" s="1082"/>
      <c r="AA1795" s="571"/>
      <c r="AB1795" s="571"/>
      <c r="AC1795" s="571"/>
      <c r="AD1795" s="571"/>
      <c r="AE1795" s="571"/>
      <c r="AF1795" s="1274">
        <f>SUM(AF1796:AF1798)</f>
        <v>0</v>
      </c>
      <c r="AG1795" s="567"/>
      <c r="AH1795" s="1459"/>
      <c r="AI1795" s="1474"/>
    </row>
    <row r="1796" spans="1:35" ht="45" x14ac:dyDescent="0.25">
      <c r="A1796" s="239">
        <v>1</v>
      </c>
      <c r="B1796" s="519" t="s">
        <v>305</v>
      </c>
      <c r="C1796" s="681"/>
      <c r="D1796" s="4"/>
      <c r="E1796" s="418"/>
      <c r="F1796" s="368"/>
      <c r="G1796" s="368"/>
      <c r="H1796" s="368"/>
      <c r="I1796" s="1901"/>
      <c r="J1796" s="1901"/>
      <c r="K1796" s="786"/>
      <c r="L1796" s="786"/>
      <c r="M1796" s="786"/>
      <c r="N1796" s="786"/>
      <c r="O1796" s="786"/>
      <c r="P1796" s="786"/>
      <c r="Q1796" s="571"/>
      <c r="R1796" s="571"/>
      <c r="S1796" s="571"/>
      <c r="T1796" s="571"/>
      <c r="U1796" s="571"/>
      <c r="V1796" s="571"/>
      <c r="W1796" s="571"/>
      <c r="X1796" s="1061"/>
      <c r="Y1796" s="571"/>
      <c r="Z1796" s="1082"/>
      <c r="AA1796" s="571"/>
      <c r="AB1796" s="571"/>
      <c r="AC1796" s="571"/>
      <c r="AD1796" s="571"/>
      <c r="AE1796" s="571"/>
      <c r="AF1796" s="1274"/>
      <c r="AG1796" s="567"/>
      <c r="AH1796" s="1459"/>
      <c r="AI1796" s="1474"/>
    </row>
    <row r="1797" spans="1:35" ht="75" x14ac:dyDescent="0.25">
      <c r="A1797" s="239">
        <v>1</v>
      </c>
      <c r="B1797" s="519" t="s">
        <v>306</v>
      </c>
      <c r="C1797" s="681"/>
      <c r="D1797" s="4"/>
      <c r="E1797" s="418">
        <v>16900</v>
      </c>
      <c r="F1797" s="368">
        <f>ROUND(E1797/12*$B$4,0)</f>
        <v>9858</v>
      </c>
      <c r="G1797" s="368">
        <v>9536</v>
      </c>
      <c r="H1797" s="368">
        <f>G1797/F1797*100</f>
        <v>96.733617366605813</v>
      </c>
      <c r="I1797" s="1901"/>
      <c r="J1797" s="1901"/>
      <c r="K1797" s="786"/>
      <c r="L1797" s="786"/>
      <c r="M1797" s="786"/>
      <c r="N1797" s="786"/>
      <c r="O1797" s="786"/>
      <c r="P1797" s="786"/>
      <c r="Q1797" s="571"/>
      <c r="R1797" s="571"/>
      <c r="S1797" s="571"/>
      <c r="T1797" s="571"/>
      <c r="U1797" s="571"/>
      <c r="V1797" s="571"/>
      <c r="W1797" s="571"/>
      <c r="X1797" s="1061"/>
      <c r="Y1797" s="571"/>
      <c r="Z1797" s="1082"/>
      <c r="AA1797" s="571"/>
      <c r="AB1797" s="571"/>
      <c r="AC1797" s="571"/>
      <c r="AD1797" s="571"/>
      <c r="AE1797" s="571"/>
      <c r="AF1797" s="1274"/>
      <c r="AG1797" s="567"/>
      <c r="AH1797" s="1459"/>
      <c r="AI1797" s="1474"/>
    </row>
    <row r="1798" spans="1:35" ht="60" x14ac:dyDescent="0.25">
      <c r="A1798" s="239">
        <v>1</v>
      </c>
      <c r="B1798" s="519" t="s">
        <v>307</v>
      </c>
      <c r="C1798" s="681"/>
      <c r="D1798" s="4"/>
      <c r="E1798" s="418">
        <v>1530</v>
      </c>
      <c r="F1798" s="368">
        <f>ROUND(E1798/12*$B$4,0)</f>
        <v>893</v>
      </c>
      <c r="G1798" s="368">
        <v>1270</v>
      </c>
      <c r="H1798" s="368">
        <f>G1798/F1798*100</f>
        <v>142.21724524076146</v>
      </c>
      <c r="I1798" s="1901"/>
      <c r="J1798" s="1901"/>
      <c r="K1798" s="786"/>
      <c r="L1798" s="786"/>
      <c r="M1798" s="786"/>
      <c r="N1798" s="786"/>
      <c r="O1798" s="786"/>
      <c r="P1798" s="786"/>
      <c r="Q1798" s="571"/>
      <c r="R1798" s="571"/>
      <c r="S1798" s="571"/>
      <c r="T1798" s="571"/>
      <c r="U1798" s="571"/>
      <c r="V1798" s="571"/>
      <c r="W1798" s="571"/>
      <c r="X1798" s="1061"/>
      <c r="Y1798" s="571"/>
      <c r="Z1798" s="1082"/>
      <c r="AA1798" s="571"/>
      <c r="AB1798" s="571"/>
      <c r="AC1798" s="571"/>
      <c r="AD1798" s="571"/>
      <c r="AE1798" s="571"/>
      <c r="AF1798" s="1274"/>
      <c r="AG1798" s="567"/>
      <c r="AH1798" s="1459"/>
      <c r="AI1798" s="1474"/>
    </row>
    <row r="1799" spans="1:35" x14ac:dyDescent="0.25">
      <c r="B1799" s="798" t="s">
        <v>206</v>
      </c>
      <c r="C1799" s="681"/>
      <c r="D1799" s="4"/>
      <c r="E1799" s="418"/>
      <c r="F1799" s="368"/>
      <c r="G1799" s="368"/>
      <c r="H1799" s="368"/>
      <c r="I1799" s="1901"/>
      <c r="J1799" s="1901"/>
      <c r="K1799" s="786"/>
      <c r="L1799" s="786"/>
      <c r="M1799" s="786"/>
      <c r="N1799" s="786"/>
      <c r="O1799" s="786"/>
      <c r="P1799" s="786"/>
      <c r="Q1799" s="571"/>
      <c r="R1799" s="571"/>
      <c r="S1799" s="571"/>
      <c r="T1799" s="571"/>
      <c r="U1799" s="571"/>
      <c r="V1799" s="571"/>
      <c r="W1799" s="571"/>
      <c r="X1799" s="1061">
        <f>Q1799/12*$B$4</f>
        <v>0</v>
      </c>
      <c r="Y1799" s="571"/>
      <c r="Z1799" s="1082"/>
      <c r="AA1799" s="571"/>
      <c r="AB1799" s="571"/>
      <c r="AC1799" s="571"/>
      <c r="AD1799" s="571"/>
      <c r="AE1799" s="571"/>
      <c r="AF1799" s="1274"/>
      <c r="AG1799" s="567"/>
      <c r="AH1799" s="1459"/>
      <c r="AI1799" s="1474"/>
    </row>
    <row r="1800" spans="1:35" ht="29.25" x14ac:dyDescent="0.25">
      <c r="A1800" s="239">
        <v>1</v>
      </c>
      <c r="B1800" s="785" t="s">
        <v>359</v>
      </c>
      <c r="C1800" s="681"/>
      <c r="D1800" s="4"/>
      <c r="E1800" s="418"/>
      <c r="F1800" s="368"/>
      <c r="G1800" s="368"/>
      <c r="H1800" s="368"/>
      <c r="I1800" s="1901"/>
      <c r="J1800" s="1901"/>
      <c r="K1800" s="786"/>
      <c r="L1800" s="786"/>
      <c r="M1800" s="786"/>
      <c r="N1800" s="786"/>
      <c r="O1800" s="786"/>
      <c r="P1800" s="786"/>
      <c r="Q1800" s="571"/>
      <c r="R1800" s="571"/>
      <c r="S1800" s="571"/>
      <c r="T1800" s="571"/>
      <c r="U1800" s="571"/>
      <c r="V1800" s="571"/>
      <c r="W1800" s="571"/>
      <c r="X1800" s="1061"/>
      <c r="Y1800" s="571"/>
      <c r="Z1800" s="1082"/>
      <c r="AA1800" s="571"/>
      <c r="AB1800" s="571"/>
      <c r="AC1800" s="571"/>
      <c r="AD1800" s="571"/>
      <c r="AE1800" s="571"/>
      <c r="AF1800" s="1274"/>
      <c r="AG1800" s="567"/>
      <c r="AH1800" s="1459"/>
      <c r="AI1800" s="1474"/>
    </row>
    <row r="1801" spans="1:35" x14ac:dyDescent="0.25">
      <c r="A1801" s="239">
        <v>1</v>
      </c>
      <c r="B1801" s="4" t="s">
        <v>347</v>
      </c>
      <c r="C1801" s="681"/>
      <c r="D1801" s="4"/>
      <c r="E1801" s="418"/>
      <c r="F1801" s="368"/>
      <c r="G1801" s="368"/>
      <c r="H1801" s="368"/>
      <c r="I1801" s="1901"/>
      <c r="J1801" s="1901"/>
      <c r="K1801" s="786"/>
      <c r="L1801" s="786"/>
      <c r="M1801" s="786"/>
      <c r="N1801" s="786"/>
      <c r="O1801" s="786"/>
      <c r="P1801" s="786"/>
      <c r="Q1801" s="571"/>
      <c r="R1801" s="571"/>
      <c r="S1801" s="571"/>
      <c r="T1801" s="571"/>
      <c r="U1801" s="571"/>
      <c r="V1801" s="571"/>
      <c r="W1801" s="571"/>
      <c r="X1801" s="1061"/>
      <c r="Y1801" s="571"/>
      <c r="Z1801" s="1082"/>
      <c r="AA1801" s="571"/>
      <c r="AB1801" s="571"/>
      <c r="AC1801" s="571"/>
      <c r="AD1801" s="571"/>
      <c r="AE1801" s="571"/>
      <c r="AF1801" s="1274"/>
      <c r="AG1801" s="567"/>
      <c r="AH1801" s="1459"/>
      <c r="AI1801" s="1474"/>
    </row>
    <row r="1802" spans="1:35" ht="30" x14ac:dyDescent="0.25">
      <c r="A1802" s="239">
        <v>1</v>
      </c>
      <c r="B1802" s="799" t="s">
        <v>348</v>
      </c>
      <c r="C1802" s="681"/>
      <c r="D1802" s="4"/>
      <c r="E1802" s="418"/>
      <c r="F1802" s="368"/>
      <c r="G1802" s="368"/>
      <c r="H1802" s="368"/>
      <c r="I1802" s="1901"/>
      <c r="J1802" s="1901"/>
      <c r="K1802" s="786"/>
      <c r="L1802" s="786"/>
      <c r="M1802" s="786"/>
      <c r="N1802" s="786"/>
      <c r="O1802" s="786"/>
      <c r="P1802" s="786"/>
      <c r="Q1802" s="571"/>
      <c r="R1802" s="571"/>
      <c r="S1802" s="571"/>
      <c r="T1802" s="571"/>
      <c r="U1802" s="571"/>
      <c r="V1802" s="571"/>
      <c r="W1802" s="571"/>
      <c r="X1802" s="1061"/>
      <c r="Y1802" s="571"/>
      <c r="Z1802" s="1082"/>
      <c r="AA1802" s="571"/>
      <c r="AB1802" s="571"/>
      <c r="AC1802" s="571"/>
      <c r="AD1802" s="571"/>
      <c r="AE1802" s="571"/>
      <c r="AF1802" s="1274"/>
      <c r="AG1802" s="567"/>
      <c r="AH1802" s="1459"/>
      <c r="AI1802" s="1474"/>
    </row>
    <row r="1803" spans="1:35" x14ac:dyDescent="0.25">
      <c r="A1803" s="239">
        <v>1</v>
      </c>
      <c r="B1803" s="4" t="s">
        <v>349</v>
      </c>
      <c r="C1803" s="681"/>
      <c r="D1803" s="4"/>
      <c r="E1803" s="418"/>
      <c r="F1803" s="368"/>
      <c r="G1803" s="368"/>
      <c r="H1803" s="368"/>
      <c r="I1803" s="1901"/>
      <c r="J1803" s="1901"/>
      <c r="K1803" s="786"/>
      <c r="L1803" s="786"/>
      <c r="M1803" s="786"/>
      <c r="N1803" s="786"/>
      <c r="O1803" s="786"/>
      <c r="P1803" s="786"/>
      <c r="Q1803" s="571"/>
      <c r="R1803" s="571"/>
      <c r="S1803" s="571"/>
      <c r="T1803" s="571"/>
      <c r="U1803" s="571"/>
      <c r="V1803" s="571"/>
      <c r="W1803" s="571"/>
      <c r="X1803" s="1061"/>
      <c r="Y1803" s="571"/>
      <c r="Z1803" s="1082"/>
      <c r="AA1803" s="571"/>
      <c r="AB1803" s="571"/>
      <c r="AC1803" s="571"/>
      <c r="AD1803" s="571"/>
      <c r="AE1803" s="571"/>
      <c r="AF1803" s="1274"/>
      <c r="AG1803" s="567"/>
      <c r="AH1803" s="1459"/>
      <c r="AI1803" s="1474"/>
    </row>
    <row r="1804" spans="1:35" ht="30" x14ac:dyDescent="0.25">
      <c r="A1804" s="239">
        <v>1</v>
      </c>
      <c r="B1804" s="4" t="s">
        <v>374</v>
      </c>
      <c r="C1804" s="681"/>
      <c r="D1804" s="4"/>
      <c r="E1804" s="418"/>
      <c r="F1804" s="368"/>
      <c r="G1804" s="368"/>
      <c r="H1804" s="368"/>
      <c r="I1804" s="1901"/>
      <c r="J1804" s="1901"/>
      <c r="K1804" s="786"/>
      <c r="L1804" s="786"/>
      <c r="M1804" s="786"/>
      <c r="N1804" s="786"/>
      <c r="O1804" s="786"/>
      <c r="P1804" s="786"/>
      <c r="Q1804" s="571"/>
      <c r="R1804" s="571"/>
      <c r="S1804" s="571"/>
      <c r="T1804" s="571"/>
      <c r="U1804" s="571"/>
      <c r="V1804" s="571"/>
      <c r="W1804" s="571"/>
      <c r="X1804" s="1061"/>
      <c r="Y1804" s="571"/>
      <c r="Z1804" s="1082"/>
      <c r="AA1804" s="571"/>
      <c r="AB1804" s="571"/>
      <c r="AC1804" s="571"/>
      <c r="AD1804" s="571"/>
      <c r="AE1804" s="571"/>
      <c r="AF1804" s="1274"/>
      <c r="AG1804" s="567"/>
      <c r="AH1804" s="1459"/>
      <c r="AI1804" s="1474"/>
    </row>
    <row r="1805" spans="1:35" ht="60" x14ac:dyDescent="0.25">
      <c r="A1805" s="239">
        <v>1</v>
      </c>
      <c r="B1805" s="4" t="s">
        <v>350</v>
      </c>
      <c r="C1805" s="681"/>
      <c r="D1805" s="4"/>
      <c r="E1805" s="418"/>
      <c r="F1805" s="368"/>
      <c r="G1805" s="368"/>
      <c r="H1805" s="368"/>
      <c r="I1805" s="1901"/>
      <c r="J1805" s="1901"/>
      <c r="K1805" s="786"/>
      <c r="L1805" s="786"/>
      <c r="M1805" s="786"/>
      <c r="N1805" s="786"/>
      <c r="O1805" s="786"/>
      <c r="P1805" s="786"/>
      <c r="Q1805" s="571"/>
      <c r="R1805" s="571"/>
      <c r="S1805" s="571"/>
      <c r="T1805" s="571"/>
      <c r="U1805" s="571"/>
      <c r="V1805" s="571"/>
      <c r="W1805" s="571"/>
      <c r="X1805" s="1061"/>
      <c r="Y1805" s="571"/>
      <c r="Z1805" s="1082"/>
      <c r="AA1805" s="571"/>
      <c r="AB1805" s="571"/>
      <c r="AC1805" s="571"/>
      <c r="AD1805" s="571"/>
      <c r="AE1805" s="571"/>
      <c r="AF1805" s="1274"/>
      <c r="AG1805" s="567"/>
      <c r="AH1805" s="1459"/>
      <c r="AI1805" s="1474"/>
    </row>
    <row r="1806" spans="1:35" ht="75" x14ac:dyDescent="0.25">
      <c r="A1806" s="239">
        <v>1</v>
      </c>
      <c r="B1806" s="4" t="s">
        <v>351</v>
      </c>
      <c r="C1806" s="681"/>
      <c r="D1806" s="4"/>
      <c r="E1806" s="418"/>
      <c r="F1806" s="368"/>
      <c r="G1806" s="368"/>
      <c r="H1806" s="368"/>
      <c r="I1806" s="1901"/>
      <c r="J1806" s="1901"/>
      <c r="K1806" s="786"/>
      <c r="L1806" s="786"/>
      <c r="M1806" s="786"/>
      <c r="N1806" s="786"/>
      <c r="O1806" s="786"/>
      <c r="P1806" s="786"/>
      <c r="Q1806" s="571"/>
      <c r="R1806" s="571"/>
      <c r="S1806" s="571"/>
      <c r="T1806" s="571"/>
      <c r="U1806" s="571"/>
      <c r="V1806" s="571"/>
      <c r="W1806" s="571"/>
      <c r="X1806" s="1061"/>
      <c r="Y1806" s="571"/>
      <c r="Z1806" s="1082"/>
      <c r="AA1806" s="571"/>
      <c r="AB1806" s="571"/>
      <c r="AC1806" s="571"/>
      <c r="AD1806" s="571"/>
      <c r="AE1806" s="571"/>
      <c r="AF1806" s="1274"/>
      <c r="AG1806" s="567"/>
      <c r="AH1806" s="1459"/>
      <c r="AI1806" s="1474"/>
    </row>
    <row r="1807" spans="1:35" ht="45" x14ac:dyDescent="0.25">
      <c r="A1807" s="239">
        <v>1</v>
      </c>
      <c r="B1807" s="800" t="s">
        <v>352</v>
      </c>
      <c r="C1807" s="681"/>
      <c r="D1807" s="4"/>
      <c r="E1807" s="418"/>
      <c r="F1807" s="368"/>
      <c r="G1807" s="368"/>
      <c r="H1807" s="368"/>
      <c r="I1807" s="1901"/>
      <c r="J1807" s="1901"/>
      <c r="K1807" s="786"/>
      <c r="L1807" s="786"/>
      <c r="M1807" s="786"/>
      <c r="N1807" s="786"/>
      <c r="O1807" s="786"/>
      <c r="P1807" s="786"/>
      <c r="Q1807" s="571"/>
      <c r="R1807" s="571"/>
      <c r="S1807" s="571"/>
      <c r="T1807" s="571"/>
      <c r="U1807" s="571"/>
      <c r="V1807" s="571"/>
      <c r="W1807" s="571"/>
      <c r="X1807" s="1061"/>
      <c r="Y1807" s="571"/>
      <c r="Z1807" s="1082"/>
      <c r="AA1807" s="571"/>
      <c r="AB1807" s="571"/>
      <c r="AC1807" s="571"/>
      <c r="AD1807" s="571"/>
      <c r="AE1807" s="571"/>
      <c r="AF1807" s="1274"/>
      <c r="AG1807" s="567"/>
      <c r="AH1807" s="1459"/>
      <c r="AI1807" s="1474"/>
    </row>
    <row r="1808" spans="1:35" ht="29.25" x14ac:dyDescent="0.25">
      <c r="A1808" s="239">
        <v>1</v>
      </c>
      <c r="B1808" s="785" t="s">
        <v>360</v>
      </c>
      <c r="C1808" s="681"/>
      <c r="D1808" s="4"/>
      <c r="E1808" s="418"/>
      <c r="F1808" s="368"/>
      <c r="G1808" s="368"/>
      <c r="H1808" s="368"/>
      <c r="I1808" s="1901"/>
      <c r="J1808" s="1901"/>
      <c r="K1808" s="786"/>
      <c r="L1808" s="786"/>
      <c r="M1808" s="786"/>
      <c r="N1808" s="786"/>
      <c r="O1808" s="786"/>
      <c r="P1808" s="786"/>
      <c r="Q1808" s="571"/>
      <c r="R1808" s="571"/>
      <c r="S1808" s="571"/>
      <c r="T1808" s="571"/>
      <c r="U1808" s="571"/>
      <c r="V1808" s="571"/>
      <c r="W1808" s="571"/>
      <c r="X1808" s="1061"/>
      <c r="Y1808" s="571"/>
      <c r="Z1808" s="1082"/>
      <c r="AA1808" s="571"/>
      <c r="AB1808" s="571"/>
      <c r="AC1808" s="571"/>
      <c r="AD1808" s="571"/>
      <c r="AE1808" s="571"/>
      <c r="AF1808" s="1274"/>
      <c r="AG1808" s="567"/>
      <c r="AH1808" s="1459"/>
      <c r="AI1808" s="1474"/>
    </row>
    <row r="1809" spans="1:35" x14ac:dyDescent="0.25">
      <c r="A1809" s="239">
        <v>1</v>
      </c>
      <c r="B1809" s="785" t="s">
        <v>375</v>
      </c>
      <c r="C1809" s="681"/>
      <c r="D1809" s="4"/>
      <c r="E1809" s="418"/>
      <c r="F1809" s="368"/>
      <c r="G1809" s="368"/>
      <c r="H1809" s="368"/>
      <c r="I1809" s="1901"/>
      <c r="J1809" s="1901"/>
      <c r="K1809" s="786"/>
      <c r="L1809" s="786"/>
      <c r="M1809" s="786"/>
      <c r="N1809" s="786"/>
      <c r="O1809" s="786"/>
      <c r="P1809" s="786"/>
      <c r="Q1809" s="571"/>
      <c r="R1809" s="571"/>
      <c r="S1809" s="571"/>
      <c r="T1809" s="571"/>
      <c r="U1809" s="571"/>
      <c r="V1809" s="571"/>
      <c r="W1809" s="571"/>
      <c r="X1809" s="1061"/>
      <c r="Y1809" s="571"/>
      <c r="Z1809" s="1082"/>
      <c r="AA1809" s="571"/>
      <c r="AB1809" s="571"/>
      <c r="AC1809" s="571"/>
      <c r="AD1809" s="571"/>
      <c r="AE1809" s="571"/>
      <c r="AF1809" s="1274"/>
      <c r="AG1809" s="567"/>
      <c r="AH1809" s="1459"/>
      <c r="AI1809" s="1474"/>
    </row>
    <row r="1810" spans="1:35" x14ac:dyDescent="0.25">
      <c r="A1810" s="239">
        <v>1</v>
      </c>
      <c r="B1810" s="4" t="s">
        <v>376</v>
      </c>
      <c r="C1810" s="681"/>
      <c r="D1810" s="4"/>
      <c r="E1810" s="418"/>
      <c r="F1810" s="368"/>
      <c r="G1810" s="368"/>
      <c r="H1810" s="368"/>
      <c r="I1810" s="1901"/>
      <c r="J1810" s="1901"/>
      <c r="K1810" s="786"/>
      <c r="L1810" s="786"/>
      <c r="M1810" s="786"/>
      <c r="N1810" s="786"/>
      <c r="O1810" s="786"/>
      <c r="P1810" s="786"/>
      <c r="Q1810" s="571"/>
      <c r="R1810" s="571"/>
      <c r="S1810" s="571"/>
      <c r="T1810" s="571"/>
      <c r="U1810" s="571"/>
      <c r="V1810" s="571"/>
      <c r="W1810" s="571"/>
      <c r="X1810" s="1061"/>
      <c r="Y1810" s="571"/>
      <c r="Z1810" s="1082"/>
      <c r="AA1810" s="571"/>
      <c r="AB1810" s="571"/>
      <c r="AC1810" s="571"/>
      <c r="AD1810" s="571"/>
      <c r="AE1810" s="571"/>
      <c r="AF1810" s="1274"/>
      <c r="AG1810" s="567"/>
      <c r="AH1810" s="1459"/>
      <c r="AI1810" s="1474"/>
    </row>
    <row r="1811" spans="1:35" x14ac:dyDescent="0.25">
      <c r="A1811" s="239">
        <v>1</v>
      </c>
      <c r="B1811" s="801" t="s">
        <v>377</v>
      </c>
      <c r="C1811" s="681"/>
      <c r="D1811" s="4"/>
      <c r="E1811" s="418"/>
      <c r="F1811" s="368"/>
      <c r="G1811" s="368"/>
      <c r="H1811" s="368"/>
      <c r="I1811" s="1901"/>
      <c r="J1811" s="1901"/>
      <c r="K1811" s="786"/>
      <c r="L1811" s="786"/>
      <c r="M1811" s="786"/>
      <c r="N1811" s="786"/>
      <c r="O1811" s="786"/>
      <c r="P1811" s="786"/>
      <c r="Q1811" s="571"/>
      <c r="R1811" s="571"/>
      <c r="S1811" s="571"/>
      <c r="T1811" s="571"/>
      <c r="U1811" s="571"/>
      <c r="V1811" s="571"/>
      <c r="W1811" s="571"/>
      <c r="X1811" s="1061"/>
      <c r="Y1811" s="571"/>
      <c r="Z1811" s="1082"/>
      <c r="AA1811" s="571"/>
      <c r="AB1811" s="571"/>
      <c r="AC1811" s="571"/>
      <c r="AD1811" s="571"/>
      <c r="AE1811" s="571"/>
      <c r="AF1811" s="1274"/>
      <c r="AG1811" s="567"/>
      <c r="AH1811" s="1459"/>
      <c r="AI1811" s="1474"/>
    </row>
    <row r="1812" spans="1:35" ht="43.5" x14ac:dyDescent="0.25">
      <c r="A1812" s="239">
        <v>1</v>
      </c>
      <c r="B1812" s="785" t="s">
        <v>353</v>
      </c>
      <c r="C1812" s="681"/>
      <c r="D1812" s="4"/>
      <c r="E1812" s="418">
        <v>24370</v>
      </c>
      <c r="F1812" s="368">
        <f>ROUND(E1812/12*$B$4,0)</f>
        <v>14216</v>
      </c>
      <c r="G1812" s="368">
        <v>14546</v>
      </c>
      <c r="H1812" s="368">
        <f>G1812/F1812*100</f>
        <v>102.32132808103545</v>
      </c>
      <c r="I1812" s="1901"/>
      <c r="J1812" s="1901"/>
      <c r="K1812" s="786"/>
      <c r="L1812" s="786"/>
      <c r="M1812" s="786"/>
      <c r="N1812" s="786"/>
      <c r="O1812" s="786"/>
      <c r="P1812" s="786"/>
      <c r="Q1812" s="571"/>
      <c r="R1812" s="571"/>
      <c r="S1812" s="571"/>
      <c r="T1812" s="571"/>
      <c r="U1812" s="571"/>
      <c r="V1812" s="571"/>
      <c r="W1812" s="571"/>
      <c r="X1812" s="1061"/>
      <c r="Y1812" s="571"/>
      <c r="Z1812" s="1082"/>
      <c r="AA1812" s="571"/>
      <c r="AB1812" s="571"/>
      <c r="AC1812" s="571"/>
      <c r="AD1812" s="571"/>
      <c r="AE1812" s="571"/>
      <c r="AF1812" s="1274"/>
      <c r="AG1812" s="567"/>
      <c r="AH1812" s="1459"/>
      <c r="AI1812" s="1474"/>
    </row>
    <row r="1813" spans="1:35" ht="30" x14ac:dyDescent="0.25">
      <c r="A1813" s="239">
        <v>1</v>
      </c>
      <c r="B1813" s="780" t="s">
        <v>201</v>
      </c>
      <c r="C1813" s="681"/>
      <c r="D1813" s="4"/>
      <c r="E1813" s="418"/>
      <c r="F1813" s="213"/>
      <c r="G1813" s="368"/>
      <c r="H1813" s="368"/>
      <c r="I1813" s="1901"/>
      <c r="J1813" s="1901"/>
      <c r="K1813" s="211"/>
      <c r="L1813" s="211"/>
      <c r="M1813" s="211"/>
      <c r="N1813" s="211"/>
      <c r="O1813" s="211"/>
      <c r="P1813" s="211"/>
      <c r="Q1813" s="571"/>
      <c r="R1813" s="571"/>
      <c r="S1813" s="571"/>
      <c r="T1813" s="571"/>
      <c r="U1813" s="571"/>
      <c r="V1813" s="571"/>
      <c r="W1813" s="571"/>
      <c r="X1813" s="1061"/>
      <c r="Y1813" s="571">
        <f>AE1813-AD1813-AA1813</f>
        <v>0</v>
      </c>
      <c r="Z1813" s="1082"/>
      <c r="AA1813" s="571"/>
      <c r="AB1813" s="571"/>
      <c r="AC1813" s="571"/>
      <c r="AD1813" s="571"/>
      <c r="AE1813" s="571"/>
      <c r="AF1813" s="1274"/>
      <c r="AG1813" s="567"/>
      <c r="AH1813" s="1459"/>
      <c r="AI1813" s="1474"/>
    </row>
    <row r="1814" spans="1:35" ht="86.25" x14ac:dyDescent="0.25">
      <c r="A1814" s="239">
        <v>1</v>
      </c>
      <c r="B1814" s="785" t="s">
        <v>361</v>
      </c>
      <c r="C1814" s="681"/>
      <c r="D1814" s="4"/>
      <c r="E1814" s="418"/>
      <c r="F1814" s="213"/>
      <c r="G1814" s="368"/>
      <c r="H1814" s="368"/>
      <c r="I1814" s="1901"/>
      <c r="J1814" s="1901"/>
      <c r="K1814" s="211"/>
      <c r="L1814" s="211"/>
      <c r="M1814" s="211"/>
      <c r="N1814" s="211"/>
      <c r="O1814" s="211"/>
      <c r="P1814" s="211"/>
      <c r="Q1814" s="571"/>
      <c r="R1814" s="571"/>
      <c r="S1814" s="571"/>
      <c r="T1814" s="571"/>
      <c r="U1814" s="571"/>
      <c r="V1814" s="571"/>
      <c r="W1814" s="571"/>
      <c r="X1814" s="1061"/>
      <c r="Y1814" s="571">
        <f>AE1814-AD1814-AA1814</f>
        <v>0</v>
      </c>
      <c r="Z1814" s="1082"/>
      <c r="AA1814" s="571"/>
      <c r="AB1814" s="571"/>
      <c r="AC1814" s="571"/>
      <c r="AD1814" s="571"/>
      <c r="AE1814" s="571"/>
      <c r="AF1814" s="1274"/>
      <c r="AG1814" s="567"/>
      <c r="AH1814" s="1459"/>
      <c r="AI1814" s="1474"/>
    </row>
    <row r="1815" spans="1:35" x14ac:dyDescent="0.25">
      <c r="A1815" s="239">
        <v>1</v>
      </c>
      <c r="B1815" s="772" t="s">
        <v>234</v>
      </c>
      <c r="C1815" s="681"/>
      <c r="D1815" s="4"/>
      <c r="E1815" s="418">
        <f>SUM(E1816:E1817)</f>
        <v>3500</v>
      </c>
      <c r="F1815" s="213">
        <f>SUM(F1816:F1817)</f>
        <v>2042</v>
      </c>
      <c r="G1815" s="213">
        <f>SUM(G1816:G1817)</f>
        <v>2273</v>
      </c>
      <c r="H1815" s="368">
        <f t="shared" ref="H1815:H1822" si="615">G1815/F1815*100</f>
        <v>111.31243878550441</v>
      </c>
      <c r="I1815" s="1901"/>
      <c r="J1815" s="1901"/>
      <c r="K1815" s="211"/>
      <c r="L1815" s="211"/>
      <c r="M1815" s="211"/>
      <c r="N1815" s="211"/>
      <c r="O1815" s="211"/>
      <c r="P1815" s="211"/>
      <c r="Q1815" s="571">
        <v>2838.1612</v>
      </c>
      <c r="R1815" s="571">
        <v>2838.1612</v>
      </c>
      <c r="S1815" s="571">
        <v>2838.1612</v>
      </c>
      <c r="T1815" s="571">
        <v>2838.1612</v>
      </c>
      <c r="U1815" s="571">
        <v>2838.1612</v>
      </c>
      <c r="V1815" s="571">
        <v>2838.1612</v>
      </c>
      <c r="W1815" s="571">
        <v>2838.1612</v>
      </c>
      <c r="X1815" s="1209">
        <f>Q1815/12*$B$4+(R1815-Q1815)/11*6+(S1815-R1815)/10*5+(T1815-S1815)/9*4+(U1815-T1815)/8*3+(V1815-U1815)/7*2+(W1815-V1815)/6*1</f>
        <v>1655.5940333333333</v>
      </c>
      <c r="Y1815" s="571">
        <f>AE1815-AD1815-AA1815</f>
        <v>1833.5837799999999</v>
      </c>
      <c r="Z1815" s="1082"/>
      <c r="AA1815" s="571"/>
      <c r="AB1815" s="571">
        <f>Y1815-X1815</f>
        <v>177.98974666666663</v>
      </c>
      <c r="AC1815" s="571"/>
      <c r="AD1815" s="571">
        <v>0</v>
      </c>
      <c r="AE1815" s="571">
        <v>1833.5837799999999</v>
      </c>
      <c r="AF1815" s="1290">
        <f>SUM(AF1816:AF1817)</f>
        <v>0</v>
      </c>
      <c r="AG1815" s="567"/>
      <c r="AH1815" s="1459"/>
      <c r="AI1815" s="1474"/>
    </row>
    <row r="1816" spans="1:35" ht="30" x14ac:dyDescent="0.25">
      <c r="A1816" s="239">
        <v>1</v>
      </c>
      <c r="B1816" s="508" t="s">
        <v>283</v>
      </c>
      <c r="C1816" s="681"/>
      <c r="D1816" s="4"/>
      <c r="E1816" s="418">
        <v>20</v>
      </c>
      <c r="F1816" s="213">
        <f>ROUND(E1816/12*$B$4,0)</f>
        <v>12</v>
      </c>
      <c r="G1816" s="368">
        <v>63</v>
      </c>
      <c r="H1816" s="368">
        <f t="shared" si="615"/>
        <v>525</v>
      </c>
      <c r="I1816" s="1901"/>
      <c r="J1816" s="1901"/>
      <c r="K1816" s="211"/>
      <c r="L1816" s="211"/>
      <c r="M1816" s="211"/>
      <c r="N1816" s="211"/>
      <c r="O1816" s="211"/>
      <c r="P1816" s="211"/>
      <c r="Q1816" s="571"/>
      <c r="R1816" s="571"/>
      <c r="S1816" s="571"/>
      <c r="T1816" s="571"/>
      <c r="U1816" s="571"/>
      <c r="V1816" s="571"/>
      <c r="W1816" s="571"/>
      <c r="X1816" s="1061"/>
      <c r="Y1816" s="571">
        <f>AE1816-AD1816-AA1816</f>
        <v>0</v>
      </c>
      <c r="Z1816" s="1082"/>
      <c r="AA1816" s="571"/>
      <c r="AB1816" s="571"/>
      <c r="AC1816" s="571"/>
      <c r="AD1816" s="571"/>
      <c r="AE1816" s="571"/>
      <c r="AF1816" s="1274"/>
      <c r="AG1816" s="567"/>
      <c r="AH1816" s="1459"/>
      <c r="AI1816" s="1474"/>
    </row>
    <row r="1817" spans="1:35" ht="30" x14ac:dyDescent="0.25">
      <c r="A1817" s="239">
        <v>1</v>
      </c>
      <c r="B1817" s="508" t="s">
        <v>278</v>
      </c>
      <c r="C1817" s="681"/>
      <c r="D1817" s="4"/>
      <c r="E1817" s="418">
        <v>3480</v>
      </c>
      <c r="F1817" s="213">
        <f>ROUND(E1817/12*$B$4,0)</f>
        <v>2030</v>
      </c>
      <c r="G1817" s="368">
        <v>2210</v>
      </c>
      <c r="H1817" s="368">
        <f t="shared" si="615"/>
        <v>108.86699507389162</v>
      </c>
      <c r="I1817" s="1901"/>
      <c r="J1817" s="1901"/>
      <c r="K1817" s="211"/>
      <c r="L1817" s="211"/>
      <c r="M1817" s="211"/>
      <c r="N1817" s="211"/>
      <c r="O1817" s="211"/>
      <c r="P1817" s="211"/>
      <c r="Q1817" s="571"/>
      <c r="R1817" s="571"/>
      <c r="S1817" s="571"/>
      <c r="T1817" s="571"/>
      <c r="U1817" s="571"/>
      <c r="V1817" s="571"/>
      <c r="W1817" s="571"/>
      <c r="X1817" s="1208"/>
      <c r="Y1817" s="571"/>
      <c r="Z1817" s="1506"/>
      <c r="AA1817" s="572"/>
      <c r="AB1817" s="572"/>
      <c r="AC1817" s="572"/>
      <c r="AD1817" s="572"/>
      <c r="AE1817" s="572"/>
      <c r="AF1817" s="1274"/>
      <c r="AG1817" s="1194"/>
      <c r="AH1817" s="1459"/>
      <c r="AI1817" s="1474"/>
    </row>
    <row r="1818" spans="1:35" ht="29.25" x14ac:dyDescent="0.25">
      <c r="A1818" s="239">
        <v>1</v>
      </c>
      <c r="B1818" s="726" t="s">
        <v>279</v>
      </c>
      <c r="C1818" s="681"/>
      <c r="D1818" s="4"/>
      <c r="E1818" s="446">
        <f>E1800+E1780</f>
        <v>21655</v>
      </c>
      <c r="F1818" s="788">
        <f>F1800+F1780</f>
        <v>12633</v>
      </c>
      <c r="G1818" s="1052">
        <f>G1800+G1780</f>
        <v>12650</v>
      </c>
      <c r="H1818" s="1052">
        <f t="shared" si="615"/>
        <v>100.13456819441147</v>
      </c>
      <c r="I1818" s="1901"/>
      <c r="J1818" s="1901"/>
      <c r="K1818" s="211"/>
      <c r="L1818" s="211"/>
      <c r="M1818" s="211"/>
      <c r="N1818" s="211"/>
      <c r="O1818" s="211"/>
      <c r="P1818" s="211"/>
      <c r="Q1818" s="571"/>
      <c r="R1818" s="571"/>
      <c r="S1818" s="571"/>
      <c r="T1818" s="571"/>
      <c r="U1818" s="571"/>
      <c r="V1818" s="571"/>
      <c r="W1818" s="571"/>
      <c r="X1818" s="1208"/>
      <c r="Y1818" s="571">
        <f>AE1818-AD1818-AA1818</f>
        <v>0</v>
      </c>
      <c r="Z1818" s="1506"/>
      <c r="AA1818" s="572"/>
      <c r="AB1818" s="572"/>
      <c r="AC1818" s="572"/>
      <c r="AD1818" s="572"/>
      <c r="AE1818" s="572"/>
      <c r="AF1818" s="1278">
        <f>AF1800+AF1780</f>
        <v>0</v>
      </c>
      <c r="AG1818" s="1194"/>
      <c r="AH1818" s="1459"/>
      <c r="AI1818" s="1474"/>
    </row>
    <row r="1819" spans="1:35" ht="43.5" x14ac:dyDescent="0.25">
      <c r="A1819" s="239">
        <v>1</v>
      </c>
      <c r="B1819" s="726" t="s">
        <v>308</v>
      </c>
      <c r="C1819" s="248"/>
      <c r="D1819" s="785"/>
      <c r="E1819" s="446">
        <f>E1789</f>
        <v>18782</v>
      </c>
      <c r="F1819" s="1052">
        <f>F1789</f>
        <v>10956</v>
      </c>
      <c r="G1819" s="1052">
        <f>G1789</f>
        <v>11058</v>
      </c>
      <c r="H1819" s="1052">
        <f t="shared" si="615"/>
        <v>100.93099671412924</v>
      </c>
      <c r="I1819" s="1901"/>
      <c r="J1819" s="1901"/>
      <c r="K1819" s="211"/>
      <c r="L1819" s="211"/>
      <c r="M1819" s="211"/>
      <c r="N1819" s="211"/>
      <c r="O1819" s="211"/>
      <c r="P1819" s="211"/>
      <c r="Q1819" s="571"/>
      <c r="R1819" s="571"/>
      <c r="S1819" s="571"/>
      <c r="T1819" s="571"/>
      <c r="U1819" s="571"/>
      <c r="V1819" s="571"/>
      <c r="W1819" s="571"/>
      <c r="X1819" s="1209">
        <f>Q1819/12*$B$4</f>
        <v>0</v>
      </c>
      <c r="Y1819" s="573">
        <f>AE1819-AD1819-AA1819</f>
        <v>0</v>
      </c>
      <c r="Z1819" s="1082"/>
      <c r="AA1819" s="572"/>
      <c r="AB1819" s="572">
        <f>Y1819-X1819</f>
        <v>0</v>
      </c>
      <c r="AC1819" s="572"/>
      <c r="AD1819" s="571"/>
      <c r="AE1819" s="572"/>
      <c r="AF1819" s="1278">
        <f>AF1789</f>
        <v>0</v>
      </c>
      <c r="AG1819" s="1194"/>
      <c r="AH1819" s="1459"/>
      <c r="AI1819" s="1474"/>
    </row>
    <row r="1820" spans="1:35" ht="29.25" x14ac:dyDescent="0.25">
      <c r="A1820" s="239">
        <v>1</v>
      </c>
      <c r="B1820" s="726" t="s">
        <v>280</v>
      </c>
      <c r="C1820" s="2047"/>
      <c r="D1820" s="4"/>
      <c r="E1820" s="446">
        <f>E1808+E1787</f>
        <v>36000</v>
      </c>
      <c r="F1820" s="788">
        <f>F1808+F1787</f>
        <v>21000</v>
      </c>
      <c r="G1820" s="1052">
        <f>G1808+G1787</f>
        <v>22070</v>
      </c>
      <c r="H1820" s="1052">
        <f t="shared" si="615"/>
        <v>105.09523809523809</v>
      </c>
      <c r="I1820" s="1901"/>
      <c r="J1820" s="1901"/>
      <c r="K1820" s="211"/>
      <c r="L1820" s="211"/>
      <c r="M1820" s="211"/>
      <c r="N1820" s="211"/>
      <c r="O1820" s="211"/>
      <c r="P1820" s="211"/>
      <c r="Q1820" s="570"/>
      <c r="R1820" s="570"/>
      <c r="S1820" s="570"/>
      <c r="T1820" s="570"/>
      <c r="U1820" s="570"/>
      <c r="V1820" s="570"/>
      <c r="W1820" s="570"/>
      <c r="X1820" s="1061"/>
      <c r="Y1820" s="571">
        <f>AE1820-AD1820-AA1820</f>
        <v>0</v>
      </c>
      <c r="Z1820" s="1082"/>
      <c r="AA1820" s="571"/>
      <c r="AB1820" s="571"/>
      <c r="AC1820" s="571"/>
      <c r="AD1820" s="570"/>
      <c r="AE1820" s="571"/>
      <c r="AF1820" s="1278">
        <f>AF1808+AF1787</f>
        <v>0</v>
      </c>
      <c r="AG1820" s="567"/>
      <c r="AH1820" s="1459"/>
      <c r="AI1820" s="1474"/>
    </row>
    <row r="1821" spans="1:35" ht="29.25" x14ac:dyDescent="0.25">
      <c r="A1821" s="239">
        <v>1</v>
      </c>
      <c r="B1821" s="726" t="s">
        <v>281</v>
      </c>
      <c r="C1821" s="681"/>
      <c r="D1821" s="4"/>
      <c r="E1821" s="446">
        <f>E1812</f>
        <v>24370</v>
      </c>
      <c r="F1821" s="1052">
        <f>F1812</f>
        <v>14216</v>
      </c>
      <c r="G1821" s="1052">
        <f>G1812</f>
        <v>14546</v>
      </c>
      <c r="H1821" s="1052">
        <f t="shared" si="615"/>
        <v>102.32132808103545</v>
      </c>
      <c r="I1821" s="1901"/>
      <c r="J1821" s="1901"/>
      <c r="K1821" s="211"/>
      <c r="L1821" s="211"/>
      <c r="M1821" s="211"/>
      <c r="N1821" s="211"/>
      <c r="O1821" s="211"/>
      <c r="P1821" s="211"/>
      <c r="Q1821" s="571">
        <v>24350.016600000003</v>
      </c>
      <c r="R1821" s="571">
        <v>24350.016600000003</v>
      </c>
      <c r="S1821" s="571">
        <v>24350.016600000003</v>
      </c>
      <c r="T1821" s="571">
        <v>24350.016600000003</v>
      </c>
      <c r="U1821" s="571">
        <v>24350.016600000003</v>
      </c>
      <c r="V1821" s="571">
        <v>24350.016600000003</v>
      </c>
      <c r="W1821" s="571">
        <v>24350.016600000003</v>
      </c>
      <c r="X1821" s="1209">
        <f>Q1821/12*$B$4+(R1821-Q1821)/11*6+(S1821-R1821)/10*5+(T1821-S1821)/9*4+(U1821-T1821)/8*3+(V1821-U1821)/7*2+(W1821-V1821)/6*1</f>
        <v>14204.176350000002</v>
      </c>
      <c r="Y1821" s="571">
        <f>AE1821-AD1821-AA1821</f>
        <v>14534.072279999998</v>
      </c>
      <c r="Z1821" s="1082"/>
      <c r="AA1821" s="571"/>
      <c r="AB1821" s="571">
        <f>Y1821-X1821</f>
        <v>329.89592999999695</v>
      </c>
      <c r="AC1821" s="571"/>
      <c r="AD1821" s="571">
        <v>0</v>
      </c>
      <c r="AE1821" s="571">
        <v>14534.072279999998</v>
      </c>
      <c r="AF1821" s="1278">
        <f>AF1812</f>
        <v>0</v>
      </c>
      <c r="AG1821" s="567"/>
      <c r="AH1821" s="1459"/>
      <c r="AI1821" s="1474"/>
    </row>
    <row r="1822" spans="1:35" x14ac:dyDescent="0.25">
      <c r="A1822" s="239">
        <v>1</v>
      </c>
      <c r="B1822" s="1525" t="s">
        <v>138</v>
      </c>
      <c r="C1822" s="1524"/>
      <c r="D1822" s="1525"/>
      <c r="E1822" s="454">
        <f>E1818+E1819+E1821+E1820*2.9</f>
        <v>169207</v>
      </c>
      <c r="F1822" s="2071">
        <f>F1818+F1819+F1821+F1820*2.9</f>
        <v>98705</v>
      </c>
      <c r="G1822" s="2071">
        <f>G1818+G1819+G1821+G1820*2.9</f>
        <v>102257</v>
      </c>
      <c r="H1822" s="2071">
        <f t="shared" si="615"/>
        <v>103.59860189453423</v>
      </c>
      <c r="I1822" s="2147"/>
      <c r="J1822" s="2147"/>
      <c r="K1822" s="2061"/>
      <c r="L1822" s="2061"/>
      <c r="M1822" s="2061"/>
      <c r="N1822" s="2061"/>
      <c r="O1822" s="2061"/>
      <c r="P1822" s="2061"/>
      <c r="Q1822" s="569">
        <f t="shared" ref="Q1822:AB1822" si="616">Q1821+Q1815+Q1789+Q1779</f>
        <v>136366.86468</v>
      </c>
      <c r="R1822" s="569">
        <f t="shared" ref="R1822:S1822" si="617">R1821+R1815+R1789+R1779</f>
        <v>136366.86468</v>
      </c>
      <c r="S1822" s="569">
        <f t="shared" si="617"/>
        <v>136376.01760000002</v>
      </c>
      <c r="T1822" s="569">
        <f t="shared" ref="T1822:U1822" si="618">T1821+T1815+T1789+T1779</f>
        <v>136376.01760000002</v>
      </c>
      <c r="U1822" s="569">
        <f t="shared" si="618"/>
        <v>136376.01760000002</v>
      </c>
      <c r="V1822" s="569">
        <f t="shared" ref="V1822:W1822" si="619">V1821+V1815+V1789+V1779</f>
        <v>136376.01760000002</v>
      </c>
      <c r="W1822" s="569">
        <f t="shared" si="619"/>
        <v>136376.01760000002</v>
      </c>
      <c r="X1822" s="1210">
        <f t="shared" si="616"/>
        <v>80046.810744166665</v>
      </c>
      <c r="Y1822" s="569">
        <f t="shared" si="616"/>
        <v>79113.207869999984</v>
      </c>
      <c r="Z1822" s="1086">
        <f t="shared" si="616"/>
        <v>0</v>
      </c>
      <c r="AA1822" s="569">
        <f t="shared" si="616"/>
        <v>0</v>
      </c>
      <c r="AB1822" s="569">
        <f t="shared" si="616"/>
        <v>-933.6028741666828</v>
      </c>
      <c r="AC1822" s="569"/>
      <c r="AD1822" s="569">
        <f>AD1821+AD1815+AD1789+AD1779</f>
        <v>-1.6140699999999999</v>
      </c>
      <c r="AE1822" s="569">
        <f>AE1821+AE1815+AE1789+AE1779</f>
        <v>79111.593799999988</v>
      </c>
      <c r="AF1822" s="2072">
        <f>AF1818+AF1819+AF1821+AF1820*2.9</f>
        <v>0</v>
      </c>
      <c r="AG1822" s="1199">
        <f>AG1821+AG1815+AG1789+AG1779</f>
        <v>0</v>
      </c>
      <c r="AH1822" s="1459"/>
      <c r="AI1822" s="1474"/>
    </row>
    <row r="1823" spans="1:35" x14ac:dyDescent="0.25">
      <c r="A1823" s="239">
        <v>1</v>
      </c>
      <c r="B1823" s="240" t="s">
        <v>29</v>
      </c>
      <c r="C1823" s="693"/>
      <c r="D1823" s="1528"/>
      <c r="E1823" s="443"/>
      <c r="F1823" s="1158"/>
      <c r="G1823" s="1158"/>
      <c r="H1823" s="1158"/>
      <c r="I1823" s="1893"/>
      <c r="J1823" s="1893"/>
      <c r="K1823" s="531"/>
      <c r="L1823" s="531"/>
      <c r="M1823" s="531"/>
      <c r="N1823" s="531"/>
      <c r="O1823" s="531"/>
      <c r="P1823" s="531"/>
      <c r="Q1823" s="570"/>
      <c r="R1823" s="570"/>
      <c r="S1823" s="570"/>
      <c r="T1823" s="570"/>
      <c r="U1823" s="570"/>
      <c r="V1823" s="570"/>
      <c r="W1823" s="570"/>
      <c r="X1823" s="1060"/>
      <c r="Y1823" s="570">
        <f t="shared" ref="Y1823:Y1832" si="620">AE1823-AD1823-AA1823</f>
        <v>0</v>
      </c>
      <c r="Z1823" s="1085"/>
      <c r="AA1823" s="570"/>
      <c r="AB1823" s="570"/>
      <c r="AC1823" s="570"/>
      <c r="AD1823" s="570"/>
      <c r="AE1823" s="570"/>
      <c r="AF1823" s="1316"/>
      <c r="AG1823" s="613"/>
      <c r="AH1823" s="1459"/>
      <c r="AI1823" s="1474"/>
    </row>
    <row r="1824" spans="1:35" ht="30" x14ac:dyDescent="0.25">
      <c r="A1824" s="239">
        <v>1</v>
      </c>
      <c r="B1824" s="2" t="s">
        <v>127</v>
      </c>
      <c r="C1824" s="694"/>
      <c r="D1824" s="2"/>
      <c r="E1824" s="422"/>
      <c r="F1824" s="375"/>
      <c r="G1824" s="375"/>
      <c r="H1824" s="375"/>
      <c r="I1824" s="1901"/>
      <c r="J1824" s="1901"/>
      <c r="K1824" s="1052"/>
      <c r="L1824" s="1052"/>
      <c r="M1824" s="1052"/>
      <c r="N1824" s="1052"/>
      <c r="O1824" s="1052"/>
      <c r="P1824" s="1052"/>
      <c r="Q1824" s="571"/>
      <c r="R1824" s="571"/>
      <c r="S1824" s="571"/>
      <c r="T1824" s="571"/>
      <c r="U1824" s="571"/>
      <c r="V1824" s="571"/>
      <c r="W1824" s="571"/>
      <c r="X1824" s="1061"/>
      <c r="Y1824" s="571">
        <f t="shared" si="620"/>
        <v>0</v>
      </c>
      <c r="Z1824" s="1082"/>
      <c r="AA1824" s="571"/>
      <c r="AB1824" s="571"/>
      <c r="AC1824" s="571"/>
      <c r="AD1824" s="571"/>
      <c r="AE1824" s="571"/>
      <c r="AF1824" s="1294"/>
      <c r="AG1824" s="567"/>
      <c r="AH1824" s="1459"/>
      <c r="AI1824" s="1474"/>
    </row>
    <row r="1825" spans="1:35" s="249" customFormat="1" x14ac:dyDescent="0.25">
      <c r="A1825" s="239">
        <v>1</v>
      </c>
      <c r="B1825" s="222" t="s">
        <v>67</v>
      </c>
      <c r="C1825" s="668"/>
      <c r="D1825" s="2086">
        <v>240</v>
      </c>
      <c r="E1825" s="422">
        <v>1997</v>
      </c>
      <c r="F1825" s="213">
        <f>ROUND(E1825/12*$B$4,0)</f>
        <v>1165</v>
      </c>
      <c r="G1825" s="213">
        <v>1168</v>
      </c>
      <c r="H1825" s="1519">
        <f>G1825/F1825*100</f>
        <v>100.25751072961373</v>
      </c>
      <c r="I1825" s="1150">
        <v>8</v>
      </c>
      <c r="J1825" s="269">
        <f>M1825/G1825</f>
        <v>7.9272260273972606</v>
      </c>
      <c r="K1825" s="270">
        <f>ROUND(E1825*I1825,0)</f>
        <v>15976</v>
      </c>
      <c r="L1825" s="270">
        <f>ROUND(K1825/12*$B$4,0)</f>
        <v>9319</v>
      </c>
      <c r="M1825" s="270">
        <v>9259</v>
      </c>
      <c r="N1825" s="270">
        <f>M1825/L1825*100</f>
        <v>99.356154093786884</v>
      </c>
      <c r="O1825" s="2199">
        <f>ROUND(K1825/D1825,0)</f>
        <v>67</v>
      </c>
      <c r="P1825" s="270">
        <f>M1825/$B$4*12/O1825</f>
        <v>236.90405117270791</v>
      </c>
      <c r="Q1825" s="571"/>
      <c r="R1825" s="571"/>
      <c r="S1825" s="571"/>
      <c r="T1825" s="571"/>
      <c r="U1825" s="571"/>
      <c r="V1825" s="571"/>
      <c r="W1825" s="571"/>
      <c r="X1825" s="1061"/>
      <c r="Y1825" s="571">
        <f t="shared" si="620"/>
        <v>0</v>
      </c>
      <c r="Z1825" s="1082"/>
      <c r="AA1825" s="571"/>
      <c r="AB1825" s="571">
        <f>Y1825-X1825</f>
        <v>0</v>
      </c>
      <c r="AC1825" s="571"/>
      <c r="AD1825" s="571"/>
      <c r="AE1825" s="571"/>
      <c r="AF1825" s="1290"/>
      <c r="AG1825" s="567"/>
      <c r="AH1825" s="1459"/>
      <c r="AI1825" s="1474"/>
    </row>
    <row r="1826" spans="1:35" s="249" customFormat="1" x14ac:dyDescent="0.25">
      <c r="A1826" s="239">
        <v>1</v>
      </c>
      <c r="B1826" s="1766" t="s">
        <v>183</v>
      </c>
      <c r="C1826" s="1659"/>
      <c r="D1826" s="2142"/>
      <c r="E1826" s="424">
        <f t="shared" ref="E1826:G1827" si="621">SUM(E1825)</f>
        <v>1997</v>
      </c>
      <c r="F1826" s="516">
        <f t="shared" si="621"/>
        <v>1165</v>
      </c>
      <c r="G1826" s="516">
        <f t="shared" si="621"/>
        <v>1168</v>
      </c>
      <c r="H1826" s="284">
        <f>G1826/F1826*100</f>
        <v>100.25751072961373</v>
      </c>
      <c r="I1826" s="1924">
        <f>IF(E1826=0,0,K1826/E1826)</f>
        <v>8</v>
      </c>
      <c r="J1826" s="1518">
        <f>M1826/G1826</f>
        <v>7.9272260273972606</v>
      </c>
      <c r="K1826" s="1582">
        <f t="shared" ref="K1826:M1827" si="622">SUM(K1825)</f>
        <v>15976</v>
      </c>
      <c r="L1826" s="1582">
        <f t="shared" si="622"/>
        <v>9319</v>
      </c>
      <c r="M1826" s="1582">
        <f t="shared" si="622"/>
        <v>9259</v>
      </c>
      <c r="N1826" s="1582">
        <f>M1826/L1826*100</f>
        <v>99.356154093786884</v>
      </c>
      <c r="O1826" s="1582">
        <f>SUM(O1825)</f>
        <v>67</v>
      </c>
      <c r="P1826" s="483">
        <f>M1826/$B$4*12/O1826</f>
        <v>236.90405117270791</v>
      </c>
      <c r="Q1826" s="572"/>
      <c r="R1826" s="572"/>
      <c r="S1826" s="572"/>
      <c r="T1826" s="572"/>
      <c r="U1826" s="572"/>
      <c r="V1826" s="572"/>
      <c r="W1826" s="572"/>
      <c r="X1826" s="1208"/>
      <c r="Y1826" s="572">
        <f t="shared" si="620"/>
        <v>0</v>
      </c>
      <c r="Z1826" s="1506"/>
      <c r="AA1826" s="572"/>
      <c r="AB1826" s="572"/>
      <c r="AC1826" s="572"/>
      <c r="AD1826" s="572"/>
      <c r="AE1826" s="572"/>
      <c r="AF1826" s="1319">
        <f t="shared" ref="AF1826" si="623">SUM(AF1825)</f>
        <v>0</v>
      </c>
      <c r="AG1826" s="1194"/>
      <c r="AH1826" s="1459"/>
      <c r="AI1826" s="1474"/>
    </row>
    <row r="1827" spans="1:35" ht="30" thickBot="1" x14ac:dyDescent="0.3">
      <c r="A1827" s="239">
        <v>1</v>
      </c>
      <c r="B1827" s="250" t="s">
        <v>214</v>
      </c>
      <c r="C1827" s="250"/>
      <c r="D1827" s="250"/>
      <c r="E1827" s="449">
        <f t="shared" si="621"/>
        <v>1997</v>
      </c>
      <c r="F1827" s="2041">
        <f t="shared" si="621"/>
        <v>1165</v>
      </c>
      <c r="G1827" s="2041">
        <f t="shared" si="621"/>
        <v>1168</v>
      </c>
      <c r="H1827" s="2041">
        <f>G1827/F1827*100</f>
        <v>100.25751072961373</v>
      </c>
      <c r="I1827" s="1560">
        <f>IF(E1827=0,0,K1827/E1827)</f>
        <v>8</v>
      </c>
      <c r="J1827" s="2201"/>
      <c r="K1827" s="2043">
        <f t="shared" si="622"/>
        <v>15976</v>
      </c>
      <c r="L1827" s="2043">
        <f t="shared" si="622"/>
        <v>9319</v>
      </c>
      <c r="M1827" s="2043">
        <f t="shared" si="622"/>
        <v>9259</v>
      </c>
      <c r="N1827" s="1666">
        <f>M1827/L1827*100</f>
        <v>99.356154093786884</v>
      </c>
      <c r="O1827" s="1609">
        <f>SUM(O1826)</f>
        <v>67</v>
      </c>
      <c r="P1827" s="1562">
        <f>M1827/$B$4*12/O1827</f>
        <v>236.90405117270791</v>
      </c>
      <c r="Q1827" s="576">
        <v>33264.964652752002</v>
      </c>
      <c r="R1827" s="576">
        <v>33264.964652752002</v>
      </c>
      <c r="S1827" s="576">
        <v>33264.964652752002</v>
      </c>
      <c r="T1827" s="576">
        <v>33264.964652752002</v>
      </c>
      <c r="U1827" s="576">
        <v>33264.964652752002</v>
      </c>
      <c r="V1827" s="576">
        <v>33264.964652752002</v>
      </c>
      <c r="W1827" s="576">
        <v>33264.964652752002</v>
      </c>
      <c r="X1827" s="1213">
        <f>Q1827/12*$B$4+(R1827-Q1827)/11*6+(S1827-R1827)/10*5+(T1827-S1827)/9*4+(U1827-T1827)/8*3+(V1827-U1827)/7*2+(W1827-V1827)/6*1</f>
        <v>19404.562714105334</v>
      </c>
      <c r="Y1827" s="576">
        <f t="shared" si="620"/>
        <v>19231.706990000002</v>
      </c>
      <c r="Z1827" s="1084"/>
      <c r="AA1827" s="576"/>
      <c r="AB1827" s="576">
        <f>Y1827-X1827</f>
        <v>-172.85572410533132</v>
      </c>
      <c r="AC1827" s="576">
        <v>-78.903720000000007</v>
      </c>
      <c r="AD1827" s="576">
        <v>-4.4614800000000008</v>
      </c>
      <c r="AE1827" s="576">
        <v>19227.245510000001</v>
      </c>
      <c r="AF1827" s="2044">
        <f t="shared" ref="AF1827" si="624">SUM(AF1826)</f>
        <v>0</v>
      </c>
      <c r="AG1827" s="1252"/>
      <c r="AH1827" s="1459"/>
      <c r="AI1827" s="1474"/>
    </row>
    <row r="1828" spans="1:35" ht="15.75" thickBot="1" x14ac:dyDescent="0.3">
      <c r="A1828" s="239">
        <v>1</v>
      </c>
      <c r="B1828" s="2076" t="s">
        <v>314</v>
      </c>
      <c r="C1828" s="2077"/>
      <c r="D1828" s="2076"/>
      <c r="E1828" s="458"/>
      <c r="F1828" s="2169"/>
      <c r="G1828" s="2169"/>
      <c r="H1828" s="2169"/>
      <c r="I1828" s="1896"/>
      <c r="J1828" s="1896"/>
      <c r="K1828" s="2195"/>
      <c r="L1828" s="2195"/>
      <c r="M1828" s="2195">
        <f>SUM(M1822,M1827)</f>
        <v>9259</v>
      </c>
      <c r="N1828" s="2195"/>
      <c r="O1828" s="2195"/>
      <c r="P1828" s="2195"/>
      <c r="Q1828" s="577">
        <f t="shared" ref="Q1828:X1828" si="625">SUM(Q1822,Q1827)</f>
        <v>169631.82933275201</v>
      </c>
      <c r="R1828" s="577">
        <f t="shared" si="625"/>
        <v>169631.82933275201</v>
      </c>
      <c r="S1828" s="577">
        <f t="shared" si="625"/>
        <v>169640.98225275203</v>
      </c>
      <c r="T1828" s="577">
        <f t="shared" si="625"/>
        <v>169640.98225275203</v>
      </c>
      <c r="U1828" s="577">
        <f t="shared" si="625"/>
        <v>169640.98225275203</v>
      </c>
      <c r="V1828" s="577">
        <f t="shared" ref="V1828:W1828" si="626">SUM(V1822,V1827)</f>
        <v>169640.98225275203</v>
      </c>
      <c r="W1828" s="577">
        <f t="shared" si="626"/>
        <v>169640.98225275203</v>
      </c>
      <c r="X1828" s="1062">
        <f t="shared" si="625"/>
        <v>99451.373458271992</v>
      </c>
      <c r="Y1828" s="577">
        <f t="shared" si="620"/>
        <v>98344.914859999975</v>
      </c>
      <c r="Z1828" s="1087"/>
      <c r="AA1828" s="577"/>
      <c r="AB1828" s="577">
        <f>SUM(AB1822,AB1827)</f>
        <v>-1106.4585982720141</v>
      </c>
      <c r="AC1828" s="577">
        <f>SUM(AC1822,AC1827)</f>
        <v>-78.903720000000007</v>
      </c>
      <c r="AD1828" s="577">
        <f>SUM(AD1822,AD1827)</f>
        <v>-6.0755500000000007</v>
      </c>
      <c r="AE1828" s="577">
        <f>SUM(AE1822,AE1827)</f>
        <v>98338.839309999981</v>
      </c>
      <c r="AF1828" s="1320"/>
      <c r="AG1828" s="1196">
        <f>SUM(AG1822,AG1827)</f>
        <v>0</v>
      </c>
      <c r="AH1828" s="1459"/>
      <c r="AI1828" s="1474"/>
    </row>
    <row r="1829" spans="1:35" x14ac:dyDescent="0.25">
      <c r="A1829" s="239">
        <v>1</v>
      </c>
      <c r="B1829" s="2145"/>
      <c r="C1829" s="2146"/>
      <c r="D1829" s="2145"/>
      <c r="E1829" s="443"/>
      <c r="F1829" s="1158"/>
      <c r="G1829" s="1158"/>
      <c r="H1829" s="1158"/>
      <c r="I1829" s="1897"/>
      <c r="J1829" s="1897"/>
      <c r="K1829" s="374"/>
      <c r="L1829" s="374"/>
      <c r="M1829" s="374"/>
      <c r="N1829" s="374"/>
      <c r="O1829" s="374"/>
      <c r="P1829" s="374"/>
      <c r="Q1829" s="570"/>
      <c r="R1829" s="570"/>
      <c r="S1829" s="570"/>
      <c r="T1829" s="570"/>
      <c r="U1829" s="570"/>
      <c r="V1829" s="570"/>
      <c r="W1829" s="570"/>
      <c r="X1829" s="1060"/>
      <c r="Y1829" s="570">
        <f t="shared" si="620"/>
        <v>0</v>
      </c>
      <c r="Z1829" s="1085"/>
      <c r="AA1829" s="570"/>
      <c r="AB1829" s="570"/>
      <c r="AC1829" s="570"/>
      <c r="AD1829" s="570"/>
      <c r="AE1829" s="570"/>
      <c r="AF1829" s="1316"/>
      <c r="AG1829" s="613"/>
      <c r="AH1829" s="1459"/>
      <c r="AI1829" s="1474"/>
    </row>
    <row r="1830" spans="1:35" ht="43.5" x14ac:dyDescent="0.25">
      <c r="A1830" s="239">
        <v>1</v>
      </c>
      <c r="B1830" s="1464" t="s">
        <v>451</v>
      </c>
      <c r="C1830" s="1464"/>
      <c r="D1830" s="2029"/>
      <c r="E1830" s="422"/>
      <c r="F1830" s="375"/>
      <c r="G1830" s="375"/>
      <c r="H1830" s="375"/>
      <c r="I1830" s="1150"/>
      <c r="J1830" s="1150"/>
      <c r="K1830" s="368"/>
      <c r="L1830" s="368"/>
      <c r="M1830" s="368"/>
      <c r="N1830" s="368"/>
      <c r="O1830" s="368"/>
      <c r="P1830" s="368"/>
      <c r="Q1830" s="571"/>
      <c r="R1830" s="571"/>
      <c r="S1830" s="571"/>
      <c r="T1830" s="571"/>
      <c r="U1830" s="571"/>
      <c r="V1830" s="571"/>
      <c r="W1830" s="571"/>
      <c r="X1830" s="1061"/>
      <c r="Y1830" s="571">
        <f t="shared" si="620"/>
        <v>0</v>
      </c>
      <c r="Z1830" s="1082"/>
      <c r="AA1830" s="571"/>
      <c r="AB1830" s="571"/>
      <c r="AC1830" s="571"/>
      <c r="AD1830" s="571"/>
      <c r="AE1830" s="571"/>
      <c r="AF1830" s="1294"/>
      <c r="AG1830" s="567"/>
      <c r="AH1830" s="1459"/>
      <c r="AI1830" s="1474"/>
    </row>
    <row r="1831" spans="1:35" x14ac:dyDescent="0.25">
      <c r="A1831" s="239">
        <v>1</v>
      </c>
      <c r="B1831" s="750" t="s">
        <v>382</v>
      </c>
      <c r="C1831" s="680"/>
      <c r="D1831" s="798"/>
      <c r="E1831" s="420"/>
      <c r="F1831" s="786"/>
      <c r="G1831" s="786"/>
      <c r="H1831" s="786"/>
      <c r="I1831" s="1150"/>
      <c r="J1831" s="1150"/>
      <c r="K1831" s="368"/>
      <c r="L1831" s="368"/>
      <c r="M1831" s="368"/>
      <c r="N1831" s="368"/>
      <c r="O1831" s="368"/>
      <c r="P1831" s="368"/>
      <c r="Q1831" s="571">
        <v>114950.83100999999</v>
      </c>
      <c r="R1831" s="571">
        <v>114950.83100999999</v>
      </c>
      <c r="S1831" s="571">
        <v>114950.83100999999</v>
      </c>
      <c r="T1831" s="571">
        <v>114950.83100999999</v>
      </c>
      <c r="U1831" s="571">
        <v>114950.83100999999</v>
      </c>
      <c r="V1831" s="571">
        <v>114950.83100999999</v>
      </c>
      <c r="W1831" s="571">
        <v>114950.83100999999</v>
      </c>
      <c r="X1831" s="3674">
        <f>(Q1831-1202.69402)/12*$B$4+1202.69402+(R1831-Q1831)/11*6+(S1831-R1831)/10*5+(T1831-S1831)/9*4+(U1831-T1831)/8*3+(V1831-U1831)/7*2+(W1831-V1831)/6*1</f>
        <v>67555.773930833326</v>
      </c>
      <c r="Y1831" s="571">
        <f t="shared" si="620"/>
        <v>65933.469079999995</v>
      </c>
      <c r="Z1831" s="1082"/>
      <c r="AA1831" s="571"/>
      <c r="AB1831" s="571">
        <f>Y1831-X1831</f>
        <v>-1622.3048508333304</v>
      </c>
      <c r="AC1831" s="571"/>
      <c r="AD1831" s="571">
        <v>-4.3921999999999999</v>
      </c>
      <c r="AE1831" s="571">
        <v>65929.076879999993</v>
      </c>
      <c r="AF1831" s="1317"/>
      <c r="AG1831" s="567"/>
      <c r="AH1831" s="1459"/>
      <c r="AI1831" s="1474"/>
    </row>
    <row r="1832" spans="1:35" ht="29.25" x14ac:dyDescent="0.25">
      <c r="A1832" s="239">
        <v>1</v>
      </c>
      <c r="B1832" s="723" t="s">
        <v>293</v>
      </c>
      <c r="C1832" s="681"/>
      <c r="D1832" s="4"/>
      <c r="E1832" s="1144">
        <f>E1834+E1835+E1837</f>
        <v>24000</v>
      </c>
      <c r="F1832" s="368">
        <f>F1834+F1835+F1837</f>
        <v>14000</v>
      </c>
      <c r="G1832" s="368">
        <f>G1834+G1835+G1837</f>
        <v>18070</v>
      </c>
      <c r="H1832" s="368">
        <f>G1832/F1832*100</f>
        <v>129.07142857142858</v>
      </c>
      <c r="I1832" s="1901"/>
      <c r="J1832" s="1901"/>
      <c r="K1832" s="786"/>
      <c r="L1832" s="786"/>
      <c r="M1832" s="786"/>
      <c r="N1832" s="786"/>
      <c r="O1832" s="786"/>
      <c r="P1832" s="786"/>
      <c r="Q1832" s="571"/>
      <c r="R1832" s="571"/>
      <c r="S1832" s="571"/>
      <c r="T1832" s="571"/>
      <c r="U1832" s="571"/>
      <c r="V1832" s="571"/>
      <c r="W1832" s="571"/>
      <c r="X1832" s="1061"/>
      <c r="Y1832" s="571">
        <f t="shared" si="620"/>
        <v>0</v>
      </c>
      <c r="Z1832" s="1082"/>
      <c r="AA1832" s="571"/>
      <c r="AB1832" s="571"/>
      <c r="AC1832" s="571"/>
      <c r="AD1832" s="571"/>
      <c r="AE1832" s="571"/>
      <c r="AF1832" s="1274">
        <f>AF1834+AF1835+AF1837</f>
        <v>0</v>
      </c>
      <c r="AG1832" s="567"/>
      <c r="AH1832" s="1459"/>
      <c r="AI1832" s="1474"/>
    </row>
    <row r="1833" spans="1:35" ht="30" x14ac:dyDescent="0.25">
      <c r="A1833" s="239">
        <v>1</v>
      </c>
      <c r="B1833" s="518" t="s">
        <v>204</v>
      </c>
      <c r="C1833" s="681"/>
      <c r="D1833" s="4"/>
      <c r="E1833" s="1144"/>
      <c r="F1833" s="368"/>
      <c r="G1833" s="368"/>
      <c r="H1833" s="368"/>
      <c r="I1833" s="1901"/>
      <c r="J1833" s="1901"/>
      <c r="K1833" s="786"/>
      <c r="L1833" s="786"/>
      <c r="M1833" s="786"/>
      <c r="N1833" s="786"/>
      <c r="O1833" s="786"/>
      <c r="P1833" s="786"/>
      <c r="Q1833" s="571"/>
      <c r="R1833" s="571"/>
      <c r="S1833" s="571"/>
      <c r="T1833" s="571"/>
      <c r="U1833" s="571"/>
      <c r="V1833" s="571"/>
      <c r="W1833" s="571"/>
      <c r="X1833" s="1061"/>
      <c r="Y1833" s="571"/>
      <c r="Z1833" s="1082"/>
      <c r="AA1833" s="571"/>
      <c r="AB1833" s="571"/>
      <c r="AC1833" s="571"/>
      <c r="AD1833" s="571"/>
      <c r="AE1833" s="571"/>
      <c r="AF1833" s="1274"/>
      <c r="AG1833" s="567"/>
      <c r="AH1833" s="1459"/>
      <c r="AI1833" s="1474"/>
    </row>
    <row r="1834" spans="1:35" ht="30" x14ac:dyDescent="0.25">
      <c r="A1834" s="239">
        <v>1</v>
      </c>
      <c r="B1834" s="518" t="s">
        <v>205</v>
      </c>
      <c r="C1834" s="681"/>
      <c r="D1834" s="4"/>
      <c r="E1834" s="1145">
        <v>2000</v>
      </c>
      <c r="F1834" s="368">
        <f>ROUND(E1834/12*$B$4,0)</f>
        <v>1167</v>
      </c>
      <c r="G1834" s="368">
        <v>1544</v>
      </c>
      <c r="H1834" s="368">
        <f>G1834/F1834*100</f>
        <v>132.30505569837189</v>
      </c>
      <c r="I1834" s="1901"/>
      <c r="J1834" s="1901"/>
      <c r="K1834" s="786"/>
      <c r="L1834" s="786"/>
      <c r="M1834" s="786"/>
      <c r="N1834" s="786"/>
      <c r="O1834" s="786"/>
      <c r="P1834" s="786"/>
      <c r="Q1834" s="571"/>
      <c r="R1834" s="571"/>
      <c r="S1834" s="571"/>
      <c r="T1834" s="571"/>
      <c r="U1834" s="571"/>
      <c r="V1834" s="571"/>
      <c r="W1834" s="571"/>
      <c r="X1834" s="1061"/>
      <c r="Y1834" s="571"/>
      <c r="Z1834" s="1082"/>
      <c r="AA1834" s="571"/>
      <c r="AB1834" s="571"/>
      <c r="AC1834" s="571"/>
      <c r="AD1834" s="571"/>
      <c r="AE1834" s="571"/>
      <c r="AF1834" s="1274"/>
      <c r="AG1834" s="567"/>
      <c r="AH1834" s="1459"/>
      <c r="AI1834" s="1474"/>
    </row>
    <row r="1835" spans="1:35" ht="30" x14ac:dyDescent="0.25">
      <c r="A1835" s="239">
        <v>1</v>
      </c>
      <c r="B1835" s="724" t="s">
        <v>550</v>
      </c>
      <c r="C1835" s="681"/>
      <c r="D1835" s="4"/>
      <c r="E1835" s="1145">
        <v>10000</v>
      </c>
      <c r="F1835" s="368">
        <f>ROUND(E1835/12*$B$4,0)</f>
        <v>5833</v>
      </c>
      <c r="G1835" s="368">
        <v>6353</v>
      </c>
      <c r="H1835" s="368">
        <f>G1835/F1835*100</f>
        <v>108.91479513115034</v>
      </c>
      <c r="I1835" s="1901"/>
      <c r="J1835" s="1901"/>
      <c r="K1835" s="786"/>
      <c r="L1835" s="786"/>
      <c r="M1835" s="786"/>
      <c r="N1835" s="786"/>
      <c r="O1835" s="786"/>
      <c r="P1835" s="786"/>
      <c r="Q1835" s="571"/>
      <c r="R1835" s="571"/>
      <c r="S1835" s="571"/>
      <c r="T1835" s="571"/>
      <c r="U1835" s="571"/>
      <c r="V1835" s="571"/>
      <c r="W1835" s="571"/>
      <c r="X1835" s="1061"/>
      <c r="Y1835" s="571"/>
      <c r="Z1835" s="1082"/>
      <c r="AA1835" s="571"/>
      <c r="AB1835" s="571"/>
      <c r="AC1835" s="571"/>
      <c r="AD1835" s="571"/>
      <c r="AE1835" s="571"/>
      <c r="AF1835" s="1274"/>
      <c r="AG1835" s="567"/>
      <c r="AH1835" s="1459"/>
      <c r="AI1835" s="1474"/>
    </row>
    <row r="1836" spans="1:35" ht="75" x14ac:dyDescent="0.25">
      <c r="A1836" s="239">
        <v>1</v>
      </c>
      <c r="B1836" s="519" t="s">
        <v>295</v>
      </c>
      <c r="C1836" s="681"/>
      <c r="D1836" s="4"/>
      <c r="E1836" s="1145"/>
      <c r="F1836" s="368"/>
      <c r="G1836" s="368"/>
      <c r="H1836" s="368"/>
      <c r="I1836" s="1901"/>
      <c r="J1836" s="1901"/>
      <c r="K1836" s="786"/>
      <c r="L1836" s="786"/>
      <c r="M1836" s="786"/>
      <c r="N1836" s="786"/>
      <c r="O1836" s="786"/>
      <c r="P1836" s="786"/>
      <c r="Q1836" s="571"/>
      <c r="R1836" s="571"/>
      <c r="S1836" s="571"/>
      <c r="T1836" s="571"/>
      <c r="U1836" s="571"/>
      <c r="V1836" s="571"/>
      <c r="W1836" s="571"/>
      <c r="X1836" s="1061"/>
      <c r="Y1836" s="571"/>
      <c r="Z1836" s="1082"/>
      <c r="AA1836" s="571"/>
      <c r="AB1836" s="571"/>
      <c r="AC1836" s="571"/>
      <c r="AD1836" s="571"/>
      <c r="AE1836" s="571"/>
      <c r="AF1836" s="1274"/>
      <c r="AG1836" s="567"/>
      <c r="AH1836" s="1459"/>
      <c r="AI1836" s="1474"/>
    </row>
    <row r="1837" spans="1:35" ht="60" x14ac:dyDescent="0.25">
      <c r="A1837" s="239">
        <v>1</v>
      </c>
      <c r="B1837" s="519" t="s">
        <v>309</v>
      </c>
      <c r="C1837" s="681"/>
      <c r="D1837" s="4"/>
      <c r="E1837" s="1145">
        <v>12000</v>
      </c>
      <c r="F1837" s="368">
        <f>ROUND(E1837/12*$B$4,0)</f>
        <v>7000</v>
      </c>
      <c r="G1837" s="368">
        <v>10173</v>
      </c>
      <c r="H1837" s="368">
        <f t="shared" ref="H1837:H1842" si="627">G1837/F1837*100</f>
        <v>145.32857142857142</v>
      </c>
      <c r="I1837" s="1901"/>
      <c r="J1837" s="1901"/>
      <c r="K1837" s="786"/>
      <c r="L1837" s="786"/>
      <c r="M1837" s="786"/>
      <c r="N1837" s="786"/>
      <c r="O1837" s="786"/>
      <c r="P1837" s="786"/>
      <c r="Q1837" s="571"/>
      <c r="R1837" s="571"/>
      <c r="S1837" s="571"/>
      <c r="T1837" s="571"/>
      <c r="U1837" s="571"/>
      <c r="V1837" s="571"/>
      <c r="W1837" s="571"/>
      <c r="X1837" s="1061"/>
      <c r="Y1837" s="571"/>
      <c r="Z1837" s="1082"/>
      <c r="AA1837" s="571"/>
      <c r="AB1837" s="571"/>
      <c r="AC1837" s="571"/>
      <c r="AD1837" s="571"/>
      <c r="AE1837" s="571"/>
      <c r="AF1837" s="1274"/>
      <c r="AG1837" s="567"/>
      <c r="AH1837" s="1459"/>
      <c r="AI1837" s="1474"/>
    </row>
    <row r="1838" spans="1:35" ht="105" x14ac:dyDescent="0.25">
      <c r="B1838" s="519" t="s">
        <v>532</v>
      </c>
      <c r="C1838" s="681"/>
      <c r="D1838" s="4"/>
      <c r="E1838" s="1145">
        <v>1500</v>
      </c>
      <c r="F1838" s="368">
        <f>ROUND(E1838/12*$B$4,0)</f>
        <v>875</v>
      </c>
      <c r="G1838" s="368">
        <v>43</v>
      </c>
      <c r="H1838" s="368">
        <f t="shared" si="627"/>
        <v>4.9142857142857137</v>
      </c>
      <c r="I1838" s="1901"/>
      <c r="J1838" s="1901"/>
      <c r="K1838" s="786"/>
      <c r="L1838" s="786"/>
      <c r="M1838" s="786"/>
      <c r="N1838" s="786"/>
      <c r="O1838" s="786"/>
      <c r="P1838" s="786"/>
      <c r="Q1838" s="571"/>
      <c r="R1838" s="571"/>
      <c r="S1838" s="571"/>
      <c r="T1838" s="571"/>
      <c r="U1838" s="571"/>
      <c r="V1838" s="571"/>
      <c r="W1838" s="571"/>
      <c r="X1838" s="1061"/>
      <c r="Y1838" s="571"/>
      <c r="Z1838" s="1082"/>
      <c r="AA1838" s="571"/>
      <c r="AB1838" s="571"/>
      <c r="AC1838" s="571"/>
      <c r="AD1838" s="571"/>
      <c r="AE1838" s="571"/>
      <c r="AF1838" s="1274"/>
      <c r="AG1838" s="567"/>
      <c r="AH1838" s="1459"/>
      <c r="AI1838" s="1474"/>
    </row>
    <row r="1839" spans="1:35" ht="29.25" x14ac:dyDescent="0.25">
      <c r="A1839" s="239">
        <v>1</v>
      </c>
      <c r="B1839" s="486" t="s">
        <v>135</v>
      </c>
      <c r="C1839" s="681"/>
      <c r="D1839" s="4"/>
      <c r="E1839" s="418">
        <f>E1840</f>
        <v>33000</v>
      </c>
      <c r="F1839" s="368">
        <f>F1840</f>
        <v>19250</v>
      </c>
      <c r="G1839" s="368">
        <f>G1840</f>
        <v>16986</v>
      </c>
      <c r="H1839" s="368">
        <f t="shared" si="627"/>
        <v>88.238961038961037</v>
      </c>
      <c r="I1839" s="1901"/>
      <c r="J1839" s="1901"/>
      <c r="K1839" s="786"/>
      <c r="L1839" s="786"/>
      <c r="M1839" s="786"/>
      <c r="N1839" s="786"/>
      <c r="O1839" s="786"/>
      <c r="P1839" s="786"/>
      <c r="Q1839" s="571"/>
      <c r="R1839" s="571"/>
      <c r="S1839" s="571"/>
      <c r="T1839" s="571"/>
      <c r="U1839" s="571"/>
      <c r="V1839" s="571"/>
      <c r="W1839" s="571"/>
      <c r="X1839" s="1061"/>
      <c r="Y1839" s="571"/>
      <c r="Z1839" s="1082"/>
      <c r="AA1839" s="571"/>
      <c r="AB1839" s="571"/>
      <c r="AC1839" s="571"/>
      <c r="AD1839" s="571"/>
      <c r="AE1839" s="571"/>
      <c r="AF1839" s="1274">
        <f>AF1840</f>
        <v>0</v>
      </c>
      <c r="AG1839" s="567"/>
      <c r="AH1839" s="1459"/>
      <c r="AI1839" s="1474"/>
    </row>
    <row r="1840" spans="1:35" x14ac:dyDescent="0.25">
      <c r="A1840" s="239">
        <v>1</v>
      </c>
      <c r="B1840" s="292" t="s">
        <v>239</v>
      </c>
      <c r="C1840" s="681"/>
      <c r="D1840" s="4"/>
      <c r="E1840" s="418">
        <v>33000</v>
      </c>
      <c r="F1840" s="368">
        <f>ROUND(E1840/12*$B$4,0)</f>
        <v>19250</v>
      </c>
      <c r="G1840" s="368">
        <v>16986</v>
      </c>
      <c r="H1840" s="368">
        <f t="shared" si="627"/>
        <v>88.238961038961037</v>
      </c>
      <c r="I1840" s="1901"/>
      <c r="J1840" s="1901"/>
      <c r="K1840" s="786"/>
      <c r="L1840" s="786"/>
      <c r="M1840" s="786"/>
      <c r="N1840" s="786"/>
      <c r="O1840" s="786"/>
      <c r="P1840" s="786"/>
      <c r="Q1840" s="571"/>
      <c r="R1840" s="571"/>
      <c r="S1840" s="571"/>
      <c r="T1840" s="571"/>
      <c r="U1840" s="571"/>
      <c r="V1840" s="571"/>
      <c r="W1840" s="571"/>
      <c r="X1840" s="1061"/>
      <c r="Y1840" s="571"/>
      <c r="Z1840" s="1082"/>
      <c r="AA1840" s="571"/>
      <c r="AB1840" s="571"/>
      <c r="AC1840" s="571"/>
      <c r="AD1840" s="571"/>
      <c r="AE1840" s="571"/>
      <c r="AF1840" s="1274"/>
      <c r="AG1840" s="567"/>
      <c r="AH1840" s="1459"/>
      <c r="AI1840" s="1474"/>
    </row>
    <row r="1841" spans="1:35" ht="63" x14ac:dyDescent="0.25">
      <c r="A1841" s="239">
        <v>1</v>
      </c>
      <c r="B1841" s="751" t="s">
        <v>298</v>
      </c>
      <c r="C1841" s="681"/>
      <c r="D1841" s="4"/>
      <c r="E1841" s="1144">
        <f>E1842+E1847</f>
        <v>19811</v>
      </c>
      <c r="F1841" s="368">
        <f>F1842+F1847</f>
        <v>11557</v>
      </c>
      <c r="G1841" s="368">
        <f>G1842+G1847</f>
        <v>11176</v>
      </c>
      <c r="H1841" s="368">
        <f t="shared" si="627"/>
        <v>96.703296703296701</v>
      </c>
      <c r="I1841" s="1901"/>
      <c r="J1841" s="1901"/>
      <c r="K1841" s="786"/>
      <c r="L1841" s="786"/>
      <c r="M1841" s="786"/>
      <c r="N1841" s="786"/>
      <c r="O1841" s="786"/>
      <c r="P1841" s="786"/>
      <c r="Q1841" s="571"/>
      <c r="R1841" s="571"/>
      <c r="S1841" s="571"/>
      <c r="T1841" s="571"/>
      <c r="U1841" s="571"/>
      <c r="V1841" s="571"/>
      <c r="W1841" s="571"/>
      <c r="X1841" s="1209">
        <f>Q1841/12*$B$4</f>
        <v>0</v>
      </c>
      <c r="Y1841" s="571">
        <f>AE1841-AD1841-AA1841</f>
        <v>0</v>
      </c>
      <c r="Z1841" s="1082"/>
      <c r="AA1841" s="571"/>
      <c r="AB1841" s="571">
        <f>Y1841-X1841</f>
        <v>0</v>
      </c>
      <c r="AC1841" s="571"/>
      <c r="AD1841" s="571"/>
      <c r="AE1841" s="571"/>
      <c r="AF1841" s="1274">
        <f>AF1842+AF1847</f>
        <v>0</v>
      </c>
      <c r="AG1841" s="567"/>
      <c r="AH1841" s="1459"/>
      <c r="AI1841" s="1474"/>
    </row>
    <row r="1842" spans="1:35" ht="30" x14ac:dyDescent="0.25">
      <c r="A1842" s="239">
        <v>1</v>
      </c>
      <c r="B1842" s="724" t="s">
        <v>299</v>
      </c>
      <c r="C1842" s="681"/>
      <c r="D1842" s="4"/>
      <c r="E1842" s="1144">
        <f>SUM(E1843:E1846)</f>
        <v>111</v>
      </c>
      <c r="F1842" s="368">
        <f>SUM(F1843:F1846)</f>
        <v>65</v>
      </c>
      <c r="G1842" s="368">
        <f>SUM(G1843:G1846)</f>
        <v>105</v>
      </c>
      <c r="H1842" s="368">
        <f t="shared" si="627"/>
        <v>161.53846153846155</v>
      </c>
      <c r="I1842" s="1901"/>
      <c r="J1842" s="1901"/>
      <c r="K1842" s="786"/>
      <c r="L1842" s="786"/>
      <c r="M1842" s="786"/>
      <c r="N1842" s="786"/>
      <c r="O1842" s="786"/>
      <c r="P1842" s="786"/>
      <c r="Q1842" s="571"/>
      <c r="R1842" s="571"/>
      <c r="S1842" s="571"/>
      <c r="T1842" s="571"/>
      <c r="U1842" s="571"/>
      <c r="V1842" s="571"/>
      <c r="W1842" s="571"/>
      <c r="X1842" s="1061"/>
      <c r="Y1842" s="571"/>
      <c r="Z1842" s="1082"/>
      <c r="AA1842" s="571"/>
      <c r="AB1842" s="571"/>
      <c r="AC1842" s="571"/>
      <c r="AD1842" s="571"/>
      <c r="AE1842" s="571"/>
      <c r="AF1842" s="1274">
        <f>SUM(AF1843:AF1846)</f>
        <v>0</v>
      </c>
      <c r="AG1842" s="567"/>
      <c r="AH1842" s="1459"/>
      <c r="AI1842" s="1474"/>
    </row>
    <row r="1843" spans="1:35" ht="30" x14ac:dyDescent="0.25">
      <c r="A1843" s="239">
        <v>1</v>
      </c>
      <c r="B1843" s="519" t="s">
        <v>300</v>
      </c>
      <c r="C1843" s="681"/>
      <c r="D1843" s="4"/>
      <c r="E1843" s="1144"/>
      <c r="F1843" s="368"/>
      <c r="G1843" s="368"/>
      <c r="H1843" s="368"/>
      <c r="I1843" s="1901"/>
      <c r="J1843" s="1901"/>
      <c r="K1843" s="786"/>
      <c r="L1843" s="786"/>
      <c r="M1843" s="786"/>
      <c r="N1843" s="786"/>
      <c r="O1843" s="786"/>
      <c r="P1843" s="786"/>
      <c r="Q1843" s="571"/>
      <c r="R1843" s="571"/>
      <c r="S1843" s="571"/>
      <c r="T1843" s="571"/>
      <c r="U1843" s="571"/>
      <c r="V1843" s="571"/>
      <c r="W1843" s="571"/>
      <c r="X1843" s="1061"/>
      <c r="Y1843" s="571"/>
      <c r="Z1843" s="1082"/>
      <c r="AA1843" s="571"/>
      <c r="AB1843" s="571"/>
      <c r="AC1843" s="571"/>
      <c r="AD1843" s="571"/>
      <c r="AE1843" s="571"/>
      <c r="AF1843" s="1274"/>
      <c r="AG1843" s="567"/>
      <c r="AH1843" s="1459"/>
      <c r="AI1843" s="1474"/>
    </row>
    <row r="1844" spans="1:35" ht="60" x14ac:dyDescent="0.25">
      <c r="A1844" s="239">
        <v>1</v>
      </c>
      <c r="B1844" s="519" t="s">
        <v>301</v>
      </c>
      <c r="C1844" s="681"/>
      <c r="D1844" s="4"/>
      <c r="E1844" s="1144"/>
      <c r="F1844" s="368"/>
      <c r="G1844" s="368"/>
      <c r="H1844" s="368"/>
      <c r="I1844" s="1901"/>
      <c r="J1844" s="1901"/>
      <c r="K1844" s="786"/>
      <c r="L1844" s="786"/>
      <c r="M1844" s="786"/>
      <c r="N1844" s="786"/>
      <c r="O1844" s="786"/>
      <c r="P1844" s="786"/>
      <c r="Q1844" s="571"/>
      <c r="R1844" s="571"/>
      <c r="S1844" s="571"/>
      <c r="T1844" s="571"/>
      <c r="U1844" s="571"/>
      <c r="V1844" s="571"/>
      <c r="W1844" s="571"/>
      <c r="X1844" s="1061"/>
      <c r="Y1844" s="571"/>
      <c r="Z1844" s="1082"/>
      <c r="AA1844" s="571"/>
      <c r="AB1844" s="571"/>
      <c r="AC1844" s="571"/>
      <c r="AD1844" s="571"/>
      <c r="AE1844" s="571"/>
      <c r="AF1844" s="1274"/>
      <c r="AG1844" s="567"/>
      <c r="AH1844" s="1459"/>
      <c r="AI1844" s="1474"/>
    </row>
    <row r="1845" spans="1:35" ht="45" x14ac:dyDescent="0.25">
      <c r="A1845" s="239">
        <v>1</v>
      </c>
      <c r="B1845" s="519" t="s">
        <v>302</v>
      </c>
      <c r="C1845" s="681"/>
      <c r="D1845" s="4"/>
      <c r="E1845" s="1145">
        <v>24</v>
      </c>
      <c r="F1845" s="368">
        <f>ROUND(E1845/12*$B$4,0)</f>
        <v>14</v>
      </c>
      <c r="G1845" s="368">
        <v>27</v>
      </c>
      <c r="H1845" s="368">
        <f>G1845/F1845*100</f>
        <v>192.85714285714286</v>
      </c>
      <c r="I1845" s="1901"/>
      <c r="J1845" s="1901"/>
      <c r="K1845" s="786"/>
      <c r="L1845" s="786"/>
      <c r="M1845" s="786"/>
      <c r="N1845" s="786"/>
      <c r="O1845" s="786"/>
      <c r="P1845" s="786"/>
      <c r="Q1845" s="571"/>
      <c r="R1845" s="571"/>
      <c r="S1845" s="571"/>
      <c r="T1845" s="571"/>
      <c r="U1845" s="571"/>
      <c r="V1845" s="571"/>
      <c r="W1845" s="571"/>
      <c r="X1845" s="1061"/>
      <c r="Y1845" s="571"/>
      <c r="Z1845" s="1082"/>
      <c r="AA1845" s="571"/>
      <c r="AB1845" s="571"/>
      <c r="AC1845" s="571"/>
      <c r="AD1845" s="571"/>
      <c r="AE1845" s="571"/>
      <c r="AF1845" s="1274"/>
      <c r="AG1845" s="567"/>
      <c r="AH1845" s="1459"/>
      <c r="AI1845" s="1474"/>
    </row>
    <row r="1846" spans="1:35" ht="30" x14ac:dyDescent="0.25">
      <c r="A1846" s="239">
        <v>1</v>
      </c>
      <c r="B1846" s="519" t="s">
        <v>303</v>
      </c>
      <c r="C1846" s="681"/>
      <c r="D1846" s="4"/>
      <c r="E1846" s="1146">
        <v>87</v>
      </c>
      <c r="F1846" s="368">
        <f>ROUND(E1846/12*$B$4,0)</f>
        <v>51</v>
      </c>
      <c r="G1846" s="368">
        <v>78</v>
      </c>
      <c r="H1846" s="368">
        <f>G1846/F1846*100</f>
        <v>152.94117647058823</v>
      </c>
      <c r="I1846" s="1901"/>
      <c r="J1846" s="1901"/>
      <c r="K1846" s="786"/>
      <c r="L1846" s="786"/>
      <c r="M1846" s="786"/>
      <c r="N1846" s="786"/>
      <c r="O1846" s="786"/>
      <c r="P1846" s="786"/>
      <c r="Q1846" s="571"/>
      <c r="R1846" s="571"/>
      <c r="S1846" s="571"/>
      <c r="T1846" s="571"/>
      <c r="U1846" s="571"/>
      <c r="V1846" s="571"/>
      <c r="W1846" s="571"/>
      <c r="X1846" s="1061"/>
      <c r="Y1846" s="571"/>
      <c r="Z1846" s="1082"/>
      <c r="AA1846" s="571"/>
      <c r="AB1846" s="571"/>
      <c r="AC1846" s="571"/>
      <c r="AD1846" s="571"/>
      <c r="AE1846" s="571"/>
      <c r="AF1846" s="1274"/>
      <c r="AG1846" s="567"/>
      <c r="AH1846" s="1459"/>
      <c r="AI1846" s="1474"/>
    </row>
    <row r="1847" spans="1:35" ht="60" x14ac:dyDescent="0.25">
      <c r="A1847" s="239">
        <v>1</v>
      </c>
      <c r="B1847" s="724" t="s">
        <v>304</v>
      </c>
      <c r="C1847" s="681"/>
      <c r="D1847" s="4"/>
      <c r="E1847" s="1147">
        <f>SUM(E1848:E1850)</f>
        <v>19700</v>
      </c>
      <c r="F1847" s="368">
        <f>SUM(F1848:F1850)</f>
        <v>11492</v>
      </c>
      <c r="G1847" s="368">
        <f>SUM(G1848:G1850)</f>
        <v>11071</v>
      </c>
      <c r="H1847" s="368">
        <f>G1847/F1847*100</f>
        <v>96.336581970066135</v>
      </c>
      <c r="I1847" s="1901"/>
      <c r="J1847" s="1901"/>
      <c r="K1847" s="786"/>
      <c r="L1847" s="786"/>
      <c r="M1847" s="786"/>
      <c r="N1847" s="786"/>
      <c r="O1847" s="786"/>
      <c r="P1847" s="786"/>
      <c r="Q1847" s="571"/>
      <c r="R1847" s="571"/>
      <c r="S1847" s="571"/>
      <c r="T1847" s="571"/>
      <c r="U1847" s="571"/>
      <c r="V1847" s="571"/>
      <c r="W1847" s="571"/>
      <c r="X1847" s="1061"/>
      <c r="Y1847" s="571"/>
      <c r="Z1847" s="1082"/>
      <c r="AA1847" s="571"/>
      <c r="AB1847" s="571"/>
      <c r="AC1847" s="571"/>
      <c r="AD1847" s="571"/>
      <c r="AE1847" s="571"/>
      <c r="AF1847" s="1274">
        <f>SUM(AF1848:AF1850)</f>
        <v>0</v>
      </c>
      <c r="AG1847" s="567"/>
      <c r="AH1847" s="1459"/>
      <c r="AI1847" s="1474"/>
    </row>
    <row r="1848" spans="1:35" ht="45" x14ac:dyDescent="0.25">
      <c r="A1848" s="239">
        <v>1</v>
      </c>
      <c r="B1848" s="519" t="s">
        <v>305</v>
      </c>
      <c r="C1848" s="681"/>
      <c r="D1848" s="4"/>
      <c r="E1848" s="758"/>
      <c r="F1848" s="368"/>
      <c r="G1848" s="368"/>
      <c r="H1848" s="368"/>
      <c r="I1848" s="1901"/>
      <c r="J1848" s="1901"/>
      <c r="K1848" s="786"/>
      <c r="L1848" s="786"/>
      <c r="M1848" s="786"/>
      <c r="N1848" s="786"/>
      <c r="O1848" s="786"/>
      <c r="P1848" s="786"/>
      <c r="Q1848" s="571"/>
      <c r="R1848" s="571"/>
      <c r="S1848" s="571"/>
      <c r="T1848" s="571"/>
      <c r="U1848" s="571"/>
      <c r="V1848" s="571"/>
      <c r="W1848" s="571"/>
      <c r="X1848" s="1061"/>
      <c r="Y1848" s="571"/>
      <c r="Z1848" s="1082"/>
      <c r="AA1848" s="571"/>
      <c r="AB1848" s="571"/>
      <c r="AC1848" s="571"/>
      <c r="AD1848" s="571"/>
      <c r="AE1848" s="571"/>
      <c r="AF1848" s="1274"/>
      <c r="AG1848" s="567"/>
      <c r="AH1848" s="1459"/>
      <c r="AI1848" s="1474"/>
    </row>
    <row r="1849" spans="1:35" ht="75" x14ac:dyDescent="0.25">
      <c r="A1849" s="239">
        <v>1</v>
      </c>
      <c r="B1849" s="519" t="s">
        <v>306</v>
      </c>
      <c r="C1849" s="681"/>
      <c r="D1849" s="4"/>
      <c r="E1849" s="758">
        <v>16700</v>
      </c>
      <c r="F1849" s="368">
        <f>ROUND(E1849/12*$B$4,0)</f>
        <v>9742</v>
      </c>
      <c r="G1849" s="368">
        <v>9055</v>
      </c>
      <c r="H1849" s="368">
        <f>G1849/F1849*100</f>
        <v>92.948059946622877</v>
      </c>
      <c r="I1849" s="1901"/>
      <c r="J1849" s="1901"/>
      <c r="K1849" s="786"/>
      <c r="L1849" s="786"/>
      <c r="M1849" s="786"/>
      <c r="N1849" s="786"/>
      <c r="O1849" s="786"/>
      <c r="P1849" s="786"/>
      <c r="Q1849" s="571"/>
      <c r="R1849" s="571"/>
      <c r="S1849" s="571"/>
      <c r="T1849" s="571"/>
      <c r="U1849" s="571"/>
      <c r="V1849" s="571"/>
      <c r="W1849" s="571"/>
      <c r="X1849" s="1061"/>
      <c r="Y1849" s="571"/>
      <c r="Z1849" s="1082"/>
      <c r="AA1849" s="571"/>
      <c r="AB1849" s="571"/>
      <c r="AC1849" s="571"/>
      <c r="AD1849" s="571"/>
      <c r="AE1849" s="571"/>
      <c r="AF1849" s="1274"/>
      <c r="AG1849" s="567"/>
      <c r="AH1849" s="1459"/>
      <c r="AI1849" s="1474"/>
    </row>
    <row r="1850" spans="1:35" ht="60" x14ac:dyDescent="0.25">
      <c r="A1850" s="239">
        <v>1</v>
      </c>
      <c r="B1850" s="519" t="s">
        <v>307</v>
      </c>
      <c r="C1850" s="681"/>
      <c r="D1850" s="4"/>
      <c r="E1850" s="758">
        <v>3000</v>
      </c>
      <c r="F1850" s="368">
        <f>ROUND(E1850/12*$B$4,0)</f>
        <v>1750</v>
      </c>
      <c r="G1850" s="368">
        <v>2016</v>
      </c>
      <c r="H1850" s="368">
        <f>G1850/F1850*100</f>
        <v>115.19999999999999</v>
      </c>
      <c r="I1850" s="1901"/>
      <c r="J1850" s="1901"/>
      <c r="K1850" s="786"/>
      <c r="L1850" s="786"/>
      <c r="M1850" s="786"/>
      <c r="N1850" s="786"/>
      <c r="O1850" s="786"/>
      <c r="P1850" s="786"/>
      <c r="Q1850" s="571"/>
      <c r="R1850" s="571"/>
      <c r="S1850" s="571"/>
      <c r="T1850" s="571"/>
      <c r="U1850" s="571"/>
      <c r="V1850" s="571"/>
      <c r="W1850" s="571"/>
      <c r="X1850" s="1061"/>
      <c r="Y1850" s="571"/>
      <c r="Z1850" s="1082"/>
      <c r="AA1850" s="571"/>
      <c r="AB1850" s="571"/>
      <c r="AC1850" s="571"/>
      <c r="AD1850" s="571"/>
      <c r="AE1850" s="571"/>
      <c r="AF1850" s="1274"/>
      <c r="AG1850" s="567"/>
      <c r="AH1850" s="1459"/>
      <c r="AI1850" s="1474"/>
    </row>
    <row r="1851" spans="1:35" x14ac:dyDescent="0.25">
      <c r="B1851" s="798" t="s">
        <v>206</v>
      </c>
      <c r="C1851" s="681"/>
      <c r="D1851" s="4"/>
      <c r="E1851" s="758"/>
      <c r="F1851" s="368"/>
      <c r="G1851" s="368"/>
      <c r="H1851" s="368"/>
      <c r="I1851" s="1901"/>
      <c r="J1851" s="1901"/>
      <c r="K1851" s="786"/>
      <c r="L1851" s="786"/>
      <c r="M1851" s="786"/>
      <c r="N1851" s="786"/>
      <c r="O1851" s="786"/>
      <c r="P1851" s="786"/>
      <c r="Q1851" s="571"/>
      <c r="R1851" s="571"/>
      <c r="S1851" s="571"/>
      <c r="T1851" s="571"/>
      <c r="U1851" s="571"/>
      <c r="V1851" s="571"/>
      <c r="W1851" s="571"/>
      <c r="X1851" s="1061">
        <f>Q1851/12*$B$4</f>
        <v>0</v>
      </c>
      <c r="Y1851" s="571"/>
      <c r="Z1851" s="1082"/>
      <c r="AA1851" s="571"/>
      <c r="AB1851" s="571"/>
      <c r="AC1851" s="571"/>
      <c r="AD1851" s="571"/>
      <c r="AE1851" s="571"/>
      <c r="AF1851" s="1274"/>
      <c r="AG1851" s="567"/>
      <c r="AH1851" s="1459"/>
      <c r="AI1851" s="1474"/>
    </row>
    <row r="1852" spans="1:35" ht="29.25" x14ac:dyDescent="0.25">
      <c r="A1852" s="239">
        <v>1</v>
      </c>
      <c r="B1852" s="785" t="s">
        <v>359</v>
      </c>
      <c r="C1852" s="681"/>
      <c r="D1852" s="4"/>
      <c r="E1852" s="418"/>
      <c r="F1852" s="368"/>
      <c r="G1852" s="368"/>
      <c r="H1852" s="368"/>
      <c r="I1852" s="1901"/>
      <c r="J1852" s="1901"/>
      <c r="K1852" s="786"/>
      <c r="L1852" s="786"/>
      <c r="M1852" s="786"/>
      <c r="N1852" s="786"/>
      <c r="O1852" s="786"/>
      <c r="P1852" s="786"/>
      <c r="Q1852" s="571"/>
      <c r="R1852" s="571"/>
      <c r="S1852" s="571"/>
      <c r="T1852" s="571"/>
      <c r="U1852" s="571"/>
      <c r="V1852" s="571"/>
      <c r="W1852" s="571"/>
      <c r="X1852" s="1061"/>
      <c r="Y1852" s="571"/>
      <c r="Z1852" s="1082"/>
      <c r="AA1852" s="571"/>
      <c r="AB1852" s="571"/>
      <c r="AC1852" s="571"/>
      <c r="AD1852" s="571"/>
      <c r="AE1852" s="571"/>
      <c r="AF1852" s="1274"/>
      <c r="AG1852" s="567"/>
      <c r="AH1852" s="1459"/>
      <c r="AI1852" s="1474"/>
    </row>
    <row r="1853" spans="1:35" x14ac:dyDescent="0.25">
      <c r="A1853" s="239">
        <v>1</v>
      </c>
      <c r="B1853" s="4" t="s">
        <v>347</v>
      </c>
      <c r="C1853" s="681"/>
      <c r="D1853" s="4"/>
      <c r="E1853" s="418"/>
      <c r="F1853" s="368"/>
      <c r="G1853" s="368"/>
      <c r="H1853" s="368"/>
      <c r="I1853" s="1901"/>
      <c r="J1853" s="1901"/>
      <c r="K1853" s="786"/>
      <c r="L1853" s="786"/>
      <c r="M1853" s="786"/>
      <c r="N1853" s="786"/>
      <c r="O1853" s="786"/>
      <c r="P1853" s="786"/>
      <c r="Q1853" s="571"/>
      <c r="R1853" s="571"/>
      <c r="S1853" s="571"/>
      <c r="T1853" s="571"/>
      <c r="U1853" s="571"/>
      <c r="V1853" s="571"/>
      <c r="W1853" s="571"/>
      <c r="X1853" s="1061"/>
      <c r="Y1853" s="571"/>
      <c r="Z1853" s="1082"/>
      <c r="AA1853" s="571"/>
      <c r="AB1853" s="571"/>
      <c r="AC1853" s="571"/>
      <c r="AD1853" s="571"/>
      <c r="AE1853" s="571"/>
      <c r="AF1853" s="1274"/>
      <c r="AG1853" s="567"/>
      <c r="AH1853" s="1459"/>
      <c r="AI1853" s="1474"/>
    </row>
    <row r="1854" spans="1:35" ht="30" x14ac:dyDescent="0.25">
      <c r="A1854" s="239">
        <v>1</v>
      </c>
      <c r="B1854" s="799" t="s">
        <v>348</v>
      </c>
      <c r="C1854" s="681"/>
      <c r="D1854" s="4"/>
      <c r="E1854" s="418"/>
      <c r="F1854" s="368"/>
      <c r="G1854" s="368"/>
      <c r="H1854" s="368"/>
      <c r="I1854" s="1901"/>
      <c r="J1854" s="1901"/>
      <c r="K1854" s="786"/>
      <c r="L1854" s="786"/>
      <c r="M1854" s="786"/>
      <c r="N1854" s="786"/>
      <c r="O1854" s="786"/>
      <c r="P1854" s="786"/>
      <c r="Q1854" s="571"/>
      <c r="R1854" s="571"/>
      <c r="S1854" s="571"/>
      <c r="T1854" s="571"/>
      <c r="U1854" s="571"/>
      <c r="V1854" s="571"/>
      <c r="W1854" s="571"/>
      <c r="X1854" s="1061"/>
      <c r="Y1854" s="571"/>
      <c r="Z1854" s="1082"/>
      <c r="AA1854" s="571"/>
      <c r="AB1854" s="571"/>
      <c r="AC1854" s="571"/>
      <c r="AD1854" s="571"/>
      <c r="AE1854" s="571"/>
      <c r="AF1854" s="1274"/>
      <c r="AG1854" s="567"/>
      <c r="AH1854" s="1459"/>
      <c r="AI1854" s="1474"/>
    </row>
    <row r="1855" spans="1:35" x14ac:dyDescent="0.25">
      <c r="A1855" s="239">
        <v>1</v>
      </c>
      <c r="B1855" s="4" t="s">
        <v>349</v>
      </c>
      <c r="C1855" s="681"/>
      <c r="D1855" s="4"/>
      <c r="E1855" s="418"/>
      <c r="F1855" s="368"/>
      <c r="G1855" s="368"/>
      <c r="H1855" s="368"/>
      <c r="I1855" s="1901"/>
      <c r="J1855" s="1901"/>
      <c r="K1855" s="786"/>
      <c r="L1855" s="786"/>
      <c r="M1855" s="786"/>
      <c r="N1855" s="786"/>
      <c r="O1855" s="786"/>
      <c r="P1855" s="786"/>
      <c r="Q1855" s="571"/>
      <c r="R1855" s="571"/>
      <c r="S1855" s="571"/>
      <c r="T1855" s="571"/>
      <c r="U1855" s="571"/>
      <c r="V1855" s="571"/>
      <c r="W1855" s="571"/>
      <c r="X1855" s="1061"/>
      <c r="Y1855" s="571"/>
      <c r="Z1855" s="1082"/>
      <c r="AA1855" s="571"/>
      <c r="AB1855" s="571"/>
      <c r="AC1855" s="571"/>
      <c r="AD1855" s="571"/>
      <c r="AE1855" s="571"/>
      <c r="AF1855" s="1274"/>
      <c r="AG1855" s="567"/>
      <c r="AH1855" s="1459"/>
      <c r="AI1855" s="1474"/>
    </row>
    <row r="1856" spans="1:35" ht="30" x14ac:dyDescent="0.25">
      <c r="A1856" s="239">
        <v>1</v>
      </c>
      <c r="B1856" s="4" t="s">
        <v>374</v>
      </c>
      <c r="C1856" s="681"/>
      <c r="D1856" s="4"/>
      <c r="E1856" s="418"/>
      <c r="F1856" s="368"/>
      <c r="G1856" s="368"/>
      <c r="H1856" s="368"/>
      <c r="I1856" s="1901"/>
      <c r="J1856" s="1901"/>
      <c r="K1856" s="786"/>
      <c r="L1856" s="786"/>
      <c r="M1856" s="786"/>
      <c r="N1856" s="786"/>
      <c r="O1856" s="786"/>
      <c r="P1856" s="786"/>
      <c r="Q1856" s="571"/>
      <c r="R1856" s="571"/>
      <c r="S1856" s="571"/>
      <c r="T1856" s="571"/>
      <c r="U1856" s="571"/>
      <c r="V1856" s="571"/>
      <c r="W1856" s="571"/>
      <c r="X1856" s="1061"/>
      <c r="Y1856" s="571"/>
      <c r="Z1856" s="1082"/>
      <c r="AA1856" s="571"/>
      <c r="AB1856" s="571"/>
      <c r="AC1856" s="571"/>
      <c r="AD1856" s="571"/>
      <c r="AE1856" s="571"/>
      <c r="AF1856" s="1274"/>
      <c r="AG1856" s="567"/>
      <c r="AH1856" s="1459"/>
      <c r="AI1856" s="1474"/>
    </row>
    <row r="1857" spans="1:35" ht="60" x14ac:dyDescent="0.25">
      <c r="A1857" s="239">
        <v>1</v>
      </c>
      <c r="B1857" s="4" t="s">
        <v>350</v>
      </c>
      <c r="C1857" s="681"/>
      <c r="D1857" s="4"/>
      <c r="E1857" s="418"/>
      <c r="F1857" s="368"/>
      <c r="G1857" s="368"/>
      <c r="H1857" s="368"/>
      <c r="I1857" s="1901"/>
      <c r="J1857" s="1901"/>
      <c r="K1857" s="786"/>
      <c r="L1857" s="786"/>
      <c r="M1857" s="786"/>
      <c r="N1857" s="786"/>
      <c r="O1857" s="786"/>
      <c r="P1857" s="786"/>
      <c r="Q1857" s="571"/>
      <c r="R1857" s="571"/>
      <c r="S1857" s="571"/>
      <c r="T1857" s="571"/>
      <c r="U1857" s="571"/>
      <c r="V1857" s="571"/>
      <c r="W1857" s="571"/>
      <c r="X1857" s="1061"/>
      <c r="Y1857" s="571"/>
      <c r="Z1857" s="1082"/>
      <c r="AA1857" s="571"/>
      <c r="AB1857" s="571"/>
      <c r="AC1857" s="571"/>
      <c r="AD1857" s="571"/>
      <c r="AE1857" s="571"/>
      <c r="AF1857" s="1274"/>
      <c r="AG1857" s="567"/>
      <c r="AH1857" s="1459"/>
      <c r="AI1857" s="1474"/>
    </row>
    <row r="1858" spans="1:35" ht="75" x14ac:dyDescent="0.25">
      <c r="A1858" s="239">
        <v>1</v>
      </c>
      <c r="B1858" s="4" t="s">
        <v>351</v>
      </c>
      <c r="C1858" s="681"/>
      <c r="D1858" s="4"/>
      <c r="E1858" s="418"/>
      <c r="F1858" s="368"/>
      <c r="G1858" s="368"/>
      <c r="H1858" s="368"/>
      <c r="I1858" s="1901"/>
      <c r="J1858" s="1901"/>
      <c r="K1858" s="786"/>
      <c r="L1858" s="786"/>
      <c r="M1858" s="786"/>
      <c r="N1858" s="786"/>
      <c r="O1858" s="786"/>
      <c r="P1858" s="786"/>
      <c r="Q1858" s="571"/>
      <c r="R1858" s="571"/>
      <c r="S1858" s="571"/>
      <c r="T1858" s="571"/>
      <c r="U1858" s="571"/>
      <c r="V1858" s="571"/>
      <c r="W1858" s="571"/>
      <c r="X1858" s="1061"/>
      <c r="Y1858" s="571"/>
      <c r="Z1858" s="1082"/>
      <c r="AA1858" s="571"/>
      <c r="AB1858" s="571"/>
      <c r="AC1858" s="571"/>
      <c r="AD1858" s="571"/>
      <c r="AE1858" s="571"/>
      <c r="AF1858" s="1274"/>
      <c r="AG1858" s="567"/>
      <c r="AH1858" s="1459"/>
      <c r="AI1858" s="1474"/>
    </row>
    <row r="1859" spans="1:35" ht="45" x14ac:dyDescent="0.25">
      <c r="A1859" s="239">
        <v>1</v>
      </c>
      <c r="B1859" s="800" t="s">
        <v>352</v>
      </c>
      <c r="C1859" s="681"/>
      <c r="D1859" s="4"/>
      <c r="E1859" s="418"/>
      <c r="F1859" s="368"/>
      <c r="G1859" s="368"/>
      <c r="H1859" s="368"/>
      <c r="I1859" s="1901"/>
      <c r="J1859" s="1901"/>
      <c r="K1859" s="786"/>
      <c r="L1859" s="786"/>
      <c r="M1859" s="786"/>
      <c r="N1859" s="786"/>
      <c r="O1859" s="786"/>
      <c r="P1859" s="786"/>
      <c r="Q1859" s="571"/>
      <c r="R1859" s="571"/>
      <c r="S1859" s="571"/>
      <c r="T1859" s="571"/>
      <c r="U1859" s="571"/>
      <c r="V1859" s="571"/>
      <c r="W1859" s="571"/>
      <c r="X1859" s="1061"/>
      <c r="Y1859" s="571"/>
      <c r="Z1859" s="1082"/>
      <c r="AA1859" s="571"/>
      <c r="AB1859" s="571"/>
      <c r="AC1859" s="571"/>
      <c r="AD1859" s="571"/>
      <c r="AE1859" s="571"/>
      <c r="AF1859" s="1274"/>
      <c r="AG1859" s="567"/>
      <c r="AH1859" s="1459"/>
      <c r="AI1859" s="1474"/>
    </row>
    <row r="1860" spans="1:35" ht="29.25" x14ac:dyDescent="0.25">
      <c r="A1860" s="239">
        <v>1</v>
      </c>
      <c r="B1860" s="785" t="s">
        <v>360</v>
      </c>
      <c r="C1860" s="681"/>
      <c r="D1860" s="4"/>
      <c r="E1860" s="418"/>
      <c r="F1860" s="368"/>
      <c r="G1860" s="368"/>
      <c r="H1860" s="368"/>
      <c r="I1860" s="1901"/>
      <c r="J1860" s="1901"/>
      <c r="K1860" s="786"/>
      <c r="L1860" s="786"/>
      <c r="M1860" s="786"/>
      <c r="N1860" s="786"/>
      <c r="O1860" s="786"/>
      <c r="P1860" s="786"/>
      <c r="Q1860" s="571"/>
      <c r="R1860" s="571"/>
      <c r="S1860" s="571"/>
      <c r="T1860" s="571"/>
      <c r="U1860" s="571"/>
      <c r="V1860" s="571"/>
      <c r="W1860" s="571"/>
      <c r="X1860" s="1061"/>
      <c r="Y1860" s="571"/>
      <c r="Z1860" s="1082"/>
      <c r="AA1860" s="571"/>
      <c r="AB1860" s="571"/>
      <c r="AC1860" s="571"/>
      <c r="AD1860" s="571"/>
      <c r="AE1860" s="571"/>
      <c r="AF1860" s="1274"/>
      <c r="AG1860" s="567"/>
      <c r="AH1860" s="1459"/>
      <c r="AI1860" s="1474"/>
    </row>
    <row r="1861" spans="1:35" x14ac:dyDescent="0.25">
      <c r="A1861" s="239">
        <v>1</v>
      </c>
      <c r="B1861" s="785" t="s">
        <v>375</v>
      </c>
      <c r="C1861" s="681"/>
      <c r="D1861" s="4"/>
      <c r="E1861" s="418"/>
      <c r="F1861" s="213"/>
      <c r="G1861" s="368"/>
      <c r="H1861" s="368"/>
      <c r="I1861" s="1901"/>
      <c r="J1861" s="1901"/>
      <c r="K1861" s="211"/>
      <c r="L1861" s="211"/>
      <c r="M1861" s="211"/>
      <c r="N1861" s="211"/>
      <c r="O1861" s="211"/>
      <c r="P1861" s="211"/>
      <c r="Q1861" s="571"/>
      <c r="R1861" s="571"/>
      <c r="S1861" s="571"/>
      <c r="T1861" s="571"/>
      <c r="U1861" s="571"/>
      <c r="V1861" s="571"/>
      <c r="W1861" s="571"/>
      <c r="X1861" s="1061"/>
      <c r="Y1861" s="571">
        <f t="shared" ref="Y1861:Y1872" si="628">AE1861-AD1861-AA1861</f>
        <v>0</v>
      </c>
      <c r="Z1861" s="1082"/>
      <c r="AA1861" s="571"/>
      <c r="AB1861" s="571"/>
      <c r="AC1861" s="571"/>
      <c r="AD1861" s="571"/>
      <c r="AE1861" s="571"/>
      <c r="AF1861" s="1274"/>
      <c r="AG1861" s="567"/>
      <c r="AH1861" s="1459"/>
      <c r="AI1861" s="1474"/>
    </row>
    <row r="1862" spans="1:35" x14ac:dyDescent="0.25">
      <c r="A1862" s="239">
        <v>1</v>
      </c>
      <c r="B1862" s="4" t="s">
        <v>376</v>
      </c>
      <c r="C1862" s="681"/>
      <c r="D1862" s="4"/>
      <c r="E1862" s="418"/>
      <c r="F1862" s="213"/>
      <c r="G1862" s="368"/>
      <c r="H1862" s="368"/>
      <c r="I1862" s="1901"/>
      <c r="J1862" s="1901"/>
      <c r="K1862" s="211"/>
      <c r="L1862" s="211"/>
      <c r="M1862" s="211"/>
      <c r="N1862" s="211"/>
      <c r="O1862" s="211"/>
      <c r="P1862" s="211"/>
      <c r="Q1862" s="571"/>
      <c r="R1862" s="571"/>
      <c r="S1862" s="571"/>
      <c r="T1862" s="571"/>
      <c r="U1862" s="571"/>
      <c r="V1862" s="571"/>
      <c r="W1862" s="571"/>
      <c r="X1862" s="1061"/>
      <c r="Y1862" s="571">
        <f t="shared" si="628"/>
        <v>0</v>
      </c>
      <c r="Z1862" s="1082"/>
      <c r="AA1862" s="571"/>
      <c r="AB1862" s="571"/>
      <c r="AC1862" s="571"/>
      <c r="AD1862" s="571"/>
      <c r="AE1862" s="571"/>
      <c r="AF1862" s="1274"/>
      <c r="AG1862" s="567"/>
      <c r="AH1862" s="1459"/>
      <c r="AI1862" s="1474"/>
    </row>
    <row r="1863" spans="1:35" x14ac:dyDescent="0.25">
      <c r="A1863" s="239">
        <v>1</v>
      </c>
      <c r="B1863" s="801" t="s">
        <v>377</v>
      </c>
      <c r="C1863" s="681"/>
      <c r="D1863" s="4"/>
      <c r="E1863" s="418"/>
      <c r="F1863" s="213"/>
      <c r="G1863" s="368"/>
      <c r="H1863" s="368"/>
      <c r="I1863" s="1901"/>
      <c r="J1863" s="1901"/>
      <c r="K1863" s="211"/>
      <c r="L1863" s="211"/>
      <c r="M1863" s="211"/>
      <c r="N1863" s="211"/>
      <c r="O1863" s="211"/>
      <c r="P1863" s="211"/>
      <c r="Q1863" s="571"/>
      <c r="R1863" s="571"/>
      <c r="S1863" s="571"/>
      <c r="T1863" s="571"/>
      <c r="U1863" s="571"/>
      <c r="V1863" s="571"/>
      <c r="W1863" s="571"/>
      <c r="X1863" s="1061"/>
      <c r="Y1863" s="571">
        <f t="shared" si="628"/>
        <v>0</v>
      </c>
      <c r="Z1863" s="1082"/>
      <c r="AA1863" s="571"/>
      <c r="AB1863" s="571"/>
      <c r="AC1863" s="571"/>
      <c r="AD1863" s="571"/>
      <c r="AE1863" s="571"/>
      <c r="AF1863" s="1274"/>
      <c r="AG1863" s="567"/>
      <c r="AH1863" s="1459"/>
      <c r="AI1863" s="1474"/>
    </row>
    <row r="1864" spans="1:35" ht="43.5" x14ac:dyDescent="0.25">
      <c r="A1864" s="239">
        <v>1</v>
      </c>
      <c r="B1864" s="785" t="s">
        <v>353</v>
      </c>
      <c r="C1864" s="681"/>
      <c r="D1864" s="4"/>
      <c r="E1864" s="418">
        <v>14800</v>
      </c>
      <c r="F1864" s="213">
        <f>ROUND(E1864/12*$B$4,0)</f>
        <v>8633</v>
      </c>
      <c r="G1864" s="368">
        <v>8128</v>
      </c>
      <c r="H1864" s="368">
        <f>G1864/F1864*100</f>
        <v>94.150353295494043</v>
      </c>
      <c r="I1864" s="1901"/>
      <c r="J1864" s="1901"/>
      <c r="K1864" s="211"/>
      <c r="L1864" s="211"/>
      <c r="M1864" s="211"/>
      <c r="N1864" s="211"/>
      <c r="O1864" s="211"/>
      <c r="P1864" s="211"/>
      <c r="Q1864" s="571"/>
      <c r="R1864" s="571"/>
      <c r="S1864" s="571"/>
      <c r="T1864" s="571"/>
      <c r="U1864" s="571"/>
      <c r="V1864" s="571"/>
      <c r="W1864" s="571"/>
      <c r="X1864" s="1061"/>
      <c r="Y1864" s="571">
        <f t="shared" si="628"/>
        <v>0</v>
      </c>
      <c r="Z1864" s="1082"/>
      <c r="AA1864" s="571"/>
      <c r="AB1864" s="571"/>
      <c r="AC1864" s="571"/>
      <c r="AD1864" s="571"/>
      <c r="AE1864" s="571"/>
      <c r="AF1864" s="1274"/>
      <c r="AG1864" s="567"/>
      <c r="AH1864" s="1459"/>
      <c r="AI1864" s="1474"/>
    </row>
    <row r="1865" spans="1:35" ht="30" x14ac:dyDescent="0.25">
      <c r="A1865" s="239">
        <v>1</v>
      </c>
      <c r="B1865" s="780" t="s">
        <v>201</v>
      </c>
      <c r="C1865" s="681"/>
      <c r="D1865" s="4"/>
      <c r="E1865" s="418"/>
      <c r="F1865" s="213"/>
      <c r="G1865" s="368"/>
      <c r="H1865" s="368"/>
      <c r="I1865" s="1901"/>
      <c r="J1865" s="1901"/>
      <c r="K1865" s="211"/>
      <c r="L1865" s="211"/>
      <c r="M1865" s="211"/>
      <c r="N1865" s="211"/>
      <c r="O1865" s="211"/>
      <c r="P1865" s="211"/>
      <c r="Q1865" s="571"/>
      <c r="R1865" s="571"/>
      <c r="S1865" s="571"/>
      <c r="T1865" s="571"/>
      <c r="U1865" s="571"/>
      <c r="V1865" s="571"/>
      <c r="W1865" s="571"/>
      <c r="X1865" s="1061"/>
      <c r="Y1865" s="571">
        <f t="shared" si="628"/>
        <v>0</v>
      </c>
      <c r="Z1865" s="1082"/>
      <c r="AA1865" s="571"/>
      <c r="AB1865" s="571"/>
      <c r="AC1865" s="571"/>
      <c r="AD1865" s="571"/>
      <c r="AE1865" s="571"/>
      <c r="AF1865" s="1274"/>
      <c r="AG1865" s="567"/>
      <c r="AH1865" s="1459"/>
      <c r="AI1865" s="1474"/>
    </row>
    <row r="1866" spans="1:35" ht="72" x14ac:dyDescent="0.25">
      <c r="A1866" s="239">
        <v>1</v>
      </c>
      <c r="B1866" s="781" t="s">
        <v>361</v>
      </c>
      <c r="C1866" s="681"/>
      <c r="D1866" s="4"/>
      <c r="E1866" s="418"/>
      <c r="F1866" s="213"/>
      <c r="G1866" s="368"/>
      <c r="H1866" s="368"/>
      <c r="I1866" s="1901"/>
      <c r="J1866" s="1901"/>
      <c r="K1866" s="211"/>
      <c r="L1866" s="211"/>
      <c r="M1866" s="211"/>
      <c r="N1866" s="211"/>
      <c r="O1866" s="211"/>
      <c r="P1866" s="211"/>
      <c r="Q1866" s="572"/>
      <c r="R1866" s="572"/>
      <c r="S1866" s="572"/>
      <c r="T1866" s="572"/>
      <c r="U1866" s="572"/>
      <c r="V1866" s="572"/>
      <c r="W1866" s="572"/>
      <c r="X1866" s="1061"/>
      <c r="Y1866" s="572">
        <f t="shared" si="628"/>
        <v>0</v>
      </c>
      <c r="Z1866" s="1506"/>
      <c r="AA1866" s="571"/>
      <c r="AB1866" s="571"/>
      <c r="AC1866" s="571"/>
      <c r="AD1866" s="572"/>
      <c r="AE1866" s="572"/>
      <c r="AF1866" s="1274"/>
      <c r="AG1866" s="1194"/>
      <c r="AH1866" s="1459"/>
      <c r="AI1866" s="1474"/>
    </row>
    <row r="1867" spans="1:35" x14ac:dyDescent="0.25">
      <c r="A1867" s="239">
        <v>1</v>
      </c>
      <c r="B1867" s="772" t="s">
        <v>234</v>
      </c>
      <c r="C1867" s="2105"/>
      <c r="D1867" s="785"/>
      <c r="E1867" s="446">
        <f>E1868</f>
        <v>500</v>
      </c>
      <c r="F1867" s="788">
        <f>F1868</f>
        <v>292</v>
      </c>
      <c r="G1867" s="1052">
        <f>G1868</f>
        <v>295</v>
      </c>
      <c r="H1867" s="1052">
        <f t="shared" ref="H1867:H1873" si="629">G1867/F1867*100</f>
        <v>101.02739726027397</v>
      </c>
      <c r="I1867" s="1901"/>
      <c r="J1867" s="1901"/>
      <c r="K1867" s="211"/>
      <c r="L1867" s="211"/>
      <c r="M1867" s="211"/>
      <c r="N1867" s="211"/>
      <c r="O1867" s="211"/>
      <c r="P1867" s="211"/>
      <c r="Q1867" s="571">
        <v>406</v>
      </c>
      <c r="R1867" s="571">
        <v>406</v>
      </c>
      <c r="S1867" s="571">
        <v>406</v>
      </c>
      <c r="T1867" s="571">
        <v>406</v>
      </c>
      <c r="U1867" s="571">
        <v>406</v>
      </c>
      <c r="V1867" s="571">
        <v>406</v>
      </c>
      <c r="W1867" s="571">
        <v>406</v>
      </c>
      <c r="X1867" s="1209">
        <f>Q1867/12*$B$4+(R1867-Q1867)/11*6+(S1867-R1867)/10*5+(T1867-S1867)/9*4+(U1867-T1867)/8*3+(V1867-U1867)/7*2+(W1867-V1867)/6*1</f>
        <v>236.83333333333334</v>
      </c>
      <c r="Y1867" s="572">
        <f t="shared" si="628"/>
        <v>239.54</v>
      </c>
      <c r="Z1867" s="1082"/>
      <c r="AA1867" s="573"/>
      <c r="AB1867" s="573">
        <f>Y1867-X1867</f>
        <v>2.7066666666666492</v>
      </c>
      <c r="AC1867" s="573"/>
      <c r="AD1867" s="571">
        <v>0</v>
      </c>
      <c r="AE1867" s="572">
        <v>239.54</v>
      </c>
      <c r="AF1867" s="1278">
        <f>AF1868</f>
        <v>0</v>
      </c>
      <c r="AG1867" s="1194"/>
      <c r="AH1867" s="1459"/>
      <c r="AI1867" s="1474"/>
    </row>
    <row r="1868" spans="1:35" ht="30" x14ac:dyDescent="0.25">
      <c r="A1868" s="239">
        <v>1</v>
      </c>
      <c r="B1868" s="508" t="s">
        <v>278</v>
      </c>
      <c r="C1868" s="2048"/>
      <c r="D1868" s="4"/>
      <c r="E1868" s="418">
        <v>500</v>
      </c>
      <c r="F1868" s="213">
        <f>ROUND(E1868/12*$B$4,0)</f>
        <v>292</v>
      </c>
      <c r="G1868" s="368">
        <v>295</v>
      </c>
      <c r="H1868" s="368">
        <f t="shared" si="629"/>
        <v>101.02739726027397</v>
      </c>
      <c r="I1868" s="1901"/>
      <c r="J1868" s="1901"/>
      <c r="K1868" s="211"/>
      <c r="L1868" s="211"/>
      <c r="M1868" s="211"/>
      <c r="N1868" s="211"/>
      <c r="O1868" s="211"/>
      <c r="P1868" s="211"/>
      <c r="Q1868" s="570"/>
      <c r="R1868" s="570"/>
      <c r="S1868" s="570"/>
      <c r="T1868" s="570"/>
      <c r="U1868" s="570"/>
      <c r="V1868" s="570"/>
      <c r="W1868" s="570"/>
      <c r="X1868" s="1060"/>
      <c r="Y1868" s="571">
        <f t="shared" si="628"/>
        <v>0</v>
      </c>
      <c r="Z1868" s="1082"/>
      <c r="AA1868" s="571"/>
      <c r="AB1868" s="571"/>
      <c r="AC1868" s="571"/>
      <c r="AD1868" s="571"/>
      <c r="AE1868" s="571"/>
      <c r="AF1868" s="1274"/>
      <c r="AG1868" s="567"/>
      <c r="AH1868" s="1459"/>
      <c r="AI1868" s="1474"/>
    </row>
    <row r="1869" spans="1:35" ht="29.25" x14ac:dyDescent="0.25">
      <c r="A1869" s="239">
        <v>1</v>
      </c>
      <c r="B1869" s="726" t="s">
        <v>279</v>
      </c>
      <c r="C1869" s="681"/>
      <c r="D1869" s="4"/>
      <c r="E1869" s="446">
        <f>E1852+E1832</f>
        <v>24000</v>
      </c>
      <c r="F1869" s="788">
        <f>F1852+F1832</f>
        <v>14000</v>
      </c>
      <c r="G1869" s="1052">
        <f>G1852+G1832</f>
        <v>18070</v>
      </c>
      <c r="H1869" s="1052">
        <f t="shared" si="629"/>
        <v>129.07142857142858</v>
      </c>
      <c r="I1869" s="1901"/>
      <c r="J1869" s="1901"/>
      <c r="K1869" s="211"/>
      <c r="L1869" s="211"/>
      <c r="M1869" s="211"/>
      <c r="N1869" s="211"/>
      <c r="O1869" s="211"/>
      <c r="P1869" s="211"/>
      <c r="Q1869" s="571"/>
      <c r="R1869" s="571"/>
      <c r="S1869" s="571"/>
      <c r="T1869" s="571"/>
      <c r="U1869" s="571"/>
      <c r="V1869" s="571"/>
      <c r="W1869" s="571"/>
      <c r="X1869" s="1061"/>
      <c r="Y1869" s="571">
        <f t="shared" si="628"/>
        <v>0</v>
      </c>
      <c r="Z1869" s="1082"/>
      <c r="AA1869" s="571"/>
      <c r="AB1869" s="571"/>
      <c r="AC1869" s="571"/>
      <c r="AD1869" s="571"/>
      <c r="AE1869" s="571"/>
      <c r="AF1869" s="1278">
        <f>AF1852+AF1832</f>
        <v>0</v>
      </c>
      <c r="AG1869" s="567"/>
      <c r="AH1869" s="1459"/>
      <c r="AI1869" s="1474"/>
    </row>
    <row r="1870" spans="1:35" ht="43.5" x14ac:dyDescent="0.25">
      <c r="A1870" s="239">
        <v>1</v>
      </c>
      <c r="B1870" s="726" t="s">
        <v>308</v>
      </c>
      <c r="C1870" s="681"/>
      <c r="D1870" s="4"/>
      <c r="E1870" s="446">
        <f>E1841</f>
        <v>19811</v>
      </c>
      <c r="F1870" s="788">
        <f>F1841</f>
        <v>11557</v>
      </c>
      <c r="G1870" s="1052">
        <f>G1841</f>
        <v>11176</v>
      </c>
      <c r="H1870" s="1052">
        <f t="shared" si="629"/>
        <v>96.703296703296701</v>
      </c>
      <c r="I1870" s="1901"/>
      <c r="J1870" s="1901"/>
      <c r="K1870" s="211"/>
      <c r="L1870" s="211"/>
      <c r="M1870" s="211"/>
      <c r="N1870" s="211"/>
      <c r="O1870" s="211"/>
      <c r="P1870" s="211"/>
      <c r="Q1870" s="571"/>
      <c r="R1870" s="571"/>
      <c r="S1870" s="571"/>
      <c r="T1870" s="571"/>
      <c r="U1870" s="571"/>
      <c r="V1870" s="571"/>
      <c r="W1870" s="571"/>
      <c r="X1870" s="1061"/>
      <c r="Y1870" s="571">
        <f t="shared" si="628"/>
        <v>0</v>
      </c>
      <c r="Z1870" s="1082"/>
      <c r="AA1870" s="571"/>
      <c r="AB1870" s="571"/>
      <c r="AC1870" s="571"/>
      <c r="AD1870" s="571"/>
      <c r="AE1870" s="571"/>
      <c r="AF1870" s="1278">
        <f>AF1841</f>
        <v>0</v>
      </c>
      <c r="AG1870" s="567"/>
      <c r="AH1870" s="1459"/>
      <c r="AI1870" s="1474"/>
    </row>
    <row r="1871" spans="1:35" ht="29.25" x14ac:dyDescent="0.25">
      <c r="A1871" s="239">
        <v>1</v>
      </c>
      <c r="B1871" s="771" t="s">
        <v>280</v>
      </c>
      <c r="C1871" s="681"/>
      <c r="D1871" s="4"/>
      <c r="E1871" s="446">
        <f>E1860+E1839</f>
        <v>33000</v>
      </c>
      <c r="F1871" s="788">
        <f>F1860+F1839</f>
        <v>19250</v>
      </c>
      <c r="G1871" s="1052">
        <f>G1860+G1839</f>
        <v>16986</v>
      </c>
      <c r="H1871" s="1052">
        <f t="shared" si="629"/>
        <v>88.238961038961037</v>
      </c>
      <c r="I1871" s="1901"/>
      <c r="J1871" s="1901"/>
      <c r="K1871" s="211"/>
      <c r="L1871" s="211"/>
      <c r="M1871" s="211"/>
      <c r="N1871" s="211"/>
      <c r="O1871" s="211"/>
      <c r="P1871" s="211"/>
      <c r="Q1871" s="571"/>
      <c r="R1871" s="571"/>
      <c r="S1871" s="571"/>
      <c r="T1871" s="571"/>
      <c r="U1871" s="571"/>
      <c r="V1871" s="571"/>
      <c r="W1871" s="571"/>
      <c r="X1871" s="1061"/>
      <c r="Y1871" s="571">
        <f t="shared" si="628"/>
        <v>0</v>
      </c>
      <c r="Z1871" s="1082"/>
      <c r="AA1871" s="571"/>
      <c r="AB1871" s="571"/>
      <c r="AC1871" s="571"/>
      <c r="AD1871" s="571"/>
      <c r="AE1871" s="571"/>
      <c r="AF1871" s="1278">
        <f>AF1860+AF1839</f>
        <v>0</v>
      </c>
      <c r="AG1871" s="567"/>
      <c r="AH1871" s="1459"/>
      <c r="AI1871" s="1474"/>
    </row>
    <row r="1872" spans="1:35" ht="29.25" x14ac:dyDescent="0.25">
      <c r="A1872" s="239">
        <v>1</v>
      </c>
      <c r="B1872" s="726" t="s">
        <v>281</v>
      </c>
      <c r="C1872" s="681"/>
      <c r="D1872" s="4"/>
      <c r="E1872" s="446">
        <f>E1864</f>
        <v>14800</v>
      </c>
      <c r="F1872" s="788">
        <f>F1864</f>
        <v>8633</v>
      </c>
      <c r="G1872" s="1052">
        <f>G1864</f>
        <v>8128</v>
      </c>
      <c r="H1872" s="1052">
        <f t="shared" si="629"/>
        <v>94.150353295494043</v>
      </c>
      <c r="I1872" s="1901"/>
      <c r="J1872" s="1901"/>
      <c r="K1872" s="211"/>
      <c r="L1872" s="211"/>
      <c r="M1872" s="211"/>
      <c r="N1872" s="211"/>
      <c r="O1872" s="211"/>
      <c r="P1872" s="211"/>
      <c r="Q1872" s="571">
        <v>14787.864</v>
      </c>
      <c r="R1872" s="571">
        <v>14787.864</v>
      </c>
      <c r="S1872" s="571">
        <v>14787.864</v>
      </c>
      <c r="T1872" s="571">
        <v>14787.864</v>
      </c>
      <c r="U1872" s="571">
        <v>14787.864</v>
      </c>
      <c r="V1872" s="571">
        <v>14787.864</v>
      </c>
      <c r="W1872" s="571">
        <v>14787.864</v>
      </c>
      <c r="X1872" s="1209">
        <f>Q1872/12*$B$4+(R1872-Q1872)/11*6+(S1872-R1872)/10*5+(T1872-S1872)/9*4+(U1872-T1872)/8*3+(V1872-U1872)/7*2+(W1872-V1872)/6*1</f>
        <v>8626.253999999999</v>
      </c>
      <c r="Y1872" s="571">
        <f t="shared" si="628"/>
        <v>8121.3350399999981</v>
      </c>
      <c r="Z1872" s="1082"/>
      <c r="AA1872" s="571"/>
      <c r="AB1872" s="571">
        <f>Y1872-X1872</f>
        <v>-504.91896000000088</v>
      </c>
      <c r="AC1872" s="571"/>
      <c r="AD1872" s="571">
        <v>0</v>
      </c>
      <c r="AE1872" s="571">
        <v>8121.3350399999981</v>
      </c>
      <c r="AF1872" s="1278">
        <f>AF1864</f>
        <v>0</v>
      </c>
      <c r="AG1872" s="567"/>
      <c r="AH1872" s="1459"/>
      <c r="AI1872" s="1474"/>
    </row>
    <row r="1873" spans="1:35" x14ac:dyDescent="0.25">
      <c r="A1873" s="239">
        <v>1</v>
      </c>
      <c r="B1873" s="1525" t="s">
        <v>138</v>
      </c>
      <c r="C1873" s="1524"/>
      <c r="D1873" s="1525"/>
      <c r="E1873" s="429">
        <f>E1869+E1870+E1872+E1871*2.9</f>
        <v>154311</v>
      </c>
      <c r="F1873" s="1905">
        <f>F1869+F1870+F1872+F1871*2.9</f>
        <v>90015</v>
      </c>
      <c r="G1873" s="1905">
        <f>G1869+G1870+G1872+G1871*2.9</f>
        <v>86633.4</v>
      </c>
      <c r="H1873" s="1905">
        <f t="shared" si="629"/>
        <v>96.24329278453591</v>
      </c>
      <c r="I1873" s="2059"/>
      <c r="J1873" s="2059"/>
      <c r="K1873" s="1151"/>
      <c r="L1873" s="1151"/>
      <c r="M1873" s="1151"/>
      <c r="N1873" s="1151"/>
      <c r="O1873" s="1151"/>
      <c r="P1873" s="1151"/>
      <c r="Q1873" s="569">
        <f t="shared" ref="Q1873:AB1873" si="630">SUM(Q1872,Q1867,Q1841,Q1831)</f>
        <v>130144.69501</v>
      </c>
      <c r="R1873" s="569">
        <f t="shared" ref="R1873:S1873" si="631">SUM(R1872,R1867,R1841,R1831)</f>
        <v>130144.69501</v>
      </c>
      <c r="S1873" s="569">
        <f t="shared" si="631"/>
        <v>130144.69501</v>
      </c>
      <c r="T1873" s="569">
        <f t="shared" ref="T1873:U1873" si="632">SUM(T1872,T1867,T1841,T1831)</f>
        <v>130144.69501</v>
      </c>
      <c r="U1873" s="569">
        <f t="shared" si="632"/>
        <v>130144.69501</v>
      </c>
      <c r="V1873" s="569">
        <f t="shared" ref="V1873:W1873" si="633">SUM(V1872,V1867,V1841,V1831)</f>
        <v>130144.69501</v>
      </c>
      <c r="W1873" s="569">
        <f t="shared" si="633"/>
        <v>130144.69501</v>
      </c>
      <c r="X1873" s="1210">
        <f t="shared" si="630"/>
        <v>76418.861264166655</v>
      </c>
      <c r="Y1873" s="569">
        <f t="shared" si="630"/>
        <v>74294.344119999994</v>
      </c>
      <c r="Z1873" s="1086">
        <f t="shared" si="630"/>
        <v>0</v>
      </c>
      <c r="AA1873" s="569">
        <f t="shared" si="630"/>
        <v>0</v>
      </c>
      <c r="AB1873" s="569">
        <f t="shared" si="630"/>
        <v>-2124.5171441666648</v>
      </c>
      <c r="AC1873" s="569"/>
      <c r="AD1873" s="569">
        <f>SUM(AD1872,AD1867,AD1841,AD1831)</f>
        <v>-4.3921999999999999</v>
      </c>
      <c r="AE1873" s="569">
        <f>SUM(AE1872,AE1867,AE1841,AE1831)</f>
        <v>74289.951919999992</v>
      </c>
      <c r="AF1873" s="1907">
        <f>AF1869+AF1870+AF1872+AF1871*2.9</f>
        <v>0</v>
      </c>
      <c r="AG1873" s="1199">
        <f>SUM(AG1872,AG1867,AG1841,AG1831)</f>
        <v>0</v>
      </c>
      <c r="AH1873" s="1459"/>
      <c r="AI1873" s="1474"/>
    </row>
    <row r="1874" spans="1:35" x14ac:dyDescent="0.25">
      <c r="A1874" s="239">
        <v>1</v>
      </c>
      <c r="B1874" s="240" t="s">
        <v>29</v>
      </c>
      <c r="C1874" s="693"/>
      <c r="D1874" s="1528"/>
      <c r="E1874" s="443"/>
      <c r="F1874" s="1158"/>
      <c r="G1874" s="1158"/>
      <c r="H1874" s="1158"/>
      <c r="I1874" s="1893"/>
      <c r="J1874" s="1893"/>
      <c r="K1874" s="531"/>
      <c r="L1874" s="531"/>
      <c r="M1874" s="531"/>
      <c r="N1874" s="531"/>
      <c r="O1874" s="531"/>
      <c r="P1874" s="531"/>
      <c r="Q1874" s="570"/>
      <c r="R1874" s="570"/>
      <c r="S1874" s="570"/>
      <c r="T1874" s="570"/>
      <c r="U1874" s="570"/>
      <c r="V1874" s="570"/>
      <c r="W1874" s="570"/>
      <c r="X1874" s="1060"/>
      <c r="Y1874" s="570">
        <f t="shared" ref="Y1874:Y1885" si="634">AE1874-AD1874-AA1874</f>
        <v>0</v>
      </c>
      <c r="Z1874" s="1085"/>
      <c r="AA1874" s="570"/>
      <c r="AB1874" s="570"/>
      <c r="AC1874" s="570"/>
      <c r="AD1874" s="570"/>
      <c r="AE1874" s="570"/>
      <c r="AF1874" s="1316"/>
      <c r="AG1874" s="613"/>
      <c r="AH1874" s="1459"/>
      <c r="AI1874" s="1474"/>
    </row>
    <row r="1875" spans="1:35" ht="30" x14ac:dyDescent="0.25">
      <c r="A1875" s="239">
        <v>1</v>
      </c>
      <c r="B1875" s="2" t="s">
        <v>127</v>
      </c>
      <c r="C1875" s="694"/>
      <c r="D1875" s="2"/>
      <c r="E1875" s="422"/>
      <c r="F1875" s="375"/>
      <c r="G1875" s="375"/>
      <c r="H1875" s="375"/>
      <c r="I1875" s="1901"/>
      <c r="J1875" s="1901"/>
      <c r="K1875" s="1052"/>
      <c r="L1875" s="1052"/>
      <c r="M1875" s="1052"/>
      <c r="N1875" s="1052"/>
      <c r="O1875" s="1052"/>
      <c r="P1875" s="1052"/>
      <c r="Q1875" s="571"/>
      <c r="R1875" s="571"/>
      <c r="S1875" s="571"/>
      <c r="T1875" s="571"/>
      <c r="U1875" s="571"/>
      <c r="V1875" s="571"/>
      <c r="W1875" s="571"/>
      <c r="X1875" s="1061"/>
      <c r="Y1875" s="571">
        <f t="shared" si="634"/>
        <v>0</v>
      </c>
      <c r="Z1875" s="1082"/>
      <c r="AA1875" s="571"/>
      <c r="AB1875" s="571"/>
      <c r="AC1875" s="571"/>
      <c r="AD1875" s="571"/>
      <c r="AE1875" s="571"/>
      <c r="AF1875" s="1294"/>
      <c r="AG1875" s="567"/>
      <c r="AH1875" s="1459"/>
      <c r="AI1875" s="1474"/>
    </row>
    <row r="1876" spans="1:35" x14ac:dyDescent="0.25">
      <c r="A1876" s="239">
        <v>1</v>
      </c>
      <c r="B1876" s="2202" t="s">
        <v>268</v>
      </c>
      <c r="C1876" s="2203"/>
      <c r="D1876" s="2046">
        <v>240</v>
      </c>
      <c r="E1876" s="422">
        <v>57</v>
      </c>
      <c r="F1876" s="375">
        <f>ROUND(E1876/12*$B$4,0)</f>
        <v>33</v>
      </c>
      <c r="G1876" s="375">
        <v>25</v>
      </c>
      <c r="H1876" s="375">
        <f>G1876/F1876*100</f>
        <v>75.757575757575751</v>
      </c>
      <c r="I1876" s="1150">
        <v>1</v>
      </c>
      <c r="J1876" s="1150">
        <f>M1876/G1876</f>
        <v>1</v>
      </c>
      <c r="K1876" s="368">
        <f>ROUND(E1876*I1876,0)</f>
        <v>57</v>
      </c>
      <c r="L1876" s="368">
        <f>ROUND(K1876/12*$B$4,0)</f>
        <v>33</v>
      </c>
      <c r="M1876" s="368">
        <v>25</v>
      </c>
      <c r="N1876" s="368">
        <f>M1876/L1876*100</f>
        <v>75.757575757575751</v>
      </c>
      <c r="O1876" s="368">
        <f>ROUND(K1876/D1876,0)</f>
        <v>0</v>
      </c>
      <c r="P1876" s="368" t="e">
        <f>M1876/$B$4*12/O1876</f>
        <v>#DIV/0!</v>
      </c>
      <c r="Q1876" s="571"/>
      <c r="R1876" s="571"/>
      <c r="S1876" s="571"/>
      <c r="T1876" s="571"/>
      <c r="U1876" s="571"/>
      <c r="V1876" s="571"/>
      <c r="W1876" s="571"/>
      <c r="X1876" s="1061"/>
      <c r="Y1876" s="571">
        <f t="shared" si="634"/>
        <v>0</v>
      </c>
      <c r="Z1876" s="1082"/>
      <c r="AA1876" s="571"/>
      <c r="AB1876" s="571">
        <f>Y1876-X1876</f>
        <v>0</v>
      </c>
      <c r="AC1876" s="571"/>
      <c r="AD1876" s="571"/>
      <c r="AE1876" s="571"/>
      <c r="AF1876" s="1294"/>
      <c r="AG1876" s="567"/>
      <c r="AH1876" s="1459"/>
      <c r="AI1876" s="1474"/>
    </row>
    <row r="1877" spans="1:35" s="249" customFormat="1" x14ac:dyDescent="0.25">
      <c r="A1877" s="239">
        <v>1</v>
      </c>
      <c r="B1877" s="222" t="s">
        <v>67</v>
      </c>
      <c r="C1877" s="697"/>
      <c r="D1877" s="2046">
        <v>240</v>
      </c>
      <c r="E1877" s="423">
        <v>715</v>
      </c>
      <c r="F1877" s="219">
        <f>ROUND(E1877/12*$B$4,0)</f>
        <v>417</v>
      </c>
      <c r="G1877" s="219">
        <v>428</v>
      </c>
      <c r="H1877" s="218">
        <f>G1877/F1877*100</f>
        <v>102.6378896882494</v>
      </c>
      <c r="I1877" s="1904">
        <v>8</v>
      </c>
      <c r="J1877" s="1484">
        <f>M1877/G1877</f>
        <v>7.83411214953271</v>
      </c>
      <c r="K1877" s="1489">
        <f>ROUND(E1877*I1877,0)</f>
        <v>5720</v>
      </c>
      <c r="L1877" s="1489">
        <f>ROUND(K1877/12*$B$4,0)</f>
        <v>3337</v>
      </c>
      <c r="M1877" s="483">
        <v>3353</v>
      </c>
      <c r="N1877" s="1489">
        <f>M1877/L1877*100</f>
        <v>100.47947258016183</v>
      </c>
      <c r="O1877" s="483">
        <f>ROUND(K1877/D1877,0)</f>
        <v>24</v>
      </c>
      <c r="P1877" s="483">
        <f>M1877/$B$4*12/O1877</f>
        <v>239.5</v>
      </c>
      <c r="Q1877" s="572"/>
      <c r="R1877" s="572"/>
      <c r="S1877" s="572"/>
      <c r="T1877" s="572"/>
      <c r="U1877" s="572"/>
      <c r="V1877" s="572"/>
      <c r="W1877" s="572"/>
      <c r="X1877" s="1208"/>
      <c r="Y1877" s="578">
        <f t="shared" si="634"/>
        <v>0</v>
      </c>
      <c r="Z1877" s="1522"/>
      <c r="AA1877" s="572"/>
      <c r="AB1877" s="572">
        <f>Y1877-X1877</f>
        <v>0</v>
      </c>
      <c r="AC1877" s="572"/>
      <c r="AD1877" s="572"/>
      <c r="AE1877" s="572"/>
      <c r="AF1877" s="1480"/>
      <c r="AG1877" s="1194"/>
      <c r="AH1877" s="1459"/>
      <c r="AI1877" s="1474"/>
    </row>
    <row r="1878" spans="1:35" x14ac:dyDescent="0.25">
      <c r="A1878" s="239">
        <v>1</v>
      </c>
      <c r="B1878" s="1766" t="s">
        <v>183</v>
      </c>
      <c r="C1878" s="1748"/>
      <c r="D1878" s="2132"/>
      <c r="E1878" s="429">
        <f>SUM(E1876:E1877)</f>
        <v>772</v>
      </c>
      <c r="F1878" s="1905">
        <f>SUM(F1876:F1877)</f>
        <v>450</v>
      </c>
      <c r="G1878" s="1905">
        <f>SUM(G1876:G1877)</f>
        <v>453</v>
      </c>
      <c r="H1878" s="1623">
        <f>G1878/F1878*100</f>
        <v>100.66666666666666</v>
      </c>
      <c r="I1878" s="2059">
        <f>IF(E1878=0,0,K1878/E1878)</f>
        <v>7.483160621761658</v>
      </c>
      <c r="J1878" s="8">
        <f>M1878/G1878</f>
        <v>7.4569536423841063</v>
      </c>
      <c r="K1878" s="1548">
        <f>SUM(K1876:K1877)</f>
        <v>5777</v>
      </c>
      <c r="L1878" s="1548">
        <f>SUM(L1876:L1877)</f>
        <v>3370</v>
      </c>
      <c r="M1878" s="1495">
        <f>SUM(M1876:M1877)</f>
        <v>3378</v>
      </c>
      <c r="N1878" s="1548">
        <f>M1878/L1878*100</f>
        <v>100.2373887240356</v>
      </c>
      <c r="O1878" s="1495">
        <f>SUM(O1876:O1877)</f>
        <v>24</v>
      </c>
      <c r="P1878" s="1578">
        <f>M1878/$B$4*12/O1878</f>
        <v>241.28571428571431</v>
      </c>
      <c r="Q1878" s="569"/>
      <c r="R1878" s="569"/>
      <c r="S1878" s="569"/>
      <c r="T1878" s="569"/>
      <c r="U1878" s="569"/>
      <c r="V1878" s="569"/>
      <c r="W1878" s="569"/>
      <c r="X1878" s="1210"/>
      <c r="Y1878" s="573">
        <f t="shared" si="634"/>
        <v>0</v>
      </c>
      <c r="Z1878" s="1657"/>
      <c r="AA1878" s="569"/>
      <c r="AB1878" s="569"/>
      <c r="AC1878" s="569"/>
      <c r="AD1878" s="569"/>
      <c r="AE1878" s="569"/>
      <c r="AF1878" s="1907">
        <f>SUM(AF1876:AF1877)</f>
        <v>0</v>
      </c>
      <c r="AG1878" s="1199"/>
      <c r="AH1878" s="1459"/>
      <c r="AI1878" s="1474"/>
    </row>
    <row r="1879" spans="1:35" ht="30" thickBot="1" x14ac:dyDescent="0.3">
      <c r="A1879" s="239">
        <v>1</v>
      </c>
      <c r="B1879" s="250" t="s">
        <v>214</v>
      </c>
      <c r="C1879" s="250"/>
      <c r="D1879" s="250"/>
      <c r="E1879" s="449">
        <f>SUM(E1878)</f>
        <v>772</v>
      </c>
      <c r="F1879" s="2041">
        <f>SUM(F1878)</f>
        <v>450</v>
      </c>
      <c r="G1879" s="2041">
        <f>SUM(G1878)</f>
        <v>453</v>
      </c>
      <c r="H1879" s="2041">
        <f>G1879/F1879*100</f>
        <v>100.66666666666666</v>
      </c>
      <c r="I1879" s="1560">
        <f>IF(E1879=0,0,K1879/E1879)</f>
        <v>7.483160621761658</v>
      </c>
      <c r="J1879" s="2178">
        <f>SUM(J1878)</f>
        <v>7.4569536423841063</v>
      </c>
      <c r="K1879" s="2041">
        <f>SUM(K1878)</f>
        <v>5777</v>
      </c>
      <c r="L1879" s="2041">
        <f>SUM(L1878)</f>
        <v>3370</v>
      </c>
      <c r="M1879" s="2041">
        <f>SUM(M1878)</f>
        <v>3378</v>
      </c>
      <c r="N1879" s="1562">
        <f>M1879/L1879*100</f>
        <v>100.2373887240356</v>
      </c>
      <c r="O1879" s="1609">
        <f>SUM(O1878)</f>
        <v>24</v>
      </c>
      <c r="P1879" s="1562">
        <f>M1879/$B$4*12/O1879</f>
        <v>241.28571428571431</v>
      </c>
      <c r="Q1879" s="576">
        <v>11567.480175999999</v>
      </c>
      <c r="R1879" s="576">
        <v>11567.480175999999</v>
      </c>
      <c r="S1879" s="576">
        <v>11567.480175999999</v>
      </c>
      <c r="T1879" s="576">
        <v>11567.480175999999</v>
      </c>
      <c r="U1879" s="576">
        <v>11567.480175999999</v>
      </c>
      <c r="V1879" s="576">
        <v>11567.480175999999</v>
      </c>
      <c r="W1879" s="576">
        <v>11567.480175999999</v>
      </c>
      <c r="X1879" s="1209">
        <f>Q1879/12*$B$4+(R1879-Q1879)/11*6+(S1879-R1879)/10*5+(T1879-S1879)/9*4+(U1879-T1879)/8*3+(V1879-U1879)/7*2+(W1879-V1879)/6*1</f>
        <v>6747.6967693333327</v>
      </c>
      <c r="Y1879" s="576">
        <f t="shared" si="634"/>
        <v>7052.4339899999995</v>
      </c>
      <c r="Z1879" s="1084"/>
      <c r="AA1879" s="576"/>
      <c r="AB1879" s="576">
        <f>Y1879-X1879</f>
        <v>304.73722066666687</v>
      </c>
      <c r="AC1879" s="576">
        <v>-91.567279999999997</v>
      </c>
      <c r="AD1879" s="576">
        <v>0</v>
      </c>
      <c r="AE1879" s="576">
        <v>7052.4339899999995</v>
      </c>
      <c r="AF1879" s="2044">
        <f>SUM(AF1878)</f>
        <v>0</v>
      </c>
      <c r="AG1879" s="1252"/>
      <c r="AH1879" s="1459"/>
      <c r="AI1879" s="1474"/>
    </row>
    <row r="1880" spans="1:35" ht="15.75" thickBot="1" x14ac:dyDescent="0.3">
      <c r="A1880" s="239">
        <v>1</v>
      </c>
      <c r="B1880" s="2076" t="s">
        <v>314</v>
      </c>
      <c r="C1880" s="2077"/>
      <c r="D1880" s="2076"/>
      <c r="E1880" s="427"/>
      <c r="F1880" s="1006"/>
      <c r="G1880" s="1006"/>
      <c r="H1880" s="1006"/>
      <c r="I1880" s="1869"/>
      <c r="J1880" s="1869"/>
      <c r="K1880" s="2204"/>
      <c r="L1880" s="2204"/>
      <c r="M1880" s="2204">
        <f>SUM(M1873,M1879)</f>
        <v>3378</v>
      </c>
      <c r="N1880" s="2204"/>
      <c r="O1880" s="2204"/>
      <c r="P1880" s="2204"/>
      <c r="Q1880" s="577">
        <f t="shared" ref="Q1880:X1880" si="635">SUM(Q1873,Q1879)</f>
        <v>141712.17518600001</v>
      </c>
      <c r="R1880" s="577">
        <f t="shared" si="635"/>
        <v>141712.17518600001</v>
      </c>
      <c r="S1880" s="577">
        <f t="shared" si="635"/>
        <v>141712.17518600001</v>
      </c>
      <c r="T1880" s="577">
        <f t="shared" si="635"/>
        <v>141712.17518600001</v>
      </c>
      <c r="U1880" s="577">
        <f t="shared" si="635"/>
        <v>141712.17518600001</v>
      </c>
      <c r="V1880" s="577">
        <f t="shared" ref="V1880:W1880" si="636">SUM(V1873,V1879)</f>
        <v>141712.17518600001</v>
      </c>
      <c r="W1880" s="577">
        <f t="shared" si="636"/>
        <v>141712.17518600001</v>
      </c>
      <c r="X1880" s="1062">
        <f t="shared" si="635"/>
        <v>83166.558033499983</v>
      </c>
      <c r="Y1880" s="577">
        <f t="shared" si="634"/>
        <v>81346.778109999999</v>
      </c>
      <c r="Z1880" s="1087"/>
      <c r="AA1880" s="577"/>
      <c r="AB1880" s="577">
        <f>SUM(AB1873,AB1879)</f>
        <v>-1819.7799234999979</v>
      </c>
      <c r="AC1880" s="577">
        <f>SUM(AC1873,AC1879)</f>
        <v>-91.567279999999997</v>
      </c>
      <c r="AD1880" s="577">
        <f>SUM(AD1873,AD1879)</f>
        <v>-4.3921999999999999</v>
      </c>
      <c r="AE1880" s="577">
        <f>SUM(AE1873,AE1879)</f>
        <v>81342.385909999997</v>
      </c>
      <c r="AF1880" s="2103"/>
      <c r="AG1880" s="1196">
        <f>SUM(AG1873,AG1879)</f>
        <v>0</v>
      </c>
      <c r="AH1880" s="1459"/>
      <c r="AI1880" s="1474"/>
    </row>
    <row r="1881" spans="1:35" x14ac:dyDescent="0.25">
      <c r="A1881" s="239">
        <v>1</v>
      </c>
      <c r="B1881" s="2145"/>
      <c r="C1881" s="2146"/>
      <c r="D1881" s="2145"/>
      <c r="E1881" s="443"/>
      <c r="F1881" s="1158"/>
      <c r="G1881" s="1158"/>
      <c r="H1881" s="1158"/>
      <c r="I1881" s="1897"/>
      <c r="J1881" s="1897"/>
      <c r="K1881" s="374"/>
      <c r="L1881" s="374"/>
      <c r="M1881" s="374"/>
      <c r="N1881" s="374"/>
      <c r="O1881" s="374"/>
      <c r="P1881" s="374"/>
      <c r="Q1881" s="570"/>
      <c r="R1881" s="570"/>
      <c r="S1881" s="570"/>
      <c r="T1881" s="570"/>
      <c r="U1881" s="570"/>
      <c r="V1881" s="570"/>
      <c r="W1881" s="570"/>
      <c r="X1881" s="1060"/>
      <c r="Y1881" s="570">
        <f t="shared" si="634"/>
        <v>0</v>
      </c>
      <c r="Z1881" s="1085"/>
      <c r="AA1881" s="570"/>
      <c r="AB1881" s="570"/>
      <c r="AC1881" s="570"/>
      <c r="AD1881" s="570"/>
      <c r="AE1881" s="570"/>
      <c r="AF1881" s="1316"/>
      <c r="AG1881" s="613"/>
      <c r="AH1881" s="1459"/>
      <c r="AI1881" s="1474"/>
    </row>
    <row r="1882" spans="1:35" ht="43.5" x14ac:dyDescent="0.25">
      <c r="A1882" s="239">
        <v>1</v>
      </c>
      <c r="B1882" s="1464" t="s">
        <v>452</v>
      </c>
      <c r="C1882" s="1464"/>
      <c r="D1882" s="2029"/>
      <c r="E1882" s="422"/>
      <c r="F1882" s="375"/>
      <c r="G1882" s="375"/>
      <c r="H1882" s="375"/>
      <c r="I1882" s="1150"/>
      <c r="J1882" s="1150"/>
      <c r="K1882" s="368"/>
      <c r="L1882" s="368"/>
      <c r="M1882" s="368"/>
      <c r="N1882" s="368"/>
      <c r="O1882" s="368"/>
      <c r="P1882" s="368"/>
      <c r="Q1882" s="571"/>
      <c r="R1882" s="571"/>
      <c r="S1882" s="571"/>
      <c r="T1882" s="571"/>
      <c r="U1882" s="571"/>
      <c r="V1882" s="571"/>
      <c r="W1882" s="571"/>
      <c r="X1882" s="1061"/>
      <c r="Y1882" s="571">
        <f t="shared" si="634"/>
        <v>0</v>
      </c>
      <c r="Z1882" s="1082"/>
      <c r="AA1882" s="571"/>
      <c r="AB1882" s="571"/>
      <c r="AC1882" s="571"/>
      <c r="AD1882" s="571"/>
      <c r="AE1882" s="571"/>
      <c r="AF1882" s="1294"/>
      <c r="AG1882" s="567"/>
      <c r="AH1882" s="1459"/>
      <c r="AI1882" s="1474"/>
    </row>
    <row r="1883" spans="1:35" x14ac:dyDescent="0.25">
      <c r="A1883" s="239">
        <v>1</v>
      </c>
      <c r="B1883" s="722" t="s">
        <v>206</v>
      </c>
      <c r="C1883" s="2047"/>
      <c r="D1883" s="798"/>
      <c r="E1883" s="420"/>
      <c r="F1883" s="786"/>
      <c r="G1883" s="786"/>
      <c r="H1883" s="786"/>
      <c r="I1883" s="1901"/>
      <c r="J1883" s="1901"/>
      <c r="K1883" s="1052"/>
      <c r="L1883" s="1052"/>
      <c r="M1883" s="1052"/>
      <c r="N1883" s="1052"/>
      <c r="O1883" s="1052"/>
      <c r="P1883" s="1052"/>
      <c r="Q1883" s="571">
        <v>72348.816069999986</v>
      </c>
      <c r="R1883" s="571">
        <v>72348.816069999986</v>
      </c>
      <c r="S1883" s="571">
        <v>72348.816069999986</v>
      </c>
      <c r="T1883" s="571">
        <v>72348.816069999986</v>
      </c>
      <c r="U1883" s="571">
        <v>72348.816069999986</v>
      </c>
      <c r="V1883" s="571">
        <v>72348.816069999986</v>
      </c>
      <c r="W1883" s="571">
        <v>72348.816069999986</v>
      </c>
      <c r="X1883" s="1209">
        <f>Q1883/12*$B$4+(R1883-Q1883)/11*6+(S1883-R1883)/10*5+(T1883-S1883)/9*4+(U1883-T1883)/8*3+(V1883-U1883)/7*2+(W1883-V1883)/6*1</f>
        <v>42203.476040833324</v>
      </c>
      <c r="Y1883" s="571">
        <f t="shared" si="634"/>
        <v>43269.234189999996</v>
      </c>
      <c r="Z1883" s="1082"/>
      <c r="AA1883" s="571"/>
      <c r="AB1883" s="571">
        <f>Y1883-X1883</f>
        <v>1065.7581491666715</v>
      </c>
      <c r="AC1883" s="571"/>
      <c r="AD1883" s="571">
        <v>0</v>
      </c>
      <c r="AE1883" s="571">
        <v>43269.234189999996</v>
      </c>
      <c r="AF1883" s="1317"/>
      <c r="AG1883" s="567"/>
      <c r="AH1883" s="1459"/>
      <c r="AI1883" s="1474"/>
    </row>
    <row r="1884" spans="1:35" ht="29.25" x14ac:dyDescent="0.25">
      <c r="A1884" s="239">
        <v>1</v>
      </c>
      <c r="B1884" s="723" t="s">
        <v>359</v>
      </c>
      <c r="C1884" s="2109"/>
      <c r="D1884" s="2062"/>
      <c r="E1884" s="756">
        <f>E1885</f>
        <v>7920</v>
      </c>
      <c r="F1884" s="375">
        <f>F1885</f>
        <v>4620</v>
      </c>
      <c r="G1884" s="375">
        <f>G1885</f>
        <v>3216.3074999999999</v>
      </c>
      <c r="H1884" s="213">
        <f t="shared" ref="H1884:H1893" si="637">G1884/F1884*100</f>
        <v>69.617045454545462</v>
      </c>
      <c r="I1884" s="1901"/>
      <c r="J1884" s="1901"/>
      <c r="K1884" s="1052"/>
      <c r="L1884" s="1052"/>
      <c r="M1884" s="1052"/>
      <c r="N1884" s="1052"/>
      <c r="O1884" s="1052"/>
      <c r="P1884" s="1052"/>
      <c r="Q1884" s="571"/>
      <c r="R1884" s="571"/>
      <c r="S1884" s="571"/>
      <c r="T1884" s="571"/>
      <c r="U1884" s="571"/>
      <c r="V1884" s="571"/>
      <c r="W1884" s="571"/>
      <c r="X1884" s="1061"/>
      <c r="Y1884" s="571">
        <f t="shared" si="634"/>
        <v>0</v>
      </c>
      <c r="Z1884" s="1082"/>
      <c r="AA1884" s="571"/>
      <c r="AB1884" s="571"/>
      <c r="AC1884" s="571"/>
      <c r="AD1884" s="571"/>
      <c r="AE1884" s="571"/>
      <c r="AF1884" s="1294">
        <f>AF1885</f>
        <v>0</v>
      </c>
      <c r="AG1884" s="567"/>
      <c r="AH1884" s="1459"/>
      <c r="AI1884" s="1474"/>
    </row>
    <row r="1885" spans="1:35" ht="30" x14ac:dyDescent="0.25">
      <c r="A1885" s="239">
        <v>1</v>
      </c>
      <c r="B1885" s="734" t="s">
        <v>348</v>
      </c>
      <c r="C1885" s="2128"/>
      <c r="D1885" s="2062"/>
      <c r="E1885" s="756">
        <f>E1886/4</f>
        <v>7920</v>
      </c>
      <c r="F1885" s="375">
        <f>F1886/4</f>
        <v>4620</v>
      </c>
      <c r="G1885" s="375">
        <f>G1886/4</f>
        <v>3216.3074999999999</v>
      </c>
      <c r="H1885" s="213">
        <f t="shared" si="637"/>
        <v>69.617045454545462</v>
      </c>
      <c r="I1885" s="1901"/>
      <c r="J1885" s="1901"/>
      <c r="K1885" s="1052"/>
      <c r="L1885" s="1052"/>
      <c r="M1885" s="1052"/>
      <c r="N1885" s="1052"/>
      <c r="O1885" s="1052"/>
      <c r="P1885" s="1052"/>
      <c r="Q1885" s="571"/>
      <c r="R1885" s="571"/>
      <c r="S1885" s="571"/>
      <c r="T1885" s="571"/>
      <c r="U1885" s="571"/>
      <c r="V1885" s="571"/>
      <c r="W1885" s="571"/>
      <c r="X1885" s="1061"/>
      <c r="Y1885" s="571">
        <f t="shared" si="634"/>
        <v>0</v>
      </c>
      <c r="Z1885" s="1082"/>
      <c r="AA1885" s="571"/>
      <c r="AB1885" s="571"/>
      <c r="AC1885" s="571"/>
      <c r="AD1885" s="571"/>
      <c r="AE1885" s="571"/>
      <c r="AF1885" s="1294">
        <f>AF1886/4</f>
        <v>0</v>
      </c>
      <c r="AG1885" s="567"/>
      <c r="AH1885" s="1459"/>
      <c r="AI1885" s="1474"/>
    </row>
    <row r="1886" spans="1:35" ht="30" x14ac:dyDescent="0.25">
      <c r="A1886" s="239">
        <v>1</v>
      </c>
      <c r="B1886" s="519" t="s">
        <v>374</v>
      </c>
      <c r="C1886" s="2128"/>
      <c r="D1886" s="2062"/>
      <c r="E1886" s="756">
        <v>31680</v>
      </c>
      <c r="F1886" s="375">
        <f>ROUND(E1886/12*$B$4,0)</f>
        <v>18480</v>
      </c>
      <c r="G1886" s="375">
        <v>12865.23</v>
      </c>
      <c r="H1886" s="213">
        <f t="shared" si="637"/>
        <v>69.617045454545462</v>
      </c>
      <c r="I1886" s="1901"/>
      <c r="J1886" s="1901"/>
      <c r="K1886" s="1052"/>
      <c r="L1886" s="1052"/>
      <c r="M1886" s="1052"/>
      <c r="N1886" s="1052"/>
      <c r="O1886" s="1052"/>
      <c r="P1886" s="1052"/>
      <c r="Q1886" s="571"/>
      <c r="R1886" s="571"/>
      <c r="S1886" s="571"/>
      <c r="T1886" s="571"/>
      <c r="U1886" s="571"/>
      <c r="V1886" s="571"/>
      <c r="W1886" s="571"/>
      <c r="X1886" s="1061"/>
      <c r="Y1886" s="571"/>
      <c r="Z1886" s="1082"/>
      <c r="AA1886" s="571"/>
      <c r="AB1886" s="571"/>
      <c r="AC1886" s="571"/>
      <c r="AD1886" s="571"/>
      <c r="AE1886" s="571"/>
      <c r="AF1886" s="1294"/>
      <c r="AG1886" s="567"/>
      <c r="AH1886" s="1459"/>
      <c r="AI1886" s="1474"/>
    </row>
    <row r="1887" spans="1:35" ht="29.25" x14ac:dyDescent="0.25">
      <c r="A1887" s="239">
        <v>1</v>
      </c>
      <c r="B1887" s="723" t="s">
        <v>360</v>
      </c>
      <c r="C1887" s="2128"/>
      <c r="D1887" s="2062"/>
      <c r="E1887" s="756">
        <f>E1888</f>
        <v>29973.297872340423</v>
      </c>
      <c r="F1887" s="375">
        <f>F1888</f>
        <v>17484.361702127659</v>
      </c>
      <c r="G1887" s="375">
        <f>G1888</f>
        <v>18572.722340425535</v>
      </c>
      <c r="H1887" s="213">
        <f t="shared" si="637"/>
        <v>106.22476620445021</v>
      </c>
      <c r="I1887" s="1901"/>
      <c r="J1887" s="1901"/>
      <c r="K1887" s="1052"/>
      <c r="L1887" s="1052"/>
      <c r="M1887" s="1052"/>
      <c r="N1887" s="1052"/>
      <c r="O1887" s="1052"/>
      <c r="P1887" s="1052"/>
      <c r="Q1887" s="571"/>
      <c r="R1887" s="571"/>
      <c r="S1887" s="571"/>
      <c r="T1887" s="571"/>
      <c r="U1887" s="571"/>
      <c r="V1887" s="571"/>
      <c r="W1887" s="571"/>
      <c r="X1887" s="1061"/>
      <c r="Y1887" s="571"/>
      <c r="Z1887" s="1082"/>
      <c r="AA1887" s="571"/>
      <c r="AB1887" s="571"/>
      <c r="AC1887" s="571"/>
      <c r="AD1887" s="571"/>
      <c r="AE1887" s="571"/>
      <c r="AF1887" s="1294">
        <f>AF1888</f>
        <v>0</v>
      </c>
      <c r="AG1887" s="567"/>
      <c r="AH1887" s="1459"/>
      <c r="AI1887" s="1474"/>
    </row>
    <row r="1888" spans="1:35" x14ac:dyDescent="0.25">
      <c r="A1888" s="239">
        <v>1</v>
      </c>
      <c r="B1888" s="519" t="s">
        <v>376</v>
      </c>
      <c r="C1888" s="2128"/>
      <c r="D1888" s="2062"/>
      <c r="E1888" s="756">
        <f>E1889/9.4+E1890/9.4</f>
        <v>29973.297872340423</v>
      </c>
      <c r="F1888" s="375">
        <f>F1889/9.4+F1890/9.4</f>
        <v>17484.361702127659</v>
      </c>
      <c r="G1888" s="375">
        <f>G1889/9.4+G1890/9.4</f>
        <v>18572.722340425535</v>
      </c>
      <c r="H1888" s="213">
        <f t="shared" si="637"/>
        <v>106.22476620445021</v>
      </c>
      <c r="I1888" s="1901"/>
      <c r="J1888" s="1901"/>
      <c r="K1888" s="1052"/>
      <c r="L1888" s="1052"/>
      <c r="M1888" s="1052"/>
      <c r="N1888" s="1052"/>
      <c r="O1888" s="1052"/>
      <c r="P1888" s="1052"/>
      <c r="Q1888" s="571"/>
      <c r="R1888" s="571"/>
      <c r="S1888" s="571"/>
      <c r="T1888" s="571"/>
      <c r="U1888" s="571"/>
      <c r="V1888" s="571"/>
      <c r="W1888" s="571"/>
      <c r="X1888" s="1061"/>
      <c r="Y1888" s="571"/>
      <c r="Z1888" s="1082"/>
      <c r="AA1888" s="571"/>
      <c r="AB1888" s="571"/>
      <c r="AC1888" s="571"/>
      <c r="AD1888" s="571"/>
      <c r="AE1888" s="571"/>
      <c r="AF1888" s="1294">
        <f>AF1889/9.4+AF1890/9.4</f>
        <v>0</v>
      </c>
      <c r="AG1888" s="567"/>
      <c r="AH1888" s="1459"/>
      <c r="AI1888" s="1474"/>
    </row>
    <row r="1889" spans="1:35" x14ac:dyDescent="0.25">
      <c r="A1889" s="239">
        <v>1</v>
      </c>
      <c r="B1889" s="733" t="s">
        <v>377</v>
      </c>
      <c r="C1889" s="2128"/>
      <c r="D1889" s="2062"/>
      <c r="E1889" s="756">
        <v>276249</v>
      </c>
      <c r="F1889" s="375">
        <f>ROUND(E1889/12*$B$4,0)</f>
        <v>161145</v>
      </c>
      <c r="G1889" s="375">
        <v>172561.72000000003</v>
      </c>
      <c r="H1889" s="213">
        <f t="shared" si="637"/>
        <v>107.08474975953335</v>
      </c>
      <c r="I1889" s="1901"/>
      <c r="J1889" s="1901"/>
      <c r="K1889" s="1052"/>
      <c r="L1889" s="1052"/>
      <c r="M1889" s="1052"/>
      <c r="N1889" s="1052"/>
      <c r="O1889" s="1052"/>
      <c r="P1889" s="1052"/>
      <c r="Q1889" s="571"/>
      <c r="R1889" s="571"/>
      <c r="S1889" s="571"/>
      <c r="T1889" s="571"/>
      <c r="U1889" s="571"/>
      <c r="V1889" s="571"/>
      <c r="W1889" s="571"/>
      <c r="X1889" s="1061"/>
      <c r="Y1889" s="571"/>
      <c r="Z1889" s="1082"/>
      <c r="AA1889" s="571"/>
      <c r="AB1889" s="571"/>
      <c r="AC1889" s="571"/>
      <c r="AD1889" s="571"/>
      <c r="AE1889" s="571"/>
      <c r="AF1889" s="1294"/>
      <c r="AG1889" s="567"/>
      <c r="AH1889" s="1459"/>
      <c r="AI1889" s="1474"/>
    </row>
    <row r="1890" spans="1:35" x14ac:dyDescent="0.25">
      <c r="A1890" s="239">
        <v>1</v>
      </c>
      <c r="B1890" s="733" t="s">
        <v>383</v>
      </c>
      <c r="C1890" s="681"/>
      <c r="D1890" s="2062"/>
      <c r="E1890" s="756">
        <v>5500</v>
      </c>
      <c r="F1890" s="375">
        <f>ROUND(E1890/12*$B$4,0)</f>
        <v>3208</v>
      </c>
      <c r="G1890" s="375">
        <v>2021.87</v>
      </c>
      <c r="H1890" s="213">
        <f t="shared" si="637"/>
        <v>63.025872817955111</v>
      </c>
      <c r="I1890" s="1901"/>
      <c r="J1890" s="1901"/>
      <c r="K1890" s="1052"/>
      <c r="L1890" s="1052"/>
      <c r="M1890" s="1052"/>
      <c r="N1890" s="1052"/>
      <c r="O1890" s="1052"/>
      <c r="P1890" s="1052"/>
      <c r="Q1890" s="571"/>
      <c r="R1890" s="571"/>
      <c r="S1890" s="571"/>
      <c r="T1890" s="571"/>
      <c r="U1890" s="571"/>
      <c r="V1890" s="571"/>
      <c r="W1890" s="571"/>
      <c r="X1890" s="1061"/>
      <c r="Y1890" s="571">
        <f>AE1890-AD1890-AA1890</f>
        <v>0</v>
      </c>
      <c r="Z1890" s="1082"/>
      <c r="AA1890" s="571"/>
      <c r="AB1890" s="571"/>
      <c r="AC1890" s="571"/>
      <c r="AD1890" s="571"/>
      <c r="AE1890" s="571"/>
      <c r="AF1890" s="1294"/>
      <c r="AG1890" s="567"/>
      <c r="AH1890" s="1459"/>
      <c r="AI1890" s="1474"/>
    </row>
    <row r="1891" spans="1:35" ht="29.25" x14ac:dyDescent="0.25">
      <c r="A1891" s="239">
        <v>1</v>
      </c>
      <c r="B1891" s="726" t="s">
        <v>279</v>
      </c>
      <c r="C1891" s="668"/>
      <c r="D1891" s="9"/>
      <c r="E1891" s="757">
        <f>E1884</f>
        <v>7920</v>
      </c>
      <c r="F1891" s="757">
        <f>F1884</f>
        <v>4620</v>
      </c>
      <c r="G1891" s="757">
        <f>G1884</f>
        <v>3216.3074999999999</v>
      </c>
      <c r="H1891" s="788">
        <f t="shared" si="637"/>
        <v>69.617045454545462</v>
      </c>
      <c r="I1891" s="1901"/>
      <c r="J1891" s="1901"/>
      <c r="K1891" s="211"/>
      <c r="L1891" s="211"/>
      <c r="M1891" s="211"/>
      <c r="N1891" s="211"/>
      <c r="O1891" s="211"/>
      <c r="P1891" s="211"/>
      <c r="Q1891" s="571"/>
      <c r="R1891" s="571"/>
      <c r="S1891" s="571"/>
      <c r="T1891" s="571"/>
      <c r="U1891" s="571"/>
      <c r="V1891" s="571"/>
      <c r="W1891" s="571"/>
      <c r="X1891" s="1061"/>
      <c r="Y1891" s="571">
        <f>AE1891-AD1891-AA1891</f>
        <v>0</v>
      </c>
      <c r="Z1891" s="1082"/>
      <c r="AA1891" s="571"/>
      <c r="AB1891" s="571"/>
      <c r="AC1891" s="571"/>
      <c r="AD1891" s="571"/>
      <c r="AE1891" s="571"/>
      <c r="AF1891" s="1256">
        <f>AF1884</f>
        <v>0</v>
      </c>
      <c r="AG1891" s="567"/>
      <c r="AH1891" s="1459"/>
      <c r="AI1891" s="1474"/>
    </row>
    <row r="1892" spans="1:35" ht="29.25" x14ac:dyDescent="0.25">
      <c r="A1892" s="239">
        <v>1</v>
      </c>
      <c r="B1892" s="726" t="s">
        <v>280</v>
      </c>
      <c r="C1892" s="668"/>
      <c r="D1892" s="9"/>
      <c r="E1892" s="757">
        <f>E1887</f>
        <v>29973.297872340423</v>
      </c>
      <c r="F1892" s="757">
        <f>F1887</f>
        <v>17484.361702127659</v>
      </c>
      <c r="G1892" s="757">
        <f>G1887</f>
        <v>18572.722340425535</v>
      </c>
      <c r="H1892" s="788">
        <f t="shared" si="637"/>
        <v>106.22476620445021</v>
      </c>
      <c r="I1892" s="1901"/>
      <c r="J1892" s="1901"/>
      <c r="K1892" s="211"/>
      <c r="L1892" s="211"/>
      <c r="M1892" s="211"/>
      <c r="N1892" s="211"/>
      <c r="O1892" s="211"/>
      <c r="P1892" s="211"/>
      <c r="Q1892" s="571"/>
      <c r="R1892" s="571"/>
      <c r="S1892" s="571"/>
      <c r="T1892" s="571"/>
      <c r="U1892" s="571"/>
      <c r="V1892" s="571"/>
      <c r="W1892" s="571"/>
      <c r="X1892" s="1061"/>
      <c r="Y1892" s="571"/>
      <c r="Z1892" s="1082"/>
      <c r="AA1892" s="571"/>
      <c r="AB1892" s="571"/>
      <c r="AC1892" s="571"/>
      <c r="AD1892" s="571"/>
      <c r="AE1892" s="571"/>
      <c r="AF1892" s="1256">
        <f>AF1887</f>
        <v>0</v>
      </c>
      <c r="AG1892" s="567"/>
      <c r="AH1892" s="1459"/>
      <c r="AI1892" s="1474"/>
    </row>
    <row r="1893" spans="1:35" ht="15.75" thickBot="1" x14ac:dyDescent="0.3">
      <c r="A1893" s="239">
        <v>1</v>
      </c>
      <c r="B1893" s="1808" t="s">
        <v>138</v>
      </c>
      <c r="C1893" s="251"/>
      <c r="D1893" s="1808"/>
      <c r="E1893" s="757">
        <f>(E1889+E1890)/4.2+E1891</f>
        <v>75003.095238095237</v>
      </c>
      <c r="F1893" s="757">
        <f>(F1889+F1890)/4.2+F1891</f>
        <v>43751.666666666664</v>
      </c>
      <c r="G1893" s="757">
        <f>(G1889+G1890)/4.2+G1891</f>
        <v>44783.828928571435</v>
      </c>
      <c r="H1893" s="2041">
        <f t="shared" si="637"/>
        <v>102.35913815528117</v>
      </c>
      <c r="I1893" s="2190"/>
      <c r="J1893" s="2190"/>
      <c r="K1893" s="2205"/>
      <c r="L1893" s="2205"/>
      <c r="M1893" s="2205"/>
      <c r="N1893" s="2205"/>
      <c r="O1893" s="2205"/>
      <c r="P1893" s="2205"/>
      <c r="Q1893" s="576">
        <f t="shared" ref="Q1893:X1893" si="638">Q1883</f>
        <v>72348.816069999986</v>
      </c>
      <c r="R1893" s="576">
        <f t="shared" si="638"/>
        <v>72348.816069999986</v>
      </c>
      <c r="S1893" s="576">
        <f t="shared" si="638"/>
        <v>72348.816069999986</v>
      </c>
      <c r="T1893" s="576">
        <f t="shared" si="638"/>
        <v>72348.816069999986</v>
      </c>
      <c r="U1893" s="576">
        <f t="shared" si="638"/>
        <v>72348.816069999986</v>
      </c>
      <c r="V1893" s="576">
        <f t="shared" ref="V1893:W1893" si="639">V1883</f>
        <v>72348.816069999986</v>
      </c>
      <c r="W1893" s="576">
        <f t="shared" si="639"/>
        <v>72348.816069999986</v>
      </c>
      <c r="X1893" s="1210">
        <f t="shared" si="638"/>
        <v>42203.476040833324</v>
      </c>
      <c r="Y1893" s="576">
        <f t="shared" ref="Y1893:AE1893" si="640">Y1883</f>
        <v>43269.234189999996</v>
      </c>
      <c r="Z1893" s="1084">
        <f t="shared" si="640"/>
        <v>0</v>
      </c>
      <c r="AA1893" s="576">
        <f>AA1883</f>
        <v>0</v>
      </c>
      <c r="AB1893" s="576">
        <f t="shared" si="640"/>
        <v>1065.7581491666715</v>
      </c>
      <c r="AC1893" s="576"/>
      <c r="AD1893" s="576">
        <f t="shared" si="640"/>
        <v>0</v>
      </c>
      <c r="AE1893" s="576">
        <f t="shared" si="640"/>
        <v>43269.234189999996</v>
      </c>
      <c r="AF1893" s="1256">
        <f>(AF1889+AF1890)/4.2+AF1891</f>
        <v>0</v>
      </c>
      <c r="AG1893" s="1252">
        <f t="shared" ref="AG1893" si="641">AG1883</f>
        <v>0</v>
      </c>
      <c r="AH1893" s="1459"/>
      <c r="AI1893" s="1474"/>
    </row>
    <row r="1894" spans="1:35" ht="15.75" thickBot="1" x14ac:dyDescent="0.3">
      <c r="A1894" s="239">
        <v>1</v>
      </c>
      <c r="B1894" s="2076" t="s">
        <v>314</v>
      </c>
      <c r="C1894" s="2077"/>
      <c r="D1894" s="2206"/>
      <c r="E1894" s="427"/>
      <c r="F1894" s="1006"/>
      <c r="G1894" s="1006"/>
      <c r="H1894" s="1006"/>
      <c r="I1894" s="1896"/>
      <c r="J1894" s="1896"/>
      <c r="K1894" s="2169"/>
      <c r="L1894" s="2169"/>
      <c r="M1894" s="2169"/>
      <c r="N1894" s="2169"/>
      <c r="O1894" s="2169"/>
      <c r="P1894" s="2169"/>
      <c r="Q1894" s="577">
        <f t="shared" ref="Q1894:X1894" si="642">SUM(Q1893)</f>
        <v>72348.816069999986</v>
      </c>
      <c r="R1894" s="577">
        <f t="shared" si="642"/>
        <v>72348.816069999986</v>
      </c>
      <c r="S1894" s="577">
        <f t="shared" si="642"/>
        <v>72348.816069999986</v>
      </c>
      <c r="T1894" s="577">
        <f t="shared" si="642"/>
        <v>72348.816069999986</v>
      </c>
      <c r="U1894" s="577">
        <f t="shared" si="642"/>
        <v>72348.816069999986</v>
      </c>
      <c r="V1894" s="577">
        <f t="shared" ref="V1894:W1894" si="643">SUM(V1893)</f>
        <v>72348.816069999986</v>
      </c>
      <c r="W1894" s="577">
        <f t="shared" si="643"/>
        <v>72348.816069999986</v>
      </c>
      <c r="X1894" s="1062">
        <f t="shared" si="642"/>
        <v>42203.476040833324</v>
      </c>
      <c r="Y1894" s="577">
        <f>AE1894-AD1894-AA1894</f>
        <v>43269.234189999996</v>
      </c>
      <c r="Z1894" s="1087"/>
      <c r="AA1894" s="577"/>
      <c r="AB1894" s="577">
        <f>SUM(AB1893)</f>
        <v>1065.7581491666715</v>
      </c>
      <c r="AC1894" s="577"/>
      <c r="AD1894" s="577">
        <f>SUM(AD1893)</f>
        <v>0</v>
      </c>
      <c r="AE1894" s="577">
        <f>SUM(AE1893)</f>
        <v>43269.234189999996</v>
      </c>
      <c r="AF1894" s="2103"/>
      <c r="AG1894" s="1196">
        <f>SUM(AG1893)</f>
        <v>0</v>
      </c>
      <c r="AH1894" s="1459"/>
      <c r="AI1894" s="1474"/>
    </row>
    <row r="1895" spans="1:35" x14ac:dyDescent="0.25">
      <c r="A1895" s="239">
        <v>1</v>
      </c>
      <c r="B1895" s="2145"/>
      <c r="C1895" s="2146"/>
      <c r="D1895" s="2145"/>
      <c r="E1895" s="430"/>
      <c r="F1895" s="1050"/>
      <c r="G1895" s="1050"/>
      <c r="H1895" s="1050"/>
      <c r="I1895" s="1897"/>
      <c r="J1895" s="1897"/>
      <c r="K1895" s="1158"/>
      <c r="L1895" s="1158"/>
      <c r="M1895" s="1158"/>
      <c r="N1895" s="1158"/>
      <c r="O1895" s="1158"/>
      <c r="P1895" s="1158"/>
      <c r="Q1895" s="570"/>
      <c r="R1895" s="570"/>
      <c r="S1895" s="570"/>
      <c r="T1895" s="570"/>
      <c r="U1895" s="570"/>
      <c r="V1895" s="570"/>
      <c r="W1895" s="570"/>
      <c r="X1895" s="1060"/>
      <c r="Y1895" s="570">
        <f>AE1895-AD1895-AA1895</f>
        <v>0</v>
      </c>
      <c r="Z1895" s="1085"/>
      <c r="AA1895" s="570"/>
      <c r="AB1895" s="570"/>
      <c r="AC1895" s="570"/>
      <c r="AD1895" s="570"/>
      <c r="AE1895" s="570"/>
      <c r="AF1895" s="1285"/>
      <c r="AG1895" s="613"/>
      <c r="AH1895" s="1459"/>
      <c r="AI1895" s="1474"/>
    </row>
    <row r="1896" spans="1:35" ht="43.5" x14ac:dyDescent="0.25">
      <c r="A1896" s="239">
        <v>1</v>
      </c>
      <c r="B1896" s="1464" t="s">
        <v>453</v>
      </c>
      <c r="C1896" s="1464"/>
      <c r="D1896" s="2029"/>
      <c r="E1896" s="422"/>
      <c r="F1896" s="375"/>
      <c r="G1896" s="375"/>
      <c r="H1896" s="375"/>
      <c r="I1896" s="1150"/>
      <c r="J1896" s="1150"/>
      <c r="K1896" s="375"/>
      <c r="L1896" s="375"/>
      <c r="M1896" s="375"/>
      <c r="N1896" s="375"/>
      <c r="O1896" s="375"/>
      <c r="P1896" s="375"/>
      <c r="Q1896" s="571"/>
      <c r="R1896" s="571"/>
      <c r="S1896" s="571"/>
      <c r="T1896" s="571"/>
      <c r="U1896" s="571"/>
      <c r="V1896" s="571"/>
      <c r="W1896" s="571"/>
      <c r="X1896" s="1061"/>
      <c r="Y1896" s="571">
        <f>AE1896-AD1896-AA1896</f>
        <v>0</v>
      </c>
      <c r="Z1896" s="1082"/>
      <c r="AA1896" s="571"/>
      <c r="AB1896" s="571"/>
      <c r="AC1896" s="571"/>
      <c r="AD1896" s="571"/>
      <c r="AE1896" s="571"/>
      <c r="AF1896" s="1294"/>
      <c r="AG1896" s="567"/>
      <c r="AH1896" s="1459"/>
      <c r="AI1896" s="1474"/>
    </row>
    <row r="1897" spans="1:35" x14ac:dyDescent="0.25">
      <c r="A1897" s="239">
        <v>1</v>
      </c>
      <c r="B1897" s="750" t="s">
        <v>382</v>
      </c>
      <c r="C1897" s="2047"/>
      <c r="D1897" s="4"/>
      <c r="E1897" s="420"/>
      <c r="F1897" s="786"/>
      <c r="G1897" s="786"/>
      <c r="H1897" s="786"/>
      <c r="I1897" s="1150"/>
      <c r="J1897" s="1150"/>
      <c r="K1897" s="375"/>
      <c r="L1897" s="375"/>
      <c r="M1897" s="375"/>
      <c r="N1897" s="375"/>
      <c r="O1897" s="375"/>
      <c r="P1897" s="375"/>
      <c r="Q1897" s="571">
        <v>120298.09065000001</v>
      </c>
      <c r="R1897" s="571">
        <v>120298.09065000001</v>
      </c>
      <c r="S1897" s="571">
        <v>120298.09065000001</v>
      </c>
      <c r="T1897" s="571">
        <v>120298.09065000001</v>
      </c>
      <c r="U1897" s="571">
        <v>120298.09065000001</v>
      </c>
      <c r="V1897" s="571">
        <v>120298.09065000001</v>
      </c>
      <c r="W1897" s="571">
        <v>120298.09065000001</v>
      </c>
      <c r="X1897" s="3674">
        <f>(Q1897-1046.85812)/12*$B$4+1046.85812+(R1897-Q1897)/11*6+(S1897-R1897)/10*5+(T1897-S1897)/9*4+(U1897-T1897)/8*3+(V1897-U1897)/7*2+(W1897-V1897)/6*1</f>
        <v>70610.077095833345</v>
      </c>
      <c r="Y1897" s="571">
        <f>AE1897-AD1897-AA1897</f>
        <v>68816.161750000014</v>
      </c>
      <c r="Z1897" s="1082"/>
      <c r="AA1897" s="571">
        <v>-415.87278000000003</v>
      </c>
      <c r="AB1897" s="571">
        <f>Y1897-X1897</f>
        <v>-1793.9153458333312</v>
      </c>
      <c r="AC1897" s="571"/>
      <c r="AD1897" s="571">
        <v>-4.5236299999999998</v>
      </c>
      <c r="AE1897" s="571">
        <v>68395.765340000013</v>
      </c>
      <c r="AF1897" s="1317"/>
      <c r="AG1897" s="567"/>
      <c r="AH1897" s="1459"/>
      <c r="AI1897" s="1474"/>
    </row>
    <row r="1898" spans="1:35" ht="29.25" x14ac:dyDescent="0.25">
      <c r="A1898" s="239">
        <v>1</v>
      </c>
      <c r="B1898" s="723" t="s">
        <v>293</v>
      </c>
      <c r="C1898" s="681"/>
      <c r="D1898" s="4"/>
      <c r="E1898" s="752">
        <f>E1900+E1901+E1903</f>
        <v>16700</v>
      </c>
      <c r="F1898" s="375">
        <f>F1900+F1901+F1903</f>
        <v>9742</v>
      </c>
      <c r="G1898" s="375">
        <f>G1900+G1901+G1903</f>
        <v>9450</v>
      </c>
      <c r="H1898" s="375">
        <f>G1898/F1898*100</f>
        <v>97.00266885649765</v>
      </c>
      <c r="I1898" s="1901"/>
      <c r="J1898" s="1901"/>
      <c r="K1898" s="786"/>
      <c r="L1898" s="786"/>
      <c r="M1898" s="786"/>
      <c r="N1898" s="786"/>
      <c r="O1898" s="786"/>
      <c r="P1898" s="786"/>
      <c r="Q1898" s="571"/>
      <c r="R1898" s="571"/>
      <c r="S1898" s="571"/>
      <c r="T1898" s="571"/>
      <c r="U1898" s="571"/>
      <c r="V1898" s="571"/>
      <c r="W1898" s="571"/>
      <c r="X1898" s="1061"/>
      <c r="Y1898" s="571">
        <f>AE1898-AD1898-AA1898</f>
        <v>0</v>
      </c>
      <c r="Z1898" s="1082"/>
      <c r="AA1898" s="571"/>
      <c r="AB1898" s="571"/>
      <c r="AC1898" s="571"/>
      <c r="AD1898" s="571"/>
      <c r="AE1898" s="571"/>
      <c r="AF1898" s="1294">
        <f>AF1900+AF1901+AF1903</f>
        <v>0</v>
      </c>
      <c r="AG1898" s="567"/>
      <c r="AH1898" s="1459"/>
      <c r="AI1898" s="1474"/>
    </row>
    <row r="1899" spans="1:35" ht="30" x14ac:dyDescent="0.25">
      <c r="A1899" s="239">
        <v>1</v>
      </c>
      <c r="B1899" s="518" t="s">
        <v>204</v>
      </c>
      <c r="C1899" s="681"/>
      <c r="D1899" s="4"/>
      <c r="E1899" s="752"/>
      <c r="F1899" s="375"/>
      <c r="G1899" s="375"/>
      <c r="H1899" s="375"/>
      <c r="I1899" s="1901"/>
      <c r="J1899" s="1901"/>
      <c r="K1899" s="786"/>
      <c r="L1899" s="786"/>
      <c r="M1899" s="786"/>
      <c r="N1899" s="786"/>
      <c r="O1899" s="786"/>
      <c r="P1899" s="786"/>
      <c r="Q1899" s="571"/>
      <c r="R1899" s="571"/>
      <c r="S1899" s="571"/>
      <c r="T1899" s="571"/>
      <c r="U1899" s="571"/>
      <c r="V1899" s="571"/>
      <c r="W1899" s="571"/>
      <c r="X1899" s="1061"/>
      <c r="Y1899" s="571"/>
      <c r="Z1899" s="1082"/>
      <c r="AA1899" s="571"/>
      <c r="AB1899" s="571"/>
      <c r="AC1899" s="571"/>
      <c r="AD1899" s="571"/>
      <c r="AE1899" s="571"/>
      <c r="AF1899" s="1294"/>
      <c r="AG1899" s="567"/>
      <c r="AH1899" s="1459"/>
      <c r="AI1899" s="1474"/>
    </row>
    <row r="1900" spans="1:35" ht="30" x14ac:dyDescent="0.25">
      <c r="A1900" s="239">
        <v>1</v>
      </c>
      <c r="B1900" s="518" t="s">
        <v>205</v>
      </c>
      <c r="C1900" s="681"/>
      <c r="D1900" s="4"/>
      <c r="E1900" s="753">
        <v>2000</v>
      </c>
      <c r="F1900" s="375">
        <f>ROUND(E1900/12*$B$4,0)</f>
        <v>1167</v>
      </c>
      <c r="G1900" s="375">
        <v>1077</v>
      </c>
      <c r="H1900" s="375">
        <f>G1900/F1900*100</f>
        <v>92.287917737789201</v>
      </c>
      <c r="I1900" s="1901"/>
      <c r="J1900" s="1901"/>
      <c r="K1900" s="786"/>
      <c r="L1900" s="786"/>
      <c r="M1900" s="786"/>
      <c r="N1900" s="786"/>
      <c r="O1900" s="786"/>
      <c r="P1900" s="786"/>
      <c r="Q1900" s="571"/>
      <c r="R1900" s="571"/>
      <c r="S1900" s="571"/>
      <c r="T1900" s="571"/>
      <c r="U1900" s="571"/>
      <c r="V1900" s="571"/>
      <c r="W1900" s="571"/>
      <c r="X1900" s="1061"/>
      <c r="Y1900" s="571"/>
      <c r="Z1900" s="1082"/>
      <c r="AA1900" s="571"/>
      <c r="AB1900" s="571"/>
      <c r="AC1900" s="571"/>
      <c r="AD1900" s="571"/>
      <c r="AE1900" s="571"/>
      <c r="AF1900" s="1294"/>
      <c r="AG1900" s="567"/>
      <c r="AH1900" s="1459"/>
      <c r="AI1900" s="1474"/>
    </row>
    <row r="1901" spans="1:35" ht="30" x14ac:dyDescent="0.25">
      <c r="A1901" s="239">
        <v>1</v>
      </c>
      <c r="B1901" s="724" t="s">
        <v>550</v>
      </c>
      <c r="C1901" s="681"/>
      <c r="D1901" s="4"/>
      <c r="E1901" s="752">
        <v>9500</v>
      </c>
      <c r="F1901" s="375">
        <f>ROUND(E1901/12*$B$4,0)</f>
        <v>5542</v>
      </c>
      <c r="G1901" s="375">
        <v>3990</v>
      </c>
      <c r="H1901" s="375">
        <f>G1901/F1901*100</f>
        <v>71.995669433417547</v>
      </c>
      <c r="I1901" s="1901"/>
      <c r="J1901" s="1901"/>
      <c r="K1901" s="786"/>
      <c r="L1901" s="786"/>
      <c r="M1901" s="786"/>
      <c r="N1901" s="786"/>
      <c r="O1901" s="786"/>
      <c r="P1901" s="786"/>
      <c r="Q1901" s="571"/>
      <c r="R1901" s="571"/>
      <c r="S1901" s="571"/>
      <c r="T1901" s="571"/>
      <c r="U1901" s="571"/>
      <c r="V1901" s="571"/>
      <c r="W1901" s="571"/>
      <c r="X1901" s="1061"/>
      <c r="Y1901" s="571"/>
      <c r="Z1901" s="1082"/>
      <c r="AA1901" s="571"/>
      <c r="AB1901" s="571"/>
      <c r="AC1901" s="571"/>
      <c r="AD1901" s="571"/>
      <c r="AE1901" s="571"/>
      <c r="AF1901" s="1294"/>
      <c r="AG1901" s="567"/>
      <c r="AH1901" s="1459"/>
      <c r="AI1901" s="1474"/>
    </row>
    <row r="1902" spans="1:35" ht="75" x14ac:dyDescent="0.25">
      <c r="A1902" s="239">
        <v>1</v>
      </c>
      <c r="B1902" s="519" t="s">
        <v>295</v>
      </c>
      <c r="C1902" s="681"/>
      <c r="D1902" s="4"/>
      <c r="E1902" s="753"/>
      <c r="F1902" s="375"/>
      <c r="G1902" s="375"/>
      <c r="H1902" s="375"/>
      <c r="I1902" s="1901"/>
      <c r="J1902" s="1901"/>
      <c r="K1902" s="786"/>
      <c r="L1902" s="786"/>
      <c r="M1902" s="786"/>
      <c r="N1902" s="786"/>
      <c r="O1902" s="786"/>
      <c r="P1902" s="786"/>
      <c r="Q1902" s="571"/>
      <c r="R1902" s="571"/>
      <c r="S1902" s="571"/>
      <c r="T1902" s="571"/>
      <c r="U1902" s="571"/>
      <c r="V1902" s="571"/>
      <c r="W1902" s="571"/>
      <c r="X1902" s="1061"/>
      <c r="Y1902" s="571"/>
      <c r="Z1902" s="1082"/>
      <c r="AA1902" s="571"/>
      <c r="AB1902" s="571"/>
      <c r="AC1902" s="571"/>
      <c r="AD1902" s="571"/>
      <c r="AE1902" s="571"/>
      <c r="AF1902" s="1294"/>
      <c r="AG1902" s="567"/>
      <c r="AH1902" s="1459"/>
      <c r="AI1902" s="1474"/>
    </row>
    <row r="1903" spans="1:35" ht="60" x14ac:dyDescent="0.25">
      <c r="A1903" s="239">
        <v>1</v>
      </c>
      <c r="B1903" s="519" t="s">
        <v>309</v>
      </c>
      <c r="C1903" s="681"/>
      <c r="D1903" s="4"/>
      <c r="E1903" s="753">
        <v>5200</v>
      </c>
      <c r="F1903" s="375">
        <f>ROUND(E1903/12*$B$4,0)</f>
        <v>3033</v>
      </c>
      <c r="G1903" s="375">
        <v>4383</v>
      </c>
      <c r="H1903" s="375">
        <f t="shared" ref="H1903:H1908" si="644">G1903/F1903*100</f>
        <v>144.51038575667656</v>
      </c>
      <c r="I1903" s="1901"/>
      <c r="J1903" s="1901"/>
      <c r="K1903" s="786"/>
      <c r="L1903" s="786"/>
      <c r="M1903" s="786"/>
      <c r="N1903" s="786"/>
      <c r="O1903" s="786"/>
      <c r="P1903" s="786"/>
      <c r="Q1903" s="571"/>
      <c r="R1903" s="571"/>
      <c r="S1903" s="571"/>
      <c r="T1903" s="571"/>
      <c r="U1903" s="571"/>
      <c r="V1903" s="571"/>
      <c r="W1903" s="571"/>
      <c r="X1903" s="1061"/>
      <c r="Y1903" s="571"/>
      <c r="Z1903" s="1082"/>
      <c r="AA1903" s="571"/>
      <c r="AB1903" s="571"/>
      <c r="AC1903" s="571"/>
      <c r="AD1903" s="571"/>
      <c r="AE1903" s="571"/>
      <c r="AF1903" s="1294"/>
      <c r="AG1903" s="567"/>
      <c r="AH1903" s="1459"/>
      <c r="AI1903" s="1474"/>
    </row>
    <row r="1904" spans="1:35" ht="105" x14ac:dyDescent="0.25">
      <c r="B1904" s="519" t="s">
        <v>532</v>
      </c>
      <c r="C1904" s="681"/>
      <c r="D1904" s="4"/>
      <c r="E1904" s="753">
        <v>2000</v>
      </c>
      <c r="F1904" s="375">
        <f>ROUND(E1904/12*$B$4,0)</f>
        <v>1167</v>
      </c>
      <c r="G1904" s="375"/>
      <c r="H1904" s="375">
        <f t="shared" si="644"/>
        <v>0</v>
      </c>
      <c r="I1904" s="1901"/>
      <c r="J1904" s="1901"/>
      <c r="K1904" s="786"/>
      <c r="L1904" s="786"/>
      <c r="M1904" s="786"/>
      <c r="N1904" s="786"/>
      <c r="O1904" s="786"/>
      <c r="P1904" s="786"/>
      <c r="Q1904" s="571"/>
      <c r="R1904" s="571"/>
      <c r="S1904" s="571"/>
      <c r="T1904" s="571"/>
      <c r="U1904" s="571"/>
      <c r="V1904" s="571"/>
      <c r="W1904" s="571"/>
      <c r="X1904" s="1061"/>
      <c r="Y1904" s="571"/>
      <c r="Z1904" s="1082"/>
      <c r="AA1904" s="571"/>
      <c r="AB1904" s="571"/>
      <c r="AC1904" s="571"/>
      <c r="AD1904" s="571"/>
      <c r="AE1904" s="571"/>
      <c r="AF1904" s="1294"/>
      <c r="AG1904" s="567"/>
      <c r="AH1904" s="1459"/>
      <c r="AI1904" s="1474"/>
    </row>
    <row r="1905" spans="1:35" ht="29.25" x14ac:dyDescent="0.25">
      <c r="A1905" s="239">
        <v>1</v>
      </c>
      <c r="B1905" s="486" t="s">
        <v>135</v>
      </c>
      <c r="C1905" s="681"/>
      <c r="D1905" s="4"/>
      <c r="E1905" s="752">
        <f>E1906</f>
        <v>25000</v>
      </c>
      <c r="F1905" s="375">
        <f>F1906</f>
        <v>14583</v>
      </c>
      <c r="G1905" s="375">
        <f>G1906</f>
        <v>10735</v>
      </c>
      <c r="H1905" s="375">
        <f t="shared" si="644"/>
        <v>73.613111156826434</v>
      </c>
      <c r="I1905" s="1901"/>
      <c r="J1905" s="1901"/>
      <c r="K1905" s="786"/>
      <c r="L1905" s="786"/>
      <c r="M1905" s="786"/>
      <c r="N1905" s="786"/>
      <c r="O1905" s="786"/>
      <c r="P1905" s="786"/>
      <c r="Q1905" s="571"/>
      <c r="R1905" s="571"/>
      <c r="S1905" s="571"/>
      <c r="T1905" s="571"/>
      <c r="U1905" s="571"/>
      <c r="V1905" s="571"/>
      <c r="W1905" s="571"/>
      <c r="X1905" s="1061"/>
      <c r="Y1905" s="571"/>
      <c r="Z1905" s="1082"/>
      <c r="AA1905" s="571"/>
      <c r="AB1905" s="571"/>
      <c r="AC1905" s="571"/>
      <c r="AD1905" s="571"/>
      <c r="AE1905" s="571"/>
      <c r="AF1905" s="1294">
        <f>AF1906</f>
        <v>0</v>
      </c>
      <c r="AG1905" s="567"/>
      <c r="AH1905" s="1459"/>
      <c r="AI1905" s="1474"/>
    </row>
    <row r="1906" spans="1:35" x14ac:dyDescent="0.25">
      <c r="A1906" s="239">
        <v>1</v>
      </c>
      <c r="B1906" s="292" t="s">
        <v>239</v>
      </c>
      <c r="C1906" s="681"/>
      <c r="D1906" s="4"/>
      <c r="E1906" s="753">
        <v>25000</v>
      </c>
      <c r="F1906" s="375">
        <f>ROUND(E1906/12*$B$4,0)</f>
        <v>14583</v>
      </c>
      <c r="G1906" s="375">
        <v>10735</v>
      </c>
      <c r="H1906" s="375">
        <f t="shared" si="644"/>
        <v>73.613111156826434</v>
      </c>
      <c r="I1906" s="1901"/>
      <c r="J1906" s="1901"/>
      <c r="K1906" s="786"/>
      <c r="L1906" s="786"/>
      <c r="M1906" s="786"/>
      <c r="N1906" s="786"/>
      <c r="O1906" s="786"/>
      <c r="P1906" s="786"/>
      <c r="Q1906" s="571"/>
      <c r="R1906" s="571"/>
      <c r="S1906" s="571"/>
      <c r="T1906" s="571"/>
      <c r="U1906" s="571"/>
      <c r="V1906" s="571"/>
      <c r="W1906" s="571"/>
      <c r="X1906" s="1061"/>
      <c r="Y1906" s="571"/>
      <c r="Z1906" s="1082"/>
      <c r="AA1906" s="571"/>
      <c r="AB1906" s="571"/>
      <c r="AC1906" s="571"/>
      <c r="AD1906" s="571"/>
      <c r="AE1906" s="571"/>
      <c r="AF1906" s="1294"/>
      <c r="AG1906" s="567"/>
      <c r="AH1906" s="1459"/>
      <c r="AI1906" s="1474"/>
    </row>
    <row r="1907" spans="1:35" ht="63" x14ac:dyDescent="0.25">
      <c r="A1907" s="239">
        <v>1</v>
      </c>
      <c r="B1907" s="751" t="s">
        <v>298</v>
      </c>
      <c r="C1907" s="681"/>
      <c r="D1907" s="4"/>
      <c r="E1907" s="1144">
        <f>E1908+E1913</f>
        <v>22608</v>
      </c>
      <c r="F1907" s="786">
        <f>F1908+F1913</f>
        <v>13188</v>
      </c>
      <c r="G1907" s="786">
        <f>G1908+G1913</f>
        <v>11932</v>
      </c>
      <c r="H1907" s="786">
        <f t="shared" si="644"/>
        <v>90.476190476190482</v>
      </c>
      <c r="I1907" s="1901"/>
      <c r="J1907" s="1901"/>
      <c r="K1907" s="786"/>
      <c r="L1907" s="786"/>
      <c r="M1907" s="786"/>
      <c r="N1907" s="786"/>
      <c r="O1907" s="786"/>
      <c r="P1907" s="786"/>
      <c r="Q1907" s="571"/>
      <c r="R1907" s="571"/>
      <c r="S1907" s="571"/>
      <c r="T1907" s="571"/>
      <c r="U1907" s="571"/>
      <c r="V1907" s="571"/>
      <c r="W1907" s="571"/>
      <c r="X1907" s="1209">
        <f>Q1907/12*$B$4</f>
        <v>0</v>
      </c>
      <c r="Y1907" s="571">
        <f>AE1907-AD1907-AA1907</f>
        <v>0</v>
      </c>
      <c r="Z1907" s="1082"/>
      <c r="AA1907" s="571"/>
      <c r="AB1907" s="571">
        <f>Y1907-X1907</f>
        <v>0</v>
      </c>
      <c r="AC1907" s="571"/>
      <c r="AD1907" s="571"/>
      <c r="AE1907" s="571"/>
      <c r="AF1907" s="1317">
        <f>AF1908+AF1913</f>
        <v>0</v>
      </c>
      <c r="AG1907" s="567"/>
      <c r="AH1907" s="1459"/>
      <c r="AI1907" s="1474"/>
    </row>
    <row r="1908" spans="1:35" ht="30" x14ac:dyDescent="0.25">
      <c r="A1908" s="239">
        <v>1</v>
      </c>
      <c r="B1908" s="724" t="s">
        <v>299</v>
      </c>
      <c r="C1908" s="681"/>
      <c r="D1908" s="4"/>
      <c r="E1908" s="1144">
        <f>SUM(E1909:E1912)</f>
        <v>108</v>
      </c>
      <c r="F1908" s="375">
        <f>SUM(F1909:F1912)</f>
        <v>63</v>
      </c>
      <c r="G1908" s="375">
        <f>SUM(G1909:G1912)</f>
        <v>90</v>
      </c>
      <c r="H1908" s="375">
        <f t="shared" si="644"/>
        <v>142.85714285714286</v>
      </c>
      <c r="I1908" s="1901"/>
      <c r="J1908" s="1901"/>
      <c r="K1908" s="786"/>
      <c r="L1908" s="786"/>
      <c r="M1908" s="786"/>
      <c r="N1908" s="786"/>
      <c r="O1908" s="786"/>
      <c r="P1908" s="786"/>
      <c r="Q1908" s="571"/>
      <c r="R1908" s="571"/>
      <c r="S1908" s="571"/>
      <c r="T1908" s="571"/>
      <c r="U1908" s="571"/>
      <c r="V1908" s="571"/>
      <c r="W1908" s="571"/>
      <c r="X1908" s="1061"/>
      <c r="Y1908" s="571"/>
      <c r="Z1908" s="1082"/>
      <c r="AA1908" s="571"/>
      <c r="AB1908" s="571"/>
      <c r="AC1908" s="571"/>
      <c r="AD1908" s="571"/>
      <c r="AE1908" s="571"/>
      <c r="AF1908" s="1294">
        <f>SUM(AF1909:AF1912)</f>
        <v>0</v>
      </c>
      <c r="AG1908" s="567"/>
      <c r="AH1908" s="1459"/>
      <c r="AI1908" s="1474"/>
    </row>
    <row r="1909" spans="1:35" ht="30" x14ac:dyDescent="0.25">
      <c r="A1909" s="239">
        <v>1</v>
      </c>
      <c r="B1909" s="519" t="s">
        <v>300</v>
      </c>
      <c r="C1909" s="681"/>
      <c r="D1909" s="4"/>
      <c r="E1909" s="1144"/>
      <c r="F1909" s="375"/>
      <c r="G1909" s="375"/>
      <c r="H1909" s="375"/>
      <c r="I1909" s="1901"/>
      <c r="J1909" s="1901"/>
      <c r="K1909" s="786"/>
      <c r="L1909" s="786"/>
      <c r="M1909" s="786"/>
      <c r="N1909" s="786"/>
      <c r="O1909" s="786"/>
      <c r="P1909" s="786"/>
      <c r="Q1909" s="571"/>
      <c r="R1909" s="571"/>
      <c r="S1909" s="571"/>
      <c r="T1909" s="571"/>
      <c r="U1909" s="571"/>
      <c r="V1909" s="571"/>
      <c r="W1909" s="571"/>
      <c r="X1909" s="1061"/>
      <c r="Y1909" s="571"/>
      <c r="Z1909" s="1082"/>
      <c r="AA1909" s="571"/>
      <c r="AB1909" s="571"/>
      <c r="AC1909" s="571"/>
      <c r="AD1909" s="571"/>
      <c r="AE1909" s="571"/>
      <c r="AF1909" s="1294"/>
      <c r="AG1909" s="567"/>
      <c r="AH1909" s="1459"/>
      <c r="AI1909" s="1474"/>
    </row>
    <row r="1910" spans="1:35" ht="60" x14ac:dyDescent="0.25">
      <c r="A1910" s="239">
        <v>1</v>
      </c>
      <c r="B1910" s="519" t="s">
        <v>301</v>
      </c>
      <c r="C1910" s="681"/>
      <c r="D1910" s="4"/>
      <c r="E1910" s="1144"/>
      <c r="F1910" s="375"/>
      <c r="G1910" s="375"/>
      <c r="H1910" s="375"/>
      <c r="I1910" s="1901"/>
      <c r="J1910" s="1901"/>
      <c r="K1910" s="786"/>
      <c r="L1910" s="786"/>
      <c r="M1910" s="786"/>
      <c r="N1910" s="786"/>
      <c r="O1910" s="786"/>
      <c r="P1910" s="786"/>
      <c r="Q1910" s="571"/>
      <c r="R1910" s="571"/>
      <c r="S1910" s="571"/>
      <c r="T1910" s="571"/>
      <c r="U1910" s="571"/>
      <c r="V1910" s="571"/>
      <c r="W1910" s="571"/>
      <c r="X1910" s="1061"/>
      <c r="Y1910" s="571"/>
      <c r="Z1910" s="1082"/>
      <c r="AA1910" s="571"/>
      <c r="AB1910" s="571"/>
      <c r="AC1910" s="571"/>
      <c r="AD1910" s="571"/>
      <c r="AE1910" s="571"/>
      <c r="AF1910" s="1294"/>
      <c r="AG1910" s="567"/>
      <c r="AH1910" s="1459"/>
      <c r="AI1910" s="1474"/>
    </row>
    <row r="1911" spans="1:35" ht="45" x14ac:dyDescent="0.25">
      <c r="A1911" s="239">
        <v>1</v>
      </c>
      <c r="B1911" s="519" t="s">
        <v>302</v>
      </c>
      <c r="C1911" s="681"/>
      <c r="D1911" s="4"/>
      <c r="E1911" s="1145"/>
      <c r="F1911" s="375">
        <f>ROUND(E1911/12*$B$4,0)</f>
        <v>0</v>
      </c>
      <c r="G1911" s="375"/>
      <c r="H1911" s="375" t="e">
        <f>G1911/F1911*100</f>
        <v>#DIV/0!</v>
      </c>
      <c r="I1911" s="1901"/>
      <c r="J1911" s="1901"/>
      <c r="K1911" s="786"/>
      <c r="L1911" s="786"/>
      <c r="M1911" s="786"/>
      <c r="N1911" s="786"/>
      <c r="O1911" s="786"/>
      <c r="P1911" s="786"/>
      <c r="Q1911" s="571"/>
      <c r="R1911" s="571"/>
      <c r="S1911" s="571"/>
      <c r="T1911" s="571"/>
      <c r="U1911" s="571"/>
      <c r="V1911" s="571"/>
      <c r="W1911" s="571"/>
      <c r="X1911" s="1061"/>
      <c r="Y1911" s="571"/>
      <c r="Z1911" s="1082"/>
      <c r="AA1911" s="571"/>
      <c r="AB1911" s="571"/>
      <c r="AC1911" s="571"/>
      <c r="AD1911" s="571"/>
      <c r="AE1911" s="571"/>
      <c r="AF1911" s="1294"/>
      <c r="AG1911" s="567"/>
      <c r="AH1911" s="1459"/>
      <c r="AI1911" s="1474"/>
    </row>
    <row r="1912" spans="1:35" ht="30" x14ac:dyDescent="0.25">
      <c r="A1912" s="239">
        <v>1</v>
      </c>
      <c r="B1912" s="519" t="s">
        <v>303</v>
      </c>
      <c r="C1912" s="681"/>
      <c r="D1912" s="4"/>
      <c r="E1912" s="1146">
        <v>108</v>
      </c>
      <c r="F1912" s="375">
        <f>ROUND(E1912/12*$B$4,0)</f>
        <v>63</v>
      </c>
      <c r="G1912" s="375">
        <v>90</v>
      </c>
      <c r="H1912" s="375">
        <f>G1912/F1912*100</f>
        <v>142.85714285714286</v>
      </c>
      <c r="I1912" s="1901"/>
      <c r="J1912" s="1901"/>
      <c r="K1912" s="786"/>
      <c r="L1912" s="786"/>
      <c r="M1912" s="786"/>
      <c r="N1912" s="786"/>
      <c r="O1912" s="786"/>
      <c r="P1912" s="786"/>
      <c r="Q1912" s="571"/>
      <c r="R1912" s="571"/>
      <c r="S1912" s="571"/>
      <c r="T1912" s="571"/>
      <c r="U1912" s="571"/>
      <c r="V1912" s="571"/>
      <c r="W1912" s="571"/>
      <c r="X1912" s="1061"/>
      <c r="Y1912" s="571"/>
      <c r="Z1912" s="1082"/>
      <c r="AA1912" s="571"/>
      <c r="AB1912" s="571"/>
      <c r="AC1912" s="571"/>
      <c r="AD1912" s="571"/>
      <c r="AE1912" s="571"/>
      <c r="AF1912" s="1294"/>
      <c r="AG1912" s="567"/>
      <c r="AH1912" s="1459"/>
      <c r="AI1912" s="1474"/>
    </row>
    <row r="1913" spans="1:35" ht="60" x14ac:dyDescent="0.25">
      <c r="A1913" s="239">
        <v>1</v>
      </c>
      <c r="B1913" s="724" t="s">
        <v>304</v>
      </c>
      <c r="C1913" s="681"/>
      <c r="D1913" s="4"/>
      <c r="E1913" s="1147">
        <f>SUM(E1914:E1916)</f>
        <v>22500</v>
      </c>
      <c r="F1913" s="375">
        <f>SUM(F1914:F1916)</f>
        <v>13125</v>
      </c>
      <c r="G1913" s="375">
        <f>SUM(G1914:G1916)</f>
        <v>11842</v>
      </c>
      <c r="H1913" s="375">
        <f>G1913/F1913*100</f>
        <v>90.224761904761905</v>
      </c>
      <c r="I1913" s="1901"/>
      <c r="J1913" s="1901"/>
      <c r="K1913" s="786"/>
      <c r="L1913" s="786"/>
      <c r="M1913" s="786"/>
      <c r="N1913" s="786"/>
      <c r="O1913" s="786"/>
      <c r="P1913" s="786"/>
      <c r="Q1913" s="571"/>
      <c r="R1913" s="571"/>
      <c r="S1913" s="571"/>
      <c r="T1913" s="571"/>
      <c r="U1913" s="571"/>
      <c r="V1913" s="571"/>
      <c r="W1913" s="571"/>
      <c r="X1913" s="1061"/>
      <c r="Y1913" s="571"/>
      <c r="Z1913" s="1082"/>
      <c r="AA1913" s="571"/>
      <c r="AB1913" s="571"/>
      <c r="AC1913" s="571"/>
      <c r="AD1913" s="571"/>
      <c r="AE1913" s="571"/>
      <c r="AF1913" s="1294">
        <f>SUM(AF1914:AF1916)</f>
        <v>0</v>
      </c>
      <c r="AG1913" s="567"/>
      <c r="AH1913" s="1459"/>
      <c r="AI1913" s="1474"/>
    </row>
    <row r="1914" spans="1:35" ht="45" x14ac:dyDescent="0.25">
      <c r="A1914" s="239">
        <v>1</v>
      </c>
      <c r="B1914" s="519" t="s">
        <v>305</v>
      </c>
      <c r="C1914" s="681"/>
      <c r="D1914" s="4"/>
      <c r="E1914" s="758"/>
      <c r="F1914" s="375"/>
      <c r="G1914" s="375"/>
      <c r="H1914" s="375"/>
      <c r="I1914" s="1901"/>
      <c r="J1914" s="1901"/>
      <c r="K1914" s="786"/>
      <c r="L1914" s="786"/>
      <c r="M1914" s="786"/>
      <c r="N1914" s="786"/>
      <c r="O1914" s="786"/>
      <c r="P1914" s="786"/>
      <c r="Q1914" s="571"/>
      <c r="R1914" s="571"/>
      <c r="S1914" s="571"/>
      <c r="T1914" s="571"/>
      <c r="U1914" s="571"/>
      <c r="V1914" s="571"/>
      <c r="W1914" s="571"/>
      <c r="X1914" s="1061"/>
      <c r="Y1914" s="571"/>
      <c r="Z1914" s="1082"/>
      <c r="AA1914" s="571"/>
      <c r="AB1914" s="571"/>
      <c r="AC1914" s="571"/>
      <c r="AD1914" s="571"/>
      <c r="AE1914" s="571"/>
      <c r="AF1914" s="1294"/>
      <c r="AG1914" s="567"/>
      <c r="AH1914" s="1459"/>
      <c r="AI1914" s="1474"/>
    </row>
    <row r="1915" spans="1:35" ht="75" x14ac:dyDescent="0.25">
      <c r="A1915" s="239">
        <v>1</v>
      </c>
      <c r="B1915" s="519" t="s">
        <v>306</v>
      </c>
      <c r="C1915" s="681"/>
      <c r="D1915" s="4"/>
      <c r="E1915" s="758">
        <v>14500</v>
      </c>
      <c r="F1915" s="375">
        <f>ROUND(E1915/12*$B$4,0)</f>
        <v>8458</v>
      </c>
      <c r="G1915" s="375">
        <v>8762</v>
      </c>
      <c r="H1915" s="375">
        <f>G1915/F1915*100</f>
        <v>103.59423031449515</v>
      </c>
      <c r="I1915" s="1901"/>
      <c r="J1915" s="1901"/>
      <c r="K1915" s="786"/>
      <c r="L1915" s="786"/>
      <c r="M1915" s="786"/>
      <c r="N1915" s="786"/>
      <c r="O1915" s="786"/>
      <c r="P1915" s="786"/>
      <c r="Q1915" s="571"/>
      <c r="R1915" s="571"/>
      <c r="S1915" s="571"/>
      <c r="T1915" s="571"/>
      <c r="U1915" s="571"/>
      <c r="V1915" s="571"/>
      <c r="W1915" s="571"/>
      <c r="X1915" s="1061"/>
      <c r="Y1915" s="571"/>
      <c r="Z1915" s="1082"/>
      <c r="AA1915" s="571"/>
      <c r="AB1915" s="571"/>
      <c r="AC1915" s="571"/>
      <c r="AD1915" s="571"/>
      <c r="AE1915" s="571"/>
      <c r="AF1915" s="1294"/>
      <c r="AG1915" s="567"/>
      <c r="AH1915" s="1459"/>
      <c r="AI1915" s="1474"/>
    </row>
    <row r="1916" spans="1:35" ht="60" x14ac:dyDescent="0.25">
      <c r="A1916" s="239">
        <v>1</v>
      </c>
      <c r="B1916" s="519" t="s">
        <v>307</v>
      </c>
      <c r="C1916" s="681"/>
      <c r="D1916" s="4"/>
      <c r="E1916" s="758">
        <v>8000</v>
      </c>
      <c r="F1916" s="375">
        <f>ROUND(E1916/12*$B$4,0)</f>
        <v>4667</v>
      </c>
      <c r="G1916" s="375">
        <v>3080</v>
      </c>
      <c r="H1916" s="375">
        <f>G1916/F1916*100</f>
        <v>65.995286050996356</v>
      </c>
      <c r="I1916" s="1901"/>
      <c r="J1916" s="1901"/>
      <c r="K1916" s="786"/>
      <c r="L1916" s="786"/>
      <c r="M1916" s="786"/>
      <c r="N1916" s="786"/>
      <c r="O1916" s="786"/>
      <c r="P1916" s="786"/>
      <c r="Q1916" s="571"/>
      <c r="R1916" s="571"/>
      <c r="S1916" s="571"/>
      <c r="T1916" s="571"/>
      <c r="U1916" s="571"/>
      <c r="V1916" s="571"/>
      <c r="W1916" s="571"/>
      <c r="X1916" s="1061"/>
      <c r="Y1916" s="571"/>
      <c r="Z1916" s="1082"/>
      <c r="AA1916" s="571"/>
      <c r="AB1916" s="571"/>
      <c r="AC1916" s="571"/>
      <c r="AD1916" s="571"/>
      <c r="AE1916" s="571"/>
      <c r="AF1916" s="1294"/>
      <c r="AG1916" s="567"/>
      <c r="AH1916" s="1459"/>
      <c r="AI1916" s="1474"/>
    </row>
    <row r="1917" spans="1:35" x14ac:dyDescent="0.25">
      <c r="B1917" s="798" t="s">
        <v>206</v>
      </c>
      <c r="C1917" s="681"/>
      <c r="D1917" s="4"/>
      <c r="E1917" s="758"/>
      <c r="F1917" s="375"/>
      <c r="G1917" s="375"/>
      <c r="H1917" s="375"/>
      <c r="I1917" s="1901"/>
      <c r="J1917" s="1901"/>
      <c r="K1917" s="786"/>
      <c r="L1917" s="786"/>
      <c r="M1917" s="786"/>
      <c r="N1917" s="786"/>
      <c r="O1917" s="786"/>
      <c r="P1917" s="786"/>
      <c r="Q1917" s="571"/>
      <c r="R1917" s="571"/>
      <c r="S1917" s="571"/>
      <c r="T1917" s="571"/>
      <c r="U1917" s="571"/>
      <c r="V1917" s="571"/>
      <c r="W1917" s="571"/>
      <c r="X1917" s="1061">
        <f>Q1917/12*$B$4</f>
        <v>0</v>
      </c>
      <c r="Y1917" s="571"/>
      <c r="Z1917" s="1082"/>
      <c r="AA1917" s="571"/>
      <c r="AB1917" s="571"/>
      <c r="AC1917" s="571"/>
      <c r="AD1917" s="571"/>
      <c r="AE1917" s="571"/>
      <c r="AF1917" s="1294"/>
      <c r="AG1917" s="567"/>
      <c r="AH1917" s="1459"/>
      <c r="AI1917" s="1474"/>
    </row>
    <row r="1918" spans="1:35" ht="29.25" x14ac:dyDescent="0.25">
      <c r="A1918" s="239">
        <v>1</v>
      </c>
      <c r="B1918" s="785" t="s">
        <v>359</v>
      </c>
      <c r="C1918" s="681"/>
      <c r="D1918" s="4"/>
      <c r="E1918" s="756"/>
      <c r="F1918" s="375"/>
      <c r="G1918" s="375"/>
      <c r="H1918" s="375"/>
      <c r="I1918" s="1901"/>
      <c r="J1918" s="1901"/>
      <c r="K1918" s="786"/>
      <c r="L1918" s="786"/>
      <c r="M1918" s="786"/>
      <c r="N1918" s="786"/>
      <c r="O1918" s="786"/>
      <c r="P1918" s="786"/>
      <c r="Q1918" s="571"/>
      <c r="R1918" s="571"/>
      <c r="S1918" s="571"/>
      <c r="T1918" s="571"/>
      <c r="U1918" s="571"/>
      <c r="V1918" s="571"/>
      <c r="W1918" s="571"/>
      <c r="X1918" s="1061"/>
      <c r="Y1918" s="571"/>
      <c r="Z1918" s="1082"/>
      <c r="AA1918" s="571"/>
      <c r="AB1918" s="571"/>
      <c r="AC1918" s="571"/>
      <c r="AD1918" s="571"/>
      <c r="AE1918" s="571"/>
      <c r="AF1918" s="1294"/>
      <c r="AG1918" s="567"/>
      <c r="AH1918" s="1459"/>
      <c r="AI1918" s="1474"/>
    </row>
    <row r="1919" spans="1:35" x14ac:dyDescent="0.25">
      <c r="A1919" s="239">
        <v>1</v>
      </c>
      <c r="B1919" s="4" t="s">
        <v>347</v>
      </c>
      <c r="C1919" s="681"/>
      <c r="D1919" s="4"/>
      <c r="E1919" s="756"/>
      <c r="F1919" s="375"/>
      <c r="G1919" s="375"/>
      <c r="H1919" s="375"/>
      <c r="I1919" s="1901"/>
      <c r="J1919" s="1901"/>
      <c r="K1919" s="786"/>
      <c r="L1919" s="786"/>
      <c r="M1919" s="786"/>
      <c r="N1919" s="786"/>
      <c r="O1919" s="786"/>
      <c r="P1919" s="786"/>
      <c r="Q1919" s="571"/>
      <c r="R1919" s="571"/>
      <c r="S1919" s="571"/>
      <c r="T1919" s="571"/>
      <c r="U1919" s="571"/>
      <c r="V1919" s="571"/>
      <c r="W1919" s="571"/>
      <c r="X1919" s="1061"/>
      <c r="Y1919" s="571"/>
      <c r="Z1919" s="1082"/>
      <c r="AA1919" s="571"/>
      <c r="AB1919" s="571"/>
      <c r="AC1919" s="571"/>
      <c r="AD1919" s="571"/>
      <c r="AE1919" s="571"/>
      <c r="AF1919" s="1294"/>
      <c r="AG1919" s="567"/>
      <c r="AH1919" s="1459"/>
      <c r="AI1919" s="1474"/>
    </row>
    <row r="1920" spans="1:35" ht="30" x14ac:dyDescent="0.25">
      <c r="A1920" s="239">
        <v>1</v>
      </c>
      <c r="B1920" s="799" t="s">
        <v>348</v>
      </c>
      <c r="C1920" s="681"/>
      <c r="D1920" s="4"/>
      <c r="E1920" s="755"/>
      <c r="F1920" s="375"/>
      <c r="G1920" s="375"/>
      <c r="H1920" s="375"/>
      <c r="I1920" s="1901"/>
      <c r="J1920" s="1901"/>
      <c r="K1920" s="786"/>
      <c r="L1920" s="786"/>
      <c r="M1920" s="786"/>
      <c r="N1920" s="786"/>
      <c r="O1920" s="786"/>
      <c r="P1920" s="786"/>
      <c r="Q1920" s="571"/>
      <c r="R1920" s="571"/>
      <c r="S1920" s="571"/>
      <c r="T1920" s="571"/>
      <c r="U1920" s="571"/>
      <c r="V1920" s="571"/>
      <c r="W1920" s="571"/>
      <c r="X1920" s="1061"/>
      <c r="Y1920" s="571"/>
      <c r="Z1920" s="1082"/>
      <c r="AA1920" s="571"/>
      <c r="AB1920" s="571"/>
      <c r="AC1920" s="571"/>
      <c r="AD1920" s="571"/>
      <c r="AE1920" s="571"/>
      <c r="AF1920" s="1294"/>
      <c r="AG1920" s="567"/>
      <c r="AH1920" s="1459"/>
      <c r="AI1920" s="1474"/>
    </row>
    <row r="1921" spans="1:35" x14ac:dyDescent="0.25">
      <c r="A1921" s="239">
        <v>1</v>
      </c>
      <c r="B1921" s="4" t="s">
        <v>349</v>
      </c>
      <c r="C1921" s="681"/>
      <c r="D1921" s="4"/>
      <c r="E1921" s="790"/>
      <c r="F1921" s="375"/>
      <c r="G1921" s="375"/>
      <c r="H1921" s="375"/>
      <c r="I1921" s="1901"/>
      <c r="J1921" s="1901"/>
      <c r="K1921" s="786"/>
      <c r="L1921" s="786"/>
      <c r="M1921" s="786"/>
      <c r="N1921" s="786"/>
      <c r="O1921" s="786"/>
      <c r="P1921" s="786"/>
      <c r="Q1921" s="571"/>
      <c r="R1921" s="571"/>
      <c r="S1921" s="571"/>
      <c r="T1921" s="571"/>
      <c r="U1921" s="571"/>
      <c r="V1921" s="571"/>
      <c r="W1921" s="571"/>
      <c r="X1921" s="1061"/>
      <c r="Y1921" s="571"/>
      <c r="Z1921" s="1082"/>
      <c r="AA1921" s="571"/>
      <c r="AB1921" s="571"/>
      <c r="AC1921" s="571"/>
      <c r="AD1921" s="571"/>
      <c r="AE1921" s="571"/>
      <c r="AF1921" s="1294"/>
      <c r="AG1921" s="567"/>
      <c r="AH1921" s="1459"/>
      <c r="AI1921" s="1474"/>
    </row>
    <row r="1922" spans="1:35" ht="30" x14ac:dyDescent="0.25">
      <c r="A1922" s="239">
        <v>1</v>
      </c>
      <c r="B1922" s="4" t="s">
        <v>374</v>
      </c>
      <c r="C1922" s="681"/>
      <c r="D1922" s="4"/>
      <c r="E1922" s="756"/>
      <c r="F1922" s="375"/>
      <c r="G1922" s="375"/>
      <c r="H1922" s="375"/>
      <c r="I1922" s="1901"/>
      <c r="J1922" s="1901"/>
      <c r="K1922" s="786"/>
      <c r="L1922" s="786"/>
      <c r="M1922" s="786"/>
      <c r="N1922" s="786"/>
      <c r="O1922" s="786"/>
      <c r="P1922" s="786"/>
      <c r="Q1922" s="571"/>
      <c r="R1922" s="571"/>
      <c r="S1922" s="571"/>
      <c r="T1922" s="571"/>
      <c r="U1922" s="571"/>
      <c r="V1922" s="571"/>
      <c r="W1922" s="571"/>
      <c r="X1922" s="1061"/>
      <c r="Y1922" s="571"/>
      <c r="Z1922" s="1082"/>
      <c r="AA1922" s="571"/>
      <c r="AB1922" s="571"/>
      <c r="AC1922" s="571"/>
      <c r="AD1922" s="571"/>
      <c r="AE1922" s="571"/>
      <c r="AF1922" s="1294"/>
      <c r="AG1922" s="567"/>
      <c r="AH1922" s="1459"/>
      <c r="AI1922" s="1474"/>
    </row>
    <row r="1923" spans="1:35" ht="60" x14ac:dyDescent="0.25">
      <c r="A1923" s="239">
        <v>1</v>
      </c>
      <c r="B1923" s="4" t="s">
        <v>350</v>
      </c>
      <c r="C1923" s="681"/>
      <c r="D1923" s="4"/>
      <c r="E1923" s="756"/>
      <c r="F1923" s="375"/>
      <c r="G1923" s="375"/>
      <c r="H1923" s="375"/>
      <c r="I1923" s="1901"/>
      <c r="J1923" s="1901"/>
      <c r="K1923" s="786"/>
      <c r="L1923" s="786"/>
      <c r="M1923" s="786"/>
      <c r="N1923" s="786"/>
      <c r="O1923" s="786"/>
      <c r="P1923" s="786"/>
      <c r="Q1923" s="571"/>
      <c r="R1923" s="571"/>
      <c r="S1923" s="571"/>
      <c r="T1923" s="571"/>
      <c r="U1923" s="571"/>
      <c r="V1923" s="571"/>
      <c r="W1923" s="571"/>
      <c r="X1923" s="1061"/>
      <c r="Y1923" s="571"/>
      <c r="Z1923" s="1082"/>
      <c r="AA1923" s="571"/>
      <c r="AB1923" s="571"/>
      <c r="AC1923" s="571"/>
      <c r="AD1923" s="571"/>
      <c r="AE1923" s="571"/>
      <c r="AF1923" s="1294"/>
      <c r="AG1923" s="567"/>
      <c r="AH1923" s="1459"/>
      <c r="AI1923" s="1474"/>
    </row>
    <row r="1924" spans="1:35" ht="75" x14ac:dyDescent="0.25">
      <c r="A1924" s="239">
        <v>1</v>
      </c>
      <c r="B1924" s="4" t="s">
        <v>351</v>
      </c>
      <c r="C1924" s="681"/>
      <c r="D1924" s="4"/>
      <c r="E1924" s="754"/>
      <c r="F1924" s="375"/>
      <c r="G1924" s="375"/>
      <c r="H1924" s="375"/>
      <c r="I1924" s="1901"/>
      <c r="J1924" s="1901"/>
      <c r="K1924" s="786"/>
      <c r="L1924" s="786"/>
      <c r="M1924" s="786"/>
      <c r="N1924" s="786"/>
      <c r="O1924" s="786"/>
      <c r="P1924" s="786"/>
      <c r="Q1924" s="571"/>
      <c r="R1924" s="571"/>
      <c r="S1924" s="571"/>
      <c r="T1924" s="571"/>
      <c r="U1924" s="571"/>
      <c r="V1924" s="571"/>
      <c r="W1924" s="571"/>
      <c r="X1924" s="1061"/>
      <c r="Y1924" s="571"/>
      <c r="Z1924" s="1082"/>
      <c r="AA1924" s="571"/>
      <c r="AB1924" s="571"/>
      <c r="AC1924" s="571"/>
      <c r="AD1924" s="571"/>
      <c r="AE1924" s="571"/>
      <c r="AF1924" s="1294"/>
      <c r="AG1924" s="567"/>
      <c r="AH1924" s="1459"/>
      <c r="AI1924" s="1474"/>
    </row>
    <row r="1925" spans="1:35" ht="45" x14ac:dyDescent="0.25">
      <c r="A1925" s="239">
        <v>1</v>
      </c>
      <c r="B1925" s="800" t="s">
        <v>352</v>
      </c>
      <c r="C1925" s="681"/>
      <c r="D1925" s="4"/>
      <c r="E1925" s="754"/>
      <c r="F1925" s="375"/>
      <c r="G1925" s="375"/>
      <c r="H1925" s="375"/>
      <c r="I1925" s="1901"/>
      <c r="J1925" s="1901"/>
      <c r="K1925" s="786"/>
      <c r="L1925" s="786"/>
      <c r="M1925" s="786"/>
      <c r="N1925" s="786"/>
      <c r="O1925" s="786"/>
      <c r="P1925" s="786"/>
      <c r="Q1925" s="571"/>
      <c r="R1925" s="571"/>
      <c r="S1925" s="571"/>
      <c r="T1925" s="571"/>
      <c r="U1925" s="571"/>
      <c r="V1925" s="571"/>
      <c r="W1925" s="571"/>
      <c r="X1925" s="1061"/>
      <c r="Y1925" s="571"/>
      <c r="Z1925" s="1082"/>
      <c r="AA1925" s="571"/>
      <c r="AB1925" s="571"/>
      <c r="AC1925" s="571"/>
      <c r="AD1925" s="571"/>
      <c r="AE1925" s="571"/>
      <c r="AF1925" s="1294"/>
      <c r="AG1925" s="567"/>
      <c r="AH1925" s="1459"/>
      <c r="AI1925" s="1474"/>
    </row>
    <row r="1926" spans="1:35" ht="29.25" x14ac:dyDescent="0.25">
      <c r="A1926" s="239">
        <v>1</v>
      </c>
      <c r="B1926" s="785" t="s">
        <v>360</v>
      </c>
      <c r="C1926" s="681"/>
      <c r="D1926" s="4"/>
      <c r="E1926" s="754"/>
      <c r="F1926" s="213"/>
      <c r="G1926" s="375"/>
      <c r="H1926" s="375"/>
      <c r="I1926" s="1901"/>
      <c r="J1926" s="1901"/>
      <c r="K1926" s="211"/>
      <c r="L1926" s="211"/>
      <c r="M1926" s="211"/>
      <c r="N1926" s="211"/>
      <c r="O1926" s="211"/>
      <c r="P1926" s="211"/>
      <c r="Q1926" s="571"/>
      <c r="R1926" s="571"/>
      <c r="S1926" s="571"/>
      <c r="T1926" s="571"/>
      <c r="U1926" s="571"/>
      <c r="V1926" s="571"/>
      <c r="W1926" s="571"/>
      <c r="X1926" s="1061"/>
      <c r="Y1926" s="571">
        <f t="shared" ref="Y1926:Y1939" si="645">AE1926-AD1926-AA1926</f>
        <v>0</v>
      </c>
      <c r="Z1926" s="1082"/>
      <c r="AA1926" s="571"/>
      <c r="AB1926" s="571"/>
      <c r="AC1926" s="571"/>
      <c r="AD1926" s="571"/>
      <c r="AE1926" s="571"/>
      <c r="AF1926" s="1294"/>
      <c r="AG1926" s="567"/>
      <c r="AH1926" s="1459"/>
      <c r="AI1926" s="1474"/>
    </row>
    <row r="1927" spans="1:35" x14ac:dyDescent="0.25">
      <c r="A1927" s="239">
        <v>1</v>
      </c>
      <c r="B1927" s="785" t="s">
        <v>375</v>
      </c>
      <c r="C1927" s="681"/>
      <c r="D1927" s="4"/>
      <c r="E1927" s="754"/>
      <c r="F1927" s="213"/>
      <c r="G1927" s="375"/>
      <c r="H1927" s="375"/>
      <c r="I1927" s="1901"/>
      <c r="J1927" s="1901"/>
      <c r="K1927" s="211"/>
      <c r="L1927" s="211"/>
      <c r="M1927" s="211"/>
      <c r="N1927" s="211"/>
      <c r="O1927" s="211"/>
      <c r="P1927" s="211"/>
      <c r="Q1927" s="571"/>
      <c r="R1927" s="571"/>
      <c r="S1927" s="571"/>
      <c r="T1927" s="571"/>
      <c r="U1927" s="571"/>
      <c r="V1927" s="571"/>
      <c r="W1927" s="571"/>
      <c r="X1927" s="1061"/>
      <c r="Y1927" s="571">
        <f t="shared" si="645"/>
        <v>0</v>
      </c>
      <c r="Z1927" s="1082"/>
      <c r="AA1927" s="571"/>
      <c r="AB1927" s="571"/>
      <c r="AC1927" s="571"/>
      <c r="AD1927" s="571"/>
      <c r="AE1927" s="571"/>
      <c r="AF1927" s="1294"/>
      <c r="AG1927" s="567"/>
      <c r="AH1927" s="1459"/>
      <c r="AI1927" s="1474"/>
    </row>
    <row r="1928" spans="1:35" x14ac:dyDescent="0.25">
      <c r="A1928" s="239">
        <v>1</v>
      </c>
      <c r="B1928" s="4" t="s">
        <v>376</v>
      </c>
      <c r="C1928" s="681"/>
      <c r="D1928" s="4"/>
      <c r="E1928" s="754"/>
      <c r="F1928" s="213"/>
      <c r="G1928" s="375"/>
      <c r="H1928" s="375"/>
      <c r="I1928" s="1901"/>
      <c r="J1928" s="1901"/>
      <c r="K1928" s="211"/>
      <c r="L1928" s="211"/>
      <c r="M1928" s="211"/>
      <c r="N1928" s="211"/>
      <c r="O1928" s="211"/>
      <c r="P1928" s="211"/>
      <c r="Q1928" s="571"/>
      <c r="R1928" s="571"/>
      <c r="S1928" s="571"/>
      <c r="T1928" s="571"/>
      <c r="U1928" s="571"/>
      <c r="V1928" s="571"/>
      <c r="W1928" s="571"/>
      <c r="X1928" s="1061"/>
      <c r="Y1928" s="571">
        <f t="shared" si="645"/>
        <v>0</v>
      </c>
      <c r="Z1928" s="1082"/>
      <c r="AA1928" s="571"/>
      <c r="AB1928" s="571"/>
      <c r="AC1928" s="571"/>
      <c r="AD1928" s="571"/>
      <c r="AE1928" s="571"/>
      <c r="AF1928" s="1294"/>
      <c r="AG1928" s="567"/>
      <c r="AH1928" s="1459"/>
      <c r="AI1928" s="1474"/>
    </row>
    <row r="1929" spans="1:35" x14ac:dyDescent="0.25">
      <c r="A1929" s="239">
        <v>1</v>
      </c>
      <c r="B1929" s="801" t="s">
        <v>377</v>
      </c>
      <c r="C1929" s="681"/>
      <c r="D1929" s="4"/>
      <c r="E1929" s="791"/>
      <c r="F1929" s="213"/>
      <c r="G1929" s="375"/>
      <c r="H1929" s="375"/>
      <c r="I1929" s="1901"/>
      <c r="J1929" s="1901"/>
      <c r="K1929" s="211"/>
      <c r="L1929" s="211"/>
      <c r="M1929" s="211"/>
      <c r="N1929" s="211"/>
      <c r="O1929" s="211"/>
      <c r="P1929" s="211"/>
      <c r="Q1929" s="572"/>
      <c r="R1929" s="572"/>
      <c r="S1929" s="572"/>
      <c r="T1929" s="572"/>
      <c r="U1929" s="572"/>
      <c r="V1929" s="572"/>
      <c r="W1929" s="572"/>
      <c r="X1929" s="1208"/>
      <c r="Y1929" s="572">
        <f t="shared" si="645"/>
        <v>0</v>
      </c>
      <c r="Z1929" s="1082"/>
      <c r="AA1929" s="572"/>
      <c r="AB1929" s="572"/>
      <c r="AC1929" s="571"/>
      <c r="AD1929" s="571"/>
      <c r="AE1929" s="572"/>
      <c r="AF1929" s="1294"/>
      <c r="AG1929" s="1194"/>
      <c r="AH1929" s="1459"/>
      <c r="AI1929" s="1474"/>
    </row>
    <row r="1930" spans="1:35" ht="43.5" x14ac:dyDescent="0.25">
      <c r="A1930" s="239">
        <v>1</v>
      </c>
      <c r="B1930" s="785" t="s">
        <v>353</v>
      </c>
      <c r="C1930" s="248"/>
      <c r="D1930" s="4"/>
      <c r="E1930" s="758">
        <v>10157</v>
      </c>
      <c r="F1930" s="786">
        <f>ROUND(E1930/12*$B$4,0)</f>
        <v>5925</v>
      </c>
      <c r="G1930" s="786">
        <v>6150</v>
      </c>
      <c r="H1930" s="786">
        <f>G1930/F1930*100</f>
        <v>103.79746835443038</v>
      </c>
      <c r="I1930" s="1901"/>
      <c r="J1930" s="1901"/>
      <c r="K1930" s="211"/>
      <c r="L1930" s="211"/>
      <c r="M1930" s="211"/>
      <c r="N1930" s="211"/>
      <c r="O1930" s="211"/>
      <c r="P1930" s="211"/>
      <c r="Q1930" s="572"/>
      <c r="R1930" s="572"/>
      <c r="S1930" s="572"/>
      <c r="T1930" s="572"/>
      <c r="U1930" s="572"/>
      <c r="V1930" s="572"/>
      <c r="W1930" s="572"/>
      <c r="X1930" s="1061">
        <f>Q1930/12*$B$4</f>
        <v>0</v>
      </c>
      <c r="Y1930" s="572">
        <f t="shared" si="645"/>
        <v>0</v>
      </c>
      <c r="Z1930" s="1657"/>
      <c r="AA1930" s="573"/>
      <c r="AB1930" s="572">
        <f>Y1930-X1930</f>
        <v>0</v>
      </c>
      <c r="AC1930" s="573"/>
      <c r="AD1930" s="573"/>
      <c r="AE1930" s="572"/>
      <c r="AF1930" s="1317"/>
      <c r="AG1930" s="1194"/>
      <c r="AH1930" s="1459"/>
      <c r="AI1930" s="1474"/>
    </row>
    <row r="1931" spans="1:35" ht="30" x14ac:dyDescent="0.25">
      <c r="A1931" s="239">
        <v>1</v>
      </c>
      <c r="B1931" s="780" t="s">
        <v>201</v>
      </c>
      <c r="C1931" s="2047"/>
      <c r="D1931" s="798"/>
      <c r="E1931" s="756"/>
      <c r="F1931" s="375"/>
      <c r="G1931" s="375"/>
      <c r="H1931" s="375"/>
      <c r="I1931" s="1901"/>
      <c r="J1931" s="1901"/>
      <c r="K1931" s="211"/>
      <c r="L1931" s="211"/>
      <c r="M1931" s="211"/>
      <c r="N1931" s="211"/>
      <c r="O1931" s="211"/>
      <c r="P1931" s="211"/>
      <c r="Q1931" s="571"/>
      <c r="R1931" s="571"/>
      <c r="S1931" s="571"/>
      <c r="T1931" s="571"/>
      <c r="U1931" s="571"/>
      <c r="V1931" s="571"/>
      <c r="W1931" s="571"/>
      <c r="X1931" s="1061"/>
      <c r="Y1931" s="571">
        <f t="shared" si="645"/>
        <v>0</v>
      </c>
      <c r="Z1931" s="1082"/>
      <c r="AA1931" s="571"/>
      <c r="AB1931" s="571"/>
      <c r="AC1931" s="571"/>
      <c r="AD1931" s="571"/>
      <c r="AE1931" s="571"/>
      <c r="AF1931" s="1294"/>
      <c r="AG1931" s="567"/>
      <c r="AH1931" s="1459"/>
      <c r="AI1931" s="1474"/>
    </row>
    <row r="1932" spans="1:35" ht="72" x14ac:dyDescent="0.25">
      <c r="A1932" s="239">
        <v>1</v>
      </c>
      <c r="B1932" s="781" t="s">
        <v>361</v>
      </c>
      <c r="C1932" s="681"/>
      <c r="D1932" s="4"/>
      <c r="E1932" s="792"/>
      <c r="F1932" s="368"/>
      <c r="G1932" s="368"/>
      <c r="H1932" s="368"/>
      <c r="I1932" s="1901"/>
      <c r="J1932" s="1901"/>
      <c r="K1932" s="211"/>
      <c r="L1932" s="211"/>
      <c r="M1932" s="211"/>
      <c r="N1932" s="211"/>
      <c r="O1932" s="211"/>
      <c r="P1932" s="211"/>
      <c r="Q1932" s="571"/>
      <c r="R1932" s="571"/>
      <c r="S1932" s="571"/>
      <c r="T1932" s="571"/>
      <c r="U1932" s="571"/>
      <c r="V1932" s="571"/>
      <c r="W1932" s="571"/>
      <c r="X1932" s="1061"/>
      <c r="Y1932" s="571">
        <f t="shared" si="645"/>
        <v>0</v>
      </c>
      <c r="Z1932" s="1082"/>
      <c r="AA1932" s="571"/>
      <c r="AB1932" s="571"/>
      <c r="AC1932" s="571"/>
      <c r="AD1932" s="571"/>
      <c r="AE1932" s="571"/>
      <c r="AF1932" s="1274"/>
      <c r="AG1932" s="567"/>
      <c r="AH1932" s="1459"/>
      <c r="AI1932" s="1474"/>
    </row>
    <row r="1933" spans="1:35" x14ac:dyDescent="0.25">
      <c r="A1933" s="239">
        <v>1</v>
      </c>
      <c r="B1933" s="772" t="s">
        <v>234</v>
      </c>
      <c r="C1933" s="681"/>
      <c r="D1933" s="4"/>
      <c r="E1933" s="792">
        <f>E1934+E1935</f>
        <v>600</v>
      </c>
      <c r="F1933" s="792">
        <f>F1934+F1935</f>
        <v>350</v>
      </c>
      <c r="G1933" s="792">
        <f>G1934+G1935</f>
        <v>784</v>
      </c>
      <c r="H1933" s="368">
        <f t="shared" ref="H1933:H1940" si="646">G1933/F1933*100</f>
        <v>224.00000000000003</v>
      </c>
      <c r="I1933" s="1901"/>
      <c r="J1933" s="1901"/>
      <c r="K1933" s="211"/>
      <c r="L1933" s="211"/>
      <c r="M1933" s="211"/>
      <c r="N1933" s="211"/>
      <c r="O1933" s="211"/>
      <c r="P1933" s="211"/>
      <c r="Q1933" s="571">
        <v>429.61799999999999</v>
      </c>
      <c r="R1933" s="571">
        <v>429.61799999999999</v>
      </c>
      <c r="S1933" s="571">
        <v>429.61799999999999</v>
      </c>
      <c r="T1933" s="571">
        <v>429.61799999999999</v>
      </c>
      <c r="U1933" s="571">
        <v>429.61799999999999</v>
      </c>
      <c r="V1933" s="571">
        <v>429.61799999999999</v>
      </c>
      <c r="W1933" s="571">
        <v>429.61799999999999</v>
      </c>
      <c r="X1933" s="1209">
        <f>Q1933/12*$B$4+(R1933-Q1933)/11*6+(S1933-R1933)/10*5+(T1933-S1933)/9*4+(U1933-T1933)/8*3+(V1933-U1933)/7*2+(W1933-V1933)/6*1</f>
        <v>250.61049999999997</v>
      </c>
      <c r="Y1933" s="571">
        <f t="shared" si="645"/>
        <v>543.13321999999994</v>
      </c>
      <c r="Z1933" s="1082"/>
      <c r="AA1933" s="571"/>
      <c r="AB1933" s="571">
        <f>Y1933-X1933</f>
        <v>292.52271999999994</v>
      </c>
      <c r="AC1933" s="571"/>
      <c r="AD1933" s="571">
        <v>0</v>
      </c>
      <c r="AE1933" s="571">
        <v>543.13321999999994</v>
      </c>
      <c r="AF1933" s="1299">
        <f>AF1934+AF1935</f>
        <v>0</v>
      </c>
      <c r="AG1933" s="567"/>
      <c r="AH1933" s="1459"/>
      <c r="AI1933" s="1474"/>
    </row>
    <row r="1934" spans="1:35" ht="45" x14ac:dyDescent="0.25">
      <c r="B1934" s="292" t="s">
        <v>278</v>
      </c>
      <c r="C1934" s="681"/>
      <c r="D1934" s="4"/>
      <c r="E1934" s="792">
        <v>300</v>
      </c>
      <c r="F1934" s="213">
        <f>ROUND(E1934/12*$B$4,0)</f>
        <v>175</v>
      </c>
      <c r="G1934" s="213">
        <v>297</v>
      </c>
      <c r="H1934" s="368">
        <f t="shared" si="646"/>
        <v>169.71428571428569</v>
      </c>
      <c r="I1934" s="1901"/>
      <c r="J1934" s="1901"/>
      <c r="K1934" s="211"/>
      <c r="L1934" s="211"/>
      <c r="M1934" s="211"/>
      <c r="N1934" s="211"/>
      <c r="O1934" s="211"/>
      <c r="P1934" s="211"/>
      <c r="Q1934" s="571"/>
      <c r="R1934" s="571"/>
      <c r="S1934" s="571"/>
      <c r="T1934" s="571"/>
      <c r="U1934" s="571"/>
      <c r="V1934" s="571"/>
      <c r="W1934" s="571"/>
      <c r="X1934" s="1209"/>
      <c r="Y1934" s="571"/>
      <c r="Z1934" s="1082"/>
      <c r="AA1934" s="571"/>
      <c r="AB1934" s="571"/>
      <c r="AC1934" s="571"/>
      <c r="AD1934" s="571"/>
      <c r="AE1934" s="571"/>
      <c r="AF1934" s="1290"/>
      <c r="AG1934" s="567"/>
      <c r="AH1934" s="1459"/>
      <c r="AI1934" s="1474"/>
    </row>
    <row r="1935" spans="1:35" ht="30" x14ac:dyDescent="0.25">
      <c r="A1935" s="239">
        <v>1</v>
      </c>
      <c r="B1935" s="292" t="s">
        <v>283</v>
      </c>
      <c r="C1935" s="2048"/>
      <c r="D1935" s="4"/>
      <c r="E1935" s="792">
        <v>300</v>
      </c>
      <c r="F1935" s="368">
        <f>ROUND(E1935/12*$B$4,0)</f>
        <v>175</v>
      </c>
      <c r="G1935" s="368">
        <v>487</v>
      </c>
      <c r="H1935" s="368">
        <f t="shared" si="646"/>
        <v>278.28571428571428</v>
      </c>
      <c r="I1935" s="1901"/>
      <c r="J1935" s="1901"/>
      <c r="K1935" s="211"/>
      <c r="L1935" s="211"/>
      <c r="M1935" s="211"/>
      <c r="N1935" s="211"/>
      <c r="O1935" s="211"/>
      <c r="P1935" s="211"/>
      <c r="Q1935" s="571"/>
      <c r="R1935" s="571"/>
      <c r="S1935" s="571"/>
      <c r="T1935" s="571"/>
      <c r="U1935" s="571"/>
      <c r="V1935" s="571"/>
      <c r="W1935" s="571"/>
      <c r="X1935" s="1061"/>
      <c r="Y1935" s="571">
        <f t="shared" si="645"/>
        <v>0</v>
      </c>
      <c r="Z1935" s="1082"/>
      <c r="AA1935" s="571"/>
      <c r="AB1935" s="571"/>
      <c r="AC1935" s="571"/>
      <c r="AD1935" s="571"/>
      <c r="AE1935" s="571"/>
      <c r="AF1935" s="1274"/>
      <c r="AG1935" s="567"/>
      <c r="AH1935" s="1459"/>
      <c r="AI1935" s="1474"/>
    </row>
    <row r="1936" spans="1:35" ht="29.25" x14ac:dyDescent="0.25">
      <c r="A1936" s="239">
        <v>1</v>
      </c>
      <c r="B1936" s="726" t="s">
        <v>279</v>
      </c>
      <c r="C1936" s="681"/>
      <c r="D1936" s="4"/>
      <c r="E1936" s="757">
        <f>E1898+E1918</f>
        <v>16700</v>
      </c>
      <c r="F1936" s="788">
        <f>F1898+F1918</f>
        <v>9742</v>
      </c>
      <c r="G1936" s="1052">
        <f>G1898+G1918</f>
        <v>9450</v>
      </c>
      <c r="H1936" s="1052">
        <f t="shared" si="646"/>
        <v>97.00266885649765</v>
      </c>
      <c r="I1936" s="1901"/>
      <c r="J1936" s="1901"/>
      <c r="K1936" s="211"/>
      <c r="L1936" s="211"/>
      <c r="M1936" s="211"/>
      <c r="N1936" s="211"/>
      <c r="O1936" s="211"/>
      <c r="P1936" s="211"/>
      <c r="Q1936" s="571"/>
      <c r="R1936" s="571"/>
      <c r="S1936" s="571"/>
      <c r="T1936" s="571"/>
      <c r="U1936" s="571"/>
      <c r="V1936" s="571"/>
      <c r="W1936" s="571"/>
      <c r="X1936" s="1061"/>
      <c r="Y1936" s="571">
        <f t="shared" si="645"/>
        <v>0</v>
      </c>
      <c r="Z1936" s="1082"/>
      <c r="AA1936" s="571"/>
      <c r="AB1936" s="571"/>
      <c r="AC1936" s="571"/>
      <c r="AD1936" s="571"/>
      <c r="AE1936" s="571"/>
      <c r="AF1936" s="1278">
        <f>AF1898+AF1918</f>
        <v>0</v>
      </c>
      <c r="AG1936" s="567"/>
      <c r="AH1936" s="1459"/>
      <c r="AI1936" s="1474"/>
    </row>
    <row r="1937" spans="1:35" ht="43.5" x14ac:dyDescent="0.25">
      <c r="A1937" s="239">
        <v>1</v>
      </c>
      <c r="B1937" s="726" t="s">
        <v>308</v>
      </c>
      <c r="C1937" s="681"/>
      <c r="D1937" s="4"/>
      <c r="E1937" s="757">
        <f>E1907</f>
        <v>22608</v>
      </c>
      <c r="F1937" s="1052">
        <f>F1907</f>
        <v>13188</v>
      </c>
      <c r="G1937" s="1052">
        <f>G1907</f>
        <v>11932</v>
      </c>
      <c r="H1937" s="1052">
        <f t="shared" si="646"/>
        <v>90.476190476190482</v>
      </c>
      <c r="I1937" s="1901"/>
      <c r="J1937" s="1901"/>
      <c r="K1937" s="211"/>
      <c r="L1937" s="211"/>
      <c r="M1937" s="211"/>
      <c r="N1937" s="211"/>
      <c r="O1937" s="211"/>
      <c r="P1937" s="211"/>
      <c r="Q1937" s="571"/>
      <c r="R1937" s="571"/>
      <c r="S1937" s="571"/>
      <c r="T1937" s="571"/>
      <c r="U1937" s="571"/>
      <c r="V1937" s="571"/>
      <c r="W1937" s="571"/>
      <c r="X1937" s="1061"/>
      <c r="Y1937" s="571">
        <f t="shared" si="645"/>
        <v>0</v>
      </c>
      <c r="Z1937" s="1082"/>
      <c r="AA1937" s="571"/>
      <c r="AB1937" s="571"/>
      <c r="AC1937" s="571"/>
      <c r="AD1937" s="571"/>
      <c r="AE1937" s="571"/>
      <c r="AF1937" s="1278">
        <f>AF1907</f>
        <v>0</v>
      </c>
      <c r="AG1937" s="567"/>
      <c r="AH1937" s="1459"/>
      <c r="AI1937" s="1474"/>
    </row>
    <row r="1938" spans="1:35" ht="29.25" x14ac:dyDescent="0.25">
      <c r="A1938" s="239">
        <v>1</v>
      </c>
      <c r="B1938" s="771" t="s">
        <v>280</v>
      </c>
      <c r="C1938" s="681"/>
      <c r="D1938" s="4"/>
      <c r="E1938" s="757">
        <f>E1926+E1905</f>
        <v>25000</v>
      </c>
      <c r="F1938" s="788">
        <f>F1926+F1905</f>
        <v>14583</v>
      </c>
      <c r="G1938" s="788">
        <f>G1926+G1905</f>
        <v>10735</v>
      </c>
      <c r="H1938" s="1052">
        <f t="shared" si="646"/>
        <v>73.613111156826434</v>
      </c>
      <c r="I1938" s="1901"/>
      <c r="J1938" s="1901"/>
      <c r="K1938" s="211"/>
      <c r="L1938" s="211"/>
      <c r="M1938" s="211"/>
      <c r="N1938" s="211"/>
      <c r="O1938" s="211"/>
      <c r="P1938" s="211"/>
      <c r="Q1938" s="571"/>
      <c r="R1938" s="571"/>
      <c r="S1938" s="571"/>
      <c r="T1938" s="571"/>
      <c r="U1938" s="571"/>
      <c r="V1938" s="571"/>
      <c r="W1938" s="571"/>
      <c r="X1938" s="1061"/>
      <c r="Y1938" s="571">
        <f t="shared" si="645"/>
        <v>0</v>
      </c>
      <c r="Z1938" s="1082"/>
      <c r="AA1938" s="571"/>
      <c r="AB1938" s="571"/>
      <c r="AC1938" s="571"/>
      <c r="AD1938" s="571"/>
      <c r="AE1938" s="571"/>
      <c r="AF1938" s="1261">
        <f>AF1926+AF1905</f>
        <v>0</v>
      </c>
      <c r="AG1938" s="567"/>
      <c r="AH1938" s="1459"/>
      <c r="AI1938" s="1474"/>
    </row>
    <row r="1939" spans="1:35" ht="29.25" x14ac:dyDescent="0.25">
      <c r="A1939" s="239">
        <v>1</v>
      </c>
      <c r="B1939" s="726" t="s">
        <v>281</v>
      </c>
      <c r="C1939" s="681"/>
      <c r="D1939" s="4"/>
      <c r="E1939" s="793">
        <f>E1930</f>
        <v>10157</v>
      </c>
      <c r="F1939" s="788">
        <f>F1930</f>
        <v>5925</v>
      </c>
      <c r="G1939" s="788">
        <f>G1930</f>
        <v>6150</v>
      </c>
      <c r="H1939" s="1052">
        <f t="shared" si="646"/>
        <v>103.79746835443038</v>
      </c>
      <c r="I1939" s="1901"/>
      <c r="J1939" s="1901"/>
      <c r="K1939" s="211"/>
      <c r="L1939" s="211"/>
      <c r="M1939" s="211"/>
      <c r="N1939" s="211"/>
      <c r="O1939" s="211"/>
      <c r="P1939" s="211"/>
      <c r="Q1939" s="571">
        <v>10148.671259999999</v>
      </c>
      <c r="R1939" s="571">
        <v>10148.671259999999</v>
      </c>
      <c r="S1939" s="571">
        <v>10148.671259999999</v>
      </c>
      <c r="T1939" s="571">
        <v>10148.671259999999</v>
      </c>
      <c r="U1939" s="571">
        <v>10148.671259999999</v>
      </c>
      <c r="V1939" s="571">
        <v>10148.671259999999</v>
      </c>
      <c r="W1939" s="571">
        <v>10148.671259999999</v>
      </c>
      <c r="X1939" s="1209">
        <f>Q1939/12*$B$4+(R1939-Q1939)/11*6+(S1939-R1939)/10*5+(T1939-S1939)/9*4+(U1939-T1939)/8*3+(V1939-U1939)/7*2+(W1939-V1939)/6*1</f>
        <v>5920.0582349999995</v>
      </c>
      <c r="Y1939" s="571">
        <f t="shared" si="645"/>
        <v>6144.9569999999985</v>
      </c>
      <c r="Z1939" s="1082"/>
      <c r="AA1939" s="571"/>
      <c r="AB1939" s="571">
        <f>Y1939-X1939</f>
        <v>224.898764999999</v>
      </c>
      <c r="AC1939" s="571"/>
      <c r="AD1939" s="571">
        <v>-3.2167399999999997</v>
      </c>
      <c r="AE1939" s="571">
        <v>6141.7402599999987</v>
      </c>
      <c r="AF1939" s="1261">
        <f>AF1930</f>
        <v>0</v>
      </c>
      <c r="AG1939" s="567"/>
      <c r="AH1939" s="1459"/>
      <c r="AI1939" s="1474"/>
    </row>
    <row r="1940" spans="1:35" x14ac:dyDescent="0.25">
      <c r="A1940" s="239">
        <v>1</v>
      </c>
      <c r="B1940" s="1525" t="s">
        <v>138</v>
      </c>
      <c r="C1940" s="1524"/>
      <c r="D1940" s="1525"/>
      <c r="E1940" s="768">
        <f>E1936+E1937+E1939+E1938*2.9</f>
        <v>121965</v>
      </c>
      <c r="F1940" s="2071">
        <f>F1936+F1937+F1939+F1938*2.9</f>
        <v>71145.7</v>
      </c>
      <c r="G1940" s="2071">
        <f>G1936+G1937+G1939+G1938*2.9</f>
        <v>58663.5</v>
      </c>
      <c r="H1940" s="2071">
        <f t="shared" si="646"/>
        <v>82.455440033621159</v>
      </c>
      <c r="I1940" s="2147"/>
      <c r="J1940" s="2147"/>
      <c r="K1940" s="2167"/>
      <c r="L1940" s="2167"/>
      <c r="M1940" s="2167"/>
      <c r="N1940" s="2167"/>
      <c r="O1940" s="2167"/>
      <c r="P1940" s="2167"/>
      <c r="Q1940" s="569">
        <f t="shared" ref="Q1940:AB1940" si="647">SUM(Q1939,Q1933,Q1907,Q1897)</f>
        <v>130876.37991000002</v>
      </c>
      <c r="R1940" s="569">
        <f t="shared" ref="R1940:S1940" si="648">SUM(R1939,R1933,R1907,R1897)</f>
        <v>130876.37991000002</v>
      </c>
      <c r="S1940" s="569">
        <f t="shared" si="648"/>
        <v>130876.37991000002</v>
      </c>
      <c r="T1940" s="569">
        <f t="shared" ref="T1940:U1940" si="649">SUM(T1939,T1933,T1907,T1897)</f>
        <v>130876.37991000002</v>
      </c>
      <c r="U1940" s="569">
        <f t="shared" si="649"/>
        <v>130876.37991000002</v>
      </c>
      <c r="V1940" s="569">
        <f t="shared" ref="V1940:W1940" si="650">SUM(V1939,V1933,V1907,V1897)</f>
        <v>130876.37991000002</v>
      </c>
      <c r="W1940" s="569">
        <f t="shared" si="650"/>
        <v>130876.37991000002</v>
      </c>
      <c r="X1940" s="1210">
        <f t="shared" si="647"/>
        <v>76780.745830833344</v>
      </c>
      <c r="Y1940" s="569">
        <f t="shared" si="647"/>
        <v>75504.251970000012</v>
      </c>
      <c r="Z1940" s="1086">
        <f t="shared" si="647"/>
        <v>0</v>
      </c>
      <c r="AA1940" s="569">
        <f t="shared" si="647"/>
        <v>-415.87278000000003</v>
      </c>
      <c r="AB1940" s="569">
        <f t="shared" si="647"/>
        <v>-1276.4938608333323</v>
      </c>
      <c r="AC1940" s="569"/>
      <c r="AD1940" s="569">
        <f>SUM(AD1939,AD1933,AD1907,AD1897)</f>
        <v>-7.7403699999999995</v>
      </c>
      <c r="AE1940" s="569">
        <f>SUM(AE1939,AE1933,AE1907,AE1897)</f>
        <v>75080.638820000007</v>
      </c>
      <c r="AF1940" s="2072">
        <f>AF1936+AF1937+AF1939+AF1938*2.9</f>
        <v>0</v>
      </c>
      <c r="AG1940" s="1199">
        <f>SUM(AG1939,AG1933,AG1907,AG1897)</f>
        <v>0</v>
      </c>
      <c r="AH1940" s="1459"/>
      <c r="AI1940" s="1474"/>
    </row>
    <row r="1941" spans="1:35" x14ac:dyDescent="0.25">
      <c r="A1941" s="239">
        <v>1</v>
      </c>
      <c r="B1941" s="1528" t="s">
        <v>29</v>
      </c>
      <c r="C1941" s="1892"/>
      <c r="D1941" s="1528"/>
      <c r="E1941" s="443"/>
      <c r="F1941" s="1158"/>
      <c r="G1941" s="1158"/>
      <c r="H1941" s="1158"/>
      <c r="I1941" s="1893"/>
      <c r="J1941" s="1893"/>
      <c r="K1941" s="531"/>
      <c r="L1941" s="531"/>
      <c r="M1941" s="531"/>
      <c r="N1941" s="531"/>
      <c r="O1941" s="531"/>
      <c r="P1941" s="531"/>
      <c r="Q1941" s="570"/>
      <c r="R1941" s="570"/>
      <c r="S1941" s="570"/>
      <c r="T1941" s="570"/>
      <c r="U1941" s="570"/>
      <c r="V1941" s="570"/>
      <c r="W1941" s="570"/>
      <c r="X1941" s="1060"/>
      <c r="Y1941" s="570">
        <f>AE1941-AD1941-AA1941</f>
        <v>0</v>
      </c>
      <c r="Z1941" s="1085"/>
      <c r="AA1941" s="570"/>
      <c r="AB1941" s="570"/>
      <c r="AC1941" s="570"/>
      <c r="AD1941" s="570"/>
      <c r="AE1941" s="570"/>
      <c r="AF1941" s="1316"/>
      <c r="AG1941" s="613"/>
      <c r="AH1941" s="1459"/>
      <c r="AI1941" s="1474"/>
    </row>
    <row r="1942" spans="1:35" ht="30" x14ac:dyDescent="0.25">
      <c r="A1942" s="239">
        <v>1</v>
      </c>
      <c r="B1942" s="2" t="s">
        <v>127</v>
      </c>
      <c r="C1942" s="694"/>
      <c r="D1942" s="2"/>
      <c r="E1942" s="422"/>
      <c r="F1942" s="375"/>
      <c r="G1942" s="375"/>
      <c r="H1942" s="375"/>
      <c r="I1942" s="1901"/>
      <c r="J1942" s="1901"/>
      <c r="K1942" s="1052"/>
      <c r="L1942" s="1052"/>
      <c r="M1942" s="1052"/>
      <c r="N1942" s="1052"/>
      <c r="O1942" s="1052"/>
      <c r="P1942" s="1052"/>
      <c r="Q1942" s="571"/>
      <c r="R1942" s="571"/>
      <c r="S1942" s="571"/>
      <c r="T1942" s="571"/>
      <c r="U1942" s="571"/>
      <c r="V1942" s="571"/>
      <c r="W1942" s="571"/>
      <c r="X1942" s="1061"/>
      <c r="Y1942" s="571">
        <f>AE1942-AD1942-AA1942</f>
        <v>0</v>
      </c>
      <c r="Z1942" s="1082"/>
      <c r="AA1942" s="571"/>
      <c r="AB1942" s="571"/>
      <c r="AC1942" s="571"/>
      <c r="AD1942" s="571"/>
      <c r="AE1942" s="571"/>
      <c r="AF1942" s="1294"/>
      <c r="AG1942" s="567"/>
      <c r="AH1942" s="1459"/>
      <c r="AI1942" s="1474"/>
    </row>
    <row r="1943" spans="1:35" s="249" customFormat="1" x14ac:dyDescent="0.25">
      <c r="A1943" s="239">
        <v>1</v>
      </c>
      <c r="B1943" s="222" t="s">
        <v>9</v>
      </c>
      <c r="C1943" s="697"/>
      <c r="D1943" s="3">
        <v>240</v>
      </c>
      <c r="E1943" s="422">
        <v>10</v>
      </c>
      <c r="F1943" s="213">
        <f>ROUND(E1943/12*$B$4,0)</f>
        <v>6</v>
      </c>
      <c r="G1943" s="213">
        <v>18</v>
      </c>
      <c r="H1943" s="213">
        <f t="shared" ref="H1943:H1949" si="651">G1943/F1943*100</f>
        <v>300</v>
      </c>
      <c r="I1943" s="1150">
        <v>10</v>
      </c>
      <c r="J1943" s="269">
        <f t="shared" ref="J1943:J1949" si="652">M1943/G1943</f>
        <v>9.9444444444444446</v>
      </c>
      <c r="K1943" s="270">
        <f>ROUND(E1943*I1943,0)</f>
        <v>100</v>
      </c>
      <c r="L1943" s="270">
        <f>ROUND(K1943/12*$B$4,0)</f>
        <v>58</v>
      </c>
      <c r="M1943" s="270">
        <v>179</v>
      </c>
      <c r="N1943" s="270">
        <f t="shared" ref="N1943:N1949" si="653">M1943/L1943*100</f>
        <v>308.62068965517244</v>
      </c>
      <c r="O1943" s="270">
        <f>K1943/D1943</f>
        <v>0.41666666666666669</v>
      </c>
      <c r="P1943" s="270">
        <f t="shared" ref="P1943:P1949" si="654">M1943/$B$4*12/O1943</f>
        <v>736.45714285714291</v>
      </c>
      <c r="Q1943" s="571"/>
      <c r="R1943" s="571"/>
      <c r="S1943" s="571"/>
      <c r="T1943" s="571"/>
      <c r="U1943" s="571"/>
      <c r="V1943" s="571"/>
      <c r="W1943" s="571"/>
      <c r="X1943" s="1061"/>
      <c r="Y1943" s="571">
        <f>AE1943-AD1943-AA1943</f>
        <v>0</v>
      </c>
      <c r="Z1943" s="1082"/>
      <c r="AA1943" s="571"/>
      <c r="AB1943" s="571">
        <f>Y1943-X1943</f>
        <v>0</v>
      </c>
      <c r="AC1943" s="571"/>
      <c r="AD1943" s="571"/>
      <c r="AE1943" s="571"/>
      <c r="AF1943" s="1290"/>
      <c r="AG1943" s="567"/>
      <c r="AH1943" s="1459"/>
      <c r="AI1943" s="1474"/>
    </row>
    <row r="1944" spans="1:35" s="249" customFormat="1" x14ac:dyDescent="0.25">
      <c r="A1944" s="239">
        <v>1</v>
      </c>
      <c r="B1944" s="222" t="s">
        <v>247</v>
      </c>
      <c r="C1944" s="697"/>
      <c r="D1944" s="2046">
        <v>240</v>
      </c>
      <c r="E1944" s="423">
        <v>30</v>
      </c>
      <c r="F1944" s="219">
        <f>ROUND(E1944/12*$B$4,0)</f>
        <v>18</v>
      </c>
      <c r="G1944" s="219">
        <v>0</v>
      </c>
      <c r="H1944" s="219">
        <f t="shared" si="651"/>
        <v>0</v>
      </c>
      <c r="I1944" s="1904">
        <v>8</v>
      </c>
      <c r="J1944" s="1484" t="e">
        <f t="shared" si="652"/>
        <v>#DIV/0!</v>
      </c>
      <c r="K1944" s="483">
        <f>ROUND(E1944*I1944,0)</f>
        <v>240</v>
      </c>
      <c r="L1944" s="483">
        <f>ROUND(K1944/12*$B$4,0)</f>
        <v>140</v>
      </c>
      <c r="M1944" s="483"/>
      <c r="N1944" s="483">
        <f t="shared" si="653"/>
        <v>0</v>
      </c>
      <c r="O1944" s="483">
        <f>K1944/D1944</f>
        <v>1</v>
      </c>
      <c r="P1944" s="483">
        <f t="shared" si="654"/>
        <v>0</v>
      </c>
      <c r="Q1944" s="572"/>
      <c r="R1944" s="572"/>
      <c r="S1944" s="572"/>
      <c r="T1944" s="572"/>
      <c r="U1944" s="572"/>
      <c r="V1944" s="572"/>
      <c r="W1944" s="572"/>
      <c r="X1944" s="1208"/>
      <c r="Y1944" s="572"/>
      <c r="Z1944" s="1506"/>
      <c r="AA1944" s="572"/>
      <c r="AB1944" s="572"/>
      <c r="AC1944" s="572"/>
      <c r="AD1944" s="572"/>
      <c r="AE1944" s="572"/>
      <c r="AF1944" s="1480"/>
      <c r="AG1944" s="1194"/>
      <c r="AH1944" s="1459"/>
      <c r="AI1944" s="1474"/>
    </row>
    <row r="1945" spans="1:35" s="249" customFormat="1" x14ac:dyDescent="0.25">
      <c r="A1945" s="1543">
        <v>1</v>
      </c>
      <c r="B1945" s="663" t="s">
        <v>15</v>
      </c>
      <c r="C1945" s="706"/>
      <c r="D1945" s="2046">
        <v>240</v>
      </c>
      <c r="E1945" s="423">
        <v>24</v>
      </c>
      <c r="F1945" s="219">
        <f>ROUND(E1945/12*$B$4,0)</f>
        <v>14</v>
      </c>
      <c r="G1945" s="219">
        <v>17</v>
      </c>
      <c r="H1945" s="219">
        <f t="shared" si="651"/>
        <v>121.42857142857142</v>
      </c>
      <c r="I1945" s="1904">
        <v>9</v>
      </c>
      <c r="J1945" s="1484">
        <f t="shared" si="652"/>
        <v>9</v>
      </c>
      <c r="K1945" s="483">
        <f>ROUND(E1945*I1945,0)</f>
        <v>216</v>
      </c>
      <c r="L1945" s="483">
        <f>ROUND(K1945/12*$B$4,0)</f>
        <v>126</v>
      </c>
      <c r="M1945" s="483">
        <v>153</v>
      </c>
      <c r="N1945" s="483">
        <f t="shared" si="653"/>
        <v>121.42857142857142</v>
      </c>
      <c r="O1945" s="483">
        <f>K1945/D1945</f>
        <v>0.9</v>
      </c>
      <c r="P1945" s="483">
        <f t="shared" si="654"/>
        <v>291.42857142857139</v>
      </c>
      <c r="Q1945" s="572"/>
      <c r="R1945" s="572"/>
      <c r="S1945" s="572"/>
      <c r="T1945" s="572"/>
      <c r="U1945" s="572"/>
      <c r="V1945" s="572"/>
      <c r="W1945" s="572"/>
      <c r="X1945" s="1208"/>
      <c r="Y1945" s="572"/>
      <c r="Z1945" s="1506"/>
      <c r="AA1945" s="572"/>
      <c r="AB1945" s="572"/>
      <c r="AC1945" s="572"/>
      <c r="AD1945" s="572"/>
      <c r="AE1945" s="572"/>
      <c r="AF1945" s="1480"/>
      <c r="AG1945" s="1194"/>
      <c r="AH1945" s="1459"/>
      <c r="AI1945" s="1474"/>
    </row>
    <row r="1946" spans="1:35" s="249" customFormat="1" x14ac:dyDescent="0.25">
      <c r="A1946" s="1543">
        <v>1</v>
      </c>
      <c r="B1946" s="663" t="s">
        <v>67</v>
      </c>
      <c r="C1946" s="706"/>
      <c r="D1946" s="2046">
        <v>240</v>
      </c>
      <c r="E1946" s="423">
        <v>424</v>
      </c>
      <c r="F1946" s="219">
        <f>ROUND(E1946/12*$B$4,0)</f>
        <v>247</v>
      </c>
      <c r="G1946" s="219">
        <v>468</v>
      </c>
      <c r="H1946" s="219">
        <f t="shared" si="651"/>
        <v>189.4736842105263</v>
      </c>
      <c r="I1946" s="1904">
        <v>8</v>
      </c>
      <c r="J1946" s="269">
        <f t="shared" si="652"/>
        <v>7.9487179487179489</v>
      </c>
      <c r="K1946" s="483">
        <f>ROUND(E1946*I1946,0)</f>
        <v>3392</v>
      </c>
      <c r="L1946" s="483">
        <f>ROUND(K1946/12*$B$4,0)</f>
        <v>1979</v>
      </c>
      <c r="M1946" s="483">
        <v>3720</v>
      </c>
      <c r="N1946" s="483">
        <f t="shared" si="653"/>
        <v>187.97372410308236</v>
      </c>
      <c r="O1946" s="483">
        <f>K1946/D1946</f>
        <v>14.133333333333333</v>
      </c>
      <c r="P1946" s="483">
        <f t="shared" si="654"/>
        <v>451.21293800539081</v>
      </c>
      <c r="Q1946" s="572"/>
      <c r="R1946" s="572"/>
      <c r="S1946" s="572"/>
      <c r="T1946" s="572"/>
      <c r="U1946" s="572"/>
      <c r="V1946" s="572"/>
      <c r="W1946" s="572"/>
      <c r="X1946" s="1208"/>
      <c r="Y1946" s="572"/>
      <c r="Z1946" s="1506"/>
      <c r="AA1946" s="572"/>
      <c r="AB1946" s="572"/>
      <c r="AC1946" s="572"/>
      <c r="AD1946" s="572"/>
      <c r="AE1946" s="572"/>
      <c r="AF1946" s="1480"/>
      <c r="AG1946" s="1194"/>
      <c r="AH1946" s="1459"/>
      <c r="AI1946" s="1474"/>
    </row>
    <row r="1947" spans="1:35" s="249" customFormat="1" x14ac:dyDescent="0.25">
      <c r="A1947" s="1543">
        <v>1</v>
      </c>
      <c r="B1947" s="1551" t="s">
        <v>55</v>
      </c>
      <c r="C1947" s="697"/>
      <c r="D1947" s="2046">
        <v>240</v>
      </c>
      <c r="E1947" s="423">
        <v>412</v>
      </c>
      <c r="F1947" s="219">
        <f>ROUND(E1947/12*$B$4,0)</f>
        <v>240</v>
      </c>
      <c r="G1947" s="219">
        <v>0</v>
      </c>
      <c r="H1947" s="219">
        <f t="shared" si="651"/>
        <v>0</v>
      </c>
      <c r="I1947" s="1904">
        <v>8</v>
      </c>
      <c r="J1947" s="1484" t="e">
        <f t="shared" si="652"/>
        <v>#DIV/0!</v>
      </c>
      <c r="K1947" s="483">
        <f>ROUND(E1947*I1947,0)</f>
        <v>3296</v>
      </c>
      <c r="L1947" s="483">
        <f>ROUND(K1947/12*$B$4,0)</f>
        <v>1923</v>
      </c>
      <c r="M1947" s="483"/>
      <c r="N1947" s="483">
        <f t="shared" si="653"/>
        <v>0</v>
      </c>
      <c r="O1947" s="483">
        <f>K1947/D1947</f>
        <v>13.733333333333333</v>
      </c>
      <c r="P1947" s="483">
        <f t="shared" si="654"/>
        <v>0</v>
      </c>
      <c r="Q1947" s="572"/>
      <c r="R1947" s="572"/>
      <c r="S1947" s="572"/>
      <c r="T1947" s="572"/>
      <c r="U1947" s="572"/>
      <c r="V1947" s="572"/>
      <c r="W1947" s="572"/>
      <c r="X1947" s="1208"/>
      <c r="Y1947" s="572"/>
      <c r="Z1947" s="1506"/>
      <c r="AA1947" s="572"/>
      <c r="AB1947" s="572"/>
      <c r="AC1947" s="572"/>
      <c r="AD1947" s="572"/>
      <c r="AE1947" s="572"/>
      <c r="AF1947" s="1480"/>
      <c r="AG1947" s="1194"/>
      <c r="AH1947" s="1459"/>
      <c r="AI1947" s="1474"/>
    </row>
    <row r="1948" spans="1:35" x14ac:dyDescent="0.25">
      <c r="A1948" s="1543">
        <v>1</v>
      </c>
      <c r="B1948" s="1553" t="s">
        <v>183</v>
      </c>
      <c r="C1948" s="1767"/>
      <c r="D1948" s="2067"/>
      <c r="E1948" s="424">
        <f>SUM(E1943:E1947)</f>
        <v>900</v>
      </c>
      <c r="F1948" s="2207">
        <f>SUM(F1943:F1947)</f>
        <v>525</v>
      </c>
      <c r="G1948" s="2207">
        <f>SUM(G1943:G1947)</f>
        <v>503</v>
      </c>
      <c r="H1948" s="284">
        <f t="shared" si="651"/>
        <v>95.80952380952381</v>
      </c>
      <c r="I1948" s="1924">
        <f>IF(E1948=0,0,K1948/E1948)</f>
        <v>8.0488888888888894</v>
      </c>
      <c r="J1948" s="1518">
        <f t="shared" si="652"/>
        <v>8.0556660039761425</v>
      </c>
      <c r="K1948" s="1582">
        <f>SUM(K1943:K1947)</f>
        <v>7244</v>
      </c>
      <c r="L1948" s="1582">
        <f>SUM(L1943:L1947)</f>
        <v>4226</v>
      </c>
      <c r="M1948" s="1582">
        <f>SUM(M1943:M1947)</f>
        <v>4052</v>
      </c>
      <c r="N1948" s="1582">
        <f t="shared" si="653"/>
        <v>95.882631329862761</v>
      </c>
      <c r="O1948" s="1582">
        <f>SUM(O1943:O1947)</f>
        <v>30.18333333333333</v>
      </c>
      <c r="P1948" s="483">
        <f t="shared" si="654"/>
        <v>230.13646761852178</v>
      </c>
      <c r="Q1948" s="572"/>
      <c r="R1948" s="572"/>
      <c r="S1948" s="572"/>
      <c r="T1948" s="572"/>
      <c r="U1948" s="572"/>
      <c r="V1948" s="572"/>
      <c r="W1948" s="572"/>
      <c r="X1948" s="1208"/>
      <c r="Y1948" s="572">
        <f t="shared" ref="Y1948:Y1956" si="655">AE1948-AD1948-AA1948</f>
        <v>0</v>
      </c>
      <c r="Z1948" s="1506"/>
      <c r="AA1948" s="572"/>
      <c r="AB1948" s="572"/>
      <c r="AC1948" s="572"/>
      <c r="AD1948" s="572"/>
      <c r="AE1948" s="572"/>
      <c r="AF1948" s="2208">
        <f>SUM(AF1943:AF1947)</f>
        <v>0</v>
      </c>
      <c r="AG1948" s="1194"/>
      <c r="AH1948" s="1459"/>
      <c r="AI1948" s="1474"/>
    </row>
    <row r="1949" spans="1:35" ht="30" thickBot="1" x14ac:dyDescent="0.3">
      <c r="A1949" s="1543">
        <v>1</v>
      </c>
      <c r="B1949" s="1750" t="s">
        <v>214</v>
      </c>
      <c r="C1949" s="250"/>
      <c r="D1949" s="250"/>
      <c r="E1949" s="449">
        <f>SUM(E1948)</f>
        <v>900</v>
      </c>
      <c r="F1949" s="2041">
        <f>SUM(F1948)</f>
        <v>525</v>
      </c>
      <c r="G1949" s="2041">
        <f>SUM(G1948)</f>
        <v>503</v>
      </c>
      <c r="H1949" s="2041">
        <f t="shared" si="651"/>
        <v>95.80952380952381</v>
      </c>
      <c r="I1949" s="1560">
        <f>IF(E1949=0,0,K1949/E1949)</f>
        <v>8.0488888888888894</v>
      </c>
      <c r="J1949" s="1560">
        <f t="shared" si="652"/>
        <v>8.0556660039761425</v>
      </c>
      <c r="K1949" s="2041">
        <f>SUM(K1948)</f>
        <v>7244</v>
      </c>
      <c r="L1949" s="2041">
        <f>SUM(L1948)</f>
        <v>4226</v>
      </c>
      <c r="M1949" s="2041">
        <f>SUM(M1948)</f>
        <v>4052</v>
      </c>
      <c r="N1949" s="1666">
        <f t="shared" si="653"/>
        <v>95.882631329862761</v>
      </c>
      <c r="O1949" s="1666">
        <f>O1948</f>
        <v>30.18333333333333</v>
      </c>
      <c r="P1949" s="1562">
        <f t="shared" si="654"/>
        <v>230.13646761852178</v>
      </c>
      <c r="Q1949" s="576">
        <v>13313.492864</v>
      </c>
      <c r="R1949" s="576">
        <v>13313.492864</v>
      </c>
      <c r="S1949" s="576">
        <v>13313.492864</v>
      </c>
      <c r="T1949" s="576">
        <v>13313.492864</v>
      </c>
      <c r="U1949" s="576">
        <v>13313.492864</v>
      </c>
      <c r="V1949" s="576">
        <v>13313.492864</v>
      </c>
      <c r="W1949" s="576">
        <v>13313.492864</v>
      </c>
      <c r="X1949" s="1213">
        <f>Q1949/12*$B$4+(R1949-Q1949)/11*6+(S1949-R1949)/10*5+(T1949-S1949)/9*4+(U1949-T1949)/8*3+(V1949-U1949)/7*2+(W1949-V1949)/6*1</f>
        <v>7766.2041706666669</v>
      </c>
      <c r="Y1949" s="576">
        <f t="shared" si="655"/>
        <v>7444.1276600000001</v>
      </c>
      <c r="Z1949" s="1084"/>
      <c r="AA1949" s="576"/>
      <c r="AB1949" s="576">
        <f>Y1949-X1949</f>
        <v>-322.07651066666676</v>
      </c>
      <c r="AC1949" s="576"/>
      <c r="AD1949" s="576">
        <v>-11.29982</v>
      </c>
      <c r="AE1949" s="576">
        <v>7432.8278399999999</v>
      </c>
      <c r="AF1949" s="2044">
        <f>SUM(AF1948)</f>
        <v>0</v>
      </c>
      <c r="AG1949" s="1252"/>
      <c r="AH1949" s="1459"/>
      <c r="AI1949" s="1474"/>
    </row>
    <row r="1950" spans="1:35" ht="15.75" thickBot="1" x14ac:dyDescent="0.3">
      <c r="A1950" s="239">
        <v>1</v>
      </c>
      <c r="B1950" s="2076" t="s">
        <v>314</v>
      </c>
      <c r="C1950" s="2077"/>
      <c r="D1950" s="2076"/>
      <c r="E1950" s="458"/>
      <c r="F1950" s="2169"/>
      <c r="G1950" s="2169"/>
      <c r="H1950" s="2169"/>
      <c r="I1950" s="1896"/>
      <c r="J1950" s="1896"/>
      <c r="K1950" s="2169"/>
      <c r="L1950" s="2169"/>
      <c r="M1950" s="2169">
        <f>SUM(M1940,M1949)</f>
        <v>4052</v>
      </c>
      <c r="N1950" s="2169"/>
      <c r="O1950" s="2169"/>
      <c r="P1950" s="2169"/>
      <c r="Q1950" s="577">
        <f t="shared" ref="Q1950:X1950" si="656">SUM(Q1940,Q1949)</f>
        <v>144189.87277400002</v>
      </c>
      <c r="R1950" s="577">
        <f t="shared" si="656"/>
        <v>144189.87277400002</v>
      </c>
      <c r="S1950" s="577">
        <f t="shared" si="656"/>
        <v>144189.87277400002</v>
      </c>
      <c r="T1950" s="577">
        <f t="shared" si="656"/>
        <v>144189.87277400002</v>
      </c>
      <c r="U1950" s="577">
        <f t="shared" si="656"/>
        <v>144189.87277400002</v>
      </c>
      <c r="V1950" s="577">
        <f t="shared" ref="V1950:W1950" si="657">SUM(V1940,V1949)</f>
        <v>144189.87277400002</v>
      </c>
      <c r="W1950" s="577">
        <f t="shared" si="657"/>
        <v>144189.87277400002</v>
      </c>
      <c r="X1950" s="1062">
        <f t="shared" si="656"/>
        <v>84546.950001500009</v>
      </c>
      <c r="Y1950" s="577">
        <f t="shared" si="655"/>
        <v>82948.37963000001</v>
      </c>
      <c r="Z1950" s="1087"/>
      <c r="AA1950" s="577">
        <f>SUM(AA1940,AA1949)</f>
        <v>-415.87278000000003</v>
      </c>
      <c r="AB1950" s="577">
        <f>SUM(AB1940,AB1949)</f>
        <v>-1598.5703714999991</v>
      </c>
      <c r="AC1950" s="577">
        <f>SUM(AC1940,AC1949)</f>
        <v>0</v>
      </c>
      <c r="AD1950" s="577">
        <f>SUM(AD1940,AD1949)</f>
        <v>-19.040189999999999</v>
      </c>
      <c r="AE1950" s="577">
        <f>SUM(AE1940,AE1949)</f>
        <v>82513.466660000006</v>
      </c>
      <c r="AF1950" s="1320"/>
      <c r="AG1950" s="1196">
        <f>SUM(AG1940,AG1949)</f>
        <v>0</v>
      </c>
      <c r="AH1950" s="1459"/>
      <c r="AI1950" s="1474"/>
    </row>
    <row r="1951" spans="1:35" s="2713" customFormat="1" ht="15.75" thickBot="1" x14ac:dyDescent="0.3">
      <c r="A1951" s="2713">
        <v>1</v>
      </c>
      <c r="B1951" s="928"/>
      <c r="C1951" s="928"/>
      <c r="D1951" s="928"/>
      <c r="E1951" s="459"/>
      <c r="F1951" s="1499"/>
      <c r="G1951" s="1499"/>
      <c r="H1951" s="1499"/>
      <c r="I1951" s="487"/>
      <c r="J1951" s="487"/>
      <c r="K1951" s="1500"/>
      <c r="L1951" s="1500"/>
      <c r="M1951" s="1500"/>
      <c r="N1951" s="1500"/>
      <c r="O1951" s="1500"/>
      <c r="P1951" s="1500"/>
      <c r="Q1951" s="570"/>
      <c r="R1951" s="570"/>
      <c r="S1951" s="570"/>
      <c r="T1951" s="570"/>
      <c r="U1951" s="570"/>
      <c r="V1951" s="570"/>
      <c r="W1951" s="570"/>
      <c r="X1951" s="570"/>
      <c r="Y1951" s="570">
        <f t="shared" si="655"/>
        <v>0</v>
      </c>
      <c r="Z1951" s="570"/>
      <c r="AA1951" s="570"/>
      <c r="AB1951" s="570"/>
      <c r="AC1951" s="570"/>
      <c r="AD1951" s="570"/>
      <c r="AE1951" s="570"/>
      <c r="AF1951" s="1499"/>
      <c r="AG1951" s="570"/>
      <c r="AH1951" s="1459"/>
      <c r="AI1951" s="1474"/>
    </row>
    <row r="1952" spans="1:35" s="2713" customFormat="1" x14ac:dyDescent="0.25">
      <c r="A1952" s="2713">
        <v>1</v>
      </c>
      <c r="B1952" s="3785" t="s">
        <v>454</v>
      </c>
      <c r="C1952" s="3730"/>
      <c r="D1952" s="12"/>
      <c r="E1952" s="460"/>
      <c r="F1952" s="213"/>
      <c r="G1952" s="788"/>
      <c r="H1952" s="213"/>
      <c r="I1952" s="388"/>
      <c r="J1952" s="388"/>
      <c r="K1952" s="1504"/>
      <c r="L1952" s="1504"/>
      <c r="M1952" s="1504"/>
      <c r="N1952" s="1504"/>
      <c r="O1952" s="1504"/>
      <c r="P1952" s="1504"/>
      <c r="Q1952" s="571"/>
      <c r="R1952" s="571"/>
      <c r="S1952" s="571"/>
      <c r="T1952" s="571"/>
      <c r="U1952" s="571"/>
      <c r="V1952" s="571"/>
      <c r="W1952" s="571"/>
      <c r="X1952" s="572"/>
      <c r="Y1952" s="571">
        <f t="shared" si="655"/>
        <v>0</v>
      </c>
      <c r="Z1952" s="571"/>
      <c r="AA1952" s="571"/>
      <c r="AB1952" s="571"/>
      <c r="AC1952" s="571"/>
      <c r="AD1952" s="571"/>
      <c r="AE1952" s="571"/>
      <c r="AF1952" s="788"/>
      <c r="AG1952" s="571"/>
      <c r="AH1952" s="1459"/>
      <c r="AI1952" s="1474"/>
    </row>
    <row r="1953" spans="1:35" s="2713" customFormat="1" x14ac:dyDescent="0.25">
      <c r="A1953" s="2713">
        <v>1</v>
      </c>
      <c r="B1953" s="3786" t="s">
        <v>210</v>
      </c>
      <c r="C1953" s="1776"/>
      <c r="D1953" s="12"/>
      <c r="E1953" s="460">
        <f>E1956</f>
        <v>197428</v>
      </c>
      <c r="F1953" s="788">
        <f>ROUND(E1953/12*$B$4,0)</f>
        <v>115166</v>
      </c>
      <c r="G1953" s="788">
        <f>G1956</f>
        <v>131119</v>
      </c>
      <c r="H1953" s="213">
        <f>G1953/F1953*100</f>
        <v>113.85217859437682</v>
      </c>
      <c r="I1953" s="388"/>
      <c r="J1953" s="388"/>
      <c r="K1953" s="1504"/>
      <c r="L1953" s="1504"/>
      <c r="M1953" s="1504"/>
      <c r="N1953" s="1504"/>
      <c r="O1953" s="1504"/>
      <c r="P1953" s="1504"/>
      <c r="Q1953" s="571"/>
      <c r="R1953" s="571"/>
      <c r="S1953" s="571"/>
      <c r="T1953" s="571"/>
      <c r="U1953" s="571"/>
      <c r="V1953" s="571"/>
      <c r="W1953" s="571"/>
      <c r="X1953" s="571"/>
      <c r="Y1953" s="571">
        <f t="shared" si="655"/>
        <v>0</v>
      </c>
      <c r="Z1953" s="571"/>
      <c r="AA1953" s="571"/>
      <c r="AB1953" s="571"/>
      <c r="AC1953" s="571"/>
      <c r="AD1953" s="571"/>
      <c r="AE1953" s="571"/>
      <c r="AF1953" s="788">
        <f>AF1956</f>
        <v>0</v>
      </c>
      <c r="AG1953" s="571"/>
      <c r="AH1953" s="1459"/>
      <c r="AI1953" s="1474"/>
    </row>
    <row r="1954" spans="1:35" s="2713" customFormat="1" x14ac:dyDescent="0.25">
      <c r="A1954" s="2713">
        <v>1</v>
      </c>
      <c r="B1954" s="2209" t="s">
        <v>211</v>
      </c>
      <c r="C1954" s="2209"/>
      <c r="D1954" s="12"/>
      <c r="E1954" s="425">
        <f>E1956-E1955</f>
        <v>197358</v>
      </c>
      <c r="F1954" s="213">
        <f>ROUND(E1954/12*$B$4,0)</f>
        <v>115126</v>
      </c>
      <c r="G1954" s="214">
        <f>G1956-G1955</f>
        <v>131062</v>
      </c>
      <c r="H1954" s="213">
        <f>G1954/F1954*100</f>
        <v>113.84222504039052</v>
      </c>
      <c r="I1954" s="388"/>
      <c r="J1954" s="388"/>
      <c r="K1954" s="1504"/>
      <c r="L1954" s="1504"/>
      <c r="M1954" s="1504"/>
      <c r="N1954" s="1504"/>
      <c r="O1954" s="1504"/>
      <c r="P1954" s="1504"/>
      <c r="Q1954" s="571"/>
      <c r="R1954" s="571"/>
      <c r="S1954" s="571"/>
      <c r="T1954" s="571"/>
      <c r="U1954" s="571"/>
      <c r="V1954" s="571"/>
      <c r="W1954" s="571"/>
      <c r="X1954" s="571"/>
      <c r="Y1954" s="571">
        <f t="shared" si="655"/>
        <v>0</v>
      </c>
      <c r="Z1954" s="571"/>
      <c r="AA1954" s="571"/>
      <c r="AB1954" s="571"/>
      <c r="AC1954" s="571"/>
      <c r="AD1954" s="571"/>
      <c r="AE1954" s="571"/>
      <c r="AF1954" s="214">
        <f>AF1956-AF1955</f>
        <v>0</v>
      </c>
      <c r="AG1954" s="571"/>
      <c r="AH1954" s="1459"/>
      <c r="AI1954" s="1474"/>
    </row>
    <row r="1955" spans="1:35" s="2713" customFormat="1" ht="30" customHeight="1" x14ac:dyDescent="0.25">
      <c r="A1955" s="2713">
        <v>1</v>
      </c>
      <c r="B1955" s="2209" t="s">
        <v>212</v>
      </c>
      <c r="C1955" s="2209"/>
      <c r="D1955" s="12"/>
      <c r="E1955" s="425">
        <v>70</v>
      </c>
      <c r="F1955" s="213">
        <f>ROUND(E1955/12*$B$4,0)</f>
        <v>41</v>
      </c>
      <c r="G1955" s="214">
        <v>57</v>
      </c>
      <c r="H1955" s="213">
        <f>G1955/F1955*100</f>
        <v>139.02439024390242</v>
      </c>
      <c r="I1955" s="388"/>
      <c r="J1955" s="388"/>
      <c r="K1955" s="1504"/>
      <c r="L1955" s="1504"/>
      <c r="M1955" s="1504"/>
      <c r="N1955" s="1504"/>
      <c r="O1955" s="1504"/>
      <c r="P1955" s="1504"/>
      <c r="Q1955" s="571"/>
      <c r="R1955" s="571"/>
      <c r="S1955" s="571"/>
      <c r="T1955" s="571"/>
      <c r="U1955" s="571"/>
      <c r="V1955" s="571"/>
      <c r="W1955" s="571"/>
      <c r="X1955" s="571"/>
      <c r="Y1955" s="571">
        <f t="shared" si="655"/>
        <v>0</v>
      </c>
      <c r="Z1955" s="571"/>
      <c r="AA1955" s="571"/>
      <c r="AB1955" s="571"/>
      <c r="AC1955" s="571"/>
      <c r="AD1955" s="571"/>
      <c r="AE1955" s="571"/>
      <c r="AF1955" s="214"/>
      <c r="AG1955" s="571"/>
      <c r="AH1955" s="1459"/>
      <c r="AI1955" s="1474"/>
    </row>
    <row r="1956" spans="1:35" s="2713" customFormat="1" ht="42" customHeight="1" thickBot="1" x14ac:dyDescent="0.3">
      <c r="A1956" s="2713">
        <v>1</v>
      </c>
      <c r="B1956" s="1003" t="s">
        <v>217</v>
      </c>
      <c r="C1956" s="2073"/>
      <c r="D1956" s="1806"/>
      <c r="E1956" s="460">
        <v>197428</v>
      </c>
      <c r="F1956" s="788">
        <f>ROUND(E1956/12*$B$4,0)</f>
        <v>115166</v>
      </c>
      <c r="G1956" s="788">
        <v>131119</v>
      </c>
      <c r="H1956" s="2184">
        <f>G1956/F1956*100</f>
        <v>113.85217859437682</v>
      </c>
      <c r="I1956" s="1587"/>
      <c r="J1956" s="1587"/>
      <c r="K1956" s="1548"/>
      <c r="L1956" s="1548"/>
      <c r="M1956" s="1548"/>
      <c r="N1956" s="1548"/>
      <c r="O1956" s="1548"/>
      <c r="P1956" s="1548"/>
      <c r="Q1956" s="573">
        <v>838709.1054</v>
      </c>
      <c r="R1956" s="573">
        <v>838709.1054</v>
      </c>
      <c r="S1956" s="573">
        <v>838709.1054</v>
      </c>
      <c r="T1956" s="573">
        <v>838709.1054</v>
      </c>
      <c r="U1956" s="573">
        <v>838709.1054</v>
      </c>
      <c r="V1956" s="573">
        <v>838709.1054</v>
      </c>
      <c r="W1956" s="573">
        <v>838709.1054</v>
      </c>
      <c r="X1956" s="246">
        <f>Q1956/12*$B$4+(R1956-Q1956)/11*6+(S1956-R1956)/10*5+(T1956-S1956)/9*4+(U1956-T1956)/8*3+(V1956-U1956)/7*2+(W1956-V1956)/6*1</f>
        <v>489246.97814999998</v>
      </c>
      <c r="Y1956" s="573">
        <f t="shared" si="655"/>
        <v>489246.97814999998</v>
      </c>
      <c r="Z1956" s="573"/>
      <c r="AA1956" s="573"/>
      <c r="AB1956" s="573">
        <f>Y1956-X1956</f>
        <v>0</v>
      </c>
      <c r="AC1956" s="573"/>
      <c r="AD1956" s="573">
        <v>-23.003440000000001</v>
      </c>
      <c r="AE1956" s="573">
        <v>489223.97470999998</v>
      </c>
      <c r="AF1956" s="788"/>
      <c r="AG1956" s="573"/>
      <c r="AH1956" s="1459"/>
      <c r="AI1956" s="1474"/>
    </row>
    <row r="1957" spans="1:35" s="2713" customFormat="1" ht="15.75" thickBot="1" x14ac:dyDescent="0.3">
      <c r="A1957" s="2713">
        <v>1</v>
      </c>
      <c r="B1957" s="274" t="s">
        <v>314</v>
      </c>
      <c r="C1957" s="274"/>
      <c r="D1957" s="274"/>
      <c r="E1957" s="461"/>
      <c r="F1957" s="1612"/>
      <c r="G1957" s="1612"/>
      <c r="H1957" s="1612"/>
      <c r="I1957" s="1675"/>
      <c r="J1957" s="1675"/>
      <c r="K1957" s="1774"/>
      <c r="L1957" s="1774"/>
      <c r="M1957" s="1774"/>
      <c r="N1957" s="1774"/>
      <c r="O1957" s="1774"/>
      <c r="P1957" s="1774"/>
      <c r="Q1957" s="577">
        <f t="shared" ref="Q1957:X1957" si="658">Q1956</f>
        <v>838709.1054</v>
      </c>
      <c r="R1957" s="577">
        <f t="shared" si="658"/>
        <v>838709.1054</v>
      </c>
      <c r="S1957" s="577">
        <f t="shared" si="658"/>
        <v>838709.1054</v>
      </c>
      <c r="T1957" s="577">
        <f t="shared" si="658"/>
        <v>838709.1054</v>
      </c>
      <c r="U1957" s="577">
        <f t="shared" si="658"/>
        <v>838709.1054</v>
      </c>
      <c r="V1957" s="577">
        <f t="shared" ref="V1957:W1957" si="659">V1956</f>
        <v>838709.1054</v>
      </c>
      <c r="W1957" s="577">
        <f t="shared" si="659"/>
        <v>838709.1054</v>
      </c>
      <c r="X1957" s="577">
        <f t="shared" si="658"/>
        <v>489246.97814999998</v>
      </c>
      <c r="Y1957" s="577">
        <f t="shared" ref="Y1957:AE1957" si="660">Y1956</f>
        <v>489246.97814999998</v>
      </c>
      <c r="Z1957" s="577">
        <f t="shared" si="660"/>
        <v>0</v>
      </c>
      <c r="AA1957" s="577">
        <f>AA1956</f>
        <v>0</v>
      </c>
      <c r="AB1957" s="577">
        <f t="shared" si="660"/>
        <v>0</v>
      </c>
      <c r="AC1957" s="577"/>
      <c r="AD1957" s="577">
        <f t="shared" si="660"/>
        <v>-23.003440000000001</v>
      </c>
      <c r="AE1957" s="577">
        <f t="shared" si="660"/>
        <v>489223.97470999998</v>
      </c>
      <c r="AF1957" s="1612"/>
      <c r="AG1957" s="577">
        <f t="shared" ref="AG1957" si="661">AG1956</f>
        <v>0</v>
      </c>
      <c r="AH1957" s="1459"/>
      <c r="AI1957" s="1474"/>
    </row>
    <row r="1958" spans="1:35" x14ac:dyDescent="0.25">
      <c r="A1958" s="239">
        <v>1</v>
      </c>
      <c r="B1958" s="3785" t="s">
        <v>455</v>
      </c>
      <c r="C1958" s="2210"/>
      <c r="D1958" s="2211"/>
      <c r="E1958" s="443"/>
      <c r="F1958" s="1158"/>
      <c r="G1958" s="1158"/>
      <c r="H1958" s="1158"/>
      <c r="I1958" s="1897"/>
      <c r="J1958" s="1897"/>
      <c r="K1958" s="2212"/>
      <c r="L1958" s="2212"/>
      <c r="M1958" s="2212"/>
      <c r="N1958" s="2212"/>
      <c r="O1958" s="2212"/>
      <c r="P1958" s="2212"/>
      <c r="Q1958" s="570"/>
      <c r="R1958" s="570"/>
      <c r="S1958" s="570"/>
      <c r="T1958" s="570"/>
      <c r="U1958" s="570"/>
      <c r="V1958" s="570"/>
      <c r="W1958" s="570"/>
      <c r="X1958" s="1060"/>
      <c r="Y1958" s="570">
        <f t="shared" ref="Y1958:Y1963" si="662">AE1958-AD1958-AA1958</f>
        <v>0</v>
      </c>
      <c r="Z1958" s="1085"/>
      <c r="AA1958" s="570"/>
      <c r="AB1958" s="570"/>
      <c r="AC1958" s="570"/>
      <c r="AD1958" s="570"/>
      <c r="AE1958" s="570"/>
      <c r="AF1958" s="1316"/>
      <c r="AG1958" s="613"/>
      <c r="AH1958" s="1459"/>
      <c r="AI1958" s="1474"/>
    </row>
    <row r="1959" spans="1:35" ht="45.75" customHeight="1" x14ac:dyDescent="0.25">
      <c r="A1959" s="239">
        <v>1</v>
      </c>
      <c r="B1959" s="3786"/>
      <c r="C1959" s="2213"/>
      <c r="D1959" s="1465"/>
      <c r="E1959" s="422"/>
      <c r="F1959" s="375"/>
      <c r="G1959" s="375"/>
      <c r="H1959" s="375"/>
      <c r="I1959" s="1150"/>
      <c r="J1959" s="1150"/>
      <c r="K1959" s="1862"/>
      <c r="L1959" s="1862"/>
      <c r="M1959" s="1862"/>
      <c r="N1959" s="1862"/>
      <c r="O1959" s="1862"/>
      <c r="P1959" s="1862"/>
      <c r="Q1959" s="571"/>
      <c r="R1959" s="571"/>
      <c r="S1959" s="571"/>
      <c r="T1959" s="571"/>
      <c r="U1959" s="571"/>
      <c r="V1959" s="571"/>
      <c r="W1959" s="571"/>
      <c r="X1959" s="1061"/>
      <c r="Y1959" s="571">
        <f t="shared" si="662"/>
        <v>0</v>
      </c>
      <c r="Z1959" s="1082"/>
      <c r="AA1959" s="571"/>
      <c r="AB1959" s="571"/>
      <c r="AC1959" s="571"/>
      <c r="AD1959" s="571"/>
      <c r="AE1959" s="571"/>
      <c r="AF1959" s="1294"/>
      <c r="AG1959" s="567"/>
      <c r="AH1959" s="1459"/>
      <c r="AI1959" s="1474"/>
    </row>
    <row r="1960" spans="1:35" x14ac:dyDescent="0.25">
      <c r="A1960" s="239">
        <v>1</v>
      </c>
      <c r="B1960" s="1876" t="s">
        <v>5</v>
      </c>
      <c r="C1960" s="1877"/>
      <c r="D1960" s="1876"/>
      <c r="E1960" s="422"/>
      <c r="F1960" s="375"/>
      <c r="G1960" s="375"/>
      <c r="H1960" s="375"/>
      <c r="I1960" s="1150"/>
      <c r="J1960" s="1150"/>
      <c r="K1960" s="1862"/>
      <c r="L1960" s="1862"/>
      <c r="M1960" s="1862"/>
      <c r="N1960" s="1862"/>
      <c r="O1960" s="1862"/>
      <c r="P1960" s="1862"/>
      <c r="Q1960" s="571"/>
      <c r="R1960" s="571"/>
      <c r="S1960" s="571"/>
      <c r="T1960" s="571"/>
      <c r="U1960" s="571"/>
      <c r="V1960" s="571"/>
      <c r="W1960" s="571"/>
      <c r="X1960" s="1061"/>
      <c r="Y1960" s="571">
        <f t="shared" si="662"/>
        <v>0</v>
      </c>
      <c r="Z1960" s="1082"/>
      <c r="AA1960" s="571"/>
      <c r="AB1960" s="571"/>
      <c r="AC1960" s="571"/>
      <c r="AD1960" s="571"/>
      <c r="AE1960" s="571"/>
      <c r="AF1960" s="1294"/>
      <c r="AG1960" s="567"/>
      <c r="AH1960" s="1459"/>
      <c r="AI1960" s="1474"/>
    </row>
    <row r="1961" spans="1:35" x14ac:dyDescent="0.25">
      <c r="A1961" s="239">
        <v>1</v>
      </c>
      <c r="B1961" s="243" t="s">
        <v>27</v>
      </c>
      <c r="C1961" s="1472" t="s">
        <v>275</v>
      </c>
      <c r="D1961" s="2214">
        <v>340</v>
      </c>
      <c r="E1961" s="425">
        <v>152</v>
      </c>
      <c r="F1961" s="213">
        <f t="shared" ref="F1961:F1972" si="663">E1961/12*$B$4</f>
        <v>88.666666666666657</v>
      </c>
      <c r="G1961" s="213">
        <v>68</v>
      </c>
      <c r="H1961" s="213">
        <f t="shared" ref="H1961:H1974" si="664">G1961/F1961*100</f>
        <v>76.69172932330828</v>
      </c>
      <c r="I1961" s="269">
        <v>11</v>
      </c>
      <c r="J1961" s="269">
        <f t="shared" ref="J1961:J1973" si="665">M1961/G1961</f>
        <v>10.529411764705882</v>
      </c>
      <c r="K1961" s="270">
        <f t="shared" ref="K1961:K1972" si="666">ROUND(E1961*I1961,0)</f>
        <v>1672</v>
      </c>
      <c r="L1961" s="270">
        <f t="shared" ref="L1961:L1972" si="667">ROUND(K1961/12*$B$4,0)</f>
        <v>975</v>
      </c>
      <c r="M1961" s="270">
        <v>716</v>
      </c>
      <c r="N1961" s="270">
        <f t="shared" ref="N1961:N1973" si="668">M1961/L1961*100</f>
        <v>73.435897435897431</v>
      </c>
      <c r="O1961" s="270">
        <f t="shared" ref="O1961:O1972" si="669">ROUND(K1961/D1961,0)</f>
        <v>5</v>
      </c>
      <c r="P1961" s="270">
        <f t="shared" ref="P1961:P1973" si="670">M1961/$B$4*12/O1961</f>
        <v>245.48571428571432</v>
      </c>
      <c r="Q1961" s="571"/>
      <c r="R1961" s="571"/>
      <c r="S1961" s="571"/>
      <c r="T1961" s="571"/>
      <c r="U1961" s="571"/>
      <c r="V1961" s="571"/>
      <c r="W1961" s="571"/>
      <c r="X1961" s="1061"/>
      <c r="Y1961" s="571">
        <f t="shared" si="662"/>
        <v>0</v>
      </c>
      <c r="Z1961" s="1082"/>
      <c r="AA1961" s="571"/>
      <c r="AB1961" s="571"/>
      <c r="AC1961" s="571"/>
      <c r="AD1961" s="571"/>
      <c r="AE1961" s="571"/>
      <c r="AF1961" s="1290"/>
      <c r="AG1961" s="567"/>
      <c r="AH1961" s="1459"/>
      <c r="AI1961" s="1474"/>
    </row>
    <row r="1962" spans="1:35" x14ac:dyDescent="0.25">
      <c r="A1962" s="239">
        <v>1</v>
      </c>
      <c r="B1962" s="243" t="s">
        <v>24</v>
      </c>
      <c r="C1962" s="1472" t="s">
        <v>275</v>
      </c>
      <c r="D1962" s="2214">
        <v>340</v>
      </c>
      <c r="E1962" s="425">
        <v>165</v>
      </c>
      <c r="F1962" s="213">
        <f t="shared" si="663"/>
        <v>96.25</v>
      </c>
      <c r="G1962" s="213">
        <v>197</v>
      </c>
      <c r="H1962" s="213">
        <f t="shared" si="664"/>
        <v>204.67532467532465</v>
      </c>
      <c r="I1962" s="2215">
        <v>6.3</v>
      </c>
      <c r="J1962" s="269">
        <f t="shared" si="665"/>
        <v>2.4619289340101522</v>
      </c>
      <c r="K1962" s="270">
        <f t="shared" si="666"/>
        <v>1040</v>
      </c>
      <c r="L1962" s="270">
        <f t="shared" si="667"/>
        <v>607</v>
      </c>
      <c r="M1962" s="270">
        <v>485</v>
      </c>
      <c r="N1962" s="270">
        <f t="shared" si="668"/>
        <v>79.901153212520597</v>
      </c>
      <c r="O1962" s="270">
        <f t="shared" si="669"/>
        <v>3</v>
      </c>
      <c r="P1962" s="270">
        <f t="shared" si="670"/>
        <v>277.14285714285717</v>
      </c>
      <c r="Q1962" s="571"/>
      <c r="R1962" s="571"/>
      <c r="S1962" s="571"/>
      <c r="T1962" s="571"/>
      <c r="U1962" s="571"/>
      <c r="V1962" s="571"/>
      <c r="W1962" s="571"/>
      <c r="X1962" s="1061"/>
      <c r="Y1962" s="571">
        <f t="shared" si="662"/>
        <v>0</v>
      </c>
      <c r="Z1962" s="1082"/>
      <c r="AA1962" s="571"/>
      <c r="AB1962" s="571"/>
      <c r="AC1962" s="571"/>
      <c r="AD1962" s="571"/>
      <c r="AE1962" s="571"/>
      <c r="AF1962" s="1290"/>
      <c r="AG1962" s="567"/>
      <c r="AH1962" s="1459"/>
      <c r="AI1962" s="1474"/>
    </row>
    <row r="1963" spans="1:35" x14ac:dyDescent="0.25">
      <c r="A1963" s="239">
        <v>1</v>
      </c>
      <c r="B1963" s="243" t="s">
        <v>8</v>
      </c>
      <c r="C1963" s="1472" t="s">
        <v>275</v>
      </c>
      <c r="D1963" s="2214">
        <v>340</v>
      </c>
      <c r="E1963" s="425">
        <v>921</v>
      </c>
      <c r="F1963" s="213">
        <f t="shared" si="663"/>
        <v>537.25</v>
      </c>
      <c r="G1963" s="213">
        <v>686</v>
      </c>
      <c r="H1963" s="213">
        <f t="shared" si="664"/>
        <v>127.6872964169381</v>
      </c>
      <c r="I1963" s="2215">
        <v>10</v>
      </c>
      <c r="J1963" s="269">
        <f t="shared" si="665"/>
        <v>7.9723032069970845</v>
      </c>
      <c r="K1963" s="270">
        <f t="shared" si="666"/>
        <v>9210</v>
      </c>
      <c r="L1963" s="270">
        <f t="shared" si="667"/>
        <v>5373</v>
      </c>
      <c r="M1963" s="270">
        <v>5469</v>
      </c>
      <c r="N1963" s="270">
        <f t="shared" si="668"/>
        <v>101.78671133445003</v>
      </c>
      <c r="O1963" s="270">
        <f t="shared" si="669"/>
        <v>27</v>
      </c>
      <c r="P1963" s="270">
        <f t="shared" si="670"/>
        <v>347.2380952380953</v>
      </c>
      <c r="Q1963" s="571"/>
      <c r="R1963" s="571"/>
      <c r="S1963" s="571"/>
      <c r="T1963" s="571"/>
      <c r="U1963" s="571"/>
      <c r="V1963" s="571"/>
      <c r="W1963" s="571"/>
      <c r="X1963" s="1061"/>
      <c r="Y1963" s="571">
        <f t="shared" si="662"/>
        <v>0</v>
      </c>
      <c r="Z1963" s="1082"/>
      <c r="AA1963" s="571"/>
      <c r="AB1963" s="571"/>
      <c r="AC1963" s="571"/>
      <c r="AD1963" s="571"/>
      <c r="AE1963" s="571"/>
      <c r="AF1963" s="1290"/>
      <c r="AG1963" s="567"/>
      <c r="AH1963" s="1459"/>
      <c r="AI1963" s="1474"/>
    </row>
    <row r="1964" spans="1:35" x14ac:dyDescent="0.25">
      <c r="A1964" s="239">
        <v>1</v>
      </c>
      <c r="B1964" s="243" t="s">
        <v>9</v>
      </c>
      <c r="C1964" s="1472" t="s">
        <v>275</v>
      </c>
      <c r="D1964" s="2214">
        <v>340</v>
      </c>
      <c r="E1964" s="425">
        <v>712</v>
      </c>
      <c r="F1964" s="213">
        <f t="shared" si="663"/>
        <v>415.33333333333337</v>
      </c>
      <c r="G1964" s="213">
        <v>431</v>
      </c>
      <c r="H1964" s="213">
        <f t="shared" si="664"/>
        <v>103.7720706260032</v>
      </c>
      <c r="I1964" s="2215">
        <v>8.5</v>
      </c>
      <c r="J1964" s="269">
        <f t="shared" si="665"/>
        <v>6.5498839907192572</v>
      </c>
      <c r="K1964" s="270">
        <f t="shared" si="666"/>
        <v>6052</v>
      </c>
      <c r="L1964" s="270">
        <f t="shared" si="667"/>
        <v>3530</v>
      </c>
      <c r="M1964" s="270">
        <v>2823</v>
      </c>
      <c r="N1964" s="270">
        <f t="shared" si="668"/>
        <v>79.971671388101981</v>
      </c>
      <c r="O1964" s="270">
        <f t="shared" si="669"/>
        <v>18</v>
      </c>
      <c r="P1964" s="270">
        <f t="shared" si="670"/>
        <v>268.85714285714289</v>
      </c>
      <c r="Q1964" s="571"/>
      <c r="R1964" s="571"/>
      <c r="S1964" s="571"/>
      <c r="T1964" s="571"/>
      <c r="U1964" s="571"/>
      <c r="V1964" s="571"/>
      <c r="W1964" s="571"/>
      <c r="X1964" s="1061"/>
      <c r="Y1964" s="571"/>
      <c r="Z1964" s="1082"/>
      <c r="AA1964" s="571"/>
      <c r="AB1964" s="571"/>
      <c r="AC1964" s="571"/>
      <c r="AD1964" s="571"/>
      <c r="AE1964" s="571"/>
      <c r="AF1964" s="1290"/>
      <c r="AG1964" s="567"/>
      <c r="AH1964" s="1459"/>
      <c r="AI1964" s="1474"/>
    </row>
    <row r="1965" spans="1:35" x14ac:dyDescent="0.25">
      <c r="A1965" s="239">
        <v>1</v>
      </c>
      <c r="B1965" s="243" t="s">
        <v>118</v>
      </c>
      <c r="C1965" s="1472" t="s">
        <v>275</v>
      </c>
      <c r="D1965" s="2214">
        <v>340</v>
      </c>
      <c r="E1965" s="425">
        <v>152</v>
      </c>
      <c r="F1965" s="213">
        <f t="shared" si="663"/>
        <v>88.666666666666657</v>
      </c>
      <c r="G1965" s="213">
        <v>102</v>
      </c>
      <c r="H1965" s="213">
        <f t="shared" si="664"/>
        <v>115.03759398496243</v>
      </c>
      <c r="I1965" s="2215">
        <v>11.5</v>
      </c>
      <c r="J1965" s="269">
        <f t="shared" si="665"/>
        <v>10.558823529411764</v>
      </c>
      <c r="K1965" s="270">
        <f t="shared" si="666"/>
        <v>1748</v>
      </c>
      <c r="L1965" s="270">
        <f t="shared" si="667"/>
        <v>1020</v>
      </c>
      <c r="M1965" s="270">
        <v>1077</v>
      </c>
      <c r="N1965" s="270">
        <f t="shared" si="668"/>
        <v>105.58823529411765</v>
      </c>
      <c r="O1965" s="270">
        <f t="shared" si="669"/>
        <v>5</v>
      </c>
      <c r="P1965" s="270">
        <f t="shared" si="670"/>
        <v>369.25714285714287</v>
      </c>
      <c r="Q1965" s="571"/>
      <c r="R1965" s="571"/>
      <c r="S1965" s="571"/>
      <c r="T1965" s="571"/>
      <c r="U1965" s="571"/>
      <c r="V1965" s="571"/>
      <c r="W1965" s="571"/>
      <c r="X1965" s="1061"/>
      <c r="Y1965" s="571"/>
      <c r="Z1965" s="1082"/>
      <c r="AA1965" s="571"/>
      <c r="AB1965" s="571"/>
      <c r="AC1965" s="571"/>
      <c r="AD1965" s="571"/>
      <c r="AE1965" s="571"/>
      <c r="AF1965" s="1290"/>
      <c r="AG1965" s="567"/>
      <c r="AH1965" s="1459"/>
      <c r="AI1965" s="1474"/>
    </row>
    <row r="1966" spans="1:35" x14ac:dyDescent="0.25">
      <c r="A1966" s="239">
        <v>1</v>
      </c>
      <c r="B1966" s="243" t="s">
        <v>89</v>
      </c>
      <c r="C1966" s="1472" t="s">
        <v>275</v>
      </c>
      <c r="D1966" s="2214">
        <v>340</v>
      </c>
      <c r="E1966" s="425">
        <v>243</v>
      </c>
      <c r="F1966" s="213">
        <f t="shared" si="663"/>
        <v>141.75</v>
      </c>
      <c r="G1966" s="213">
        <v>152</v>
      </c>
      <c r="H1966" s="213">
        <f t="shared" si="664"/>
        <v>107.2310405643739</v>
      </c>
      <c r="I1966" s="2215">
        <v>10</v>
      </c>
      <c r="J1966" s="269">
        <f t="shared" si="665"/>
        <v>6.1907894736842106</v>
      </c>
      <c r="K1966" s="270">
        <f t="shared" si="666"/>
        <v>2430</v>
      </c>
      <c r="L1966" s="270">
        <f t="shared" si="667"/>
        <v>1418</v>
      </c>
      <c r="M1966" s="270">
        <v>941</v>
      </c>
      <c r="N1966" s="270">
        <f t="shared" si="668"/>
        <v>66.361071932299012</v>
      </c>
      <c r="O1966" s="270">
        <f t="shared" si="669"/>
        <v>7</v>
      </c>
      <c r="P1966" s="270">
        <f t="shared" si="670"/>
        <v>230.44897959183669</v>
      </c>
      <c r="Q1966" s="571"/>
      <c r="R1966" s="571"/>
      <c r="S1966" s="571"/>
      <c r="T1966" s="571"/>
      <c r="U1966" s="571"/>
      <c r="V1966" s="571"/>
      <c r="W1966" s="571"/>
      <c r="X1966" s="1061"/>
      <c r="Y1966" s="571"/>
      <c r="Z1966" s="1082"/>
      <c r="AA1966" s="571"/>
      <c r="AB1966" s="571"/>
      <c r="AC1966" s="571"/>
      <c r="AD1966" s="571"/>
      <c r="AE1966" s="571"/>
      <c r="AF1966" s="1290"/>
      <c r="AG1966" s="567"/>
      <c r="AH1966" s="1459"/>
      <c r="AI1966" s="1474"/>
    </row>
    <row r="1967" spans="1:35" x14ac:dyDescent="0.25">
      <c r="A1967" s="239">
        <v>1</v>
      </c>
      <c r="B1967" s="243" t="s">
        <v>21</v>
      </c>
      <c r="C1967" s="1472" t="s">
        <v>275</v>
      </c>
      <c r="D1967" s="2214">
        <v>340</v>
      </c>
      <c r="E1967" s="425">
        <v>206</v>
      </c>
      <c r="F1967" s="213">
        <f t="shared" si="663"/>
        <v>120.16666666666667</v>
      </c>
      <c r="G1967" s="213">
        <v>19</v>
      </c>
      <c r="H1967" s="213">
        <f t="shared" si="664"/>
        <v>15.811373092926489</v>
      </c>
      <c r="I1967" s="2215">
        <v>10.199999999999999</v>
      </c>
      <c r="J1967" s="269">
        <f t="shared" si="665"/>
        <v>9.0526315789473681</v>
      </c>
      <c r="K1967" s="270">
        <f t="shared" si="666"/>
        <v>2101</v>
      </c>
      <c r="L1967" s="270">
        <f t="shared" si="667"/>
        <v>1226</v>
      </c>
      <c r="M1967" s="270">
        <v>172</v>
      </c>
      <c r="N1967" s="270">
        <f t="shared" si="668"/>
        <v>14.029363784665581</v>
      </c>
      <c r="O1967" s="270">
        <f t="shared" si="669"/>
        <v>6</v>
      </c>
      <c r="P1967" s="270">
        <f t="shared" si="670"/>
        <v>49.142857142857146</v>
      </c>
      <c r="Q1967" s="571"/>
      <c r="R1967" s="571"/>
      <c r="S1967" s="571"/>
      <c r="T1967" s="571"/>
      <c r="U1967" s="571"/>
      <c r="V1967" s="571"/>
      <c r="W1967" s="571"/>
      <c r="X1967" s="1061"/>
      <c r="Y1967" s="571"/>
      <c r="Z1967" s="1082"/>
      <c r="AA1967" s="571"/>
      <c r="AB1967" s="571"/>
      <c r="AC1967" s="571"/>
      <c r="AD1967" s="571"/>
      <c r="AE1967" s="571"/>
      <c r="AF1967" s="1290"/>
      <c r="AG1967" s="567"/>
      <c r="AH1967" s="1459"/>
      <c r="AI1967" s="1474"/>
    </row>
    <row r="1968" spans="1:35" x14ac:dyDescent="0.25">
      <c r="A1968" s="239">
        <v>1</v>
      </c>
      <c r="B1968" s="243" t="s">
        <v>83</v>
      </c>
      <c r="C1968" s="1472" t="s">
        <v>275</v>
      </c>
      <c r="D1968" s="2214">
        <v>340</v>
      </c>
      <c r="E1968" s="425">
        <v>173</v>
      </c>
      <c r="F1968" s="213">
        <f t="shared" si="663"/>
        <v>100.91666666666666</v>
      </c>
      <c r="G1968" s="213">
        <v>89</v>
      </c>
      <c r="H1968" s="213">
        <f t="shared" si="664"/>
        <v>88.191577208918261</v>
      </c>
      <c r="I1968" s="2215">
        <v>9</v>
      </c>
      <c r="J1968" s="269">
        <f t="shared" si="665"/>
        <v>6.3370786516853936</v>
      </c>
      <c r="K1968" s="270">
        <f t="shared" si="666"/>
        <v>1557</v>
      </c>
      <c r="L1968" s="270">
        <f t="shared" si="667"/>
        <v>908</v>
      </c>
      <c r="M1968" s="270">
        <v>564</v>
      </c>
      <c r="N1968" s="270">
        <f t="shared" si="668"/>
        <v>62.114537444933923</v>
      </c>
      <c r="O1968" s="270">
        <f t="shared" si="669"/>
        <v>5</v>
      </c>
      <c r="P1968" s="270">
        <f t="shared" si="670"/>
        <v>193.37142857142857</v>
      </c>
      <c r="Q1968" s="571"/>
      <c r="R1968" s="571"/>
      <c r="S1968" s="571"/>
      <c r="T1968" s="571"/>
      <c r="U1968" s="571"/>
      <c r="V1968" s="571"/>
      <c r="W1968" s="571"/>
      <c r="X1968" s="1061"/>
      <c r="Y1968" s="571">
        <f t="shared" ref="Y1968:Y1976" si="671">AE1968-AD1968-AA1968</f>
        <v>0</v>
      </c>
      <c r="Z1968" s="1082"/>
      <c r="AA1968" s="571"/>
      <c r="AB1968" s="571"/>
      <c r="AC1968" s="571"/>
      <c r="AD1968" s="571"/>
      <c r="AE1968" s="571"/>
      <c r="AF1968" s="1290"/>
      <c r="AG1968" s="567"/>
      <c r="AH1968" s="1459"/>
      <c r="AI1968" s="1474"/>
    </row>
    <row r="1969" spans="1:35" x14ac:dyDescent="0.25">
      <c r="A1969" s="239">
        <v>1</v>
      </c>
      <c r="B1969" s="243" t="s">
        <v>10</v>
      </c>
      <c r="C1969" s="1472" t="s">
        <v>275</v>
      </c>
      <c r="D1969" s="2214">
        <v>340</v>
      </c>
      <c r="E1969" s="425">
        <v>1041</v>
      </c>
      <c r="F1969" s="213">
        <f t="shared" si="663"/>
        <v>607.25</v>
      </c>
      <c r="G1969" s="213">
        <v>646</v>
      </c>
      <c r="H1969" s="213">
        <f t="shared" si="664"/>
        <v>106.38122684232194</v>
      </c>
      <c r="I1969" s="2215">
        <v>9</v>
      </c>
      <c r="J1969" s="269">
        <f t="shared" si="665"/>
        <v>9.3606811145510829</v>
      </c>
      <c r="K1969" s="270">
        <f t="shared" si="666"/>
        <v>9369</v>
      </c>
      <c r="L1969" s="270">
        <f t="shared" si="667"/>
        <v>5465</v>
      </c>
      <c r="M1969" s="270">
        <v>6047</v>
      </c>
      <c r="N1969" s="270">
        <f t="shared" si="668"/>
        <v>110.64958828911253</v>
      </c>
      <c r="O1969" s="270">
        <f t="shared" si="669"/>
        <v>28</v>
      </c>
      <c r="P1969" s="270">
        <f t="shared" si="670"/>
        <v>370.22448979591837</v>
      </c>
      <c r="Q1969" s="571"/>
      <c r="R1969" s="571"/>
      <c r="S1969" s="571"/>
      <c r="T1969" s="571"/>
      <c r="U1969" s="571"/>
      <c r="V1969" s="571"/>
      <c r="W1969" s="571"/>
      <c r="X1969" s="1061"/>
      <c r="Y1969" s="571">
        <f t="shared" si="671"/>
        <v>0</v>
      </c>
      <c r="Z1969" s="1082"/>
      <c r="AA1969" s="571"/>
      <c r="AB1969" s="571"/>
      <c r="AC1969" s="571"/>
      <c r="AD1969" s="571"/>
      <c r="AE1969" s="571"/>
      <c r="AF1969" s="1290"/>
      <c r="AG1969" s="567"/>
      <c r="AH1969" s="1459"/>
      <c r="AI1969" s="1474"/>
    </row>
    <row r="1970" spans="1:35" x14ac:dyDescent="0.25">
      <c r="A1970" s="239">
        <v>1</v>
      </c>
      <c r="B1970" s="243" t="s">
        <v>66</v>
      </c>
      <c r="C1970" s="1472" t="s">
        <v>275</v>
      </c>
      <c r="D1970" s="2214">
        <v>340</v>
      </c>
      <c r="E1970" s="416">
        <v>61</v>
      </c>
      <c r="F1970" s="213">
        <f t="shared" si="663"/>
        <v>35.583333333333329</v>
      </c>
      <c r="G1970" s="213">
        <v>28</v>
      </c>
      <c r="H1970" s="213">
        <f t="shared" si="664"/>
        <v>78.688524590163951</v>
      </c>
      <c r="I1970" s="2215">
        <v>9.5</v>
      </c>
      <c r="J1970" s="269">
        <f t="shared" si="665"/>
        <v>7.75</v>
      </c>
      <c r="K1970" s="270">
        <f t="shared" si="666"/>
        <v>580</v>
      </c>
      <c r="L1970" s="270">
        <f t="shared" si="667"/>
        <v>338</v>
      </c>
      <c r="M1970" s="270">
        <v>217</v>
      </c>
      <c r="N1970" s="270">
        <f t="shared" si="668"/>
        <v>64.201183431952657</v>
      </c>
      <c r="O1970" s="270">
        <f t="shared" si="669"/>
        <v>2</v>
      </c>
      <c r="P1970" s="270">
        <f t="shared" si="670"/>
        <v>186</v>
      </c>
      <c r="Q1970" s="571"/>
      <c r="R1970" s="571"/>
      <c r="S1970" s="571"/>
      <c r="T1970" s="571"/>
      <c r="U1970" s="571"/>
      <c r="V1970" s="571"/>
      <c r="W1970" s="571"/>
      <c r="X1970" s="1061"/>
      <c r="Y1970" s="571">
        <f t="shared" si="671"/>
        <v>0</v>
      </c>
      <c r="Z1970" s="1082"/>
      <c r="AA1970" s="571"/>
      <c r="AB1970" s="571"/>
      <c r="AC1970" s="571"/>
      <c r="AD1970" s="571"/>
      <c r="AE1970" s="571"/>
      <c r="AF1970" s="1290"/>
      <c r="AG1970" s="567"/>
      <c r="AH1970" s="1459"/>
      <c r="AI1970" s="1474"/>
    </row>
    <row r="1971" spans="1:35" x14ac:dyDescent="0.25">
      <c r="A1971" s="239">
        <v>1</v>
      </c>
      <c r="B1971" s="243" t="s">
        <v>19</v>
      </c>
      <c r="C1971" s="1472" t="s">
        <v>275</v>
      </c>
      <c r="D1971" s="2214">
        <v>340</v>
      </c>
      <c r="E1971" s="416">
        <v>307</v>
      </c>
      <c r="F1971" s="213">
        <f t="shared" si="663"/>
        <v>179.08333333333331</v>
      </c>
      <c r="G1971" s="213">
        <v>161</v>
      </c>
      <c r="H1971" s="213">
        <f t="shared" si="664"/>
        <v>89.902280130293164</v>
      </c>
      <c r="I1971" s="2215">
        <v>8.1999999999999993</v>
      </c>
      <c r="J1971" s="269">
        <f t="shared" si="665"/>
        <v>7.6273291925465836</v>
      </c>
      <c r="K1971" s="270">
        <f t="shared" si="666"/>
        <v>2517</v>
      </c>
      <c r="L1971" s="270">
        <f t="shared" si="667"/>
        <v>1468</v>
      </c>
      <c r="M1971" s="270">
        <v>1228</v>
      </c>
      <c r="N1971" s="270">
        <f t="shared" si="668"/>
        <v>83.651226158038156</v>
      </c>
      <c r="O1971" s="270">
        <f t="shared" si="669"/>
        <v>7</v>
      </c>
      <c r="P1971" s="270">
        <f t="shared" si="670"/>
        <v>300.73469387755097</v>
      </c>
      <c r="Q1971" s="571"/>
      <c r="R1971" s="571"/>
      <c r="S1971" s="571"/>
      <c r="T1971" s="571"/>
      <c r="U1971" s="571"/>
      <c r="V1971" s="571"/>
      <c r="W1971" s="571"/>
      <c r="X1971" s="1061"/>
      <c r="Y1971" s="571">
        <f t="shared" si="671"/>
        <v>0</v>
      </c>
      <c r="Z1971" s="1082"/>
      <c r="AA1971" s="571"/>
      <c r="AB1971" s="571"/>
      <c r="AC1971" s="571"/>
      <c r="AD1971" s="571"/>
      <c r="AE1971" s="571"/>
      <c r="AF1971" s="1290"/>
      <c r="AG1971" s="567"/>
      <c r="AH1971" s="1459"/>
      <c r="AI1971" s="1474"/>
    </row>
    <row r="1972" spans="1:35" x14ac:dyDescent="0.25">
      <c r="A1972" s="239">
        <v>1</v>
      </c>
      <c r="B1972" s="243" t="s">
        <v>55</v>
      </c>
      <c r="C1972" s="1472" t="s">
        <v>275</v>
      </c>
      <c r="D1972" s="2214">
        <v>340</v>
      </c>
      <c r="E1972" s="416">
        <v>624</v>
      </c>
      <c r="F1972" s="213">
        <f t="shared" si="663"/>
        <v>364</v>
      </c>
      <c r="G1972" s="213">
        <v>576</v>
      </c>
      <c r="H1972" s="213">
        <f t="shared" si="664"/>
        <v>158.24175824175825</v>
      </c>
      <c r="I1972" s="2215">
        <v>10</v>
      </c>
      <c r="J1972" s="269">
        <f t="shared" si="665"/>
        <v>7.9861111111111107</v>
      </c>
      <c r="K1972" s="270">
        <f t="shared" si="666"/>
        <v>6240</v>
      </c>
      <c r="L1972" s="270">
        <f t="shared" si="667"/>
        <v>3640</v>
      </c>
      <c r="M1972" s="270">
        <v>4600</v>
      </c>
      <c r="N1972" s="270">
        <f t="shared" si="668"/>
        <v>126.37362637362637</v>
      </c>
      <c r="O1972" s="270">
        <f t="shared" si="669"/>
        <v>18</v>
      </c>
      <c r="P1972" s="270">
        <f t="shared" si="670"/>
        <v>438.09523809523807</v>
      </c>
      <c r="Q1972" s="571"/>
      <c r="R1972" s="571"/>
      <c r="S1972" s="571"/>
      <c r="T1972" s="571"/>
      <c r="U1972" s="571"/>
      <c r="V1972" s="571"/>
      <c r="W1972" s="571"/>
      <c r="X1972" s="1208"/>
      <c r="Y1972" s="571">
        <f t="shared" si="671"/>
        <v>0</v>
      </c>
      <c r="Z1972" s="1082"/>
      <c r="AA1972" s="571"/>
      <c r="AB1972" s="571"/>
      <c r="AC1972" s="571"/>
      <c r="AD1972" s="571"/>
      <c r="AE1972" s="571"/>
      <c r="AF1972" s="1290"/>
      <c r="AG1972" s="567"/>
      <c r="AH1972" s="1459"/>
      <c r="AI1972" s="1474"/>
    </row>
    <row r="1973" spans="1:35" x14ac:dyDescent="0.25">
      <c r="A1973" s="239">
        <v>1</v>
      </c>
      <c r="B1973" s="1847" t="s">
        <v>7</v>
      </c>
      <c r="C1973" s="1848"/>
      <c r="D1973" s="1847"/>
      <c r="E1973" s="34">
        <f>SUM(E1961:E1972)</f>
        <v>4757</v>
      </c>
      <c r="F1973" s="7">
        <f>SUM(F1961:F1972)</f>
        <v>2774.916666666667</v>
      </c>
      <c r="G1973" s="7">
        <f>SUM(G1961:G1972)</f>
        <v>3155</v>
      </c>
      <c r="H1973" s="7">
        <f t="shared" si="664"/>
        <v>113.6971080212619</v>
      </c>
      <c r="I1973" s="8">
        <f>IF(E1973=0,0,K1973/E1973)</f>
        <v>9.3579987387008625</v>
      </c>
      <c r="J1973" s="8">
        <f t="shared" si="665"/>
        <v>7.7144215530903324</v>
      </c>
      <c r="K1973" s="1868">
        <f>SUM(K1961:K1972)</f>
        <v>44516</v>
      </c>
      <c r="L1973" s="1868">
        <f>SUM(L1961:L1972)</f>
        <v>25968</v>
      </c>
      <c r="M1973" s="1868">
        <f>SUM(M1961:M1972)</f>
        <v>24339</v>
      </c>
      <c r="N1973" s="1578">
        <f t="shared" si="668"/>
        <v>93.726894639556377</v>
      </c>
      <c r="O1973" s="366">
        <f>SUM(O1961:O1972)</f>
        <v>131</v>
      </c>
      <c r="P1973" s="1578">
        <f t="shared" si="670"/>
        <v>318.50381679389312</v>
      </c>
      <c r="Q1973" s="569">
        <v>282353.17324406147</v>
      </c>
      <c r="R1973" s="569">
        <v>282353.17324406147</v>
      </c>
      <c r="S1973" s="569">
        <v>282353.17324406147</v>
      </c>
      <c r="T1973" s="569">
        <v>282325.77387436153</v>
      </c>
      <c r="U1973" s="569">
        <v>282325.77387436153</v>
      </c>
      <c r="V1973" s="569">
        <v>284637.39712717378</v>
      </c>
      <c r="W1973" s="569">
        <v>284637.39712717378</v>
      </c>
      <c r="X1973" s="2696">
        <f>Q1973/12*$B$4+(R1973-Q1973)/11*6+(S1973-R1973)/10*5+(T1973-S1973)/9*4+(U1973-T1973)/8*3+(V1973-U1973)/7*2+(W1973-V1973)/6*1</f>
        <v>165354.3040145759</v>
      </c>
      <c r="Y1973" s="569">
        <f>AE1973-AD1973-AA1973-Z1973</f>
        <v>175045.12121000001</v>
      </c>
      <c r="Z1973" s="1086">
        <v>-957.23002000000554</v>
      </c>
      <c r="AA1973" s="569"/>
      <c r="AB1973" s="569">
        <f>Y1973-X1973</f>
        <v>9690.8171954241116</v>
      </c>
      <c r="AC1973" s="569">
        <v>-188.93708000000001</v>
      </c>
      <c r="AD1973" s="569">
        <v>-150.46229</v>
      </c>
      <c r="AE1973" s="569">
        <v>173937.4289</v>
      </c>
      <c r="AF1973" s="1497">
        <f>SUM(AF1961:AF1972)</f>
        <v>0</v>
      </c>
      <c r="AG1973" s="1199"/>
      <c r="AH1973" s="1459"/>
      <c r="AI1973" s="1474"/>
    </row>
    <row r="1974" spans="1:35" ht="43.5" x14ac:dyDescent="0.25">
      <c r="A1974" s="239">
        <v>1</v>
      </c>
      <c r="B1974" s="1498" t="s">
        <v>184</v>
      </c>
      <c r="C1974" s="1136"/>
      <c r="D1974" s="1881"/>
      <c r="E1974" s="459">
        <v>505</v>
      </c>
      <c r="F1974" s="217">
        <f>E1974/12*$B$4</f>
        <v>294.58333333333337</v>
      </c>
      <c r="G1974" s="1499">
        <v>319</v>
      </c>
      <c r="H1974" s="216">
        <f t="shared" si="664"/>
        <v>108.28854314002827</v>
      </c>
      <c r="I1974" s="487"/>
      <c r="J1974" s="487"/>
      <c r="K1974" s="1880"/>
      <c r="L1974" s="1880"/>
      <c r="M1974" s="1880"/>
      <c r="N1974" s="1490"/>
      <c r="O1974" s="1817"/>
      <c r="P1974" s="1490"/>
      <c r="Q1974" s="570">
        <v>83653.496377699994</v>
      </c>
      <c r="R1974" s="570">
        <v>83653.496377699994</v>
      </c>
      <c r="S1974" s="570">
        <v>83653.496377699994</v>
      </c>
      <c r="T1974" s="570">
        <v>83626.097008000012</v>
      </c>
      <c r="U1974" s="570">
        <v>83626.097008000012</v>
      </c>
      <c r="V1974" s="570">
        <v>83626.097008000012</v>
      </c>
      <c r="W1974" s="570">
        <v>83626.097008000012</v>
      </c>
      <c r="X1974" s="1060">
        <f>W1974/12*$B$4</f>
        <v>48781.889921333335</v>
      </c>
      <c r="Y1974" s="570">
        <f>AE1974-AD1974-AA1974-Z1974</f>
        <v>53927.119550000003</v>
      </c>
      <c r="Z1974" s="1085">
        <v>-957.23002000000554</v>
      </c>
      <c r="AA1974" s="570"/>
      <c r="AB1974" s="570">
        <f>Y1974-X1974</f>
        <v>5145.2296286666678</v>
      </c>
      <c r="AC1974" s="570">
        <v>-119.99869</v>
      </c>
      <c r="AD1974" s="570">
        <v>0</v>
      </c>
      <c r="AE1974" s="570">
        <v>52969.88953</v>
      </c>
      <c r="AF1974" s="1262"/>
      <c r="AG1974" s="613"/>
      <c r="AH1974" s="1459"/>
      <c r="AI1974" s="1474"/>
    </row>
    <row r="1975" spans="1:35" x14ac:dyDescent="0.25">
      <c r="A1975" s="239">
        <v>1</v>
      </c>
      <c r="B1975" s="750" t="s">
        <v>382</v>
      </c>
      <c r="C1975" s="2216"/>
      <c r="D1975" s="1503"/>
      <c r="E1975" s="460"/>
      <c r="F1975" s="788"/>
      <c r="G1975" s="788"/>
      <c r="H1975" s="788"/>
      <c r="I1975" s="1150"/>
      <c r="J1975" s="1150"/>
      <c r="K1975" s="1862"/>
      <c r="L1975" s="1862"/>
      <c r="M1975" s="1862"/>
      <c r="N1975" s="1862"/>
      <c r="O1975" s="1862"/>
      <c r="P1975" s="1862"/>
      <c r="Q1975" s="571">
        <v>57255.075319999996</v>
      </c>
      <c r="R1975" s="571">
        <v>57255.075319999996</v>
      </c>
      <c r="S1975" s="571">
        <v>57255.075319999996</v>
      </c>
      <c r="T1975" s="571">
        <v>57255.075319999996</v>
      </c>
      <c r="U1975" s="571">
        <v>57255.075319999996</v>
      </c>
      <c r="V1975" s="571">
        <v>57255.075319999996</v>
      </c>
      <c r="W1975" s="571">
        <v>57255.075319999996</v>
      </c>
      <c r="X1975" s="3674">
        <f>(Q1975-1694.76351)/12*$B$4+1694.76351+(R1975-Q1975)/11*6+(S1975-R1975)/10*5+(T1975-S1975)/9*4+(U1975-T1975)/8*3+(V1975-U1975)/7*2+(W1975-V1975)/6*1</f>
        <v>34104.945399166667</v>
      </c>
      <c r="Y1975" s="571">
        <f t="shared" si="671"/>
        <v>33699.093769999992</v>
      </c>
      <c r="Z1975" s="1082"/>
      <c r="AA1975" s="571"/>
      <c r="AB1975" s="571">
        <f>Y1975-X1975</f>
        <v>-405.85162916667468</v>
      </c>
      <c r="AC1975" s="571"/>
      <c r="AD1975" s="571">
        <v>-0.38568000000000002</v>
      </c>
      <c r="AE1975" s="571">
        <v>33698.708089999993</v>
      </c>
      <c r="AF1975" s="1261"/>
      <c r="AG1975" s="567"/>
      <c r="AH1975" s="1459"/>
      <c r="AI1975" s="1474"/>
    </row>
    <row r="1976" spans="1:35" ht="29.25" x14ac:dyDescent="0.25">
      <c r="A1976" s="239">
        <v>1</v>
      </c>
      <c r="B1976" s="785" t="s">
        <v>293</v>
      </c>
      <c r="C1976" s="681"/>
      <c r="D1976" s="4"/>
      <c r="E1976" s="1144">
        <f>E1978+E1979+E1980+E1981+E1983</f>
        <v>60618</v>
      </c>
      <c r="F1976" s="1052">
        <f>F1978+F1979+F1980+F1981+F1983</f>
        <v>35360.666666666664</v>
      </c>
      <c r="G1976" s="1052">
        <f>G1978+G1979+G1980+G1981+G1983</f>
        <v>27971</v>
      </c>
      <c r="H1976" s="1052">
        <f>G1976/F1976*100</f>
        <v>79.102015422032025</v>
      </c>
      <c r="I1976" s="1901"/>
      <c r="J1976" s="1901"/>
      <c r="K1976" s="211"/>
      <c r="L1976" s="211"/>
      <c r="M1976" s="211"/>
      <c r="N1976" s="211"/>
      <c r="O1976" s="211"/>
      <c r="P1976" s="211"/>
      <c r="Q1976" s="571"/>
      <c r="R1976" s="571"/>
      <c r="S1976" s="571"/>
      <c r="T1976" s="571"/>
      <c r="U1976" s="571"/>
      <c r="V1976" s="571"/>
      <c r="W1976" s="571"/>
      <c r="X1976" s="1061"/>
      <c r="Y1976" s="571">
        <f t="shared" si="671"/>
        <v>0</v>
      </c>
      <c r="Z1976" s="1082"/>
      <c r="AA1976" s="571"/>
      <c r="AB1976" s="571"/>
      <c r="AC1976" s="571"/>
      <c r="AD1976" s="571"/>
      <c r="AE1976" s="571"/>
      <c r="AF1976" s="1274">
        <f>AF1978+AF1979+AF1980+AF1981+AF1983</f>
        <v>0</v>
      </c>
      <c r="AG1976" s="567"/>
      <c r="AH1976" s="1459"/>
      <c r="AI1976" s="1474"/>
    </row>
    <row r="1977" spans="1:35" ht="30" x14ac:dyDescent="0.25">
      <c r="A1977" s="239">
        <v>1</v>
      </c>
      <c r="B1977" s="800" t="s">
        <v>204</v>
      </c>
      <c r="C1977" s="681"/>
      <c r="D1977" s="4"/>
      <c r="E1977" s="1144"/>
      <c r="F1977" s="368">
        <f>ROUND(E1977/12*$B$4,0)</f>
        <v>0</v>
      </c>
      <c r="G1977" s="368"/>
      <c r="H1977" s="368"/>
      <c r="I1977" s="1901"/>
      <c r="J1977" s="1901"/>
      <c r="K1977" s="211"/>
      <c r="L1977" s="211"/>
      <c r="M1977" s="211"/>
      <c r="N1977" s="211"/>
      <c r="O1977" s="211"/>
      <c r="P1977" s="211"/>
      <c r="Q1977" s="571"/>
      <c r="R1977" s="571"/>
      <c r="S1977" s="571"/>
      <c r="T1977" s="571"/>
      <c r="U1977" s="571"/>
      <c r="V1977" s="571"/>
      <c r="W1977" s="571"/>
      <c r="X1977" s="1061"/>
      <c r="Y1977" s="571"/>
      <c r="Z1977" s="1082"/>
      <c r="AA1977" s="571"/>
      <c r="AB1977" s="571"/>
      <c r="AC1977" s="571"/>
      <c r="AD1977" s="571"/>
      <c r="AE1977" s="571"/>
      <c r="AF1977" s="1274"/>
      <c r="AG1977" s="567"/>
      <c r="AH1977" s="1459"/>
      <c r="AI1977" s="1474"/>
    </row>
    <row r="1978" spans="1:35" ht="30" x14ac:dyDescent="0.25">
      <c r="A1978" s="239">
        <v>1</v>
      </c>
      <c r="B1978" s="800" t="s">
        <v>205</v>
      </c>
      <c r="C1978" s="681"/>
      <c r="D1978" s="4"/>
      <c r="E1978" s="1145">
        <v>1500</v>
      </c>
      <c r="F1978" s="368">
        <f>E1978/12*$B$4</f>
        <v>875</v>
      </c>
      <c r="G1978" s="368">
        <v>585</v>
      </c>
      <c r="H1978" s="368">
        <f>G1978/F1978*100</f>
        <v>66.857142857142861</v>
      </c>
      <c r="I1978" s="1901"/>
      <c r="J1978" s="1901"/>
      <c r="K1978" s="211"/>
      <c r="L1978" s="211"/>
      <c r="M1978" s="211"/>
      <c r="N1978" s="211"/>
      <c r="O1978" s="211"/>
      <c r="P1978" s="211"/>
      <c r="Q1978" s="571"/>
      <c r="R1978" s="571"/>
      <c r="S1978" s="571"/>
      <c r="T1978" s="571"/>
      <c r="U1978" s="571"/>
      <c r="V1978" s="571"/>
      <c r="W1978" s="571"/>
      <c r="X1978" s="1061"/>
      <c r="Y1978" s="571"/>
      <c r="Z1978" s="1082"/>
      <c r="AA1978" s="571"/>
      <c r="AB1978" s="571"/>
      <c r="AC1978" s="571"/>
      <c r="AD1978" s="571"/>
      <c r="AE1978" s="571"/>
      <c r="AF1978" s="1274"/>
      <c r="AG1978" s="567"/>
      <c r="AH1978" s="1459"/>
      <c r="AI1978" s="1474"/>
    </row>
    <row r="1979" spans="1:35" ht="30" x14ac:dyDescent="0.25">
      <c r="A1979" s="239">
        <v>1</v>
      </c>
      <c r="B1979" s="799" t="s">
        <v>550</v>
      </c>
      <c r="C1979" s="681"/>
      <c r="D1979" s="4"/>
      <c r="E1979" s="1145">
        <v>34400</v>
      </c>
      <c r="F1979" s="368">
        <f>E1979/12*$B$4</f>
        <v>20066.666666666664</v>
      </c>
      <c r="G1979" s="368">
        <v>12468</v>
      </c>
      <c r="H1979" s="368">
        <f>G1979/F1979*100</f>
        <v>62.13289036544851</v>
      </c>
      <c r="I1979" s="1901"/>
      <c r="J1979" s="1901"/>
      <c r="K1979" s="211"/>
      <c r="L1979" s="211"/>
      <c r="M1979" s="211"/>
      <c r="N1979" s="211"/>
      <c r="O1979" s="211"/>
      <c r="P1979" s="211"/>
      <c r="Q1979" s="571"/>
      <c r="R1979" s="571"/>
      <c r="S1979" s="571"/>
      <c r="T1979" s="571"/>
      <c r="U1979" s="571"/>
      <c r="V1979" s="571"/>
      <c r="W1979" s="571"/>
      <c r="X1979" s="1061"/>
      <c r="Y1979" s="571"/>
      <c r="Z1979" s="1082"/>
      <c r="AA1979" s="571"/>
      <c r="AB1979" s="571"/>
      <c r="AC1979" s="571"/>
      <c r="AD1979" s="571"/>
      <c r="AE1979" s="571"/>
      <c r="AF1979" s="1274"/>
      <c r="AG1979" s="567"/>
      <c r="AH1979" s="1459"/>
      <c r="AI1979" s="1474"/>
    </row>
    <row r="1980" spans="1:35" ht="75" x14ac:dyDescent="0.25">
      <c r="A1980" s="239">
        <v>1</v>
      </c>
      <c r="B1980" s="4" t="s">
        <v>295</v>
      </c>
      <c r="C1980" s="681"/>
      <c r="D1980" s="4"/>
      <c r="E1980" s="1145"/>
      <c r="F1980" s="368"/>
      <c r="G1980" s="368"/>
      <c r="H1980" s="368"/>
      <c r="I1980" s="1901"/>
      <c r="J1980" s="1901"/>
      <c r="K1980" s="211"/>
      <c r="L1980" s="211"/>
      <c r="M1980" s="211"/>
      <c r="N1980" s="211"/>
      <c r="O1980" s="211"/>
      <c r="P1980" s="211"/>
      <c r="Q1980" s="571"/>
      <c r="R1980" s="571"/>
      <c r="S1980" s="571"/>
      <c r="T1980" s="571"/>
      <c r="U1980" s="571"/>
      <c r="V1980" s="571"/>
      <c r="W1980" s="571"/>
      <c r="X1980" s="1061"/>
      <c r="Y1980" s="571"/>
      <c r="Z1980" s="1082"/>
      <c r="AA1980" s="571"/>
      <c r="AB1980" s="571"/>
      <c r="AC1980" s="571"/>
      <c r="AD1980" s="571"/>
      <c r="AE1980" s="571"/>
      <c r="AF1980" s="1274"/>
      <c r="AG1980" s="567"/>
      <c r="AH1980" s="1459"/>
      <c r="AI1980" s="1474"/>
    </row>
    <row r="1981" spans="1:35" ht="60" x14ac:dyDescent="0.25">
      <c r="A1981" s="239">
        <v>1</v>
      </c>
      <c r="B1981" s="4" t="s">
        <v>309</v>
      </c>
      <c r="C1981" s="681"/>
      <c r="D1981" s="4"/>
      <c r="E1981" s="1145">
        <v>22500</v>
      </c>
      <c r="F1981" s="368">
        <f>E1981/12*$B$4</f>
        <v>13125</v>
      </c>
      <c r="G1981" s="368">
        <v>14918</v>
      </c>
      <c r="H1981" s="368">
        <f>G1981/F1981*100</f>
        <v>113.66095238095238</v>
      </c>
      <c r="I1981" s="1901"/>
      <c r="J1981" s="1901"/>
      <c r="K1981" s="211"/>
      <c r="L1981" s="211"/>
      <c r="M1981" s="211"/>
      <c r="N1981" s="211"/>
      <c r="O1981" s="211"/>
      <c r="P1981" s="211"/>
      <c r="Q1981" s="571"/>
      <c r="R1981" s="571"/>
      <c r="S1981" s="571"/>
      <c r="T1981" s="571"/>
      <c r="U1981" s="571"/>
      <c r="V1981" s="571"/>
      <c r="W1981" s="571"/>
      <c r="X1981" s="1061"/>
      <c r="Y1981" s="571"/>
      <c r="Z1981" s="1082"/>
      <c r="AA1981" s="571"/>
      <c r="AB1981" s="571"/>
      <c r="AC1981" s="571"/>
      <c r="AD1981" s="571"/>
      <c r="AE1981" s="571"/>
      <c r="AF1981" s="1274"/>
      <c r="AG1981" s="567"/>
      <c r="AH1981" s="1459"/>
      <c r="AI1981" s="1474"/>
    </row>
    <row r="1982" spans="1:35" ht="105" x14ac:dyDescent="0.25">
      <c r="B1982" s="4" t="s">
        <v>532</v>
      </c>
      <c r="C1982" s="681"/>
      <c r="D1982" s="4"/>
      <c r="E1982" s="1145">
        <v>15000</v>
      </c>
      <c r="F1982" s="368">
        <f>E1982/12*$B$4</f>
        <v>8750</v>
      </c>
      <c r="G1982" s="368">
        <v>1569</v>
      </c>
      <c r="H1982" s="368">
        <f>G1982/F1982*100</f>
        <v>17.931428571428569</v>
      </c>
      <c r="I1982" s="1901"/>
      <c r="J1982" s="1901"/>
      <c r="K1982" s="211"/>
      <c r="L1982" s="211"/>
      <c r="M1982" s="211"/>
      <c r="N1982" s="211"/>
      <c r="O1982" s="211"/>
      <c r="P1982" s="211"/>
      <c r="Q1982" s="571"/>
      <c r="R1982" s="571"/>
      <c r="S1982" s="571"/>
      <c r="T1982" s="571"/>
      <c r="U1982" s="571"/>
      <c r="V1982" s="571"/>
      <c r="W1982" s="571"/>
      <c r="X1982" s="1061"/>
      <c r="Y1982" s="571"/>
      <c r="Z1982" s="1082"/>
      <c r="AA1982" s="571"/>
      <c r="AB1982" s="571"/>
      <c r="AC1982" s="571"/>
      <c r="AD1982" s="571"/>
      <c r="AE1982" s="571"/>
      <c r="AF1982" s="1274"/>
      <c r="AG1982" s="567"/>
      <c r="AH1982" s="1459"/>
      <c r="AI1982" s="1474"/>
    </row>
    <row r="1983" spans="1:35" ht="30" x14ac:dyDescent="0.25">
      <c r="B1983" s="4" t="s">
        <v>380</v>
      </c>
      <c r="C1983" s="681"/>
      <c r="D1983" s="4"/>
      <c r="E1983" s="1145">
        <v>2218</v>
      </c>
      <c r="F1983" s="368">
        <f>ROUND(E1983/12*$B$4,0)</f>
        <v>1294</v>
      </c>
      <c r="G1983" s="368"/>
      <c r="H1983" s="368"/>
      <c r="I1983" s="1901"/>
      <c r="J1983" s="1901"/>
      <c r="K1983" s="211"/>
      <c r="L1983" s="211"/>
      <c r="M1983" s="211"/>
      <c r="N1983" s="211"/>
      <c r="O1983" s="211"/>
      <c r="P1983" s="211"/>
      <c r="Q1983" s="571"/>
      <c r="R1983" s="571"/>
      <c r="S1983" s="571"/>
      <c r="T1983" s="571"/>
      <c r="U1983" s="571"/>
      <c r="V1983" s="571"/>
      <c r="W1983" s="571"/>
      <c r="X1983" s="1061"/>
      <c r="Y1983" s="571"/>
      <c r="Z1983" s="1082"/>
      <c r="AA1983" s="571"/>
      <c r="AB1983" s="571"/>
      <c r="AC1983" s="571"/>
      <c r="AD1983" s="571"/>
      <c r="AE1983" s="571"/>
      <c r="AF1983" s="1274"/>
      <c r="AG1983" s="567"/>
      <c r="AH1983" s="1459"/>
      <c r="AI1983" s="1474"/>
    </row>
    <row r="1984" spans="1:35" ht="29.25" x14ac:dyDescent="0.25">
      <c r="A1984" s="239">
        <v>1</v>
      </c>
      <c r="B1984" s="486" t="s">
        <v>135</v>
      </c>
      <c r="C1984" s="681"/>
      <c r="D1984" s="4"/>
      <c r="E1984" s="418">
        <f>E1985</f>
        <v>34000</v>
      </c>
      <c r="F1984" s="368">
        <f>F1985</f>
        <v>19833.333333333336</v>
      </c>
      <c r="G1984" s="368">
        <f>G1985</f>
        <v>7558</v>
      </c>
      <c r="H1984" s="368">
        <f>G1984/F1984*100</f>
        <v>38.107563025210077</v>
      </c>
      <c r="I1984" s="1901"/>
      <c r="J1984" s="1901"/>
      <c r="K1984" s="211"/>
      <c r="L1984" s="211"/>
      <c r="M1984" s="211"/>
      <c r="N1984" s="211"/>
      <c r="O1984" s="211"/>
      <c r="P1984" s="211"/>
      <c r="Q1984" s="571"/>
      <c r="R1984" s="571"/>
      <c r="S1984" s="571"/>
      <c r="T1984" s="571"/>
      <c r="U1984" s="571"/>
      <c r="V1984" s="571"/>
      <c r="W1984" s="571"/>
      <c r="X1984" s="1061"/>
      <c r="Y1984" s="571"/>
      <c r="Z1984" s="1082"/>
      <c r="AA1984" s="571"/>
      <c r="AB1984" s="571"/>
      <c r="AC1984" s="571"/>
      <c r="AD1984" s="571"/>
      <c r="AE1984" s="571"/>
      <c r="AF1984" s="1274">
        <f>AF1985</f>
        <v>0</v>
      </c>
      <c r="AG1984" s="567"/>
      <c r="AH1984" s="1459"/>
      <c r="AI1984" s="1474"/>
    </row>
    <row r="1985" spans="1:35" x14ac:dyDescent="0.25">
      <c r="A1985" s="239">
        <v>1</v>
      </c>
      <c r="B1985" s="292" t="s">
        <v>239</v>
      </c>
      <c r="C1985" s="681"/>
      <c r="D1985" s="4"/>
      <c r="E1985" s="418">
        <v>34000</v>
      </c>
      <c r="F1985" s="368">
        <f>E1985/12*$B$4</f>
        <v>19833.333333333336</v>
      </c>
      <c r="G1985" s="368">
        <v>7558</v>
      </c>
      <c r="H1985" s="368">
        <f>G1985/F1985*100</f>
        <v>38.107563025210077</v>
      </c>
      <c r="I1985" s="1901"/>
      <c r="J1985" s="1901"/>
      <c r="K1985" s="211"/>
      <c r="L1985" s="211"/>
      <c r="M1985" s="211"/>
      <c r="N1985" s="211"/>
      <c r="O1985" s="211"/>
      <c r="P1985" s="211"/>
      <c r="Q1985" s="571"/>
      <c r="R1985" s="571"/>
      <c r="S1985" s="571"/>
      <c r="T1985" s="571"/>
      <c r="U1985" s="571"/>
      <c r="V1985" s="571"/>
      <c r="W1985" s="571"/>
      <c r="X1985" s="1061"/>
      <c r="Y1985" s="571"/>
      <c r="Z1985" s="1082"/>
      <c r="AA1985" s="571"/>
      <c r="AB1985" s="571"/>
      <c r="AC1985" s="571"/>
      <c r="AD1985" s="571"/>
      <c r="AE1985" s="571"/>
      <c r="AF1985" s="1274"/>
      <c r="AG1985" s="567"/>
      <c r="AH1985" s="1459"/>
      <c r="AI1985" s="1474"/>
    </row>
    <row r="1986" spans="1:35" ht="63" x14ac:dyDescent="0.25">
      <c r="A1986" s="239">
        <v>1</v>
      </c>
      <c r="B1986" s="751" t="s">
        <v>298</v>
      </c>
      <c r="C1986" s="681"/>
      <c r="D1986" s="4"/>
      <c r="E1986" s="1144">
        <f>E1987+E1992</f>
        <v>14245</v>
      </c>
      <c r="F1986" s="368">
        <f>F1987+F1992</f>
        <v>8309.5833333333321</v>
      </c>
      <c r="G1986" s="368">
        <f>G1987+G1992</f>
        <v>505</v>
      </c>
      <c r="H1986" s="368">
        <f>G1986/F1986*100</f>
        <v>6.0773203630346497</v>
      </c>
      <c r="I1986" s="1901"/>
      <c r="J1986" s="1901"/>
      <c r="K1986" s="211"/>
      <c r="L1986" s="211"/>
      <c r="M1986" s="211"/>
      <c r="N1986" s="211"/>
      <c r="O1986" s="211"/>
      <c r="P1986" s="211"/>
      <c r="Q1986" s="571"/>
      <c r="R1986" s="571"/>
      <c r="S1986" s="571"/>
      <c r="T1986" s="571"/>
      <c r="U1986" s="571"/>
      <c r="V1986" s="571"/>
      <c r="W1986" s="571"/>
      <c r="X1986" s="1209">
        <f>Q1986/12*$B$4</f>
        <v>0</v>
      </c>
      <c r="Y1986" s="571">
        <f>AE1986-AD1986-AA1986</f>
        <v>0</v>
      </c>
      <c r="Z1986" s="1082"/>
      <c r="AA1986" s="571"/>
      <c r="AB1986" s="571">
        <f>Y1986-X1986</f>
        <v>0</v>
      </c>
      <c r="AC1986" s="571"/>
      <c r="AD1986" s="571"/>
      <c r="AE1986" s="571"/>
      <c r="AF1986" s="1274">
        <f>AF1987+AF1992</f>
        <v>0</v>
      </c>
      <c r="AG1986" s="567"/>
      <c r="AH1986" s="1459"/>
      <c r="AI1986" s="1474"/>
    </row>
    <row r="1987" spans="1:35" ht="30" x14ac:dyDescent="0.25">
      <c r="A1987" s="239">
        <v>1</v>
      </c>
      <c r="B1987" s="724" t="s">
        <v>299</v>
      </c>
      <c r="C1987" s="681"/>
      <c r="D1987" s="4"/>
      <c r="E1987" s="1144">
        <f>SUM(E1988:E1991)</f>
        <v>6761</v>
      </c>
      <c r="F1987" s="368">
        <f>SUM(F1988:F1991)</f>
        <v>3943.916666666667</v>
      </c>
      <c r="G1987" s="368">
        <f>SUM(G1988:G1991)</f>
        <v>6</v>
      </c>
      <c r="H1987" s="368">
        <f>G1987/F1987*100</f>
        <v>0.15213303188454794</v>
      </c>
      <c r="I1987" s="1901"/>
      <c r="J1987" s="1901"/>
      <c r="K1987" s="211"/>
      <c r="L1987" s="211"/>
      <c r="M1987" s="211"/>
      <c r="N1987" s="211"/>
      <c r="O1987" s="211"/>
      <c r="P1987" s="211"/>
      <c r="Q1987" s="571"/>
      <c r="R1987" s="571"/>
      <c r="S1987" s="571"/>
      <c r="T1987" s="571"/>
      <c r="U1987" s="571"/>
      <c r="V1987" s="571"/>
      <c r="W1987" s="571"/>
      <c r="X1987" s="1061"/>
      <c r="Y1987" s="571"/>
      <c r="Z1987" s="1082"/>
      <c r="AA1987" s="571"/>
      <c r="AB1987" s="571"/>
      <c r="AC1987" s="571"/>
      <c r="AD1987" s="571"/>
      <c r="AE1987" s="571"/>
      <c r="AF1987" s="1274">
        <f>SUM(AF1988:AF1991)</f>
        <v>0</v>
      </c>
      <c r="AG1987" s="567"/>
      <c r="AH1987" s="1459"/>
      <c r="AI1987" s="1474"/>
    </row>
    <row r="1988" spans="1:35" ht="30" x14ac:dyDescent="0.25">
      <c r="A1988" s="239">
        <v>1</v>
      </c>
      <c r="B1988" s="519" t="s">
        <v>300</v>
      </c>
      <c r="C1988" s="681"/>
      <c r="D1988" s="4"/>
      <c r="E1988" s="1145">
        <v>6721</v>
      </c>
      <c r="F1988" s="368">
        <f>E1988/12*$B$4</f>
        <v>3920.5833333333335</v>
      </c>
      <c r="G1988" s="368">
        <v>1</v>
      </c>
      <c r="H1988" s="368">
        <f>G1988/F1988*100</f>
        <v>2.5506408485131891E-2</v>
      </c>
      <c r="I1988" s="1901"/>
      <c r="J1988" s="1901"/>
      <c r="K1988" s="211"/>
      <c r="L1988" s="211"/>
      <c r="M1988" s="211"/>
      <c r="N1988" s="211"/>
      <c r="O1988" s="211"/>
      <c r="P1988" s="211"/>
      <c r="Q1988" s="571"/>
      <c r="R1988" s="571"/>
      <c r="S1988" s="571"/>
      <c r="T1988" s="571"/>
      <c r="U1988" s="571"/>
      <c r="V1988" s="571"/>
      <c r="W1988" s="571"/>
      <c r="X1988" s="1061"/>
      <c r="Y1988" s="571"/>
      <c r="Z1988" s="1082"/>
      <c r="AA1988" s="571"/>
      <c r="AB1988" s="571"/>
      <c r="AC1988" s="571"/>
      <c r="AD1988" s="571"/>
      <c r="AE1988" s="571"/>
      <c r="AF1988" s="1274"/>
      <c r="AG1988" s="567"/>
      <c r="AH1988" s="1459"/>
      <c r="AI1988" s="1474"/>
    </row>
    <row r="1989" spans="1:35" ht="60" x14ac:dyDescent="0.25">
      <c r="A1989" s="239">
        <v>1</v>
      </c>
      <c r="B1989" s="519" t="s">
        <v>301</v>
      </c>
      <c r="C1989" s="681"/>
      <c r="D1989" s="4"/>
      <c r="E1989" s="1146"/>
      <c r="F1989" s="213"/>
      <c r="G1989" s="368"/>
      <c r="H1989" s="368"/>
      <c r="I1989" s="1901"/>
      <c r="J1989" s="1901"/>
      <c r="K1989" s="211"/>
      <c r="L1989" s="211"/>
      <c r="M1989" s="211"/>
      <c r="N1989" s="211"/>
      <c r="O1989" s="211"/>
      <c r="P1989" s="211"/>
      <c r="Q1989" s="571"/>
      <c r="R1989" s="571"/>
      <c r="S1989" s="571"/>
      <c r="T1989" s="571"/>
      <c r="U1989" s="571"/>
      <c r="V1989" s="571"/>
      <c r="W1989" s="571"/>
      <c r="X1989" s="1061"/>
      <c r="Y1989" s="571">
        <f>AE1989-AD1989-AA1989</f>
        <v>0</v>
      </c>
      <c r="Z1989" s="1082"/>
      <c r="AA1989" s="571"/>
      <c r="AB1989" s="571"/>
      <c r="AC1989" s="571"/>
      <c r="AD1989" s="571"/>
      <c r="AE1989" s="571"/>
      <c r="AF1989" s="1274"/>
      <c r="AG1989" s="567"/>
      <c r="AH1989" s="1459"/>
      <c r="AI1989" s="1474"/>
    </row>
    <row r="1990" spans="1:35" ht="45" x14ac:dyDescent="0.25">
      <c r="A1990" s="239">
        <v>1</v>
      </c>
      <c r="B1990" s="519" t="s">
        <v>302</v>
      </c>
      <c r="C1990" s="681"/>
      <c r="D1990" s="4"/>
      <c r="E1990" s="758"/>
      <c r="F1990" s="213"/>
      <c r="G1990" s="368"/>
      <c r="H1990" s="368"/>
      <c r="I1990" s="1901"/>
      <c r="J1990" s="1901"/>
      <c r="K1990" s="211"/>
      <c r="L1990" s="211"/>
      <c r="M1990" s="211"/>
      <c r="N1990" s="211"/>
      <c r="O1990" s="211"/>
      <c r="P1990" s="211"/>
      <c r="Q1990" s="571"/>
      <c r="R1990" s="571"/>
      <c r="S1990" s="571"/>
      <c r="T1990" s="571"/>
      <c r="U1990" s="571"/>
      <c r="V1990" s="571"/>
      <c r="W1990" s="571"/>
      <c r="X1990" s="1061"/>
      <c r="Y1990" s="571">
        <f>AE1990-AD1990-AA1990</f>
        <v>0</v>
      </c>
      <c r="Z1990" s="1082"/>
      <c r="AA1990" s="571"/>
      <c r="AB1990" s="571"/>
      <c r="AC1990" s="571"/>
      <c r="AD1990" s="571"/>
      <c r="AE1990" s="571"/>
      <c r="AF1990" s="1274"/>
      <c r="AG1990" s="567"/>
      <c r="AH1990" s="1459"/>
      <c r="AI1990" s="1474"/>
    </row>
    <row r="1991" spans="1:35" ht="30" x14ac:dyDescent="0.25">
      <c r="A1991" s="239">
        <v>1</v>
      </c>
      <c r="B1991" s="519" t="s">
        <v>303</v>
      </c>
      <c r="C1991" s="681"/>
      <c r="D1991" s="4"/>
      <c r="E1991" s="1146">
        <v>40</v>
      </c>
      <c r="F1991" s="368">
        <f>E1991/12*$B$4</f>
        <v>23.333333333333336</v>
      </c>
      <c r="G1991" s="368">
        <v>5</v>
      </c>
      <c r="H1991" s="368">
        <f>G1991/F1991*100</f>
        <v>21.428571428571427</v>
      </c>
      <c r="I1991" s="1901"/>
      <c r="J1991" s="1901"/>
      <c r="K1991" s="211"/>
      <c r="L1991" s="211"/>
      <c r="M1991" s="211"/>
      <c r="N1991" s="211"/>
      <c r="O1991" s="211"/>
      <c r="P1991" s="211"/>
      <c r="Q1991" s="571"/>
      <c r="R1991" s="571"/>
      <c r="S1991" s="571"/>
      <c r="T1991" s="571"/>
      <c r="U1991" s="571"/>
      <c r="V1991" s="571"/>
      <c r="W1991" s="571"/>
      <c r="X1991" s="1061"/>
      <c r="Y1991" s="571">
        <f>AE1991-AD1991-AA1991</f>
        <v>0</v>
      </c>
      <c r="Z1991" s="1082"/>
      <c r="AA1991" s="571"/>
      <c r="AB1991" s="571"/>
      <c r="AC1991" s="571"/>
      <c r="AD1991" s="571"/>
      <c r="AE1991" s="571"/>
      <c r="AF1991" s="1274"/>
      <c r="AG1991" s="567"/>
      <c r="AH1991" s="1459"/>
      <c r="AI1991" s="1474"/>
    </row>
    <row r="1992" spans="1:35" ht="60" x14ac:dyDescent="0.25">
      <c r="A1992" s="239">
        <v>1</v>
      </c>
      <c r="B1992" s="724" t="s">
        <v>304</v>
      </c>
      <c r="C1992" s="681"/>
      <c r="D1992" s="4"/>
      <c r="E1992" s="1148">
        <f>SUM(E1993:E1996)</f>
        <v>7484</v>
      </c>
      <c r="F1992" s="1148">
        <f>SUM(F1993:F1996)</f>
        <v>4365.6666666666661</v>
      </c>
      <c r="G1992" s="1148">
        <f>SUM(G1993:G1996)</f>
        <v>499</v>
      </c>
      <c r="H1992" s="368">
        <f>G1992/F1992*100</f>
        <v>11.430098495838743</v>
      </c>
      <c r="I1992" s="1901"/>
      <c r="J1992" s="1901"/>
      <c r="K1992" s="211"/>
      <c r="L1992" s="211"/>
      <c r="M1992" s="211"/>
      <c r="N1992" s="211"/>
      <c r="O1992" s="211"/>
      <c r="P1992" s="211"/>
      <c r="Q1992" s="571"/>
      <c r="R1992" s="571"/>
      <c r="S1992" s="571"/>
      <c r="T1992" s="571"/>
      <c r="U1992" s="571"/>
      <c r="V1992" s="571"/>
      <c r="W1992" s="571"/>
      <c r="X1992" s="1061"/>
      <c r="Y1992" s="571">
        <f>AE1992-AD1992-AA1992</f>
        <v>0</v>
      </c>
      <c r="Z1992" s="1082"/>
      <c r="AA1992" s="571"/>
      <c r="AB1992" s="571"/>
      <c r="AC1992" s="571"/>
      <c r="AD1992" s="571"/>
      <c r="AE1992" s="571"/>
      <c r="AF1992" s="1256">
        <f>SUM(AF1993:AF1996)</f>
        <v>0</v>
      </c>
      <c r="AG1992" s="567"/>
      <c r="AH1992" s="1459"/>
      <c r="AI1992" s="1474"/>
    </row>
    <row r="1993" spans="1:35" ht="45" x14ac:dyDescent="0.25">
      <c r="A1993" s="239">
        <v>1</v>
      </c>
      <c r="B1993" s="519" t="s">
        <v>305</v>
      </c>
      <c r="C1993" s="681"/>
      <c r="D1993" s="4"/>
      <c r="E1993" s="758">
        <v>2484</v>
      </c>
      <c r="F1993" s="368">
        <f>E1993/12*$B$4</f>
        <v>1449</v>
      </c>
      <c r="G1993" s="368"/>
      <c r="H1993" s="368">
        <f>G1993/F1993*100</f>
        <v>0</v>
      </c>
      <c r="I1993" s="1901"/>
      <c r="J1993" s="1901"/>
      <c r="K1993" s="211"/>
      <c r="L1993" s="211"/>
      <c r="M1993" s="211"/>
      <c r="N1993" s="211"/>
      <c r="O1993" s="211"/>
      <c r="P1993" s="211"/>
      <c r="Q1993" s="571"/>
      <c r="R1993" s="571"/>
      <c r="S1993" s="571"/>
      <c r="T1993" s="571"/>
      <c r="U1993" s="571"/>
      <c r="V1993" s="571"/>
      <c r="W1993" s="571"/>
      <c r="X1993" s="1061"/>
      <c r="Y1993" s="571"/>
      <c r="Z1993" s="1082"/>
      <c r="AA1993" s="571"/>
      <c r="AB1993" s="571"/>
      <c r="AC1993" s="571"/>
      <c r="AD1993" s="571"/>
      <c r="AE1993" s="571"/>
      <c r="AF1993" s="1274"/>
      <c r="AG1993" s="567"/>
      <c r="AH1993" s="1459"/>
      <c r="AI1993" s="1474"/>
    </row>
    <row r="1994" spans="1:35" ht="30" x14ac:dyDescent="0.25">
      <c r="A1994" s="239">
        <v>1</v>
      </c>
      <c r="B1994" s="519" t="s">
        <v>334</v>
      </c>
      <c r="C1994" s="681"/>
      <c r="D1994" s="4"/>
      <c r="E1994" s="758"/>
      <c r="F1994" s="368">
        <f>E1994/12*$B$4</f>
        <v>0</v>
      </c>
      <c r="G1994" s="368"/>
      <c r="H1994" s="368"/>
      <c r="I1994" s="1901"/>
      <c r="J1994" s="1901"/>
      <c r="K1994" s="211"/>
      <c r="L1994" s="211"/>
      <c r="M1994" s="211"/>
      <c r="N1994" s="211"/>
      <c r="O1994" s="211"/>
      <c r="P1994" s="211"/>
      <c r="Q1994" s="571"/>
      <c r="R1994" s="571"/>
      <c r="S1994" s="571"/>
      <c r="T1994" s="571"/>
      <c r="U1994" s="571"/>
      <c r="V1994" s="571"/>
      <c r="W1994" s="571"/>
      <c r="X1994" s="1061"/>
      <c r="Y1994" s="571"/>
      <c r="Z1994" s="1082"/>
      <c r="AA1994" s="571"/>
      <c r="AB1994" s="571"/>
      <c r="AC1994" s="571"/>
      <c r="AD1994" s="571"/>
      <c r="AE1994" s="571"/>
      <c r="AF1994" s="1274"/>
      <c r="AG1994" s="567"/>
      <c r="AH1994" s="1459"/>
      <c r="AI1994" s="1474"/>
    </row>
    <row r="1995" spans="1:35" ht="75" x14ac:dyDescent="0.25">
      <c r="A1995" s="239">
        <v>1</v>
      </c>
      <c r="B1995" s="519" t="s">
        <v>306</v>
      </c>
      <c r="C1995" s="681"/>
      <c r="D1995" s="4"/>
      <c r="E1995" s="1149">
        <v>3000</v>
      </c>
      <c r="F1995" s="368">
        <f>E1995/12*$B$4</f>
        <v>1750</v>
      </c>
      <c r="G1995" s="368">
        <v>6</v>
      </c>
      <c r="H1995" s="368">
        <f>G1995/F1995*100</f>
        <v>0.34285714285714286</v>
      </c>
      <c r="I1995" s="1901"/>
      <c r="J1995" s="1901"/>
      <c r="K1995" s="211"/>
      <c r="L1995" s="211"/>
      <c r="M1995" s="211"/>
      <c r="N1995" s="211"/>
      <c r="O1995" s="211"/>
      <c r="P1995" s="211"/>
      <c r="Q1995" s="571"/>
      <c r="R1995" s="571"/>
      <c r="S1995" s="571"/>
      <c r="T1995" s="571"/>
      <c r="U1995" s="571"/>
      <c r="V1995" s="571"/>
      <c r="W1995" s="571"/>
      <c r="X1995" s="1061"/>
      <c r="Y1995" s="571">
        <f>AE1995-AD1995-AA1995</f>
        <v>0</v>
      </c>
      <c r="Z1995" s="1082"/>
      <c r="AA1995" s="571"/>
      <c r="AB1995" s="571"/>
      <c r="AC1995" s="571"/>
      <c r="AD1995" s="571"/>
      <c r="AE1995" s="571"/>
      <c r="AF1995" s="1274"/>
      <c r="AG1995" s="567"/>
      <c r="AH1995" s="1459"/>
      <c r="AI1995" s="1474"/>
    </row>
    <row r="1996" spans="1:35" ht="60" x14ac:dyDescent="0.25">
      <c r="A1996" s="239">
        <v>1</v>
      </c>
      <c r="B1996" s="519" t="s">
        <v>307</v>
      </c>
      <c r="C1996" s="700"/>
      <c r="D1996" s="4"/>
      <c r="E1996" s="1149">
        <v>2000</v>
      </c>
      <c r="F1996" s="368">
        <f>E1996/12*$B$4</f>
        <v>1166.6666666666665</v>
      </c>
      <c r="G1996" s="368">
        <v>493</v>
      </c>
      <c r="H1996" s="368">
        <f>G1996/F1996*100</f>
        <v>42.257142857142867</v>
      </c>
      <c r="I1996" s="1901"/>
      <c r="J1996" s="1901"/>
      <c r="K1996" s="211"/>
      <c r="L1996" s="211"/>
      <c r="M1996" s="211"/>
      <c r="N1996" s="211"/>
      <c r="O1996" s="211"/>
      <c r="P1996" s="211"/>
      <c r="Q1996" s="571"/>
      <c r="R1996" s="571"/>
      <c r="S1996" s="571"/>
      <c r="T1996" s="571"/>
      <c r="U1996" s="571"/>
      <c r="V1996" s="571"/>
      <c r="W1996" s="571"/>
      <c r="X1996" s="1061"/>
      <c r="Y1996" s="571"/>
      <c r="Z1996" s="1082"/>
      <c r="AA1996" s="571"/>
      <c r="AB1996" s="571"/>
      <c r="AC1996" s="571"/>
      <c r="AD1996" s="571"/>
      <c r="AE1996" s="571"/>
      <c r="AF1996" s="1274"/>
      <c r="AG1996" s="567"/>
      <c r="AH1996" s="1459"/>
      <c r="AI1996" s="1474"/>
    </row>
    <row r="1997" spans="1:35" x14ac:dyDescent="0.25">
      <c r="B1997" s="798" t="s">
        <v>206</v>
      </c>
      <c r="C1997" s="700"/>
      <c r="D1997" s="4"/>
      <c r="E1997" s="1149"/>
      <c r="F1997" s="368"/>
      <c r="G1997" s="368"/>
      <c r="H1997" s="368"/>
      <c r="I1997" s="1901"/>
      <c r="J1997" s="1901"/>
      <c r="K1997" s="211"/>
      <c r="L1997" s="211"/>
      <c r="M1997" s="211"/>
      <c r="N1997" s="211"/>
      <c r="O1997" s="211"/>
      <c r="P1997" s="211"/>
      <c r="Q1997" s="571">
        <v>13770.617749999999</v>
      </c>
      <c r="R1997" s="571">
        <v>13770.617749999999</v>
      </c>
      <c r="S1997" s="571">
        <v>13770.617749999999</v>
      </c>
      <c r="T1997" s="571">
        <v>13770.617749999999</v>
      </c>
      <c r="U1997" s="571">
        <v>13770.617749999999</v>
      </c>
      <c r="V1997" s="571">
        <v>13770.617749999999</v>
      </c>
      <c r="W1997" s="571">
        <v>13770.617749999999</v>
      </c>
      <c r="X1997" s="1208">
        <f>Q1997/12*$B$4+(R1997-Q1997)/11*6+(S1997-R1997)/10*5+(T1997-S1997)/9*4+(U1997-T1997)/8*3+(V1997-U1997)/7*2+(W1997-V1997)/6*1</f>
        <v>8032.8603541666671</v>
      </c>
      <c r="Y1997" s="572">
        <f>AE1997-AD1997-AA1997</f>
        <v>8404.0643599999967</v>
      </c>
      <c r="Z1997" s="1506"/>
      <c r="AA1997" s="572"/>
      <c r="AB1997" s="572">
        <f>Y1997-X1997</f>
        <v>371.20400583332957</v>
      </c>
      <c r="AC1997" s="572"/>
      <c r="AD1997" s="572">
        <v>0</v>
      </c>
      <c r="AE1997" s="572">
        <v>8404.0643599999967</v>
      </c>
      <c r="AF1997" s="1274"/>
      <c r="AG1997" s="1194"/>
      <c r="AH1997" s="1459"/>
      <c r="AI1997" s="1474"/>
    </row>
    <row r="1998" spans="1:35" s="249" customFormat="1" ht="29.25" x14ac:dyDescent="0.25">
      <c r="A1998" s="239">
        <v>1</v>
      </c>
      <c r="B1998" s="785" t="s">
        <v>359</v>
      </c>
      <c r="C1998" s="668"/>
      <c r="D1998" s="4"/>
      <c r="E1998" s="418">
        <f>E2000+E2005+E2004+E2006+E2007</f>
        <v>7410.25</v>
      </c>
      <c r="F1998" s="213">
        <f>F2000+F2005+F2004+F2006+F2007</f>
        <v>4322.25</v>
      </c>
      <c r="G1998" s="368">
        <f>G2000+G2005+G2004+G2006+G2007+G2009</f>
        <v>5322.6224999999995</v>
      </c>
      <c r="H1998" s="368">
        <f>G1998/F1998*100</f>
        <v>123.14471629359707</v>
      </c>
      <c r="I1998" s="1901"/>
      <c r="J1998" s="1901"/>
      <c r="K1998" s="211"/>
      <c r="L1998" s="211"/>
      <c r="M1998" s="211"/>
      <c r="N1998" s="211"/>
      <c r="O1998" s="211"/>
      <c r="P1998" s="211"/>
      <c r="Q1998" s="571"/>
      <c r="R1998" s="571"/>
      <c r="S1998" s="571"/>
      <c r="T1998" s="571"/>
      <c r="U1998" s="571"/>
      <c r="V1998" s="571"/>
      <c r="W1998" s="571"/>
      <c r="X1998" s="1208"/>
      <c r="Y1998" s="571">
        <f t="shared" ref="Y1998:Y2004" si="672">AE1998-AD1998-AA1998</f>
        <v>0</v>
      </c>
      <c r="Z1998" s="1506"/>
      <c r="AA1998" s="572"/>
      <c r="AB1998" s="572"/>
      <c r="AC1998" s="571"/>
      <c r="AD1998" s="571"/>
      <c r="AE1998" s="572"/>
      <c r="AF1998" s="1274">
        <f>AF2000+AF2005+AF2004+AF2006+AF2007+AF2009</f>
        <v>0</v>
      </c>
      <c r="AG1998" s="1194"/>
      <c r="AH1998" s="1459"/>
      <c r="AI1998" s="1474"/>
    </row>
    <row r="1999" spans="1:35" x14ac:dyDescent="0.25">
      <c r="A1999" s="239">
        <v>1</v>
      </c>
      <c r="B1999" s="4" t="s">
        <v>347</v>
      </c>
      <c r="C1999" s="2105"/>
      <c r="D1999" s="785"/>
      <c r="E1999" s="446"/>
      <c r="F1999" s="1052"/>
      <c r="G1999" s="1052"/>
      <c r="H1999" s="1052"/>
      <c r="I1999" s="1901"/>
      <c r="J1999" s="1901"/>
      <c r="K1999" s="211"/>
      <c r="L1999" s="211"/>
      <c r="M1999" s="211"/>
      <c r="N1999" s="211"/>
      <c r="O1999" s="211"/>
      <c r="P1999" s="211"/>
      <c r="Q1999" s="571"/>
      <c r="R1999" s="571"/>
      <c r="S1999" s="571"/>
      <c r="T1999" s="571"/>
      <c r="U1999" s="571"/>
      <c r="V1999" s="571"/>
      <c r="W1999" s="571"/>
      <c r="X1999" s="1061">
        <f>Q1999/12*$B$4</f>
        <v>0</v>
      </c>
      <c r="Y1999" s="573">
        <f t="shared" si="672"/>
        <v>0</v>
      </c>
      <c r="Z1999" s="1082"/>
      <c r="AA1999" s="571"/>
      <c r="AB1999" s="571">
        <f>Y1999-X1999</f>
        <v>0</v>
      </c>
      <c r="AC1999" s="573"/>
      <c r="AD1999" s="573"/>
      <c r="AE1999" s="572"/>
      <c r="AF1999" s="1278"/>
      <c r="AG1999" s="1194"/>
      <c r="AH1999" s="1459"/>
      <c r="AI1999" s="1474"/>
    </row>
    <row r="2000" spans="1:35" ht="30" x14ac:dyDescent="0.25">
      <c r="A2000" s="239">
        <v>1</v>
      </c>
      <c r="B2000" s="799" t="s">
        <v>348</v>
      </c>
      <c r="C2000" s="2048"/>
      <c r="D2000" s="4"/>
      <c r="E2000" s="418">
        <f>E2001+E2003+E2002/4</f>
        <v>3106.25</v>
      </c>
      <c r="F2000" s="213">
        <f>F2001+F2003+F2002/4</f>
        <v>1811.25</v>
      </c>
      <c r="G2000" s="368">
        <f>G2001+G2003+G2002/4</f>
        <v>1032.6224999999999</v>
      </c>
      <c r="H2000" s="368">
        <f>G2000/F2000*100</f>
        <v>57.01159420289855</v>
      </c>
      <c r="I2000" s="1901"/>
      <c r="J2000" s="1901"/>
      <c r="K2000" s="211"/>
      <c r="L2000" s="211"/>
      <c r="M2000" s="211"/>
      <c r="N2000" s="211"/>
      <c r="O2000" s="211"/>
      <c r="P2000" s="211"/>
      <c r="Q2000" s="570"/>
      <c r="R2000" s="570"/>
      <c r="S2000" s="570"/>
      <c r="T2000" s="570"/>
      <c r="U2000" s="570"/>
      <c r="V2000" s="570"/>
      <c r="W2000" s="570"/>
      <c r="X2000" s="1061"/>
      <c r="Y2000" s="571">
        <f t="shared" si="672"/>
        <v>0</v>
      </c>
      <c r="Z2000" s="1085"/>
      <c r="AA2000" s="570"/>
      <c r="AB2000" s="571"/>
      <c r="AC2000" s="571"/>
      <c r="AD2000" s="571"/>
      <c r="AE2000" s="571"/>
      <c r="AF2000" s="1274">
        <f>AF2001+AF2003+AF2002/4</f>
        <v>0</v>
      </c>
      <c r="AG2000" s="567"/>
      <c r="AH2000" s="1459"/>
      <c r="AI2000" s="1474"/>
    </row>
    <row r="2001" spans="1:35" x14ac:dyDescent="0.25">
      <c r="A2001" s="239">
        <v>1</v>
      </c>
      <c r="B2001" s="4" t="s">
        <v>349</v>
      </c>
      <c r="C2001" s="681"/>
      <c r="D2001" s="4"/>
      <c r="E2001" s="418">
        <v>1000</v>
      </c>
      <c r="F2001" s="368">
        <f>ROUND(E2001/12*$B$4,0)</f>
        <v>583</v>
      </c>
      <c r="G2001" s="368">
        <v>371</v>
      </c>
      <c r="H2001" s="368">
        <f>G2001/F2001*100</f>
        <v>63.636363636363633</v>
      </c>
      <c r="I2001" s="1901"/>
      <c r="J2001" s="1901"/>
      <c r="K2001" s="211"/>
      <c r="L2001" s="211"/>
      <c r="M2001" s="211"/>
      <c r="N2001" s="211"/>
      <c r="O2001" s="211"/>
      <c r="P2001" s="211"/>
      <c r="Q2001" s="571"/>
      <c r="R2001" s="571"/>
      <c r="S2001" s="571"/>
      <c r="T2001" s="571"/>
      <c r="U2001" s="571"/>
      <c r="V2001" s="571"/>
      <c r="W2001" s="571"/>
      <c r="X2001" s="1061"/>
      <c r="Y2001" s="571">
        <f t="shared" si="672"/>
        <v>0</v>
      </c>
      <c r="Z2001" s="1082"/>
      <c r="AA2001" s="571"/>
      <c r="AB2001" s="571"/>
      <c r="AC2001" s="571"/>
      <c r="AD2001" s="571"/>
      <c r="AE2001" s="571"/>
      <c r="AF2001" s="1274"/>
      <c r="AG2001" s="567"/>
      <c r="AH2001" s="1459"/>
      <c r="AI2001" s="1474"/>
    </row>
    <row r="2002" spans="1:35" ht="30" x14ac:dyDescent="0.25">
      <c r="A2002" s="239">
        <v>1</v>
      </c>
      <c r="B2002" s="4" t="s">
        <v>374</v>
      </c>
      <c r="C2002" s="681"/>
      <c r="D2002" s="4"/>
      <c r="E2002" s="418">
        <v>4425</v>
      </c>
      <c r="F2002" s="213">
        <f>ROUND(E2002/12*$B$4,0)</f>
        <v>2581</v>
      </c>
      <c r="G2002" s="368">
        <v>2646.49</v>
      </c>
      <c r="H2002" s="368">
        <f>G2002/F2002*100</f>
        <v>102.53738860906626</v>
      </c>
      <c r="I2002" s="1901"/>
      <c r="J2002" s="1901"/>
      <c r="K2002" s="211"/>
      <c r="L2002" s="211"/>
      <c r="M2002" s="211"/>
      <c r="N2002" s="211"/>
      <c r="O2002" s="211"/>
      <c r="P2002" s="211"/>
      <c r="Q2002" s="571"/>
      <c r="R2002" s="571"/>
      <c r="S2002" s="571"/>
      <c r="T2002" s="571"/>
      <c r="U2002" s="571"/>
      <c r="V2002" s="571"/>
      <c r="W2002" s="571"/>
      <c r="X2002" s="1061"/>
      <c r="Y2002" s="571">
        <f t="shared" si="672"/>
        <v>0</v>
      </c>
      <c r="Z2002" s="1082"/>
      <c r="AA2002" s="571"/>
      <c r="AB2002" s="571"/>
      <c r="AC2002" s="571"/>
      <c r="AD2002" s="571"/>
      <c r="AE2002" s="571"/>
      <c r="AF2002" s="1274"/>
      <c r="AG2002" s="567"/>
      <c r="AH2002" s="1459"/>
      <c r="AI2002" s="1474"/>
    </row>
    <row r="2003" spans="1:35" ht="60" x14ac:dyDescent="0.25">
      <c r="A2003" s="239">
        <v>1</v>
      </c>
      <c r="B2003" s="4" t="s">
        <v>350</v>
      </c>
      <c r="C2003" s="681"/>
      <c r="D2003" s="4"/>
      <c r="E2003" s="418">
        <v>1000</v>
      </c>
      <c r="F2003" s="368">
        <f>ROUND(E2003/12*$B$4,0)</f>
        <v>583</v>
      </c>
      <c r="G2003" s="368"/>
      <c r="H2003" s="368">
        <f>G2003/F2003*100</f>
        <v>0</v>
      </c>
      <c r="I2003" s="1901"/>
      <c r="J2003" s="1901"/>
      <c r="K2003" s="211"/>
      <c r="L2003" s="211"/>
      <c r="M2003" s="211"/>
      <c r="N2003" s="211"/>
      <c r="O2003" s="211"/>
      <c r="P2003" s="211"/>
      <c r="Q2003" s="571"/>
      <c r="R2003" s="571"/>
      <c r="S2003" s="571"/>
      <c r="T2003" s="571"/>
      <c r="U2003" s="571"/>
      <c r="V2003" s="571"/>
      <c r="W2003" s="571"/>
      <c r="X2003" s="1061"/>
      <c r="Y2003" s="571">
        <f t="shared" si="672"/>
        <v>0</v>
      </c>
      <c r="Z2003" s="1082"/>
      <c r="AA2003" s="571"/>
      <c r="AB2003" s="571"/>
      <c r="AC2003" s="571"/>
      <c r="AD2003" s="571"/>
      <c r="AE2003" s="571"/>
      <c r="AF2003" s="1274"/>
      <c r="AG2003" s="567"/>
      <c r="AH2003" s="1459"/>
      <c r="AI2003" s="1474"/>
    </row>
    <row r="2004" spans="1:35" ht="75" x14ac:dyDescent="0.25">
      <c r="A2004" s="239">
        <v>1</v>
      </c>
      <c r="B2004" s="4" t="s">
        <v>351</v>
      </c>
      <c r="C2004" s="681"/>
      <c r="D2004" s="4"/>
      <c r="E2004" s="418"/>
      <c r="F2004" s="213"/>
      <c r="G2004" s="368"/>
      <c r="H2004" s="368"/>
      <c r="I2004" s="1901"/>
      <c r="J2004" s="1901"/>
      <c r="K2004" s="211"/>
      <c r="L2004" s="211"/>
      <c r="M2004" s="211"/>
      <c r="N2004" s="211"/>
      <c r="O2004" s="211"/>
      <c r="P2004" s="211"/>
      <c r="Q2004" s="571"/>
      <c r="R2004" s="571"/>
      <c r="S2004" s="571"/>
      <c r="T2004" s="571"/>
      <c r="U2004" s="571"/>
      <c r="V2004" s="571"/>
      <c r="W2004" s="571"/>
      <c r="X2004" s="1061"/>
      <c r="Y2004" s="571">
        <f t="shared" si="672"/>
        <v>0</v>
      </c>
      <c r="Z2004" s="1082"/>
      <c r="AA2004" s="571"/>
      <c r="AB2004" s="571"/>
      <c r="AC2004" s="571"/>
      <c r="AD2004" s="571"/>
      <c r="AE2004" s="571"/>
      <c r="AF2004" s="1274"/>
      <c r="AG2004" s="567"/>
      <c r="AH2004" s="1459"/>
      <c r="AI2004" s="1474"/>
    </row>
    <row r="2005" spans="1:35" ht="45" x14ac:dyDescent="0.25">
      <c r="A2005" s="239">
        <v>1</v>
      </c>
      <c r="B2005" s="800" t="s">
        <v>352</v>
      </c>
      <c r="C2005" s="681"/>
      <c r="D2005" s="4"/>
      <c r="E2005" s="418"/>
      <c r="F2005" s="213"/>
      <c r="G2005" s="368"/>
      <c r="H2005" s="368"/>
      <c r="I2005" s="1901"/>
      <c r="J2005" s="1901"/>
      <c r="K2005" s="211"/>
      <c r="L2005" s="211"/>
      <c r="M2005" s="211"/>
      <c r="N2005" s="211"/>
      <c r="O2005" s="211"/>
      <c r="P2005" s="211"/>
      <c r="Q2005" s="571"/>
      <c r="R2005" s="571"/>
      <c r="S2005" s="571"/>
      <c r="T2005" s="571"/>
      <c r="U2005" s="571"/>
      <c r="V2005" s="571"/>
      <c r="W2005" s="571"/>
      <c r="X2005" s="1061"/>
      <c r="Y2005" s="571"/>
      <c r="Z2005" s="1082"/>
      <c r="AA2005" s="571"/>
      <c r="AB2005" s="571"/>
      <c r="AC2005" s="571"/>
      <c r="AD2005" s="571"/>
      <c r="AE2005" s="571"/>
      <c r="AF2005" s="1274"/>
      <c r="AG2005" s="567"/>
      <c r="AH2005" s="1459"/>
      <c r="AI2005" s="1474"/>
    </row>
    <row r="2006" spans="1:35" ht="105" x14ac:dyDescent="0.25">
      <c r="B2006" s="800" t="s">
        <v>533</v>
      </c>
      <c r="C2006" s="681"/>
      <c r="D2006" s="4"/>
      <c r="E2006" s="418">
        <v>3000</v>
      </c>
      <c r="F2006" s="213">
        <f>ROUND(E2006/12*$B$4,0)</f>
        <v>1750</v>
      </c>
      <c r="G2006" s="368">
        <v>4289</v>
      </c>
      <c r="H2006" s="368">
        <f>G2006/F2006*100</f>
        <v>245.08571428571432</v>
      </c>
      <c r="I2006" s="1901"/>
      <c r="J2006" s="1901"/>
      <c r="K2006" s="211"/>
      <c r="L2006" s="211"/>
      <c r="M2006" s="211"/>
      <c r="N2006" s="211"/>
      <c r="O2006" s="211"/>
      <c r="P2006" s="211"/>
      <c r="Q2006" s="571"/>
      <c r="R2006" s="571"/>
      <c r="S2006" s="571"/>
      <c r="T2006" s="571"/>
      <c r="U2006" s="571"/>
      <c r="V2006" s="571"/>
      <c r="W2006" s="571"/>
      <c r="X2006" s="1061"/>
      <c r="Y2006" s="571"/>
      <c r="Z2006" s="1082"/>
      <c r="AA2006" s="571"/>
      <c r="AB2006" s="571"/>
      <c r="AC2006" s="571"/>
      <c r="AD2006" s="571"/>
      <c r="AE2006" s="571"/>
      <c r="AF2006" s="1274"/>
      <c r="AG2006" s="567"/>
      <c r="AH2006" s="1459"/>
      <c r="AI2006" s="1474"/>
    </row>
    <row r="2007" spans="1:35" ht="42.75" x14ac:dyDescent="0.25">
      <c r="B2007" s="1413" t="s">
        <v>510</v>
      </c>
      <c r="C2007" s="681"/>
      <c r="D2007" s="4"/>
      <c r="E2007" s="758">
        <f>E2008</f>
        <v>1304</v>
      </c>
      <c r="F2007" s="213">
        <f>F2008</f>
        <v>761</v>
      </c>
      <c r="G2007" s="368">
        <f>G2008</f>
        <v>1</v>
      </c>
      <c r="H2007" s="368">
        <f>G2007/F2007*100</f>
        <v>0.13140604467805519</v>
      </c>
      <c r="I2007" s="1901"/>
      <c r="J2007" s="1901"/>
      <c r="K2007" s="211"/>
      <c r="L2007" s="211"/>
      <c r="M2007" s="211"/>
      <c r="N2007" s="211"/>
      <c r="O2007" s="211"/>
      <c r="P2007" s="211"/>
      <c r="Q2007" s="571">
        <v>2030.76964</v>
      </c>
      <c r="R2007" s="571">
        <v>2030.76964</v>
      </c>
      <c r="S2007" s="571">
        <v>2030.76964</v>
      </c>
      <c r="T2007" s="571">
        <v>2030.76964</v>
      </c>
      <c r="U2007" s="571">
        <v>2030.76964</v>
      </c>
      <c r="V2007" s="571">
        <v>2030.76964</v>
      </c>
      <c r="W2007" s="571">
        <v>2030.76964</v>
      </c>
      <c r="X2007" s="1061">
        <f>Q2007/12*$B$4+(R2007-Q2007)/11*6+(S2007-R2007)/10*5+(T2007-S2007)/9*4+(U2007-T2007)/8*3+(V2007-U2007)/7*2+(W2007-V2007)/6*1</f>
        <v>1184.6156233333334</v>
      </c>
      <c r="Y2007" s="571">
        <f>AE2007-AD2007-AA2007</f>
        <v>1.7924200000000001</v>
      </c>
      <c r="Z2007" s="1082"/>
      <c r="AA2007" s="571"/>
      <c r="AB2007" s="571">
        <f>Y2007-X2007</f>
        <v>-1182.8232033333334</v>
      </c>
      <c r="AC2007" s="571"/>
      <c r="AD2007" s="571">
        <v>0</v>
      </c>
      <c r="AE2007" s="571">
        <v>1.7924200000000001</v>
      </c>
      <c r="AF2007" s="1274">
        <f>AF2008</f>
        <v>0</v>
      </c>
      <c r="AG2007" s="567"/>
      <c r="AH2007" s="1459"/>
      <c r="AI2007" s="1474"/>
    </row>
    <row r="2008" spans="1:35" x14ac:dyDescent="0.25">
      <c r="B2008" s="800" t="s">
        <v>511</v>
      </c>
      <c r="C2008" s="681"/>
      <c r="D2008" s="4"/>
      <c r="E2008" s="418">
        <v>1304</v>
      </c>
      <c r="F2008" s="213">
        <f>ROUND(E2008/12*$B$4,0)</f>
        <v>761</v>
      </c>
      <c r="G2008" s="368">
        <v>1</v>
      </c>
      <c r="H2008" s="368">
        <f>G2008/F2008*100</f>
        <v>0.13140604467805519</v>
      </c>
      <c r="I2008" s="1901"/>
      <c r="J2008" s="1901"/>
      <c r="K2008" s="211"/>
      <c r="L2008" s="211"/>
      <c r="M2008" s="211"/>
      <c r="N2008" s="211"/>
      <c r="O2008" s="211"/>
      <c r="P2008" s="211"/>
      <c r="Q2008" s="571"/>
      <c r="R2008" s="571"/>
      <c r="S2008" s="571"/>
      <c r="T2008" s="571"/>
      <c r="U2008" s="571"/>
      <c r="V2008" s="571"/>
      <c r="W2008" s="571"/>
      <c r="X2008" s="1061"/>
      <c r="Y2008" s="571"/>
      <c r="Z2008" s="1082"/>
      <c r="AA2008" s="571"/>
      <c r="AB2008" s="571"/>
      <c r="AC2008" s="571"/>
      <c r="AD2008" s="571"/>
      <c r="AE2008" s="571"/>
      <c r="AF2008" s="1274"/>
      <c r="AG2008" s="567"/>
      <c r="AH2008" s="1459"/>
      <c r="AI2008" s="1474"/>
    </row>
    <row r="2009" spans="1:35" ht="42.75" x14ac:dyDescent="0.25">
      <c r="B2009" s="1413" t="s">
        <v>512</v>
      </c>
      <c r="C2009" s="681"/>
      <c r="D2009" s="4"/>
      <c r="E2009" s="418"/>
      <c r="F2009" s="213"/>
      <c r="G2009" s="368"/>
      <c r="H2009" s="368"/>
      <c r="I2009" s="1901"/>
      <c r="J2009" s="1901"/>
      <c r="K2009" s="211"/>
      <c r="L2009" s="211"/>
      <c r="M2009" s="211"/>
      <c r="N2009" s="211"/>
      <c r="O2009" s="211"/>
      <c r="P2009" s="211"/>
      <c r="Q2009" s="571"/>
      <c r="R2009" s="571"/>
      <c r="S2009" s="571"/>
      <c r="T2009" s="571"/>
      <c r="U2009" s="571"/>
      <c r="V2009" s="571"/>
      <c r="W2009" s="571"/>
      <c r="X2009" s="1061"/>
      <c r="Y2009" s="571"/>
      <c r="Z2009" s="1082"/>
      <c r="AA2009" s="571"/>
      <c r="AB2009" s="571"/>
      <c r="AC2009" s="571"/>
      <c r="AD2009" s="571"/>
      <c r="AE2009" s="571"/>
      <c r="AF2009" s="1274"/>
      <c r="AG2009" s="567"/>
      <c r="AH2009" s="1459"/>
      <c r="AI2009" s="1474"/>
    </row>
    <row r="2010" spans="1:35" ht="29.25" x14ac:dyDescent="0.25">
      <c r="A2010" s="239">
        <v>1</v>
      </c>
      <c r="B2010" s="785" t="s">
        <v>360</v>
      </c>
      <c r="C2010" s="681"/>
      <c r="D2010" s="4"/>
      <c r="E2010" s="418">
        <f>E2011+E2012</f>
        <v>4755.3191489361698</v>
      </c>
      <c r="F2010" s="213">
        <f>F2011+F2012</f>
        <v>2774.2340425531916</v>
      </c>
      <c r="G2010" s="368">
        <f>G2011+G2012</f>
        <v>2790.5127659574468</v>
      </c>
      <c r="H2010" s="368">
        <f>G2010/F2010*100</f>
        <v>100.58678262736886</v>
      </c>
      <c r="I2010" s="1901"/>
      <c r="J2010" s="1901"/>
      <c r="K2010" s="211"/>
      <c r="L2010" s="211"/>
      <c r="M2010" s="211"/>
      <c r="N2010" s="211"/>
      <c r="O2010" s="211"/>
      <c r="P2010" s="211"/>
      <c r="Q2010" s="571"/>
      <c r="R2010" s="571"/>
      <c r="S2010" s="571"/>
      <c r="T2010" s="571"/>
      <c r="U2010" s="571"/>
      <c r="V2010" s="571"/>
      <c r="W2010" s="571"/>
      <c r="X2010" s="1061"/>
      <c r="Y2010" s="571"/>
      <c r="Z2010" s="1082"/>
      <c r="AA2010" s="571"/>
      <c r="AB2010" s="571"/>
      <c r="AC2010" s="571"/>
      <c r="AD2010" s="571"/>
      <c r="AE2010" s="571"/>
      <c r="AF2010" s="1274">
        <f>AF2011+AF2012</f>
        <v>0</v>
      </c>
      <c r="AG2010" s="567"/>
      <c r="AH2010" s="1459"/>
      <c r="AI2010" s="1474"/>
    </row>
    <row r="2011" spans="1:35" x14ac:dyDescent="0.25">
      <c r="A2011" s="239">
        <v>1</v>
      </c>
      <c r="B2011" s="785" t="s">
        <v>375</v>
      </c>
      <c r="C2011" s="681"/>
      <c r="D2011" s="4"/>
      <c r="E2011" s="418">
        <v>500</v>
      </c>
      <c r="F2011" s="368">
        <f>ROUND(E2011/12*$B$4,0)</f>
        <v>292</v>
      </c>
      <c r="G2011" s="368">
        <v>50</v>
      </c>
      <c r="H2011" s="368">
        <f>G2011/F2011*100</f>
        <v>17.123287671232877</v>
      </c>
      <c r="I2011" s="1901"/>
      <c r="J2011" s="1901"/>
      <c r="K2011" s="211"/>
      <c r="L2011" s="211"/>
      <c r="M2011" s="211"/>
      <c r="N2011" s="211"/>
      <c r="O2011" s="211"/>
      <c r="P2011" s="211"/>
      <c r="Q2011" s="571"/>
      <c r="R2011" s="571"/>
      <c r="S2011" s="571"/>
      <c r="T2011" s="571"/>
      <c r="U2011" s="571"/>
      <c r="V2011" s="571"/>
      <c r="W2011" s="571"/>
      <c r="X2011" s="1061"/>
      <c r="Y2011" s="571">
        <f>AE2011-AD2011-AA2011</f>
        <v>0</v>
      </c>
      <c r="Z2011" s="1082"/>
      <c r="AA2011" s="571"/>
      <c r="AB2011" s="571"/>
      <c r="AC2011" s="571"/>
      <c r="AD2011" s="571"/>
      <c r="AE2011" s="571"/>
      <c r="AF2011" s="1274"/>
      <c r="AG2011" s="567"/>
      <c r="AH2011" s="1459"/>
      <c r="AI2011" s="1474"/>
    </row>
    <row r="2012" spans="1:35" x14ac:dyDescent="0.25">
      <c r="A2012" s="239">
        <v>1</v>
      </c>
      <c r="B2012" s="4" t="s">
        <v>376</v>
      </c>
      <c r="C2012" s="681"/>
      <c r="D2012" s="4"/>
      <c r="E2012" s="418">
        <f>E2013/9.4</f>
        <v>4255.3191489361698</v>
      </c>
      <c r="F2012" s="213">
        <f>F2013/9.4</f>
        <v>2482.2340425531916</v>
      </c>
      <c r="G2012" s="368">
        <f>G2013/9.4</f>
        <v>2740.5127659574468</v>
      </c>
      <c r="H2012" s="368"/>
      <c r="I2012" s="1901"/>
      <c r="J2012" s="1901"/>
      <c r="K2012" s="211"/>
      <c r="L2012" s="211"/>
      <c r="M2012" s="211"/>
      <c r="N2012" s="211"/>
      <c r="O2012" s="211"/>
      <c r="P2012" s="211"/>
      <c r="Q2012" s="571"/>
      <c r="R2012" s="571"/>
      <c r="S2012" s="571"/>
      <c r="T2012" s="571"/>
      <c r="U2012" s="571"/>
      <c r="V2012" s="571"/>
      <c r="W2012" s="571"/>
      <c r="X2012" s="1061"/>
      <c r="Y2012" s="571">
        <f>AE2012-AD2012-AA2012</f>
        <v>0</v>
      </c>
      <c r="Z2012" s="1082"/>
      <c r="AA2012" s="571"/>
      <c r="AB2012" s="571"/>
      <c r="AC2012" s="571"/>
      <c r="AD2012" s="571"/>
      <c r="AE2012" s="571"/>
      <c r="AF2012" s="1274">
        <f>AF2013/9.4</f>
        <v>0</v>
      </c>
      <c r="AG2012" s="567"/>
      <c r="AH2012" s="1459"/>
      <c r="AI2012" s="1474"/>
    </row>
    <row r="2013" spans="1:35" x14ac:dyDescent="0.25">
      <c r="A2013" s="239">
        <v>1</v>
      </c>
      <c r="B2013" s="801" t="s">
        <v>377</v>
      </c>
      <c r="C2013" s="681"/>
      <c r="D2013" s="4"/>
      <c r="E2013" s="418">
        <v>40000</v>
      </c>
      <c r="F2013" s="213">
        <f>ROUND(E2013/12*$B$4,0)</f>
        <v>23333</v>
      </c>
      <c r="G2013" s="368">
        <v>25760.82</v>
      </c>
      <c r="H2013" s="368"/>
      <c r="I2013" s="1901"/>
      <c r="J2013" s="1901"/>
      <c r="K2013" s="211"/>
      <c r="L2013" s="211"/>
      <c r="M2013" s="211"/>
      <c r="N2013" s="211"/>
      <c r="O2013" s="211"/>
      <c r="P2013" s="211"/>
      <c r="Q2013" s="571"/>
      <c r="R2013" s="571"/>
      <c r="S2013" s="571"/>
      <c r="T2013" s="571"/>
      <c r="U2013" s="571"/>
      <c r="V2013" s="571"/>
      <c r="W2013" s="571"/>
      <c r="X2013" s="1061"/>
      <c r="Y2013" s="571"/>
      <c r="Z2013" s="1082"/>
      <c r="AA2013" s="571"/>
      <c r="AB2013" s="571"/>
      <c r="AC2013" s="571"/>
      <c r="AD2013" s="571"/>
      <c r="AE2013" s="571"/>
      <c r="AF2013" s="1274"/>
      <c r="AG2013" s="567"/>
      <c r="AH2013" s="1459"/>
      <c r="AI2013" s="1474"/>
    </row>
    <row r="2014" spans="1:35" ht="43.5" x14ac:dyDescent="0.25">
      <c r="A2014" s="239">
        <v>1</v>
      </c>
      <c r="B2014" s="785" t="s">
        <v>353</v>
      </c>
      <c r="C2014" s="681"/>
      <c r="D2014" s="4"/>
      <c r="E2014" s="418">
        <v>12200</v>
      </c>
      <c r="F2014" s="213">
        <f>ROUND(E2014/12*$B$4,0)</f>
        <v>7117</v>
      </c>
      <c r="G2014" s="368">
        <v>9158</v>
      </c>
      <c r="H2014" s="368">
        <f>G2014/F2014*100</f>
        <v>128.67781368554165</v>
      </c>
      <c r="I2014" s="1901"/>
      <c r="J2014" s="1901"/>
      <c r="K2014" s="211"/>
      <c r="L2014" s="211"/>
      <c r="M2014" s="211"/>
      <c r="N2014" s="211"/>
      <c r="O2014" s="211"/>
      <c r="P2014" s="211"/>
      <c r="Q2014" s="571"/>
      <c r="R2014" s="571"/>
      <c r="S2014" s="571"/>
      <c r="T2014" s="571"/>
      <c r="U2014" s="571"/>
      <c r="V2014" s="571"/>
      <c r="W2014" s="571"/>
      <c r="X2014" s="1061"/>
      <c r="Y2014" s="571"/>
      <c r="Z2014" s="1082"/>
      <c r="AA2014" s="571"/>
      <c r="AB2014" s="571"/>
      <c r="AC2014" s="571"/>
      <c r="AD2014" s="571"/>
      <c r="AE2014" s="571"/>
      <c r="AF2014" s="1274"/>
      <c r="AG2014" s="567"/>
      <c r="AH2014" s="1459"/>
      <c r="AI2014" s="1474"/>
    </row>
    <row r="2015" spans="1:35" ht="30" x14ac:dyDescent="0.25">
      <c r="A2015" s="239">
        <v>1</v>
      </c>
      <c r="B2015" s="780" t="s">
        <v>201</v>
      </c>
      <c r="C2015" s="681"/>
      <c r="D2015" s="4"/>
      <c r="E2015" s="418"/>
      <c r="F2015" s="213">
        <f>ROUND(E2015/12*$B$4,0)</f>
        <v>0</v>
      </c>
      <c r="G2015" s="368"/>
      <c r="H2015" s="368"/>
      <c r="I2015" s="1901"/>
      <c r="J2015" s="1901"/>
      <c r="K2015" s="211"/>
      <c r="L2015" s="211"/>
      <c r="M2015" s="211"/>
      <c r="N2015" s="211"/>
      <c r="O2015" s="211"/>
      <c r="P2015" s="211"/>
      <c r="Q2015" s="571"/>
      <c r="R2015" s="571"/>
      <c r="S2015" s="571"/>
      <c r="T2015" s="571"/>
      <c r="U2015" s="571"/>
      <c r="V2015" s="571"/>
      <c r="W2015" s="571"/>
      <c r="X2015" s="1061"/>
      <c r="Y2015" s="571"/>
      <c r="Z2015" s="1082"/>
      <c r="AA2015" s="571"/>
      <c r="AB2015" s="571"/>
      <c r="AC2015" s="571"/>
      <c r="AD2015" s="571"/>
      <c r="AE2015" s="571"/>
      <c r="AF2015" s="1274"/>
      <c r="AG2015" s="567"/>
      <c r="AH2015" s="1459"/>
      <c r="AI2015" s="1474"/>
    </row>
    <row r="2016" spans="1:35" ht="72" x14ac:dyDescent="0.25">
      <c r="A2016" s="239">
        <v>1</v>
      </c>
      <c r="B2016" s="781" t="s">
        <v>361</v>
      </c>
      <c r="C2016" s="681"/>
      <c r="D2016" s="4"/>
      <c r="E2016" s="418">
        <v>3000</v>
      </c>
      <c r="F2016" s="213">
        <f>ROUND(E2016/12*$B$4,0)</f>
        <v>1750</v>
      </c>
      <c r="G2016" s="213">
        <v>1076</v>
      </c>
      <c r="H2016" s="368">
        <f t="shared" ref="H2016:H2050" si="673">G2016/F2016*100</f>
        <v>61.485714285714288</v>
      </c>
      <c r="I2016" s="1901"/>
      <c r="J2016" s="1901"/>
      <c r="K2016" s="211"/>
      <c r="L2016" s="211"/>
      <c r="M2016" s="211"/>
      <c r="N2016" s="211"/>
      <c r="O2016" s="211"/>
      <c r="P2016" s="211"/>
      <c r="Q2016" s="571"/>
      <c r="R2016" s="571"/>
      <c r="S2016" s="571"/>
      <c r="T2016" s="571"/>
      <c r="U2016" s="571"/>
      <c r="V2016" s="571"/>
      <c r="W2016" s="571"/>
      <c r="X2016" s="1061"/>
      <c r="Y2016" s="571">
        <f>AE2016-AD2016-AA2016</f>
        <v>0</v>
      </c>
      <c r="Z2016" s="1082"/>
      <c r="AA2016" s="571"/>
      <c r="AB2016" s="571"/>
      <c r="AC2016" s="571"/>
      <c r="AD2016" s="571"/>
      <c r="AE2016" s="571"/>
      <c r="AF2016" s="1290"/>
      <c r="AG2016" s="567"/>
      <c r="AH2016" s="1459"/>
      <c r="AI2016" s="1474"/>
    </row>
    <row r="2017" spans="1:35" x14ac:dyDescent="0.25">
      <c r="A2017" s="239">
        <v>1</v>
      </c>
      <c r="B2017" s="772" t="s">
        <v>234</v>
      </c>
      <c r="C2017" s="2217"/>
      <c r="D2017" s="1637"/>
      <c r="E2017" s="460">
        <f>SUM(E2018:E2045)</f>
        <v>7327</v>
      </c>
      <c r="F2017" s="788">
        <f>SUM(F2018:F2045)</f>
        <v>4276</v>
      </c>
      <c r="G2017" s="788">
        <f>SUM(G2018:G2045)</f>
        <v>4406</v>
      </c>
      <c r="H2017" s="1487">
        <f t="shared" si="673"/>
        <v>103.04022450888681</v>
      </c>
      <c r="I2017" s="1924"/>
      <c r="J2017" s="1924"/>
      <c r="K2017" s="1925"/>
      <c r="L2017" s="1925"/>
      <c r="M2017" s="1925"/>
      <c r="N2017" s="1925"/>
      <c r="O2017" s="1925"/>
      <c r="P2017" s="1925"/>
      <c r="Q2017" s="572">
        <v>7900.37691</v>
      </c>
      <c r="R2017" s="572">
        <v>7900.37691</v>
      </c>
      <c r="S2017" s="572">
        <v>7900.37691</v>
      </c>
      <c r="T2017" s="572">
        <v>7900.37691</v>
      </c>
      <c r="U2017" s="572">
        <v>7900.37691</v>
      </c>
      <c r="V2017" s="572">
        <v>7900.37691</v>
      </c>
      <c r="W2017" s="572">
        <v>7900.37691</v>
      </c>
      <c r="X2017" s="1209">
        <f>Q2017/12*$B$4+(R2017-Q2017)/11*6+(S2017-R2017)/10*5+(T2017-S2017)/9*4+(U2017-T2017)/8*3+(V2017-U2017)/7*2+(W2017-V2017)/6*1</f>
        <v>4608.5531975000004</v>
      </c>
      <c r="Y2017" s="572">
        <f>AE2017-AD2017-AA2017</f>
        <v>4726.5445999999984</v>
      </c>
      <c r="Z2017" s="1506"/>
      <c r="AA2017" s="572"/>
      <c r="AB2017" s="572">
        <f>Y2017-X2017</f>
        <v>117.991402499998</v>
      </c>
      <c r="AC2017" s="572">
        <v>-217.04760000000002</v>
      </c>
      <c r="AD2017" s="572">
        <v>0</v>
      </c>
      <c r="AE2017" s="572">
        <v>4726.5445999999984</v>
      </c>
      <c r="AF2017" s="1261">
        <f>SUM(AF2018:AF2045)</f>
        <v>0</v>
      </c>
      <c r="AG2017" s="1194"/>
      <c r="AH2017" s="1459"/>
      <c r="AI2017" s="1474"/>
    </row>
    <row r="2018" spans="1:35" ht="45" x14ac:dyDescent="0.25">
      <c r="B2018" s="776" t="s">
        <v>119</v>
      </c>
      <c r="C2018" s="2217"/>
      <c r="D2018" s="1637"/>
      <c r="E2018" s="418">
        <v>350</v>
      </c>
      <c r="F2018" s="213">
        <f t="shared" ref="F2018:F2045" si="674">ROUND(E2018/12*$B$4,0)</f>
        <v>204</v>
      </c>
      <c r="G2018" s="368"/>
      <c r="H2018" s="368">
        <f t="shared" si="673"/>
        <v>0</v>
      </c>
      <c r="I2018" s="1924"/>
      <c r="J2018" s="1924"/>
      <c r="K2018" s="1925"/>
      <c r="L2018" s="1925"/>
      <c r="M2018" s="1925"/>
      <c r="N2018" s="1925"/>
      <c r="O2018" s="1925"/>
      <c r="P2018" s="1925"/>
      <c r="Q2018" s="572"/>
      <c r="R2018" s="572"/>
      <c r="S2018" s="572"/>
      <c r="T2018" s="572"/>
      <c r="U2018" s="572"/>
      <c r="V2018" s="572"/>
      <c r="W2018" s="572"/>
      <c r="X2018" s="1239"/>
      <c r="Y2018" s="572"/>
      <c r="Z2018" s="1506"/>
      <c r="AA2018" s="572"/>
      <c r="AB2018" s="572"/>
      <c r="AC2018" s="572"/>
      <c r="AD2018" s="572"/>
      <c r="AE2018" s="572"/>
      <c r="AF2018" s="1274"/>
      <c r="AG2018" s="1194"/>
      <c r="AH2018" s="1459"/>
      <c r="AI2018" s="1474"/>
    </row>
    <row r="2019" spans="1:35" x14ac:dyDescent="0.25">
      <c r="A2019" s="239">
        <v>1</v>
      </c>
      <c r="B2019" s="774" t="s">
        <v>94</v>
      </c>
      <c r="C2019" s="702"/>
      <c r="D2019" s="3"/>
      <c r="E2019" s="418">
        <v>30</v>
      </c>
      <c r="F2019" s="213">
        <f t="shared" si="674"/>
        <v>18</v>
      </c>
      <c r="G2019" s="368">
        <v>26</v>
      </c>
      <c r="H2019" s="368">
        <f t="shared" si="673"/>
        <v>144.44444444444443</v>
      </c>
      <c r="I2019" s="1924"/>
      <c r="J2019" s="1924"/>
      <c r="K2019" s="1925"/>
      <c r="L2019" s="1925"/>
      <c r="M2019" s="1925"/>
      <c r="N2019" s="1925"/>
      <c r="O2019" s="1925"/>
      <c r="P2019" s="1925"/>
      <c r="Q2019" s="572"/>
      <c r="R2019" s="572"/>
      <c r="S2019" s="572"/>
      <c r="T2019" s="572"/>
      <c r="U2019" s="572"/>
      <c r="V2019" s="572"/>
      <c r="W2019" s="572"/>
      <c r="X2019" s="1208"/>
      <c r="Y2019" s="572"/>
      <c r="Z2019" s="1506"/>
      <c r="AA2019" s="572"/>
      <c r="AB2019" s="572"/>
      <c r="AC2019" s="572"/>
      <c r="AD2019" s="572"/>
      <c r="AE2019" s="572"/>
      <c r="AF2019" s="1274"/>
      <c r="AG2019" s="1194"/>
      <c r="AH2019" s="1459"/>
      <c r="AI2019" s="1474"/>
    </row>
    <row r="2020" spans="1:35" x14ac:dyDescent="0.25">
      <c r="A2020" s="239">
        <v>1</v>
      </c>
      <c r="B2020" s="774" t="s">
        <v>260</v>
      </c>
      <c r="C2020" s="702"/>
      <c r="D2020" s="3"/>
      <c r="E2020" s="418">
        <v>60</v>
      </c>
      <c r="F2020" s="213">
        <f t="shared" si="674"/>
        <v>35</v>
      </c>
      <c r="G2020" s="368">
        <v>39</v>
      </c>
      <c r="H2020" s="368">
        <f t="shared" si="673"/>
        <v>111.42857142857143</v>
      </c>
      <c r="I2020" s="1924"/>
      <c r="J2020" s="1924"/>
      <c r="K2020" s="1925"/>
      <c r="L2020" s="1925"/>
      <c r="M2020" s="1925"/>
      <c r="N2020" s="1925"/>
      <c r="O2020" s="1925"/>
      <c r="P2020" s="1925"/>
      <c r="Q2020" s="572"/>
      <c r="R2020" s="572"/>
      <c r="S2020" s="572"/>
      <c r="T2020" s="572"/>
      <c r="U2020" s="572"/>
      <c r="V2020" s="572"/>
      <c r="W2020" s="572"/>
      <c r="X2020" s="1208"/>
      <c r="Y2020" s="572"/>
      <c r="Z2020" s="1506"/>
      <c r="AA2020" s="572"/>
      <c r="AB2020" s="572"/>
      <c r="AC2020" s="572"/>
      <c r="AD2020" s="572"/>
      <c r="AE2020" s="572"/>
      <c r="AF2020" s="1274"/>
      <c r="AG2020" s="1194"/>
      <c r="AH2020" s="1459"/>
      <c r="AI2020" s="1474"/>
    </row>
    <row r="2021" spans="1:35" x14ac:dyDescent="0.25">
      <c r="B2021" s="774" t="s">
        <v>123</v>
      </c>
      <c r="C2021" s="702"/>
      <c r="D2021" s="3"/>
      <c r="E2021" s="418">
        <v>15</v>
      </c>
      <c r="F2021" s="213">
        <f t="shared" si="674"/>
        <v>9</v>
      </c>
      <c r="G2021" s="368"/>
      <c r="H2021" s="368">
        <f t="shared" si="673"/>
        <v>0</v>
      </c>
      <c r="I2021" s="1924"/>
      <c r="J2021" s="1924"/>
      <c r="K2021" s="1925"/>
      <c r="L2021" s="1925"/>
      <c r="M2021" s="1925"/>
      <c r="N2021" s="1925"/>
      <c r="O2021" s="1925"/>
      <c r="P2021" s="1925"/>
      <c r="Q2021" s="572"/>
      <c r="R2021" s="572"/>
      <c r="S2021" s="572"/>
      <c r="T2021" s="572"/>
      <c r="U2021" s="572"/>
      <c r="V2021" s="572"/>
      <c r="W2021" s="572"/>
      <c r="X2021" s="1208"/>
      <c r="Y2021" s="572"/>
      <c r="Z2021" s="1506"/>
      <c r="AA2021" s="572"/>
      <c r="AB2021" s="572"/>
      <c r="AC2021" s="572"/>
      <c r="AD2021" s="572"/>
      <c r="AE2021" s="572"/>
      <c r="AF2021" s="1274"/>
      <c r="AG2021" s="1194"/>
      <c r="AH2021" s="1459"/>
      <c r="AI2021" s="1474"/>
    </row>
    <row r="2022" spans="1:35" x14ac:dyDescent="0.25">
      <c r="A2022" s="239">
        <v>1</v>
      </c>
      <c r="B2022" s="774" t="s">
        <v>68</v>
      </c>
      <c r="C2022" s="702"/>
      <c r="D2022" s="3"/>
      <c r="E2022" s="418">
        <v>300</v>
      </c>
      <c r="F2022" s="213">
        <f t="shared" si="674"/>
        <v>175</v>
      </c>
      <c r="G2022" s="368">
        <v>140</v>
      </c>
      <c r="H2022" s="368">
        <f t="shared" si="673"/>
        <v>80</v>
      </c>
      <c r="I2022" s="1924"/>
      <c r="J2022" s="1924"/>
      <c r="K2022" s="1925"/>
      <c r="L2022" s="1925"/>
      <c r="M2022" s="1925"/>
      <c r="N2022" s="1925"/>
      <c r="O2022" s="1925"/>
      <c r="P2022" s="1925"/>
      <c r="Q2022" s="572"/>
      <c r="R2022" s="572"/>
      <c r="S2022" s="572"/>
      <c r="T2022" s="572"/>
      <c r="U2022" s="572"/>
      <c r="V2022" s="572"/>
      <c r="W2022" s="572"/>
      <c r="X2022" s="1208"/>
      <c r="Y2022" s="572"/>
      <c r="Z2022" s="1506"/>
      <c r="AA2022" s="572"/>
      <c r="AB2022" s="572"/>
      <c r="AC2022" s="572"/>
      <c r="AD2022" s="572"/>
      <c r="AE2022" s="572"/>
      <c r="AF2022" s="1274"/>
      <c r="AG2022" s="1194"/>
      <c r="AH2022" s="1459"/>
      <c r="AI2022" s="1474"/>
    </row>
    <row r="2023" spans="1:35" ht="45" x14ac:dyDescent="0.25">
      <c r="A2023" s="239">
        <v>1</v>
      </c>
      <c r="B2023" s="774" t="s">
        <v>125</v>
      </c>
      <c r="C2023" s="702"/>
      <c r="D2023" s="3"/>
      <c r="E2023" s="418">
        <v>100</v>
      </c>
      <c r="F2023" s="213">
        <f t="shared" si="674"/>
        <v>58</v>
      </c>
      <c r="G2023" s="368">
        <v>25</v>
      </c>
      <c r="H2023" s="368">
        <f t="shared" si="673"/>
        <v>43.103448275862064</v>
      </c>
      <c r="I2023" s="1924"/>
      <c r="J2023" s="1924"/>
      <c r="K2023" s="1925"/>
      <c r="L2023" s="1925"/>
      <c r="M2023" s="1925"/>
      <c r="N2023" s="1925"/>
      <c r="O2023" s="1925"/>
      <c r="P2023" s="1925"/>
      <c r="Q2023" s="572"/>
      <c r="R2023" s="572"/>
      <c r="S2023" s="572"/>
      <c r="T2023" s="572"/>
      <c r="U2023" s="572"/>
      <c r="V2023" s="572"/>
      <c r="W2023" s="572"/>
      <c r="X2023" s="1208"/>
      <c r="Y2023" s="572"/>
      <c r="Z2023" s="1506"/>
      <c r="AA2023" s="572"/>
      <c r="AB2023" s="572"/>
      <c r="AC2023" s="572"/>
      <c r="AD2023" s="572"/>
      <c r="AE2023" s="572"/>
      <c r="AF2023" s="1274"/>
      <c r="AG2023" s="1194"/>
      <c r="AH2023" s="1459"/>
      <c r="AI2023" s="1474"/>
    </row>
    <row r="2024" spans="1:35" x14ac:dyDescent="0.25">
      <c r="B2024" s="774" t="s">
        <v>116</v>
      </c>
      <c r="C2024" s="702"/>
      <c r="D2024" s="3"/>
      <c r="E2024" s="418">
        <v>250</v>
      </c>
      <c r="F2024" s="213">
        <f t="shared" si="674"/>
        <v>146</v>
      </c>
      <c r="G2024" s="368"/>
      <c r="H2024" s="368">
        <f t="shared" si="673"/>
        <v>0</v>
      </c>
      <c r="I2024" s="1924"/>
      <c r="J2024" s="1924"/>
      <c r="K2024" s="1925"/>
      <c r="L2024" s="1925"/>
      <c r="M2024" s="1925"/>
      <c r="N2024" s="1925"/>
      <c r="O2024" s="1925"/>
      <c r="P2024" s="1925"/>
      <c r="Q2024" s="572"/>
      <c r="R2024" s="572"/>
      <c r="S2024" s="572"/>
      <c r="T2024" s="572"/>
      <c r="U2024" s="572"/>
      <c r="V2024" s="572"/>
      <c r="W2024" s="572"/>
      <c r="X2024" s="1208"/>
      <c r="Y2024" s="572"/>
      <c r="Z2024" s="1506"/>
      <c r="AA2024" s="572"/>
      <c r="AB2024" s="572"/>
      <c r="AC2024" s="572"/>
      <c r="AD2024" s="572"/>
      <c r="AE2024" s="572"/>
      <c r="AF2024" s="1274"/>
      <c r="AG2024" s="1194"/>
      <c r="AH2024" s="1459"/>
      <c r="AI2024" s="1474"/>
    </row>
    <row r="2025" spans="1:35" ht="30" x14ac:dyDescent="0.25">
      <c r="A2025" s="239">
        <v>1</v>
      </c>
      <c r="B2025" s="774" t="s">
        <v>63</v>
      </c>
      <c r="C2025" s="702"/>
      <c r="D2025" s="3"/>
      <c r="E2025" s="418">
        <v>100</v>
      </c>
      <c r="F2025" s="213">
        <f t="shared" si="674"/>
        <v>58</v>
      </c>
      <c r="G2025" s="368"/>
      <c r="H2025" s="368">
        <f t="shared" si="673"/>
        <v>0</v>
      </c>
      <c r="I2025" s="1924"/>
      <c r="J2025" s="1924"/>
      <c r="K2025" s="1925"/>
      <c r="L2025" s="1925"/>
      <c r="M2025" s="1925"/>
      <c r="N2025" s="1925"/>
      <c r="O2025" s="1925"/>
      <c r="P2025" s="1925"/>
      <c r="Q2025" s="572"/>
      <c r="R2025" s="572"/>
      <c r="S2025" s="572"/>
      <c r="T2025" s="572"/>
      <c r="U2025" s="572"/>
      <c r="V2025" s="572"/>
      <c r="W2025" s="572"/>
      <c r="X2025" s="1208"/>
      <c r="Y2025" s="572"/>
      <c r="Z2025" s="1506"/>
      <c r="AA2025" s="572"/>
      <c r="AB2025" s="572"/>
      <c r="AC2025" s="572"/>
      <c r="AD2025" s="572"/>
      <c r="AE2025" s="572"/>
      <c r="AF2025" s="1274"/>
      <c r="AG2025" s="1194"/>
      <c r="AH2025" s="1459"/>
      <c r="AI2025" s="1474"/>
    </row>
    <row r="2026" spans="1:35" x14ac:dyDescent="0.25">
      <c r="A2026" s="239">
        <v>1</v>
      </c>
      <c r="B2026" s="774" t="s">
        <v>70</v>
      </c>
      <c r="C2026" s="702"/>
      <c r="D2026" s="3"/>
      <c r="E2026" s="418">
        <v>300</v>
      </c>
      <c r="F2026" s="213">
        <f t="shared" si="674"/>
        <v>175</v>
      </c>
      <c r="G2026" s="368">
        <v>211</v>
      </c>
      <c r="H2026" s="368">
        <f t="shared" si="673"/>
        <v>120.57142857142857</v>
      </c>
      <c r="I2026" s="1924"/>
      <c r="J2026" s="1924"/>
      <c r="K2026" s="1925"/>
      <c r="L2026" s="1925"/>
      <c r="M2026" s="1925"/>
      <c r="N2026" s="1925"/>
      <c r="O2026" s="1925"/>
      <c r="P2026" s="1925"/>
      <c r="Q2026" s="572"/>
      <c r="R2026" s="572"/>
      <c r="S2026" s="572"/>
      <c r="T2026" s="572"/>
      <c r="U2026" s="572"/>
      <c r="V2026" s="572"/>
      <c r="W2026" s="572"/>
      <c r="X2026" s="1208"/>
      <c r="Y2026" s="572"/>
      <c r="Z2026" s="1506"/>
      <c r="AA2026" s="572"/>
      <c r="AB2026" s="572"/>
      <c r="AC2026" s="572"/>
      <c r="AD2026" s="572"/>
      <c r="AE2026" s="572"/>
      <c r="AF2026" s="1274"/>
      <c r="AG2026" s="1194"/>
      <c r="AH2026" s="1459"/>
      <c r="AI2026" s="1474"/>
    </row>
    <row r="2027" spans="1:35" ht="30" x14ac:dyDescent="0.25">
      <c r="A2027" s="239">
        <v>1</v>
      </c>
      <c r="B2027" s="774" t="s">
        <v>282</v>
      </c>
      <c r="C2027" s="702"/>
      <c r="D2027" s="3"/>
      <c r="E2027" s="418">
        <v>50</v>
      </c>
      <c r="F2027" s="213">
        <f t="shared" si="674"/>
        <v>29</v>
      </c>
      <c r="G2027" s="368">
        <v>12</v>
      </c>
      <c r="H2027" s="368">
        <f t="shared" si="673"/>
        <v>41.379310344827587</v>
      </c>
      <c r="I2027" s="1924"/>
      <c r="J2027" s="1924"/>
      <c r="K2027" s="1925"/>
      <c r="L2027" s="1925"/>
      <c r="M2027" s="1925"/>
      <c r="N2027" s="1925"/>
      <c r="O2027" s="1925"/>
      <c r="P2027" s="1925"/>
      <c r="Q2027" s="572"/>
      <c r="R2027" s="572"/>
      <c r="S2027" s="572"/>
      <c r="T2027" s="572"/>
      <c r="U2027" s="572"/>
      <c r="V2027" s="572"/>
      <c r="W2027" s="572"/>
      <c r="X2027" s="1208"/>
      <c r="Y2027" s="572"/>
      <c r="Z2027" s="1506"/>
      <c r="AA2027" s="572"/>
      <c r="AB2027" s="572"/>
      <c r="AC2027" s="572"/>
      <c r="AD2027" s="572"/>
      <c r="AE2027" s="572"/>
      <c r="AF2027" s="1274"/>
      <c r="AG2027" s="1194"/>
      <c r="AH2027" s="1459"/>
      <c r="AI2027" s="1474"/>
    </row>
    <row r="2028" spans="1:35" ht="45" x14ac:dyDescent="0.25">
      <c r="B2028" s="774" t="s">
        <v>163</v>
      </c>
      <c r="C2028" s="702"/>
      <c r="D2028" s="3"/>
      <c r="E2028" s="418">
        <v>100</v>
      </c>
      <c r="F2028" s="213">
        <f t="shared" si="674"/>
        <v>58</v>
      </c>
      <c r="G2028" s="368">
        <v>53</v>
      </c>
      <c r="H2028" s="368">
        <f t="shared" si="673"/>
        <v>91.379310344827587</v>
      </c>
      <c r="I2028" s="1924"/>
      <c r="J2028" s="1924"/>
      <c r="K2028" s="1925"/>
      <c r="L2028" s="1925"/>
      <c r="M2028" s="1925"/>
      <c r="N2028" s="1925"/>
      <c r="O2028" s="1925"/>
      <c r="P2028" s="1925"/>
      <c r="Q2028" s="572"/>
      <c r="R2028" s="572"/>
      <c r="S2028" s="572"/>
      <c r="T2028" s="572"/>
      <c r="U2028" s="572"/>
      <c r="V2028" s="572"/>
      <c r="W2028" s="572"/>
      <c r="X2028" s="1208"/>
      <c r="Y2028" s="572"/>
      <c r="Z2028" s="1506"/>
      <c r="AA2028" s="572"/>
      <c r="AB2028" s="572"/>
      <c r="AC2028" s="572"/>
      <c r="AD2028" s="572"/>
      <c r="AE2028" s="572"/>
      <c r="AF2028" s="1274"/>
      <c r="AG2028" s="1194"/>
      <c r="AH2028" s="1459"/>
      <c r="AI2028" s="1474"/>
    </row>
    <row r="2029" spans="1:35" ht="60" x14ac:dyDescent="0.25">
      <c r="B2029" s="774" t="s">
        <v>336</v>
      </c>
      <c r="C2029" s="702"/>
      <c r="D2029" s="3"/>
      <c r="E2029" s="418">
        <v>3422</v>
      </c>
      <c r="F2029" s="213">
        <f t="shared" si="674"/>
        <v>1996</v>
      </c>
      <c r="G2029" s="368">
        <v>3109</v>
      </c>
      <c r="H2029" s="368">
        <f t="shared" si="673"/>
        <v>155.76152304609218</v>
      </c>
      <c r="I2029" s="1924"/>
      <c r="J2029" s="1924"/>
      <c r="K2029" s="1925"/>
      <c r="L2029" s="1925"/>
      <c r="M2029" s="1925"/>
      <c r="N2029" s="1925"/>
      <c r="O2029" s="1925"/>
      <c r="P2029" s="1925"/>
      <c r="Q2029" s="572"/>
      <c r="R2029" s="572"/>
      <c r="S2029" s="572"/>
      <c r="T2029" s="572"/>
      <c r="U2029" s="572"/>
      <c r="V2029" s="572"/>
      <c r="W2029" s="572"/>
      <c r="X2029" s="572"/>
      <c r="Y2029" s="572"/>
      <c r="Z2029" s="572"/>
      <c r="AA2029" s="572"/>
      <c r="AB2029" s="572"/>
      <c r="AC2029" s="572"/>
      <c r="AD2029" s="572"/>
      <c r="AE2029" s="572"/>
      <c r="AF2029" s="1274"/>
      <c r="AG2029" s="1194"/>
      <c r="AH2029" s="1459"/>
      <c r="AI2029" s="1474"/>
    </row>
    <row r="2030" spans="1:35" ht="105" x14ac:dyDescent="0.25">
      <c r="A2030" s="239">
        <v>1</v>
      </c>
      <c r="B2030" s="774" t="s">
        <v>355</v>
      </c>
      <c r="C2030" s="702"/>
      <c r="D2030" s="3"/>
      <c r="E2030" s="418">
        <v>350</v>
      </c>
      <c r="F2030" s="213">
        <f t="shared" si="674"/>
        <v>204</v>
      </c>
      <c r="G2030" s="368">
        <v>145</v>
      </c>
      <c r="H2030" s="368">
        <f t="shared" si="673"/>
        <v>71.078431372549019</v>
      </c>
      <c r="I2030" s="1924"/>
      <c r="J2030" s="1924"/>
      <c r="K2030" s="1925"/>
      <c r="L2030" s="1925"/>
      <c r="M2030" s="1925"/>
      <c r="N2030" s="1925"/>
      <c r="O2030" s="1925"/>
      <c r="P2030" s="1925"/>
      <c r="Q2030" s="572"/>
      <c r="R2030" s="572"/>
      <c r="S2030" s="572"/>
      <c r="T2030" s="572"/>
      <c r="U2030" s="572"/>
      <c r="V2030" s="572"/>
      <c r="W2030" s="572"/>
      <c r="X2030" s="1208"/>
      <c r="Y2030" s="572"/>
      <c r="Z2030" s="1506"/>
      <c r="AA2030" s="572"/>
      <c r="AB2030" s="572"/>
      <c r="AC2030" s="572"/>
      <c r="AD2030" s="572"/>
      <c r="AE2030" s="572"/>
      <c r="AF2030" s="1274"/>
      <c r="AG2030" s="1194"/>
      <c r="AH2030" s="1459"/>
      <c r="AI2030" s="1474"/>
    </row>
    <row r="2031" spans="1:35" ht="30" x14ac:dyDescent="0.25">
      <c r="B2031" s="774" t="s">
        <v>162</v>
      </c>
      <c r="C2031" s="702"/>
      <c r="D2031" s="3"/>
      <c r="E2031" s="418">
        <v>75</v>
      </c>
      <c r="F2031" s="213">
        <f t="shared" si="674"/>
        <v>44</v>
      </c>
      <c r="G2031" s="368"/>
      <c r="H2031" s="368">
        <f t="shared" si="673"/>
        <v>0</v>
      </c>
      <c r="I2031" s="1924"/>
      <c r="J2031" s="1924"/>
      <c r="K2031" s="1925"/>
      <c r="L2031" s="1925"/>
      <c r="M2031" s="1925"/>
      <c r="N2031" s="1925"/>
      <c r="O2031" s="1925"/>
      <c r="P2031" s="1925"/>
      <c r="Q2031" s="572"/>
      <c r="R2031" s="572"/>
      <c r="S2031" s="572"/>
      <c r="T2031" s="572"/>
      <c r="U2031" s="572"/>
      <c r="V2031" s="572"/>
      <c r="W2031" s="572"/>
      <c r="X2031" s="1208"/>
      <c r="Y2031" s="572"/>
      <c r="Z2031" s="1506"/>
      <c r="AA2031" s="572"/>
      <c r="AB2031" s="572"/>
      <c r="AC2031" s="572"/>
      <c r="AD2031" s="572"/>
      <c r="AE2031" s="572"/>
      <c r="AF2031" s="1274"/>
      <c r="AG2031" s="1194"/>
      <c r="AH2031" s="1459"/>
      <c r="AI2031" s="1474"/>
    </row>
    <row r="2032" spans="1:35" ht="30" x14ac:dyDescent="0.25">
      <c r="A2032" s="239">
        <v>1</v>
      </c>
      <c r="B2032" s="774" t="s">
        <v>137</v>
      </c>
      <c r="C2032" s="702"/>
      <c r="D2032" s="3"/>
      <c r="E2032" s="418">
        <v>25</v>
      </c>
      <c r="F2032" s="213">
        <f t="shared" si="674"/>
        <v>15</v>
      </c>
      <c r="G2032" s="368">
        <v>8</v>
      </c>
      <c r="H2032" s="368">
        <f t="shared" si="673"/>
        <v>53.333333333333336</v>
      </c>
      <c r="I2032" s="1924"/>
      <c r="J2032" s="1924"/>
      <c r="K2032" s="1925"/>
      <c r="L2032" s="1925"/>
      <c r="M2032" s="1925"/>
      <c r="N2032" s="1925"/>
      <c r="O2032" s="1925"/>
      <c r="P2032" s="1925"/>
      <c r="Q2032" s="572"/>
      <c r="R2032" s="572"/>
      <c r="S2032" s="572"/>
      <c r="T2032" s="572"/>
      <c r="U2032" s="572"/>
      <c r="V2032" s="572"/>
      <c r="W2032" s="572"/>
      <c r="X2032" s="1208"/>
      <c r="Y2032" s="572"/>
      <c r="Z2032" s="1506"/>
      <c r="AA2032" s="572"/>
      <c r="AB2032" s="572"/>
      <c r="AC2032" s="572"/>
      <c r="AD2032" s="572"/>
      <c r="AE2032" s="572"/>
      <c r="AF2032" s="1274"/>
      <c r="AG2032" s="1194"/>
      <c r="AH2032" s="1459"/>
      <c r="AI2032" s="1474"/>
    </row>
    <row r="2033" spans="1:35" x14ac:dyDescent="0.25">
      <c r="B2033" s="774" t="s">
        <v>90</v>
      </c>
      <c r="C2033" s="702"/>
      <c r="D2033" s="3"/>
      <c r="E2033" s="418">
        <v>10</v>
      </c>
      <c r="F2033" s="213">
        <f t="shared" si="674"/>
        <v>6</v>
      </c>
      <c r="G2033" s="368"/>
      <c r="H2033" s="368">
        <f t="shared" si="673"/>
        <v>0</v>
      </c>
      <c r="I2033" s="1924"/>
      <c r="J2033" s="1924"/>
      <c r="K2033" s="1925"/>
      <c r="L2033" s="1925"/>
      <c r="M2033" s="1925"/>
      <c r="N2033" s="1925"/>
      <c r="O2033" s="1925"/>
      <c r="P2033" s="1925"/>
      <c r="Q2033" s="572"/>
      <c r="R2033" s="572"/>
      <c r="S2033" s="572"/>
      <c r="T2033" s="572"/>
      <c r="U2033" s="572"/>
      <c r="V2033" s="572"/>
      <c r="W2033" s="572"/>
      <c r="X2033" s="1208"/>
      <c r="Y2033" s="572"/>
      <c r="Z2033" s="1506"/>
      <c r="AA2033" s="572"/>
      <c r="AB2033" s="572"/>
      <c r="AC2033" s="572"/>
      <c r="AD2033" s="572"/>
      <c r="AE2033" s="572"/>
      <c r="AF2033" s="1274"/>
      <c r="AG2033" s="1194"/>
      <c r="AH2033" s="1459"/>
      <c r="AI2033" s="1474"/>
    </row>
    <row r="2034" spans="1:35" x14ac:dyDescent="0.25">
      <c r="B2034" s="774" t="s">
        <v>115</v>
      </c>
      <c r="C2034" s="702"/>
      <c r="D2034" s="3"/>
      <c r="E2034" s="418">
        <v>20</v>
      </c>
      <c r="F2034" s="213">
        <f t="shared" si="674"/>
        <v>12</v>
      </c>
      <c r="G2034" s="368"/>
      <c r="H2034" s="368">
        <f t="shared" si="673"/>
        <v>0</v>
      </c>
      <c r="I2034" s="1924"/>
      <c r="J2034" s="1924"/>
      <c r="K2034" s="1925"/>
      <c r="L2034" s="1925"/>
      <c r="M2034" s="1925"/>
      <c r="N2034" s="1925"/>
      <c r="O2034" s="1925"/>
      <c r="P2034" s="1925"/>
      <c r="Q2034" s="572"/>
      <c r="R2034" s="572"/>
      <c r="S2034" s="572"/>
      <c r="T2034" s="572"/>
      <c r="U2034" s="572"/>
      <c r="V2034" s="572"/>
      <c r="W2034" s="572"/>
      <c r="X2034" s="1208"/>
      <c r="Y2034" s="572"/>
      <c r="Z2034" s="1506"/>
      <c r="AA2034" s="572"/>
      <c r="AB2034" s="572"/>
      <c r="AC2034" s="572"/>
      <c r="AD2034" s="572"/>
      <c r="AE2034" s="572"/>
      <c r="AF2034" s="1274"/>
      <c r="AG2034" s="1194"/>
      <c r="AH2034" s="1459"/>
      <c r="AI2034" s="1474"/>
    </row>
    <row r="2035" spans="1:35" ht="45" x14ac:dyDescent="0.25">
      <c r="A2035" s="239">
        <v>1</v>
      </c>
      <c r="B2035" s="774" t="s">
        <v>192</v>
      </c>
      <c r="C2035" s="702"/>
      <c r="D2035" s="3"/>
      <c r="E2035" s="418">
        <v>50</v>
      </c>
      <c r="F2035" s="213">
        <f t="shared" si="674"/>
        <v>29</v>
      </c>
      <c r="G2035" s="368">
        <v>27</v>
      </c>
      <c r="H2035" s="368">
        <f t="shared" si="673"/>
        <v>93.103448275862064</v>
      </c>
      <c r="I2035" s="1924"/>
      <c r="J2035" s="1924"/>
      <c r="K2035" s="1925"/>
      <c r="L2035" s="1925"/>
      <c r="M2035" s="1925"/>
      <c r="N2035" s="1925"/>
      <c r="O2035" s="1925"/>
      <c r="P2035" s="1925"/>
      <c r="Q2035" s="572"/>
      <c r="R2035" s="572"/>
      <c r="S2035" s="572"/>
      <c r="T2035" s="572"/>
      <c r="U2035" s="572"/>
      <c r="V2035" s="572"/>
      <c r="W2035" s="572"/>
      <c r="X2035" s="1208"/>
      <c r="Y2035" s="572"/>
      <c r="Z2035" s="1506"/>
      <c r="AA2035" s="572"/>
      <c r="AB2035" s="572"/>
      <c r="AC2035" s="572"/>
      <c r="AD2035" s="572"/>
      <c r="AE2035" s="572"/>
      <c r="AF2035" s="1274"/>
      <c r="AG2035" s="1194"/>
      <c r="AH2035" s="1459"/>
      <c r="AI2035" s="1474"/>
    </row>
    <row r="2036" spans="1:35" x14ac:dyDescent="0.25">
      <c r="B2036" s="774" t="s">
        <v>277</v>
      </c>
      <c r="C2036" s="702"/>
      <c r="D2036" s="3"/>
      <c r="E2036" s="418">
        <v>200</v>
      </c>
      <c r="F2036" s="213">
        <f t="shared" si="674"/>
        <v>117</v>
      </c>
      <c r="G2036" s="368"/>
      <c r="H2036" s="368">
        <f t="shared" si="673"/>
        <v>0</v>
      </c>
      <c r="I2036" s="1924"/>
      <c r="J2036" s="1924"/>
      <c r="K2036" s="1925"/>
      <c r="L2036" s="1925"/>
      <c r="M2036" s="1925"/>
      <c r="N2036" s="1925"/>
      <c r="O2036" s="1925"/>
      <c r="P2036" s="1925"/>
      <c r="Q2036" s="572"/>
      <c r="R2036" s="572"/>
      <c r="S2036" s="572"/>
      <c r="T2036" s="572"/>
      <c r="U2036" s="572"/>
      <c r="V2036" s="572"/>
      <c r="W2036" s="572"/>
      <c r="X2036" s="1208"/>
      <c r="Y2036" s="572"/>
      <c r="Z2036" s="1506"/>
      <c r="AA2036" s="572"/>
      <c r="AB2036" s="572"/>
      <c r="AC2036" s="572"/>
      <c r="AD2036" s="572"/>
      <c r="AE2036" s="572"/>
      <c r="AF2036" s="1274"/>
      <c r="AG2036" s="1194"/>
      <c r="AH2036" s="1459"/>
      <c r="AI2036" s="1474"/>
    </row>
    <row r="2037" spans="1:35" ht="45" x14ac:dyDescent="0.25">
      <c r="A2037" s="239">
        <v>1</v>
      </c>
      <c r="B2037" s="774" t="s">
        <v>278</v>
      </c>
      <c r="C2037" s="702"/>
      <c r="D2037" s="3"/>
      <c r="E2037" s="418">
        <v>250</v>
      </c>
      <c r="F2037" s="213">
        <f t="shared" si="674"/>
        <v>146</v>
      </c>
      <c r="G2037" s="368">
        <v>206</v>
      </c>
      <c r="H2037" s="368">
        <f t="shared" si="673"/>
        <v>141.0958904109589</v>
      </c>
      <c r="I2037" s="1924"/>
      <c r="J2037" s="1924"/>
      <c r="K2037" s="1925"/>
      <c r="L2037" s="1925"/>
      <c r="M2037" s="1925"/>
      <c r="N2037" s="1925"/>
      <c r="O2037" s="1925"/>
      <c r="P2037" s="1925"/>
      <c r="Q2037" s="572"/>
      <c r="R2037" s="572"/>
      <c r="S2037" s="572"/>
      <c r="T2037" s="572"/>
      <c r="U2037" s="572"/>
      <c r="V2037" s="572"/>
      <c r="W2037" s="572"/>
      <c r="X2037" s="1208"/>
      <c r="Y2037" s="572"/>
      <c r="Z2037" s="1506"/>
      <c r="AA2037" s="572"/>
      <c r="AB2037" s="572"/>
      <c r="AC2037" s="572"/>
      <c r="AD2037" s="572"/>
      <c r="AE2037" s="572"/>
      <c r="AF2037" s="1274"/>
      <c r="AG2037" s="1194"/>
      <c r="AH2037" s="1459"/>
      <c r="AI2037" s="1474"/>
    </row>
    <row r="2038" spans="1:35" ht="29.25" customHeight="1" x14ac:dyDescent="0.25">
      <c r="A2038" s="239">
        <v>1</v>
      </c>
      <c r="B2038" s="774" t="s">
        <v>283</v>
      </c>
      <c r="C2038" s="702"/>
      <c r="D2038" s="3"/>
      <c r="E2038" s="418">
        <v>300</v>
      </c>
      <c r="F2038" s="213">
        <f t="shared" si="674"/>
        <v>175</v>
      </c>
      <c r="G2038" s="368">
        <v>135</v>
      </c>
      <c r="H2038" s="368">
        <f t="shared" si="673"/>
        <v>77.142857142857153</v>
      </c>
      <c r="I2038" s="1924"/>
      <c r="J2038" s="1924"/>
      <c r="K2038" s="1925"/>
      <c r="L2038" s="1925"/>
      <c r="M2038" s="1925"/>
      <c r="N2038" s="1925"/>
      <c r="O2038" s="1925"/>
      <c r="P2038" s="1925"/>
      <c r="Q2038" s="572"/>
      <c r="R2038" s="572"/>
      <c r="S2038" s="572"/>
      <c r="T2038" s="572"/>
      <c r="U2038" s="572"/>
      <c r="V2038" s="572"/>
      <c r="W2038" s="572"/>
      <c r="X2038" s="1208"/>
      <c r="Y2038" s="572"/>
      <c r="Z2038" s="1506"/>
      <c r="AA2038" s="572"/>
      <c r="AB2038" s="572"/>
      <c r="AC2038" s="572"/>
      <c r="AD2038" s="572"/>
      <c r="AE2038" s="572"/>
      <c r="AF2038" s="1274"/>
      <c r="AG2038" s="1194"/>
      <c r="AH2038" s="1459"/>
      <c r="AI2038" s="1474"/>
    </row>
    <row r="2039" spans="1:35" ht="29.25" customHeight="1" x14ac:dyDescent="0.25">
      <c r="B2039" s="774" t="s">
        <v>36</v>
      </c>
      <c r="C2039" s="702"/>
      <c r="D2039" s="3"/>
      <c r="E2039" s="418">
        <v>120</v>
      </c>
      <c r="F2039" s="213">
        <f t="shared" si="674"/>
        <v>70</v>
      </c>
      <c r="G2039" s="368"/>
      <c r="H2039" s="368">
        <f t="shared" si="673"/>
        <v>0</v>
      </c>
      <c r="I2039" s="1924"/>
      <c r="J2039" s="1924"/>
      <c r="K2039" s="1925"/>
      <c r="L2039" s="1925"/>
      <c r="M2039" s="1925"/>
      <c r="N2039" s="1925"/>
      <c r="O2039" s="1925"/>
      <c r="P2039" s="1925"/>
      <c r="Q2039" s="572"/>
      <c r="R2039" s="572"/>
      <c r="S2039" s="572"/>
      <c r="T2039" s="572"/>
      <c r="U2039" s="572"/>
      <c r="V2039" s="572"/>
      <c r="W2039" s="572"/>
      <c r="X2039" s="1208"/>
      <c r="Y2039" s="572"/>
      <c r="Z2039" s="1506"/>
      <c r="AA2039" s="572"/>
      <c r="AB2039" s="572"/>
      <c r="AC2039" s="572"/>
      <c r="AD2039" s="572"/>
      <c r="AE2039" s="572"/>
      <c r="AF2039" s="1274"/>
      <c r="AG2039" s="1194"/>
      <c r="AH2039" s="1459"/>
      <c r="AI2039" s="1474"/>
    </row>
    <row r="2040" spans="1:35" x14ac:dyDescent="0.25">
      <c r="A2040" s="239">
        <v>1</v>
      </c>
      <c r="B2040" s="774" t="s">
        <v>31</v>
      </c>
      <c r="C2040" s="702"/>
      <c r="D2040" s="3"/>
      <c r="E2040" s="418">
        <v>150</v>
      </c>
      <c r="F2040" s="213">
        <f t="shared" si="674"/>
        <v>88</v>
      </c>
      <c r="G2040" s="368">
        <v>53</v>
      </c>
      <c r="H2040" s="368">
        <f t="shared" si="673"/>
        <v>60.227272727272727</v>
      </c>
      <c r="I2040" s="1924"/>
      <c r="J2040" s="1924"/>
      <c r="K2040" s="1925"/>
      <c r="L2040" s="1925"/>
      <c r="M2040" s="1925"/>
      <c r="N2040" s="1925"/>
      <c r="O2040" s="1925"/>
      <c r="P2040" s="1925"/>
      <c r="Q2040" s="572"/>
      <c r="R2040" s="572"/>
      <c r="S2040" s="572"/>
      <c r="T2040" s="572"/>
      <c r="U2040" s="572"/>
      <c r="V2040" s="572"/>
      <c r="W2040" s="572"/>
      <c r="X2040" s="1208"/>
      <c r="Y2040" s="572"/>
      <c r="Z2040" s="1506"/>
      <c r="AA2040" s="572"/>
      <c r="AB2040" s="572"/>
      <c r="AC2040" s="572"/>
      <c r="AD2040" s="572"/>
      <c r="AE2040" s="572"/>
      <c r="AF2040" s="1274"/>
      <c r="AG2040" s="1194"/>
      <c r="AH2040" s="1459"/>
      <c r="AI2040" s="1474"/>
    </row>
    <row r="2041" spans="1:35" ht="30" x14ac:dyDescent="0.25">
      <c r="A2041" s="239">
        <v>1</v>
      </c>
      <c r="B2041" s="774" t="s">
        <v>194</v>
      </c>
      <c r="C2041" s="682"/>
      <c r="D2041" s="3"/>
      <c r="E2041" s="418">
        <v>15</v>
      </c>
      <c r="F2041" s="213">
        <f t="shared" si="674"/>
        <v>9</v>
      </c>
      <c r="G2041" s="368">
        <v>4</v>
      </c>
      <c r="H2041" s="368">
        <f t="shared" si="673"/>
        <v>44.444444444444443</v>
      </c>
      <c r="I2041" s="1924"/>
      <c r="J2041" s="1924"/>
      <c r="K2041" s="1925"/>
      <c r="L2041" s="1925"/>
      <c r="M2041" s="1925"/>
      <c r="N2041" s="1925"/>
      <c r="O2041" s="1925"/>
      <c r="P2041" s="1925"/>
      <c r="Q2041" s="572"/>
      <c r="R2041" s="572"/>
      <c r="S2041" s="572"/>
      <c r="T2041" s="572"/>
      <c r="U2041" s="572"/>
      <c r="V2041" s="572"/>
      <c r="W2041" s="572"/>
      <c r="X2041" s="1208"/>
      <c r="Y2041" s="572"/>
      <c r="Z2041" s="1506"/>
      <c r="AA2041" s="572"/>
      <c r="AB2041" s="572"/>
      <c r="AC2041" s="572"/>
      <c r="AD2041" s="572"/>
      <c r="AE2041" s="572"/>
      <c r="AF2041" s="1274"/>
      <c r="AG2041" s="1194"/>
      <c r="AH2041" s="1459"/>
      <c r="AI2041" s="1474"/>
    </row>
    <row r="2042" spans="1:35" x14ac:dyDescent="0.25">
      <c r="B2042" s="774" t="s">
        <v>91</v>
      </c>
      <c r="C2042" s="682"/>
      <c r="D2042" s="3"/>
      <c r="E2042" s="418">
        <v>250</v>
      </c>
      <c r="F2042" s="213">
        <f t="shared" si="674"/>
        <v>146</v>
      </c>
      <c r="G2042" s="368"/>
      <c r="H2042" s="368">
        <f t="shared" si="673"/>
        <v>0</v>
      </c>
      <c r="I2042" s="1924"/>
      <c r="J2042" s="1924"/>
      <c r="K2042" s="1925"/>
      <c r="L2042" s="1925"/>
      <c r="M2042" s="1925"/>
      <c r="N2042" s="1925"/>
      <c r="O2042" s="1925"/>
      <c r="P2042" s="1925"/>
      <c r="Q2042" s="572"/>
      <c r="R2042" s="572"/>
      <c r="S2042" s="572"/>
      <c r="T2042" s="572"/>
      <c r="U2042" s="572"/>
      <c r="V2042" s="572"/>
      <c r="W2042" s="572"/>
      <c r="X2042" s="1208"/>
      <c r="Y2042" s="572"/>
      <c r="Z2042" s="1506"/>
      <c r="AA2042" s="572"/>
      <c r="AB2042" s="572"/>
      <c r="AC2042" s="572"/>
      <c r="AD2042" s="572"/>
      <c r="AE2042" s="572"/>
      <c r="AF2042" s="1274"/>
      <c r="AG2042" s="1194"/>
      <c r="AH2042" s="1459"/>
      <c r="AI2042" s="1474"/>
    </row>
    <row r="2043" spans="1:35" x14ac:dyDescent="0.25">
      <c r="A2043" s="239">
        <v>1</v>
      </c>
      <c r="B2043" s="774" t="s">
        <v>34</v>
      </c>
      <c r="C2043" s="702"/>
      <c r="D2043" s="3"/>
      <c r="E2043" s="418">
        <v>20</v>
      </c>
      <c r="F2043" s="213">
        <f t="shared" si="674"/>
        <v>12</v>
      </c>
      <c r="G2043" s="368">
        <v>9</v>
      </c>
      <c r="H2043" s="368">
        <f t="shared" si="673"/>
        <v>75</v>
      </c>
      <c r="I2043" s="1924"/>
      <c r="J2043" s="1924"/>
      <c r="K2043" s="1925"/>
      <c r="L2043" s="1925"/>
      <c r="M2043" s="1925"/>
      <c r="N2043" s="1925"/>
      <c r="O2043" s="1925"/>
      <c r="P2043" s="1925"/>
      <c r="Q2043" s="572"/>
      <c r="R2043" s="572"/>
      <c r="S2043" s="572"/>
      <c r="T2043" s="572"/>
      <c r="U2043" s="572"/>
      <c r="V2043" s="572"/>
      <c r="W2043" s="572"/>
      <c r="X2043" s="1208"/>
      <c r="Y2043" s="572"/>
      <c r="Z2043" s="1506"/>
      <c r="AA2043" s="572"/>
      <c r="AB2043" s="572"/>
      <c r="AC2043" s="572"/>
      <c r="AD2043" s="572"/>
      <c r="AE2043" s="572"/>
      <c r="AF2043" s="1274"/>
      <c r="AG2043" s="1194"/>
      <c r="AH2043" s="1459"/>
      <c r="AI2043" s="1474"/>
    </row>
    <row r="2044" spans="1:35" x14ac:dyDescent="0.25">
      <c r="A2044" s="239">
        <v>1</v>
      </c>
      <c r="B2044" s="774" t="s">
        <v>195</v>
      </c>
      <c r="C2044" s="702"/>
      <c r="D2044" s="3"/>
      <c r="E2044" s="418">
        <v>15</v>
      </c>
      <c r="F2044" s="213">
        <f t="shared" si="674"/>
        <v>9</v>
      </c>
      <c r="G2044" s="368">
        <v>11</v>
      </c>
      <c r="H2044" s="368">
        <f t="shared" si="673"/>
        <v>122.22222222222223</v>
      </c>
      <c r="I2044" s="1924"/>
      <c r="J2044" s="1924"/>
      <c r="K2044" s="1925"/>
      <c r="L2044" s="1925"/>
      <c r="M2044" s="1925"/>
      <c r="N2044" s="1925"/>
      <c r="O2044" s="1925"/>
      <c r="P2044" s="1925"/>
      <c r="Q2044" s="572"/>
      <c r="R2044" s="572"/>
      <c r="S2044" s="572"/>
      <c r="T2044" s="572"/>
      <c r="U2044" s="572"/>
      <c r="V2044" s="572"/>
      <c r="W2044" s="572"/>
      <c r="X2044" s="1208"/>
      <c r="Y2044" s="572"/>
      <c r="Z2044" s="1506"/>
      <c r="AA2044" s="572"/>
      <c r="AB2044" s="572"/>
      <c r="AC2044" s="572"/>
      <c r="AD2044" s="572"/>
      <c r="AE2044" s="572"/>
      <c r="AF2044" s="1274"/>
      <c r="AG2044" s="1194"/>
      <c r="AH2044" s="1459"/>
      <c r="AI2044" s="1474"/>
    </row>
    <row r="2045" spans="1:35" ht="30" x14ac:dyDescent="0.25">
      <c r="A2045" s="239">
        <v>1</v>
      </c>
      <c r="B2045" s="774" t="s">
        <v>74</v>
      </c>
      <c r="C2045" s="702"/>
      <c r="D2045" s="3"/>
      <c r="E2045" s="418">
        <v>400</v>
      </c>
      <c r="F2045" s="213">
        <f t="shared" si="674"/>
        <v>233</v>
      </c>
      <c r="G2045" s="368">
        <v>193</v>
      </c>
      <c r="H2045" s="368">
        <f t="shared" si="673"/>
        <v>82.832618025751074</v>
      </c>
      <c r="I2045" s="1924"/>
      <c r="J2045" s="1924"/>
      <c r="K2045" s="1925"/>
      <c r="L2045" s="1925"/>
      <c r="M2045" s="1925"/>
      <c r="N2045" s="1925"/>
      <c r="O2045" s="1925"/>
      <c r="P2045" s="1925"/>
      <c r="Q2045" s="572"/>
      <c r="R2045" s="572"/>
      <c r="S2045" s="572"/>
      <c r="T2045" s="572"/>
      <c r="U2045" s="572"/>
      <c r="V2045" s="572"/>
      <c r="W2045" s="572"/>
      <c r="X2045" s="1208"/>
      <c r="Y2045" s="572"/>
      <c r="Z2045" s="1506"/>
      <c r="AA2045" s="572"/>
      <c r="AB2045" s="572"/>
      <c r="AC2045" s="572"/>
      <c r="AD2045" s="572"/>
      <c r="AE2045" s="572"/>
      <c r="AF2045" s="1274"/>
      <c r="AG2045" s="1194"/>
      <c r="AH2045" s="1459"/>
      <c r="AI2045" s="1474"/>
    </row>
    <row r="2046" spans="1:35" ht="29.25" x14ac:dyDescent="0.25">
      <c r="A2046" s="239">
        <v>1</v>
      </c>
      <c r="B2046" s="726" t="s">
        <v>279</v>
      </c>
      <c r="C2046" s="2218"/>
      <c r="D2046" s="2219"/>
      <c r="E2046" s="735">
        <f>E1998+E1976</f>
        <v>68028.25</v>
      </c>
      <c r="F2046" s="735">
        <f>F1998+F1976</f>
        <v>39682.916666666664</v>
      </c>
      <c r="G2046" s="735">
        <f>G1998+G1976</f>
        <v>33293.622499999998</v>
      </c>
      <c r="H2046" s="531">
        <f t="shared" si="673"/>
        <v>83.899131658249246</v>
      </c>
      <c r="I2046" s="1924"/>
      <c r="J2046" s="1924"/>
      <c r="K2046" s="1925"/>
      <c r="L2046" s="1925"/>
      <c r="M2046" s="1925"/>
      <c r="N2046" s="1925"/>
      <c r="O2046" s="1925"/>
      <c r="P2046" s="1925"/>
      <c r="Q2046" s="572"/>
      <c r="R2046" s="572"/>
      <c r="S2046" s="572"/>
      <c r="T2046" s="572"/>
      <c r="U2046" s="572"/>
      <c r="V2046" s="572"/>
      <c r="W2046" s="572"/>
      <c r="X2046" s="1208"/>
      <c r="Y2046" s="572"/>
      <c r="Z2046" s="1506"/>
      <c r="AA2046" s="572"/>
      <c r="AB2046" s="572"/>
      <c r="AC2046" s="572"/>
      <c r="AD2046" s="572"/>
      <c r="AE2046" s="572"/>
      <c r="AF2046" s="1300">
        <f>AF1998+AF1976</f>
        <v>0</v>
      </c>
      <c r="AG2046" s="1194"/>
      <c r="AH2046" s="1459"/>
      <c r="AI2046" s="1474"/>
    </row>
    <row r="2047" spans="1:35" ht="43.5" x14ac:dyDescent="0.25">
      <c r="A2047" s="239">
        <v>1</v>
      </c>
      <c r="B2047" s="726" t="s">
        <v>308</v>
      </c>
      <c r="C2047" s="2218"/>
      <c r="D2047" s="2219"/>
      <c r="E2047" s="735">
        <f>E1986</f>
        <v>14245</v>
      </c>
      <c r="F2047" s="735">
        <f>F1986</f>
        <v>8309.5833333333321</v>
      </c>
      <c r="G2047" s="735">
        <f>G1986</f>
        <v>505</v>
      </c>
      <c r="H2047" s="531">
        <f t="shared" si="673"/>
        <v>6.0773203630346497</v>
      </c>
      <c r="I2047" s="1924"/>
      <c r="J2047" s="1924"/>
      <c r="K2047" s="1925"/>
      <c r="L2047" s="1925"/>
      <c r="M2047" s="1925"/>
      <c r="N2047" s="1925"/>
      <c r="O2047" s="1925"/>
      <c r="P2047" s="1925"/>
      <c r="Q2047" s="572"/>
      <c r="R2047" s="572"/>
      <c r="S2047" s="572"/>
      <c r="T2047" s="572"/>
      <c r="U2047" s="572"/>
      <c r="V2047" s="572"/>
      <c r="W2047" s="572"/>
      <c r="X2047" s="1208"/>
      <c r="Y2047" s="572"/>
      <c r="Z2047" s="1506"/>
      <c r="AA2047" s="572"/>
      <c r="AB2047" s="572"/>
      <c r="AC2047" s="572"/>
      <c r="AD2047" s="572"/>
      <c r="AE2047" s="572"/>
      <c r="AF2047" s="1300">
        <f>AF1986</f>
        <v>0</v>
      </c>
      <c r="AG2047" s="1194"/>
      <c r="AH2047" s="1459"/>
      <c r="AI2047" s="1474"/>
    </row>
    <row r="2048" spans="1:35" ht="29.25" x14ac:dyDescent="0.25">
      <c r="A2048" s="239">
        <v>1</v>
      </c>
      <c r="B2048" s="726" t="s">
        <v>280</v>
      </c>
      <c r="C2048" s="2218"/>
      <c r="D2048" s="2219"/>
      <c r="E2048" s="735">
        <f>E2010+E1984</f>
        <v>38755.319148936171</v>
      </c>
      <c r="F2048" s="735">
        <f>F2010+F1984</f>
        <v>22607.567375886527</v>
      </c>
      <c r="G2048" s="735">
        <f>G2010+G1984</f>
        <v>10348.512765957446</v>
      </c>
      <c r="H2048" s="531">
        <f t="shared" si="673"/>
        <v>45.774552360707681</v>
      </c>
      <c r="I2048" s="1924"/>
      <c r="J2048" s="1924"/>
      <c r="K2048" s="1925"/>
      <c r="L2048" s="1925"/>
      <c r="M2048" s="1925"/>
      <c r="N2048" s="1925"/>
      <c r="O2048" s="1925"/>
      <c r="P2048" s="1925"/>
      <c r="Q2048" s="572"/>
      <c r="R2048" s="572"/>
      <c r="S2048" s="572"/>
      <c r="T2048" s="572"/>
      <c r="U2048" s="572"/>
      <c r="V2048" s="572"/>
      <c r="W2048" s="572"/>
      <c r="X2048" s="1208"/>
      <c r="Y2048" s="572"/>
      <c r="Z2048" s="1506"/>
      <c r="AA2048" s="572"/>
      <c r="AB2048" s="572"/>
      <c r="AC2048" s="572"/>
      <c r="AD2048" s="572"/>
      <c r="AE2048" s="572"/>
      <c r="AF2048" s="1300">
        <f>AF2010+AF1984</f>
        <v>0</v>
      </c>
      <c r="AG2048" s="1194"/>
      <c r="AH2048" s="1459"/>
      <c r="AI2048" s="1474"/>
    </row>
    <row r="2049" spans="1:35" ht="29.25" x14ac:dyDescent="0.25">
      <c r="A2049" s="239">
        <v>1</v>
      </c>
      <c r="B2049" s="726" t="s">
        <v>281</v>
      </c>
      <c r="C2049" s="2218"/>
      <c r="D2049" s="2134"/>
      <c r="E2049" s="468">
        <f>E2014+E2016</f>
        <v>15200</v>
      </c>
      <c r="F2049" s="468">
        <f>F2014+F2016</f>
        <v>8867</v>
      </c>
      <c r="G2049" s="468">
        <f>G2014+G2016</f>
        <v>10234</v>
      </c>
      <c r="H2049" s="2220">
        <f t="shared" si="673"/>
        <v>115.41671365738131</v>
      </c>
      <c r="I2049" s="2177"/>
      <c r="J2049" s="2177"/>
      <c r="K2049" s="2137"/>
      <c r="L2049" s="1925"/>
      <c r="M2049" s="1925"/>
      <c r="N2049" s="1925"/>
      <c r="O2049" s="1925"/>
      <c r="P2049" s="2137"/>
      <c r="Q2049" s="572">
        <v>15187.536</v>
      </c>
      <c r="R2049" s="572">
        <v>15187.536</v>
      </c>
      <c r="S2049" s="572">
        <v>15187.536</v>
      </c>
      <c r="T2049" s="572">
        <v>15187.536</v>
      </c>
      <c r="U2049" s="572">
        <v>15187.536</v>
      </c>
      <c r="V2049" s="572">
        <v>15187.536</v>
      </c>
      <c r="W2049" s="572">
        <v>15187.536</v>
      </c>
      <c r="X2049" s="1209">
        <f>Q2049/12*$B$4+(R2049-Q2049)/11*6+(S2049-R2049)/10*5+(T2049-S2049)/9*4+(U2049-T2049)/8*3+(V2049-U2049)/7*2+(W2049-V2049)/6*1</f>
        <v>8859.3959999999988</v>
      </c>
      <c r="Y2049" s="572">
        <f>AE2049-AD2049-AA2049</f>
        <v>10223.835719999999</v>
      </c>
      <c r="Z2049" s="1522"/>
      <c r="AA2049" s="572"/>
      <c r="AB2049" s="572">
        <f>Y2049-X2049</f>
        <v>1364.4397200000003</v>
      </c>
      <c r="AC2049" s="572"/>
      <c r="AD2049" s="578">
        <v>0</v>
      </c>
      <c r="AE2049" s="571">
        <v>10223.835719999999</v>
      </c>
      <c r="AF2049" s="1301">
        <f>AF2014+AF2016</f>
        <v>0</v>
      </c>
      <c r="AG2049" s="567"/>
      <c r="AH2049" s="1459"/>
      <c r="AI2049" s="1474"/>
    </row>
    <row r="2050" spans="1:35" x14ac:dyDescent="0.25">
      <c r="A2050" s="239">
        <v>1</v>
      </c>
      <c r="B2050" s="727" t="s">
        <v>138</v>
      </c>
      <c r="C2050" s="2221"/>
      <c r="D2050" s="2222"/>
      <c r="E2050" s="448">
        <f>E2046+E2047+E2049+E2011*2.9+E1985*2.9+E2013/4.2</f>
        <v>207047.05952380953</v>
      </c>
      <c r="F2050" s="448">
        <f>F2046+F2047+F2049+F2011*2.9+F1985*2.9+F2013/4.2</f>
        <v>120778.44285714286</v>
      </c>
      <c r="G2050" s="448">
        <f>G2046+G2047+G2049+G2011*2.9+G1985*2.9+G2013/4.2</f>
        <v>72229.351071428566</v>
      </c>
      <c r="H2050" s="2223">
        <f t="shared" si="673"/>
        <v>59.803181232317826</v>
      </c>
      <c r="I2050" s="1919"/>
      <c r="J2050" s="2224"/>
      <c r="K2050" s="1940"/>
      <c r="L2050" s="252"/>
      <c r="M2050" s="1940"/>
      <c r="N2050" s="1940"/>
      <c r="O2050" s="252"/>
      <c r="P2050" s="2225"/>
      <c r="Q2050" s="569">
        <f t="shared" ref="Q2050:AE2050" si="675">SUM(Q2049,Q2017,Q1986,Q1997,Q1975,Q2007)</f>
        <v>96144.375619999992</v>
      </c>
      <c r="R2050" s="569">
        <f t="shared" ref="R2050:S2050" si="676">SUM(R2049,R2017,R1986,R1997,R1975,R2007)</f>
        <v>96144.375619999992</v>
      </c>
      <c r="S2050" s="569">
        <f t="shared" si="676"/>
        <v>96144.375619999992</v>
      </c>
      <c r="T2050" s="569">
        <f t="shared" ref="T2050:U2050" si="677">SUM(T2049,T2017,T1986,T1997,T1975,T2007)</f>
        <v>96144.375619999992</v>
      </c>
      <c r="U2050" s="569">
        <f t="shared" si="677"/>
        <v>96144.375619999992</v>
      </c>
      <c r="V2050" s="569">
        <f t="shared" ref="V2050:W2050" si="678">SUM(V2049,V2017,V1986,V1997,V1975,V2007)</f>
        <v>96144.375619999992</v>
      </c>
      <c r="W2050" s="569">
        <f t="shared" si="678"/>
        <v>96144.375619999992</v>
      </c>
      <c r="X2050" s="1210">
        <f t="shared" si="675"/>
        <v>56790.370574166664</v>
      </c>
      <c r="Y2050" s="569">
        <f t="shared" si="675"/>
        <v>57055.330869999983</v>
      </c>
      <c r="Z2050" s="2226">
        <f t="shared" si="675"/>
        <v>0</v>
      </c>
      <c r="AA2050" s="569">
        <f t="shared" si="675"/>
        <v>0</v>
      </c>
      <c r="AB2050" s="569">
        <f t="shared" si="675"/>
        <v>264.96029583331983</v>
      </c>
      <c r="AC2050" s="569">
        <f t="shared" si="675"/>
        <v>-217.04760000000002</v>
      </c>
      <c r="AD2050" s="574">
        <f t="shared" si="675"/>
        <v>-0.38568000000000002</v>
      </c>
      <c r="AE2050" s="574">
        <f t="shared" si="675"/>
        <v>57054.945189999984</v>
      </c>
      <c r="AF2050" s="1283">
        <f>AF2046+AF2047+AF2049+AF2011*2.9+AF1985*2.9+AF2013/4.2</f>
        <v>0</v>
      </c>
      <c r="AG2050" s="1221">
        <f t="shared" ref="AG2050" si="679">SUM(AG2049,AG2017,AG1986,AG1997,AG1975,AG2007)</f>
        <v>0</v>
      </c>
      <c r="AH2050" s="1459"/>
      <c r="AI2050" s="1474"/>
    </row>
    <row r="2051" spans="1:35" x14ac:dyDescent="0.25">
      <c r="A2051" s="239">
        <v>1</v>
      </c>
      <c r="B2051" s="1528" t="s">
        <v>29</v>
      </c>
      <c r="C2051" s="1828"/>
      <c r="D2051" s="1827"/>
      <c r="E2051" s="459"/>
      <c r="F2051" s="1618"/>
      <c r="G2051" s="1618"/>
      <c r="H2051" s="1694"/>
      <c r="I2051" s="2227"/>
      <c r="J2051" s="1897"/>
      <c r="K2051" s="2212"/>
      <c r="L2051" s="2228"/>
      <c r="M2051" s="2212"/>
      <c r="N2051" s="2228"/>
      <c r="O2051" s="2228"/>
      <c r="P2051" s="2212"/>
      <c r="Q2051" s="571"/>
      <c r="R2051" s="571"/>
      <c r="S2051" s="571"/>
      <c r="T2051" s="571"/>
      <c r="U2051" s="571"/>
      <c r="V2051" s="571"/>
      <c r="W2051" s="571"/>
      <c r="X2051" s="1061"/>
      <c r="Y2051" s="571">
        <f t="shared" ref="Y2051:Y2059" si="680">AE2051-AD2051-AA2051</f>
        <v>0</v>
      </c>
      <c r="Z2051" s="1082"/>
      <c r="AA2051" s="571"/>
      <c r="AB2051" s="571"/>
      <c r="AC2051" s="571"/>
      <c r="AD2051" s="571"/>
      <c r="AE2051" s="571"/>
      <c r="AF2051" s="1835"/>
      <c r="AG2051" s="567"/>
      <c r="AH2051" s="1459"/>
      <c r="AI2051" s="1474"/>
    </row>
    <row r="2052" spans="1:35" x14ac:dyDescent="0.25">
      <c r="A2052" s="239">
        <v>1</v>
      </c>
      <c r="B2052" s="1740" t="s">
        <v>150</v>
      </c>
      <c r="C2052" s="1741"/>
      <c r="D2052" s="2"/>
      <c r="E2052" s="460"/>
      <c r="F2052" s="788"/>
      <c r="G2052" s="788"/>
      <c r="H2052" s="213"/>
      <c r="I2052" s="1150"/>
      <c r="J2052" s="1150"/>
      <c r="K2052" s="1862"/>
      <c r="L2052" s="1862"/>
      <c r="M2052" s="1862"/>
      <c r="N2052" s="1862"/>
      <c r="O2052" s="1862"/>
      <c r="P2052" s="1862"/>
      <c r="Q2052" s="571"/>
      <c r="R2052" s="571"/>
      <c r="S2052" s="571"/>
      <c r="T2052" s="571"/>
      <c r="U2052" s="571"/>
      <c r="V2052" s="571"/>
      <c r="W2052" s="571"/>
      <c r="X2052" s="1061"/>
      <c r="Y2052" s="571">
        <f t="shared" si="680"/>
        <v>0</v>
      </c>
      <c r="Z2052" s="1082"/>
      <c r="AA2052" s="571"/>
      <c r="AB2052" s="571"/>
      <c r="AC2052" s="571"/>
      <c r="AD2052" s="571"/>
      <c r="AE2052" s="571"/>
      <c r="AF2052" s="1261"/>
      <c r="AG2052" s="567"/>
      <c r="AH2052" s="1459"/>
      <c r="AI2052" s="1474"/>
    </row>
    <row r="2053" spans="1:35" x14ac:dyDescent="0.25">
      <c r="A2053" s="239">
        <v>1</v>
      </c>
      <c r="B2053" s="1403" t="s">
        <v>9</v>
      </c>
      <c r="C2053" s="682"/>
      <c r="D2053" s="800">
        <v>300</v>
      </c>
      <c r="E2053" s="418">
        <v>50</v>
      </c>
      <c r="F2053" s="213">
        <f>(E2053/12*$B$4)</f>
        <v>29.166666666666668</v>
      </c>
      <c r="G2053" s="213">
        <v>28</v>
      </c>
      <c r="H2053" s="213">
        <f>G2053/F2053*100</f>
        <v>96</v>
      </c>
      <c r="I2053" s="1150">
        <v>7</v>
      </c>
      <c r="J2053" s="269">
        <f>M2053/G2053</f>
        <v>3</v>
      </c>
      <c r="K2053" s="270">
        <f>ROUND(E2053*I2053,0)</f>
        <v>350</v>
      </c>
      <c r="L2053" s="270">
        <f>ROUND(K2053/12*$B$4,0)</f>
        <v>204</v>
      </c>
      <c r="M2053" s="270">
        <v>84</v>
      </c>
      <c r="N2053" s="270">
        <f>M2053/L2053*100</f>
        <v>41.17647058823529</v>
      </c>
      <c r="O2053" s="270">
        <f>K2053/D2053</f>
        <v>1.1666666666666667</v>
      </c>
      <c r="P2053" s="270">
        <f>M2053/$B$4*12/O2053</f>
        <v>123.42857142857142</v>
      </c>
      <c r="Q2053" s="571"/>
      <c r="R2053" s="571"/>
      <c r="S2053" s="571"/>
      <c r="T2053" s="571"/>
      <c r="U2053" s="571"/>
      <c r="V2053" s="571"/>
      <c r="W2053" s="571"/>
      <c r="X2053" s="1061"/>
      <c r="Y2053" s="571">
        <f t="shared" si="680"/>
        <v>0</v>
      </c>
      <c r="Z2053" s="1082"/>
      <c r="AA2053" s="571"/>
      <c r="AB2053" s="571"/>
      <c r="AC2053" s="571"/>
      <c r="AD2053" s="571"/>
      <c r="AE2053" s="571"/>
      <c r="AF2053" s="1290"/>
      <c r="AG2053" s="567"/>
      <c r="AH2053" s="1459"/>
      <c r="AI2053" s="1474"/>
    </row>
    <row r="2054" spans="1:35" x14ac:dyDescent="0.25">
      <c r="A2054" s="239">
        <v>1</v>
      </c>
      <c r="B2054" s="1403" t="s">
        <v>118</v>
      </c>
      <c r="C2054" s="682"/>
      <c r="D2054" s="800">
        <v>300</v>
      </c>
      <c r="E2054" s="418">
        <v>52</v>
      </c>
      <c r="F2054" s="213">
        <f>(E2054/12*$B$4)</f>
        <v>30.333333333333332</v>
      </c>
      <c r="G2054" s="213">
        <v>31</v>
      </c>
      <c r="H2054" s="213">
        <f>G2054/F2054*100</f>
        <v>102.19780219780222</v>
      </c>
      <c r="I2054" s="1150">
        <v>10</v>
      </c>
      <c r="J2054" s="269">
        <f>M2054/G2054</f>
        <v>9.67741935483871</v>
      </c>
      <c r="K2054" s="270">
        <f>ROUND(E2054*I2054,0)</f>
        <v>520</v>
      </c>
      <c r="L2054" s="270">
        <f>ROUND(K2054/12*$B$4,0)</f>
        <v>303</v>
      </c>
      <c r="M2054" s="270">
        <v>300</v>
      </c>
      <c r="N2054" s="270">
        <f>M2054/L2054*100</f>
        <v>99.009900990099013</v>
      </c>
      <c r="O2054" s="270">
        <f>K2054/D2054</f>
        <v>1.7333333333333334</v>
      </c>
      <c r="P2054" s="270">
        <f>M2054/$B$4*12/O2054</f>
        <v>296.70329670329664</v>
      </c>
      <c r="Q2054" s="571"/>
      <c r="R2054" s="571"/>
      <c r="S2054" s="571"/>
      <c r="T2054" s="571"/>
      <c r="U2054" s="571"/>
      <c r="V2054" s="571"/>
      <c r="W2054" s="571"/>
      <c r="X2054" s="1061"/>
      <c r="Y2054" s="571">
        <f t="shared" si="680"/>
        <v>0</v>
      </c>
      <c r="Z2054" s="1082"/>
      <c r="AA2054" s="571"/>
      <c r="AB2054" s="571"/>
      <c r="AC2054" s="571"/>
      <c r="AD2054" s="571"/>
      <c r="AE2054" s="571"/>
      <c r="AF2054" s="1290"/>
      <c r="AG2054" s="567"/>
      <c r="AH2054" s="1459"/>
      <c r="AI2054" s="1474"/>
    </row>
    <row r="2055" spans="1:35" x14ac:dyDescent="0.25">
      <c r="A2055" s="239">
        <v>1</v>
      </c>
      <c r="B2055" s="1403" t="s">
        <v>10</v>
      </c>
      <c r="C2055" s="682"/>
      <c r="D2055" s="800">
        <v>300</v>
      </c>
      <c r="E2055" s="418">
        <v>153</v>
      </c>
      <c r="F2055" s="213">
        <f>(E2055/12*$B$4)</f>
        <v>89.25</v>
      </c>
      <c r="G2055" s="213">
        <v>15</v>
      </c>
      <c r="H2055" s="213">
        <f>G2055/F2055*100</f>
        <v>16.806722689075631</v>
      </c>
      <c r="I2055" s="1150">
        <v>7</v>
      </c>
      <c r="J2055" s="269">
        <f>M2055/G2055</f>
        <v>6</v>
      </c>
      <c r="K2055" s="270">
        <f>ROUND(E2055*I2055,0)</f>
        <v>1071</v>
      </c>
      <c r="L2055" s="270">
        <f>ROUND(K2055/12*$B$4,0)</f>
        <v>625</v>
      </c>
      <c r="M2055" s="270">
        <v>90</v>
      </c>
      <c r="N2055" s="270">
        <f>M2055/L2055*100</f>
        <v>14.399999999999999</v>
      </c>
      <c r="O2055" s="270">
        <f>K2055/D2055</f>
        <v>3.57</v>
      </c>
      <c r="P2055" s="270">
        <f>M2055/$B$4*12/O2055</f>
        <v>43.217286914765907</v>
      </c>
      <c r="Q2055" s="571"/>
      <c r="R2055" s="571"/>
      <c r="S2055" s="571"/>
      <c r="T2055" s="571"/>
      <c r="U2055" s="571"/>
      <c r="V2055" s="571"/>
      <c r="W2055" s="571"/>
      <c r="X2055" s="1061"/>
      <c r="Y2055" s="571">
        <f t="shared" si="680"/>
        <v>0</v>
      </c>
      <c r="Z2055" s="1082"/>
      <c r="AA2055" s="571"/>
      <c r="AB2055" s="571"/>
      <c r="AC2055" s="571"/>
      <c r="AD2055" s="571"/>
      <c r="AE2055" s="571"/>
      <c r="AF2055" s="1290"/>
      <c r="AG2055" s="567"/>
      <c r="AH2055" s="1459"/>
      <c r="AI2055" s="1474"/>
    </row>
    <row r="2056" spans="1:35" x14ac:dyDescent="0.25">
      <c r="A2056" s="239">
        <v>1</v>
      </c>
      <c r="B2056" s="247" t="s">
        <v>78</v>
      </c>
      <c r="C2056" s="1545"/>
      <c r="D2056" s="1507"/>
      <c r="E2056" s="420">
        <f>SUM(E2053:E2055)</f>
        <v>255</v>
      </c>
      <c r="F2056" s="211">
        <f>SUM(F2053:F2055)</f>
        <v>148.75</v>
      </c>
      <c r="G2056" s="211">
        <f>SUM(G2053:G2055)</f>
        <v>74</v>
      </c>
      <c r="H2056" s="211">
        <f>G2056/F2056*100</f>
        <v>49.747899159663866</v>
      </c>
      <c r="I2056" s="388">
        <f>K2056/E2056</f>
        <v>7.6117647058823525</v>
      </c>
      <c r="J2056" s="388">
        <f>M2056/G2056</f>
        <v>6.4054054054054053</v>
      </c>
      <c r="K2056" s="2063">
        <f>SUM(K2053:K2055)</f>
        <v>1941</v>
      </c>
      <c r="L2056" s="2063">
        <f>SUM(L2053:L2055)</f>
        <v>1132</v>
      </c>
      <c r="M2056" s="2063">
        <f>SUM(M2053:M2055)</f>
        <v>474</v>
      </c>
      <c r="N2056" s="270">
        <f>M2056/L2056*100</f>
        <v>41.872791519434628</v>
      </c>
      <c r="O2056" s="1647">
        <f>SUM(O2053:O2055)</f>
        <v>6.4700000000000006</v>
      </c>
      <c r="P2056" s="270">
        <f>M2056/$B$4*12/O2056</f>
        <v>125.59063810995802</v>
      </c>
      <c r="Q2056" s="571"/>
      <c r="R2056" s="571"/>
      <c r="S2056" s="571"/>
      <c r="T2056" s="571"/>
      <c r="U2056" s="571"/>
      <c r="V2056" s="571"/>
      <c r="W2056" s="571"/>
      <c r="X2056" s="1061"/>
      <c r="Y2056" s="571">
        <f t="shared" si="680"/>
        <v>0</v>
      </c>
      <c r="Z2056" s="1082"/>
      <c r="AA2056" s="571"/>
      <c r="AB2056" s="571"/>
      <c r="AC2056" s="571"/>
      <c r="AD2056" s="571"/>
      <c r="AE2056" s="571"/>
      <c r="AF2056" s="1269">
        <f>SUM(AF2053:AF2055)</f>
        <v>0</v>
      </c>
      <c r="AG2056" s="567"/>
      <c r="AH2056" s="1459"/>
      <c r="AI2056" s="1474"/>
    </row>
    <row r="2057" spans="1:35" ht="30" x14ac:dyDescent="0.25">
      <c r="A2057" s="239">
        <v>1</v>
      </c>
      <c r="B2057" s="2" t="s">
        <v>127</v>
      </c>
      <c r="C2057" s="694"/>
      <c r="D2057" s="1507"/>
      <c r="E2057" s="420"/>
      <c r="F2057" s="211"/>
      <c r="G2057" s="211"/>
      <c r="H2057" s="211"/>
      <c r="I2057" s="388"/>
      <c r="J2057" s="388"/>
      <c r="K2057" s="2063"/>
      <c r="L2057" s="2063"/>
      <c r="M2057" s="2063"/>
      <c r="N2057" s="270"/>
      <c r="O2057" s="1647"/>
      <c r="P2057" s="270"/>
      <c r="Q2057" s="571"/>
      <c r="R2057" s="571"/>
      <c r="S2057" s="571"/>
      <c r="T2057" s="571"/>
      <c r="U2057" s="571"/>
      <c r="V2057" s="571"/>
      <c r="W2057" s="571"/>
      <c r="X2057" s="1061"/>
      <c r="Y2057" s="571">
        <f t="shared" si="680"/>
        <v>0</v>
      </c>
      <c r="Z2057" s="1082"/>
      <c r="AA2057" s="571"/>
      <c r="AB2057" s="571"/>
      <c r="AC2057" s="571"/>
      <c r="AD2057" s="571"/>
      <c r="AE2057" s="571"/>
      <c r="AF2057" s="1269"/>
      <c r="AG2057" s="567"/>
      <c r="AH2057" s="1459"/>
      <c r="AI2057" s="1474"/>
    </row>
    <row r="2058" spans="1:35" x14ac:dyDescent="0.25">
      <c r="A2058" s="239">
        <v>1</v>
      </c>
      <c r="B2058" s="480" t="s">
        <v>24</v>
      </c>
      <c r="C2058" s="678"/>
      <c r="D2058" s="2229">
        <v>240</v>
      </c>
      <c r="E2058" s="422">
        <v>40</v>
      </c>
      <c r="F2058" s="213">
        <f>(E2058/12*$B$4)</f>
        <v>23.333333333333336</v>
      </c>
      <c r="G2058" s="213">
        <v>28</v>
      </c>
      <c r="H2058" s="213">
        <f t="shared" ref="H2058:H2067" si="681">G2058/F2058*100</f>
        <v>120</v>
      </c>
      <c r="I2058" s="1150">
        <v>3</v>
      </c>
      <c r="J2058" s="269">
        <f t="shared" ref="J2058:J2063" si="682">M2058/G2058</f>
        <v>3</v>
      </c>
      <c r="K2058" s="270">
        <f>ROUND(E2058*I2058,0)</f>
        <v>120</v>
      </c>
      <c r="L2058" s="270">
        <f>ROUND(K2058/12*$B$4,0)</f>
        <v>70</v>
      </c>
      <c r="M2058" s="270">
        <v>84</v>
      </c>
      <c r="N2058" s="270">
        <f t="shared" ref="N2058:N2063" si="683">M2058/L2058*100</f>
        <v>120</v>
      </c>
      <c r="O2058" s="270">
        <f>ROUND(K2058/D2058,0)</f>
        <v>1</v>
      </c>
      <c r="P2058" s="270">
        <f t="shared" ref="P2058:P2063" si="684">M2058/$B$4*12/O2058</f>
        <v>144</v>
      </c>
      <c r="Q2058" s="571"/>
      <c r="R2058" s="571"/>
      <c r="S2058" s="571"/>
      <c r="T2058" s="571"/>
      <c r="U2058" s="571"/>
      <c r="V2058" s="571"/>
      <c r="W2058" s="571"/>
      <c r="X2058" s="1061"/>
      <c r="Y2058" s="571">
        <f t="shared" si="680"/>
        <v>0</v>
      </c>
      <c r="Z2058" s="1082"/>
      <c r="AA2058" s="571"/>
      <c r="AB2058" s="571"/>
      <c r="AC2058" s="571"/>
      <c r="AD2058" s="571"/>
      <c r="AE2058" s="571"/>
      <c r="AF2058" s="1290"/>
      <c r="AG2058" s="567"/>
      <c r="AH2058" s="1459"/>
      <c r="AI2058" s="1474"/>
    </row>
    <row r="2059" spans="1:35" s="249" customFormat="1" x14ac:dyDescent="0.25">
      <c r="A2059" s="239">
        <v>1</v>
      </c>
      <c r="B2059" s="2230" t="s">
        <v>9</v>
      </c>
      <c r="C2059" s="2231"/>
      <c r="D2059" s="2229">
        <v>240</v>
      </c>
      <c r="E2059" s="423">
        <v>420</v>
      </c>
      <c r="F2059" s="213">
        <f>(E2059/12*$B$4)</f>
        <v>245</v>
      </c>
      <c r="G2059" s="219">
        <v>290</v>
      </c>
      <c r="H2059" s="213">
        <f t="shared" si="681"/>
        <v>118.36734693877551</v>
      </c>
      <c r="I2059" s="1904">
        <v>8</v>
      </c>
      <c r="J2059" s="269">
        <f t="shared" si="682"/>
        <v>7.7758620689655169</v>
      </c>
      <c r="K2059" s="270">
        <f>ROUND(E2059*I2059,0)</f>
        <v>3360</v>
      </c>
      <c r="L2059" s="270">
        <f>ROUND(K2059/12*$B$4,0)</f>
        <v>1960</v>
      </c>
      <c r="M2059" s="483">
        <v>2255</v>
      </c>
      <c r="N2059" s="270">
        <f t="shared" si="683"/>
        <v>115.05102040816327</v>
      </c>
      <c r="O2059" s="270">
        <f>ROUND(K2059/D2059,0)</f>
        <v>14</v>
      </c>
      <c r="P2059" s="270">
        <f t="shared" si="684"/>
        <v>276.12244897959187</v>
      </c>
      <c r="Q2059" s="571"/>
      <c r="R2059" s="571"/>
      <c r="S2059" s="571"/>
      <c r="T2059" s="571"/>
      <c r="U2059" s="571"/>
      <c r="V2059" s="571"/>
      <c r="W2059" s="571"/>
      <c r="X2059" s="1061"/>
      <c r="Y2059" s="571">
        <f t="shared" si="680"/>
        <v>0</v>
      </c>
      <c r="Z2059" s="1082"/>
      <c r="AA2059" s="571"/>
      <c r="AB2059" s="571"/>
      <c r="AC2059" s="571"/>
      <c r="AD2059" s="571"/>
      <c r="AE2059" s="571"/>
      <c r="AF2059" s="1480"/>
      <c r="AG2059" s="567"/>
      <c r="AH2059" s="1459"/>
      <c r="AI2059" s="1474"/>
    </row>
    <row r="2060" spans="1:35" s="249" customFormat="1" x14ac:dyDescent="0.25">
      <c r="A2060" s="239">
        <v>1</v>
      </c>
      <c r="B2060" s="2230" t="s">
        <v>47</v>
      </c>
      <c r="C2060" s="2231"/>
      <c r="D2060" s="482">
        <v>240</v>
      </c>
      <c r="E2060" s="423">
        <v>543</v>
      </c>
      <c r="F2060" s="219">
        <f>(E2060/12*$B$4)</f>
        <v>316.75</v>
      </c>
      <c r="G2060" s="219">
        <v>334</v>
      </c>
      <c r="H2060" s="219">
        <f t="shared" si="681"/>
        <v>105.44593528018942</v>
      </c>
      <c r="I2060" s="1904">
        <v>8</v>
      </c>
      <c r="J2060" s="1484">
        <f t="shared" si="682"/>
        <v>7.88622754491018</v>
      </c>
      <c r="K2060" s="483">
        <f>ROUND(E2060*I2060,0)</f>
        <v>4344</v>
      </c>
      <c r="L2060" s="483">
        <f>ROUND(K2060/12*$B$4,0)</f>
        <v>2534</v>
      </c>
      <c r="M2060" s="483">
        <v>2634</v>
      </c>
      <c r="N2060" s="483">
        <f t="shared" si="683"/>
        <v>103.94632991318073</v>
      </c>
      <c r="O2060" s="483">
        <f>ROUND(K2060/D2060,0)</f>
        <v>18</v>
      </c>
      <c r="P2060" s="483">
        <f t="shared" si="684"/>
        <v>250.85714285714286</v>
      </c>
      <c r="Q2060" s="572"/>
      <c r="R2060" s="572"/>
      <c r="S2060" s="572"/>
      <c r="T2060" s="572"/>
      <c r="U2060" s="572"/>
      <c r="V2060" s="572"/>
      <c r="W2060" s="572"/>
      <c r="X2060" s="1208"/>
      <c r="Y2060" s="572"/>
      <c r="Z2060" s="1506"/>
      <c r="AA2060" s="572"/>
      <c r="AB2060" s="572"/>
      <c r="AC2060" s="572"/>
      <c r="AD2060" s="572"/>
      <c r="AE2060" s="572"/>
      <c r="AF2060" s="1480"/>
      <c r="AG2060" s="1194"/>
      <c r="AH2060" s="1459"/>
      <c r="AI2060" s="1474"/>
    </row>
    <row r="2061" spans="1:35" s="249" customFormat="1" x14ac:dyDescent="0.25">
      <c r="A2061" s="239">
        <v>1</v>
      </c>
      <c r="B2061" s="2232" t="s">
        <v>55</v>
      </c>
      <c r="C2061" s="703"/>
      <c r="D2061" s="482">
        <v>240</v>
      </c>
      <c r="E2061" s="423">
        <v>130</v>
      </c>
      <c r="F2061" s="219">
        <f>(E2061/12*$B$4)</f>
        <v>75.833333333333343</v>
      </c>
      <c r="G2061" s="219">
        <v>38</v>
      </c>
      <c r="H2061" s="219">
        <f t="shared" si="681"/>
        <v>50.109890109890095</v>
      </c>
      <c r="I2061" s="1904">
        <v>3</v>
      </c>
      <c r="J2061" s="1484">
        <f t="shared" si="682"/>
        <v>3.1315789473684212</v>
      </c>
      <c r="K2061" s="483">
        <f>ROUND(E2061*I2061,0)</f>
        <v>390</v>
      </c>
      <c r="L2061" s="483">
        <f>ROUND(K2061/12*$B$4,0)</f>
        <v>228</v>
      </c>
      <c r="M2061" s="483">
        <v>119</v>
      </c>
      <c r="N2061" s="483">
        <f t="shared" si="683"/>
        <v>52.192982456140349</v>
      </c>
      <c r="O2061" s="483">
        <f>ROUND(K2061/D2061,0)</f>
        <v>2</v>
      </c>
      <c r="P2061" s="483">
        <f t="shared" si="684"/>
        <v>102</v>
      </c>
      <c r="Q2061" s="572"/>
      <c r="R2061" s="572"/>
      <c r="S2061" s="572"/>
      <c r="T2061" s="572"/>
      <c r="U2061" s="572"/>
      <c r="V2061" s="572"/>
      <c r="W2061" s="572"/>
      <c r="X2061" s="1208"/>
      <c r="Y2061" s="572"/>
      <c r="Z2061" s="1506"/>
      <c r="AA2061" s="572"/>
      <c r="AB2061" s="572"/>
      <c r="AC2061" s="572"/>
      <c r="AD2061" s="572"/>
      <c r="AE2061" s="572"/>
      <c r="AF2061" s="1480"/>
      <c r="AG2061" s="1194"/>
      <c r="AH2061" s="1459"/>
      <c r="AI2061" s="1474"/>
    </row>
    <row r="2062" spans="1:35" x14ac:dyDescent="0.25">
      <c r="A2062" s="239">
        <v>1</v>
      </c>
      <c r="B2062" s="1747" t="s">
        <v>183</v>
      </c>
      <c r="C2062" s="1659"/>
      <c r="D2062" s="2233"/>
      <c r="E2062" s="424">
        <f>SUM(E2058:E2061)</f>
        <v>1133</v>
      </c>
      <c r="F2062" s="2207">
        <f>SUM(F2058:F2061)</f>
        <v>660.91666666666663</v>
      </c>
      <c r="G2062" s="2207">
        <f>SUM(G2058:G2061)</f>
        <v>690</v>
      </c>
      <c r="H2062" s="284">
        <f t="shared" si="681"/>
        <v>104.40045391501702</v>
      </c>
      <c r="I2062" s="1518">
        <f>K2062/E2062</f>
        <v>7.2497793468667258</v>
      </c>
      <c r="J2062" s="1518">
        <f t="shared" si="682"/>
        <v>7.379710144927536</v>
      </c>
      <c r="K2062" s="1582">
        <f>SUM(K2058:K2061)</f>
        <v>8214</v>
      </c>
      <c r="L2062" s="1582">
        <f>SUM(L2058:L2061)</f>
        <v>4792</v>
      </c>
      <c r="M2062" s="1582">
        <f>SUM(M2058:M2061)</f>
        <v>5092</v>
      </c>
      <c r="N2062" s="1582">
        <f t="shared" si="683"/>
        <v>106.26043405676127</v>
      </c>
      <c r="O2062" s="1602">
        <f>SUM(O2058:O2061)</f>
        <v>35</v>
      </c>
      <c r="P2062" s="483">
        <f t="shared" si="684"/>
        <v>249.40408163265306</v>
      </c>
      <c r="Q2062" s="572"/>
      <c r="R2062" s="572"/>
      <c r="S2062" s="572"/>
      <c r="T2062" s="572"/>
      <c r="U2062" s="572"/>
      <c r="V2062" s="572"/>
      <c r="W2062" s="572"/>
      <c r="X2062" s="1208"/>
      <c r="Y2062" s="572">
        <f>AE2062-AD2062-AA2062</f>
        <v>0</v>
      </c>
      <c r="Z2062" s="1506"/>
      <c r="AA2062" s="572"/>
      <c r="AB2062" s="572"/>
      <c r="AC2062" s="572"/>
      <c r="AD2062" s="572"/>
      <c r="AE2062" s="572"/>
      <c r="AF2062" s="2208">
        <f>SUM(AF2058:AF2061)</f>
        <v>0</v>
      </c>
      <c r="AG2062" s="1194"/>
      <c r="AH2062" s="1459"/>
      <c r="AI2062" s="1474"/>
    </row>
    <row r="2063" spans="1:35" ht="29.25" x14ac:dyDescent="0.25">
      <c r="A2063" s="239">
        <v>1</v>
      </c>
      <c r="B2063" s="1664" t="s">
        <v>214</v>
      </c>
      <c r="C2063" s="1664"/>
      <c r="D2063" s="2234"/>
      <c r="E2063" s="18">
        <f>SUM(E2062,E2056)</f>
        <v>1388</v>
      </c>
      <c r="F2063" s="10">
        <f>SUM(F2062,F2056)</f>
        <v>809.66666666666663</v>
      </c>
      <c r="G2063" s="10">
        <f>SUM(G2062,G2056)</f>
        <v>764</v>
      </c>
      <c r="H2063" s="10">
        <f t="shared" si="681"/>
        <v>94.359818855496087</v>
      </c>
      <c r="I2063" s="8">
        <f>K2063/E2063</f>
        <v>7.3162824207492791</v>
      </c>
      <c r="J2063" s="2059">
        <f t="shared" si="682"/>
        <v>7.2853403141361257</v>
      </c>
      <c r="K2063" s="10">
        <f>SUM(K2062,K2056)</f>
        <v>10155</v>
      </c>
      <c r="L2063" s="10">
        <f>SUM(L2062,L2056)</f>
        <v>5924</v>
      </c>
      <c r="M2063" s="10">
        <f>M2056+M2062</f>
        <v>5566</v>
      </c>
      <c r="N2063" s="1578">
        <f t="shared" si="683"/>
        <v>93.956785955435521</v>
      </c>
      <c r="O2063" s="1578">
        <f>SUM(O2062,O2056)</f>
        <v>41.47</v>
      </c>
      <c r="P2063" s="1578">
        <f t="shared" si="684"/>
        <v>230.08715422508527</v>
      </c>
      <c r="Q2063" s="569">
        <v>24648.368040721594</v>
      </c>
      <c r="R2063" s="569">
        <v>24648.368040721594</v>
      </c>
      <c r="S2063" s="569">
        <v>24648.368040721594</v>
      </c>
      <c r="T2063" s="569">
        <v>24648.368040721594</v>
      </c>
      <c r="U2063" s="569">
        <v>24648.368040721594</v>
      </c>
      <c r="V2063" s="569">
        <v>24648.368040721594</v>
      </c>
      <c r="W2063" s="569">
        <v>24648.368040721594</v>
      </c>
      <c r="X2063" s="2696">
        <f>Q2063/12*$B$4+(R2063-Q2063)/11*6+(S2063-R2063)/10*5+(T2063-S2063)/9*4+(U2063-T2063)/8*3+(V2063-U2063)/7*2+(W2063-V2063)/6*1</f>
        <v>14378.214690420929</v>
      </c>
      <c r="Y2063" s="569">
        <f>AE2063-AD2063-AA2063</f>
        <v>13707.07411</v>
      </c>
      <c r="Z2063" s="1086"/>
      <c r="AA2063" s="569"/>
      <c r="AB2063" s="569">
        <f>Y2063-X2063</f>
        <v>-671.14058042092984</v>
      </c>
      <c r="AC2063" s="569"/>
      <c r="AD2063" s="569">
        <v>-1.5187200000000001</v>
      </c>
      <c r="AE2063" s="569">
        <v>13705.55539</v>
      </c>
      <c r="AF2063" s="1254">
        <f>SUM(AF2062,AF2056)</f>
        <v>0</v>
      </c>
      <c r="AG2063" s="1199"/>
      <c r="AH2063" s="1459"/>
      <c r="AI2063" s="1474"/>
    </row>
    <row r="2064" spans="1:35" ht="30" x14ac:dyDescent="0.25">
      <c r="A2064" s="239">
        <v>1</v>
      </c>
      <c r="B2064" s="2235" t="s">
        <v>199</v>
      </c>
      <c r="C2064" s="2235"/>
      <c r="D2064" s="2236"/>
      <c r="E2064" s="658">
        <v>4045</v>
      </c>
      <c r="F2064" s="1706">
        <f t="shared" ref="F2064:F2066" si="685">ROUND(E2064/12*$B$4,0)</f>
        <v>2360</v>
      </c>
      <c r="G2064" s="1706">
        <v>2494</v>
      </c>
      <c r="H2064" s="1706">
        <f t="shared" si="681"/>
        <v>105.67796610169491</v>
      </c>
      <c r="I2064" s="1587"/>
      <c r="J2064" s="1919"/>
      <c r="K2064" s="1736"/>
      <c r="L2064" s="1879"/>
      <c r="M2064" s="1736"/>
      <c r="N2064" s="1669"/>
      <c r="O2064" s="1476"/>
      <c r="P2064" s="1476"/>
      <c r="Q2064" s="573"/>
      <c r="R2064" s="573"/>
      <c r="S2064" s="573"/>
      <c r="T2064" s="573"/>
      <c r="U2064" s="573"/>
      <c r="V2064" s="573"/>
      <c r="W2064" s="573"/>
      <c r="X2064" s="1218"/>
      <c r="Y2064" s="579"/>
      <c r="Z2064" s="1671"/>
      <c r="AA2064" s="579"/>
      <c r="AB2064" s="579"/>
      <c r="AC2064" s="579"/>
      <c r="AD2064" s="579"/>
      <c r="AE2064" s="573"/>
      <c r="AF2064" s="1707"/>
      <c r="AG2064" s="1195"/>
      <c r="AH2064" s="1459"/>
      <c r="AI2064" s="1474"/>
    </row>
    <row r="2065" spans="1:35" ht="30" x14ac:dyDescent="0.25">
      <c r="A2065" s="239">
        <v>1</v>
      </c>
      <c r="B2065" s="2237" t="s">
        <v>198</v>
      </c>
      <c r="C2065" s="2237"/>
      <c r="D2065" s="1620"/>
      <c r="E2065" s="428">
        <v>1050</v>
      </c>
      <c r="F2065" s="214">
        <f t="shared" si="685"/>
        <v>613</v>
      </c>
      <c r="G2065" s="214">
        <v>543</v>
      </c>
      <c r="H2065" s="214">
        <f t="shared" si="681"/>
        <v>88.580750407830351</v>
      </c>
      <c r="I2065" s="388"/>
      <c r="J2065" s="1901"/>
      <c r="K2065" s="485"/>
      <c r="L2065" s="485"/>
      <c r="M2065" s="485"/>
      <c r="N2065" s="270"/>
      <c r="O2065" s="270"/>
      <c r="P2065" s="483"/>
      <c r="Q2065" s="572"/>
      <c r="R2065" s="572"/>
      <c r="S2065" s="572"/>
      <c r="T2065" s="572"/>
      <c r="U2065" s="572"/>
      <c r="V2065" s="572"/>
      <c r="W2065" s="572"/>
      <c r="X2065" s="1208"/>
      <c r="Y2065" s="573"/>
      <c r="Z2065" s="1082"/>
      <c r="AA2065" s="573"/>
      <c r="AB2065" s="573"/>
      <c r="AC2065" s="571"/>
      <c r="AD2065" s="571"/>
      <c r="AE2065" s="571"/>
      <c r="AF2065" s="1257"/>
      <c r="AG2065" s="567"/>
      <c r="AH2065" s="1459"/>
      <c r="AI2065" s="1474"/>
    </row>
    <row r="2066" spans="1:35" x14ac:dyDescent="0.25">
      <c r="A2066" s="239">
        <v>1</v>
      </c>
      <c r="B2066" s="1531" t="s">
        <v>225</v>
      </c>
      <c r="C2066" s="1532"/>
      <c r="D2066" s="2238"/>
      <c r="E2066" s="425">
        <v>5</v>
      </c>
      <c r="F2066" s="214">
        <f t="shared" si="685"/>
        <v>3</v>
      </c>
      <c r="G2066" s="1706">
        <v>6</v>
      </c>
      <c r="H2066" s="214">
        <f t="shared" si="681"/>
        <v>200</v>
      </c>
      <c r="I2066" s="269"/>
      <c r="J2066" s="536"/>
      <c r="K2066" s="1476"/>
      <c r="L2066" s="270"/>
      <c r="M2066" s="270"/>
      <c r="N2066" s="1476"/>
      <c r="O2066" s="270"/>
      <c r="P2066" s="270"/>
      <c r="Q2066" s="571"/>
      <c r="R2066" s="571"/>
      <c r="S2066" s="571"/>
      <c r="T2066" s="571"/>
      <c r="U2066" s="571"/>
      <c r="V2066" s="571"/>
      <c r="W2066" s="571"/>
      <c r="X2066" s="1061"/>
      <c r="Y2066" s="571"/>
      <c r="Z2066" s="1082"/>
      <c r="AA2066" s="571"/>
      <c r="AB2066" s="571"/>
      <c r="AC2066" s="573"/>
      <c r="AD2066" s="573"/>
      <c r="AE2066" s="573"/>
      <c r="AF2066" s="1707"/>
      <c r="AG2066" s="1195"/>
      <c r="AH2066" s="1459"/>
      <c r="AI2066" s="1474"/>
    </row>
    <row r="2067" spans="1:35" ht="15.75" thickBot="1" x14ac:dyDescent="0.3">
      <c r="A2067" s="239">
        <v>1</v>
      </c>
      <c r="B2067" s="2239" t="s">
        <v>223</v>
      </c>
      <c r="C2067" s="2240"/>
      <c r="D2067" s="2241"/>
      <c r="E2067" s="660">
        <f>SUM(E2064:E2066)</f>
        <v>5100</v>
      </c>
      <c r="F2067" s="1736">
        <f>SUM(F2064:F2066)</f>
        <v>2976</v>
      </c>
      <c r="G2067" s="2242">
        <f>SUM(G2064:G2066)</f>
        <v>3043</v>
      </c>
      <c r="H2067" s="1736">
        <f t="shared" si="681"/>
        <v>102.2513440860215</v>
      </c>
      <c r="I2067" s="536"/>
      <c r="J2067" s="2243"/>
      <c r="K2067" s="2244"/>
      <c r="L2067" s="1476"/>
      <c r="M2067" s="1476"/>
      <c r="N2067" s="2244"/>
      <c r="O2067" s="1476"/>
      <c r="P2067" s="2245"/>
      <c r="Q2067" s="571">
        <v>35303.932150000001</v>
      </c>
      <c r="R2067" s="571">
        <v>35303.932150000001</v>
      </c>
      <c r="S2067" s="571">
        <v>35303.932150000001</v>
      </c>
      <c r="T2067" s="571">
        <v>35303.932150000001</v>
      </c>
      <c r="U2067" s="571">
        <v>35303.932150000001</v>
      </c>
      <c r="V2067" s="571">
        <v>35303.932150000001</v>
      </c>
      <c r="W2067" s="571">
        <v>35303.932150000001</v>
      </c>
      <c r="X2067" s="1209">
        <f>Q2067/12*$B$4+(R2067-Q2067)/11*6+(S2067-R2067)/10*5+(T2067-S2067)/9*4+(U2067-T2067)/8*3+(V2067-U2067)/7*2+(W2067-V2067)/6*1</f>
        <v>20593.960420833333</v>
      </c>
      <c r="Y2067" s="571">
        <f>AE2067-AD2067-AA2067</f>
        <v>21097.405170000002</v>
      </c>
      <c r="Z2067" s="1082"/>
      <c r="AA2067" s="571"/>
      <c r="AB2067" s="571">
        <f>Y2067-X2067</f>
        <v>503.44474916666877</v>
      </c>
      <c r="AC2067" s="572"/>
      <c r="AD2067" s="659">
        <v>-13.981059999999999</v>
      </c>
      <c r="AE2067" s="659">
        <v>21083.424110000004</v>
      </c>
      <c r="AF2067" s="2246">
        <f>SUM(AF2064:AF2066)</f>
        <v>0</v>
      </c>
      <c r="AG2067" s="1279"/>
      <c r="AH2067" s="1459"/>
      <c r="AI2067" s="1474"/>
    </row>
    <row r="2068" spans="1:35" ht="15.75" thickBot="1" x14ac:dyDescent="0.3">
      <c r="A2068" s="239">
        <v>1</v>
      </c>
      <c r="B2068" s="274" t="s">
        <v>314</v>
      </c>
      <c r="C2068" s="274"/>
      <c r="D2068" s="274"/>
      <c r="E2068" s="461"/>
      <c r="F2068" s="1612"/>
      <c r="G2068" s="1612"/>
      <c r="H2068" s="1612"/>
      <c r="I2068" s="1896"/>
      <c r="J2068" s="1896"/>
      <c r="K2068" s="1612"/>
      <c r="L2068" s="1612"/>
      <c r="M2068" s="1612">
        <f>M1973+M2063</f>
        <v>29905</v>
      </c>
      <c r="N2068" s="1612"/>
      <c r="O2068" s="1612"/>
      <c r="P2068" s="1612"/>
      <c r="Q2068" s="577">
        <f t="shared" ref="Q2068:AE2068" si="686">Q2067+Q2063+Q2050+Q1973</f>
        <v>438449.84905478306</v>
      </c>
      <c r="R2068" s="577">
        <f t="shared" ref="R2068:S2068" si="687">R2067+R2063+R2050+R1973</f>
        <v>438449.84905478306</v>
      </c>
      <c r="S2068" s="577">
        <f t="shared" si="687"/>
        <v>438449.84905478306</v>
      </c>
      <c r="T2068" s="577">
        <f t="shared" ref="T2068:U2068" si="688">T2067+T2063+T2050+T1973</f>
        <v>438422.44968508312</v>
      </c>
      <c r="U2068" s="577">
        <f t="shared" si="688"/>
        <v>438422.44968508312</v>
      </c>
      <c r="V2068" s="577">
        <f t="shared" ref="V2068:W2068" si="689">V2067+V2063+V2050+V1973</f>
        <v>440734.07293789537</v>
      </c>
      <c r="W2068" s="577">
        <f t="shared" si="689"/>
        <v>440734.07293789537</v>
      </c>
      <c r="X2068" s="1062">
        <f t="shared" si="686"/>
        <v>257116.84969999682</v>
      </c>
      <c r="Y2068" s="577">
        <f t="shared" si="686"/>
        <v>266904.93135999999</v>
      </c>
      <c r="Z2068" s="1087">
        <f t="shared" si="686"/>
        <v>-957.23002000000554</v>
      </c>
      <c r="AA2068" s="577">
        <f t="shared" si="686"/>
        <v>0</v>
      </c>
      <c r="AB2068" s="577">
        <f t="shared" si="686"/>
        <v>9788.0816600031703</v>
      </c>
      <c r="AC2068" s="577">
        <f t="shared" si="686"/>
        <v>-405.98468000000003</v>
      </c>
      <c r="AD2068" s="577">
        <f t="shared" si="686"/>
        <v>-166.34774999999999</v>
      </c>
      <c r="AE2068" s="277">
        <f t="shared" si="686"/>
        <v>265781.35358999996</v>
      </c>
      <c r="AF2068" s="1571"/>
      <c r="AG2068" s="1206">
        <f t="shared" ref="AG2068" si="690">AG2067+AG2063+AG2050+AG1973</f>
        <v>0</v>
      </c>
      <c r="AH2068" s="1459"/>
      <c r="AI2068" s="1474"/>
    </row>
    <row r="2069" spans="1:35" x14ac:dyDescent="0.25">
      <c r="A2069" s="239">
        <v>1</v>
      </c>
      <c r="B2069" s="2247"/>
      <c r="C2069" s="2248"/>
      <c r="D2069" s="2247"/>
      <c r="E2069" s="462"/>
      <c r="F2069" s="1873"/>
      <c r="G2069" s="1873"/>
      <c r="H2069" s="1873"/>
      <c r="I2069" s="1874"/>
      <c r="J2069" s="1874"/>
      <c r="K2069" s="2249"/>
      <c r="L2069" s="2249"/>
      <c r="M2069" s="2249"/>
      <c r="N2069" s="2249"/>
      <c r="O2069" s="2249"/>
      <c r="P2069" s="2249"/>
      <c r="Q2069" s="570"/>
      <c r="R2069" s="570"/>
      <c r="S2069" s="570"/>
      <c r="T2069" s="570"/>
      <c r="U2069" s="570"/>
      <c r="V2069" s="570"/>
      <c r="W2069" s="570"/>
      <c r="X2069" s="1060"/>
      <c r="Y2069" s="570">
        <f>AE2069-AD2069-AA2069</f>
        <v>0</v>
      </c>
      <c r="Z2069" s="1085"/>
      <c r="AA2069" s="570"/>
      <c r="AB2069" s="570"/>
      <c r="AC2069" s="570"/>
      <c r="AD2069" s="570"/>
      <c r="AE2069" s="570"/>
      <c r="AF2069" s="1875"/>
      <c r="AG2069" s="613"/>
      <c r="AH2069" s="1459"/>
      <c r="AI2069" s="1474"/>
    </row>
    <row r="2070" spans="1:35" ht="57.75" x14ac:dyDescent="0.25">
      <c r="A2070" s="239">
        <v>1</v>
      </c>
      <c r="B2070" s="2250" t="s">
        <v>456</v>
      </c>
      <c r="C2070" s="2250"/>
      <c r="D2070" s="1002"/>
      <c r="E2070" s="422"/>
      <c r="F2070" s="375"/>
      <c r="G2070" s="375"/>
      <c r="H2070" s="375"/>
      <c r="I2070" s="1150"/>
      <c r="J2070" s="1150"/>
      <c r="K2070" s="1862"/>
      <c r="L2070" s="1862"/>
      <c r="M2070" s="1862"/>
      <c r="N2070" s="1862"/>
      <c r="O2070" s="1862"/>
      <c r="P2070" s="1862"/>
      <c r="Q2070" s="571"/>
      <c r="R2070" s="571"/>
      <c r="S2070" s="571"/>
      <c r="T2070" s="571"/>
      <c r="U2070" s="571"/>
      <c r="V2070" s="571"/>
      <c r="W2070" s="571"/>
      <c r="X2070" s="1061"/>
      <c r="Y2070" s="571">
        <f>AE2070-AD2070-AA2070</f>
        <v>0</v>
      </c>
      <c r="Z2070" s="1082"/>
      <c r="AA2070" s="571"/>
      <c r="AB2070" s="571"/>
      <c r="AC2070" s="571"/>
      <c r="AD2070" s="571"/>
      <c r="AE2070" s="571"/>
      <c r="AF2070" s="1294"/>
      <c r="AG2070" s="567"/>
      <c r="AH2070" s="1459"/>
      <c r="AI2070" s="1474"/>
    </row>
    <row r="2071" spans="1:35" x14ac:dyDescent="0.25">
      <c r="A2071" s="239">
        <v>1</v>
      </c>
      <c r="B2071" s="750" t="s">
        <v>382</v>
      </c>
      <c r="C2071" s="2251"/>
      <c r="D2071" s="1902"/>
      <c r="E2071" s="422"/>
      <c r="F2071" s="375"/>
      <c r="G2071" s="375"/>
      <c r="H2071" s="375"/>
      <c r="I2071" s="1150"/>
      <c r="J2071" s="1150"/>
      <c r="K2071" s="1862"/>
      <c r="L2071" s="1862"/>
      <c r="M2071" s="1862"/>
      <c r="N2071" s="1862"/>
      <c r="O2071" s="1862"/>
      <c r="P2071" s="1862"/>
      <c r="Q2071" s="571">
        <v>3871.1639599999999</v>
      </c>
      <c r="R2071" s="571">
        <v>3871.1639599999999</v>
      </c>
      <c r="S2071" s="571">
        <v>3871.1639599999999</v>
      </c>
      <c r="T2071" s="571">
        <v>3871.1639599999999</v>
      </c>
      <c r="U2071" s="571">
        <v>3871.1639599999999</v>
      </c>
      <c r="V2071" s="571">
        <v>3871.1639599999999</v>
      </c>
      <c r="W2071" s="571">
        <v>3871.1639599999999</v>
      </c>
      <c r="X2071" s="3674">
        <f>(Q2071-152.18049)/12*$B$4+152.18049+(R2071-Q2071)/11*6+(S2071-R2071)/10*5+(T2071-S2071)/9*4+(U2071-T2071)/8*3+(V2071-U2071)/7*2+(W2071-V2071)/6*1</f>
        <v>2321.5875141666666</v>
      </c>
      <c r="Y2071" s="571">
        <f>AE2071-AD2071-AA2071</f>
        <v>2289.58709</v>
      </c>
      <c r="Z2071" s="1082"/>
      <c r="AA2071" s="571"/>
      <c r="AB2071" s="571">
        <f>Y2071-X2071</f>
        <v>-32.000424166666562</v>
      </c>
      <c r="AC2071" s="571"/>
      <c r="AD2071" s="571">
        <v>-0.36302000000000001</v>
      </c>
      <c r="AE2071" s="571">
        <v>2289.2240700000002</v>
      </c>
      <c r="AF2071" s="1294"/>
      <c r="AG2071" s="567"/>
      <c r="AH2071" s="1459"/>
      <c r="AI2071" s="1474"/>
    </row>
    <row r="2072" spans="1:35" ht="29.25" x14ac:dyDescent="0.25">
      <c r="A2072" s="239">
        <v>1</v>
      </c>
      <c r="B2072" s="785" t="s">
        <v>293</v>
      </c>
      <c r="C2072" s="681"/>
      <c r="D2072" s="4"/>
      <c r="E2072" s="1144">
        <f>E2074+E2075+E2077+E2079</f>
        <v>1698</v>
      </c>
      <c r="F2072" s="368">
        <f>F2074+F2075+F2077+F2079</f>
        <v>991</v>
      </c>
      <c r="G2072" s="368">
        <f>G2074+G2075+G2077+G2079</f>
        <v>968</v>
      </c>
      <c r="H2072" s="368">
        <f>G2072/F2072*100</f>
        <v>97.67911200807265</v>
      </c>
      <c r="I2072" s="1901"/>
      <c r="J2072" s="1901"/>
      <c r="K2072" s="211"/>
      <c r="L2072" s="211"/>
      <c r="M2072" s="211"/>
      <c r="N2072" s="211"/>
      <c r="O2072" s="211"/>
      <c r="P2072" s="211"/>
      <c r="Q2072" s="571"/>
      <c r="R2072" s="571"/>
      <c r="S2072" s="571"/>
      <c r="T2072" s="571"/>
      <c r="U2072" s="571"/>
      <c r="V2072" s="571"/>
      <c r="W2072" s="571"/>
      <c r="X2072" s="1061"/>
      <c r="Y2072" s="571">
        <f>AE2072-AD2072-AA2072</f>
        <v>0</v>
      </c>
      <c r="Z2072" s="1082"/>
      <c r="AA2072" s="571"/>
      <c r="AB2072" s="571"/>
      <c r="AC2072" s="571"/>
      <c r="AD2072" s="571"/>
      <c r="AE2072" s="571"/>
      <c r="AF2072" s="1274">
        <f>AF2074+AF2075+AF2077+AF2079</f>
        <v>0</v>
      </c>
      <c r="AG2072" s="567"/>
      <c r="AH2072" s="1459"/>
      <c r="AI2072" s="1474"/>
    </row>
    <row r="2073" spans="1:35" ht="30" x14ac:dyDescent="0.25">
      <c r="A2073" s="239">
        <v>1</v>
      </c>
      <c r="B2073" s="800" t="s">
        <v>204</v>
      </c>
      <c r="C2073" s="681"/>
      <c r="D2073" s="4"/>
      <c r="E2073" s="1144"/>
      <c r="F2073" s="368"/>
      <c r="G2073" s="368"/>
      <c r="H2073" s="368"/>
      <c r="I2073" s="1901"/>
      <c r="J2073" s="1901"/>
      <c r="K2073" s="211"/>
      <c r="L2073" s="211"/>
      <c r="M2073" s="211"/>
      <c r="N2073" s="211"/>
      <c r="O2073" s="211"/>
      <c r="P2073" s="211"/>
      <c r="Q2073" s="571"/>
      <c r="R2073" s="571"/>
      <c r="S2073" s="571"/>
      <c r="T2073" s="571"/>
      <c r="U2073" s="571"/>
      <c r="V2073" s="571"/>
      <c r="W2073" s="571"/>
      <c r="X2073" s="1061"/>
      <c r="Y2073" s="571"/>
      <c r="Z2073" s="1082"/>
      <c r="AA2073" s="571"/>
      <c r="AB2073" s="571"/>
      <c r="AC2073" s="571"/>
      <c r="AD2073" s="571"/>
      <c r="AE2073" s="571"/>
      <c r="AF2073" s="1274"/>
      <c r="AG2073" s="567"/>
      <c r="AH2073" s="1459"/>
      <c r="AI2073" s="1474"/>
    </row>
    <row r="2074" spans="1:35" ht="30" x14ac:dyDescent="0.25">
      <c r="A2074" s="239">
        <v>1</v>
      </c>
      <c r="B2074" s="800" t="s">
        <v>205</v>
      </c>
      <c r="C2074" s="681"/>
      <c r="D2074" s="4"/>
      <c r="E2074" s="1145">
        <v>200</v>
      </c>
      <c r="F2074" s="368">
        <f>(E2074/12*$B$4)</f>
        <v>116.66666666666667</v>
      </c>
      <c r="G2074" s="368">
        <v>215</v>
      </c>
      <c r="H2074" s="368">
        <f>G2074/F2074*100</f>
        <v>184.28571428571428</v>
      </c>
      <c r="I2074" s="1901"/>
      <c r="J2074" s="1901"/>
      <c r="K2074" s="211"/>
      <c r="L2074" s="211"/>
      <c r="M2074" s="211"/>
      <c r="N2074" s="211"/>
      <c r="O2074" s="211"/>
      <c r="P2074" s="211"/>
      <c r="Q2074" s="571"/>
      <c r="R2074" s="571"/>
      <c r="S2074" s="571"/>
      <c r="T2074" s="571"/>
      <c r="U2074" s="571"/>
      <c r="V2074" s="571"/>
      <c r="W2074" s="571"/>
      <c r="X2074" s="1061"/>
      <c r="Y2074" s="571"/>
      <c r="Z2074" s="1082"/>
      <c r="AA2074" s="571"/>
      <c r="AB2074" s="571"/>
      <c r="AC2074" s="571"/>
      <c r="AD2074" s="571"/>
      <c r="AE2074" s="571"/>
      <c r="AF2074" s="1274"/>
      <c r="AG2074" s="567"/>
      <c r="AH2074" s="1459"/>
      <c r="AI2074" s="1474"/>
    </row>
    <row r="2075" spans="1:35" ht="30" x14ac:dyDescent="0.25">
      <c r="A2075" s="239">
        <v>1</v>
      </c>
      <c r="B2075" s="799" t="s">
        <v>550</v>
      </c>
      <c r="C2075" s="681"/>
      <c r="D2075" s="4"/>
      <c r="E2075" s="1144">
        <v>500</v>
      </c>
      <c r="F2075" s="368">
        <f>(E2075/12*$B$4)</f>
        <v>291.66666666666663</v>
      </c>
      <c r="G2075" s="368">
        <v>372</v>
      </c>
      <c r="H2075" s="368">
        <f>G2075/F2075*100</f>
        <v>127.54285714285716</v>
      </c>
      <c r="I2075" s="1901"/>
      <c r="J2075" s="1901"/>
      <c r="K2075" s="211"/>
      <c r="L2075" s="211"/>
      <c r="M2075" s="211"/>
      <c r="N2075" s="211"/>
      <c r="O2075" s="211"/>
      <c r="P2075" s="211"/>
      <c r="Q2075" s="571"/>
      <c r="R2075" s="571"/>
      <c r="S2075" s="571"/>
      <c r="T2075" s="571"/>
      <c r="U2075" s="571"/>
      <c r="V2075" s="571"/>
      <c r="W2075" s="571"/>
      <c r="X2075" s="1061"/>
      <c r="Y2075" s="571"/>
      <c r="Z2075" s="1082"/>
      <c r="AA2075" s="571"/>
      <c r="AB2075" s="571"/>
      <c r="AC2075" s="571"/>
      <c r="AD2075" s="571"/>
      <c r="AE2075" s="571"/>
      <c r="AF2075" s="1274"/>
      <c r="AG2075" s="567"/>
      <c r="AH2075" s="1459"/>
      <c r="AI2075" s="1474"/>
    </row>
    <row r="2076" spans="1:35" ht="75" x14ac:dyDescent="0.25">
      <c r="A2076" s="239">
        <v>1</v>
      </c>
      <c r="B2076" s="4" t="s">
        <v>295</v>
      </c>
      <c r="C2076" s="681"/>
      <c r="D2076" s="4"/>
      <c r="E2076" s="1145"/>
      <c r="F2076" s="368"/>
      <c r="G2076" s="368"/>
      <c r="H2076" s="368"/>
      <c r="I2076" s="1901"/>
      <c r="J2076" s="1901"/>
      <c r="K2076" s="211"/>
      <c r="L2076" s="211"/>
      <c r="M2076" s="211"/>
      <c r="N2076" s="211"/>
      <c r="O2076" s="211"/>
      <c r="P2076" s="211"/>
      <c r="Q2076" s="571"/>
      <c r="R2076" s="571"/>
      <c r="S2076" s="571"/>
      <c r="T2076" s="571"/>
      <c r="U2076" s="571"/>
      <c r="V2076" s="571"/>
      <c r="W2076" s="571"/>
      <c r="X2076" s="1061"/>
      <c r="Y2076" s="571"/>
      <c r="Z2076" s="1082"/>
      <c r="AA2076" s="571"/>
      <c r="AB2076" s="571"/>
      <c r="AC2076" s="571"/>
      <c r="AD2076" s="571"/>
      <c r="AE2076" s="571"/>
      <c r="AF2076" s="1274"/>
      <c r="AG2076" s="567"/>
      <c r="AH2076" s="1459"/>
      <c r="AI2076" s="1474"/>
    </row>
    <row r="2077" spans="1:35" ht="60" x14ac:dyDescent="0.25">
      <c r="A2077" s="239">
        <v>1</v>
      </c>
      <c r="B2077" s="4" t="s">
        <v>309</v>
      </c>
      <c r="C2077" s="681"/>
      <c r="D2077" s="4"/>
      <c r="E2077" s="1145">
        <v>800</v>
      </c>
      <c r="F2077" s="368">
        <f>(E2077/12*$B$4)</f>
        <v>466.66666666666669</v>
      </c>
      <c r="G2077" s="368">
        <v>354</v>
      </c>
      <c r="H2077" s="368">
        <f t="shared" ref="H2077:H2084" si="691">G2077/F2077*100</f>
        <v>75.857142857142861</v>
      </c>
      <c r="I2077" s="1901"/>
      <c r="J2077" s="1901"/>
      <c r="K2077" s="211"/>
      <c r="L2077" s="211"/>
      <c r="M2077" s="211"/>
      <c r="N2077" s="211"/>
      <c r="O2077" s="211"/>
      <c r="P2077" s="211"/>
      <c r="Q2077" s="571"/>
      <c r="R2077" s="571"/>
      <c r="S2077" s="571"/>
      <c r="T2077" s="571"/>
      <c r="U2077" s="571"/>
      <c r="V2077" s="571"/>
      <c r="W2077" s="571"/>
      <c r="X2077" s="1061"/>
      <c r="Y2077" s="571"/>
      <c r="Z2077" s="1082"/>
      <c r="AA2077" s="571"/>
      <c r="AB2077" s="571"/>
      <c r="AC2077" s="571"/>
      <c r="AD2077" s="571"/>
      <c r="AE2077" s="571"/>
      <c r="AF2077" s="1274"/>
      <c r="AG2077" s="567"/>
      <c r="AH2077" s="1459"/>
      <c r="AI2077" s="1474"/>
    </row>
    <row r="2078" spans="1:35" s="2713" customFormat="1" ht="105" x14ac:dyDescent="0.25">
      <c r="B2078" s="4" t="s">
        <v>532</v>
      </c>
      <c r="C2078" s="681"/>
      <c r="D2078" s="4"/>
      <c r="E2078" s="1145">
        <v>500</v>
      </c>
      <c r="F2078" s="368">
        <f>(E2078/12*$B$4)</f>
        <v>291.66666666666663</v>
      </c>
      <c r="G2078" s="368">
        <v>165</v>
      </c>
      <c r="H2078" s="368">
        <f t="shared" si="691"/>
        <v>56.571428571428584</v>
      </c>
      <c r="I2078" s="1901"/>
      <c r="J2078" s="1901"/>
      <c r="K2078" s="211"/>
      <c r="L2078" s="211"/>
      <c r="M2078" s="211"/>
      <c r="N2078" s="211"/>
      <c r="O2078" s="211"/>
      <c r="P2078" s="211"/>
      <c r="Q2078" s="571"/>
      <c r="R2078" s="571"/>
      <c r="S2078" s="571"/>
      <c r="T2078" s="571"/>
      <c r="U2078" s="571"/>
      <c r="V2078" s="571"/>
      <c r="W2078" s="571"/>
      <c r="X2078" s="1061"/>
      <c r="Y2078" s="571"/>
      <c r="Z2078" s="1082"/>
      <c r="AA2078" s="571"/>
      <c r="AB2078" s="571"/>
      <c r="AC2078" s="571"/>
      <c r="AD2078" s="571"/>
      <c r="AE2078" s="571"/>
      <c r="AF2078" s="1274"/>
      <c r="AG2078" s="567"/>
      <c r="AH2078" s="1459"/>
      <c r="AI2078" s="1474"/>
    </row>
    <row r="2079" spans="1:35" ht="30" x14ac:dyDescent="0.25">
      <c r="B2079" s="4" t="s">
        <v>380</v>
      </c>
      <c r="C2079" s="681"/>
      <c r="D2079" s="4"/>
      <c r="E2079" s="1145">
        <v>198</v>
      </c>
      <c r="F2079" s="368">
        <f>ROUND(E2079/12*$B$4,0)</f>
        <v>116</v>
      </c>
      <c r="G2079" s="368">
        <v>27</v>
      </c>
      <c r="H2079" s="368">
        <f t="shared" si="691"/>
        <v>23.275862068965516</v>
      </c>
      <c r="I2079" s="1901"/>
      <c r="J2079" s="1901"/>
      <c r="K2079" s="211"/>
      <c r="L2079" s="211"/>
      <c r="M2079" s="211"/>
      <c r="N2079" s="211"/>
      <c r="O2079" s="211"/>
      <c r="P2079" s="211"/>
      <c r="Q2079" s="571"/>
      <c r="R2079" s="571"/>
      <c r="S2079" s="571"/>
      <c r="T2079" s="571"/>
      <c r="U2079" s="571"/>
      <c r="V2079" s="571"/>
      <c r="W2079" s="571"/>
      <c r="X2079" s="1061"/>
      <c r="Y2079" s="571"/>
      <c r="Z2079" s="1082"/>
      <c r="AA2079" s="571"/>
      <c r="AB2079" s="571"/>
      <c r="AC2079" s="571"/>
      <c r="AD2079" s="571"/>
      <c r="AE2079" s="571"/>
      <c r="AF2079" s="1274"/>
      <c r="AG2079" s="567"/>
      <c r="AH2079" s="1459"/>
      <c r="AI2079" s="1474"/>
    </row>
    <row r="2080" spans="1:35" ht="29.25" x14ac:dyDescent="0.25">
      <c r="A2080" s="239">
        <v>1</v>
      </c>
      <c r="B2080" s="486" t="s">
        <v>135</v>
      </c>
      <c r="C2080" s="681"/>
      <c r="D2080" s="4"/>
      <c r="E2080" s="418">
        <f>E2081</f>
        <v>5082</v>
      </c>
      <c r="F2080" s="368">
        <f>F2081</f>
        <v>2964.5</v>
      </c>
      <c r="G2080" s="368">
        <f>G2081</f>
        <v>1976</v>
      </c>
      <c r="H2080" s="368">
        <f t="shared" si="691"/>
        <v>66.65542249957835</v>
      </c>
      <c r="I2080" s="1901"/>
      <c r="J2080" s="1901"/>
      <c r="K2080" s="211"/>
      <c r="L2080" s="211"/>
      <c r="M2080" s="211"/>
      <c r="N2080" s="211"/>
      <c r="O2080" s="211"/>
      <c r="P2080" s="211"/>
      <c r="Q2080" s="571"/>
      <c r="R2080" s="571"/>
      <c r="S2080" s="571"/>
      <c r="T2080" s="571"/>
      <c r="U2080" s="571"/>
      <c r="V2080" s="571"/>
      <c r="W2080" s="571"/>
      <c r="X2080" s="1061"/>
      <c r="Y2080" s="571"/>
      <c r="Z2080" s="1082"/>
      <c r="AA2080" s="571"/>
      <c r="AB2080" s="571"/>
      <c r="AC2080" s="571"/>
      <c r="AD2080" s="571"/>
      <c r="AE2080" s="571"/>
      <c r="AF2080" s="1274">
        <f>AF2081</f>
        <v>0</v>
      </c>
      <c r="AG2080" s="567"/>
      <c r="AH2080" s="1459"/>
      <c r="AI2080" s="1474"/>
    </row>
    <row r="2081" spans="1:35" x14ac:dyDescent="0.25">
      <c r="A2081" s="239">
        <v>1</v>
      </c>
      <c r="B2081" s="292" t="s">
        <v>239</v>
      </c>
      <c r="C2081" s="681"/>
      <c r="D2081" s="4"/>
      <c r="E2081" s="418">
        <v>5082</v>
      </c>
      <c r="F2081" s="368">
        <f>(E2081/12*$B$4)</f>
        <v>2964.5</v>
      </c>
      <c r="G2081" s="368">
        <v>1976</v>
      </c>
      <c r="H2081" s="368">
        <f t="shared" si="691"/>
        <v>66.65542249957835</v>
      </c>
      <c r="I2081" s="1901"/>
      <c r="J2081" s="1901"/>
      <c r="K2081" s="211"/>
      <c r="L2081" s="211"/>
      <c r="M2081" s="211"/>
      <c r="N2081" s="211"/>
      <c r="O2081" s="211"/>
      <c r="P2081" s="211"/>
      <c r="Q2081" s="571"/>
      <c r="R2081" s="571"/>
      <c r="S2081" s="571"/>
      <c r="T2081" s="571"/>
      <c r="U2081" s="571"/>
      <c r="V2081" s="571"/>
      <c r="W2081" s="571"/>
      <c r="X2081" s="1061"/>
      <c r="Y2081" s="571"/>
      <c r="Z2081" s="1082"/>
      <c r="AA2081" s="571"/>
      <c r="AB2081" s="571"/>
      <c r="AC2081" s="571"/>
      <c r="AD2081" s="571"/>
      <c r="AE2081" s="571"/>
      <c r="AF2081" s="1274"/>
      <c r="AG2081" s="567"/>
      <c r="AH2081" s="1459"/>
      <c r="AI2081" s="1474"/>
    </row>
    <row r="2082" spans="1:35" ht="63" x14ac:dyDescent="0.25">
      <c r="A2082" s="239">
        <v>1</v>
      </c>
      <c r="B2082" s="751" t="s">
        <v>298</v>
      </c>
      <c r="C2082" s="681"/>
      <c r="D2082" s="4"/>
      <c r="E2082" s="418">
        <f>E2083+E2088</f>
        <v>840</v>
      </c>
      <c r="F2082" s="368">
        <f>F2083+F2088</f>
        <v>490</v>
      </c>
      <c r="G2082" s="368">
        <f>G2083+G2088</f>
        <v>275</v>
      </c>
      <c r="H2082" s="368">
        <f t="shared" si="691"/>
        <v>56.12244897959183</v>
      </c>
      <c r="I2082" s="1901"/>
      <c r="J2082" s="1901"/>
      <c r="K2082" s="211"/>
      <c r="L2082" s="211"/>
      <c r="M2082" s="211"/>
      <c r="N2082" s="211"/>
      <c r="O2082" s="211"/>
      <c r="P2082" s="211"/>
      <c r="Q2082" s="571"/>
      <c r="R2082" s="571"/>
      <c r="S2082" s="571"/>
      <c r="T2082" s="571"/>
      <c r="U2082" s="571"/>
      <c r="V2082" s="571"/>
      <c r="W2082" s="571"/>
      <c r="X2082" s="1209"/>
      <c r="Y2082" s="571">
        <f>AE2082-AD2082-AA2082</f>
        <v>0</v>
      </c>
      <c r="Z2082" s="1082"/>
      <c r="AA2082" s="571"/>
      <c r="AB2082" s="571">
        <f>Y2082-X2082</f>
        <v>0</v>
      </c>
      <c r="AC2082" s="571"/>
      <c r="AD2082" s="571"/>
      <c r="AE2082" s="571"/>
      <c r="AF2082" s="1274">
        <f>AF2083+AF2088</f>
        <v>0</v>
      </c>
      <c r="AG2082" s="567"/>
      <c r="AH2082" s="1459"/>
      <c r="AI2082" s="1474"/>
    </row>
    <row r="2083" spans="1:35" ht="30" x14ac:dyDescent="0.25">
      <c r="A2083" s="239">
        <v>1</v>
      </c>
      <c r="B2083" s="724" t="s">
        <v>299</v>
      </c>
      <c r="C2083" s="681"/>
      <c r="D2083" s="4"/>
      <c r="E2083" s="418">
        <f>SUM(E2084:E2087)</f>
        <v>600</v>
      </c>
      <c r="F2083" s="368">
        <f>SUM(F2084:F2087)</f>
        <v>350</v>
      </c>
      <c r="G2083" s="368">
        <f>SUM(G2084:G2087)</f>
        <v>85</v>
      </c>
      <c r="H2083" s="368">
        <f t="shared" si="691"/>
        <v>24.285714285714285</v>
      </c>
      <c r="I2083" s="1901"/>
      <c r="J2083" s="1901"/>
      <c r="K2083" s="211"/>
      <c r="L2083" s="211"/>
      <c r="M2083" s="211"/>
      <c r="N2083" s="211"/>
      <c r="O2083" s="211"/>
      <c r="P2083" s="211"/>
      <c r="Q2083" s="571"/>
      <c r="R2083" s="571"/>
      <c r="S2083" s="571"/>
      <c r="T2083" s="571"/>
      <c r="U2083" s="571"/>
      <c r="V2083" s="571"/>
      <c r="W2083" s="571"/>
      <c r="X2083" s="1061"/>
      <c r="Y2083" s="571"/>
      <c r="Z2083" s="1082"/>
      <c r="AA2083" s="571"/>
      <c r="AB2083" s="571"/>
      <c r="AC2083" s="571"/>
      <c r="AD2083" s="571"/>
      <c r="AE2083" s="571"/>
      <c r="AF2083" s="1274">
        <f>SUM(AF2084:AF2087)</f>
        <v>0</v>
      </c>
      <c r="AG2083" s="567"/>
      <c r="AH2083" s="1459"/>
      <c r="AI2083" s="1474"/>
    </row>
    <row r="2084" spans="1:35" ht="30" x14ac:dyDescent="0.25">
      <c r="A2084" s="239">
        <v>1</v>
      </c>
      <c r="B2084" s="519" t="s">
        <v>300</v>
      </c>
      <c r="C2084" s="681"/>
      <c r="D2084" s="4"/>
      <c r="E2084" s="418">
        <v>600</v>
      </c>
      <c r="F2084" s="368">
        <f>(E2084/12*$B$4)</f>
        <v>350</v>
      </c>
      <c r="G2084" s="368">
        <v>85</v>
      </c>
      <c r="H2084" s="368">
        <f t="shared" si="691"/>
        <v>24.285714285714285</v>
      </c>
      <c r="I2084" s="1901"/>
      <c r="J2084" s="1901"/>
      <c r="K2084" s="211"/>
      <c r="L2084" s="211"/>
      <c r="M2084" s="211"/>
      <c r="N2084" s="211"/>
      <c r="O2084" s="211"/>
      <c r="P2084" s="211"/>
      <c r="Q2084" s="571"/>
      <c r="R2084" s="571"/>
      <c r="S2084" s="571"/>
      <c r="T2084" s="571"/>
      <c r="U2084" s="571"/>
      <c r="V2084" s="571"/>
      <c r="W2084" s="571"/>
      <c r="X2084" s="1061"/>
      <c r="Y2084" s="571"/>
      <c r="Z2084" s="1082"/>
      <c r="AA2084" s="571"/>
      <c r="AB2084" s="571"/>
      <c r="AC2084" s="571"/>
      <c r="AD2084" s="571"/>
      <c r="AE2084" s="571"/>
      <c r="AF2084" s="1274"/>
      <c r="AG2084" s="567"/>
      <c r="AH2084" s="1459"/>
      <c r="AI2084" s="1474"/>
    </row>
    <row r="2085" spans="1:35" ht="60" x14ac:dyDescent="0.25">
      <c r="A2085" s="239">
        <v>1</v>
      </c>
      <c r="B2085" s="519" t="s">
        <v>301</v>
      </c>
      <c r="C2085" s="681"/>
      <c r="D2085" s="4"/>
      <c r="E2085" s="418"/>
      <c r="F2085" s="368"/>
      <c r="G2085" s="368"/>
      <c r="H2085" s="368"/>
      <c r="I2085" s="1901"/>
      <c r="J2085" s="1901"/>
      <c r="K2085" s="211"/>
      <c r="L2085" s="211"/>
      <c r="M2085" s="211"/>
      <c r="N2085" s="211"/>
      <c r="O2085" s="211"/>
      <c r="P2085" s="211"/>
      <c r="Q2085" s="571"/>
      <c r="R2085" s="571"/>
      <c r="S2085" s="571"/>
      <c r="T2085" s="571"/>
      <c r="U2085" s="571"/>
      <c r="V2085" s="571"/>
      <c r="W2085" s="571"/>
      <c r="X2085" s="1061"/>
      <c r="Y2085" s="571"/>
      <c r="Z2085" s="1082"/>
      <c r="AA2085" s="571"/>
      <c r="AB2085" s="571"/>
      <c r="AC2085" s="571"/>
      <c r="AD2085" s="571"/>
      <c r="AE2085" s="571"/>
      <c r="AF2085" s="1274"/>
      <c r="AG2085" s="567"/>
      <c r="AH2085" s="1459"/>
      <c r="AI2085" s="1474"/>
    </row>
    <row r="2086" spans="1:35" ht="45" x14ac:dyDescent="0.25">
      <c r="A2086" s="239">
        <v>1</v>
      </c>
      <c r="B2086" s="519" t="s">
        <v>302</v>
      </c>
      <c r="C2086" s="681"/>
      <c r="D2086" s="4"/>
      <c r="E2086" s="418"/>
      <c r="F2086" s="368"/>
      <c r="G2086" s="368"/>
      <c r="H2086" s="368"/>
      <c r="I2086" s="1901"/>
      <c r="J2086" s="1901"/>
      <c r="K2086" s="211"/>
      <c r="L2086" s="211"/>
      <c r="M2086" s="211"/>
      <c r="N2086" s="211"/>
      <c r="O2086" s="211"/>
      <c r="P2086" s="211"/>
      <c r="Q2086" s="571"/>
      <c r="R2086" s="571"/>
      <c r="S2086" s="571"/>
      <c r="T2086" s="571"/>
      <c r="U2086" s="571"/>
      <c r="V2086" s="571"/>
      <c r="W2086" s="571"/>
      <c r="X2086" s="1061"/>
      <c r="Y2086" s="571"/>
      <c r="Z2086" s="1082"/>
      <c r="AA2086" s="571"/>
      <c r="AB2086" s="571"/>
      <c r="AC2086" s="571"/>
      <c r="AD2086" s="571"/>
      <c r="AE2086" s="571"/>
      <c r="AF2086" s="1274"/>
      <c r="AG2086" s="567"/>
      <c r="AH2086" s="1459"/>
      <c r="AI2086" s="1474"/>
    </row>
    <row r="2087" spans="1:35" ht="30" x14ac:dyDescent="0.25">
      <c r="A2087" s="239">
        <v>1</v>
      </c>
      <c r="B2087" s="519" t="s">
        <v>303</v>
      </c>
      <c r="C2087" s="681"/>
      <c r="D2087" s="4"/>
      <c r="E2087" s="418"/>
      <c r="F2087" s="368"/>
      <c r="G2087" s="368"/>
      <c r="H2087" s="368"/>
      <c r="I2087" s="1901"/>
      <c r="J2087" s="1901"/>
      <c r="K2087" s="211"/>
      <c r="L2087" s="211"/>
      <c r="M2087" s="211"/>
      <c r="N2087" s="211"/>
      <c r="O2087" s="211"/>
      <c r="P2087" s="211"/>
      <c r="Q2087" s="571"/>
      <c r="R2087" s="571"/>
      <c r="S2087" s="571"/>
      <c r="T2087" s="571"/>
      <c r="U2087" s="571"/>
      <c r="V2087" s="571"/>
      <c r="W2087" s="571"/>
      <c r="X2087" s="1061"/>
      <c r="Y2087" s="571"/>
      <c r="Z2087" s="1082"/>
      <c r="AA2087" s="571"/>
      <c r="AB2087" s="571"/>
      <c r="AC2087" s="571"/>
      <c r="AD2087" s="571"/>
      <c r="AE2087" s="571"/>
      <c r="AF2087" s="1274"/>
      <c r="AG2087" s="567"/>
      <c r="AH2087" s="1459"/>
      <c r="AI2087" s="1474"/>
    </row>
    <row r="2088" spans="1:35" ht="60" x14ac:dyDescent="0.25">
      <c r="A2088" s="239">
        <v>1</v>
      </c>
      <c r="B2088" s="724" t="s">
        <v>304</v>
      </c>
      <c r="C2088" s="681"/>
      <c r="D2088" s="4"/>
      <c r="E2088" s="418">
        <f>SUM(E2089:E2092)</f>
        <v>240</v>
      </c>
      <c r="F2088" s="368">
        <f>SUM(F2089:F2092)</f>
        <v>140</v>
      </c>
      <c r="G2088" s="368">
        <f>G2089+G2091+G2092</f>
        <v>190</v>
      </c>
      <c r="H2088" s="368">
        <f>G2088/F2088*100</f>
        <v>135.71428571428572</v>
      </c>
      <c r="I2088" s="1901"/>
      <c r="J2088" s="1901"/>
      <c r="K2088" s="211"/>
      <c r="L2088" s="211"/>
      <c r="M2088" s="211"/>
      <c r="N2088" s="211"/>
      <c r="O2088" s="211"/>
      <c r="P2088" s="211"/>
      <c r="Q2088" s="571"/>
      <c r="R2088" s="571"/>
      <c r="S2088" s="571"/>
      <c r="T2088" s="571"/>
      <c r="U2088" s="571"/>
      <c r="V2088" s="571"/>
      <c r="W2088" s="571"/>
      <c r="X2088" s="1061"/>
      <c r="Y2088" s="571"/>
      <c r="Z2088" s="1082"/>
      <c r="AA2088" s="571"/>
      <c r="AB2088" s="571"/>
      <c r="AC2088" s="571"/>
      <c r="AD2088" s="571"/>
      <c r="AE2088" s="571"/>
      <c r="AF2088" s="1274">
        <f>AF2089+AF2091+AF2092</f>
        <v>0</v>
      </c>
      <c r="AG2088" s="567"/>
      <c r="AH2088" s="1459"/>
      <c r="AI2088" s="1474"/>
    </row>
    <row r="2089" spans="1:35" ht="45" x14ac:dyDescent="0.25">
      <c r="A2089" s="239">
        <v>1</v>
      </c>
      <c r="B2089" s="519" t="s">
        <v>305</v>
      </c>
      <c r="C2089" s="681"/>
      <c r="D2089" s="4"/>
      <c r="E2089" s="418">
        <v>205</v>
      </c>
      <c r="F2089" s="368">
        <f>(E2089/12*$B$4)</f>
        <v>119.58333333333333</v>
      </c>
      <c r="G2089" s="368">
        <v>190</v>
      </c>
      <c r="H2089" s="368">
        <f>G2089/F2089*100</f>
        <v>158.88501742160278</v>
      </c>
      <c r="I2089" s="1901"/>
      <c r="J2089" s="1901"/>
      <c r="K2089" s="211"/>
      <c r="L2089" s="211"/>
      <c r="M2089" s="211"/>
      <c r="N2089" s="211"/>
      <c r="O2089" s="211"/>
      <c r="P2089" s="211"/>
      <c r="Q2089" s="571"/>
      <c r="R2089" s="571"/>
      <c r="S2089" s="571"/>
      <c r="T2089" s="571"/>
      <c r="U2089" s="571"/>
      <c r="V2089" s="571"/>
      <c r="W2089" s="571"/>
      <c r="X2089" s="1061"/>
      <c r="Y2089" s="571"/>
      <c r="Z2089" s="1082"/>
      <c r="AA2089" s="571"/>
      <c r="AB2089" s="571"/>
      <c r="AC2089" s="571"/>
      <c r="AD2089" s="571"/>
      <c r="AE2089" s="571"/>
      <c r="AF2089" s="1274"/>
      <c r="AG2089" s="567"/>
      <c r="AH2089" s="1459"/>
      <c r="AI2089" s="1474"/>
    </row>
    <row r="2090" spans="1:35" ht="30" x14ac:dyDescent="0.25">
      <c r="A2090" s="239">
        <v>1</v>
      </c>
      <c r="B2090" s="519" t="s">
        <v>334</v>
      </c>
      <c r="C2090" s="681"/>
      <c r="D2090" s="4"/>
      <c r="E2090" s="418"/>
      <c r="F2090" s="368"/>
      <c r="G2090" s="368"/>
      <c r="H2090" s="368"/>
      <c r="I2090" s="1901"/>
      <c r="J2090" s="1901"/>
      <c r="K2090" s="211"/>
      <c r="L2090" s="211"/>
      <c r="M2090" s="211"/>
      <c r="N2090" s="211"/>
      <c r="O2090" s="211"/>
      <c r="P2090" s="211"/>
      <c r="Q2090" s="571"/>
      <c r="R2090" s="571"/>
      <c r="S2090" s="571"/>
      <c r="T2090" s="571"/>
      <c r="U2090" s="571"/>
      <c r="V2090" s="571"/>
      <c r="W2090" s="571"/>
      <c r="X2090" s="1061"/>
      <c r="Y2090" s="571"/>
      <c r="Z2090" s="1082"/>
      <c r="AA2090" s="571"/>
      <c r="AB2090" s="571"/>
      <c r="AC2090" s="571"/>
      <c r="AD2090" s="571"/>
      <c r="AE2090" s="571"/>
      <c r="AF2090" s="1274"/>
      <c r="AG2090" s="567"/>
      <c r="AH2090" s="1459"/>
      <c r="AI2090" s="1474"/>
    </row>
    <row r="2091" spans="1:35" ht="75" x14ac:dyDescent="0.25">
      <c r="A2091" s="239">
        <v>1</v>
      </c>
      <c r="B2091" s="519" t="s">
        <v>306</v>
      </c>
      <c r="C2091" s="681"/>
      <c r="D2091" s="4"/>
      <c r="E2091" s="418"/>
      <c r="F2091" s="368">
        <f>(E2091/12*$B$4)</f>
        <v>0</v>
      </c>
      <c r="G2091" s="368"/>
      <c r="H2091" s="368"/>
      <c r="I2091" s="1901"/>
      <c r="J2091" s="1901"/>
      <c r="K2091" s="211"/>
      <c r="L2091" s="211"/>
      <c r="M2091" s="211"/>
      <c r="N2091" s="211"/>
      <c r="O2091" s="211"/>
      <c r="P2091" s="211"/>
      <c r="Q2091" s="571"/>
      <c r="R2091" s="571"/>
      <c r="S2091" s="571"/>
      <c r="T2091" s="571"/>
      <c r="U2091" s="571"/>
      <c r="V2091" s="571"/>
      <c r="W2091" s="571"/>
      <c r="X2091" s="1061"/>
      <c r="Y2091" s="571"/>
      <c r="Z2091" s="1082"/>
      <c r="AA2091" s="571"/>
      <c r="AB2091" s="571"/>
      <c r="AC2091" s="571"/>
      <c r="AD2091" s="571"/>
      <c r="AE2091" s="571"/>
      <c r="AF2091" s="1274"/>
      <c r="AG2091" s="567"/>
      <c r="AH2091" s="1459"/>
      <c r="AI2091" s="1474"/>
    </row>
    <row r="2092" spans="1:35" ht="60" x14ac:dyDescent="0.25">
      <c r="A2092" s="239">
        <v>1</v>
      </c>
      <c r="B2092" s="519" t="s">
        <v>307</v>
      </c>
      <c r="C2092" s="681"/>
      <c r="D2092" s="4"/>
      <c r="E2092" s="418">
        <v>35</v>
      </c>
      <c r="F2092" s="368">
        <f>(E2092/12*$B$4)</f>
        <v>20.416666666666664</v>
      </c>
      <c r="G2092" s="368"/>
      <c r="H2092" s="368">
        <f>G2092/F2092*100</f>
        <v>0</v>
      </c>
      <c r="I2092" s="1901"/>
      <c r="J2092" s="1901"/>
      <c r="K2092" s="211"/>
      <c r="L2092" s="211"/>
      <c r="M2092" s="211"/>
      <c r="N2092" s="211"/>
      <c r="O2092" s="211"/>
      <c r="P2092" s="211"/>
      <c r="Q2092" s="571"/>
      <c r="R2092" s="571"/>
      <c r="S2092" s="571"/>
      <c r="T2092" s="571"/>
      <c r="U2092" s="571"/>
      <c r="V2092" s="571"/>
      <c r="W2092" s="571"/>
      <c r="X2092" s="1061"/>
      <c r="Y2092" s="571"/>
      <c r="Z2092" s="1082"/>
      <c r="AA2092" s="571"/>
      <c r="AB2092" s="571"/>
      <c r="AC2092" s="571"/>
      <c r="AD2092" s="571"/>
      <c r="AE2092" s="571"/>
      <c r="AF2092" s="1274"/>
      <c r="AG2092" s="567"/>
      <c r="AH2092" s="1459"/>
      <c r="AI2092" s="1474"/>
    </row>
    <row r="2093" spans="1:35" x14ac:dyDescent="0.25">
      <c r="B2093" s="798" t="s">
        <v>206</v>
      </c>
      <c r="C2093" s="681"/>
      <c r="D2093" s="4"/>
      <c r="E2093" s="418"/>
      <c r="F2093" s="368"/>
      <c r="G2093" s="368"/>
      <c r="H2093" s="368"/>
      <c r="I2093" s="1901"/>
      <c r="J2093" s="1901"/>
      <c r="K2093" s="211"/>
      <c r="L2093" s="211"/>
      <c r="M2093" s="211"/>
      <c r="N2093" s="211"/>
      <c r="O2093" s="211"/>
      <c r="P2093" s="211"/>
      <c r="Q2093" s="571">
        <v>1316.3305</v>
      </c>
      <c r="R2093" s="571">
        <v>1316.3305</v>
      </c>
      <c r="S2093" s="571">
        <v>1316.3305</v>
      </c>
      <c r="T2093" s="571">
        <v>1316.3305</v>
      </c>
      <c r="U2093" s="571">
        <v>1316.3305</v>
      </c>
      <c r="V2093" s="571">
        <v>1316.3305</v>
      </c>
      <c r="W2093" s="571">
        <v>1316.3305</v>
      </c>
      <c r="X2093" s="1061">
        <f>Q2093/12*$B$4+(R2093-Q2093)/11*6+(S2093-R2093)/10*5+(T2093-S2093)/9*4+(U2093-T2093)/8*3+(V2093-U2093)/7*2+(W2093-V2093)/6*1</f>
        <v>767.85945833333335</v>
      </c>
      <c r="Y2093" s="571">
        <f>AE2093-AD2093-AA2093</f>
        <v>832.8384099999995</v>
      </c>
      <c r="Z2093" s="1082"/>
      <c r="AA2093" s="571"/>
      <c r="AB2093" s="571">
        <f>Y2093-X2093</f>
        <v>64.978951666666148</v>
      </c>
      <c r="AC2093" s="571"/>
      <c r="AD2093" s="571">
        <v>0</v>
      </c>
      <c r="AE2093" s="571">
        <v>832.8384099999995</v>
      </c>
      <c r="AF2093" s="1274"/>
      <c r="AG2093" s="567"/>
      <c r="AH2093" s="1459"/>
      <c r="AI2093" s="1474"/>
    </row>
    <row r="2094" spans="1:35" ht="29.25" x14ac:dyDescent="0.25">
      <c r="A2094" s="239">
        <v>1</v>
      </c>
      <c r="B2094" s="785" t="s">
        <v>359</v>
      </c>
      <c r="C2094" s="681"/>
      <c r="D2094" s="4"/>
      <c r="E2094" s="418">
        <f>E2095+E2096+E2100+E2101+E2102+E2103</f>
        <v>317.5</v>
      </c>
      <c r="F2094" s="368">
        <f>F2095+F2096+F2100+F2101+F2102+F2103</f>
        <v>185.20833333333331</v>
      </c>
      <c r="G2094" s="368">
        <f>G2095+G2096+G2100+G2101+G2102+G2103+G2105</f>
        <v>391.57</v>
      </c>
      <c r="H2094" s="368">
        <f>G2094/F2094*100</f>
        <v>211.42137232845894</v>
      </c>
      <c r="I2094" s="1901"/>
      <c r="J2094" s="1901"/>
      <c r="K2094" s="211"/>
      <c r="L2094" s="211"/>
      <c r="M2094" s="211"/>
      <c r="N2094" s="211"/>
      <c r="O2094" s="211"/>
      <c r="P2094" s="211"/>
      <c r="Q2094" s="571"/>
      <c r="R2094" s="571"/>
      <c r="S2094" s="571"/>
      <c r="T2094" s="571"/>
      <c r="U2094" s="571"/>
      <c r="V2094" s="571"/>
      <c r="W2094" s="571"/>
      <c r="X2094" s="1061"/>
      <c r="Y2094" s="571"/>
      <c r="Z2094" s="1082"/>
      <c r="AA2094" s="571"/>
      <c r="AB2094" s="571"/>
      <c r="AC2094" s="571"/>
      <c r="AD2094" s="571"/>
      <c r="AE2094" s="571"/>
      <c r="AF2094" s="1274">
        <f>AF2095+AF2096+AF2100+AF2101+AF2102+AF2103+AF2105</f>
        <v>0</v>
      </c>
      <c r="AG2094" s="567"/>
      <c r="AH2094" s="1459"/>
      <c r="AI2094" s="1474"/>
    </row>
    <row r="2095" spans="1:35" x14ac:dyDescent="0.25">
      <c r="A2095" s="239">
        <v>1</v>
      </c>
      <c r="B2095" s="4" t="s">
        <v>347</v>
      </c>
      <c r="C2095" s="681"/>
      <c r="D2095" s="4"/>
      <c r="E2095" s="418"/>
      <c r="F2095" s="368"/>
      <c r="G2095" s="368"/>
      <c r="H2095" s="368"/>
      <c r="I2095" s="1901"/>
      <c r="J2095" s="1901"/>
      <c r="K2095" s="211"/>
      <c r="L2095" s="211"/>
      <c r="M2095" s="211"/>
      <c r="N2095" s="211"/>
      <c r="O2095" s="211"/>
      <c r="P2095" s="211"/>
      <c r="Q2095" s="571"/>
      <c r="R2095" s="571"/>
      <c r="S2095" s="571"/>
      <c r="T2095" s="571"/>
      <c r="U2095" s="571"/>
      <c r="V2095" s="571"/>
      <c r="W2095" s="571"/>
      <c r="X2095" s="1061"/>
      <c r="Y2095" s="571"/>
      <c r="Z2095" s="1082"/>
      <c r="AA2095" s="571"/>
      <c r="AB2095" s="571"/>
      <c r="AC2095" s="571"/>
      <c r="AD2095" s="571"/>
      <c r="AE2095" s="571"/>
      <c r="AF2095" s="1274"/>
      <c r="AG2095" s="567"/>
      <c r="AH2095" s="1459"/>
      <c r="AI2095" s="1474"/>
    </row>
    <row r="2096" spans="1:35" ht="30" x14ac:dyDescent="0.25">
      <c r="A2096" s="239">
        <v>1</v>
      </c>
      <c r="B2096" s="799" t="s">
        <v>348</v>
      </c>
      <c r="C2096" s="681"/>
      <c r="D2096" s="4"/>
      <c r="E2096" s="418">
        <f>E2097+E2098/4</f>
        <v>12.5</v>
      </c>
      <c r="F2096" s="368">
        <f>(E2096/12*$B$4)</f>
        <v>7.291666666666667</v>
      </c>
      <c r="G2096" s="368">
        <f>G2097+G2098/4</f>
        <v>34.57</v>
      </c>
      <c r="H2096" s="368">
        <f>G2096/F2096*100</f>
        <v>474.10285714285709</v>
      </c>
      <c r="I2096" s="1901"/>
      <c r="J2096" s="1901"/>
      <c r="K2096" s="211"/>
      <c r="L2096" s="211"/>
      <c r="M2096" s="211"/>
      <c r="N2096" s="211"/>
      <c r="O2096" s="211"/>
      <c r="P2096" s="211"/>
      <c r="Q2096" s="571"/>
      <c r="R2096" s="571"/>
      <c r="S2096" s="571"/>
      <c r="T2096" s="571"/>
      <c r="U2096" s="571"/>
      <c r="V2096" s="571"/>
      <c r="W2096" s="571"/>
      <c r="X2096" s="1061"/>
      <c r="Y2096" s="571"/>
      <c r="Z2096" s="1082"/>
      <c r="AA2096" s="571"/>
      <c r="AB2096" s="571"/>
      <c r="AC2096" s="571"/>
      <c r="AD2096" s="571"/>
      <c r="AE2096" s="571"/>
      <c r="AF2096" s="1274">
        <f>AF2097+AF2098/4</f>
        <v>0</v>
      </c>
      <c r="AG2096" s="567"/>
      <c r="AH2096" s="1459"/>
      <c r="AI2096" s="1474"/>
    </row>
    <row r="2097" spans="1:35" x14ac:dyDescent="0.25">
      <c r="A2097" s="239">
        <v>1</v>
      </c>
      <c r="B2097" s="4" t="s">
        <v>349</v>
      </c>
      <c r="C2097" s="681"/>
      <c r="D2097" s="4"/>
      <c r="E2097" s="418"/>
      <c r="F2097" s="368"/>
      <c r="G2097" s="368"/>
      <c r="H2097" s="368"/>
      <c r="I2097" s="1901"/>
      <c r="J2097" s="1901"/>
      <c r="K2097" s="211"/>
      <c r="L2097" s="211"/>
      <c r="M2097" s="211"/>
      <c r="N2097" s="211"/>
      <c r="O2097" s="211"/>
      <c r="P2097" s="211"/>
      <c r="Q2097" s="571"/>
      <c r="R2097" s="571"/>
      <c r="S2097" s="571"/>
      <c r="T2097" s="571"/>
      <c r="U2097" s="571"/>
      <c r="V2097" s="571"/>
      <c r="W2097" s="571"/>
      <c r="X2097" s="1061"/>
      <c r="Y2097" s="571"/>
      <c r="Z2097" s="1082"/>
      <c r="AA2097" s="571"/>
      <c r="AB2097" s="571"/>
      <c r="AC2097" s="571"/>
      <c r="AD2097" s="571"/>
      <c r="AE2097" s="571"/>
      <c r="AF2097" s="1274"/>
      <c r="AG2097" s="567"/>
      <c r="AH2097" s="1459"/>
      <c r="AI2097" s="1474"/>
    </row>
    <row r="2098" spans="1:35" ht="30" x14ac:dyDescent="0.25">
      <c r="A2098" s="239">
        <v>1</v>
      </c>
      <c r="B2098" s="4" t="s">
        <v>374</v>
      </c>
      <c r="C2098" s="681"/>
      <c r="D2098" s="4"/>
      <c r="E2098" s="418">
        <v>50</v>
      </c>
      <c r="F2098" s="368">
        <f>(E2098/12*$B$4)</f>
        <v>29.166666666666668</v>
      </c>
      <c r="G2098" s="368">
        <v>138.28</v>
      </c>
      <c r="H2098" s="368">
        <f>G2098/F2098*100</f>
        <v>474.10285714285709</v>
      </c>
      <c r="I2098" s="1901"/>
      <c r="J2098" s="1901"/>
      <c r="K2098" s="211"/>
      <c r="L2098" s="211"/>
      <c r="M2098" s="211"/>
      <c r="N2098" s="211"/>
      <c r="O2098" s="211"/>
      <c r="P2098" s="211"/>
      <c r="Q2098" s="571"/>
      <c r="R2098" s="571"/>
      <c r="S2098" s="571"/>
      <c r="T2098" s="571"/>
      <c r="U2098" s="571"/>
      <c r="V2098" s="571"/>
      <c r="W2098" s="571"/>
      <c r="X2098" s="1061"/>
      <c r="Y2098" s="571"/>
      <c r="Z2098" s="1082"/>
      <c r="AA2098" s="571"/>
      <c r="AB2098" s="571"/>
      <c r="AC2098" s="571"/>
      <c r="AD2098" s="571"/>
      <c r="AE2098" s="571"/>
      <c r="AF2098" s="1274"/>
      <c r="AG2098" s="567"/>
      <c r="AH2098" s="1459"/>
      <c r="AI2098" s="1474"/>
    </row>
    <row r="2099" spans="1:35" ht="60" x14ac:dyDescent="0.25">
      <c r="A2099" s="239">
        <v>1</v>
      </c>
      <c r="B2099" s="4" t="s">
        <v>350</v>
      </c>
      <c r="C2099" s="681"/>
      <c r="D2099" s="4"/>
      <c r="E2099" s="418"/>
      <c r="F2099" s="368"/>
      <c r="G2099" s="368"/>
      <c r="H2099" s="368"/>
      <c r="I2099" s="1901"/>
      <c r="J2099" s="1901"/>
      <c r="K2099" s="211"/>
      <c r="L2099" s="211"/>
      <c r="M2099" s="211"/>
      <c r="N2099" s="211"/>
      <c r="O2099" s="211"/>
      <c r="P2099" s="211"/>
      <c r="Q2099" s="571"/>
      <c r="R2099" s="571"/>
      <c r="S2099" s="571"/>
      <c r="T2099" s="571"/>
      <c r="U2099" s="571"/>
      <c r="V2099" s="571"/>
      <c r="W2099" s="571"/>
      <c r="X2099" s="1061"/>
      <c r="Y2099" s="571"/>
      <c r="Z2099" s="1082"/>
      <c r="AA2099" s="571"/>
      <c r="AB2099" s="571"/>
      <c r="AC2099" s="571"/>
      <c r="AD2099" s="571"/>
      <c r="AE2099" s="571"/>
      <c r="AF2099" s="1274"/>
      <c r="AG2099" s="567"/>
      <c r="AH2099" s="1459"/>
      <c r="AI2099" s="1474"/>
    </row>
    <row r="2100" spans="1:35" ht="75" x14ac:dyDescent="0.25">
      <c r="A2100" s="239">
        <v>1</v>
      </c>
      <c r="B2100" s="4" t="s">
        <v>351</v>
      </c>
      <c r="C2100" s="681"/>
      <c r="D2100" s="4"/>
      <c r="E2100" s="418"/>
      <c r="F2100" s="368"/>
      <c r="G2100" s="368"/>
      <c r="H2100" s="368"/>
      <c r="I2100" s="1901"/>
      <c r="J2100" s="1901"/>
      <c r="K2100" s="211"/>
      <c r="L2100" s="211"/>
      <c r="M2100" s="211"/>
      <c r="N2100" s="211"/>
      <c r="O2100" s="211"/>
      <c r="P2100" s="211"/>
      <c r="Q2100" s="571"/>
      <c r="R2100" s="571"/>
      <c r="S2100" s="571"/>
      <c r="T2100" s="571"/>
      <c r="U2100" s="571"/>
      <c r="V2100" s="571"/>
      <c r="W2100" s="571"/>
      <c r="X2100" s="1061"/>
      <c r="Y2100" s="571"/>
      <c r="Z2100" s="1082"/>
      <c r="AA2100" s="571"/>
      <c r="AB2100" s="571"/>
      <c r="AC2100" s="571"/>
      <c r="AD2100" s="571"/>
      <c r="AE2100" s="571"/>
      <c r="AF2100" s="1274"/>
      <c r="AG2100" s="567"/>
      <c r="AH2100" s="1459"/>
      <c r="AI2100" s="1474"/>
    </row>
    <row r="2101" spans="1:35" ht="45" x14ac:dyDescent="0.25">
      <c r="A2101" s="239">
        <v>1</v>
      </c>
      <c r="B2101" s="800" t="s">
        <v>352</v>
      </c>
      <c r="C2101" s="681"/>
      <c r="D2101" s="4"/>
      <c r="E2101" s="418"/>
      <c r="F2101" s="368"/>
      <c r="G2101" s="368"/>
      <c r="H2101" s="368"/>
      <c r="I2101" s="1901"/>
      <c r="J2101" s="1901"/>
      <c r="K2101" s="211"/>
      <c r="L2101" s="211"/>
      <c r="M2101" s="211"/>
      <c r="N2101" s="211"/>
      <c r="O2101" s="211"/>
      <c r="P2101" s="211"/>
      <c r="Q2101" s="571"/>
      <c r="R2101" s="571"/>
      <c r="S2101" s="571"/>
      <c r="T2101" s="571"/>
      <c r="U2101" s="571"/>
      <c r="V2101" s="571"/>
      <c r="W2101" s="571"/>
      <c r="X2101" s="1061"/>
      <c r="Y2101" s="571"/>
      <c r="Z2101" s="1082"/>
      <c r="AA2101" s="571"/>
      <c r="AB2101" s="571"/>
      <c r="AC2101" s="571"/>
      <c r="AD2101" s="571"/>
      <c r="AE2101" s="571"/>
      <c r="AF2101" s="1274"/>
      <c r="AG2101" s="567"/>
      <c r="AH2101" s="1459"/>
      <c r="AI2101" s="1474"/>
    </row>
    <row r="2102" spans="1:35" ht="105" x14ac:dyDescent="0.25">
      <c r="B2102" s="800" t="s">
        <v>533</v>
      </c>
      <c r="C2102" s="681"/>
      <c r="D2102" s="4"/>
      <c r="E2102" s="418">
        <v>100</v>
      </c>
      <c r="F2102" s="368">
        <f>(E2102/12*$B$4)</f>
        <v>58.333333333333336</v>
      </c>
      <c r="G2102" s="368">
        <v>241</v>
      </c>
      <c r="H2102" s="368">
        <f>G2102/F2102*100</f>
        <v>413.14285714285717</v>
      </c>
      <c r="I2102" s="1901"/>
      <c r="J2102" s="1901"/>
      <c r="K2102" s="211"/>
      <c r="L2102" s="211"/>
      <c r="M2102" s="211"/>
      <c r="N2102" s="211"/>
      <c r="O2102" s="211"/>
      <c r="P2102" s="211"/>
      <c r="Q2102" s="571"/>
      <c r="R2102" s="571"/>
      <c r="S2102" s="571"/>
      <c r="T2102" s="571"/>
      <c r="U2102" s="571"/>
      <c r="V2102" s="571"/>
      <c r="W2102" s="571"/>
      <c r="X2102" s="1061"/>
      <c r="Y2102" s="571"/>
      <c r="Z2102" s="1082"/>
      <c r="AA2102" s="571"/>
      <c r="AB2102" s="571"/>
      <c r="AC2102" s="571"/>
      <c r="AD2102" s="571"/>
      <c r="AE2102" s="571"/>
      <c r="AF2102" s="1274"/>
      <c r="AG2102" s="567"/>
      <c r="AH2102" s="1459"/>
      <c r="AI2102" s="1474"/>
    </row>
    <row r="2103" spans="1:35" ht="42.75" x14ac:dyDescent="0.25">
      <c r="B2103" s="1413" t="s">
        <v>510</v>
      </c>
      <c r="C2103" s="681"/>
      <c r="D2103" s="4"/>
      <c r="E2103" s="758">
        <f>E2104</f>
        <v>205</v>
      </c>
      <c r="F2103" s="368">
        <f>F2104</f>
        <v>119.58333333333333</v>
      </c>
      <c r="G2103" s="368">
        <f>G2104</f>
        <v>116</v>
      </c>
      <c r="H2103" s="368">
        <f>G2103/F2103*100</f>
        <v>97.003484320557504</v>
      </c>
      <c r="I2103" s="1901"/>
      <c r="J2103" s="1901"/>
      <c r="K2103" s="211"/>
      <c r="L2103" s="211"/>
      <c r="M2103" s="211"/>
      <c r="N2103" s="211"/>
      <c r="O2103" s="211"/>
      <c r="P2103" s="211"/>
      <c r="Q2103" s="571">
        <v>301.13867999999997</v>
      </c>
      <c r="R2103" s="571">
        <v>301.13867999999997</v>
      </c>
      <c r="S2103" s="571">
        <v>301.13867999999997</v>
      </c>
      <c r="T2103" s="571">
        <v>301.13867999999997</v>
      </c>
      <c r="U2103" s="571">
        <v>301.13867999999997</v>
      </c>
      <c r="V2103" s="571">
        <v>301.13867999999997</v>
      </c>
      <c r="W2103" s="571">
        <v>301.13867999999997</v>
      </c>
      <c r="X2103" s="1061">
        <f>Q2103/12*$B$4+(R2103-Q2103)/11*6+(S2103-R2103)/10*5+(T2103-S2103)/9*4+(U2103-T2103)/8*3+(V2103-U2103)/7*2+(W2103-V2103)/6*1</f>
        <v>175.66422999999998</v>
      </c>
      <c r="Y2103" s="571">
        <f>AE2103-AD2103-AA2103</f>
        <v>207.92072000000002</v>
      </c>
      <c r="Z2103" s="1082"/>
      <c r="AA2103" s="571"/>
      <c r="AB2103" s="571">
        <f>Y2103-X2103</f>
        <v>32.256490000000042</v>
      </c>
      <c r="AC2103" s="571"/>
      <c r="AD2103" s="571">
        <v>-0.84350000000000003</v>
      </c>
      <c r="AE2103" s="571">
        <v>207.07722000000001</v>
      </c>
      <c r="AF2103" s="1274">
        <f>AF2104</f>
        <v>0</v>
      </c>
      <c r="AG2103" s="567"/>
      <c r="AH2103" s="1459"/>
      <c r="AI2103" s="1474"/>
    </row>
    <row r="2104" spans="1:35" x14ac:dyDescent="0.25">
      <c r="B2104" s="800" t="s">
        <v>511</v>
      </c>
      <c r="C2104" s="681"/>
      <c r="D2104" s="4"/>
      <c r="E2104" s="758">
        <v>205</v>
      </c>
      <c r="F2104" s="368">
        <f>(E2104/12*$B$4)</f>
        <v>119.58333333333333</v>
      </c>
      <c r="G2104" s="368">
        <v>116</v>
      </c>
      <c r="H2104" s="368">
        <f>G2104/F2104*100</f>
        <v>97.003484320557504</v>
      </c>
      <c r="I2104" s="1901"/>
      <c r="J2104" s="1901"/>
      <c r="K2104" s="211"/>
      <c r="L2104" s="211"/>
      <c r="M2104" s="211"/>
      <c r="N2104" s="211"/>
      <c r="O2104" s="211"/>
      <c r="P2104" s="211"/>
      <c r="Q2104" s="571"/>
      <c r="R2104" s="571"/>
      <c r="S2104" s="571"/>
      <c r="T2104" s="571"/>
      <c r="U2104" s="571"/>
      <c r="V2104" s="571"/>
      <c r="W2104" s="571"/>
      <c r="X2104" s="1061"/>
      <c r="Y2104" s="571"/>
      <c r="Z2104" s="1082"/>
      <c r="AA2104" s="571"/>
      <c r="AB2104" s="571"/>
      <c r="AC2104" s="571"/>
      <c r="AD2104" s="571"/>
      <c r="AE2104" s="571"/>
      <c r="AF2104" s="1274"/>
      <c r="AG2104" s="567"/>
      <c r="AH2104" s="1459"/>
      <c r="AI2104" s="1474"/>
    </row>
    <row r="2105" spans="1:35" ht="42.75" x14ac:dyDescent="0.25">
      <c r="B2105" s="1413" t="s">
        <v>512</v>
      </c>
      <c r="C2105" s="681"/>
      <c r="D2105" s="4"/>
      <c r="E2105" s="758"/>
      <c r="F2105" s="368"/>
      <c r="G2105" s="368"/>
      <c r="H2105" s="368"/>
      <c r="I2105" s="1901"/>
      <c r="J2105" s="1901"/>
      <c r="K2105" s="211"/>
      <c r="L2105" s="211"/>
      <c r="M2105" s="211"/>
      <c r="N2105" s="211"/>
      <c r="O2105" s="211"/>
      <c r="P2105" s="211"/>
      <c r="Q2105" s="571"/>
      <c r="R2105" s="571"/>
      <c r="S2105" s="571"/>
      <c r="T2105" s="571"/>
      <c r="U2105" s="571"/>
      <c r="V2105" s="571"/>
      <c r="W2105" s="571"/>
      <c r="X2105" s="1061"/>
      <c r="Y2105" s="571"/>
      <c r="Z2105" s="1082"/>
      <c r="AA2105" s="571"/>
      <c r="AB2105" s="571"/>
      <c r="AC2105" s="571"/>
      <c r="AD2105" s="571"/>
      <c r="AE2105" s="571"/>
      <c r="AF2105" s="1274"/>
      <c r="AG2105" s="567"/>
      <c r="AH2105" s="1459"/>
      <c r="AI2105" s="1474"/>
    </row>
    <row r="2106" spans="1:35" ht="29.25" x14ac:dyDescent="0.25">
      <c r="A2106" s="239">
        <v>1</v>
      </c>
      <c r="B2106" s="785" t="s">
        <v>360</v>
      </c>
      <c r="C2106" s="681"/>
      <c r="D2106" s="4"/>
      <c r="E2106" s="418">
        <f>E2107+E2108</f>
        <v>585.10638297872333</v>
      </c>
      <c r="F2106" s="213">
        <f>F2107+F2108</f>
        <v>341.31205673758859</v>
      </c>
      <c r="G2106" s="368">
        <f>G2107+G2108</f>
        <v>329.99361702127663</v>
      </c>
      <c r="H2106" s="368"/>
      <c r="I2106" s="1901"/>
      <c r="J2106" s="1901"/>
      <c r="K2106" s="211"/>
      <c r="L2106" s="211"/>
      <c r="M2106" s="211"/>
      <c r="N2106" s="211"/>
      <c r="O2106" s="211"/>
      <c r="P2106" s="211"/>
      <c r="Q2106" s="571"/>
      <c r="R2106" s="571"/>
      <c r="S2106" s="571"/>
      <c r="T2106" s="571"/>
      <c r="U2106" s="571"/>
      <c r="V2106" s="571"/>
      <c r="W2106" s="571"/>
      <c r="X2106" s="1061"/>
      <c r="Y2106" s="571">
        <f>AE2106-AD2106-AA2106</f>
        <v>0</v>
      </c>
      <c r="Z2106" s="1082"/>
      <c r="AA2106" s="571"/>
      <c r="AB2106" s="571"/>
      <c r="AC2106" s="571"/>
      <c r="AD2106" s="571"/>
      <c r="AE2106" s="571"/>
      <c r="AF2106" s="1274">
        <f>AF2107+AF2108</f>
        <v>0</v>
      </c>
      <c r="AG2106" s="567"/>
      <c r="AH2106" s="1459"/>
      <c r="AI2106" s="1474"/>
    </row>
    <row r="2107" spans="1:35" x14ac:dyDescent="0.25">
      <c r="A2107" s="239">
        <v>1</v>
      </c>
      <c r="B2107" s="785" t="s">
        <v>375</v>
      </c>
      <c r="C2107" s="681"/>
      <c r="D2107" s="4"/>
      <c r="E2107" s="418"/>
      <c r="F2107" s="213"/>
      <c r="G2107" s="368"/>
      <c r="H2107" s="368"/>
      <c r="I2107" s="1901"/>
      <c r="J2107" s="1901"/>
      <c r="K2107" s="211"/>
      <c r="L2107" s="211"/>
      <c r="M2107" s="211"/>
      <c r="N2107" s="211"/>
      <c r="O2107" s="211"/>
      <c r="P2107" s="211"/>
      <c r="Q2107" s="571"/>
      <c r="R2107" s="571"/>
      <c r="S2107" s="571"/>
      <c r="T2107" s="571"/>
      <c r="U2107" s="571"/>
      <c r="V2107" s="571"/>
      <c r="W2107" s="571"/>
      <c r="X2107" s="1061"/>
      <c r="Y2107" s="571">
        <f>AE2107-AD2107-AA2107</f>
        <v>0</v>
      </c>
      <c r="Z2107" s="1082"/>
      <c r="AA2107" s="571"/>
      <c r="AB2107" s="571"/>
      <c r="AC2107" s="571"/>
      <c r="AD2107" s="571"/>
      <c r="AE2107" s="571"/>
      <c r="AF2107" s="1274"/>
      <c r="AG2107" s="567"/>
      <c r="AH2107" s="1459"/>
      <c r="AI2107" s="1474"/>
    </row>
    <row r="2108" spans="1:35" x14ac:dyDescent="0.25">
      <c r="A2108" s="239">
        <v>1</v>
      </c>
      <c r="B2108" s="4" t="s">
        <v>376</v>
      </c>
      <c r="C2108" s="681"/>
      <c r="D2108" s="4"/>
      <c r="E2108" s="418">
        <f>E2109/9.4</f>
        <v>585.10638297872333</v>
      </c>
      <c r="F2108" s="213">
        <f>F2109/9.4</f>
        <v>341.31205673758859</v>
      </c>
      <c r="G2108" s="368">
        <f>G2109/9.4</f>
        <v>329.99361702127663</v>
      </c>
      <c r="H2108" s="368"/>
      <c r="I2108" s="1901"/>
      <c r="J2108" s="1901"/>
      <c r="K2108" s="211"/>
      <c r="L2108" s="211"/>
      <c r="M2108" s="211"/>
      <c r="N2108" s="211"/>
      <c r="O2108" s="211"/>
      <c r="P2108" s="211"/>
      <c r="Q2108" s="571"/>
      <c r="R2108" s="571"/>
      <c r="S2108" s="571"/>
      <c r="T2108" s="571"/>
      <c r="U2108" s="571"/>
      <c r="V2108" s="571"/>
      <c r="W2108" s="571"/>
      <c r="X2108" s="1061"/>
      <c r="Y2108" s="571">
        <f>AE2108-AD2108-AA2108</f>
        <v>0</v>
      </c>
      <c r="Z2108" s="1082"/>
      <c r="AA2108" s="571"/>
      <c r="AB2108" s="571"/>
      <c r="AC2108" s="571"/>
      <c r="AD2108" s="571"/>
      <c r="AE2108" s="571"/>
      <c r="AF2108" s="1274">
        <f>AF2109/9.4</f>
        <v>0</v>
      </c>
      <c r="AG2108" s="567"/>
      <c r="AH2108" s="1459"/>
      <c r="AI2108" s="1474"/>
    </row>
    <row r="2109" spans="1:35" x14ac:dyDescent="0.25">
      <c r="A2109" s="239">
        <v>1</v>
      </c>
      <c r="B2109" s="801" t="s">
        <v>377</v>
      </c>
      <c r="C2109" s="681"/>
      <c r="D2109" s="4"/>
      <c r="E2109" s="418">
        <v>5500</v>
      </c>
      <c r="F2109" s="213">
        <f>(E2109/12*$B$4)</f>
        <v>3208.333333333333</v>
      </c>
      <c r="G2109" s="368">
        <v>3101.9400000000005</v>
      </c>
      <c r="H2109" s="368"/>
      <c r="I2109" s="1901"/>
      <c r="J2109" s="1901"/>
      <c r="K2109" s="211"/>
      <c r="L2109" s="211"/>
      <c r="M2109" s="211"/>
      <c r="N2109" s="211"/>
      <c r="O2109" s="211"/>
      <c r="P2109" s="211"/>
      <c r="Q2109" s="571"/>
      <c r="R2109" s="571"/>
      <c r="S2109" s="571"/>
      <c r="T2109" s="571"/>
      <c r="U2109" s="571"/>
      <c r="V2109" s="571"/>
      <c r="W2109" s="571"/>
      <c r="X2109" s="1061"/>
      <c r="Y2109" s="571">
        <f>AE2109-AD2109-AA2109</f>
        <v>0</v>
      </c>
      <c r="Z2109" s="1082"/>
      <c r="AA2109" s="571"/>
      <c r="AB2109" s="571"/>
      <c r="AC2109" s="571"/>
      <c r="AD2109" s="571"/>
      <c r="AE2109" s="571"/>
      <c r="AF2109" s="1274"/>
      <c r="AG2109" s="567"/>
      <c r="AH2109" s="1459"/>
      <c r="AI2109" s="1474"/>
    </row>
    <row r="2110" spans="1:35" ht="43.5" x14ac:dyDescent="0.25">
      <c r="A2110" s="239">
        <v>1</v>
      </c>
      <c r="B2110" s="785" t="s">
        <v>353</v>
      </c>
      <c r="C2110" s="681"/>
      <c r="D2110" s="4"/>
      <c r="E2110" s="418">
        <v>200</v>
      </c>
      <c r="F2110" s="213">
        <f>ROUND(E2110/12*$B$4,0)</f>
        <v>117</v>
      </c>
      <c r="G2110" s="368">
        <v>52</v>
      </c>
      <c r="H2110" s="368">
        <f>G2110/F2110*100</f>
        <v>44.444444444444443</v>
      </c>
      <c r="I2110" s="1901"/>
      <c r="J2110" s="1901"/>
      <c r="K2110" s="211"/>
      <c r="L2110" s="211"/>
      <c r="M2110" s="211"/>
      <c r="N2110" s="211"/>
      <c r="O2110" s="211"/>
      <c r="P2110" s="211"/>
      <c r="Q2110" s="571"/>
      <c r="R2110" s="571"/>
      <c r="S2110" s="571"/>
      <c r="T2110" s="571"/>
      <c r="U2110" s="571"/>
      <c r="V2110" s="571"/>
      <c r="W2110" s="571"/>
      <c r="X2110" s="1061"/>
      <c r="Y2110" s="571"/>
      <c r="Z2110" s="1082"/>
      <c r="AA2110" s="571"/>
      <c r="AB2110" s="571"/>
      <c r="AC2110" s="571"/>
      <c r="AD2110" s="571"/>
      <c r="AE2110" s="571"/>
      <c r="AF2110" s="1274"/>
      <c r="AG2110" s="567"/>
      <c r="AH2110" s="1459"/>
      <c r="AI2110" s="1474"/>
    </row>
    <row r="2111" spans="1:35" ht="30" x14ac:dyDescent="0.25">
      <c r="A2111" s="239">
        <v>1</v>
      </c>
      <c r="B2111" s="780" t="s">
        <v>201</v>
      </c>
      <c r="C2111" s="681"/>
      <c r="D2111" s="4"/>
      <c r="E2111" s="418"/>
      <c r="F2111" s="213"/>
      <c r="G2111" s="368"/>
      <c r="H2111" s="368"/>
      <c r="I2111" s="1901"/>
      <c r="J2111" s="1901"/>
      <c r="K2111" s="211"/>
      <c r="L2111" s="211"/>
      <c r="M2111" s="211"/>
      <c r="N2111" s="211"/>
      <c r="O2111" s="211"/>
      <c r="P2111" s="211"/>
      <c r="Q2111" s="571"/>
      <c r="R2111" s="571"/>
      <c r="S2111" s="571"/>
      <c r="T2111" s="571"/>
      <c r="U2111" s="571"/>
      <c r="V2111" s="571"/>
      <c r="W2111" s="571"/>
      <c r="X2111" s="1061"/>
      <c r="Y2111" s="571">
        <f>AE2111-AD2111-AA2111</f>
        <v>0</v>
      </c>
      <c r="Z2111" s="1082"/>
      <c r="AA2111" s="571"/>
      <c r="AB2111" s="571"/>
      <c r="AC2111" s="571"/>
      <c r="AD2111" s="571"/>
      <c r="AE2111" s="571"/>
      <c r="AF2111" s="1274"/>
      <c r="AG2111" s="567"/>
      <c r="AH2111" s="1459"/>
      <c r="AI2111" s="1474"/>
    </row>
    <row r="2112" spans="1:35" ht="72" x14ac:dyDescent="0.25">
      <c r="A2112" s="239">
        <v>1</v>
      </c>
      <c r="B2112" s="781" t="s">
        <v>361</v>
      </c>
      <c r="C2112" s="681"/>
      <c r="D2112" s="4"/>
      <c r="E2112" s="418"/>
      <c r="F2112" s="213"/>
      <c r="G2112" s="368"/>
      <c r="H2112" s="368"/>
      <c r="I2112" s="1901"/>
      <c r="J2112" s="1901"/>
      <c r="K2112" s="211"/>
      <c r="L2112" s="211"/>
      <c r="M2112" s="211"/>
      <c r="N2112" s="211"/>
      <c r="O2112" s="211"/>
      <c r="P2112" s="211"/>
      <c r="Q2112" s="571"/>
      <c r="R2112" s="571"/>
      <c r="S2112" s="571"/>
      <c r="T2112" s="571"/>
      <c r="U2112" s="571"/>
      <c r="V2112" s="571"/>
      <c r="W2112" s="571"/>
      <c r="X2112" s="1061"/>
      <c r="Y2112" s="571"/>
      <c r="Z2112" s="1082"/>
      <c r="AA2112" s="571"/>
      <c r="AB2112" s="571"/>
      <c r="AC2112" s="571"/>
      <c r="AD2112" s="571"/>
      <c r="AE2112" s="571"/>
      <c r="AF2112" s="1274"/>
      <c r="AG2112" s="567"/>
      <c r="AH2112" s="1459"/>
      <c r="AI2112" s="1474"/>
    </row>
    <row r="2113" spans="1:35" x14ac:dyDescent="0.25">
      <c r="A2113" s="239">
        <v>1</v>
      </c>
      <c r="B2113" s="772" t="s">
        <v>234</v>
      </c>
      <c r="C2113" s="668"/>
      <c r="D2113" s="4"/>
      <c r="E2113" s="418">
        <f>E2114+E2115</f>
        <v>600</v>
      </c>
      <c r="F2113" s="213">
        <f>F2114+F2115</f>
        <v>350</v>
      </c>
      <c r="G2113" s="368">
        <f>G2114+G2115</f>
        <v>155</v>
      </c>
      <c r="H2113" s="368">
        <f t="shared" ref="H2113:H2120" si="692">G2113/F2113*100</f>
        <v>44.285714285714285</v>
      </c>
      <c r="I2113" s="1901"/>
      <c r="J2113" s="1901"/>
      <c r="K2113" s="211"/>
      <c r="L2113" s="211"/>
      <c r="M2113" s="211"/>
      <c r="N2113" s="211"/>
      <c r="O2113" s="211"/>
      <c r="P2113" s="211"/>
      <c r="Q2113" s="572">
        <v>429.61799999999999</v>
      </c>
      <c r="R2113" s="572">
        <v>429.61799999999999</v>
      </c>
      <c r="S2113" s="572">
        <v>429.61799999999999</v>
      </c>
      <c r="T2113" s="572">
        <v>429.61799999999999</v>
      </c>
      <c r="U2113" s="572">
        <v>429.61799999999999</v>
      </c>
      <c r="V2113" s="572">
        <v>429.61799999999999</v>
      </c>
      <c r="W2113" s="572">
        <v>429.61799999999999</v>
      </c>
      <c r="X2113" s="1209">
        <f>Q2113/12*$B$4+(R2113-Q2113)/11*6+(S2113-R2113)/10*5+(T2113-S2113)/9*4+(U2113-T2113)/8*3+(V2113-U2113)/7*2+(W2113-V2113)/6*1</f>
        <v>250.61049999999997</v>
      </c>
      <c r="Y2113" s="572">
        <f t="shared" ref="Y2113:Y2119" si="693">AE2113-AD2113-AA2113</f>
        <v>110.88867999999999</v>
      </c>
      <c r="Z2113" s="1506"/>
      <c r="AA2113" s="571"/>
      <c r="AB2113" s="571">
        <f>Y2113-X2113</f>
        <v>-139.72181999999998</v>
      </c>
      <c r="AC2113" s="571"/>
      <c r="AD2113" s="571">
        <v>0</v>
      </c>
      <c r="AE2113" s="572">
        <v>110.88867999999999</v>
      </c>
      <c r="AF2113" s="1274">
        <f>AF2114+AF2115</f>
        <v>0</v>
      </c>
      <c r="AG2113" s="1194"/>
      <c r="AH2113" s="1459"/>
      <c r="AI2113" s="1474"/>
    </row>
    <row r="2114" spans="1:35" ht="30" x14ac:dyDescent="0.25">
      <c r="A2114" s="239">
        <v>1</v>
      </c>
      <c r="B2114" s="295" t="s">
        <v>283</v>
      </c>
      <c r="C2114" s="2105"/>
      <c r="D2114" s="785"/>
      <c r="E2114" s="418">
        <v>300</v>
      </c>
      <c r="F2114" s="368">
        <f>ROUND(E2114/12*$B$4,0)</f>
        <v>175</v>
      </c>
      <c r="G2114" s="368">
        <v>78</v>
      </c>
      <c r="H2114" s="368">
        <f t="shared" si="692"/>
        <v>44.571428571428569</v>
      </c>
      <c r="I2114" s="1901"/>
      <c r="J2114" s="1901"/>
      <c r="K2114" s="211"/>
      <c r="L2114" s="211"/>
      <c r="M2114" s="211"/>
      <c r="N2114" s="211"/>
      <c r="O2114" s="211"/>
      <c r="P2114" s="211"/>
      <c r="Q2114" s="571"/>
      <c r="R2114" s="571"/>
      <c r="S2114" s="571"/>
      <c r="T2114" s="571"/>
      <c r="U2114" s="571"/>
      <c r="V2114" s="571"/>
      <c r="W2114" s="571"/>
      <c r="X2114" s="1211">
        <f>Q2114/12*$B$4</f>
        <v>0</v>
      </c>
      <c r="Y2114" s="571">
        <f t="shared" si="693"/>
        <v>0</v>
      </c>
      <c r="Z2114" s="1082"/>
      <c r="AA2114" s="573"/>
      <c r="AB2114" s="573">
        <f>Y2114-X2114</f>
        <v>0</v>
      </c>
      <c r="AC2114" s="573"/>
      <c r="AD2114" s="570"/>
      <c r="AE2114" s="572"/>
      <c r="AF2114" s="1274"/>
      <c r="AG2114" s="1194"/>
      <c r="AH2114" s="1459"/>
      <c r="AI2114" s="1474"/>
    </row>
    <row r="2115" spans="1:35" ht="45" x14ac:dyDescent="0.25">
      <c r="A2115" s="239">
        <v>1</v>
      </c>
      <c r="B2115" s="295" t="s">
        <v>313</v>
      </c>
      <c r="C2115" s="2048"/>
      <c r="D2115" s="4"/>
      <c r="E2115" s="418">
        <v>300</v>
      </c>
      <c r="F2115" s="213">
        <f>ROUND(E2115/12*$B$4,0)</f>
        <v>175</v>
      </c>
      <c r="G2115" s="368">
        <v>77</v>
      </c>
      <c r="H2115" s="368">
        <f t="shared" si="692"/>
        <v>44</v>
      </c>
      <c r="I2115" s="1901"/>
      <c r="J2115" s="1901"/>
      <c r="K2115" s="211"/>
      <c r="L2115" s="211"/>
      <c r="M2115" s="211"/>
      <c r="N2115" s="211"/>
      <c r="O2115" s="211"/>
      <c r="P2115" s="211"/>
      <c r="Q2115" s="570"/>
      <c r="R2115" s="570"/>
      <c r="S2115" s="570"/>
      <c r="T2115" s="570"/>
      <c r="U2115" s="570"/>
      <c r="V2115" s="570"/>
      <c r="W2115" s="570"/>
      <c r="X2115" s="1061"/>
      <c r="Y2115" s="570">
        <f t="shared" si="693"/>
        <v>0</v>
      </c>
      <c r="Z2115" s="1085"/>
      <c r="AA2115" s="571"/>
      <c r="AB2115" s="571"/>
      <c r="AC2115" s="571"/>
      <c r="AD2115" s="570"/>
      <c r="AE2115" s="571"/>
      <c r="AF2115" s="1274"/>
      <c r="AG2115" s="567"/>
      <c r="AH2115" s="1459"/>
      <c r="AI2115" s="1474"/>
    </row>
    <row r="2116" spans="1:35" ht="29.25" x14ac:dyDescent="0.25">
      <c r="A2116" s="239">
        <v>1</v>
      </c>
      <c r="B2116" s="726" t="s">
        <v>279</v>
      </c>
      <c r="C2116" s="681"/>
      <c r="D2116" s="4"/>
      <c r="E2116" s="446">
        <f>E2094+E2072</f>
        <v>2015.5</v>
      </c>
      <c r="F2116" s="1052">
        <f>F2094+F2072</f>
        <v>1176.2083333333333</v>
      </c>
      <c r="G2116" s="1052">
        <f>G2094+G2072</f>
        <v>1359.57</v>
      </c>
      <c r="H2116" s="1052">
        <f t="shared" si="692"/>
        <v>115.58921676290339</v>
      </c>
      <c r="I2116" s="1901"/>
      <c r="J2116" s="1901"/>
      <c r="K2116" s="211"/>
      <c r="L2116" s="211"/>
      <c r="M2116" s="211"/>
      <c r="N2116" s="211"/>
      <c r="O2116" s="211"/>
      <c r="P2116" s="211"/>
      <c r="Q2116" s="571"/>
      <c r="R2116" s="571"/>
      <c r="S2116" s="571"/>
      <c r="T2116" s="571"/>
      <c r="U2116" s="571"/>
      <c r="V2116" s="571"/>
      <c r="W2116" s="571"/>
      <c r="X2116" s="1061"/>
      <c r="Y2116" s="571">
        <f t="shared" si="693"/>
        <v>0</v>
      </c>
      <c r="Z2116" s="1082"/>
      <c r="AA2116" s="571"/>
      <c r="AB2116" s="571"/>
      <c r="AC2116" s="571"/>
      <c r="AD2116" s="571"/>
      <c r="AE2116" s="571"/>
      <c r="AF2116" s="1278">
        <f>AF2094+AF2072</f>
        <v>0</v>
      </c>
      <c r="AG2116" s="567"/>
      <c r="AH2116" s="1459"/>
      <c r="AI2116" s="1474"/>
    </row>
    <row r="2117" spans="1:35" ht="43.5" x14ac:dyDescent="0.25">
      <c r="A2117" s="239">
        <v>1</v>
      </c>
      <c r="B2117" s="726" t="s">
        <v>308</v>
      </c>
      <c r="C2117" s="681"/>
      <c r="D2117" s="4"/>
      <c r="E2117" s="446">
        <f>E2082</f>
        <v>840</v>
      </c>
      <c r="F2117" s="788">
        <f>F2082</f>
        <v>490</v>
      </c>
      <c r="G2117" s="1052">
        <f>G2082</f>
        <v>275</v>
      </c>
      <c r="H2117" s="1052">
        <f t="shared" si="692"/>
        <v>56.12244897959183</v>
      </c>
      <c r="I2117" s="1901"/>
      <c r="J2117" s="1901"/>
      <c r="K2117" s="211"/>
      <c r="L2117" s="211"/>
      <c r="M2117" s="211"/>
      <c r="N2117" s="211"/>
      <c r="O2117" s="211"/>
      <c r="P2117" s="211"/>
      <c r="Q2117" s="571"/>
      <c r="R2117" s="571"/>
      <c r="S2117" s="571"/>
      <c r="T2117" s="571"/>
      <c r="U2117" s="571"/>
      <c r="V2117" s="571"/>
      <c r="W2117" s="571"/>
      <c r="X2117" s="1061"/>
      <c r="Y2117" s="571">
        <f t="shared" si="693"/>
        <v>0</v>
      </c>
      <c r="Z2117" s="1082"/>
      <c r="AA2117" s="571"/>
      <c r="AB2117" s="571"/>
      <c r="AC2117" s="571"/>
      <c r="AD2117" s="571"/>
      <c r="AE2117" s="571"/>
      <c r="AF2117" s="1278">
        <f>AF2082</f>
        <v>0</v>
      </c>
      <c r="AG2117" s="567"/>
      <c r="AH2117" s="1459"/>
      <c r="AI2117" s="1474"/>
    </row>
    <row r="2118" spans="1:35" ht="29.25" x14ac:dyDescent="0.25">
      <c r="A2118" s="239">
        <v>1</v>
      </c>
      <c r="B2118" s="743" t="s">
        <v>280</v>
      </c>
      <c r="C2118" s="681"/>
      <c r="D2118" s="4"/>
      <c r="E2118" s="446">
        <f>E2106+E2080</f>
        <v>5667.1063829787236</v>
      </c>
      <c r="F2118" s="1052">
        <f>F2106+F2080</f>
        <v>3305.8120567375886</v>
      </c>
      <c r="G2118" s="1052">
        <f>G2106+G2080</f>
        <v>2305.9936170212768</v>
      </c>
      <c r="H2118" s="1052">
        <f t="shared" si="692"/>
        <v>69.755738603512626</v>
      </c>
      <c r="I2118" s="1901"/>
      <c r="J2118" s="1901"/>
      <c r="K2118" s="211"/>
      <c r="L2118" s="211"/>
      <c r="M2118" s="211"/>
      <c r="N2118" s="211"/>
      <c r="O2118" s="211"/>
      <c r="P2118" s="211"/>
      <c r="Q2118" s="571"/>
      <c r="R2118" s="571"/>
      <c r="S2118" s="571"/>
      <c r="T2118" s="571"/>
      <c r="U2118" s="571"/>
      <c r="V2118" s="571"/>
      <c r="W2118" s="571"/>
      <c r="X2118" s="1061"/>
      <c r="Y2118" s="571">
        <f t="shared" si="693"/>
        <v>0</v>
      </c>
      <c r="Z2118" s="1082"/>
      <c r="AA2118" s="571"/>
      <c r="AB2118" s="571"/>
      <c r="AC2118" s="571"/>
      <c r="AD2118" s="571"/>
      <c r="AE2118" s="571"/>
      <c r="AF2118" s="1278">
        <f>AF2106+AF2080</f>
        <v>0</v>
      </c>
      <c r="AG2118" s="567"/>
      <c r="AH2118" s="1459"/>
      <c r="AI2118" s="1474"/>
    </row>
    <row r="2119" spans="1:35" ht="29.25" x14ac:dyDescent="0.25">
      <c r="A2119" s="239">
        <v>1</v>
      </c>
      <c r="B2119" s="743" t="s">
        <v>281</v>
      </c>
      <c r="C2119" s="681"/>
      <c r="D2119" s="4"/>
      <c r="E2119" s="446">
        <f>E2110</f>
        <v>200</v>
      </c>
      <c r="F2119" s="788">
        <f>F2110</f>
        <v>117</v>
      </c>
      <c r="G2119" s="1052">
        <f>G2110</f>
        <v>52</v>
      </c>
      <c r="H2119" s="1052">
        <f t="shared" si="692"/>
        <v>44.444444444444443</v>
      </c>
      <c r="I2119" s="1901"/>
      <c r="J2119" s="1901"/>
      <c r="K2119" s="211"/>
      <c r="L2119" s="211"/>
      <c r="M2119" s="211"/>
      <c r="N2119" s="211"/>
      <c r="O2119" s="211"/>
      <c r="P2119" s="211"/>
      <c r="Q2119" s="571">
        <v>199.83600000000001</v>
      </c>
      <c r="R2119" s="571">
        <v>199.83600000000001</v>
      </c>
      <c r="S2119" s="571">
        <v>199.83600000000001</v>
      </c>
      <c r="T2119" s="571">
        <v>199.83600000000001</v>
      </c>
      <c r="U2119" s="571">
        <v>199.83600000000001</v>
      </c>
      <c r="V2119" s="571">
        <v>199.83600000000001</v>
      </c>
      <c r="W2119" s="571">
        <v>199.83600000000001</v>
      </c>
      <c r="X2119" s="1209">
        <f>Q2119/12*$B$4+(R2119-Q2119)/11*6+(S2119-R2119)/10*5+(T2119-S2119)/9*4+(U2119-T2119)/8*3+(V2119-U2119)/7*2+(W2119-V2119)/6*1</f>
        <v>116.57100000000001</v>
      </c>
      <c r="Y2119" s="571">
        <f t="shared" si="693"/>
        <v>51.89828</v>
      </c>
      <c r="Z2119" s="1082"/>
      <c r="AA2119" s="571"/>
      <c r="AB2119" s="571">
        <f>Y2119-X2119</f>
        <v>-64.672720000000012</v>
      </c>
      <c r="AC2119" s="571"/>
      <c r="AD2119" s="571">
        <v>0</v>
      </c>
      <c r="AE2119" s="571">
        <v>51.89828</v>
      </c>
      <c r="AF2119" s="1278">
        <f>AF2110</f>
        <v>0</v>
      </c>
      <c r="AG2119" s="567"/>
      <c r="AH2119" s="1459"/>
      <c r="AI2119" s="1474"/>
    </row>
    <row r="2120" spans="1:35" x14ac:dyDescent="0.25">
      <c r="A2120" s="239">
        <v>1</v>
      </c>
      <c r="B2120" s="783" t="s">
        <v>138</v>
      </c>
      <c r="C2120" s="681"/>
      <c r="D2120" s="4"/>
      <c r="E2120" s="1148">
        <f>E2116+E2117+E2119+E2081*2.9+E2109/4.2</f>
        <v>19102.823809523808</v>
      </c>
      <c r="F2120" s="788">
        <f>F2116+F2117+F2119+F2081*2.9+F2109/4.2</f>
        <v>11144.147222222222</v>
      </c>
      <c r="G2120" s="1052">
        <f>G2116+G2117+G2119+G2081*2.9+G2109/4.2</f>
        <v>8155.5271428571423</v>
      </c>
      <c r="H2120" s="1052">
        <f t="shared" si="692"/>
        <v>73.182155442046209</v>
      </c>
      <c r="I2120" s="1901"/>
      <c r="J2120" s="1901"/>
      <c r="K2120" s="211"/>
      <c r="L2120" s="211"/>
      <c r="M2120" s="211"/>
      <c r="N2120" s="211"/>
      <c r="O2120" s="211"/>
      <c r="P2120" s="211"/>
      <c r="Q2120" s="571">
        <f t="shared" ref="Q2120:AE2120" si="694">SUM(Q2119,Q2113,Q2082,Q2071,Q2093,Q2103)</f>
        <v>6118.0871399999996</v>
      </c>
      <c r="R2120" s="571">
        <f t="shared" ref="R2120:S2120" si="695">SUM(R2119,R2113,R2082,R2071,R2093,R2103)</f>
        <v>6118.0871399999996</v>
      </c>
      <c r="S2120" s="571">
        <f t="shared" si="695"/>
        <v>6118.0871399999996</v>
      </c>
      <c r="T2120" s="571">
        <f t="shared" ref="T2120:U2120" si="696">SUM(T2119,T2113,T2082,T2071,T2093,T2103)</f>
        <v>6118.0871399999996</v>
      </c>
      <c r="U2120" s="571">
        <f t="shared" si="696"/>
        <v>6118.0871399999996</v>
      </c>
      <c r="V2120" s="571">
        <f t="shared" ref="V2120:W2120" si="697">SUM(V2119,V2113,V2082,V2071,V2093,V2103)</f>
        <v>6118.0871399999996</v>
      </c>
      <c r="W2120" s="571">
        <f t="shared" si="697"/>
        <v>6118.0871399999996</v>
      </c>
      <c r="X2120" s="1061">
        <f t="shared" si="694"/>
        <v>3632.2927024999999</v>
      </c>
      <c r="Y2120" s="571">
        <f t="shared" si="694"/>
        <v>3493.1331799999994</v>
      </c>
      <c r="Z2120" s="1082">
        <f t="shared" si="694"/>
        <v>0</v>
      </c>
      <c r="AA2120" s="571">
        <f t="shared" si="694"/>
        <v>0</v>
      </c>
      <c r="AB2120" s="571">
        <f t="shared" si="694"/>
        <v>-139.15952250000038</v>
      </c>
      <c r="AC2120" s="571">
        <f t="shared" si="694"/>
        <v>0</v>
      </c>
      <c r="AD2120" s="571">
        <f t="shared" si="694"/>
        <v>-1.20652</v>
      </c>
      <c r="AE2120" s="571">
        <f t="shared" si="694"/>
        <v>3491.9266599999996</v>
      </c>
      <c r="AF2120" s="1278">
        <f>AF2116+AF2117+AF2119+AF2081*2.9+AF2109/4.2</f>
        <v>0</v>
      </c>
      <c r="AG2120" s="567">
        <f t="shared" ref="AG2120" si="698">SUM(AG2119,AG2113,AG2082,AG2071,AG2093,AG2103)</f>
        <v>0</v>
      </c>
      <c r="AH2120" s="1459"/>
      <c r="AI2120" s="1474"/>
    </row>
    <row r="2121" spans="1:35" x14ac:dyDescent="0.25">
      <c r="A2121" s="239">
        <v>1</v>
      </c>
      <c r="B2121" s="240" t="s">
        <v>29</v>
      </c>
      <c r="C2121" s="693"/>
      <c r="D2121" s="1528"/>
      <c r="E2121" s="443"/>
      <c r="F2121" s="1158"/>
      <c r="G2121" s="1158"/>
      <c r="H2121" s="1158"/>
      <c r="I2121" s="1893"/>
      <c r="J2121" s="1893"/>
      <c r="K2121" s="1050"/>
      <c r="L2121" s="1050"/>
      <c r="M2121" s="1050"/>
      <c r="N2121" s="1050"/>
      <c r="O2121" s="1050"/>
      <c r="P2121" s="1050"/>
      <c r="Q2121" s="570"/>
      <c r="R2121" s="570"/>
      <c r="S2121" s="570"/>
      <c r="T2121" s="570"/>
      <c r="U2121" s="570"/>
      <c r="V2121" s="570"/>
      <c r="W2121" s="570"/>
      <c r="X2121" s="1060"/>
      <c r="Y2121" s="570">
        <f>AE2121-AD2121-AA2121</f>
        <v>0</v>
      </c>
      <c r="Z2121" s="1085"/>
      <c r="AA2121" s="570"/>
      <c r="AB2121" s="570"/>
      <c r="AC2121" s="570"/>
      <c r="AD2121" s="570"/>
      <c r="AE2121" s="570"/>
      <c r="AF2121" s="1316"/>
      <c r="AG2121" s="613"/>
      <c r="AH2121" s="1459"/>
      <c r="AI2121" s="1474"/>
    </row>
    <row r="2122" spans="1:35" ht="30" x14ac:dyDescent="0.25">
      <c r="A2122" s="239">
        <v>1</v>
      </c>
      <c r="B2122" s="2" t="s">
        <v>127</v>
      </c>
      <c r="C2122" s="694"/>
      <c r="D2122" s="1507"/>
      <c r="E2122" s="440"/>
      <c r="F2122" s="485"/>
      <c r="G2122" s="485"/>
      <c r="H2122" s="485"/>
      <c r="I2122" s="388"/>
      <c r="J2122" s="388"/>
      <c r="K2122" s="786"/>
      <c r="L2122" s="786"/>
      <c r="M2122" s="786"/>
      <c r="N2122" s="786"/>
      <c r="O2122" s="786"/>
      <c r="P2122" s="786"/>
      <c r="Q2122" s="571"/>
      <c r="R2122" s="571"/>
      <c r="S2122" s="571"/>
      <c r="T2122" s="571"/>
      <c r="U2122" s="571"/>
      <c r="V2122" s="571"/>
      <c r="W2122" s="571"/>
      <c r="X2122" s="1061"/>
      <c r="Y2122" s="571">
        <f>AE2122-AD2122-AA2122</f>
        <v>0</v>
      </c>
      <c r="Z2122" s="1082"/>
      <c r="AA2122" s="571"/>
      <c r="AB2122" s="571"/>
      <c r="AC2122" s="571"/>
      <c r="AD2122" s="571"/>
      <c r="AE2122" s="571"/>
      <c r="AF2122" s="1253"/>
      <c r="AG2122" s="567"/>
      <c r="AH2122" s="1459"/>
      <c r="AI2122" s="1474"/>
    </row>
    <row r="2123" spans="1:35" s="249" customFormat="1" x14ac:dyDescent="0.25">
      <c r="A2123" s="239">
        <v>1</v>
      </c>
      <c r="B2123" s="222" t="s">
        <v>9</v>
      </c>
      <c r="C2123" s="697"/>
      <c r="D2123" s="3">
        <v>240</v>
      </c>
      <c r="E2123" s="422">
        <v>155</v>
      </c>
      <c r="F2123" s="213">
        <f>ROUND(E2123/12*$B$4,0)</f>
        <v>90</v>
      </c>
      <c r="G2123" s="213">
        <v>95</v>
      </c>
      <c r="H2123" s="213">
        <f>G2123/F2123*100</f>
        <v>105.55555555555556</v>
      </c>
      <c r="I2123" s="1150">
        <v>8</v>
      </c>
      <c r="J2123" s="269">
        <f>M2123/G2123</f>
        <v>7.8842105263157896</v>
      </c>
      <c r="K2123" s="270">
        <f>ROUND(E2123*I2123,0)</f>
        <v>1240</v>
      </c>
      <c r="L2123" s="270">
        <f>ROUND(K2123/12*$B$4,0)</f>
        <v>723</v>
      </c>
      <c r="M2123" s="270">
        <v>749</v>
      </c>
      <c r="N2123" s="270">
        <f>M2123/L2123*100</f>
        <v>103.59612724757955</v>
      </c>
      <c r="O2123" s="270">
        <f>ROUND(K2123/D2123,0)</f>
        <v>5</v>
      </c>
      <c r="P2123" s="270">
        <f>M2123/$B$4*12/O2123</f>
        <v>256.8</v>
      </c>
      <c r="Q2123" s="571"/>
      <c r="R2123" s="571"/>
      <c r="S2123" s="571"/>
      <c r="T2123" s="571"/>
      <c r="U2123" s="571"/>
      <c r="V2123" s="571"/>
      <c r="W2123" s="571"/>
      <c r="X2123" s="1061"/>
      <c r="Y2123" s="571">
        <f>AE2123-AD2123-AA2123</f>
        <v>0</v>
      </c>
      <c r="Z2123" s="1082"/>
      <c r="AA2123" s="571"/>
      <c r="AB2123" s="571"/>
      <c r="AC2123" s="571"/>
      <c r="AD2123" s="571"/>
      <c r="AE2123" s="571"/>
      <c r="AF2123" s="1290"/>
      <c r="AG2123" s="567"/>
      <c r="AH2123" s="1459"/>
      <c r="AI2123" s="1474"/>
    </row>
    <row r="2124" spans="1:35" s="249" customFormat="1" x14ac:dyDescent="0.25">
      <c r="A2124" s="239">
        <v>1</v>
      </c>
      <c r="B2124" s="2252" t="s">
        <v>47</v>
      </c>
      <c r="C2124" s="678"/>
      <c r="D2124" s="2046">
        <v>240</v>
      </c>
      <c r="E2124" s="423">
        <v>155</v>
      </c>
      <c r="F2124" s="218">
        <f>ROUND(E2124/12*$B$4,0)</f>
        <v>90</v>
      </c>
      <c r="G2124" s="218">
        <v>94</v>
      </c>
      <c r="H2124" s="218">
        <f>G2124/F2124*100</f>
        <v>104.44444444444446</v>
      </c>
      <c r="I2124" s="2253">
        <v>8</v>
      </c>
      <c r="J2124" s="1488">
        <f>M2124/G2124</f>
        <v>7.2872340425531918</v>
      </c>
      <c r="K2124" s="483">
        <f>ROUND(E2124*I2124,0)</f>
        <v>1240</v>
      </c>
      <c r="L2124" s="1489">
        <f>ROUND(K2124/12*$B$4,0)</f>
        <v>723</v>
      </c>
      <c r="M2124" s="1489">
        <v>685</v>
      </c>
      <c r="N2124" s="1489">
        <f>M2124/L2124*100</f>
        <v>94.744121715076062</v>
      </c>
      <c r="O2124" s="1489">
        <f>ROUND(K2124/D2124,0)</f>
        <v>5</v>
      </c>
      <c r="P2124" s="1489">
        <f>M2124/$B$4*12/O2124</f>
        <v>234.85714285714283</v>
      </c>
      <c r="Q2124" s="578"/>
      <c r="R2124" s="578"/>
      <c r="S2124" s="578"/>
      <c r="T2124" s="578"/>
      <c r="U2124" s="578"/>
      <c r="V2124" s="578"/>
      <c r="W2124" s="578"/>
      <c r="X2124" s="1208"/>
      <c r="Y2124" s="572"/>
      <c r="Z2124" s="1522"/>
      <c r="AA2124" s="578"/>
      <c r="AB2124" s="572"/>
      <c r="AC2124" s="572"/>
      <c r="AD2124" s="572"/>
      <c r="AE2124" s="572"/>
      <c r="AF2124" s="1492"/>
      <c r="AG2124" s="1194"/>
      <c r="AH2124" s="1459"/>
      <c r="AI2124" s="1474"/>
    </row>
    <row r="2125" spans="1:35" x14ac:dyDescent="0.25">
      <c r="A2125" s="239">
        <v>1</v>
      </c>
      <c r="B2125" s="1747" t="s">
        <v>183</v>
      </c>
      <c r="C2125" s="1748"/>
      <c r="D2125" s="2132"/>
      <c r="E2125" s="429">
        <f>SUM(E2123:E2124)</f>
        <v>310</v>
      </c>
      <c r="F2125" s="2025">
        <f>SUM(F2123:F2124)</f>
        <v>180</v>
      </c>
      <c r="G2125" s="2025">
        <f>SUM(G2123:G2124)</f>
        <v>189</v>
      </c>
      <c r="H2125" s="1623">
        <f>G2125/F2125*100</f>
        <v>105</v>
      </c>
      <c r="I2125" s="1919">
        <f>K2125/E2125</f>
        <v>8</v>
      </c>
      <c r="J2125" s="1587">
        <f>M2125/G2125</f>
        <v>7.587301587301587</v>
      </c>
      <c r="K2125" s="2149">
        <f>SUM(K2123:K2124)</f>
        <v>2480</v>
      </c>
      <c r="L2125" s="2025">
        <f>SUM(L2123:L2124)</f>
        <v>1446</v>
      </c>
      <c r="M2125" s="2025">
        <f>SUM(M2123:M2124)</f>
        <v>1434</v>
      </c>
      <c r="N2125" s="1548">
        <f>M2125/L2125*100</f>
        <v>99.170124481327804</v>
      </c>
      <c r="O2125" s="2025">
        <f>SUM(O2123:O2124)</f>
        <v>10</v>
      </c>
      <c r="P2125" s="1476">
        <f>M2125/$B$4*12/O2125</f>
        <v>245.82857142857142</v>
      </c>
      <c r="Q2125" s="573"/>
      <c r="R2125" s="573"/>
      <c r="S2125" s="573"/>
      <c r="T2125" s="573"/>
      <c r="U2125" s="573"/>
      <c r="V2125" s="573"/>
      <c r="W2125" s="573"/>
      <c r="X2125" s="1210"/>
      <c r="Y2125" s="579">
        <f>AE2125-AD2125-AA2125</f>
        <v>0</v>
      </c>
      <c r="Z2125" s="1086"/>
      <c r="AA2125" s="569"/>
      <c r="AB2125" s="569"/>
      <c r="AC2125" s="569"/>
      <c r="AD2125" s="569"/>
      <c r="AE2125" s="569"/>
      <c r="AF2125" s="2028">
        <f>SUM(AF2123:AF2124)</f>
        <v>0</v>
      </c>
      <c r="AG2125" s="1199"/>
      <c r="AH2125" s="1459"/>
      <c r="AI2125" s="1474"/>
    </row>
    <row r="2126" spans="1:35" ht="29.25" thickBot="1" x14ac:dyDescent="0.3">
      <c r="A2126" s="239">
        <v>1</v>
      </c>
      <c r="B2126" s="2254" t="s">
        <v>214</v>
      </c>
      <c r="C2126" s="2254"/>
      <c r="D2126" s="1664"/>
      <c r="E2126" s="18">
        <f>SUM(E2125)</f>
        <v>310</v>
      </c>
      <c r="F2126" s="10">
        <f>SUM(F2125)</f>
        <v>180</v>
      </c>
      <c r="G2126" s="10">
        <f>SUM(G2125)</f>
        <v>189</v>
      </c>
      <c r="H2126" s="10">
        <f>G2126/F2126*100</f>
        <v>105</v>
      </c>
      <c r="I2126" s="8">
        <f>K2126/E2126</f>
        <v>8</v>
      </c>
      <c r="J2126" s="1717">
        <f>M2126/G2126</f>
        <v>7.587301587301587</v>
      </c>
      <c r="K2126" s="1905">
        <f>SUM(K2125)</f>
        <v>2480</v>
      </c>
      <c r="L2126" s="1905">
        <f>SUM(L2125)</f>
        <v>1446</v>
      </c>
      <c r="M2126" s="1905">
        <f>SUM(M2125)</f>
        <v>1434</v>
      </c>
      <c r="N2126" s="1578">
        <f>M2126/L2126*100</f>
        <v>99.170124481327804</v>
      </c>
      <c r="O2126" s="366">
        <f>SUM(O2125)</f>
        <v>10</v>
      </c>
      <c r="P2126" s="1578">
        <f>M2126/$B$4*12/O2126</f>
        <v>245.82857142857142</v>
      </c>
      <c r="Q2126" s="569">
        <v>4761.49856</v>
      </c>
      <c r="R2126" s="569">
        <v>4761.49856</v>
      </c>
      <c r="S2126" s="569">
        <v>4761.49856</v>
      </c>
      <c r="T2126" s="569">
        <v>4761.49856</v>
      </c>
      <c r="U2126" s="569">
        <v>4761.49856</v>
      </c>
      <c r="V2126" s="569">
        <v>4761.49856</v>
      </c>
      <c r="W2126" s="569">
        <v>4761.49856</v>
      </c>
      <c r="X2126" s="1209">
        <f>Q2126/12*$B$4+(R2126-Q2126)/11*6+(S2126-R2126)/10*5+(T2126-S2126)/9*4+(U2126-T2126)/8*3+(V2126-U2126)/7*2+(W2126-V2126)/6*1</f>
        <v>2777.5408266666664</v>
      </c>
      <c r="Y2126" s="571">
        <f>AE2126-AD2126-AA2126</f>
        <v>2978.5652599999999</v>
      </c>
      <c r="Z2126" s="1085"/>
      <c r="AA2126" s="570"/>
      <c r="AB2126" s="570">
        <f>Y2126-X2126</f>
        <v>201.02443333333349</v>
      </c>
      <c r="AC2126" s="1225"/>
      <c r="AD2126" s="569">
        <v>0</v>
      </c>
      <c r="AE2126" s="569">
        <v>2978.5652599999999</v>
      </c>
      <c r="AF2126" s="1254">
        <f>SUM(AF2125)</f>
        <v>0</v>
      </c>
      <c r="AG2126" s="1199"/>
      <c r="AH2126" s="1459"/>
      <c r="AI2126" s="1474"/>
    </row>
    <row r="2127" spans="1:35" ht="15.75" thickBot="1" x14ac:dyDescent="0.3">
      <c r="A2127" s="239">
        <v>1</v>
      </c>
      <c r="B2127" s="2076" t="s">
        <v>314</v>
      </c>
      <c r="C2127" s="2077"/>
      <c r="D2127" s="2076"/>
      <c r="E2127" s="427"/>
      <c r="F2127" s="2255"/>
      <c r="G2127" s="2255"/>
      <c r="H2127" s="2255"/>
      <c r="I2127" s="1896"/>
      <c r="J2127" s="1896"/>
      <c r="K2127" s="2255"/>
      <c r="L2127" s="2255"/>
      <c r="M2127" s="2255"/>
      <c r="N2127" s="2255"/>
      <c r="O2127" s="2255"/>
      <c r="P2127" s="2255"/>
      <c r="Q2127" s="577">
        <f t="shared" ref="Q2127:X2127" si="699">Q2126+Q2120</f>
        <v>10879.5857</v>
      </c>
      <c r="R2127" s="577">
        <f t="shared" si="699"/>
        <v>10879.5857</v>
      </c>
      <c r="S2127" s="577">
        <f t="shared" si="699"/>
        <v>10879.5857</v>
      </c>
      <c r="T2127" s="577">
        <f t="shared" si="699"/>
        <v>10879.5857</v>
      </c>
      <c r="U2127" s="577">
        <f t="shared" si="699"/>
        <v>10879.5857</v>
      </c>
      <c r="V2127" s="577">
        <f t="shared" ref="V2127:W2127" si="700">V2126+V2120</f>
        <v>10879.5857</v>
      </c>
      <c r="W2127" s="577">
        <f t="shared" si="700"/>
        <v>10879.5857</v>
      </c>
      <c r="X2127" s="1062">
        <f t="shared" si="699"/>
        <v>6409.8335291666663</v>
      </c>
      <c r="Y2127" s="577">
        <f t="shared" ref="Y2127:AE2127" si="701">Y2126+Y2120</f>
        <v>6471.6984399999992</v>
      </c>
      <c r="Z2127" s="1087">
        <f t="shared" si="701"/>
        <v>0</v>
      </c>
      <c r="AA2127" s="577">
        <f>AA2126+AA2120</f>
        <v>0</v>
      </c>
      <c r="AB2127" s="577">
        <f t="shared" si="701"/>
        <v>61.864910833333113</v>
      </c>
      <c r="AC2127" s="577"/>
      <c r="AD2127" s="577">
        <f t="shared" si="701"/>
        <v>-1.20652</v>
      </c>
      <c r="AE2127" s="577">
        <f t="shared" si="701"/>
        <v>6470.4919199999995</v>
      </c>
      <c r="AF2127" s="2256"/>
      <c r="AG2127" s="1196">
        <f t="shared" ref="AG2127" si="702">AG2126+AG2120</f>
        <v>0</v>
      </c>
      <c r="AH2127" s="1459"/>
      <c r="AI2127" s="1474"/>
    </row>
    <row r="2128" spans="1:35" x14ac:dyDescent="0.25">
      <c r="A2128" s="239">
        <v>1</v>
      </c>
      <c r="B2128" s="928"/>
      <c r="C2128" s="928"/>
      <c r="D2128" s="928"/>
      <c r="E2128" s="459"/>
      <c r="F2128" s="1499"/>
      <c r="G2128" s="1499"/>
      <c r="H2128" s="1499"/>
      <c r="I2128" s="1897"/>
      <c r="J2128" s="1897"/>
      <c r="K2128" s="1499"/>
      <c r="L2128" s="1499"/>
      <c r="M2128" s="1499"/>
      <c r="N2128" s="1499"/>
      <c r="O2128" s="1499"/>
      <c r="P2128" s="1499"/>
      <c r="Q2128" s="570"/>
      <c r="R2128" s="570"/>
      <c r="S2128" s="570"/>
      <c r="T2128" s="570"/>
      <c r="U2128" s="570"/>
      <c r="V2128" s="570"/>
      <c r="W2128" s="570"/>
      <c r="X2128" s="1060"/>
      <c r="Y2128" s="570">
        <f t="shared" ref="Y2128:Y2136" si="703">AE2128-AD2128-AA2128</f>
        <v>0</v>
      </c>
      <c r="Z2128" s="1085"/>
      <c r="AA2128" s="570"/>
      <c r="AB2128" s="570"/>
      <c r="AC2128" s="570"/>
      <c r="AD2128" s="570"/>
      <c r="AE2128" s="570"/>
      <c r="AF2128" s="1262"/>
      <c r="AG2128" s="613"/>
      <c r="AH2128" s="1459"/>
      <c r="AI2128" s="1474"/>
    </row>
    <row r="2129" spans="1:35" ht="57.75" x14ac:dyDescent="0.25">
      <c r="A2129" s="239">
        <v>1</v>
      </c>
      <c r="B2129" s="2250" t="s">
        <v>509</v>
      </c>
      <c r="C2129" s="2250"/>
      <c r="D2129" s="1002"/>
      <c r="E2129" s="422"/>
      <c r="F2129" s="375"/>
      <c r="G2129" s="375"/>
      <c r="H2129" s="375"/>
      <c r="I2129" s="1150"/>
      <c r="J2129" s="1150"/>
      <c r="K2129" s="1862"/>
      <c r="L2129" s="1862"/>
      <c r="M2129" s="1862"/>
      <c r="N2129" s="1862"/>
      <c r="O2129" s="1862"/>
      <c r="P2129" s="1862"/>
      <c r="Q2129" s="571"/>
      <c r="R2129" s="571"/>
      <c r="S2129" s="571"/>
      <c r="T2129" s="571"/>
      <c r="U2129" s="571"/>
      <c r="V2129" s="571"/>
      <c r="W2129" s="571"/>
      <c r="X2129" s="1061"/>
      <c r="Y2129" s="571">
        <f t="shared" si="703"/>
        <v>0</v>
      </c>
      <c r="Z2129" s="1082"/>
      <c r="AA2129" s="571"/>
      <c r="AB2129" s="571"/>
      <c r="AC2129" s="571"/>
      <c r="AD2129" s="571"/>
      <c r="AE2129" s="571"/>
      <c r="AF2129" s="1294"/>
      <c r="AG2129" s="567"/>
      <c r="AH2129" s="1459"/>
      <c r="AI2129" s="1474"/>
    </row>
    <row r="2130" spans="1:35" x14ac:dyDescent="0.25">
      <c r="A2130" s="239">
        <v>1</v>
      </c>
      <c r="B2130" s="1902" t="s">
        <v>5</v>
      </c>
      <c r="C2130" s="1903"/>
      <c r="D2130" s="1902"/>
      <c r="E2130" s="422"/>
      <c r="F2130" s="375"/>
      <c r="G2130" s="375"/>
      <c r="H2130" s="375"/>
      <c r="I2130" s="1150"/>
      <c r="J2130" s="1150"/>
      <c r="K2130" s="1862"/>
      <c r="L2130" s="1862"/>
      <c r="M2130" s="1862"/>
      <c r="N2130" s="1862"/>
      <c r="O2130" s="1862"/>
      <c r="P2130" s="1862"/>
      <c r="Q2130" s="571"/>
      <c r="R2130" s="571"/>
      <c r="S2130" s="571"/>
      <c r="T2130" s="571"/>
      <c r="U2130" s="571"/>
      <c r="V2130" s="571"/>
      <c r="W2130" s="571"/>
      <c r="X2130" s="1061"/>
      <c r="Y2130" s="571">
        <f t="shared" si="703"/>
        <v>0</v>
      </c>
      <c r="Z2130" s="1082"/>
      <c r="AA2130" s="571"/>
      <c r="AB2130" s="571"/>
      <c r="AC2130" s="571"/>
      <c r="AD2130" s="571"/>
      <c r="AE2130" s="571"/>
      <c r="AF2130" s="1294"/>
      <c r="AG2130" s="567"/>
      <c r="AH2130" s="1459"/>
      <c r="AI2130" s="1474"/>
    </row>
    <row r="2131" spans="1:35" x14ac:dyDescent="0.25">
      <c r="A2131" s="239">
        <v>1</v>
      </c>
      <c r="B2131" s="3" t="s">
        <v>9</v>
      </c>
      <c r="C2131" s="1472" t="s">
        <v>275</v>
      </c>
      <c r="D2131" s="2214">
        <v>340</v>
      </c>
      <c r="E2131" s="418"/>
      <c r="F2131" s="213">
        <f>E2131/12*$B$4</f>
        <v>0</v>
      </c>
      <c r="G2131" s="213"/>
      <c r="H2131" s="213" t="e">
        <f>G2131/F2131*100</f>
        <v>#DIV/0!</v>
      </c>
      <c r="I2131" s="2257"/>
      <c r="J2131" s="269" t="e">
        <f>M2131/G2131</f>
        <v>#DIV/0!</v>
      </c>
      <c r="K2131" s="270">
        <f>ROUND(E2131*I2131,0)</f>
        <v>0</v>
      </c>
      <c r="L2131" s="270">
        <f>ROUND(K2131/12*$B$4,0)</f>
        <v>0</v>
      </c>
      <c r="M2131" s="270"/>
      <c r="N2131" s="270" t="e">
        <f>M2131/L2131*100</f>
        <v>#DIV/0!</v>
      </c>
      <c r="O2131" s="270">
        <f>ROUND(K2131/D2131,0)</f>
        <v>0</v>
      </c>
      <c r="P2131" s="270" t="e">
        <f>M2131/$B$4*12/O2131</f>
        <v>#DIV/0!</v>
      </c>
      <c r="Q2131" s="571"/>
      <c r="R2131" s="571"/>
      <c r="S2131" s="571"/>
      <c r="T2131" s="571"/>
      <c r="U2131" s="571"/>
      <c r="V2131" s="571"/>
      <c r="W2131" s="571"/>
      <c r="X2131" s="1061"/>
      <c r="Y2131" s="571">
        <f t="shared" si="703"/>
        <v>0</v>
      </c>
      <c r="Z2131" s="1082"/>
      <c r="AA2131" s="571"/>
      <c r="AB2131" s="571"/>
      <c r="AC2131" s="571"/>
      <c r="AD2131" s="571"/>
      <c r="AE2131" s="571"/>
      <c r="AF2131" s="1290"/>
      <c r="AG2131" s="567"/>
      <c r="AH2131" s="1459"/>
      <c r="AI2131" s="1474"/>
    </row>
    <row r="2132" spans="1:35" x14ac:dyDescent="0.25">
      <c r="A2132" s="239">
        <v>1</v>
      </c>
      <c r="B2132" s="3" t="s">
        <v>10</v>
      </c>
      <c r="C2132" s="1472" t="s">
        <v>275</v>
      </c>
      <c r="D2132" s="2214">
        <v>340</v>
      </c>
      <c r="E2132" s="418"/>
      <c r="F2132" s="213">
        <f>E2132/12*$B$4</f>
        <v>0</v>
      </c>
      <c r="G2132" s="213"/>
      <c r="H2132" s="213" t="e">
        <f>G2132/F2132*100</f>
        <v>#DIV/0!</v>
      </c>
      <c r="I2132" s="2257"/>
      <c r="J2132" s="269" t="e">
        <f>M2132/G2132</f>
        <v>#DIV/0!</v>
      </c>
      <c r="K2132" s="270">
        <f>ROUND(E2132*I2132,0)</f>
        <v>0</v>
      </c>
      <c r="L2132" s="270">
        <f>ROUND(K2132/12*$B$4,0)</f>
        <v>0</v>
      </c>
      <c r="M2132" s="270"/>
      <c r="N2132" s="270" t="e">
        <f>M2132/L2132*100</f>
        <v>#DIV/0!</v>
      </c>
      <c r="O2132" s="270">
        <f>ROUND(K2132/D2132,0)</f>
        <v>0</v>
      </c>
      <c r="P2132" s="270" t="e">
        <f>M2132/$B$4*12/O2132</f>
        <v>#DIV/0!</v>
      </c>
      <c r="Q2132" s="571"/>
      <c r="R2132" s="571"/>
      <c r="S2132" s="571"/>
      <c r="T2132" s="571"/>
      <c r="U2132" s="571"/>
      <c r="V2132" s="571"/>
      <c r="W2132" s="571"/>
      <c r="X2132" s="1061"/>
      <c r="Y2132" s="571">
        <f t="shared" si="703"/>
        <v>0</v>
      </c>
      <c r="Z2132" s="1082"/>
      <c r="AA2132" s="571"/>
      <c r="AB2132" s="571"/>
      <c r="AC2132" s="571"/>
      <c r="AD2132" s="571"/>
      <c r="AE2132" s="571"/>
      <c r="AF2132" s="1290"/>
      <c r="AG2132" s="567"/>
      <c r="AH2132" s="1459"/>
      <c r="AI2132" s="1474"/>
    </row>
    <row r="2133" spans="1:35" x14ac:dyDescent="0.25">
      <c r="A2133" s="239">
        <v>1</v>
      </c>
      <c r="B2133" s="2046" t="s">
        <v>6</v>
      </c>
      <c r="C2133" s="1472" t="s">
        <v>275</v>
      </c>
      <c r="D2133" s="2258">
        <v>340</v>
      </c>
      <c r="E2133" s="428"/>
      <c r="F2133" s="219">
        <f>E2133/12*$B$4</f>
        <v>0</v>
      </c>
      <c r="G2133" s="219"/>
      <c r="H2133" s="219" t="e">
        <f>G2133/F2133*100</f>
        <v>#DIV/0!</v>
      </c>
      <c r="I2133" s="2259"/>
      <c r="J2133" s="1484" t="e">
        <f>M2133/G2133</f>
        <v>#DIV/0!</v>
      </c>
      <c r="K2133" s="483">
        <f>ROUND(E2133*I2133,0)</f>
        <v>0</v>
      </c>
      <c r="L2133" s="483">
        <f>ROUND(K2133/12*$B$4,0)</f>
        <v>0</v>
      </c>
      <c r="M2133" s="483"/>
      <c r="N2133" s="483" t="e">
        <f>M2133/L2133*100</f>
        <v>#DIV/0!</v>
      </c>
      <c r="O2133" s="483">
        <f>ROUND(K2133/D2133,0)</f>
        <v>0</v>
      </c>
      <c r="P2133" s="483" t="e">
        <f>M2133/$B$4*12/O2133</f>
        <v>#DIV/0!</v>
      </c>
      <c r="Q2133" s="572"/>
      <c r="R2133" s="572"/>
      <c r="S2133" s="572"/>
      <c r="T2133" s="572"/>
      <c r="U2133" s="572"/>
      <c r="V2133" s="572"/>
      <c r="W2133" s="572"/>
      <c r="X2133" s="1208"/>
      <c r="Y2133" s="572">
        <f t="shared" si="703"/>
        <v>0</v>
      </c>
      <c r="Z2133" s="1506"/>
      <c r="AA2133" s="572"/>
      <c r="AB2133" s="572"/>
      <c r="AC2133" s="572"/>
      <c r="AD2133" s="572"/>
      <c r="AE2133" s="572"/>
      <c r="AF2133" s="1480"/>
      <c r="AG2133" s="1194"/>
      <c r="AH2133" s="1459"/>
      <c r="AI2133" s="1474"/>
    </row>
    <row r="2134" spans="1:35" x14ac:dyDescent="0.25">
      <c r="A2134" s="239">
        <v>1</v>
      </c>
      <c r="B2134" s="1525" t="s">
        <v>7</v>
      </c>
      <c r="C2134" s="1524"/>
      <c r="D2134" s="1525"/>
      <c r="E2134" s="429">
        <f>SUM(E2131:E2133)</f>
        <v>0</v>
      </c>
      <c r="F2134" s="2149">
        <f>SUM(F2131:F2133)</f>
        <v>0</v>
      </c>
      <c r="G2134" s="2149">
        <f>SUM(G2131:G2133)</f>
        <v>0</v>
      </c>
      <c r="H2134" s="2149" t="e">
        <f>G2134/F2134*100</f>
        <v>#DIV/0!</v>
      </c>
      <c r="I2134" s="8">
        <f>IF(E2134=0,0,K2134/E2134)</f>
        <v>0</v>
      </c>
      <c r="J2134" s="8" t="e">
        <f>M2134/G2134</f>
        <v>#DIV/0!</v>
      </c>
      <c r="K2134" s="2149">
        <f>SUM(K2131:K2133)</f>
        <v>0</v>
      </c>
      <c r="L2134" s="2149">
        <f>SUM(L2131:L2133)</f>
        <v>0</v>
      </c>
      <c r="M2134" s="2149">
        <f>SUM(M2131:M2133)</f>
        <v>0</v>
      </c>
      <c r="N2134" s="1578" t="e">
        <f>M2134/L2134*100</f>
        <v>#DIV/0!</v>
      </c>
      <c r="O2134" s="366">
        <f>SUM(O2131:O2133)</f>
        <v>0</v>
      </c>
      <c r="P2134" s="1578" t="e">
        <f>M2134/$B$4*12/O2134</f>
        <v>#DIV/0!</v>
      </c>
      <c r="Q2134" s="569"/>
      <c r="R2134" s="569"/>
      <c r="S2134" s="569"/>
      <c r="T2134" s="569"/>
      <c r="U2134" s="569"/>
      <c r="V2134" s="569"/>
      <c r="W2134" s="569"/>
      <c r="X2134" s="1209">
        <f t="shared" ref="X2134" si="704">Q2134/12*$B$4+(R2134-Q2134)/11*2+(S2134-R2134)/10*1</f>
        <v>0</v>
      </c>
      <c r="Y2134" s="569">
        <f t="shared" si="703"/>
        <v>0</v>
      </c>
      <c r="Z2134" s="1086"/>
      <c r="AA2134" s="569"/>
      <c r="AB2134" s="569">
        <f>Y2134-X2134</f>
        <v>0</v>
      </c>
      <c r="AC2134" s="569"/>
      <c r="AD2134" s="569"/>
      <c r="AE2134" s="569"/>
      <c r="AF2134" s="2150">
        <f>SUM(AF2131:AF2133)</f>
        <v>0</v>
      </c>
      <c r="AG2134" s="1199"/>
      <c r="AH2134" s="1459"/>
      <c r="AI2134" s="1474"/>
    </row>
    <row r="2135" spans="1:35" x14ac:dyDescent="0.25">
      <c r="A2135" s="239">
        <v>1</v>
      </c>
      <c r="B2135" s="750" t="s">
        <v>382</v>
      </c>
      <c r="C2135" s="2260"/>
      <c r="D2135" s="2261"/>
      <c r="E2135" s="443"/>
      <c r="F2135" s="1158"/>
      <c r="G2135" s="1158"/>
      <c r="H2135" s="1158"/>
      <c r="I2135" s="1897"/>
      <c r="J2135" s="1897"/>
      <c r="K2135" s="2212"/>
      <c r="L2135" s="2212"/>
      <c r="M2135" s="2212"/>
      <c r="N2135" s="2212"/>
      <c r="O2135" s="2212"/>
      <c r="P2135" s="2212"/>
      <c r="Q2135" s="570">
        <v>10321.36659</v>
      </c>
      <c r="R2135" s="570">
        <v>10321.36659</v>
      </c>
      <c r="S2135" s="570">
        <v>10321.36659</v>
      </c>
      <c r="T2135" s="570">
        <v>10321.36659</v>
      </c>
      <c r="U2135" s="570">
        <v>10321.36659</v>
      </c>
      <c r="V2135" s="570">
        <v>10321.36659</v>
      </c>
      <c r="W2135" s="570">
        <v>10321.36659</v>
      </c>
      <c r="X2135" s="3674">
        <f>(Q2135-480.84674)/12*$B$4+480.84674+(R2135-Q2135)/11*6+(S2135-R2135)/10*5+(T2135-S2135)/9*4+(U2135-T2135)/8*3+(V2135-U2135)/7*2+(W2135-V2135)/6*1</f>
        <v>6221.1499858333327</v>
      </c>
      <c r="Y2135" s="570">
        <f t="shared" si="703"/>
        <v>6167.1799800000008</v>
      </c>
      <c r="Z2135" s="1085"/>
      <c r="AA2135" s="570"/>
      <c r="AB2135" s="570">
        <f>Y2135-X2135</f>
        <v>-53.970005833331925</v>
      </c>
      <c r="AC2135" s="570"/>
      <c r="AD2135" s="570">
        <v>-1.6611300000000002</v>
      </c>
      <c r="AE2135" s="570">
        <v>6165.5188500000004</v>
      </c>
      <c r="AF2135" s="1316"/>
      <c r="AG2135" s="613"/>
      <c r="AH2135" s="1459"/>
      <c r="AI2135" s="1474"/>
    </row>
    <row r="2136" spans="1:35" ht="29.25" x14ac:dyDescent="0.25">
      <c r="A2136" s="239">
        <v>1</v>
      </c>
      <c r="B2136" s="785" t="s">
        <v>293</v>
      </c>
      <c r="C2136" s="681"/>
      <c r="D2136" s="4"/>
      <c r="E2136" s="1144">
        <f>E2138+E2139+E2141+E2143</f>
        <v>10983</v>
      </c>
      <c r="F2136" s="368">
        <f>F2138+F2139+F2141+F2143</f>
        <v>6407</v>
      </c>
      <c r="G2136" s="368">
        <f>G2138+G2139+G2141+G2143</f>
        <v>7705</v>
      </c>
      <c r="H2136" s="368">
        <f>G2136/F2136*100</f>
        <v>120.25909161854223</v>
      </c>
      <c r="I2136" s="1150"/>
      <c r="J2136" s="1150"/>
      <c r="K2136" s="1862"/>
      <c r="L2136" s="1862"/>
      <c r="M2136" s="1862"/>
      <c r="N2136" s="1862"/>
      <c r="O2136" s="1862"/>
      <c r="P2136" s="1862"/>
      <c r="Q2136" s="571"/>
      <c r="R2136" s="571"/>
      <c r="S2136" s="571"/>
      <c r="T2136" s="571"/>
      <c r="U2136" s="571"/>
      <c r="V2136" s="571"/>
      <c r="W2136" s="571"/>
      <c r="X2136" s="1061"/>
      <c r="Y2136" s="571">
        <f t="shared" si="703"/>
        <v>0</v>
      </c>
      <c r="Z2136" s="1082"/>
      <c r="AA2136" s="571"/>
      <c r="AB2136" s="571">
        <f>Y2136-X2136</f>
        <v>0</v>
      </c>
      <c r="AC2136" s="571"/>
      <c r="AD2136" s="571"/>
      <c r="AE2136" s="571"/>
      <c r="AF2136" s="1274">
        <f>AF2138+AF2139+AF2141+AF2143</f>
        <v>0</v>
      </c>
      <c r="AG2136" s="567"/>
      <c r="AH2136" s="1459"/>
      <c r="AI2136" s="1474"/>
    </row>
    <row r="2137" spans="1:35" ht="30" x14ac:dyDescent="0.25">
      <c r="A2137" s="239">
        <v>1</v>
      </c>
      <c r="B2137" s="800" t="s">
        <v>204</v>
      </c>
      <c r="C2137" s="681"/>
      <c r="D2137" s="4"/>
      <c r="E2137" s="1144"/>
      <c r="F2137" s="368"/>
      <c r="G2137" s="368"/>
      <c r="H2137" s="368"/>
      <c r="I2137" s="1150"/>
      <c r="J2137" s="1150"/>
      <c r="K2137" s="1862"/>
      <c r="L2137" s="1862"/>
      <c r="M2137" s="1862"/>
      <c r="N2137" s="1862"/>
      <c r="O2137" s="1862"/>
      <c r="P2137" s="1862"/>
      <c r="Q2137" s="571"/>
      <c r="R2137" s="571"/>
      <c r="S2137" s="571"/>
      <c r="T2137" s="571"/>
      <c r="U2137" s="571"/>
      <c r="V2137" s="571"/>
      <c r="W2137" s="571"/>
      <c r="X2137" s="1061"/>
      <c r="Y2137" s="571"/>
      <c r="Z2137" s="1082"/>
      <c r="AA2137" s="571"/>
      <c r="AB2137" s="571"/>
      <c r="AC2137" s="571"/>
      <c r="AD2137" s="571"/>
      <c r="AE2137" s="571"/>
      <c r="AF2137" s="1274"/>
      <c r="AG2137" s="567"/>
      <c r="AH2137" s="1459"/>
      <c r="AI2137" s="1474"/>
    </row>
    <row r="2138" spans="1:35" ht="30" x14ac:dyDescent="0.25">
      <c r="A2138" s="239">
        <v>1</v>
      </c>
      <c r="B2138" s="800" t="s">
        <v>205</v>
      </c>
      <c r="C2138" s="681"/>
      <c r="D2138" s="4"/>
      <c r="E2138" s="1145">
        <v>556</v>
      </c>
      <c r="F2138" s="368">
        <f>E2138/12*$B$4</f>
        <v>324.33333333333337</v>
      </c>
      <c r="G2138" s="368">
        <v>406</v>
      </c>
      <c r="H2138" s="368">
        <f>G2138/F2138*100</f>
        <v>125.1798561151079</v>
      </c>
      <c r="I2138" s="1150"/>
      <c r="J2138" s="1150"/>
      <c r="K2138" s="1862"/>
      <c r="L2138" s="1862"/>
      <c r="M2138" s="1862"/>
      <c r="N2138" s="1862"/>
      <c r="O2138" s="1862"/>
      <c r="P2138" s="1862"/>
      <c r="Q2138" s="571"/>
      <c r="R2138" s="571"/>
      <c r="S2138" s="571"/>
      <c r="T2138" s="571"/>
      <c r="U2138" s="571"/>
      <c r="V2138" s="571"/>
      <c r="W2138" s="571"/>
      <c r="X2138" s="1061"/>
      <c r="Y2138" s="571"/>
      <c r="Z2138" s="1082"/>
      <c r="AA2138" s="571"/>
      <c r="AB2138" s="571"/>
      <c r="AC2138" s="571"/>
      <c r="AD2138" s="571"/>
      <c r="AE2138" s="571"/>
      <c r="AF2138" s="1274"/>
      <c r="AG2138" s="567"/>
      <c r="AH2138" s="1459"/>
      <c r="AI2138" s="1474"/>
    </row>
    <row r="2139" spans="1:35" ht="30" x14ac:dyDescent="0.25">
      <c r="A2139" s="239">
        <v>1</v>
      </c>
      <c r="B2139" s="799" t="s">
        <v>550</v>
      </c>
      <c r="C2139" s="681"/>
      <c r="D2139" s="4"/>
      <c r="E2139" s="1144">
        <v>5500</v>
      </c>
      <c r="F2139" s="368">
        <f>E2139/12*$B$4</f>
        <v>3208.333333333333</v>
      </c>
      <c r="G2139" s="368">
        <v>3691</v>
      </c>
      <c r="H2139" s="368">
        <f>G2139/F2139*100</f>
        <v>115.04415584415585</v>
      </c>
      <c r="I2139" s="1150"/>
      <c r="J2139" s="1150"/>
      <c r="K2139" s="1862"/>
      <c r="L2139" s="1862"/>
      <c r="M2139" s="1862"/>
      <c r="N2139" s="1862"/>
      <c r="O2139" s="1862"/>
      <c r="P2139" s="1862"/>
      <c r="Q2139" s="571"/>
      <c r="R2139" s="571"/>
      <c r="S2139" s="571"/>
      <c r="T2139" s="571"/>
      <c r="U2139" s="571"/>
      <c r="V2139" s="571"/>
      <c r="W2139" s="571"/>
      <c r="X2139" s="1061"/>
      <c r="Y2139" s="571"/>
      <c r="Z2139" s="1082"/>
      <c r="AA2139" s="571"/>
      <c r="AB2139" s="571"/>
      <c r="AC2139" s="571"/>
      <c r="AD2139" s="571"/>
      <c r="AE2139" s="571"/>
      <c r="AF2139" s="1274"/>
      <c r="AG2139" s="567"/>
      <c r="AH2139" s="1459"/>
      <c r="AI2139" s="1474"/>
    </row>
    <row r="2140" spans="1:35" ht="75" x14ac:dyDescent="0.25">
      <c r="A2140" s="239">
        <v>1</v>
      </c>
      <c r="B2140" s="4" t="s">
        <v>295</v>
      </c>
      <c r="C2140" s="681"/>
      <c r="D2140" s="4"/>
      <c r="E2140" s="1145"/>
      <c r="F2140" s="368"/>
      <c r="G2140" s="368"/>
      <c r="H2140" s="368"/>
      <c r="I2140" s="1150"/>
      <c r="J2140" s="1150"/>
      <c r="K2140" s="1862"/>
      <c r="L2140" s="1862"/>
      <c r="M2140" s="1862"/>
      <c r="N2140" s="1862"/>
      <c r="O2140" s="1862"/>
      <c r="P2140" s="1862"/>
      <c r="Q2140" s="571"/>
      <c r="R2140" s="571"/>
      <c r="S2140" s="571"/>
      <c r="T2140" s="571"/>
      <c r="U2140" s="571"/>
      <c r="V2140" s="571"/>
      <c r="W2140" s="571"/>
      <c r="X2140" s="1061"/>
      <c r="Y2140" s="571"/>
      <c r="Z2140" s="1082"/>
      <c r="AA2140" s="571"/>
      <c r="AB2140" s="571"/>
      <c r="AC2140" s="571"/>
      <c r="AD2140" s="571"/>
      <c r="AE2140" s="571"/>
      <c r="AF2140" s="1274"/>
      <c r="AG2140" s="567"/>
      <c r="AH2140" s="1459"/>
      <c r="AI2140" s="1474"/>
    </row>
    <row r="2141" spans="1:35" ht="60" x14ac:dyDescent="0.25">
      <c r="A2141" s="239">
        <v>1</v>
      </c>
      <c r="B2141" s="4" t="s">
        <v>309</v>
      </c>
      <c r="C2141" s="681"/>
      <c r="D2141" s="4"/>
      <c r="E2141" s="1145">
        <v>4300</v>
      </c>
      <c r="F2141" s="368">
        <f>E2141/12*$B$4</f>
        <v>2508.333333333333</v>
      </c>
      <c r="G2141" s="368">
        <v>3543</v>
      </c>
      <c r="H2141" s="368">
        <f>G2141/F2141*100</f>
        <v>141.24916943521598</v>
      </c>
      <c r="I2141" s="1150"/>
      <c r="J2141" s="1150"/>
      <c r="K2141" s="1862"/>
      <c r="L2141" s="1862"/>
      <c r="M2141" s="1862"/>
      <c r="N2141" s="1862"/>
      <c r="O2141" s="1862"/>
      <c r="P2141" s="1862"/>
      <c r="Q2141" s="571"/>
      <c r="R2141" s="571"/>
      <c r="S2141" s="571"/>
      <c r="T2141" s="571"/>
      <c r="U2141" s="571"/>
      <c r="V2141" s="571"/>
      <c r="W2141" s="571"/>
      <c r="X2141" s="1061"/>
      <c r="Y2141" s="571"/>
      <c r="Z2141" s="1082"/>
      <c r="AA2141" s="571"/>
      <c r="AB2141" s="571"/>
      <c r="AC2141" s="571"/>
      <c r="AD2141" s="571"/>
      <c r="AE2141" s="571"/>
      <c r="AF2141" s="1274"/>
      <c r="AG2141" s="567"/>
      <c r="AH2141" s="1459"/>
      <c r="AI2141" s="1474"/>
    </row>
    <row r="2142" spans="1:35" ht="105" x14ac:dyDescent="0.25">
      <c r="B2142" s="4" t="s">
        <v>532</v>
      </c>
      <c r="C2142" s="681"/>
      <c r="D2142" s="4"/>
      <c r="E2142" s="1145">
        <v>3500</v>
      </c>
      <c r="F2142" s="368">
        <f>E2142/12*$B$4</f>
        <v>2041.6666666666667</v>
      </c>
      <c r="G2142" s="368">
        <v>162</v>
      </c>
      <c r="H2142" s="368">
        <f>G2142/F2142*100</f>
        <v>7.9346938775510205</v>
      </c>
      <c r="I2142" s="1150"/>
      <c r="J2142" s="1150"/>
      <c r="K2142" s="1862"/>
      <c r="L2142" s="1862"/>
      <c r="M2142" s="1862"/>
      <c r="N2142" s="1862"/>
      <c r="O2142" s="1862"/>
      <c r="P2142" s="1862"/>
      <c r="Q2142" s="571"/>
      <c r="R2142" s="571"/>
      <c r="S2142" s="571"/>
      <c r="T2142" s="571"/>
      <c r="U2142" s="571"/>
      <c r="V2142" s="571"/>
      <c r="W2142" s="571"/>
      <c r="X2142" s="1061"/>
      <c r="Y2142" s="571"/>
      <c r="Z2142" s="1082"/>
      <c r="AA2142" s="571"/>
      <c r="AB2142" s="571"/>
      <c r="AC2142" s="571"/>
      <c r="AD2142" s="571"/>
      <c r="AE2142" s="571"/>
      <c r="AF2142" s="1274"/>
      <c r="AG2142" s="567"/>
      <c r="AH2142" s="1459"/>
      <c r="AI2142" s="1474"/>
    </row>
    <row r="2143" spans="1:35" ht="30" x14ac:dyDescent="0.25">
      <c r="B2143" s="4" t="s">
        <v>380</v>
      </c>
      <c r="C2143" s="681"/>
      <c r="D2143" s="4"/>
      <c r="E2143" s="1145">
        <v>627</v>
      </c>
      <c r="F2143" s="368">
        <f>ROUND(E2143/12*$B$4,0)</f>
        <v>366</v>
      </c>
      <c r="G2143" s="368">
        <v>65</v>
      </c>
      <c r="H2143" s="368">
        <f t="shared" ref="H2143:H2148" si="705">G2143/F2143*100</f>
        <v>17.759562841530055</v>
      </c>
      <c r="I2143" s="1150"/>
      <c r="J2143" s="1150"/>
      <c r="K2143" s="1862"/>
      <c r="L2143" s="1862"/>
      <c r="M2143" s="1862"/>
      <c r="N2143" s="1862"/>
      <c r="O2143" s="1862"/>
      <c r="P2143" s="1862"/>
      <c r="Q2143" s="571"/>
      <c r="R2143" s="571"/>
      <c r="S2143" s="571"/>
      <c r="T2143" s="571"/>
      <c r="U2143" s="571"/>
      <c r="V2143" s="571"/>
      <c r="W2143" s="571"/>
      <c r="X2143" s="1061"/>
      <c r="Y2143" s="571"/>
      <c r="Z2143" s="1082"/>
      <c r="AA2143" s="571"/>
      <c r="AB2143" s="571"/>
      <c r="AC2143" s="571"/>
      <c r="AD2143" s="571"/>
      <c r="AE2143" s="571"/>
      <c r="AF2143" s="1274"/>
      <c r="AG2143" s="567"/>
      <c r="AH2143" s="1459"/>
      <c r="AI2143" s="1474"/>
    </row>
    <row r="2144" spans="1:35" ht="29.25" x14ac:dyDescent="0.25">
      <c r="A2144" s="239">
        <v>1</v>
      </c>
      <c r="B2144" s="486" t="s">
        <v>135</v>
      </c>
      <c r="C2144" s="681"/>
      <c r="D2144" s="4"/>
      <c r="E2144" s="446">
        <f>E2145</f>
        <v>5979</v>
      </c>
      <c r="F2144" s="1052">
        <f>F2145</f>
        <v>3487.75</v>
      </c>
      <c r="G2144" s="1052">
        <f>G2145</f>
        <v>3630</v>
      </c>
      <c r="H2144" s="1052">
        <f t="shared" si="705"/>
        <v>104.07856067665399</v>
      </c>
      <c r="I2144" s="1150"/>
      <c r="J2144" s="1150"/>
      <c r="K2144" s="1862"/>
      <c r="L2144" s="1862"/>
      <c r="M2144" s="1862"/>
      <c r="N2144" s="1862"/>
      <c r="O2144" s="1862"/>
      <c r="P2144" s="1862"/>
      <c r="Q2144" s="571"/>
      <c r="R2144" s="571"/>
      <c r="S2144" s="571"/>
      <c r="T2144" s="571"/>
      <c r="U2144" s="571"/>
      <c r="V2144" s="571"/>
      <c r="W2144" s="571"/>
      <c r="X2144" s="1061"/>
      <c r="Y2144" s="571"/>
      <c r="Z2144" s="1082"/>
      <c r="AA2144" s="571"/>
      <c r="AB2144" s="571"/>
      <c r="AC2144" s="571"/>
      <c r="AD2144" s="571"/>
      <c r="AE2144" s="571"/>
      <c r="AF2144" s="1278">
        <f>AF2145</f>
        <v>0</v>
      </c>
      <c r="AG2144" s="567"/>
      <c r="AH2144" s="1459"/>
      <c r="AI2144" s="1474"/>
    </row>
    <row r="2145" spans="1:35" x14ac:dyDescent="0.25">
      <c r="A2145" s="239">
        <v>1</v>
      </c>
      <c r="B2145" s="292" t="s">
        <v>239</v>
      </c>
      <c r="C2145" s="681"/>
      <c r="D2145" s="4"/>
      <c r="E2145" s="418">
        <v>5979</v>
      </c>
      <c r="F2145" s="368">
        <f>E2145/12*$B$4</f>
        <v>3487.75</v>
      </c>
      <c r="G2145" s="368">
        <v>3630</v>
      </c>
      <c r="H2145" s="368">
        <f t="shared" si="705"/>
        <v>104.07856067665399</v>
      </c>
      <c r="I2145" s="1150"/>
      <c r="J2145" s="1150"/>
      <c r="K2145" s="1862"/>
      <c r="L2145" s="1862"/>
      <c r="M2145" s="1862"/>
      <c r="N2145" s="1862"/>
      <c r="O2145" s="1862"/>
      <c r="P2145" s="1862"/>
      <c r="Q2145" s="571"/>
      <c r="R2145" s="571"/>
      <c r="S2145" s="571"/>
      <c r="T2145" s="571"/>
      <c r="U2145" s="571"/>
      <c r="V2145" s="571"/>
      <c r="W2145" s="571"/>
      <c r="X2145" s="1061"/>
      <c r="Y2145" s="571"/>
      <c r="Z2145" s="1082"/>
      <c r="AA2145" s="571"/>
      <c r="AB2145" s="571"/>
      <c r="AC2145" s="571"/>
      <c r="AD2145" s="571"/>
      <c r="AE2145" s="571"/>
      <c r="AF2145" s="1274"/>
      <c r="AG2145" s="567"/>
      <c r="AH2145" s="1459"/>
      <c r="AI2145" s="1474"/>
    </row>
    <row r="2146" spans="1:35" ht="63" x14ac:dyDescent="0.25">
      <c r="A2146" s="239">
        <v>1</v>
      </c>
      <c r="B2146" s="751" t="s">
        <v>298</v>
      </c>
      <c r="C2146" s="681"/>
      <c r="D2146" s="4"/>
      <c r="E2146" s="418">
        <f>E2147+E2152</f>
        <v>2434</v>
      </c>
      <c r="F2146" s="368">
        <f>F2147+F2152</f>
        <v>1419.8333333333335</v>
      </c>
      <c r="G2146" s="368">
        <f>G2147+G2152</f>
        <v>345</v>
      </c>
      <c r="H2146" s="368">
        <f t="shared" si="705"/>
        <v>24.29862659936612</v>
      </c>
      <c r="I2146" s="1150"/>
      <c r="J2146" s="1150"/>
      <c r="K2146" s="1862"/>
      <c r="L2146" s="1862"/>
      <c r="M2146" s="1862"/>
      <c r="N2146" s="1862"/>
      <c r="O2146" s="1862"/>
      <c r="P2146" s="1862"/>
      <c r="Q2146" s="571"/>
      <c r="R2146" s="571"/>
      <c r="S2146" s="571"/>
      <c r="T2146" s="571"/>
      <c r="U2146" s="571"/>
      <c r="V2146" s="571"/>
      <c r="W2146" s="571"/>
      <c r="X2146" s="1209">
        <f>Q2146/12*$B$4</f>
        <v>0</v>
      </c>
      <c r="Y2146" s="571">
        <f>AE2146-AD2146-AA2146</f>
        <v>0</v>
      </c>
      <c r="Z2146" s="1082"/>
      <c r="AA2146" s="571"/>
      <c r="AB2146" s="571">
        <f>Y2146-X2146</f>
        <v>0</v>
      </c>
      <c r="AC2146" s="571"/>
      <c r="AD2146" s="571"/>
      <c r="AE2146" s="571"/>
      <c r="AF2146" s="1274">
        <f>AF2147+AF2152</f>
        <v>0</v>
      </c>
      <c r="AG2146" s="567"/>
      <c r="AH2146" s="1459"/>
      <c r="AI2146" s="1474"/>
    </row>
    <row r="2147" spans="1:35" ht="30" x14ac:dyDescent="0.25">
      <c r="A2147" s="239">
        <v>1</v>
      </c>
      <c r="B2147" s="724" t="s">
        <v>299</v>
      </c>
      <c r="C2147" s="681"/>
      <c r="D2147" s="4"/>
      <c r="E2147" s="418">
        <f>SUM(E2148:E2151)</f>
        <v>1899</v>
      </c>
      <c r="F2147" s="368">
        <f>SUM(F2148:F2151)</f>
        <v>1107.75</v>
      </c>
      <c r="G2147" s="368">
        <f>SUM(G2148:G2151)</f>
        <v>334</v>
      </c>
      <c r="H2147" s="368">
        <f t="shared" si="705"/>
        <v>30.151207402392238</v>
      </c>
      <c r="I2147" s="1150"/>
      <c r="J2147" s="1150"/>
      <c r="K2147" s="1862"/>
      <c r="L2147" s="1862"/>
      <c r="M2147" s="1862"/>
      <c r="N2147" s="1862"/>
      <c r="O2147" s="1862"/>
      <c r="P2147" s="1862"/>
      <c r="Q2147" s="571"/>
      <c r="R2147" s="571"/>
      <c r="S2147" s="571"/>
      <c r="T2147" s="571"/>
      <c r="U2147" s="571"/>
      <c r="V2147" s="571"/>
      <c r="W2147" s="571"/>
      <c r="X2147" s="1061"/>
      <c r="Y2147" s="571"/>
      <c r="Z2147" s="1082"/>
      <c r="AA2147" s="571"/>
      <c r="AB2147" s="571"/>
      <c r="AC2147" s="571"/>
      <c r="AD2147" s="571"/>
      <c r="AE2147" s="571"/>
      <c r="AF2147" s="1274">
        <f>SUM(AF2148:AF2151)</f>
        <v>0</v>
      </c>
      <c r="AG2147" s="567"/>
      <c r="AH2147" s="1459"/>
      <c r="AI2147" s="1474"/>
    </row>
    <row r="2148" spans="1:35" ht="30" x14ac:dyDescent="0.25">
      <c r="A2148" s="239">
        <v>1</v>
      </c>
      <c r="B2148" s="519" t="s">
        <v>300</v>
      </c>
      <c r="C2148" s="681"/>
      <c r="D2148" s="4"/>
      <c r="E2148" s="418">
        <v>1899</v>
      </c>
      <c r="F2148" s="368">
        <f>E2148/12*$B$4</f>
        <v>1107.75</v>
      </c>
      <c r="G2148" s="368">
        <v>334</v>
      </c>
      <c r="H2148" s="368">
        <f t="shared" si="705"/>
        <v>30.151207402392238</v>
      </c>
      <c r="I2148" s="1150"/>
      <c r="J2148" s="1150"/>
      <c r="K2148" s="1862"/>
      <c r="L2148" s="1862"/>
      <c r="M2148" s="1862"/>
      <c r="N2148" s="1862"/>
      <c r="O2148" s="1862"/>
      <c r="P2148" s="1862"/>
      <c r="Q2148" s="571"/>
      <c r="R2148" s="571"/>
      <c r="S2148" s="571"/>
      <c r="T2148" s="571"/>
      <c r="U2148" s="571"/>
      <c r="V2148" s="571"/>
      <c r="W2148" s="571"/>
      <c r="X2148" s="1061"/>
      <c r="Y2148" s="571"/>
      <c r="Z2148" s="1082"/>
      <c r="AA2148" s="571"/>
      <c r="AB2148" s="571"/>
      <c r="AC2148" s="571"/>
      <c r="AD2148" s="571"/>
      <c r="AE2148" s="571"/>
      <c r="AF2148" s="1274"/>
      <c r="AG2148" s="567"/>
      <c r="AH2148" s="1459"/>
      <c r="AI2148" s="1474"/>
    </row>
    <row r="2149" spans="1:35" ht="60" x14ac:dyDescent="0.25">
      <c r="A2149" s="239">
        <v>1</v>
      </c>
      <c r="B2149" s="519" t="s">
        <v>301</v>
      </c>
      <c r="C2149" s="681"/>
      <c r="D2149" s="4"/>
      <c r="E2149" s="418"/>
      <c r="F2149" s="368"/>
      <c r="G2149" s="368"/>
      <c r="H2149" s="368"/>
      <c r="I2149" s="1150"/>
      <c r="J2149" s="1150"/>
      <c r="K2149" s="1862"/>
      <c r="L2149" s="1862"/>
      <c r="M2149" s="1862"/>
      <c r="N2149" s="1862"/>
      <c r="O2149" s="1862"/>
      <c r="P2149" s="1862"/>
      <c r="Q2149" s="571"/>
      <c r="R2149" s="571"/>
      <c r="S2149" s="571"/>
      <c r="T2149" s="571"/>
      <c r="U2149" s="571"/>
      <c r="V2149" s="571"/>
      <c r="W2149" s="571"/>
      <c r="X2149" s="1061"/>
      <c r="Y2149" s="571"/>
      <c r="Z2149" s="1082"/>
      <c r="AA2149" s="571"/>
      <c r="AB2149" s="571"/>
      <c r="AC2149" s="571"/>
      <c r="AD2149" s="571"/>
      <c r="AE2149" s="571"/>
      <c r="AF2149" s="1274"/>
      <c r="AG2149" s="567"/>
      <c r="AH2149" s="1459"/>
      <c r="AI2149" s="1474"/>
    </row>
    <row r="2150" spans="1:35" ht="45" x14ac:dyDescent="0.25">
      <c r="A2150" s="239">
        <v>1</v>
      </c>
      <c r="B2150" s="519" t="s">
        <v>302</v>
      </c>
      <c r="C2150" s="681"/>
      <c r="D2150" s="4"/>
      <c r="E2150" s="418"/>
      <c r="F2150" s="368"/>
      <c r="G2150" s="368"/>
      <c r="H2150" s="368"/>
      <c r="I2150" s="1150"/>
      <c r="J2150" s="1150"/>
      <c r="K2150" s="1862"/>
      <c r="L2150" s="1862"/>
      <c r="M2150" s="1862"/>
      <c r="N2150" s="1862"/>
      <c r="O2150" s="1862"/>
      <c r="P2150" s="1862"/>
      <c r="Q2150" s="571"/>
      <c r="R2150" s="571"/>
      <c r="S2150" s="571"/>
      <c r="T2150" s="571"/>
      <c r="U2150" s="571"/>
      <c r="V2150" s="571"/>
      <c r="W2150" s="571"/>
      <c r="X2150" s="1061"/>
      <c r="Y2150" s="571"/>
      <c r="Z2150" s="1082"/>
      <c r="AA2150" s="571"/>
      <c r="AB2150" s="571"/>
      <c r="AC2150" s="571"/>
      <c r="AD2150" s="571"/>
      <c r="AE2150" s="571"/>
      <c r="AF2150" s="1274"/>
      <c r="AG2150" s="567"/>
      <c r="AH2150" s="1459"/>
      <c r="AI2150" s="1474"/>
    </row>
    <row r="2151" spans="1:35" ht="30" x14ac:dyDescent="0.25">
      <c r="A2151" s="239">
        <v>1</v>
      </c>
      <c r="B2151" s="519" t="s">
        <v>303</v>
      </c>
      <c r="C2151" s="681"/>
      <c r="D2151" s="4"/>
      <c r="E2151" s="418"/>
      <c r="F2151" s="368"/>
      <c r="G2151" s="368"/>
      <c r="H2151" s="368"/>
      <c r="I2151" s="1150"/>
      <c r="J2151" s="1150"/>
      <c r="K2151" s="1862"/>
      <c r="L2151" s="1862"/>
      <c r="M2151" s="1862"/>
      <c r="N2151" s="1862"/>
      <c r="O2151" s="1862"/>
      <c r="P2151" s="1862"/>
      <c r="Q2151" s="571"/>
      <c r="R2151" s="571"/>
      <c r="S2151" s="571"/>
      <c r="T2151" s="571"/>
      <c r="U2151" s="571"/>
      <c r="V2151" s="571"/>
      <c r="W2151" s="571"/>
      <c r="X2151" s="1061"/>
      <c r="Y2151" s="571"/>
      <c r="Z2151" s="1082"/>
      <c r="AA2151" s="571"/>
      <c r="AB2151" s="571"/>
      <c r="AC2151" s="571"/>
      <c r="AD2151" s="571"/>
      <c r="AE2151" s="571"/>
      <c r="AF2151" s="1274"/>
      <c r="AG2151" s="567"/>
      <c r="AH2151" s="1459"/>
      <c r="AI2151" s="1474"/>
    </row>
    <row r="2152" spans="1:35" ht="60" x14ac:dyDescent="0.25">
      <c r="A2152" s="239">
        <v>1</v>
      </c>
      <c r="B2152" s="724" t="s">
        <v>304</v>
      </c>
      <c r="C2152" s="681"/>
      <c r="D2152" s="4"/>
      <c r="E2152" s="418">
        <f>SUM(E2153:E2156)</f>
        <v>535</v>
      </c>
      <c r="F2152" s="368">
        <f>SUM(F2153:F2156)</f>
        <v>312.08333333333337</v>
      </c>
      <c r="G2152" s="368">
        <f>G2153</f>
        <v>11</v>
      </c>
      <c r="H2152" s="368">
        <f>G2152/F2152*100</f>
        <v>3.5246995994659538</v>
      </c>
      <c r="I2152" s="1150"/>
      <c r="J2152" s="1150"/>
      <c r="K2152" s="1862"/>
      <c r="L2152" s="1862"/>
      <c r="M2152" s="1862"/>
      <c r="N2152" s="1862"/>
      <c r="O2152" s="1862"/>
      <c r="P2152" s="1862"/>
      <c r="Q2152" s="571"/>
      <c r="R2152" s="571"/>
      <c r="S2152" s="571"/>
      <c r="T2152" s="571"/>
      <c r="U2152" s="571"/>
      <c r="V2152" s="571"/>
      <c r="W2152" s="571"/>
      <c r="X2152" s="1061"/>
      <c r="Y2152" s="571"/>
      <c r="Z2152" s="1082"/>
      <c r="AA2152" s="571"/>
      <c r="AB2152" s="571"/>
      <c r="AC2152" s="571"/>
      <c r="AD2152" s="571"/>
      <c r="AE2152" s="571"/>
      <c r="AF2152" s="1274">
        <f>AF2153</f>
        <v>0</v>
      </c>
      <c r="AG2152" s="567"/>
      <c r="AH2152" s="1459"/>
      <c r="AI2152" s="1474"/>
    </row>
    <row r="2153" spans="1:35" ht="45" x14ac:dyDescent="0.25">
      <c r="A2153" s="239">
        <v>1</v>
      </c>
      <c r="B2153" s="519" t="s">
        <v>305</v>
      </c>
      <c r="C2153" s="681"/>
      <c r="D2153" s="4"/>
      <c r="E2153" s="418">
        <v>535</v>
      </c>
      <c r="F2153" s="368">
        <f>E2153/12*$B$4</f>
        <v>312.08333333333337</v>
      </c>
      <c r="G2153" s="368">
        <v>11</v>
      </c>
      <c r="H2153" s="368">
        <f>G2153/F2153*100</f>
        <v>3.5246995994659538</v>
      </c>
      <c r="I2153" s="1150"/>
      <c r="J2153" s="1150"/>
      <c r="K2153" s="1862"/>
      <c r="L2153" s="1862"/>
      <c r="M2153" s="1862"/>
      <c r="N2153" s="1862"/>
      <c r="O2153" s="1862"/>
      <c r="P2153" s="1862"/>
      <c r="Q2153" s="571"/>
      <c r="R2153" s="571"/>
      <c r="S2153" s="571"/>
      <c r="T2153" s="571"/>
      <c r="U2153" s="571"/>
      <c r="V2153" s="571"/>
      <c r="W2153" s="571"/>
      <c r="X2153" s="1061"/>
      <c r="Y2153" s="571"/>
      <c r="Z2153" s="1082"/>
      <c r="AA2153" s="571"/>
      <c r="AB2153" s="571"/>
      <c r="AC2153" s="571"/>
      <c r="AD2153" s="571"/>
      <c r="AE2153" s="571"/>
      <c r="AF2153" s="1274"/>
      <c r="AG2153" s="567"/>
      <c r="AH2153" s="1459"/>
      <c r="AI2153" s="1474"/>
    </row>
    <row r="2154" spans="1:35" ht="30" x14ac:dyDescent="0.25">
      <c r="A2154" s="239">
        <v>1</v>
      </c>
      <c r="B2154" s="519" t="s">
        <v>334</v>
      </c>
      <c r="C2154" s="681"/>
      <c r="D2154" s="4"/>
      <c r="E2154" s="418"/>
      <c r="F2154" s="368"/>
      <c r="G2154" s="368"/>
      <c r="H2154" s="368"/>
      <c r="I2154" s="1150"/>
      <c r="J2154" s="1150"/>
      <c r="K2154" s="1862"/>
      <c r="L2154" s="1862"/>
      <c r="M2154" s="1862"/>
      <c r="N2154" s="1862"/>
      <c r="O2154" s="1862"/>
      <c r="P2154" s="1862"/>
      <c r="Q2154" s="571"/>
      <c r="R2154" s="571"/>
      <c r="S2154" s="571"/>
      <c r="T2154" s="571"/>
      <c r="U2154" s="571"/>
      <c r="V2154" s="571"/>
      <c r="W2154" s="571"/>
      <c r="X2154" s="1061"/>
      <c r="Y2154" s="571"/>
      <c r="Z2154" s="1082"/>
      <c r="AA2154" s="571"/>
      <c r="AB2154" s="571"/>
      <c r="AC2154" s="571"/>
      <c r="AD2154" s="571"/>
      <c r="AE2154" s="571"/>
      <c r="AF2154" s="1274"/>
      <c r="AG2154" s="567"/>
      <c r="AH2154" s="1459"/>
      <c r="AI2154" s="1474"/>
    </row>
    <row r="2155" spans="1:35" ht="75" x14ac:dyDescent="0.25">
      <c r="A2155" s="239">
        <v>1</v>
      </c>
      <c r="B2155" s="519" t="s">
        <v>306</v>
      </c>
      <c r="C2155" s="681"/>
      <c r="D2155" s="4"/>
      <c r="E2155" s="418"/>
      <c r="F2155" s="368"/>
      <c r="G2155" s="368"/>
      <c r="H2155" s="368"/>
      <c r="I2155" s="1150"/>
      <c r="J2155" s="1150"/>
      <c r="K2155" s="1862"/>
      <c r="L2155" s="1862"/>
      <c r="M2155" s="1862"/>
      <c r="N2155" s="1862"/>
      <c r="O2155" s="1862"/>
      <c r="P2155" s="1862"/>
      <c r="Q2155" s="571"/>
      <c r="R2155" s="571"/>
      <c r="S2155" s="571"/>
      <c r="T2155" s="571"/>
      <c r="U2155" s="571"/>
      <c r="V2155" s="571"/>
      <c r="W2155" s="571"/>
      <c r="X2155" s="1061"/>
      <c r="Y2155" s="571"/>
      <c r="Z2155" s="1082"/>
      <c r="AA2155" s="571"/>
      <c r="AB2155" s="571"/>
      <c r="AC2155" s="571"/>
      <c r="AD2155" s="571"/>
      <c r="AE2155" s="571"/>
      <c r="AF2155" s="1274"/>
      <c r="AG2155" s="567"/>
      <c r="AH2155" s="1459"/>
      <c r="AI2155" s="1474"/>
    </row>
    <row r="2156" spans="1:35" ht="60" x14ac:dyDescent="0.25">
      <c r="A2156" s="239">
        <v>1</v>
      </c>
      <c r="B2156" s="519" t="s">
        <v>307</v>
      </c>
      <c r="C2156" s="681"/>
      <c r="D2156" s="4"/>
      <c r="E2156" s="418"/>
      <c r="F2156" s="368"/>
      <c r="G2156" s="368"/>
      <c r="H2156" s="368"/>
      <c r="I2156" s="1150"/>
      <c r="J2156" s="1150"/>
      <c r="K2156" s="1862"/>
      <c r="L2156" s="1862"/>
      <c r="M2156" s="1862"/>
      <c r="N2156" s="1862"/>
      <c r="O2156" s="1862"/>
      <c r="P2156" s="1862"/>
      <c r="Q2156" s="571"/>
      <c r="R2156" s="571"/>
      <c r="S2156" s="571"/>
      <c r="T2156" s="571"/>
      <c r="U2156" s="571"/>
      <c r="V2156" s="571"/>
      <c r="W2156" s="571"/>
      <c r="X2156" s="1061"/>
      <c r="Y2156" s="571"/>
      <c r="Z2156" s="1082"/>
      <c r="AA2156" s="571"/>
      <c r="AB2156" s="571"/>
      <c r="AC2156" s="571"/>
      <c r="AD2156" s="571"/>
      <c r="AE2156" s="571"/>
      <c r="AF2156" s="1274"/>
      <c r="AG2156" s="567"/>
      <c r="AH2156" s="1459"/>
      <c r="AI2156" s="1474"/>
    </row>
    <row r="2157" spans="1:35" x14ac:dyDescent="0.25">
      <c r="B2157" s="798" t="s">
        <v>206</v>
      </c>
      <c r="C2157" s="681"/>
      <c r="D2157" s="4"/>
      <c r="E2157" s="418"/>
      <c r="F2157" s="368"/>
      <c r="G2157" s="368"/>
      <c r="H2157" s="368"/>
      <c r="I2157" s="1150"/>
      <c r="J2157" s="1150"/>
      <c r="K2157" s="1862"/>
      <c r="L2157" s="1862"/>
      <c r="M2157" s="1862"/>
      <c r="N2157" s="1862"/>
      <c r="O2157" s="1862"/>
      <c r="P2157" s="1862"/>
      <c r="Q2157" s="571">
        <v>2004.2883999999999</v>
      </c>
      <c r="R2157" s="571">
        <v>2004.2883999999999</v>
      </c>
      <c r="S2157" s="571">
        <v>2004.2883999999999</v>
      </c>
      <c r="T2157" s="571">
        <v>2004.2883999999999</v>
      </c>
      <c r="U2157" s="571">
        <v>2004.2883999999999</v>
      </c>
      <c r="V2157" s="571">
        <v>2004.2883999999999</v>
      </c>
      <c r="W2157" s="571">
        <v>2004.2883999999999</v>
      </c>
      <c r="X2157" s="1061">
        <f>Q2157/12*$B$4+(R2157-Q2157)/11*6+(S2157-R2157)/10*5+(T2157-S2157)/9*4+(U2157-T2157)/8*3+(V2157-U2157)/7*2+(W2157-V2157)/6*1</f>
        <v>1169.1682333333333</v>
      </c>
      <c r="Y2157" s="571">
        <f>AE2157-AD2157-AA2157</f>
        <v>1233.8346100000001</v>
      </c>
      <c r="Z2157" s="1082"/>
      <c r="AA2157" s="571"/>
      <c r="AB2157" s="571">
        <f>Y2157-X2157</f>
        <v>64.666376666666793</v>
      </c>
      <c r="AC2157" s="571"/>
      <c r="AD2157" s="571">
        <v>0</v>
      </c>
      <c r="AE2157" s="571">
        <v>1233.8346100000001</v>
      </c>
      <c r="AF2157" s="1274"/>
      <c r="AG2157" s="567"/>
      <c r="AH2157" s="1459"/>
      <c r="AI2157" s="1474"/>
    </row>
    <row r="2158" spans="1:35" ht="29.25" x14ac:dyDescent="0.25">
      <c r="A2158" s="239">
        <v>1</v>
      </c>
      <c r="B2158" s="785" t="s">
        <v>359</v>
      </c>
      <c r="C2158" s="681"/>
      <c r="D2158" s="4"/>
      <c r="E2158" s="418">
        <f>E2159+E2160+E2164+E2165+E2166+E2167</f>
        <v>600.25</v>
      </c>
      <c r="F2158" s="418">
        <f>F2159+F2160+F2164+F2165+F2166+F2167</f>
        <v>350.14583333333337</v>
      </c>
      <c r="G2158" s="418">
        <f>G2159+G2160+G2164+G2165+G2166+G2167</f>
        <v>11.6525</v>
      </c>
      <c r="H2158" s="368">
        <f>G2158/F2158*100</f>
        <v>3.3278990896650198</v>
      </c>
      <c r="I2158" s="1150"/>
      <c r="J2158" s="1150"/>
      <c r="K2158" s="1862"/>
      <c r="L2158" s="1862"/>
      <c r="M2158" s="1862"/>
      <c r="N2158" s="1862"/>
      <c r="O2158" s="1862"/>
      <c r="P2158" s="1862"/>
      <c r="Q2158" s="571"/>
      <c r="R2158" s="571"/>
      <c r="S2158" s="571"/>
      <c r="T2158" s="571"/>
      <c r="U2158" s="571"/>
      <c r="V2158" s="571"/>
      <c r="W2158" s="571"/>
      <c r="X2158" s="1061"/>
      <c r="Y2158" s="571"/>
      <c r="Z2158" s="1082"/>
      <c r="AA2158" s="571"/>
      <c r="AB2158" s="571"/>
      <c r="AC2158" s="571"/>
      <c r="AD2158" s="571"/>
      <c r="AE2158" s="571"/>
      <c r="AF2158" s="1302">
        <f>AF2159+AF2160+AF2164+AF2165+AF2166+AF2167</f>
        <v>0</v>
      </c>
      <c r="AG2158" s="567"/>
      <c r="AH2158" s="1459"/>
      <c r="AI2158" s="1474"/>
    </row>
    <row r="2159" spans="1:35" x14ac:dyDescent="0.25">
      <c r="A2159" s="239">
        <v>1</v>
      </c>
      <c r="B2159" s="4" t="s">
        <v>347</v>
      </c>
      <c r="C2159" s="681"/>
      <c r="D2159" s="4"/>
      <c r="E2159" s="418"/>
      <c r="F2159" s="368"/>
      <c r="G2159" s="368"/>
      <c r="H2159" s="368"/>
      <c r="I2159" s="1150"/>
      <c r="J2159" s="1150"/>
      <c r="K2159" s="1862"/>
      <c r="L2159" s="1862"/>
      <c r="M2159" s="1862"/>
      <c r="N2159" s="1862"/>
      <c r="O2159" s="1862"/>
      <c r="P2159" s="1862"/>
      <c r="Q2159" s="571"/>
      <c r="R2159" s="571"/>
      <c r="S2159" s="571"/>
      <c r="T2159" s="571"/>
      <c r="U2159" s="571"/>
      <c r="V2159" s="571"/>
      <c r="W2159" s="571"/>
      <c r="X2159" s="1061"/>
      <c r="Y2159" s="571"/>
      <c r="Z2159" s="1082"/>
      <c r="AA2159" s="571"/>
      <c r="AB2159" s="571"/>
      <c r="AC2159" s="571"/>
      <c r="AD2159" s="571"/>
      <c r="AE2159" s="571"/>
      <c r="AF2159" s="1274"/>
      <c r="AG2159" s="567"/>
      <c r="AH2159" s="1459"/>
      <c r="AI2159" s="1474"/>
    </row>
    <row r="2160" spans="1:35" ht="30" x14ac:dyDescent="0.25">
      <c r="A2160" s="239">
        <v>1</v>
      </c>
      <c r="B2160" s="799" t="s">
        <v>348</v>
      </c>
      <c r="C2160" s="681"/>
      <c r="D2160" s="4"/>
      <c r="E2160" s="418">
        <f>E2162/4</f>
        <v>61.25</v>
      </c>
      <c r="F2160" s="368">
        <f>F2162/4</f>
        <v>35.729166666666671</v>
      </c>
      <c r="G2160" s="368">
        <f>G2162/4</f>
        <v>0.65249999999999997</v>
      </c>
      <c r="H2160" s="368">
        <f>G2160/F2160*100</f>
        <v>1.8262390670553932</v>
      </c>
      <c r="I2160" s="1150"/>
      <c r="J2160" s="1150"/>
      <c r="K2160" s="1862"/>
      <c r="L2160" s="1862"/>
      <c r="M2160" s="1862"/>
      <c r="N2160" s="1862"/>
      <c r="O2160" s="1862"/>
      <c r="P2160" s="1862"/>
      <c r="Q2160" s="571"/>
      <c r="R2160" s="571"/>
      <c r="S2160" s="571"/>
      <c r="T2160" s="571"/>
      <c r="U2160" s="571"/>
      <c r="V2160" s="571"/>
      <c r="W2160" s="571"/>
      <c r="X2160" s="1061"/>
      <c r="Y2160" s="571"/>
      <c r="Z2160" s="1082"/>
      <c r="AA2160" s="571"/>
      <c r="AB2160" s="571"/>
      <c r="AC2160" s="571"/>
      <c r="AD2160" s="571"/>
      <c r="AE2160" s="571"/>
      <c r="AF2160" s="1274">
        <f>AF2162/4</f>
        <v>0</v>
      </c>
      <c r="AG2160" s="567"/>
      <c r="AH2160" s="1459"/>
      <c r="AI2160" s="1474"/>
    </row>
    <row r="2161" spans="1:35" x14ac:dyDescent="0.25">
      <c r="A2161" s="239">
        <v>1</v>
      </c>
      <c r="B2161" s="4" t="s">
        <v>349</v>
      </c>
      <c r="C2161" s="681"/>
      <c r="D2161" s="4"/>
      <c r="E2161" s="418"/>
      <c r="F2161" s="368"/>
      <c r="G2161" s="368"/>
      <c r="H2161" s="368"/>
      <c r="I2161" s="1150"/>
      <c r="J2161" s="1150"/>
      <c r="K2161" s="1862"/>
      <c r="L2161" s="1862"/>
      <c r="M2161" s="1862"/>
      <c r="N2161" s="1862"/>
      <c r="O2161" s="1862"/>
      <c r="P2161" s="1862"/>
      <c r="Q2161" s="571"/>
      <c r="R2161" s="571"/>
      <c r="S2161" s="571"/>
      <c r="T2161" s="571"/>
      <c r="U2161" s="571"/>
      <c r="V2161" s="571"/>
      <c r="W2161" s="571"/>
      <c r="X2161" s="1061"/>
      <c r="Y2161" s="571"/>
      <c r="Z2161" s="1082"/>
      <c r="AA2161" s="571"/>
      <c r="AB2161" s="571"/>
      <c r="AC2161" s="571"/>
      <c r="AD2161" s="571"/>
      <c r="AE2161" s="571"/>
      <c r="AF2161" s="1274"/>
      <c r="AG2161" s="567"/>
      <c r="AH2161" s="1459"/>
      <c r="AI2161" s="1474"/>
    </row>
    <row r="2162" spans="1:35" ht="30" x14ac:dyDescent="0.25">
      <c r="A2162" s="239">
        <v>1</v>
      </c>
      <c r="B2162" s="4" t="s">
        <v>374</v>
      </c>
      <c r="C2162" s="681"/>
      <c r="D2162" s="4"/>
      <c r="E2162" s="418">
        <v>245</v>
      </c>
      <c r="F2162" s="368">
        <f>E2162/12*$B$4</f>
        <v>142.91666666666669</v>
      </c>
      <c r="G2162" s="368">
        <v>2.61</v>
      </c>
      <c r="H2162" s="368">
        <f>G2162/F2162*100</f>
        <v>1.8262390670553932</v>
      </c>
      <c r="I2162" s="1150"/>
      <c r="J2162" s="1150"/>
      <c r="K2162" s="1862"/>
      <c r="L2162" s="1862"/>
      <c r="M2162" s="1862"/>
      <c r="N2162" s="1862"/>
      <c r="O2162" s="1862"/>
      <c r="P2162" s="1862"/>
      <c r="Q2162" s="571"/>
      <c r="R2162" s="571"/>
      <c r="S2162" s="571"/>
      <c r="T2162" s="571"/>
      <c r="U2162" s="571"/>
      <c r="V2162" s="571"/>
      <c r="W2162" s="571"/>
      <c r="X2162" s="1061"/>
      <c r="Y2162" s="571"/>
      <c r="Z2162" s="1082"/>
      <c r="AA2162" s="571"/>
      <c r="AB2162" s="571"/>
      <c r="AC2162" s="571"/>
      <c r="AD2162" s="571"/>
      <c r="AE2162" s="571"/>
      <c r="AF2162" s="1274"/>
      <c r="AG2162" s="567"/>
      <c r="AH2162" s="1459"/>
      <c r="AI2162" s="1474"/>
    </row>
    <row r="2163" spans="1:35" ht="60" x14ac:dyDescent="0.25">
      <c r="A2163" s="239">
        <v>1</v>
      </c>
      <c r="B2163" s="4" t="s">
        <v>350</v>
      </c>
      <c r="C2163" s="681"/>
      <c r="D2163" s="4"/>
      <c r="E2163" s="418"/>
      <c r="F2163" s="368"/>
      <c r="G2163" s="368"/>
      <c r="H2163" s="368"/>
      <c r="I2163" s="1150"/>
      <c r="J2163" s="1150"/>
      <c r="K2163" s="1862"/>
      <c r="L2163" s="1862"/>
      <c r="M2163" s="1862"/>
      <c r="N2163" s="1862"/>
      <c r="O2163" s="1862"/>
      <c r="P2163" s="1862"/>
      <c r="Q2163" s="571"/>
      <c r="R2163" s="571"/>
      <c r="S2163" s="571"/>
      <c r="T2163" s="571"/>
      <c r="U2163" s="571"/>
      <c r="V2163" s="571"/>
      <c r="W2163" s="571"/>
      <c r="X2163" s="1061"/>
      <c r="Y2163" s="571"/>
      <c r="Z2163" s="1082"/>
      <c r="AA2163" s="571"/>
      <c r="AB2163" s="571"/>
      <c r="AC2163" s="571"/>
      <c r="AD2163" s="571"/>
      <c r="AE2163" s="571"/>
      <c r="AF2163" s="1274"/>
      <c r="AG2163" s="567"/>
      <c r="AH2163" s="1459"/>
      <c r="AI2163" s="1474"/>
    </row>
    <row r="2164" spans="1:35" ht="75" x14ac:dyDescent="0.25">
      <c r="A2164" s="239">
        <v>1</v>
      </c>
      <c r="B2164" s="4" t="s">
        <v>351</v>
      </c>
      <c r="C2164" s="681"/>
      <c r="D2164" s="4"/>
      <c r="E2164" s="418"/>
      <c r="F2164" s="213"/>
      <c r="G2164" s="368"/>
      <c r="H2164" s="368"/>
      <c r="I2164" s="1150"/>
      <c r="J2164" s="1150"/>
      <c r="K2164" s="1862"/>
      <c r="L2164" s="1862"/>
      <c r="M2164" s="1862"/>
      <c r="N2164" s="1862"/>
      <c r="O2164" s="1862"/>
      <c r="P2164" s="1862"/>
      <c r="Q2164" s="571"/>
      <c r="R2164" s="571"/>
      <c r="S2164" s="571"/>
      <c r="T2164" s="571"/>
      <c r="U2164" s="571"/>
      <c r="V2164" s="571"/>
      <c r="W2164" s="571"/>
      <c r="X2164" s="1061"/>
      <c r="Y2164" s="571">
        <f>AE2164-AD2164-AA2164</f>
        <v>0</v>
      </c>
      <c r="Z2164" s="1082"/>
      <c r="AA2164" s="571"/>
      <c r="AB2164" s="571"/>
      <c r="AC2164" s="571"/>
      <c r="AD2164" s="571"/>
      <c r="AE2164" s="571"/>
      <c r="AF2164" s="1274"/>
      <c r="AG2164" s="567"/>
      <c r="AH2164" s="1459"/>
      <c r="AI2164" s="1474"/>
    </row>
    <row r="2165" spans="1:35" ht="45" x14ac:dyDescent="0.25">
      <c r="A2165" s="239">
        <v>1</v>
      </c>
      <c r="B2165" s="800" t="s">
        <v>352</v>
      </c>
      <c r="C2165" s="681"/>
      <c r="D2165" s="4"/>
      <c r="E2165" s="418"/>
      <c r="F2165" s="213"/>
      <c r="G2165" s="368"/>
      <c r="H2165" s="368"/>
      <c r="I2165" s="1150"/>
      <c r="J2165" s="1150"/>
      <c r="K2165" s="1862"/>
      <c r="L2165" s="1862"/>
      <c r="M2165" s="1862"/>
      <c r="N2165" s="1862"/>
      <c r="O2165" s="1862"/>
      <c r="P2165" s="1862"/>
      <c r="Q2165" s="571"/>
      <c r="R2165" s="571"/>
      <c r="S2165" s="571"/>
      <c r="T2165" s="571"/>
      <c r="U2165" s="571"/>
      <c r="V2165" s="571"/>
      <c r="W2165" s="571"/>
      <c r="X2165" s="1061"/>
      <c r="Y2165" s="571">
        <f>AE2165-AD2165-AA2165</f>
        <v>0</v>
      </c>
      <c r="Z2165" s="1082"/>
      <c r="AA2165" s="571"/>
      <c r="AB2165" s="571"/>
      <c r="AC2165" s="571"/>
      <c r="AD2165" s="571"/>
      <c r="AE2165" s="571"/>
      <c r="AF2165" s="1274"/>
      <c r="AG2165" s="567"/>
      <c r="AH2165" s="1459"/>
      <c r="AI2165" s="1474"/>
    </row>
    <row r="2166" spans="1:35" ht="105" x14ac:dyDescent="0.25">
      <c r="B2166" s="800" t="s">
        <v>533</v>
      </c>
      <c r="C2166" s="681"/>
      <c r="D2166" s="4"/>
      <c r="E2166" s="418">
        <v>10</v>
      </c>
      <c r="F2166" s="213">
        <f>E2166/12*$B$4</f>
        <v>5.8333333333333339</v>
      </c>
      <c r="G2166" s="368"/>
      <c r="H2166" s="368">
        <f>G2166/F2166*100</f>
        <v>0</v>
      </c>
      <c r="I2166" s="1150"/>
      <c r="J2166" s="1150"/>
      <c r="K2166" s="1862"/>
      <c r="L2166" s="1862"/>
      <c r="M2166" s="1862"/>
      <c r="N2166" s="1862"/>
      <c r="O2166" s="1862"/>
      <c r="P2166" s="1862"/>
      <c r="Q2166" s="571"/>
      <c r="R2166" s="571"/>
      <c r="S2166" s="571"/>
      <c r="T2166" s="571"/>
      <c r="U2166" s="571"/>
      <c r="V2166" s="571"/>
      <c r="W2166" s="571"/>
      <c r="X2166" s="1061"/>
      <c r="Y2166" s="571"/>
      <c r="Z2166" s="1082"/>
      <c r="AA2166" s="571"/>
      <c r="AB2166" s="571"/>
      <c r="AC2166" s="571"/>
      <c r="AD2166" s="571"/>
      <c r="AE2166" s="571"/>
      <c r="AF2166" s="1274"/>
      <c r="AG2166" s="567"/>
      <c r="AH2166" s="1459"/>
      <c r="AI2166" s="1474"/>
    </row>
    <row r="2167" spans="1:35" ht="42.75" x14ac:dyDescent="0.25">
      <c r="B2167" s="1413" t="s">
        <v>510</v>
      </c>
      <c r="C2167" s="681"/>
      <c r="D2167" s="4"/>
      <c r="E2167" s="418">
        <f>E2168</f>
        <v>529</v>
      </c>
      <c r="F2167" s="213">
        <f>F2168</f>
        <v>308.58333333333337</v>
      </c>
      <c r="G2167" s="368">
        <f>G2168</f>
        <v>11</v>
      </c>
      <c r="H2167" s="368">
        <f>G2167/F2167*100</f>
        <v>3.5646772886848499</v>
      </c>
      <c r="I2167" s="1150"/>
      <c r="J2167" s="1150"/>
      <c r="K2167" s="1862"/>
      <c r="L2167" s="1862"/>
      <c r="M2167" s="1862"/>
      <c r="N2167" s="1862"/>
      <c r="O2167" s="1862"/>
      <c r="P2167" s="1862"/>
      <c r="Q2167" s="571">
        <v>855.76906999999994</v>
      </c>
      <c r="R2167" s="571">
        <v>855.76906999999994</v>
      </c>
      <c r="S2167" s="571">
        <v>855.76906999999994</v>
      </c>
      <c r="T2167" s="571">
        <v>855.76906999999994</v>
      </c>
      <c r="U2167" s="571">
        <v>855.76906999999994</v>
      </c>
      <c r="V2167" s="571">
        <v>855.76906999999994</v>
      </c>
      <c r="W2167" s="571">
        <v>855.76906999999994</v>
      </c>
      <c r="X2167" s="1061">
        <f>Q2167/12*$B$4+(R2167-Q2167)/11*6+(S2167-R2167)/10*5+(T2167-S2167)/9*4+(U2167-T2167)/8*3+(V2167-U2167)/7*2+(W2167-V2167)/6*1</f>
        <v>499.1986241666666</v>
      </c>
      <c r="Y2167" s="571">
        <f>AE2167-AD2167-AA2167</f>
        <v>13.404019999999999</v>
      </c>
      <c r="Z2167" s="1082"/>
      <c r="AA2167" s="571"/>
      <c r="AB2167" s="571">
        <f>Y2167-X2167</f>
        <v>-485.7946041666666</v>
      </c>
      <c r="AC2167" s="571"/>
      <c r="AD2167" s="571">
        <v>0</v>
      </c>
      <c r="AE2167" s="571">
        <v>13.404019999999999</v>
      </c>
      <c r="AF2167" s="1274">
        <f>AF2168</f>
        <v>0</v>
      </c>
      <c r="AG2167" s="567"/>
      <c r="AH2167" s="1459"/>
      <c r="AI2167" s="1474"/>
    </row>
    <row r="2168" spans="1:35" x14ac:dyDescent="0.25">
      <c r="B2168" s="800" t="s">
        <v>511</v>
      </c>
      <c r="C2168" s="681"/>
      <c r="D2168" s="4"/>
      <c r="E2168" s="418">
        <v>529</v>
      </c>
      <c r="F2168" s="213">
        <f>E2168/12*$B$4</f>
        <v>308.58333333333337</v>
      </c>
      <c r="G2168" s="368">
        <v>11</v>
      </c>
      <c r="H2168" s="368">
        <f>G2168/F2168*100</f>
        <v>3.5646772886848499</v>
      </c>
      <c r="I2168" s="1150"/>
      <c r="J2168" s="1150"/>
      <c r="K2168" s="1862"/>
      <c r="L2168" s="1862"/>
      <c r="M2168" s="1862"/>
      <c r="N2168" s="1862"/>
      <c r="O2168" s="1862"/>
      <c r="P2168" s="1862"/>
      <c r="Q2168" s="571"/>
      <c r="R2168" s="571"/>
      <c r="S2168" s="571"/>
      <c r="T2168" s="571"/>
      <c r="U2168" s="571"/>
      <c r="V2168" s="571"/>
      <c r="W2168" s="571"/>
      <c r="X2168" s="1061"/>
      <c r="Y2168" s="571"/>
      <c r="Z2168" s="1082"/>
      <c r="AA2168" s="571"/>
      <c r="AB2168" s="571"/>
      <c r="AC2168" s="571"/>
      <c r="AD2168" s="571"/>
      <c r="AE2168" s="571"/>
      <c r="AF2168" s="1274"/>
      <c r="AG2168" s="567"/>
      <c r="AH2168" s="1459"/>
      <c r="AI2168" s="1474"/>
    </row>
    <row r="2169" spans="1:35" ht="42.75" x14ac:dyDescent="0.25">
      <c r="B2169" s="1413" t="s">
        <v>512</v>
      </c>
      <c r="C2169" s="681"/>
      <c r="D2169" s="4"/>
      <c r="E2169" s="418"/>
      <c r="F2169" s="213"/>
      <c r="G2169" s="368">
        <v>1</v>
      </c>
      <c r="H2169" s="368"/>
      <c r="I2169" s="1150"/>
      <c r="J2169" s="1150"/>
      <c r="K2169" s="1862"/>
      <c r="L2169" s="1862"/>
      <c r="M2169" s="1862"/>
      <c r="N2169" s="1862"/>
      <c r="O2169" s="1862"/>
      <c r="P2169" s="1862"/>
      <c r="Q2169" s="571"/>
      <c r="R2169" s="571"/>
      <c r="S2169" s="571"/>
      <c r="T2169" s="571"/>
      <c r="U2169" s="571"/>
      <c r="V2169" s="571"/>
      <c r="W2169" s="571"/>
      <c r="X2169" s="1061"/>
      <c r="Y2169" s="571"/>
      <c r="Z2169" s="1082"/>
      <c r="AA2169" s="571"/>
      <c r="AB2169" s="571"/>
      <c r="AC2169" s="571"/>
      <c r="AD2169" s="571"/>
      <c r="AE2169" s="571"/>
      <c r="AF2169" s="1274"/>
      <c r="AG2169" s="567"/>
      <c r="AH2169" s="1459"/>
      <c r="AI2169" s="1474"/>
    </row>
    <row r="2170" spans="1:35" ht="29.25" x14ac:dyDescent="0.25">
      <c r="A2170" s="239">
        <v>1</v>
      </c>
      <c r="B2170" s="785" t="s">
        <v>360</v>
      </c>
      <c r="C2170" s="681"/>
      <c r="D2170" s="4"/>
      <c r="E2170" s="418">
        <f>E2171+E2172</f>
        <v>901.595744680851</v>
      </c>
      <c r="F2170" s="213">
        <f>F2171+F2172</f>
        <v>525.76418439716315</v>
      </c>
      <c r="G2170" s="368">
        <f>G2171+G2172</f>
        <v>570.85531914893625</v>
      </c>
      <c r="H2170" s="368">
        <f>G2170/F2170*100</f>
        <v>108.57630399519782</v>
      </c>
      <c r="I2170" s="1150"/>
      <c r="J2170" s="1150"/>
      <c r="K2170" s="1862"/>
      <c r="L2170" s="1862"/>
      <c r="M2170" s="1862"/>
      <c r="N2170" s="1862"/>
      <c r="O2170" s="1862"/>
      <c r="P2170" s="1862"/>
      <c r="Q2170" s="571"/>
      <c r="R2170" s="571"/>
      <c r="S2170" s="571"/>
      <c r="T2170" s="571"/>
      <c r="U2170" s="571"/>
      <c r="V2170" s="571"/>
      <c r="W2170" s="571"/>
      <c r="X2170" s="1061"/>
      <c r="Y2170" s="571">
        <f>AE2170-AD2170-AA2170</f>
        <v>0</v>
      </c>
      <c r="Z2170" s="1082"/>
      <c r="AA2170" s="571"/>
      <c r="AB2170" s="571"/>
      <c r="AC2170" s="571"/>
      <c r="AD2170" s="571"/>
      <c r="AE2170" s="571"/>
      <c r="AF2170" s="1274">
        <f>AF2171+AF2172</f>
        <v>0</v>
      </c>
      <c r="AG2170" s="567"/>
      <c r="AH2170" s="1459"/>
      <c r="AI2170" s="1474"/>
    </row>
    <row r="2171" spans="1:35" x14ac:dyDescent="0.25">
      <c r="A2171" s="239">
        <v>1</v>
      </c>
      <c r="B2171" s="785" t="s">
        <v>375</v>
      </c>
      <c r="C2171" s="681"/>
      <c r="D2171" s="4"/>
      <c r="E2171" s="418">
        <v>50</v>
      </c>
      <c r="F2171" s="213">
        <f>ROUND(E2171/12*$B$4,0)</f>
        <v>29</v>
      </c>
      <c r="G2171" s="368">
        <v>22</v>
      </c>
      <c r="H2171" s="368">
        <f>G2171/F2171*100</f>
        <v>75.862068965517238</v>
      </c>
      <c r="I2171" s="1150"/>
      <c r="J2171" s="1150"/>
      <c r="K2171" s="1862"/>
      <c r="L2171" s="1862"/>
      <c r="M2171" s="1862"/>
      <c r="N2171" s="1862"/>
      <c r="O2171" s="1862"/>
      <c r="P2171" s="1862"/>
      <c r="Q2171" s="571"/>
      <c r="R2171" s="571"/>
      <c r="S2171" s="571"/>
      <c r="T2171" s="571"/>
      <c r="U2171" s="571"/>
      <c r="V2171" s="571"/>
      <c r="W2171" s="571"/>
      <c r="X2171" s="1061"/>
      <c r="Y2171" s="571">
        <f>AE2171-AD2171-AA2171</f>
        <v>0</v>
      </c>
      <c r="Z2171" s="1082"/>
      <c r="AA2171" s="571"/>
      <c r="AB2171" s="571"/>
      <c r="AC2171" s="571"/>
      <c r="AD2171" s="571"/>
      <c r="AE2171" s="571"/>
      <c r="AF2171" s="1274"/>
      <c r="AG2171" s="567"/>
      <c r="AH2171" s="1459"/>
      <c r="AI2171" s="1474"/>
    </row>
    <row r="2172" spans="1:35" x14ac:dyDescent="0.25">
      <c r="A2172" s="239">
        <v>1</v>
      </c>
      <c r="B2172" s="4" t="s">
        <v>376</v>
      </c>
      <c r="C2172" s="681"/>
      <c r="D2172" s="4"/>
      <c r="E2172" s="418">
        <f>E2173/9.4</f>
        <v>851.595744680851</v>
      </c>
      <c r="F2172" s="213">
        <f>F2173/9.4</f>
        <v>496.76418439716315</v>
      </c>
      <c r="G2172" s="368">
        <f>G2173/9.4</f>
        <v>548.85531914893625</v>
      </c>
      <c r="H2172" s="368">
        <f t="shared" ref="H2172:H2173" si="706">G2172/F2172*100</f>
        <v>110.48608905148569</v>
      </c>
      <c r="I2172" s="1150"/>
      <c r="J2172" s="1150"/>
      <c r="K2172" s="1862"/>
      <c r="L2172" s="1862"/>
      <c r="M2172" s="1862"/>
      <c r="N2172" s="1862"/>
      <c r="O2172" s="1862"/>
      <c r="P2172" s="1862"/>
      <c r="Q2172" s="571"/>
      <c r="R2172" s="571"/>
      <c r="S2172" s="571"/>
      <c r="T2172" s="571"/>
      <c r="U2172" s="571"/>
      <c r="V2172" s="571"/>
      <c r="W2172" s="571"/>
      <c r="X2172" s="1061"/>
      <c r="Y2172" s="571"/>
      <c r="Z2172" s="1082"/>
      <c r="AA2172" s="571"/>
      <c r="AB2172" s="571"/>
      <c r="AC2172" s="571"/>
      <c r="AD2172" s="571"/>
      <c r="AE2172" s="571"/>
      <c r="AF2172" s="1274">
        <f>AF2173/9.4</f>
        <v>0</v>
      </c>
      <c r="AG2172" s="567"/>
      <c r="AH2172" s="1459"/>
      <c r="AI2172" s="1474"/>
    </row>
    <row r="2173" spans="1:35" x14ac:dyDescent="0.25">
      <c r="A2173" s="239">
        <v>1</v>
      </c>
      <c r="B2173" s="801" t="s">
        <v>377</v>
      </c>
      <c r="C2173" s="681"/>
      <c r="D2173" s="4"/>
      <c r="E2173" s="418">
        <v>8005</v>
      </c>
      <c r="F2173" s="213">
        <f>E2173/12*$B$4</f>
        <v>4669.5833333333339</v>
      </c>
      <c r="G2173" s="368">
        <v>5159.2400000000007</v>
      </c>
      <c r="H2173" s="368">
        <f t="shared" si="706"/>
        <v>110.48608905148566</v>
      </c>
      <c r="I2173" s="1150"/>
      <c r="J2173" s="1150"/>
      <c r="K2173" s="1862"/>
      <c r="L2173" s="1862"/>
      <c r="M2173" s="1862"/>
      <c r="N2173" s="1862"/>
      <c r="O2173" s="1862"/>
      <c r="P2173" s="1862"/>
      <c r="Q2173" s="571"/>
      <c r="R2173" s="571"/>
      <c r="S2173" s="571"/>
      <c r="T2173" s="571"/>
      <c r="U2173" s="571"/>
      <c r="V2173" s="571"/>
      <c r="W2173" s="571"/>
      <c r="X2173" s="1061"/>
      <c r="Y2173" s="571">
        <f>AE2173-AD2173-AA2173</f>
        <v>0</v>
      </c>
      <c r="Z2173" s="1082"/>
      <c r="AA2173" s="571"/>
      <c r="AB2173" s="571"/>
      <c r="AC2173" s="571"/>
      <c r="AD2173" s="571"/>
      <c r="AE2173" s="571"/>
      <c r="AF2173" s="1274"/>
      <c r="AG2173" s="567"/>
      <c r="AH2173" s="1459"/>
      <c r="AI2173" s="1474"/>
    </row>
    <row r="2174" spans="1:35" ht="43.5" x14ac:dyDescent="0.25">
      <c r="A2174" s="239">
        <v>1</v>
      </c>
      <c r="B2174" s="785" t="s">
        <v>353</v>
      </c>
      <c r="C2174" s="681"/>
      <c r="D2174" s="4"/>
      <c r="E2174" s="418">
        <v>667</v>
      </c>
      <c r="F2174" s="213">
        <f>ROUND(E2174/12*$B$4,0)</f>
        <v>389</v>
      </c>
      <c r="G2174" s="368">
        <v>262</v>
      </c>
      <c r="H2174" s="368">
        <f>G2174/F2174*100</f>
        <v>67.352185089974299</v>
      </c>
      <c r="I2174" s="1150"/>
      <c r="J2174" s="1150"/>
      <c r="K2174" s="1862"/>
      <c r="L2174" s="1862"/>
      <c r="M2174" s="1862"/>
      <c r="N2174" s="1862"/>
      <c r="O2174" s="1862"/>
      <c r="P2174" s="1862"/>
      <c r="Q2174" s="571"/>
      <c r="R2174" s="571"/>
      <c r="S2174" s="571"/>
      <c r="T2174" s="571"/>
      <c r="U2174" s="571"/>
      <c r="V2174" s="571"/>
      <c r="W2174" s="571"/>
      <c r="X2174" s="1061"/>
      <c r="Y2174" s="571"/>
      <c r="Z2174" s="1082"/>
      <c r="AA2174" s="571"/>
      <c r="AB2174" s="571"/>
      <c r="AC2174" s="571"/>
      <c r="AD2174" s="571"/>
      <c r="AE2174" s="571"/>
      <c r="AF2174" s="1274"/>
      <c r="AG2174" s="567"/>
      <c r="AH2174" s="1459"/>
      <c r="AI2174" s="1474"/>
    </row>
    <row r="2175" spans="1:35" ht="30" x14ac:dyDescent="0.25">
      <c r="A2175" s="239">
        <v>1</v>
      </c>
      <c r="B2175" s="780" t="s">
        <v>201</v>
      </c>
      <c r="C2175" s="668"/>
      <c r="D2175" s="4"/>
      <c r="E2175" s="418"/>
      <c r="F2175" s="213"/>
      <c r="G2175" s="368"/>
      <c r="H2175" s="368"/>
      <c r="I2175" s="1150"/>
      <c r="J2175" s="1150"/>
      <c r="K2175" s="1862"/>
      <c r="L2175" s="1862"/>
      <c r="M2175" s="1862"/>
      <c r="N2175" s="1862"/>
      <c r="O2175" s="1862"/>
      <c r="P2175" s="1862"/>
      <c r="Q2175" s="572"/>
      <c r="R2175" s="572"/>
      <c r="S2175" s="572"/>
      <c r="T2175" s="572"/>
      <c r="U2175" s="572"/>
      <c r="V2175" s="572"/>
      <c r="W2175" s="572"/>
      <c r="X2175" s="1208"/>
      <c r="Y2175" s="572">
        <f t="shared" ref="Y2175:Y2183" si="707">AE2175-AD2175-AA2175</f>
        <v>0</v>
      </c>
      <c r="Z2175" s="1082"/>
      <c r="AA2175" s="571"/>
      <c r="AB2175" s="571"/>
      <c r="AC2175" s="572"/>
      <c r="AD2175" s="572"/>
      <c r="AE2175" s="571"/>
      <c r="AF2175" s="1274"/>
      <c r="AG2175" s="567"/>
      <c r="AH2175" s="1459"/>
      <c r="AI2175" s="1474"/>
    </row>
    <row r="2176" spans="1:35" ht="72" x14ac:dyDescent="0.25">
      <c r="A2176" s="239">
        <v>1</v>
      </c>
      <c r="B2176" s="781" t="s">
        <v>361</v>
      </c>
      <c r="C2176" s="2105"/>
      <c r="D2176" s="785"/>
      <c r="E2176" s="446"/>
      <c r="F2176" s="1052"/>
      <c r="G2176" s="1052"/>
      <c r="H2176" s="368"/>
      <c r="I2176" s="1150"/>
      <c r="J2176" s="1150"/>
      <c r="K2176" s="1862"/>
      <c r="L2176" s="1862"/>
      <c r="M2176" s="1862"/>
      <c r="N2176" s="1862"/>
      <c r="O2176" s="1862"/>
      <c r="P2176" s="1862"/>
      <c r="Q2176" s="572"/>
      <c r="R2176" s="572"/>
      <c r="S2176" s="572"/>
      <c r="T2176" s="572"/>
      <c r="U2176" s="572"/>
      <c r="V2176" s="572"/>
      <c r="W2176" s="572"/>
      <c r="X2176" s="1061">
        <f>Q2176/12*$B$4</f>
        <v>0</v>
      </c>
      <c r="Y2176" s="571">
        <f t="shared" si="707"/>
        <v>0</v>
      </c>
      <c r="Z2176" s="1657"/>
      <c r="AA2176" s="571"/>
      <c r="AB2176" s="571">
        <f>Y2176-X2176</f>
        <v>0</v>
      </c>
      <c r="AC2176" s="571"/>
      <c r="AD2176" s="571"/>
      <c r="AE2176" s="573"/>
      <c r="AF2176" s="1278"/>
      <c r="AG2176" s="1195"/>
      <c r="AH2176" s="1459"/>
      <c r="AI2176" s="1474"/>
    </row>
    <row r="2177" spans="1:35" x14ac:dyDescent="0.25">
      <c r="A2177" s="239">
        <v>1</v>
      </c>
      <c r="B2177" s="772" t="s">
        <v>234</v>
      </c>
      <c r="C2177" s="2048"/>
      <c r="D2177" s="4"/>
      <c r="E2177" s="418">
        <f>E2178+E2179</f>
        <v>600</v>
      </c>
      <c r="F2177" s="213">
        <f>F2178+F2179</f>
        <v>350</v>
      </c>
      <c r="G2177" s="368">
        <f>G2178+G2179</f>
        <v>321</v>
      </c>
      <c r="H2177" s="368">
        <f t="shared" ref="H2177:H2184" si="708">G2177/F2177*100</f>
        <v>91.714285714285708</v>
      </c>
      <c r="I2177" s="1150"/>
      <c r="J2177" s="1150"/>
      <c r="K2177" s="1862"/>
      <c r="L2177" s="1862"/>
      <c r="M2177" s="1862"/>
      <c r="N2177" s="1862"/>
      <c r="O2177" s="1862"/>
      <c r="P2177" s="1862"/>
      <c r="Q2177" s="571">
        <v>429.61799999999999</v>
      </c>
      <c r="R2177" s="571">
        <v>429.61799999999999</v>
      </c>
      <c r="S2177" s="571">
        <v>429.61799999999999</v>
      </c>
      <c r="T2177" s="571">
        <v>429.61799999999999</v>
      </c>
      <c r="U2177" s="571">
        <v>429.61799999999999</v>
      </c>
      <c r="V2177" s="571">
        <v>429.61799999999999</v>
      </c>
      <c r="W2177" s="571">
        <v>429.61799999999999</v>
      </c>
      <c r="X2177" s="1209">
        <f>Q2177/12*$B$4+(R2177-Q2177)/11*6+(S2177-R2177)/10*5+(T2177-S2177)/9*4+(U2177-T2177)/8*3+(V2177-U2177)/7*2+(W2177-V2177)/6*1</f>
        <v>250.61049999999997</v>
      </c>
      <c r="Y2177" s="570">
        <f t="shared" si="707"/>
        <v>233.95176000000001</v>
      </c>
      <c r="Z2177" s="1082"/>
      <c r="AA2177" s="570"/>
      <c r="AB2177" s="570">
        <f>Y2177-X2177</f>
        <v>-16.658739999999966</v>
      </c>
      <c r="AC2177" s="570"/>
      <c r="AD2177" s="570">
        <v>0</v>
      </c>
      <c r="AE2177" s="571">
        <v>233.95176000000001</v>
      </c>
      <c r="AF2177" s="1274">
        <f>AF2178+AF2179</f>
        <v>0</v>
      </c>
      <c r="AG2177" s="567"/>
      <c r="AH2177" s="1459"/>
      <c r="AI2177" s="1474"/>
    </row>
    <row r="2178" spans="1:35" ht="30" x14ac:dyDescent="0.25">
      <c r="A2178" s="239">
        <v>1</v>
      </c>
      <c r="B2178" s="295" t="s">
        <v>283</v>
      </c>
      <c r="C2178" s="681"/>
      <c r="D2178" s="4"/>
      <c r="E2178" s="418">
        <v>300</v>
      </c>
      <c r="F2178" s="368">
        <f>ROUND(E2178/12*$B$4,0)</f>
        <v>175</v>
      </c>
      <c r="G2178" s="368">
        <v>151</v>
      </c>
      <c r="H2178" s="368">
        <f t="shared" si="708"/>
        <v>86.285714285714292</v>
      </c>
      <c r="I2178" s="1150"/>
      <c r="J2178" s="1150"/>
      <c r="K2178" s="1862"/>
      <c r="L2178" s="1862"/>
      <c r="M2178" s="1862"/>
      <c r="N2178" s="1862"/>
      <c r="O2178" s="1862"/>
      <c r="P2178" s="1862"/>
      <c r="Q2178" s="571"/>
      <c r="R2178" s="571"/>
      <c r="S2178" s="571"/>
      <c r="T2178" s="571"/>
      <c r="U2178" s="571"/>
      <c r="V2178" s="571"/>
      <c r="W2178" s="571"/>
      <c r="X2178" s="1061"/>
      <c r="Y2178" s="571">
        <f t="shared" si="707"/>
        <v>0</v>
      </c>
      <c r="Z2178" s="1082"/>
      <c r="AA2178" s="571"/>
      <c r="AB2178" s="571"/>
      <c r="AC2178" s="571"/>
      <c r="AD2178" s="571"/>
      <c r="AE2178" s="571"/>
      <c r="AF2178" s="1274"/>
      <c r="AG2178" s="567"/>
      <c r="AH2178" s="1459"/>
      <c r="AI2178" s="1474"/>
    </row>
    <row r="2179" spans="1:35" ht="45" x14ac:dyDescent="0.25">
      <c r="A2179" s="239">
        <v>1</v>
      </c>
      <c r="B2179" s="295" t="s">
        <v>313</v>
      </c>
      <c r="C2179" s="681"/>
      <c r="D2179" s="4"/>
      <c r="E2179" s="418">
        <v>300</v>
      </c>
      <c r="F2179" s="213">
        <f>ROUND(E2179/12*$B$4,0)</f>
        <v>175</v>
      </c>
      <c r="G2179" s="368">
        <v>170</v>
      </c>
      <c r="H2179" s="368">
        <f t="shared" si="708"/>
        <v>97.142857142857139</v>
      </c>
      <c r="I2179" s="1150"/>
      <c r="J2179" s="1150"/>
      <c r="K2179" s="1862"/>
      <c r="L2179" s="1862"/>
      <c r="M2179" s="1862"/>
      <c r="N2179" s="1862"/>
      <c r="O2179" s="1862"/>
      <c r="P2179" s="1862"/>
      <c r="Q2179" s="571"/>
      <c r="R2179" s="571"/>
      <c r="S2179" s="571"/>
      <c r="T2179" s="571"/>
      <c r="U2179" s="571"/>
      <c r="V2179" s="571"/>
      <c r="W2179" s="571"/>
      <c r="X2179" s="1061"/>
      <c r="Y2179" s="571">
        <f t="shared" si="707"/>
        <v>0</v>
      </c>
      <c r="Z2179" s="1082"/>
      <c r="AA2179" s="571"/>
      <c r="AB2179" s="571"/>
      <c r="AC2179" s="571"/>
      <c r="AD2179" s="571"/>
      <c r="AE2179" s="571"/>
      <c r="AF2179" s="1274"/>
      <c r="AG2179" s="567"/>
      <c r="AH2179" s="1459"/>
      <c r="AI2179" s="1474"/>
    </row>
    <row r="2180" spans="1:35" ht="29.25" x14ac:dyDescent="0.25">
      <c r="A2180" s="239">
        <v>1</v>
      </c>
      <c r="B2180" s="726" t="s">
        <v>279</v>
      </c>
      <c r="C2180" s="681"/>
      <c r="D2180" s="4"/>
      <c r="E2180" s="446">
        <f>E2136+E2158</f>
        <v>11583.25</v>
      </c>
      <c r="F2180" s="1052">
        <f>F2136+F2158</f>
        <v>6757.145833333333</v>
      </c>
      <c r="G2180" s="1052">
        <f>G2136+G2158</f>
        <v>7716.6525000000001</v>
      </c>
      <c r="H2180" s="1052">
        <f t="shared" si="708"/>
        <v>114.19988099018632</v>
      </c>
      <c r="I2180" s="1150"/>
      <c r="J2180" s="1150"/>
      <c r="K2180" s="1862"/>
      <c r="L2180" s="1862"/>
      <c r="M2180" s="1862"/>
      <c r="N2180" s="1862"/>
      <c r="O2180" s="1862"/>
      <c r="P2180" s="1862"/>
      <c r="Q2180" s="571"/>
      <c r="R2180" s="571"/>
      <c r="S2180" s="571"/>
      <c r="T2180" s="571"/>
      <c r="U2180" s="571"/>
      <c r="V2180" s="571"/>
      <c r="W2180" s="571"/>
      <c r="X2180" s="1061"/>
      <c r="Y2180" s="571">
        <f t="shared" si="707"/>
        <v>0</v>
      </c>
      <c r="Z2180" s="1082"/>
      <c r="AA2180" s="571"/>
      <c r="AB2180" s="571"/>
      <c r="AC2180" s="571"/>
      <c r="AD2180" s="571"/>
      <c r="AE2180" s="571"/>
      <c r="AF2180" s="1278">
        <f>AF2136+AF2158</f>
        <v>0</v>
      </c>
      <c r="AG2180" s="567"/>
      <c r="AH2180" s="1459"/>
      <c r="AI2180" s="1474"/>
    </row>
    <row r="2181" spans="1:35" ht="43.5" x14ac:dyDescent="0.25">
      <c r="A2181" s="239">
        <v>1</v>
      </c>
      <c r="B2181" s="726" t="s">
        <v>308</v>
      </c>
      <c r="C2181" s="681"/>
      <c r="D2181" s="4"/>
      <c r="E2181" s="446">
        <f>E2146</f>
        <v>2434</v>
      </c>
      <c r="F2181" s="788">
        <f>F2146</f>
        <v>1419.8333333333335</v>
      </c>
      <c r="G2181" s="1052">
        <f>G2146</f>
        <v>345</v>
      </c>
      <c r="H2181" s="1052">
        <f t="shared" si="708"/>
        <v>24.29862659936612</v>
      </c>
      <c r="I2181" s="1150"/>
      <c r="J2181" s="1150"/>
      <c r="K2181" s="1862"/>
      <c r="L2181" s="1862"/>
      <c r="M2181" s="1862"/>
      <c r="N2181" s="1862"/>
      <c r="O2181" s="1862"/>
      <c r="P2181" s="1862"/>
      <c r="Q2181" s="571"/>
      <c r="R2181" s="571"/>
      <c r="S2181" s="571"/>
      <c r="T2181" s="571"/>
      <c r="U2181" s="571"/>
      <c r="V2181" s="571"/>
      <c r="W2181" s="571"/>
      <c r="X2181" s="1061"/>
      <c r="Y2181" s="571">
        <f t="shared" si="707"/>
        <v>0</v>
      </c>
      <c r="Z2181" s="1082"/>
      <c r="AA2181" s="571"/>
      <c r="AB2181" s="571"/>
      <c r="AC2181" s="571"/>
      <c r="AD2181" s="571"/>
      <c r="AE2181" s="571"/>
      <c r="AF2181" s="1278">
        <f>AF2146</f>
        <v>0</v>
      </c>
      <c r="AG2181" s="567"/>
      <c r="AH2181" s="1459"/>
      <c r="AI2181" s="1474"/>
    </row>
    <row r="2182" spans="1:35" ht="29.25" x14ac:dyDescent="0.25">
      <c r="A2182" s="239">
        <v>1</v>
      </c>
      <c r="B2182" s="726" t="s">
        <v>280</v>
      </c>
      <c r="C2182" s="681"/>
      <c r="D2182" s="4"/>
      <c r="E2182" s="446">
        <f>E2170+E2144</f>
        <v>6880.5957446808507</v>
      </c>
      <c r="F2182" s="788">
        <f>F2170+F2144</f>
        <v>4013.5141843971633</v>
      </c>
      <c r="G2182" s="1052">
        <f>G2170+G2144</f>
        <v>4200.8553191489364</v>
      </c>
      <c r="H2182" s="1052">
        <f t="shared" si="708"/>
        <v>104.66775813276246</v>
      </c>
      <c r="I2182" s="1150"/>
      <c r="J2182" s="1150"/>
      <c r="K2182" s="1862"/>
      <c r="L2182" s="1862"/>
      <c r="M2182" s="1862"/>
      <c r="N2182" s="1862"/>
      <c r="O2182" s="1862"/>
      <c r="P2182" s="1862"/>
      <c r="Q2182" s="571"/>
      <c r="R2182" s="571"/>
      <c r="S2182" s="571"/>
      <c r="T2182" s="571"/>
      <c r="U2182" s="571"/>
      <c r="V2182" s="571"/>
      <c r="W2182" s="571"/>
      <c r="X2182" s="1061"/>
      <c r="Y2182" s="571">
        <f t="shared" si="707"/>
        <v>0</v>
      </c>
      <c r="Z2182" s="1082"/>
      <c r="AA2182" s="571"/>
      <c r="AB2182" s="571"/>
      <c r="AC2182" s="571"/>
      <c r="AD2182" s="571"/>
      <c r="AE2182" s="571"/>
      <c r="AF2182" s="1278">
        <f>AF2170+AF2144</f>
        <v>0</v>
      </c>
      <c r="AG2182" s="567"/>
      <c r="AH2182" s="1459"/>
      <c r="AI2182" s="1474"/>
    </row>
    <row r="2183" spans="1:35" ht="29.25" x14ac:dyDescent="0.25">
      <c r="A2183" s="239">
        <v>1</v>
      </c>
      <c r="B2183" s="743" t="s">
        <v>281</v>
      </c>
      <c r="C2183" s="681"/>
      <c r="D2183" s="4"/>
      <c r="E2183" s="446">
        <f>E2174</f>
        <v>667</v>
      </c>
      <c r="F2183" s="1052">
        <f>F2174</f>
        <v>389</v>
      </c>
      <c r="G2183" s="1052">
        <f>G2174</f>
        <v>262</v>
      </c>
      <c r="H2183" s="1052">
        <f t="shared" si="708"/>
        <v>67.352185089974299</v>
      </c>
      <c r="I2183" s="1150"/>
      <c r="J2183" s="1150"/>
      <c r="K2183" s="1862"/>
      <c r="L2183" s="1862"/>
      <c r="M2183" s="1862"/>
      <c r="N2183" s="1862"/>
      <c r="O2183" s="1862"/>
      <c r="P2183" s="1862"/>
      <c r="Q2183" s="571">
        <v>666.45306000000005</v>
      </c>
      <c r="R2183" s="571">
        <v>666.45306000000005</v>
      </c>
      <c r="S2183" s="571">
        <v>666.45306000000005</v>
      </c>
      <c r="T2183" s="571">
        <v>666.45306000000005</v>
      </c>
      <c r="U2183" s="571">
        <v>666.45306000000005</v>
      </c>
      <c r="V2183" s="571">
        <v>666.45306000000005</v>
      </c>
      <c r="W2183" s="571">
        <v>666.45306000000005</v>
      </c>
      <c r="X2183" s="1209">
        <f>Q2183/12*$B$4+(R2183-Q2183)/11*6+(S2183-R2183)/10*5+(T2183-S2183)/9*4+(U2183-T2183)/8*3+(V2183-U2183)/7*2+(W2183-V2183)/6*1</f>
        <v>388.76428500000003</v>
      </c>
      <c r="Y2183" s="571">
        <f t="shared" si="707"/>
        <v>261.31252000000001</v>
      </c>
      <c r="Z2183" s="1082"/>
      <c r="AA2183" s="571"/>
      <c r="AB2183" s="571">
        <f>Y2183-X2183</f>
        <v>-127.45176500000002</v>
      </c>
      <c r="AC2183" s="571"/>
      <c r="AD2183" s="571">
        <v>0</v>
      </c>
      <c r="AE2183" s="571">
        <v>261.31252000000001</v>
      </c>
      <c r="AF2183" s="1278">
        <f>AF2174</f>
        <v>0</v>
      </c>
      <c r="AG2183" s="567"/>
      <c r="AH2183" s="1459"/>
      <c r="AI2183" s="1474"/>
    </row>
    <row r="2184" spans="1:35" ht="15.75" thickBot="1" x14ac:dyDescent="0.3">
      <c r="A2184" s="239">
        <v>1</v>
      </c>
      <c r="B2184" s="783" t="s">
        <v>138</v>
      </c>
      <c r="C2184" s="681"/>
      <c r="D2184" s="4"/>
      <c r="E2184" s="446">
        <f>E2180+E2181+E2145*2.9+E2183+E2171*2.9+E2173/4.2</f>
        <v>34074.30238095238</v>
      </c>
      <c r="F2184" s="788">
        <f>F2180+F2181+F2145*2.9+F2183+F2171*2.9+F2173/4.2</f>
        <v>19876.35972222222</v>
      </c>
      <c r="G2184" s="1052">
        <f>G2180+G2181+G2145*2.9+G2183+G2171*2.9+G2173/4.2</f>
        <v>20142.842976190477</v>
      </c>
      <c r="H2184" s="1052">
        <f t="shared" si="708"/>
        <v>101.34070452382848</v>
      </c>
      <c r="I2184" s="1150"/>
      <c r="J2184" s="1150"/>
      <c r="K2184" s="1862"/>
      <c r="L2184" s="1862"/>
      <c r="M2184" s="1862"/>
      <c r="N2184" s="1862"/>
      <c r="O2184" s="1862"/>
      <c r="P2184" s="1862"/>
      <c r="Q2184" s="571">
        <f t="shared" ref="Q2184:AE2184" si="709">Q2183+Q2177+Q2146+Q2135+Q2157+Q2167</f>
        <v>14277.49512</v>
      </c>
      <c r="R2184" s="571">
        <f t="shared" ref="R2184:S2184" si="710">R2183+R2177+R2146+R2135+R2157+R2167</f>
        <v>14277.49512</v>
      </c>
      <c r="S2184" s="571">
        <f t="shared" si="710"/>
        <v>14277.49512</v>
      </c>
      <c r="T2184" s="571">
        <f t="shared" ref="T2184:U2184" si="711">T2183+T2177+T2146+T2135+T2157+T2167</f>
        <v>14277.49512</v>
      </c>
      <c r="U2184" s="571">
        <f t="shared" si="711"/>
        <v>14277.49512</v>
      </c>
      <c r="V2184" s="571">
        <f t="shared" ref="V2184:W2184" si="712">V2183+V2177+V2146+V2135+V2157+V2167</f>
        <v>14277.49512</v>
      </c>
      <c r="W2184" s="571">
        <f t="shared" si="712"/>
        <v>14277.49512</v>
      </c>
      <c r="X2184" s="1209">
        <f t="shared" si="709"/>
        <v>8528.8916283333328</v>
      </c>
      <c r="Y2184" s="571">
        <f t="shared" si="709"/>
        <v>7909.682890000001</v>
      </c>
      <c r="Z2184" s="1082">
        <f t="shared" si="709"/>
        <v>0</v>
      </c>
      <c r="AA2184" s="571">
        <f t="shared" si="709"/>
        <v>0</v>
      </c>
      <c r="AB2184" s="571">
        <f t="shared" si="709"/>
        <v>-619.20873833333167</v>
      </c>
      <c r="AC2184" s="571">
        <f t="shared" si="709"/>
        <v>0</v>
      </c>
      <c r="AD2184" s="571">
        <f t="shared" si="709"/>
        <v>-1.6611300000000002</v>
      </c>
      <c r="AE2184" s="571">
        <f t="shared" si="709"/>
        <v>7908.0217600000005</v>
      </c>
      <c r="AF2184" s="1278">
        <f>AF2180+AF2181+AF2145*2.9+AF2183+AF2171*2.9+AF2173/4.2</f>
        <v>0</v>
      </c>
      <c r="AG2184" s="567">
        <f t="shared" ref="AG2184" si="713">AG2183+AG2177+AG2146+AG2135+AG2157+AG2167</f>
        <v>0</v>
      </c>
      <c r="AH2184" s="1459"/>
      <c r="AI2184" s="1474"/>
    </row>
    <row r="2185" spans="1:35" ht="15.75" thickBot="1" x14ac:dyDescent="0.3">
      <c r="A2185" s="239">
        <v>1</v>
      </c>
      <c r="B2185" s="2076" t="s">
        <v>314</v>
      </c>
      <c r="C2185" s="2077"/>
      <c r="D2185" s="2076"/>
      <c r="E2185" s="465"/>
      <c r="F2185" s="2204"/>
      <c r="G2185" s="2204"/>
      <c r="H2185" s="2204"/>
      <c r="I2185" s="2204"/>
      <c r="J2185" s="2204"/>
      <c r="K2185" s="2204"/>
      <c r="L2185" s="2204"/>
      <c r="M2185" s="2204"/>
      <c r="N2185" s="2204"/>
      <c r="O2185" s="2204"/>
      <c r="P2185" s="2204"/>
      <c r="Q2185" s="577">
        <f t="shared" ref="Q2185:V2185" si="714">Q2184+Q2134</f>
        <v>14277.49512</v>
      </c>
      <c r="R2185" s="577">
        <f t="shared" si="714"/>
        <v>14277.49512</v>
      </c>
      <c r="S2185" s="577">
        <f t="shared" si="714"/>
        <v>14277.49512</v>
      </c>
      <c r="T2185" s="577">
        <f t="shared" si="714"/>
        <v>14277.49512</v>
      </c>
      <c r="U2185" s="577">
        <f t="shared" si="714"/>
        <v>14277.49512</v>
      </c>
      <c r="V2185" s="577">
        <f t="shared" si="714"/>
        <v>14277.49512</v>
      </c>
      <c r="W2185" s="577">
        <f t="shared" ref="W2185" si="715">W2184+W2134</f>
        <v>14277.49512</v>
      </c>
      <c r="X2185" s="1062">
        <f t="shared" ref="X2185:AE2185" si="716">X2184+X2134</f>
        <v>8528.8916283333328</v>
      </c>
      <c r="Y2185" s="577">
        <f t="shared" si="716"/>
        <v>7909.682890000001</v>
      </c>
      <c r="Z2185" s="1087">
        <f t="shared" si="716"/>
        <v>0</v>
      </c>
      <c r="AA2185" s="577">
        <f t="shared" si="716"/>
        <v>0</v>
      </c>
      <c r="AB2185" s="577">
        <f t="shared" si="716"/>
        <v>-619.20873833333167</v>
      </c>
      <c r="AC2185" s="577">
        <f t="shared" si="716"/>
        <v>0</v>
      </c>
      <c r="AD2185" s="577">
        <f t="shared" si="716"/>
        <v>-1.6611300000000002</v>
      </c>
      <c r="AE2185" s="577">
        <f t="shared" si="716"/>
        <v>7908.0217600000005</v>
      </c>
      <c r="AF2185" s="2265"/>
      <c r="AG2185" s="1196">
        <f t="shared" ref="AG2185" si="717">AG2184+AG2134</f>
        <v>0</v>
      </c>
      <c r="AH2185" s="1459"/>
      <c r="AI2185" s="1474"/>
    </row>
    <row r="2186" spans="1:35" x14ac:dyDescent="0.25">
      <c r="A2186" s="239">
        <v>1</v>
      </c>
      <c r="B2186" s="2119"/>
      <c r="C2186" s="2120"/>
      <c r="D2186" s="2119"/>
      <c r="E2186" s="430"/>
      <c r="F2186" s="2266"/>
      <c r="G2186" s="2266"/>
      <c r="H2186" s="2266"/>
      <c r="I2186" s="374"/>
      <c r="J2186" s="374"/>
      <c r="K2186" s="374"/>
      <c r="L2186" s="374"/>
      <c r="M2186" s="374"/>
      <c r="N2186" s="374"/>
      <c r="O2186" s="374"/>
      <c r="P2186" s="374"/>
      <c r="Q2186" s="570"/>
      <c r="R2186" s="570"/>
      <c r="S2186" s="570"/>
      <c r="T2186" s="570"/>
      <c r="U2186" s="570"/>
      <c r="V2186" s="570"/>
      <c r="W2186" s="570"/>
      <c r="X2186" s="1060"/>
      <c r="Y2186" s="570">
        <f t="shared" ref="Y2186:Y2200" si="718">AE2186-AD2186-AA2186</f>
        <v>0</v>
      </c>
      <c r="Z2186" s="1085"/>
      <c r="AA2186" s="570"/>
      <c r="AB2186" s="570"/>
      <c r="AC2186" s="570"/>
      <c r="AD2186" s="570"/>
      <c r="AE2186" s="570"/>
      <c r="AF2186" s="2267"/>
      <c r="AG2186" s="613"/>
      <c r="AH2186" s="1459"/>
      <c r="AI2186" s="1474"/>
    </row>
    <row r="2187" spans="1:35" ht="57.75" x14ac:dyDescent="0.25">
      <c r="A2187" s="239">
        <v>1</v>
      </c>
      <c r="B2187" s="2250" t="s">
        <v>457</v>
      </c>
      <c r="C2187" s="2250"/>
      <c r="D2187" s="1002"/>
      <c r="E2187" s="420"/>
      <c r="F2187" s="2063"/>
      <c r="G2187" s="2063"/>
      <c r="H2187" s="2063"/>
      <c r="I2187" s="368"/>
      <c r="J2187" s="368"/>
      <c r="K2187" s="368"/>
      <c r="L2187" s="368"/>
      <c r="M2187" s="368"/>
      <c r="N2187" s="368"/>
      <c r="O2187" s="368"/>
      <c r="P2187" s="368"/>
      <c r="Q2187" s="571"/>
      <c r="R2187" s="571"/>
      <c r="S2187" s="571"/>
      <c r="T2187" s="571"/>
      <c r="U2187" s="571"/>
      <c r="V2187" s="571"/>
      <c r="W2187" s="571"/>
      <c r="X2187" s="1061"/>
      <c r="Y2187" s="571">
        <f t="shared" si="718"/>
        <v>0</v>
      </c>
      <c r="Z2187" s="1082"/>
      <c r="AA2187" s="571"/>
      <c r="AB2187" s="571"/>
      <c r="AC2187" s="571"/>
      <c r="AD2187" s="571"/>
      <c r="AE2187" s="571"/>
      <c r="AF2187" s="2065"/>
      <c r="AG2187" s="567"/>
      <c r="AH2187" s="1459"/>
      <c r="AI2187" s="1474"/>
    </row>
    <row r="2188" spans="1:35" x14ac:dyDescent="0.25">
      <c r="A2188" s="239">
        <v>1</v>
      </c>
      <c r="B2188" s="1902" t="s">
        <v>5</v>
      </c>
      <c r="C2188" s="1903"/>
      <c r="D2188" s="1902"/>
      <c r="E2188" s="420"/>
      <c r="F2188" s="2063"/>
      <c r="G2188" s="2063"/>
      <c r="H2188" s="2063"/>
      <c r="I2188" s="368"/>
      <c r="J2188" s="368"/>
      <c r="K2188" s="368"/>
      <c r="L2188" s="368"/>
      <c r="M2188" s="368"/>
      <c r="N2188" s="368"/>
      <c r="O2188" s="368"/>
      <c r="P2188" s="368"/>
      <c r="Q2188" s="571"/>
      <c r="R2188" s="571"/>
      <c r="S2188" s="571"/>
      <c r="T2188" s="571"/>
      <c r="U2188" s="571"/>
      <c r="V2188" s="571"/>
      <c r="W2188" s="571"/>
      <c r="X2188" s="1061"/>
      <c r="Y2188" s="571">
        <f t="shared" si="718"/>
        <v>0</v>
      </c>
      <c r="Z2188" s="1082"/>
      <c r="AA2188" s="571"/>
      <c r="AB2188" s="571"/>
      <c r="AC2188" s="571"/>
      <c r="AD2188" s="571"/>
      <c r="AE2188" s="571"/>
      <c r="AF2188" s="2065"/>
      <c r="AG2188" s="567"/>
      <c r="AH2188" s="1459"/>
      <c r="AI2188" s="1474"/>
    </row>
    <row r="2189" spans="1:35" x14ac:dyDescent="0.25">
      <c r="A2189" s="239">
        <v>1</v>
      </c>
      <c r="B2189" s="2046" t="s">
        <v>132</v>
      </c>
      <c r="C2189" s="1472" t="s">
        <v>275</v>
      </c>
      <c r="D2189" s="2046">
        <v>320</v>
      </c>
      <c r="E2189" s="423">
        <v>2950</v>
      </c>
      <c r="F2189" s="218">
        <f>E2189/12*$B$4</f>
        <v>1720.8333333333335</v>
      </c>
      <c r="G2189" s="218">
        <v>1677</v>
      </c>
      <c r="H2189" s="218">
        <f>G2189/F2189*100</f>
        <v>97.452784503631946</v>
      </c>
      <c r="I2189" s="2259">
        <v>13</v>
      </c>
      <c r="J2189" s="1484">
        <f>M2189/G2189</f>
        <v>12.403100775193799</v>
      </c>
      <c r="K2189" s="483">
        <f>ROUND(E2189*I2189,0)</f>
        <v>38350</v>
      </c>
      <c r="L2189" s="483">
        <f>ROUND(K2189/12*$B$4,0)</f>
        <v>22371</v>
      </c>
      <c r="M2189" s="483">
        <v>20800</v>
      </c>
      <c r="N2189" s="483">
        <f>M2189/L2189*100</f>
        <v>92.977515533503194</v>
      </c>
      <c r="O2189" s="219">
        <f>K2189/D2189</f>
        <v>119.84375</v>
      </c>
      <c r="P2189" s="483">
        <f>M2189/$B$4*12/O2189</f>
        <v>297.53026634382564</v>
      </c>
      <c r="Q2189" s="572"/>
      <c r="R2189" s="572"/>
      <c r="S2189" s="572"/>
      <c r="T2189" s="572"/>
      <c r="U2189" s="572"/>
      <c r="V2189" s="572"/>
      <c r="W2189" s="572"/>
      <c r="X2189" s="1208"/>
      <c r="Y2189" s="572">
        <f t="shared" si="718"/>
        <v>0</v>
      </c>
      <c r="Z2189" s="1506"/>
      <c r="AA2189" s="572"/>
      <c r="AB2189" s="572"/>
      <c r="AC2189" s="572"/>
      <c r="AD2189" s="572"/>
      <c r="AE2189" s="572"/>
      <c r="AF2189" s="1492"/>
      <c r="AG2189" s="1194"/>
      <c r="AH2189" s="1459"/>
      <c r="AI2189" s="1474"/>
    </row>
    <row r="2190" spans="1:35" x14ac:dyDescent="0.25">
      <c r="A2190" s="239">
        <v>1</v>
      </c>
      <c r="B2190" s="1525" t="s">
        <v>7</v>
      </c>
      <c r="C2190" s="1524"/>
      <c r="D2190" s="1525"/>
      <c r="E2190" s="432">
        <f>E2189</f>
        <v>2950</v>
      </c>
      <c r="F2190" s="2025">
        <f>F2189</f>
        <v>1720.8333333333335</v>
      </c>
      <c r="G2190" s="2025">
        <f>G2189</f>
        <v>1677</v>
      </c>
      <c r="H2190" s="2268">
        <f>G2190/F2190*100</f>
        <v>97.452784503631946</v>
      </c>
      <c r="I2190" s="1560">
        <f>IF(E2190=0,0,K2190/E2190)</f>
        <v>13</v>
      </c>
      <c r="J2190" s="8">
        <f>M2190/G2190</f>
        <v>12.403100775193799</v>
      </c>
      <c r="K2190" s="1151">
        <f>K2189</f>
        <v>38350</v>
      </c>
      <c r="L2190" s="1151">
        <f>L2189</f>
        <v>22371</v>
      </c>
      <c r="M2190" s="1151">
        <f>M2189</f>
        <v>20800</v>
      </c>
      <c r="N2190" s="1578">
        <f>M2190/L2190*100</f>
        <v>92.977515533503194</v>
      </c>
      <c r="O2190" s="366">
        <f>SUM(O2189)</f>
        <v>119.84375</v>
      </c>
      <c r="P2190" s="1578">
        <f>M2190/$B$4*12/O2190</f>
        <v>297.53026634382564</v>
      </c>
      <c r="Q2190" s="569">
        <v>126335.54997000001</v>
      </c>
      <c r="R2190" s="569">
        <v>126335.54997000001</v>
      </c>
      <c r="S2190" s="569">
        <v>126335.54997000001</v>
      </c>
      <c r="T2190" s="569">
        <v>126335.54997000001</v>
      </c>
      <c r="U2190" s="569">
        <v>126335.54997000001</v>
      </c>
      <c r="V2190" s="569">
        <v>126335.54997000001</v>
      </c>
      <c r="W2190" s="569">
        <v>126335.54997000001</v>
      </c>
      <c r="X2190" s="2696">
        <f>Q2190/12*$B$4+(R2190-Q2190)/11*6+(S2190-R2190)/10*5+(T2190-S2190)/9*4+(U2190-T2190)/8*3+(V2190-U2190)/7*2+(W2190-V2190)/6*1</f>
        <v>73695.737482500001</v>
      </c>
      <c r="Y2190" s="569">
        <f t="shared" si="718"/>
        <v>71875.846650000007</v>
      </c>
      <c r="Z2190" s="1086"/>
      <c r="AA2190" s="569"/>
      <c r="AB2190" s="569">
        <f>Y2190-X2190</f>
        <v>-1819.8908324999938</v>
      </c>
      <c r="AC2190" s="569">
        <v>-431.28947999999997</v>
      </c>
      <c r="AD2190" s="569">
        <v>0</v>
      </c>
      <c r="AE2190" s="569">
        <v>71875.846650000007</v>
      </c>
      <c r="AF2190" s="2028">
        <f>AF2189</f>
        <v>0</v>
      </c>
      <c r="AG2190" s="1199"/>
      <c r="AH2190" s="1459"/>
      <c r="AI2190" s="1474"/>
    </row>
    <row r="2191" spans="1:35" x14ac:dyDescent="0.25">
      <c r="A2191" s="239">
        <v>1</v>
      </c>
      <c r="B2191" s="240" t="s">
        <v>29</v>
      </c>
      <c r="C2191" s="2269"/>
      <c r="D2191" s="1634"/>
      <c r="E2191" s="475"/>
      <c r="F2191" s="2270"/>
      <c r="G2191" s="2270"/>
      <c r="H2191" s="2025"/>
      <c r="I2191" s="1832"/>
      <c r="J2191" s="487"/>
      <c r="K2191" s="2220"/>
      <c r="L2191" s="2220"/>
      <c r="M2191" s="2220"/>
      <c r="N2191" s="1476"/>
      <c r="O2191" s="1724"/>
      <c r="P2191" s="1490"/>
      <c r="Q2191" s="570"/>
      <c r="R2191" s="570"/>
      <c r="S2191" s="570"/>
      <c r="T2191" s="570"/>
      <c r="U2191" s="570"/>
      <c r="V2191" s="570"/>
      <c r="W2191" s="570"/>
      <c r="X2191" s="1060"/>
      <c r="Y2191" s="570">
        <f t="shared" si="718"/>
        <v>0</v>
      </c>
      <c r="Z2191" s="1085"/>
      <c r="AA2191" s="570"/>
      <c r="AB2191" s="570"/>
      <c r="AC2191" s="570"/>
      <c r="AD2191" s="570"/>
      <c r="AE2191" s="570"/>
      <c r="AF2191" s="2271"/>
      <c r="AG2191" s="613"/>
      <c r="AH2191" s="1459"/>
      <c r="AI2191" s="1474"/>
    </row>
    <row r="2192" spans="1:35" x14ac:dyDescent="0.25">
      <c r="A2192" s="239">
        <v>1</v>
      </c>
      <c r="B2192" s="1740" t="s">
        <v>150</v>
      </c>
      <c r="C2192" s="2272"/>
      <c r="D2192" s="2091"/>
      <c r="E2192" s="424"/>
      <c r="F2192" s="2063"/>
      <c r="G2192" s="2025"/>
      <c r="H2192" s="2207"/>
      <c r="I2192" s="487"/>
      <c r="J2192" s="388"/>
      <c r="K2192" s="2057"/>
      <c r="L2192" s="1052"/>
      <c r="M2192" s="2057"/>
      <c r="N2192" s="270"/>
      <c r="O2192" s="1647"/>
      <c r="P2192" s="270"/>
      <c r="Q2192" s="571"/>
      <c r="R2192" s="571"/>
      <c r="S2192" s="571"/>
      <c r="T2192" s="571"/>
      <c r="U2192" s="571"/>
      <c r="V2192" s="571"/>
      <c r="W2192" s="571"/>
      <c r="X2192" s="1061"/>
      <c r="Y2192" s="571">
        <f t="shared" si="718"/>
        <v>0</v>
      </c>
      <c r="Z2192" s="1082"/>
      <c r="AA2192" s="571"/>
      <c r="AB2192" s="571"/>
      <c r="AC2192" s="571"/>
      <c r="AD2192" s="571"/>
      <c r="AE2192" s="571"/>
      <c r="AF2192" s="2028"/>
      <c r="AG2192" s="567"/>
      <c r="AH2192" s="1459"/>
      <c r="AI2192" s="1474"/>
    </row>
    <row r="2193" spans="1:35" x14ac:dyDescent="0.25">
      <c r="A2193" s="239">
        <v>1</v>
      </c>
      <c r="B2193" s="222" t="s">
        <v>134</v>
      </c>
      <c r="C2193" s="668"/>
      <c r="D2193" s="2273">
        <v>300</v>
      </c>
      <c r="E2193" s="423">
        <v>523</v>
      </c>
      <c r="F2193" s="216">
        <f>E2193/12*$B$4</f>
        <v>305.08333333333337</v>
      </c>
      <c r="G2193" s="1862">
        <v>422</v>
      </c>
      <c r="H2193" s="1862">
        <f>G2193/F2193*100</f>
        <v>138.32286260584539</v>
      </c>
      <c r="I2193" s="1836">
        <v>10</v>
      </c>
      <c r="J2193" s="269">
        <f>M2193/G2193</f>
        <v>9.8696682464454977</v>
      </c>
      <c r="K2193" s="270">
        <f>ROUND(E2193*I2193,0)</f>
        <v>5230</v>
      </c>
      <c r="L2193" s="1490">
        <f>ROUND(K2193/12*$B$4,0)</f>
        <v>3051</v>
      </c>
      <c r="M2193" s="1404">
        <v>4165</v>
      </c>
      <c r="N2193" s="270">
        <f>M2193/L2193*100</f>
        <v>136.51261881350376</v>
      </c>
      <c r="O2193" s="213">
        <f>K2193/D2193</f>
        <v>17.433333333333334</v>
      </c>
      <c r="P2193" s="270">
        <f>M2193/$B$4*12/O2193</f>
        <v>409.56022944550671</v>
      </c>
      <c r="Q2193" s="571"/>
      <c r="R2193" s="571"/>
      <c r="S2193" s="571"/>
      <c r="T2193" s="571"/>
      <c r="U2193" s="571"/>
      <c r="V2193" s="571"/>
      <c r="W2193" s="571"/>
      <c r="X2193" s="1061"/>
      <c r="Y2193" s="571">
        <f t="shared" si="718"/>
        <v>0</v>
      </c>
      <c r="Z2193" s="1082"/>
      <c r="AA2193" s="571"/>
      <c r="AB2193" s="571"/>
      <c r="AC2193" s="571"/>
      <c r="AD2193" s="571"/>
      <c r="AE2193" s="571"/>
      <c r="AF2193" s="2274"/>
      <c r="AG2193" s="567"/>
      <c r="AH2193" s="1459"/>
      <c r="AI2193" s="1474"/>
    </row>
    <row r="2194" spans="1:35" x14ac:dyDescent="0.25">
      <c r="A2194" s="239">
        <v>1</v>
      </c>
      <c r="B2194" s="247" t="s">
        <v>78</v>
      </c>
      <c r="C2194" s="696"/>
      <c r="D2194" s="1634"/>
      <c r="E2194" s="451">
        <f t="shared" ref="E2194:G2195" si="719">SUM(E2193)</f>
        <v>523</v>
      </c>
      <c r="F2194" s="2025">
        <f t="shared" si="719"/>
        <v>305.08333333333337</v>
      </c>
      <c r="G2194" s="2275">
        <f t="shared" si="719"/>
        <v>422</v>
      </c>
      <c r="H2194" s="2275">
        <f>G2194/F2194*100</f>
        <v>138.32286260584539</v>
      </c>
      <c r="I2194" s="1587">
        <f>SUM(I2193)</f>
        <v>10</v>
      </c>
      <c r="J2194" s="1484">
        <f>M2194/G2194</f>
        <v>9.8696682464454977</v>
      </c>
      <c r="K2194" s="2057">
        <f>K2193</f>
        <v>5230</v>
      </c>
      <c r="L2194" s="2057">
        <f>L2193</f>
        <v>3051</v>
      </c>
      <c r="M2194" s="2276">
        <f>M2193</f>
        <v>4165</v>
      </c>
      <c r="N2194" s="483">
        <f>M2194/L2194*100</f>
        <v>136.51261881350376</v>
      </c>
      <c r="O2194" s="1602">
        <f>SUM(O2193)</f>
        <v>17.433333333333334</v>
      </c>
      <c r="P2194" s="483">
        <f>M2194/$B$4*12/O2194</f>
        <v>409.56022944550671</v>
      </c>
      <c r="Q2194" s="572"/>
      <c r="R2194" s="572"/>
      <c r="S2194" s="572"/>
      <c r="T2194" s="572"/>
      <c r="U2194" s="572"/>
      <c r="V2194" s="572"/>
      <c r="W2194" s="572"/>
      <c r="X2194" s="1208"/>
      <c r="Y2194" s="572">
        <f t="shared" si="718"/>
        <v>0</v>
      </c>
      <c r="Z2194" s="1506"/>
      <c r="AA2194" s="572"/>
      <c r="AB2194" s="572"/>
      <c r="AC2194" s="572"/>
      <c r="AD2194" s="572"/>
      <c r="AE2194" s="572"/>
      <c r="AF2194" s="2277">
        <f t="shared" ref="AF2194" si="720">SUM(AF2193)</f>
        <v>0</v>
      </c>
      <c r="AG2194" s="1194"/>
      <c r="AH2194" s="1459"/>
      <c r="AI2194" s="1474"/>
    </row>
    <row r="2195" spans="1:35" ht="29.25" thickBot="1" x14ac:dyDescent="0.3">
      <c r="A2195" s="239">
        <v>1</v>
      </c>
      <c r="B2195" s="2263" t="s">
        <v>214</v>
      </c>
      <c r="C2195" s="2263"/>
      <c r="D2195" s="1808"/>
      <c r="E2195" s="432">
        <f t="shared" si="719"/>
        <v>523</v>
      </c>
      <c r="F2195" s="2278">
        <f t="shared" si="719"/>
        <v>305.08333333333337</v>
      </c>
      <c r="G2195" s="2278">
        <f t="shared" si="719"/>
        <v>422</v>
      </c>
      <c r="H2195" s="2279">
        <f>G2195/F2195*100</f>
        <v>138.32286260584539</v>
      </c>
      <c r="I2195" s="952">
        <f>SUM(I2194)</f>
        <v>10</v>
      </c>
      <c r="J2195" s="1561">
        <f>M2195/G2195</f>
        <v>9.8696682464454977</v>
      </c>
      <c r="K2195" s="2278">
        <f>SUM(K2194)</f>
        <v>5230</v>
      </c>
      <c r="L2195" s="2278">
        <f>SUM(L2194)</f>
        <v>3051</v>
      </c>
      <c r="M2195" s="2278">
        <f>SUM(M2194)</f>
        <v>4165</v>
      </c>
      <c r="N2195" s="1562">
        <f>M2195/L2195*100</f>
        <v>136.51261881350376</v>
      </c>
      <c r="O2195" s="2278">
        <f>SUM(O2194)</f>
        <v>17.433333333333334</v>
      </c>
      <c r="P2195" s="1562">
        <f>M2195/$B$4*12/O2195</f>
        <v>409.56022944550671</v>
      </c>
      <c r="Q2195" s="576">
        <v>18715.962383999999</v>
      </c>
      <c r="R2195" s="576">
        <v>18715.962383999999</v>
      </c>
      <c r="S2195" s="576">
        <v>18715.962383999999</v>
      </c>
      <c r="T2195" s="576">
        <v>18715.962383999999</v>
      </c>
      <c r="U2195" s="576">
        <v>18715.962383999999</v>
      </c>
      <c r="V2195" s="576">
        <v>18715.962383999999</v>
      </c>
      <c r="W2195" s="576">
        <v>18715.962383999999</v>
      </c>
      <c r="X2195" s="1213">
        <f>Q2195/12*$B$4+(R2195-Q2195)/11*6+(S2195-R2195)/10*5+(T2195-S2195)/9*4+(U2195-T2195)/8*3+(V2195-U2195)/7*2+(W2195-V2195)/6*1</f>
        <v>10917.644723999998</v>
      </c>
      <c r="Y2195" s="576">
        <f t="shared" si="718"/>
        <v>14887.086500000003</v>
      </c>
      <c r="Z2195" s="1084"/>
      <c r="AA2195" s="576"/>
      <c r="AB2195" s="576">
        <f>Y2195-X2195</f>
        <v>3969.4417760000051</v>
      </c>
      <c r="AC2195" s="576">
        <v>-65.266040000000004</v>
      </c>
      <c r="AD2195" s="576">
        <v>0</v>
      </c>
      <c r="AE2195" s="576">
        <v>14887.086500000003</v>
      </c>
      <c r="AF2195" s="2280">
        <f t="shared" ref="AF2195" si="721">SUM(AF2194)</f>
        <v>0</v>
      </c>
      <c r="AG2195" s="1252"/>
      <c r="AH2195" s="1459"/>
      <c r="AI2195" s="1474"/>
    </row>
    <row r="2196" spans="1:35" ht="15.75" thickBot="1" x14ac:dyDescent="0.3">
      <c r="A2196" s="239">
        <v>1</v>
      </c>
      <c r="B2196" s="2076" t="s">
        <v>314</v>
      </c>
      <c r="C2196" s="2077"/>
      <c r="D2196" s="2076"/>
      <c r="E2196" s="465"/>
      <c r="F2196" s="2204"/>
      <c r="G2196" s="2204"/>
      <c r="H2196" s="2204"/>
      <c r="I2196" s="2204"/>
      <c r="J2196" s="2204"/>
      <c r="K2196" s="2204"/>
      <c r="L2196" s="2204"/>
      <c r="M2196" s="2204">
        <f>SUM(M2190,M2195)</f>
        <v>24965</v>
      </c>
      <c r="N2196" s="2204"/>
      <c r="O2196" s="2204"/>
      <c r="P2196" s="2204"/>
      <c r="Q2196" s="577">
        <f t="shared" ref="Q2196:X2196" si="722">SUM(Q2190,Q2195)</f>
        <v>145051.51235400001</v>
      </c>
      <c r="R2196" s="577">
        <f t="shared" si="722"/>
        <v>145051.51235400001</v>
      </c>
      <c r="S2196" s="577">
        <f t="shared" si="722"/>
        <v>145051.51235400001</v>
      </c>
      <c r="T2196" s="577">
        <f t="shared" si="722"/>
        <v>145051.51235400001</v>
      </c>
      <c r="U2196" s="577">
        <f t="shared" si="722"/>
        <v>145051.51235400001</v>
      </c>
      <c r="V2196" s="577">
        <f t="shared" ref="V2196:W2196" si="723">SUM(V2190,V2195)</f>
        <v>145051.51235400001</v>
      </c>
      <c r="W2196" s="577">
        <f t="shared" si="723"/>
        <v>145051.51235400001</v>
      </c>
      <c r="X2196" s="1062">
        <f t="shared" si="722"/>
        <v>84613.382206499999</v>
      </c>
      <c r="Y2196" s="577">
        <f t="shared" si="718"/>
        <v>86762.933150000012</v>
      </c>
      <c r="Z2196" s="1087">
        <f>SUM(Z2190:Z2195)</f>
        <v>0</v>
      </c>
      <c r="AA2196" s="577">
        <f>SUM(AA2190:AA2195)</f>
        <v>0</v>
      </c>
      <c r="AB2196" s="577">
        <f>SUM(AB2190,AB2195)</f>
        <v>2149.5509435000113</v>
      </c>
      <c r="AC2196" s="577">
        <f>SUM(AC2190,AC2195)</f>
        <v>-496.55552</v>
      </c>
      <c r="AD2196" s="577">
        <f>SUM(AD2190,AD2195)</f>
        <v>0</v>
      </c>
      <c r="AE2196" s="577">
        <f>SUM(AE2190,AE2195)</f>
        <v>86762.933150000012</v>
      </c>
      <c r="AF2196" s="2265"/>
      <c r="AG2196" s="1196">
        <f>SUM(AG2190,AG2195)</f>
        <v>0</v>
      </c>
      <c r="AH2196" s="1459"/>
      <c r="AI2196" s="1474"/>
    </row>
    <row r="2197" spans="1:35" x14ac:dyDescent="0.25">
      <c r="A2197" s="239">
        <v>1</v>
      </c>
      <c r="B2197" s="1660"/>
      <c r="C2197" s="2281"/>
      <c r="D2197" s="1660"/>
      <c r="E2197" s="452"/>
      <c r="F2197" s="2220"/>
      <c r="G2197" s="2220"/>
      <c r="H2197" s="2220"/>
      <c r="I2197" s="2220"/>
      <c r="J2197" s="2220"/>
      <c r="K2197" s="2220"/>
      <c r="L2197" s="2220"/>
      <c r="M2197" s="2220"/>
      <c r="N2197" s="2220"/>
      <c r="O2197" s="2220"/>
      <c r="P2197" s="2220"/>
      <c r="Q2197" s="570"/>
      <c r="R2197" s="570"/>
      <c r="S2197" s="570"/>
      <c r="T2197" s="570"/>
      <c r="U2197" s="570"/>
      <c r="V2197" s="570"/>
      <c r="W2197" s="570"/>
      <c r="X2197" s="1060"/>
      <c r="Y2197" s="570">
        <f t="shared" si="718"/>
        <v>0</v>
      </c>
      <c r="Z2197" s="1085"/>
      <c r="AA2197" s="570"/>
      <c r="AB2197" s="570"/>
      <c r="AC2197" s="570"/>
      <c r="AD2197" s="570"/>
      <c r="AE2197" s="570"/>
      <c r="AF2197" s="2282"/>
      <c r="AG2197" s="613"/>
      <c r="AH2197" s="1459"/>
      <c r="AI2197" s="1474"/>
    </row>
    <row r="2198" spans="1:35" ht="29.25" x14ac:dyDescent="0.25">
      <c r="A2198" s="239">
        <v>1</v>
      </c>
      <c r="B2198" s="2250" t="s">
        <v>458</v>
      </c>
      <c r="C2198" s="2250"/>
      <c r="D2198" s="2283"/>
      <c r="E2198" s="418"/>
      <c r="F2198" s="368"/>
      <c r="G2198" s="368"/>
      <c r="H2198" s="368"/>
      <c r="I2198" s="368"/>
      <c r="J2198" s="368"/>
      <c r="K2198" s="368"/>
      <c r="L2198" s="368"/>
      <c r="M2198" s="368"/>
      <c r="N2198" s="368"/>
      <c r="O2198" s="368"/>
      <c r="P2198" s="368"/>
      <c r="Q2198" s="571"/>
      <c r="R2198" s="571"/>
      <c r="S2198" s="571"/>
      <c r="T2198" s="571"/>
      <c r="U2198" s="571"/>
      <c r="V2198" s="571"/>
      <c r="W2198" s="571"/>
      <c r="X2198" s="1061"/>
      <c r="Y2198" s="571">
        <f t="shared" si="718"/>
        <v>0</v>
      </c>
      <c r="Z2198" s="1082"/>
      <c r="AA2198" s="571"/>
      <c r="AB2198" s="571"/>
      <c r="AC2198" s="571"/>
      <c r="AD2198" s="571"/>
      <c r="AE2198" s="571"/>
      <c r="AF2198" s="1274"/>
      <c r="AG2198" s="567"/>
      <c r="AH2198" s="1459"/>
      <c r="AI2198" s="1474"/>
    </row>
    <row r="2199" spans="1:35" x14ac:dyDescent="0.25">
      <c r="A2199" s="239">
        <v>1</v>
      </c>
      <c r="B2199" s="750" t="s">
        <v>382</v>
      </c>
      <c r="C2199" s="2251"/>
      <c r="D2199" s="1902"/>
      <c r="E2199" s="418"/>
      <c r="F2199" s="368"/>
      <c r="G2199" s="368"/>
      <c r="H2199" s="368"/>
      <c r="I2199" s="368"/>
      <c r="J2199" s="368"/>
      <c r="K2199" s="368"/>
      <c r="L2199" s="368"/>
      <c r="M2199" s="368"/>
      <c r="N2199" s="368"/>
      <c r="O2199" s="368"/>
      <c r="P2199" s="368"/>
      <c r="Q2199" s="571">
        <v>11132.67849</v>
      </c>
      <c r="R2199" s="571">
        <v>11132.67849</v>
      </c>
      <c r="S2199" s="571">
        <v>11132.67849</v>
      </c>
      <c r="T2199" s="571">
        <v>11132.67849</v>
      </c>
      <c r="U2199" s="571">
        <v>11132.67849</v>
      </c>
      <c r="V2199" s="571">
        <v>11132.67849</v>
      </c>
      <c r="W2199" s="571">
        <v>11132.67849</v>
      </c>
      <c r="X2199" s="3674">
        <f>(Q2199-314.55765)/12*$B$4+314.55765+(R2199-Q2199)/11*6+(S2199-R2199)/10*5+(T2199-S2199)/9*4+(U2199-T2199)/8*3+(V2199-U2199)/7*2+(W2199-V2199)/6*1</f>
        <v>6625.1281399999989</v>
      </c>
      <c r="Y2199" s="571">
        <f t="shared" si="718"/>
        <v>6468.0763499999994</v>
      </c>
      <c r="Z2199" s="1082"/>
      <c r="AA2199" s="571"/>
      <c r="AB2199" s="571">
        <f>Y2199-X2199</f>
        <v>-157.05178999999953</v>
      </c>
      <c r="AC2199" s="571"/>
      <c r="AD2199" s="571">
        <v>0</v>
      </c>
      <c r="AE2199" s="571">
        <v>6468.0763499999994</v>
      </c>
      <c r="AF2199" s="1274"/>
      <c r="AG2199" s="567"/>
      <c r="AH2199" s="1459"/>
      <c r="AI2199" s="1474"/>
    </row>
    <row r="2200" spans="1:35" ht="29.25" x14ac:dyDescent="0.25">
      <c r="A2200" s="239">
        <v>1</v>
      </c>
      <c r="B2200" s="785" t="s">
        <v>293</v>
      </c>
      <c r="C2200" s="681"/>
      <c r="D2200" s="4"/>
      <c r="E2200" s="1144">
        <f>E2202+E2203+E2205+E2207</f>
        <v>6716</v>
      </c>
      <c r="F2200" s="1052">
        <f>F2202+F2203+F2205+F2207</f>
        <v>3918</v>
      </c>
      <c r="G2200" s="1052">
        <f>G2202+G2203+G2205+G2207</f>
        <v>3361</v>
      </c>
      <c r="H2200" s="1052">
        <f>G2200/F2200*100</f>
        <v>85.783563042368556</v>
      </c>
      <c r="I2200" s="368"/>
      <c r="J2200" s="368"/>
      <c r="K2200" s="368"/>
      <c r="L2200" s="368"/>
      <c r="M2200" s="368"/>
      <c r="N2200" s="368"/>
      <c r="O2200" s="368"/>
      <c r="P2200" s="368"/>
      <c r="Q2200" s="571"/>
      <c r="R2200" s="571"/>
      <c r="S2200" s="571"/>
      <c r="T2200" s="571"/>
      <c r="U2200" s="571"/>
      <c r="V2200" s="571"/>
      <c r="W2200" s="571"/>
      <c r="X2200" s="1061"/>
      <c r="Y2200" s="571">
        <f t="shared" si="718"/>
        <v>0</v>
      </c>
      <c r="Z2200" s="1082"/>
      <c r="AA2200" s="571"/>
      <c r="AB2200" s="571">
        <f>Y2200-X2200</f>
        <v>0</v>
      </c>
      <c r="AC2200" s="571"/>
      <c r="AD2200" s="571"/>
      <c r="AE2200" s="571"/>
      <c r="AF2200" s="1278">
        <f>AF2202+AF2203+AF2205+AF2207</f>
        <v>0</v>
      </c>
      <c r="AG2200" s="567"/>
      <c r="AH2200" s="1459"/>
      <c r="AI2200" s="1474"/>
    </row>
    <row r="2201" spans="1:35" ht="30" x14ac:dyDescent="0.25">
      <c r="A2201" s="239">
        <v>1</v>
      </c>
      <c r="B2201" s="800" t="s">
        <v>204</v>
      </c>
      <c r="C2201" s="681"/>
      <c r="D2201" s="4"/>
      <c r="E2201" s="1144"/>
      <c r="F2201" s="368"/>
      <c r="G2201" s="368"/>
      <c r="H2201" s="368"/>
      <c r="I2201" s="368"/>
      <c r="J2201" s="368"/>
      <c r="K2201" s="368"/>
      <c r="L2201" s="368"/>
      <c r="M2201" s="368"/>
      <c r="N2201" s="368"/>
      <c r="O2201" s="368"/>
      <c r="P2201" s="368"/>
      <c r="Q2201" s="571"/>
      <c r="R2201" s="571"/>
      <c r="S2201" s="571"/>
      <c r="T2201" s="571"/>
      <c r="U2201" s="571"/>
      <c r="V2201" s="571"/>
      <c r="W2201" s="571"/>
      <c r="X2201" s="1061"/>
      <c r="Y2201" s="571"/>
      <c r="Z2201" s="1082"/>
      <c r="AA2201" s="571"/>
      <c r="AB2201" s="571"/>
      <c r="AC2201" s="571"/>
      <c r="AD2201" s="571"/>
      <c r="AE2201" s="571"/>
      <c r="AF2201" s="1274"/>
      <c r="AG2201" s="567"/>
      <c r="AH2201" s="1459"/>
      <c r="AI2201" s="1474"/>
    </row>
    <row r="2202" spans="1:35" ht="30" x14ac:dyDescent="0.25">
      <c r="A2202" s="239">
        <v>1</v>
      </c>
      <c r="B2202" s="800" t="s">
        <v>205</v>
      </c>
      <c r="C2202" s="681"/>
      <c r="D2202" s="4"/>
      <c r="E2202" s="1145">
        <v>100</v>
      </c>
      <c r="F2202" s="368">
        <f>ROUND(E2202/12*$B$4,0)</f>
        <v>58</v>
      </c>
      <c r="G2202" s="368">
        <v>14</v>
      </c>
      <c r="H2202" s="368">
        <f>G2202/F2202*100</f>
        <v>24.137931034482758</v>
      </c>
      <c r="I2202" s="368"/>
      <c r="J2202" s="368"/>
      <c r="K2202" s="368"/>
      <c r="L2202" s="368"/>
      <c r="M2202" s="368"/>
      <c r="N2202" s="368"/>
      <c r="O2202" s="368"/>
      <c r="P2202" s="368"/>
      <c r="Q2202" s="571"/>
      <c r="R2202" s="571"/>
      <c r="S2202" s="571"/>
      <c r="T2202" s="571"/>
      <c r="U2202" s="571"/>
      <c r="V2202" s="571"/>
      <c r="W2202" s="571"/>
      <c r="X2202" s="1061"/>
      <c r="Y2202" s="571"/>
      <c r="Z2202" s="1082"/>
      <c r="AA2202" s="571"/>
      <c r="AB2202" s="571"/>
      <c r="AC2202" s="571"/>
      <c r="AD2202" s="571"/>
      <c r="AE2202" s="571"/>
      <c r="AF2202" s="1274"/>
      <c r="AG2202" s="567"/>
      <c r="AH2202" s="1459"/>
      <c r="AI2202" s="1474"/>
    </row>
    <row r="2203" spans="1:35" ht="30" x14ac:dyDescent="0.25">
      <c r="A2203" s="239">
        <v>1</v>
      </c>
      <c r="B2203" s="799" t="s">
        <v>550</v>
      </c>
      <c r="C2203" s="681"/>
      <c r="D2203" s="4"/>
      <c r="E2203" s="1144">
        <v>4200</v>
      </c>
      <c r="F2203" s="368">
        <f>ROUND(E2203/12*$B$4,0)</f>
        <v>2450</v>
      </c>
      <c r="G2203" s="368">
        <v>1178</v>
      </c>
      <c r="H2203" s="368">
        <f>G2203/F2203*100</f>
        <v>48.08163265306122</v>
      </c>
      <c r="I2203" s="368"/>
      <c r="J2203" s="368"/>
      <c r="K2203" s="368"/>
      <c r="L2203" s="368"/>
      <c r="M2203" s="368"/>
      <c r="N2203" s="368"/>
      <c r="O2203" s="368"/>
      <c r="P2203" s="368"/>
      <c r="Q2203" s="571"/>
      <c r="R2203" s="571"/>
      <c r="S2203" s="571"/>
      <c r="T2203" s="571"/>
      <c r="U2203" s="571"/>
      <c r="V2203" s="571"/>
      <c r="W2203" s="571"/>
      <c r="X2203" s="1061"/>
      <c r="Y2203" s="571"/>
      <c r="Z2203" s="1082"/>
      <c r="AA2203" s="571"/>
      <c r="AB2203" s="571"/>
      <c r="AC2203" s="571"/>
      <c r="AD2203" s="571"/>
      <c r="AE2203" s="571"/>
      <c r="AF2203" s="1274"/>
      <c r="AG2203" s="567"/>
      <c r="AH2203" s="1459"/>
      <c r="AI2203" s="1474"/>
    </row>
    <row r="2204" spans="1:35" ht="75" x14ac:dyDescent="0.25">
      <c r="A2204" s="239">
        <v>1</v>
      </c>
      <c r="B2204" s="4" t="s">
        <v>295</v>
      </c>
      <c r="C2204" s="681"/>
      <c r="D2204" s="4"/>
      <c r="E2204" s="1144"/>
      <c r="F2204" s="368"/>
      <c r="G2204" s="368"/>
      <c r="H2204" s="368"/>
      <c r="I2204" s="368"/>
      <c r="J2204" s="368"/>
      <c r="K2204" s="368"/>
      <c r="L2204" s="368"/>
      <c r="M2204" s="368"/>
      <c r="N2204" s="368"/>
      <c r="O2204" s="368"/>
      <c r="P2204" s="368"/>
      <c r="Q2204" s="571"/>
      <c r="R2204" s="571"/>
      <c r="S2204" s="571"/>
      <c r="T2204" s="571"/>
      <c r="U2204" s="571"/>
      <c r="V2204" s="571"/>
      <c r="W2204" s="571"/>
      <c r="X2204" s="1061"/>
      <c r="Y2204" s="571"/>
      <c r="Z2204" s="1082"/>
      <c r="AA2204" s="571"/>
      <c r="AB2204" s="571"/>
      <c r="AC2204" s="571"/>
      <c r="AD2204" s="571"/>
      <c r="AE2204" s="571"/>
      <c r="AF2204" s="1274"/>
      <c r="AG2204" s="567"/>
      <c r="AH2204" s="1459"/>
      <c r="AI2204" s="1474"/>
    </row>
    <row r="2205" spans="1:35" ht="60" x14ac:dyDescent="0.25">
      <c r="A2205" s="239">
        <v>1</v>
      </c>
      <c r="B2205" s="4" t="s">
        <v>309</v>
      </c>
      <c r="C2205" s="681"/>
      <c r="D2205" s="4"/>
      <c r="E2205" s="1145">
        <v>2000</v>
      </c>
      <c r="F2205" s="368">
        <f>ROUND(E2205/12*$B$4,0)</f>
        <v>1167</v>
      </c>
      <c r="G2205" s="368">
        <v>2169</v>
      </c>
      <c r="H2205" s="368">
        <f t="shared" ref="H2205:H2212" si="724">G2205/F2205*100</f>
        <v>185.86118251928022</v>
      </c>
      <c r="I2205" s="368"/>
      <c r="J2205" s="368"/>
      <c r="K2205" s="368"/>
      <c r="L2205" s="368"/>
      <c r="M2205" s="368"/>
      <c r="N2205" s="368"/>
      <c r="O2205" s="368"/>
      <c r="P2205" s="368"/>
      <c r="Q2205" s="571"/>
      <c r="R2205" s="571"/>
      <c r="S2205" s="571"/>
      <c r="T2205" s="571"/>
      <c r="U2205" s="571"/>
      <c r="V2205" s="571"/>
      <c r="W2205" s="571"/>
      <c r="X2205" s="1061"/>
      <c r="Y2205" s="571"/>
      <c r="Z2205" s="1082"/>
      <c r="AA2205" s="571"/>
      <c r="AB2205" s="571"/>
      <c r="AC2205" s="571"/>
      <c r="AD2205" s="571"/>
      <c r="AE2205" s="571"/>
      <c r="AF2205" s="1274"/>
      <c r="AG2205" s="567"/>
      <c r="AH2205" s="1459"/>
      <c r="AI2205" s="1474"/>
    </row>
    <row r="2206" spans="1:35" ht="105" x14ac:dyDescent="0.25">
      <c r="B2206" s="4" t="s">
        <v>532</v>
      </c>
      <c r="C2206" s="681"/>
      <c r="D2206" s="4"/>
      <c r="E2206" s="1145">
        <v>1500</v>
      </c>
      <c r="F2206" s="368">
        <f>ROUND(E2206/12*$B$4,0)</f>
        <v>875</v>
      </c>
      <c r="G2206" s="368">
        <v>103</v>
      </c>
      <c r="H2206" s="368">
        <f t="shared" si="724"/>
        <v>11.771428571428572</v>
      </c>
      <c r="I2206" s="368"/>
      <c r="J2206" s="368"/>
      <c r="K2206" s="368"/>
      <c r="L2206" s="368"/>
      <c r="M2206" s="368"/>
      <c r="N2206" s="368"/>
      <c r="O2206" s="368"/>
      <c r="P2206" s="368"/>
      <c r="Q2206" s="571"/>
      <c r="R2206" s="571"/>
      <c r="S2206" s="571"/>
      <c r="T2206" s="571"/>
      <c r="U2206" s="571"/>
      <c r="V2206" s="571"/>
      <c r="W2206" s="571"/>
      <c r="X2206" s="1061"/>
      <c r="Y2206" s="571"/>
      <c r="Z2206" s="1082"/>
      <c r="AA2206" s="571"/>
      <c r="AB2206" s="571"/>
      <c r="AC2206" s="571"/>
      <c r="AD2206" s="571"/>
      <c r="AE2206" s="571"/>
      <c r="AF2206" s="1274"/>
      <c r="AG2206" s="567"/>
      <c r="AH2206" s="1459"/>
      <c r="AI2206" s="1474"/>
    </row>
    <row r="2207" spans="1:35" ht="30" x14ac:dyDescent="0.25">
      <c r="B2207" s="4" t="s">
        <v>380</v>
      </c>
      <c r="C2207" s="681"/>
      <c r="D2207" s="4"/>
      <c r="E2207" s="1145">
        <v>416</v>
      </c>
      <c r="F2207" s="368">
        <f>ROUND(E2207/12*$B$4,0)</f>
        <v>243</v>
      </c>
      <c r="G2207" s="368"/>
      <c r="H2207" s="368">
        <f t="shared" si="724"/>
        <v>0</v>
      </c>
      <c r="I2207" s="368"/>
      <c r="J2207" s="368"/>
      <c r="K2207" s="368"/>
      <c r="L2207" s="368"/>
      <c r="M2207" s="368"/>
      <c r="N2207" s="368"/>
      <c r="O2207" s="368"/>
      <c r="P2207" s="368"/>
      <c r="Q2207" s="571"/>
      <c r="R2207" s="571"/>
      <c r="S2207" s="571"/>
      <c r="T2207" s="571"/>
      <c r="U2207" s="571"/>
      <c r="V2207" s="571"/>
      <c r="W2207" s="571"/>
      <c r="X2207" s="1061"/>
      <c r="Y2207" s="571"/>
      <c r="Z2207" s="1082"/>
      <c r="AA2207" s="571"/>
      <c r="AB2207" s="571"/>
      <c r="AC2207" s="571"/>
      <c r="AD2207" s="571"/>
      <c r="AE2207" s="571"/>
      <c r="AF2207" s="1274"/>
      <c r="AG2207" s="567"/>
      <c r="AH2207" s="1459"/>
      <c r="AI2207" s="1474"/>
    </row>
    <row r="2208" spans="1:35" ht="29.25" x14ac:dyDescent="0.25">
      <c r="A2208" s="239">
        <v>1</v>
      </c>
      <c r="B2208" s="486" t="s">
        <v>135</v>
      </c>
      <c r="C2208" s="681"/>
      <c r="D2208" s="4"/>
      <c r="E2208" s="1144">
        <f>E2209</f>
        <v>3000</v>
      </c>
      <c r="F2208" s="368">
        <f>F2209</f>
        <v>1750</v>
      </c>
      <c r="G2208" s="368">
        <f>G2209</f>
        <v>1829</v>
      </c>
      <c r="H2208" s="368">
        <f t="shared" si="724"/>
        <v>104.51428571428572</v>
      </c>
      <c r="I2208" s="368"/>
      <c r="J2208" s="368"/>
      <c r="K2208" s="368"/>
      <c r="L2208" s="368"/>
      <c r="M2208" s="368"/>
      <c r="N2208" s="368"/>
      <c r="O2208" s="368"/>
      <c r="P2208" s="368"/>
      <c r="Q2208" s="571"/>
      <c r="R2208" s="571"/>
      <c r="S2208" s="571"/>
      <c r="T2208" s="571"/>
      <c r="U2208" s="571"/>
      <c r="V2208" s="571"/>
      <c r="W2208" s="571"/>
      <c r="X2208" s="1061"/>
      <c r="Y2208" s="571"/>
      <c r="Z2208" s="1082"/>
      <c r="AA2208" s="571"/>
      <c r="AB2208" s="571"/>
      <c r="AC2208" s="571"/>
      <c r="AD2208" s="571"/>
      <c r="AE2208" s="571"/>
      <c r="AF2208" s="1274">
        <f>AF2209</f>
        <v>0</v>
      </c>
      <c r="AG2208" s="567"/>
      <c r="AH2208" s="1459"/>
      <c r="AI2208" s="1474"/>
    </row>
    <row r="2209" spans="1:35" x14ac:dyDescent="0.25">
      <c r="A2209" s="239">
        <v>1</v>
      </c>
      <c r="B2209" s="292" t="s">
        <v>239</v>
      </c>
      <c r="C2209" s="681"/>
      <c r="D2209" s="4"/>
      <c r="E2209" s="1145">
        <v>3000</v>
      </c>
      <c r="F2209" s="368">
        <f>ROUND(E2209/12*$B$4,0)</f>
        <v>1750</v>
      </c>
      <c r="G2209" s="368">
        <v>1829</v>
      </c>
      <c r="H2209" s="368">
        <f t="shared" si="724"/>
        <v>104.51428571428572</v>
      </c>
      <c r="I2209" s="368"/>
      <c r="J2209" s="368"/>
      <c r="K2209" s="368"/>
      <c r="L2209" s="368"/>
      <c r="M2209" s="368"/>
      <c r="N2209" s="368"/>
      <c r="O2209" s="368"/>
      <c r="P2209" s="368"/>
      <c r="Q2209" s="571"/>
      <c r="R2209" s="571"/>
      <c r="S2209" s="571"/>
      <c r="T2209" s="571"/>
      <c r="U2209" s="571"/>
      <c r="V2209" s="571"/>
      <c r="W2209" s="571"/>
      <c r="X2209" s="1061"/>
      <c r="Y2209" s="571"/>
      <c r="Z2209" s="1082"/>
      <c r="AA2209" s="571"/>
      <c r="AB2209" s="571"/>
      <c r="AC2209" s="571"/>
      <c r="AD2209" s="571"/>
      <c r="AE2209" s="571"/>
      <c r="AF2209" s="1274"/>
      <c r="AG2209" s="567"/>
      <c r="AH2209" s="1459"/>
      <c r="AI2209" s="1474"/>
    </row>
    <row r="2210" spans="1:35" ht="63" x14ac:dyDescent="0.25">
      <c r="A2210" s="239">
        <v>1</v>
      </c>
      <c r="B2210" s="751" t="s">
        <v>298</v>
      </c>
      <c r="C2210" s="681"/>
      <c r="D2210" s="4"/>
      <c r="E2210" s="418">
        <f>E2211+E2216</f>
        <v>1707</v>
      </c>
      <c r="F2210" s="368">
        <f>F2211+F2216</f>
        <v>996</v>
      </c>
      <c r="G2210" s="368">
        <f>G2211+G2216</f>
        <v>77</v>
      </c>
      <c r="H2210" s="368">
        <f t="shared" si="724"/>
        <v>7.7309236947791167</v>
      </c>
      <c r="I2210" s="368"/>
      <c r="J2210" s="368"/>
      <c r="K2210" s="368"/>
      <c r="L2210" s="368"/>
      <c r="M2210" s="368"/>
      <c r="N2210" s="368"/>
      <c r="O2210" s="368"/>
      <c r="P2210" s="368"/>
      <c r="Q2210" s="571"/>
      <c r="R2210" s="571"/>
      <c r="S2210" s="571"/>
      <c r="T2210" s="571"/>
      <c r="U2210" s="571"/>
      <c r="V2210" s="571"/>
      <c r="W2210" s="571"/>
      <c r="X2210" s="1209">
        <f>Q2210/12*$B$4</f>
        <v>0</v>
      </c>
      <c r="Y2210" s="571">
        <f>AE2210-AD2210-AA2210</f>
        <v>0</v>
      </c>
      <c r="Z2210" s="1082"/>
      <c r="AA2210" s="571"/>
      <c r="AB2210" s="571">
        <f>Y2210-X2210</f>
        <v>0</v>
      </c>
      <c r="AC2210" s="571"/>
      <c r="AD2210" s="571"/>
      <c r="AE2210" s="571"/>
      <c r="AF2210" s="1274">
        <f>AF2211+AF2216</f>
        <v>0</v>
      </c>
      <c r="AG2210" s="567"/>
      <c r="AH2210" s="1459"/>
      <c r="AI2210" s="1474"/>
    </row>
    <row r="2211" spans="1:35" ht="30" x14ac:dyDescent="0.25">
      <c r="A2211" s="239">
        <v>1</v>
      </c>
      <c r="B2211" s="724" t="s">
        <v>299</v>
      </c>
      <c r="C2211" s="681"/>
      <c r="D2211" s="4"/>
      <c r="E2211" s="418">
        <f>SUM(E2212:E2215)</f>
        <v>1261</v>
      </c>
      <c r="F2211" s="368">
        <f>SUM(F2212:F2215)</f>
        <v>736</v>
      </c>
      <c r="G2211" s="368">
        <f>SUM(G2212:G2215)</f>
        <v>34</v>
      </c>
      <c r="H2211" s="368">
        <f t="shared" si="724"/>
        <v>4.6195652173913038</v>
      </c>
      <c r="I2211" s="368"/>
      <c r="J2211" s="368"/>
      <c r="K2211" s="368"/>
      <c r="L2211" s="368"/>
      <c r="M2211" s="368"/>
      <c r="N2211" s="368"/>
      <c r="O2211" s="368"/>
      <c r="P2211" s="368"/>
      <c r="Q2211" s="571"/>
      <c r="R2211" s="571"/>
      <c r="S2211" s="571"/>
      <c r="T2211" s="571"/>
      <c r="U2211" s="571"/>
      <c r="V2211" s="571"/>
      <c r="W2211" s="571"/>
      <c r="X2211" s="1061"/>
      <c r="Y2211" s="571"/>
      <c r="Z2211" s="1082"/>
      <c r="AA2211" s="571"/>
      <c r="AB2211" s="571"/>
      <c r="AC2211" s="571"/>
      <c r="AD2211" s="571"/>
      <c r="AE2211" s="571"/>
      <c r="AF2211" s="1274">
        <f>SUM(AF2212:AF2215)</f>
        <v>0</v>
      </c>
      <c r="AG2211" s="567"/>
      <c r="AH2211" s="1459"/>
      <c r="AI2211" s="1474"/>
    </row>
    <row r="2212" spans="1:35" ht="30" x14ac:dyDescent="0.25">
      <c r="A2212" s="239">
        <v>1</v>
      </c>
      <c r="B2212" s="519" t="s">
        <v>300</v>
      </c>
      <c r="C2212" s="681"/>
      <c r="D2212" s="4"/>
      <c r="E2212" s="418">
        <v>1261</v>
      </c>
      <c r="F2212" s="368">
        <f>ROUND(E2212/12*$B$4,0)</f>
        <v>736</v>
      </c>
      <c r="G2212" s="368">
        <v>34</v>
      </c>
      <c r="H2212" s="368">
        <f t="shared" si="724"/>
        <v>4.6195652173913038</v>
      </c>
      <c r="I2212" s="368"/>
      <c r="J2212" s="368"/>
      <c r="K2212" s="368"/>
      <c r="L2212" s="368"/>
      <c r="M2212" s="368"/>
      <c r="N2212" s="368"/>
      <c r="O2212" s="368"/>
      <c r="P2212" s="368"/>
      <c r="Q2212" s="571"/>
      <c r="R2212" s="571"/>
      <c r="S2212" s="571"/>
      <c r="T2212" s="571"/>
      <c r="U2212" s="571"/>
      <c r="V2212" s="571"/>
      <c r="W2212" s="571"/>
      <c r="X2212" s="1061"/>
      <c r="Y2212" s="571"/>
      <c r="Z2212" s="1082"/>
      <c r="AA2212" s="571"/>
      <c r="AB2212" s="571"/>
      <c r="AC2212" s="571"/>
      <c r="AD2212" s="571"/>
      <c r="AE2212" s="571"/>
      <c r="AF2212" s="1274"/>
      <c r="AG2212" s="567"/>
      <c r="AH2212" s="1459"/>
      <c r="AI2212" s="1474"/>
    </row>
    <row r="2213" spans="1:35" ht="60" x14ac:dyDescent="0.25">
      <c r="A2213" s="239">
        <v>1</v>
      </c>
      <c r="B2213" s="519" t="s">
        <v>301</v>
      </c>
      <c r="C2213" s="681"/>
      <c r="D2213" s="4"/>
      <c r="E2213" s="418"/>
      <c r="F2213" s="368"/>
      <c r="G2213" s="368"/>
      <c r="H2213" s="368"/>
      <c r="I2213" s="368"/>
      <c r="J2213" s="368"/>
      <c r="K2213" s="368"/>
      <c r="L2213" s="368"/>
      <c r="M2213" s="368"/>
      <c r="N2213" s="368"/>
      <c r="O2213" s="368"/>
      <c r="P2213" s="368"/>
      <c r="Q2213" s="571"/>
      <c r="R2213" s="571"/>
      <c r="S2213" s="571"/>
      <c r="T2213" s="571"/>
      <c r="U2213" s="571"/>
      <c r="V2213" s="571"/>
      <c r="W2213" s="571"/>
      <c r="X2213" s="1061"/>
      <c r="Y2213" s="571"/>
      <c r="Z2213" s="1082"/>
      <c r="AA2213" s="571"/>
      <c r="AB2213" s="571"/>
      <c r="AC2213" s="571"/>
      <c r="AD2213" s="571"/>
      <c r="AE2213" s="571"/>
      <c r="AF2213" s="1274"/>
      <c r="AG2213" s="567"/>
      <c r="AH2213" s="1459"/>
      <c r="AI2213" s="1474"/>
    </row>
    <row r="2214" spans="1:35" ht="45" x14ac:dyDescent="0.25">
      <c r="A2214" s="239">
        <v>1</v>
      </c>
      <c r="B2214" s="519" t="s">
        <v>302</v>
      </c>
      <c r="C2214" s="681"/>
      <c r="D2214" s="4"/>
      <c r="E2214" s="418"/>
      <c r="F2214" s="368"/>
      <c r="G2214" s="368"/>
      <c r="H2214" s="368"/>
      <c r="I2214" s="368"/>
      <c r="J2214" s="368"/>
      <c r="K2214" s="368"/>
      <c r="L2214" s="368"/>
      <c r="M2214" s="368"/>
      <c r="N2214" s="368"/>
      <c r="O2214" s="368"/>
      <c r="P2214" s="368"/>
      <c r="Q2214" s="571"/>
      <c r="R2214" s="571"/>
      <c r="S2214" s="571"/>
      <c r="T2214" s="571"/>
      <c r="U2214" s="571"/>
      <c r="V2214" s="571"/>
      <c r="W2214" s="571"/>
      <c r="X2214" s="1061"/>
      <c r="Y2214" s="571"/>
      <c r="Z2214" s="1082"/>
      <c r="AA2214" s="571"/>
      <c r="AB2214" s="571"/>
      <c r="AC2214" s="571"/>
      <c r="AD2214" s="571"/>
      <c r="AE2214" s="571"/>
      <c r="AF2214" s="1274"/>
      <c r="AG2214" s="567"/>
      <c r="AH2214" s="1459"/>
      <c r="AI2214" s="1474"/>
    </row>
    <row r="2215" spans="1:35" ht="30" x14ac:dyDescent="0.25">
      <c r="A2215" s="239">
        <v>1</v>
      </c>
      <c r="B2215" s="519" t="s">
        <v>303</v>
      </c>
      <c r="C2215" s="681"/>
      <c r="D2215" s="4"/>
      <c r="E2215" s="418"/>
      <c r="F2215" s="368"/>
      <c r="G2215" s="368"/>
      <c r="H2215" s="368"/>
      <c r="I2215" s="368"/>
      <c r="J2215" s="368"/>
      <c r="K2215" s="368"/>
      <c r="L2215" s="368"/>
      <c r="M2215" s="368"/>
      <c r="N2215" s="368"/>
      <c r="O2215" s="368"/>
      <c r="P2215" s="368"/>
      <c r="Q2215" s="571"/>
      <c r="R2215" s="571"/>
      <c r="S2215" s="571"/>
      <c r="T2215" s="571"/>
      <c r="U2215" s="571"/>
      <c r="V2215" s="571"/>
      <c r="W2215" s="571"/>
      <c r="X2215" s="1061"/>
      <c r="Y2215" s="571"/>
      <c r="Z2215" s="1082"/>
      <c r="AA2215" s="571"/>
      <c r="AB2215" s="571"/>
      <c r="AC2215" s="571"/>
      <c r="AD2215" s="571"/>
      <c r="AE2215" s="571"/>
      <c r="AF2215" s="1274"/>
      <c r="AG2215" s="567"/>
      <c r="AH2215" s="1459"/>
      <c r="AI2215" s="1474"/>
    </row>
    <row r="2216" spans="1:35" ht="60" x14ac:dyDescent="0.25">
      <c r="A2216" s="239">
        <v>1</v>
      </c>
      <c r="B2216" s="724" t="s">
        <v>304</v>
      </c>
      <c r="C2216" s="681"/>
      <c r="D2216" s="4"/>
      <c r="E2216" s="418">
        <f>SUM(E2217:E2220)</f>
        <v>446</v>
      </c>
      <c r="F2216" s="368">
        <f>SUM(F2217:F2220)</f>
        <v>260</v>
      </c>
      <c r="G2216" s="368">
        <f>G2217</f>
        <v>43</v>
      </c>
      <c r="H2216" s="368">
        <f>G2216/F2216*100</f>
        <v>16.538461538461537</v>
      </c>
      <c r="I2216" s="368"/>
      <c r="J2216" s="368"/>
      <c r="K2216" s="368"/>
      <c r="L2216" s="368"/>
      <c r="M2216" s="368"/>
      <c r="N2216" s="368"/>
      <c r="O2216" s="368"/>
      <c r="P2216" s="368"/>
      <c r="Q2216" s="571"/>
      <c r="R2216" s="571"/>
      <c r="S2216" s="571"/>
      <c r="T2216" s="571"/>
      <c r="U2216" s="571"/>
      <c r="V2216" s="571"/>
      <c r="W2216" s="571"/>
      <c r="X2216" s="1061"/>
      <c r="Y2216" s="571"/>
      <c r="Z2216" s="1082"/>
      <c r="AA2216" s="571"/>
      <c r="AB2216" s="571"/>
      <c r="AC2216" s="571"/>
      <c r="AD2216" s="571"/>
      <c r="AE2216" s="571"/>
      <c r="AF2216" s="1274">
        <f>AF2217</f>
        <v>0</v>
      </c>
      <c r="AG2216" s="567"/>
      <c r="AH2216" s="1459"/>
      <c r="AI2216" s="1474"/>
    </row>
    <row r="2217" spans="1:35" ht="45" x14ac:dyDescent="0.25">
      <c r="A2217" s="239">
        <v>1</v>
      </c>
      <c r="B2217" s="519" t="s">
        <v>305</v>
      </c>
      <c r="C2217" s="681"/>
      <c r="D2217" s="4"/>
      <c r="E2217" s="418">
        <v>446</v>
      </c>
      <c r="F2217" s="368">
        <f>ROUND(E2217/12*$B$4,0)</f>
        <v>260</v>
      </c>
      <c r="G2217" s="368">
        <v>43</v>
      </c>
      <c r="H2217" s="368">
        <f>G2217/F2217*100</f>
        <v>16.538461538461537</v>
      </c>
      <c r="I2217" s="368"/>
      <c r="J2217" s="368"/>
      <c r="K2217" s="368"/>
      <c r="L2217" s="368"/>
      <c r="M2217" s="368"/>
      <c r="N2217" s="368"/>
      <c r="O2217" s="368"/>
      <c r="P2217" s="368"/>
      <c r="Q2217" s="571"/>
      <c r="R2217" s="571"/>
      <c r="S2217" s="571"/>
      <c r="T2217" s="571"/>
      <c r="U2217" s="571"/>
      <c r="V2217" s="571"/>
      <c r="W2217" s="571"/>
      <c r="X2217" s="1061"/>
      <c r="Y2217" s="571"/>
      <c r="Z2217" s="1082"/>
      <c r="AA2217" s="571"/>
      <c r="AB2217" s="571"/>
      <c r="AC2217" s="571"/>
      <c r="AD2217" s="571"/>
      <c r="AE2217" s="571"/>
      <c r="AF2217" s="1274"/>
      <c r="AG2217" s="567"/>
      <c r="AH2217" s="1459"/>
      <c r="AI2217" s="1474"/>
    </row>
    <row r="2218" spans="1:35" ht="30" x14ac:dyDescent="0.25">
      <c r="A2218" s="239">
        <v>1</v>
      </c>
      <c r="B2218" s="519" t="s">
        <v>334</v>
      </c>
      <c r="C2218" s="681"/>
      <c r="D2218" s="4"/>
      <c r="E2218" s="418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71"/>
      <c r="R2218" s="571"/>
      <c r="S2218" s="571"/>
      <c r="T2218" s="571"/>
      <c r="U2218" s="571"/>
      <c r="V2218" s="571"/>
      <c r="W2218" s="571"/>
      <c r="X2218" s="1061"/>
      <c r="Y2218" s="571"/>
      <c r="Z2218" s="1082"/>
      <c r="AA2218" s="571"/>
      <c r="AB2218" s="571"/>
      <c r="AC2218" s="571"/>
      <c r="AD2218" s="571"/>
      <c r="AE2218" s="571"/>
      <c r="AF2218" s="1274"/>
      <c r="AG2218" s="567"/>
      <c r="AH2218" s="1459"/>
      <c r="AI2218" s="1474"/>
    </row>
    <row r="2219" spans="1:35" ht="75" x14ac:dyDescent="0.25">
      <c r="A2219" s="239">
        <v>1</v>
      </c>
      <c r="B2219" s="519" t="s">
        <v>306</v>
      </c>
      <c r="C2219" s="681"/>
      <c r="D2219" s="4"/>
      <c r="E2219" s="418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71"/>
      <c r="R2219" s="571"/>
      <c r="S2219" s="571"/>
      <c r="T2219" s="571"/>
      <c r="U2219" s="571"/>
      <c r="V2219" s="571"/>
      <c r="W2219" s="571"/>
      <c r="X2219" s="1061"/>
      <c r="Y2219" s="571"/>
      <c r="Z2219" s="1082"/>
      <c r="AA2219" s="571"/>
      <c r="AB2219" s="571"/>
      <c r="AC2219" s="571"/>
      <c r="AD2219" s="571"/>
      <c r="AE2219" s="571"/>
      <c r="AF2219" s="1274"/>
      <c r="AG2219" s="567"/>
      <c r="AH2219" s="1459"/>
      <c r="AI2219" s="1474"/>
    </row>
    <row r="2220" spans="1:35" ht="60" x14ac:dyDescent="0.25">
      <c r="A2220" s="239">
        <v>1</v>
      </c>
      <c r="B2220" s="519" t="s">
        <v>307</v>
      </c>
      <c r="C2220" s="681"/>
      <c r="D2220" s="4"/>
      <c r="E2220" s="418"/>
      <c r="F2220" s="368"/>
      <c r="G2220" s="368"/>
      <c r="H2220" s="368"/>
      <c r="I2220" s="368"/>
      <c r="J2220" s="368"/>
      <c r="K2220" s="368"/>
      <c r="L2220" s="368"/>
      <c r="M2220" s="368"/>
      <c r="N2220" s="368"/>
      <c r="O2220" s="368"/>
      <c r="P2220" s="368"/>
      <c r="Q2220" s="571"/>
      <c r="R2220" s="571"/>
      <c r="S2220" s="571"/>
      <c r="T2220" s="571"/>
      <c r="U2220" s="571"/>
      <c r="V2220" s="571"/>
      <c r="W2220" s="571"/>
      <c r="X2220" s="1061"/>
      <c r="Y2220" s="571"/>
      <c r="Z2220" s="1082"/>
      <c r="AA2220" s="571"/>
      <c r="AB2220" s="571"/>
      <c r="AC2220" s="571"/>
      <c r="AD2220" s="571"/>
      <c r="AE2220" s="571"/>
      <c r="AF2220" s="1274"/>
      <c r="AG2220" s="567"/>
      <c r="AH2220" s="1459"/>
      <c r="AI2220" s="1474"/>
    </row>
    <row r="2221" spans="1:35" x14ac:dyDescent="0.25">
      <c r="B2221" s="798" t="s">
        <v>206</v>
      </c>
      <c r="C2221" s="681"/>
      <c r="D2221" s="4"/>
      <c r="E2221" s="418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71">
        <v>20935.632850000002</v>
      </c>
      <c r="R2221" s="571">
        <v>20935.632850000002</v>
      </c>
      <c r="S2221" s="571">
        <v>20935.632850000002</v>
      </c>
      <c r="T2221" s="571">
        <v>20935.632850000002</v>
      </c>
      <c r="U2221" s="571">
        <v>20935.632850000002</v>
      </c>
      <c r="V2221" s="571">
        <v>20935.632850000002</v>
      </c>
      <c r="W2221" s="571">
        <v>20935.632850000002</v>
      </c>
      <c r="X2221" s="1061">
        <f>Q2221/12*$B$4+(R2221-Q2221)/11*6+(S2221-R2221)/10*5+(T2221-S2221)/9*4+(U2221-T2221)/8*3+(V2221-U2221)/7*2+(W2221-V2221)/6*1</f>
        <v>12212.452495833333</v>
      </c>
      <c r="Y2221" s="571">
        <f>AE2221-AD2221-AA2221</f>
        <v>13258.509659999998</v>
      </c>
      <c r="Z2221" s="1082"/>
      <c r="AA2221" s="571"/>
      <c r="AB2221" s="571">
        <f>Y2221-X2221</f>
        <v>1046.0571641666647</v>
      </c>
      <c r="AC2221" s="571">
        <v>-3.0555000000000003</v>
      </c>
      <c r="AD2221" s="571">
        <v>0</v>
      </c>
      <c r="AE2221" s="571">
        <v>13258.509659999998</v>
      </c>
      <c r="AF2221" s="1274"/>
      <c r="AG2221" s="567"/>
      <c r="AH2221" s="1459"/>
      <c r="AI2221" s="1474"/>
    </row>
    <row r="2222" spans="1:35" ht="29.25" x14ac:dyDescent="0.25">
      <c r="A2222" s="239">
        <v>1</v>
      </c>
      <c r="B2222" s="785" t="s">
        <v>359</v>
      </c>
      <c r="C2222" s="681"/>
      <c r="D2222" s="4"/>
      <c r="E2222" s="758">
        <f>E2223+E2224+E2229+E2228+E2230+E2231</f>
        <v>6708.5</v>
      </c>
      <c r="F2222" s="368">
        <f>F2223+F2224+F2229+F2228+F2230+F2231</f>
        <v>3913</v>
      </c>
      <c r="G2222" s="368">
        <f>G2223+G2224+G2229+G2228+G2230+G2231+G2233</f>
        <v>4507.3649999999998</v>
      </c>
      <c r="H2222" s="368">
        <f>G2222/F2222*100</f>
        <v>115.18949654996166</v>
      </c>
      <c r="I2222" s="368"/>
      <c r="J2222" s="368"/>
      <c r="K2222" s="368"/>
      <c r="L2222" s="368"/>
      <c r="M2222" s="368"/>
      <c r="N2222" s="368"/>
      <c r="O2222" s="368"/>
      <c r="P2222" s="368"/>
      <c r="Q2222" s="571"/>
      <c r="R2222" s="571"/>
      <c r="S2222" s="571"/>
      <c r="T2222" s="571"/>
      <c r="U2222" s="571"/>
      <c r="V2222" s="571"/>
      <c r="W2222" s="571"/>
      <c r="X2222" s="1061"/>
      <c r="Y2222" s="571"/>
      <c r="Z2222" s="1082"/>
      <c r="AA2222" s="571"/>
      <c r="AB2222" s="571"/>
      <c r="AC2222" s="571"/>
      <c r="AD2222" s="571"/>
      <c r="AE2222" s="571"/>
      <c r="AF2222" s="1274">
        <f>AF2223+AF2224+AF2229+AF2228+AF2230+AF2231+AF2233</f>
        <v>0</v>
      </c>
      <c r="AG2222" s="567"/>
      <c r="AH2222" s="1459"/>
      <c r="AI2222" s="1474"/>
    </row>
    <row r="2223" spans="1:35" x14ac:dyDescent="0.25">
      <c r="A2223" s="239">
        <v>1</v>
      </c>
      <c r="B2223" s="4" t="s">
        <v>347</v>
      </c>
      <c r="C2223" s="681"/>
      <c r="D2223" s="4"/>
      <c r="E2223" s="758"/>
      <c r="F2223" s="368"/>
      <c r="G2223" s="368"/>
      <c r="H2223" s="368"/>
      <c r="I2223" s="368"/>
      <c r="J2223" s="368"/>
      <c r="K2223" s="368"/>
      <c r="L2223" s="368"/>
      <c r="M2223" s="368"/>
      <c r="N2223" s="368"/>
      <c r="O2223" s="368"/>
      <c r="P2223" s="368"/>
      <c r="Q2223" s="571"/>
      <c r="R2223" s="571"/>
      <c r="S2223" s="571"/>
      <c r="T2223" s="571"/>
      <c r="U2223" s="571"/>
      <c r="V2223" s="571"/>
      <c r="W2223" s="571"/>
      <c r="X2223" s="1061"/>
      <c r="Y2223" s="571"/>
      <c r="Z2223" s="1082"/>
      <c r="AA2223" s="571"/>
      <c r="AB2223" s="571"/>
      <c r="AC2223" s="571"/>
      <c r="AD2223" s="571"/>
      <c r="AE2223" s="571"/>
      <c r="AF2223" s="1274"/>
      <c r="AG2223" s="567"/>
      <c r="AH2223" s="1459"/>
      <c r="AI2223" s="1474"/>
    </row>
    <row r="2224" spans="1:35" ht="30" x14ac:dyDescent="0.25">
      <c r="A2224" s="239">
        <v>1</v>
      </c>
      <c r="B2224" s="799" t="s">
        <v>348</v>
      </c>
      <c r="C2224" s="681"/>
      <c r="D2224" s="4"/>
      <c r="E2224" s="758">
        <f>E2225+E2226/4</f>
        <v>5665.5</v>
      </c>
      <c r="F2224" s="368">
        <f>ROUND(E2224/12*$B$4,0)</f>
        <v>3305</v>
      </c>
      <c r="G2224" s="368">
        <f>G2225+G2226/4</f>
        <v>4155.3649999999998</v>
      </c>
      <c r="H2224" s="368">
        <f>G2224/F2224*100</f>
        <v>125.72965204236006</v>
      </c>
      <c r="I2224" s="368"/>
      <c r="J2224" s="368"/>
      <c r="K2224" s="368"/>
      <c r="L2224" s="368"/>
      <c r="M2224" s="368"/>
      <c r="N2224" s="368"/>
      <c r="O2224" s="368"/>
      <c r="P2224" s="368"/>
      <c r="Q2224" s="571"/>
      <c r="R2224" s="571"/>
      <c r="S2224" s="571"/>
      <c r="T2224" s="571"/>
      <c r="U2224" s="571"/>
      <c r="V2224" s="571"/>
      <c r="W2224" s="571"/>
      <c r="X2224" s="1061"/>
      <c r="Y2224" s="571"/>
      <c r="Z2224" s="1082"/>
      <c r="AA2224" s="571"/>
      <c r="AB2224" s="571"/>
      <c r="AC2224" s="571"/>
      <c r="AD2224" s="571"/>
      <c r="AE2224" s="571"/>
      <c r="AF2224" s="1274">
        <f>AF2225+AF2226/4</f>
        <v>0</v>
      </c>
      <c r="AG2224" s="567"/>
      <c r="AH2224" s="1459"/>
      <c r="AI2224" s="1474"/>
    </row>
    <row r="2225" spans="1:35" x14ac:dyDescent="0.25">
      <c r="A2225" s="239">
        <v>1</v>
      </c>
      <c r="B2225" s="4" t="s">
        <v>349</v>
      </c>
      <c r="C2225" s="681"/>
      <c r="D2225" s="4"/>
      <c r="E2225" s="244">
        <v>3159</v>
      </c>
      <c r="F2225" s="368">
        <f>ROUND(E2225/12*$B$4,0)</f>
        <v>1843</v>
      </c>
      <c r="G2225" s="368">
        <v>1669</v>
      </c>
      <c r="H2225" s="368">
        <f>G2225/F2225*100</f>
        <v>90.558871405317419</v>
      </c>
      <c r="I2225" s="368"/>
      <c r="J2225" s="368"/>
      <c r="K2225" s="368"/>
      <c r="L2225" s="368"/>
      <c r="M2225" s="368"/>
      <c r="N2225" s="368"/>
      <c r="O2225" s="368"/>
      <c r="P2225" s="368"/>
      <c r="Q2225" s="571"/>
      <c r="R2225" s="571"/>
      <c r="S2225" s="571"/>
      <c r="T2225" s="571"/>
      <c r="U2225" s="571"/>
      <c r="V2225" s="571"/>
      <c r="W2225" s="571"/>
      <c r="X2225" s="1061"/>
      <c r="Y2225" s="571"/>
      <c r="Z2225" s="1082"/>
      <c r="AA2225" s="571"/>
      <c r="AB2225" s="571"/>
      <c r="AC2225" s="571"/>
      <c r="AD2225" s="571"/>
      <c r="AE2225" s="571"/>
      <c r="AF2225" s="1274"/>
      <c r="AG2225" s="567"/>
      <c r="AH2225" s="1459"/>
      <c r="AI2225" s="1474"/>
    </row>
    <row r="2226" spans="1:35" ht="30" x14ac:dyDescent="0.25">
      <c r="A2226" s="239">
        <v>1</v>
      </c>
      <c r="B2226" s="4" t="s">
        <v>374</v>
      </c>
      <c r="C2226" s="681"/>
      <c r="D2226" s="4"/>
      <c r="E2226" s="758">
        <v>10026</v>
      </c>
      <c r="F2226" s="368">
        <f>ROUND(E2226/12*$B$4,0)</f>
        <v>5849</v>
      </c>
      <c r="G2226" s="368">
        <v>9945.4599999999991</v>
      </c>
      <c r="H2226" s="368">
        <f>G2226/F2226*100</f>
        <v>170.03692938963923</v>
      </c>
      <c r="I2226" s="368"/>
      <c r="J2226" s="368"/>
      <c r="K2226" s="368"/>
      <c r="L2226" s="368"/>
      <c r="M2226" s="368"/>
      <c r="N2226" s="368"/>
      <c r="O2226" s="368"/>
      <c r="P2226" s="368"/>
      <c r="Q2226" s="571"/>
      <c r="R2226" s="571"/>
      <c r="S2226" s="571"/>
      <c r="T2226" s="571"/>
      <c r="U2226" s="571"/>
      <c r="V2226" s="571"/>
      <c r="W2226" s="571"/>
      <c r="X2226" s="1061"/>
      <c r="Y2226" s="571"/>
      <c r="Z2226" s="1082"/>
      <c r="AA2226" s="571"/>
      <c r="AB2226" s="571"/>
      <c r="AC2226" s="571"/>
      <c r="AD2226" s="571"/>
      <c r="AE2226" s="571"/>
      <c r="AF2226" s="1274"/>
      <c r="AG2226" s="567"/>
      <c r="AH2226" s="1459"/>
      <c r="AI2226" s="1474"/>
    </row>
    <row r="2227" spans="1:35" ht="60" x14ac:dyDescent="0.25">
      <c r="A2227" s="239">
        <v>1</v>
      </c>
      <c r="B2227" s="4" t="s">
        <v>350</v>
      </c>
      <c r="C2227" s="681"/>
      <c r="D2227" s="4"/>
      <c r="E2227" s="758"/>
      <c r="F2227" s="213"/>
      <c r="G2227" s="368"/>
      <c r="H2227" s="368"/>
      <c r="I2227" s="368"/>
      <c r="J2227" s="368"/>
      <c r="K2227" s="368"/>
      <c r="L2227" s="368"/>
      <c r="M2227" s="368"/>
      <c r="N2227" s="368"/>
      <c r="O2227" s="368"/>
      <c r="P2227" s="368"/>
      <c r="Q2227" s="571"/>
      <c r="R2227" s="571"/>
      <c r="S2227" s="571"/>
      <c r="T2227" s="571"/>
      <c r="U2227" s="571"/>
      <c r="V2227" s="571"/>
      <c r="W2227" s="571"/>
      <c r="X2227" s="1061"/>
      <c r="Y2227" s="571">
        <f>AE2227-AD2227-AA2227</f>
        <v>0</v>
      </c>
      <c r="Z2227" s="1082"/>
      <c r="AA2227" s="571"/>
      <c r="AB2227" s="571"/>
      <c r="AC2227" s="571"/>
      <c r="AD2227" s="571"/>
      <c r="AE2227" s="571"/>
      <c r="AF2227" s="1274"/>
      <c r="AG2227" s="567"/>
      <c r="AH2227" s="1459"/>
      <c r="AI2227" s="1474"/>
    </row>
    <row r="2228" spans="1:35" ht="75" x14ac:dyDescent="0.25">
      <c r="A2228" s="239">
        <v>1</v>
      </c>
      <c r="B2228" s="4" t="s">
        <v>351</v>
      </c>
      <c r="C2228" s="681"/>
      <c r="D2228" s="4"/>
      <c r="E2228" s="1146"/>
      <c r="F2228" s="213">
        <f>ROUND(E2228/12*$B$4,0)</f>
        <v>0</v>
      </c>
      <c r="G2228" s="368"/>
      <c r="H2228" s="368"/>
      <c r="I2228" s="368"/>
      <c r="J2228" s="368"/>
      <c r="K2228" s="368"/>
      <c r="L2228" s="368"/>
      <c r="M2228" s="368"/>
      <c r="N2228" s="368"/>
      <c r="O2228" s="368"/>
      <c r="P2228" s="368"/>
      <c r="Q2228" s="571"/>
      <c r="R2228" s="571"/>
      <c r="S2228" s="571"/>
      <c r="T2228" s="571"/>
      <c r="U2228" s="571"/>
      <c r="V2228" s="571"/>
      <c r="W2228" s="571"/>
      <c r="X2228" s="1061"/>
      <c r="Y2228" s="571">
        <f>AE2228-AD2228-AA2228</f>
        <v>0</v>
      </c>
      <c r="Z2228" s="1082"/>
      <c r="AA2228" s="571"/>
      <c r="AB2228" s="571"/>
      <c r="AC2228" s="571"/>
      <c r="AD2228" s="571"/>
      <c r="AE2228" s="571"/>
      <c r="AF2228" s="1274"/>
      <c r="AG2228" s="567"/>
      <c r="AH2228" s="1459"/>
      <c r="AI2228" s="1474"/>
    </row>
    <row r="2229" spans="1:35" ht="45" x14ac:dyDescent="0.25">
      <c r="A2229" s="239">
        <v>1</v>
      </c>
      <c r="B2229" s="800" t="s">
        <v>352</v>
      </c>
      <c r="C2229" s="681"/>
      <c r="D2229" s="4"/>
      <c r="E2229" s="1146">
        <v>400</v>
      </c>
      <c r="F2229" s="213">
        <f>ROUND(E2229/12*$B$4,0)</f>
        <v>233</v>
      </c>
      <c r="G2229" s="368">
        <v>288</v>
      </c>
      <c r="H2229" s="368">
        <f>G2229/F2229*100</f>
        <v>123.60515021459229</v>
      </c>
      <c r="I2229" s="368"/>
      <c r="J2229" s="368"/>
      <c r="K2229" s="368"/>
      <c r="L2229" s="368"/>
      <c r="M2229" s="368"/>
      <c r="N2229" s="368"/>
      <c r="O2229" s="368"/>
      <c r="P2229" s="368"/>
      <c r="Q2229" s="571"/>
      <c r="R2229" s="571"/>
      <c r="S2229" s="571"/>
      <c r="T2229" s="571"/>
      <c r="U2229" s="571"/>
      <c r="V2229" s="571"/>
      <c r="W2229" s="571"/>
      <c r="X2229" s="1061"/>
      <c r="Y2229" s="571">
        <f>AE2229-AD2229-AA2229</f>
        <v>0</v>
      </c>
      <c r="Z2229" s="1082"/>
      <c r="AA2229" s="571"/>
      <c r="AB2229" s="571"/>
      <c r="AC2229" s="571"/>
      <c r="AD2229" s="571"/>
      <c r="AE2229" s="571"/>
      <c r="AF2229" s="1274"/>
      <c r="AG2229" s="567"/>
      <c r="AH2229" s="1459"/>
      <c r="AI2229" s="1474"/>
    </row>
    <row r="2230" spans="1:35" ht="105" x14ac:dyDescent="0.25">
      <c r="B2230" s="800" t="s">
        <v>533</v>
      </c>
      <c r="C2230" s="681"/>
      <c r="D2230" s="4"/>
      <c r="E2230" s="1146">
        <v>300</v>
      </c>
      <c r="F2230" s="213">
        <f>ROUND(E2230/12*$B$4,0)</f>
        <v>175</v>
      </c>
      <c r="G2230" s="368">
        <v>61</v>
      </c>
      <c r="H2230" s="368">
        <f>G2230/F2230*100</f>
        <v>34.857142857142861</v>
      </c>
      <c r="I2230" s="368"/>
      <c r="J2230" s="368"/>
      <c r="K2230" s="368"/>
      <c r="L2230" s="368"/>
      <c r="M2230" s="368"/>
      <c r="N2230" s="368"/>
      <c r="O2230" s="368"/>
      <c r="P2230" s="368"/>
      <c r="Q2230" s="571"/>
      <c r="R2230" s="571"/>
      <c r="S2230" s="571"/>
      <c r="T2230" s="571"/>
      <c r="U2230" s="571"/>
      <c r="V2230" s="571"/>
      <c r="W2230" s="571"/>
      <c r="X2230" s="1061"/>
      <c r="Y2230" s="571"/>
      <c r="Z2230" s="1082"/>
      <c r="AA2230" s="571"/>
      <c r="AB2230" s="571"/>
      <c r="AC2230" s="571"/>
      <c r="AD2230" s="571"/>
      <c r="AE2230" s="571"/>
      <c r="AF2230" s="1274"/>
      <c r="AG2230" s="567"/>
      <c r="AH2230" s="1459"/>
      <c r="AI2230" s="1474"/>
    </row>
    <row r="2231" spans="1:35" ht="42.75" x14ac:dyDescent="0.25">
      <c r="B2231" s="1413" t="s">
        <v>510</v>
      </c>
      <c r="C2231" s="681"/>
      <c r="D2231" s="4"/>
      <c r="E2231" s="758">
        <f>E2232</f>
        <v>343</v>
      </c>
      <c r="F2231" s="213">
        <f>F2232</f>
        <v>200</v>
      </c>
      <c r="G2231" s="368">
        <f>G2232</f>
        <v>3</v>
      </c>
      <c r="H2231" s="368">
        <f>G2231/F2231*100</f>
        <v>1.5</v>
      </c>
      <c r="I2231" s="368"/>
      <c r="J2231" s="368"/>
      <c r="K2231" s="368"/>
      <c r="L2231" s="368"/>
      <c r="M2231" s="368"/>
      <c r="N2231" s="368"/>
      <c r="O2231" s="368"/>
      <c r="P2231" s="368"/>
      <c r="Q2231" s="571">
        <v>473.97820000000002</v>
      </c>
      <c r="R2231" s="571">
        <v>473.97820000000002</v>
      </c>
      <c r="S2231" s="571">
        <v>473.97820000000002</v>
      </c>
      <c r="T2231" s="571">
        <v>473.97820000000002</v>
      </c>
      <c r="U2231" s="571">
        <v>473.97820000000002</v>
      </c>
      <c r="V2231" s="571">
        <v>473.97820000000002</v>
      </c>
      <c r="W2231" s="571">
        <v>473.97820000000002</v>
      </c>
      <c r="X2231" s="1209">
        <f>Q2231/12*$B$4+(R2231-Q2231)/11*6+(S2231-R2231)/10*5+(T2231-S2231)/9*4+(U2231-T2231)/8*3+(V2231-U2231)/7*2+(W2231-V2231)/6*1</f>
        <v>276.48728333333338</v>
      </c>
      <c r="Y2231" s="571">
        <f>AE2231-AD2231-AA2231</f>
        <v>3.8878000000000004</v>
      </c>
      <c r="Z2231" s="1082"/>
      <c r="AA2231" s="571"/>
      <c r="AB2231" s="571">
        <f>Y2231-X2231</f>
        <v>-272.59948333333335</v>
      </c>
      <c r="AC2231" s="571">
        <v>-3.8878000000000004</v>
      </c>
      <c r="AD2231" s="571">
        <v>0</v>
      </c>
      <c r="AE2231" s="571">
        <v>3.8878000000000004</v>
      </c>
      <c r="AF2231" s="1274">
        <f>AF2232</f>
        <v>0</v>
      </c>
      <c r="AG2231" s="567"/>
      <c r="AH2231" s="1459"/>
      <c r="AI2231" s="1474"/>
    </row>
    <row r="2232" spans="1:35" x14ac:dyDescent="0.25">
      <c r="B2232" s="800" t="s">
        <v>511</v>
      </c>
      <c r="C2232" s="681"/>
      <c r="D2232" s="4"/>
      <c r="E2232" s="758">
        <v>343</v>
      </c>
      <c r="F2232" s="213">
        <f>ROUND(E2232/12*$B$4,0)</f>
        <v>200</v>
      </c>
      <c r="G2232" s="368">
        <v>3</v>
      </c>
      <c r="H2232" s="368">
        <f>G2232/F2232*100</f>
        <v>1.5</v>
      </c>
      <c r="I2232" s="368"/>
      <c r="J2232" s="368"/>
      <c r="K2232" s="368"/>
      <c r="L2232" s="368"/>
      <c r="M2232" s="368"/>
      <c r="N2232" s="368"/>
      <c r="O2232" s="368"/>
      <c r="P2232" s="368"/>
      <c r="Q2232" s="571"/>
      <c r="R2232" s="571"/>
      <c r="S2232" s="571"/>
      <c r="T2232" s="571"/>
      <c r="U2232" s="571"/>
      <c r="V2232" s="571"/>
      <c r="W2232" s="571"/>
      <c r="X2232" s="1061"/>
      <c r="Y2232" s="571"/>
      <c r="Z2232" s="1082"/>
      <c r="AA2232" s="571"/>
      <c r="AB2232" s="571"/>
      <c r="AC2232" s="571"/>
      <c r="AD2232" s="571"/>
      <c r="AE2232" s="571"/>
      <c r="AF2232" s="1274"/>
      <c r="AG2232" s="567"/>
      <c r="AH2232" s="1459"/>
      <c r="AI2232" s="1474"/>
    </row>
    <row r="2233" spans="1:35" ht="42.75" x14ac:dyDescent="0.25">
      <c r="B2233" s="1413" t="s">
        <v>512</v>
      </c>
      <c r="C2233" s="681"/>
      <c r="D2233" s="4"/>
      <c r="E2233" s="758"/>
      <c r="F2233" s="213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71"/>
      <c r="R2233" s="571"/>
      <c r="S2233" s="571"/>
      <c r="T2233" s="571"/>
      <c r="U2233" s="571"/>
      <c r="V2233" s="571"/>
      <c r="W2233" s="571"/>
      <c r="X2233" s="1061"/>
      <c r="Y2233" s="571"/>
      <c r="Z2233" s="1082"/>
      <c r="AA2233" s="571"/>
      <c r="AB2233" s="571"/>
      <c r="AC2233" s="571"/>
      <c r="AD2233" s="571"/>
      <c r="AE2233" s="571"/>
      <c r="AF2233" s="1274"/>
      <c r="AG2233" s="567"/>
      <c r="AH2233" s="1459"/>
      <c r="AI2233" s="1474"/>
    </row>
    <row r="2234" spans="1:35" ht="29.25" x14ac:dyDescent="0.25">
      <c r="A2234" s="239">
        <v>1</v>
      </c>
      <c r="B2234" s="785" t="s">
        <v>360</v>
      </c>
      <c r="C2234" s="681"/>
      <c r="D2234" s="4"/>
      <c r="E2234" s="1146">
        <f>E2236</f>
        <v>7514.5744680851058</v>
      </c>
      <c r="F2234" s="213">
        <f>F2236</f>
        <v>4383.510638297872</v>
      </c>
      <c r="G2234" s="368">
        <f>G2236</f>
        <v>4496.7776595744672</v>
      </c>
      <c r="H2234" s="368">
        <f>G2234/F2234*100</f>
        <v>102.5839339885936</v>
      </c>
      <c r="I2234" s="368"/>
      <c r="J2234" s="368"/>
      <c r="K2234" s="368"/>
      <c r="L2234" s="368"/>
      <c r="M2234" s="368"/>
      <c r="N2234" s="368"/>
      <c r="O2234" s="368"/>
      <c r="P2234" s="368"/>
      <c r="Q2234" s="571"/>
      <c r="R2234" s="571"/>
      <c r="S2234" s="571"/>
      <c r="T2234" s="571"/>
      <c r="U2234" s="571"/>
      <c r="V2234" s="571"/>
      <c r="W2234" s="571"/>
      <c r="X2234" s="1061"/>
      <c r="Y2234" s="571"/>
      <c r="Z2234" s="1082"/>
      <c r="AA2234" s="571"/>
      <c r="AB2234" s="571"/>
      <c r="AC2234" s="571"/>
      <c r="AD2234" s="571"/>
      <c r="AE2234" s="571"/>
      <c r="AF2234" s="1274">
        <f>AF2236</f>
        <v>0</v>
      </c>
      <c r="AG2234" s="567"/>
      <c r="AH2234" s="1459"/>
      <c r="AI2234" s="1474"/>
    </row>
    <row r="2235" spans="1:35" x14ac:dyDescent="0.25">
      <c r="A2235" s="239">
        <v>1</v>
      </c>
      <c r="B2235" s="785" t="s">
        <v>375</v>
      </c>
      <c r="C2235" s="681"/>
      <c r="D2235" s="4"/>
      <c r="E2235" s="1154"/>
      <c r="F2235" s="213"/>
      <c r="G2235" s="368"/>
      <c r="H2235" s="368"/>
      <c r="I2235" s="368"/>
      <c r="J2235" s="368"/>
      <c r="K2235" s="368"/>
      <c r="L2235" s="368"/>
      <c r="M2235" s="368"/>
      <c r="N2235" s="368"/>
      <c r="O2235" s="368"/>
      <c r="P2235" s="368"/>
      <c r="Q2235" s="571"/>
      <c r="R2235" s="571"/>
      <c r="S2235" s="571"/>
      <c r="T2235" s="571"/>
      <c r="U2235" s="571"/>
      <c r="V2235" s="571"/>
      <c r="W2235" s="571"/>
      <c r="X2235" s="1061"/>
      <c r="Y2235" s="571">
        <f>AE2235-AD2235-AA2235</f>
        <v>0</v>
      </c>
      <c r="Z2235" s="1082"/>
      <c r="AA2235" s="571"/>
      <c r="AB2235" s="571"/>
      <c r="AC2235" s="571"/>
      <c r="AD2235" s="571"/>
      <c r="AE2235" s="571"/>
      <c r="AF2235" s="1274"/>
      <c r="AG2235" s="567"/>
      <c r="AH2235" s="1459"/>
      <c r="AI2235" s="1474"/>
    </row>
    <row r="2236" spans="1:35" x14ac:dyDescent="0.25">
      <c r="A2236" s="239">
        <v>1</v>
      </c>
      <c r="B2236" s="4" t="s">
        <v>376</v>
      </c>
      <c r="C2236" s="681"/>
      <c r="D2236" s="4"/>
      <c r="E2236" s="758">
        <f>E2237/9.4</f>
        <v>7514.5744680851058</v>
      </c>
      <c r="F2236" s="213">
        <f>F2237/9.4</f>
        <v>4383.510638297872</v>
      </c>
      <c r="G2236" s="368">
        <f>G2237/9.4</f>
        <v>4496.7776595744672</v>
      </c>
      <c r="H2236" s="368">
        <f>G2236/F2236*100</f>
        <v>102.5839339885936</v>
      </c>
      <c r="I2236" s="368"/>
      <c r="J2236" s="368"/>
      <c r="K2236" s="368"/>
      <c r="L2236" s="368"/>
      <c r="M2236" s="368"/>
      <c r="N2236" s="368"/>
      <c r="O2236" s="368"/>
      <c r="P2236" s="368"/>
      <c r="Q2236" s="571"/>
      <c r="R2236" s="571"/>
      <c r="S2236" s="571"/>
      <c r="T2236" s="571"/>
      <c r="U2236" s="571"/>
      <c r="V2236" s="571"/>
      <c r="W2236" s="571"/>
      <c r="X2236" s="1208"/>
      <c r="Y2236" s="572">
        <f>AE2236-AD2236-AA2236</f>
        <v>0</v>
      </c>
      <c r="Z2236" s="1082"/>
      <c r="AA2236" s="572"/>
      <c r="AB2236" s="572"/>
      <c r="AC2236" s="572"/>
      <c r="AD2236" s="572"/>
      <c r="AE2236" s="572"/>
      <c r="AF2236" s="1274">
        <f>AF2237/9.4</f>
        <v>0</v>
      </c>
      <c r="AG2236" s="1194"/>
      <c r="AH2236" s="1459"/>
      <c r="AI2236" s="1474"/>
    </row>
    <row r="2237" spans="1:35" x14ac:dyDescent="0.25">
      <c r="A2237" s="239">
        <v>1</v>
      </c>
      <c r="B2237" s="801" t="s">
        <v>377</v>
      </c>
      <c r="C2237" s="2105"/>
      <c r="D2237" s="785"/>
      <c r="E2237" s="758">
        <v>70637</v>
      </c>
      <c r="F2237" s="368">
        <f>ROUND(E2237/12*$B$4,0)</f>
        <v>41205</v>
      </c>
      <c r="G2237" s="368">
        <v>42269.709999999992</v>
      </c>
      <c r="H2237" s="368">
        <f>G2237/F2237*100</f>
        <v>102.5839339885936</v>
      </c>
      <c r="I2237" s="368"/>
      <c r="J2237" s="368"/>
      <c r="K2237" s="368"/>
      <c r="L2237" s="368"/>
      <c r="M2237" s="368"/>
      <c r="N2237" s="368"/>
      <c r="O2237" s="368"/>
      <c r="P2237" s="368"/>
      <c r="Q2237" s="573"/>
      <c r="R2237" s="573"/>
      <c r="S2237" s="573"/>
      <c r="T2237" s="573"/>
      <c r="U2237" s="573"/>
      <c r="V2237" s="573"/>
      <c r="W2237" s="573"/>
      <c r="X2237" s="1061">
        <f>Q2237/12*$B$4</f>
        <v>0</v>
      </c>
      <c r="Y2237" s="571">
        <f>AE2237-AD2237-AA2237</f>
        <v>0</v>
      </c>
      <c r="Z2237" s="1657"/>
      <c r="AA2237" s="573"/>
      <c r="AB2237" s="572">
        <f>Y2237-X2237</f>
        <v>0</v>
      </c>
      <c r="AC2237" s="572"/>
      <c r="AD2237" s="571"/>
      <c r="AE2237" s="571"/>
      <c r="AF2237" s="1274"/>
      <c r="AG2237" s="567"/>
      <c r="AH2237" s="1459"/>
      <c r="AI2237" s="1474"/>
    </row>
    <row r="2238" spans="1:35" ht="43.5" x14ac:dyDescent="0.25">
      <c r="A2238" s="239">
        <v>1</v>
      </c>
      <c r="B2238" s="785" t="s">
        <v>353</v>
      </c>
      <c r="C2238" s="2048"/>
      <c r="D2238" s="4"/>
      <c r="E2238" s="1157">
        <v>384</v>
      </c>
      <c r="F2238" s="213">
        <f>ROUND(E2238/12*$B$4,0)</f>
        <v>224</v>
      </c>
      <c r="G2238" s="368">
        <v>168</v>
      </c>
      <c r="H2238" s="368">
        <f>G2238/F2238*100</f>
        <v>75</v>
      </c>
      <c r="I2238" s="368"/>
      <c r="J2238" s="368"/>
      <c r="K2238" s="368"/>
      <c r="L2238" s="368"/>
      <c r="M2238" s="368"/>
      <c r="N2238" s="368"/>
      <c r="O2238" s="368"/>
      <c r="P2238" s="368"/>
      <c r="Q2238" s="571"/>
      <c r="R2238" s="571"/>
      <c r="S2238" s="571"/>
      <c r="T2238" s="571"/>
      <c r="U2238" s="571"/>
      <c r="V2238" s="571"/>
      <c r="W2238" s="571"/>
      <c r="X2238" s="1061"/>
      <c r="Y2238" s="570">
        <f>AE2238-AD2238-AA2238</f>
        <v>0</v>
      </c>
      <c r="Z2238" s="1082"/>
      <c r="AA2238" s="571"/>
      <c r="AB2238" s="571"/>
      <c r="AC2238" s="571"/>
      <c r="AD2238" s="570"/>
      <c r="AE2238" s="570"/>
      <c r="AF2238" s="1274"/>
      <c r="AG2238" s="613"/>
      <c r="AH2238" s="1459"/>
      <c r="AI2238" s="1474"/>
    </row>
    <row r="2239" spans="1:35" ht="30" x14ac:dyDescent="0.25">
      <c r="A2239" s="239">
        <v>1</v>
      </c>
      <c r="B2239" s="780" t="s">
        <v>201</v>
      </c>
      <c r="C2239" s="681"/>
      <c r="D2239" s="4"/>
      <c r="E2239" s="1157"/>
      <c r="F2239" s="368"/>
      <c r="G2239" s="368"/>
      <c r="H2239" s="368"/>
      <c r="I2239" s="368"/>
      <c r="J2239" s="368"/>
      <c r="K2239" s="368"/>
      <c r="L2239" s="368"/>
      <c r="M2239" s="368"/>
      <c r="N2239" s="368"/>
      <c r="O2239" s="368"/>
      <c r="P2239" s="368"/>
      <c r="Q2239" s="571"/>
      <c r="R2239" s="571"/>
      <c r="S2239" s="571"/>
      <c r="T2239" s="571"/>
      <c r="U2239" s="571"/>
      <c r="V2239" s="571"/>
      <c r="W2239" s="571"/>
      <c r="X2239" s="1061"/>
      <c r="Y2239" s="571">
        <f>AE2239-AD2239-AA2239</f>
        <v>0</v>
      </c>
      <c r="Z2239" s="1082"/>
      <c r="AA2239" s="571"/>
      <c r="AB2239" s="571"/>
      <c r="AC2239" s="571"/>
      <c r="AD2239" s="571"/>
      <c r="AE2239" s="571"/>
      <c r="AF2239" s="1274"/>
      <c r="AG2239" s="567"/>
      <c r="AH2239" s="1459"/>
      <c r="AI2239" s="1474"/>
    </row>
    <row r="2240" spans="1:35" ht="72" x14ac:dyDescent="0.25">
      <c r="A2240" s="239">
        <v>1</v>
      </c>
      <c r="B2240" s="781" t="s">
        <v>361</v>
      </c>
      <c r="C2240" s="681"/>
      <c r="D2240" s="4"/>
      <c r="E2240" s="1157"/>
      <c r="F2240" s="213"/>
      <c r="G2240" s="368"/>
      <c r="H2240" s="368"/>
      <c r="I2240" s="368"/>
      <c r="J2240" s="368"/>
      <c r="K2240" s="368"/>
      <c r="L2240" s="368"/>
      <c r="M2240" s="368"/>
      <c r="N2240" s="368"/>
      <c r="O2240" s="368"/>
      <c r="P2240" s="368"/>
      <c r="Q2240" s="571"/>
      <c r="R2240" s="571"/>
      <c r="S2240" s="571"/>
      <c r="T2240" s="571"/>
      <c r="U2240" s="571"/>
      <c r="V2240" s="571"/>
      <c r="W2240" s="571"/>
      <c r="X2240" s="1061"/>
      <c r="Y2240" s="571"/>
      <c r="Z2240" s="1082"/>
      <c r="AA2240" s="571"/>
      <c r="AB2240" s="571"/>
      <c r="AC2240" s="571"/>
      <c r="AD2240" s="571"/>
      <c r="AE2240" s="571"/>
      <c r="AF2240" s="1274"/>
      <c r="AG2240" s="567"/>
      <c r="AH2240" s="1459"/>
      <c r="AI2240" s="1474"/>
    </row>
    <row r="2241" spans="1:35" x14ac:dyDescent="0.25">
      <c r="A2241" s="239">
        <v>1</v>
      </c>
      <c r="B2241" s="772" t="s">
        <v>234</v>
      </c>
      <c r="C2241" s="681"/>
      <c r="D2241" s="4"/>
      <c r="E2241" s="418">
        <f>E2242+E2243+E2244</f>
        <v>186</v>
      </c>
      <c r="F2241" s="213">
        <f>F2242+F2243+F2244</f>
        <v>109</v>
      </c>
      <c r="G2241" s="368">
        <f>G2242+G2243+G2244</f>
        <v>190</v>
      </c>
      <c r="H2241" s="368">
        <f t="shared" ref="H2241:H2249" si="725">G2241/F2241*100</f>
        <v>174.3119266055046</v>
      </c>
      <c r="I2241" s="368"/>
      <c r="J2241" s="368"/>
      <c r="K2241" s="368"/>
      <c r="L2241" s="368"/>
      <c r="M2241" s="368"/>
      <c r="N2241" s="368"/>
      <c r="O2241" s="368"/>
      <c r="P2241" s="368"/>
      <c r="Q2241" s="571">
        <v>136.40635999999998</v>
      </c>
      <c r="R2241" s="571">
        <v>136.40635999999998</v>
      </c>
      <c r="S2241" s="571">
        <v>136.40635999999998</v>
      </c>
      <c r="T2241" s="571">
        <v>136.40635999999998</v>
      </c>
      <c r="U2241" s="571">
        <v>136.40635999999998</v>
      </c>
      <c r="V2241" s="571">
        <v>136.40635999999998</v>
      </c>
      <c r="W2241" s="571">
        <v>136.40635999999998</v>
      </c>
      <c r="X2241" s="1209">
        <f>Q2241/12*$B$4+(R2241-Q2241)/11*6+(S2241-R2241)/10*5+(T2241-S2241)/9*4+(U2241-T2241)/8*3+(V2241-U2241)/7*2+(W2241-V2241)/6*1</f>
        <v>79.570376666666647</v>
      </c>
      <c r="Y2241" s="571">
        <f t="shared" ref="Y2241:Y2248" si="726">AE2241-AD2241-AA2241</f>
        <v>137.80227999999997</v>
      </c>
      <c r="Z2241" s="1082"/>
      <c r="AA2241" s="571"/>
      <c r="AB2241" s="571">
        <f>Y2241-X2241</f>
        <v>58.231903333333321</v>
      </c>
      <c r="AC2241" s="571"/>
      <c r="AD2241" s="571">
        <v>0</v>
      </c>
      <c r="AE2241" s="571">
        <v>137.80227999999997</v>
      </c>
      <c r="AF2241" s="1274">
        <f>AF2242+AF2243+AF2244</f>
        <v>0</v>
      </c>
      <c r="AG2241" s="567"/>
      <c r="AH2241" s="1459"/>
      <c r="AI2241" s="1474"/>
    </row>
    <row r="2242" spans="1:35" ht="30" x14ac:dyDescent="0.25">
      <c r="A2242" s="239">
        <v>1</v>
      </c>
      <c r="B2242" s="794" t="s">
        <v>283</v>
      </c>
      <c r="C2242" s="681"/>
      <c r="D2242" s="4"/>
      <c r="E2242" s="418">
        <v>96</v>
      </c>
      <c r="F2242" s="368">
        <f>ROUND(E2242/12*$B$4,0)</f>
        <v>56</v>
      </c>
      <c r="G2242" s="368">
        <v>100</v>
      </c>
      <c r="H2242" s="368">
        <f t="shared" si="725"/>
        <v>178.57142857142858</v>
      </c>
      <c r="I2242" s="368"/>
      <c r="J2242" s="368"/>
      <c r="K2242" s="368"/>
      <c r="L2242" s="368"/>
      <c r="M2242" s="368"/>
      <c r="N2242" s="368"/>
      <c r="O2242" s="368"/>
      <c r="P2242" s="368"/>
      <c r="Q2242" s="571"/>
      <c r="R2242" s="571"/>
      <c r="S2242" s="571"/>
      <c r="T2242" s="571"/>
      <c r="U2242" s="571"/>
      <c r="V2242" s="571"/>
      <c r="W2242" s="571"/>
      <c r="X2242" s="1061"/>
      <c r="Y2242" s="571">
        <f t="shared" si="726"/>
        <v>0</v>
      </c>
      <c r="Z2242" s="1082"/>
      <c r="AA2242" s="571"/>
      <c r="AB2242" s="571"/>
      <c r="AC2242" s="571"/>
      <c r="AD2242" s="571"/>
      <c r="AE2242" s="571"/>
      <c r="AF2242" s="1274"/>
      <c r="AG2242" s="567"/>
      <c r="AH2242" s="1459"/>
      <c r="AI2242" s="1474"/>
    </row>
    <row r="2243" spans="1:35" ht="45" x14ac:dyDescent="0.25">
      <c r="A2243" s="239">
        <v>1</v>
      </c>
      <c r="B2243" s="794" t="s">
        <v>313</v>
      </c>
      <c r="C2243" s="681"/>
      <c r="D2243" s="4"/>
      <c r="E2243" s="418">
        <v>80</v>
      </c>
      <c r="F2243" s="213">
        <f>ROUND(E2243/12*$B$4,0)</f>
        <v>47</v>
      </c>
      <c r="G2243" s="368">
        <v>90</v>
      </c>
      <c r="H2243" s="368">
        <f t="shared" si="725"/>
        <v>191.48936170212767</v>
      </c>
      <c r="I2243" s="368"/>
      <c r="J2243" s="368"/>
      <c r="K2243" s="368"/>
      <c r="L2243" s="368"/>
      <c r="M2243" s="368"/>
      <c r="N2243" s="368"/>
      <c r="O2243" s="368"/>
      <c r="P2243" s="368"/>
      <c r="Q2243" s="571"/>
      <c r="R2243" s="571"/>
      <c r="S2243" s="571"/>
      <c r="T2243" s="571"/>
      <c r="U2243" s="571"/>
      <c r="V2243" s="571"/>
      <c r="W2243" s="571"/>
      <c r="X2243" s="1061"/>
      <c r="Y2243" s="571">
        <f t="shared" si="726"/>
        <v>0</v>
      </c>
      <c r="Z2243" s="1082"/>
      <c r="AA2243" s="571"/>
      <c r="AB2243" s="571"/>
      <c r="AC2243" s="571"/>
      <c r="AD2243" s="571"/>
      <c r="AE2243" s="571"/>
      <c r="AF2243" s="1274"/>
      <c r="AG2243" s="567"/>
      <c r="AH2243" s="1459"/>
      <c r="AI2243" s="1474"/>
    </row>
    <row r="2244" spans="1:35" ht="30" x14ac:dyDescent="0.25">
      <c r="A2244" s="239">
        <v>1</v>
      </c>
      <c r="B2244" s="795" t="s">
        <v>74</v>
      </c>
      <c r="C2244" s="681"/>
      <c r="D2244" s="4"/>
      <c r="E2244" s="418">
        <v>10</v>
      </c>
      <c r="F2244" s="213">
        <f>ROUND(E2244/12*$B$4,0)</f>
        <v>6</v>
      </c>
      <c r="G2244" s="368"/>
      <c r="H2244" s="368">
        <f t="shared" si="725"/>
        <v>0</v>
      </c>
      <c r="I2244" s="368"/>
      <c r="J2244" s="368"/>
      <c r="K2244" s="368"/>
      <c r="L2244" s="368"/>
      <c r="M2244" s="368"/>
      <c r="N2244" s="368"/>
      <c r="O2244" s="368"/>
      <c r="P2244" s="368"/>
      <c r="Q2244" s="571"/>
      <c r="R2244" s="571"/>
      <c r="S2244" s="571"/>
      <c r="T2244" s="571"/>
      <c r="U2244" s="571"/>
      <c r="V2244" s="571"/>
      <c r="W2244" s="571"/>
      <c r="X2244" s="1061"/>
      <c r="Y2244" s="571">
        <f t="shared" si="726"/>
        <v>0</v>
      </c>
      <c r="Z2244" s="1082"/>
      <c r="AA2244" s="571"/>
      <c r="AB2244" s="571">
        <f>Y2244-X2244</f>
        <v>0</v>
      </c>
      <c r="AC2244" s="571"/>
      <c r="AD2244" s="571"/>
      <c r="AE2244" s="571"/>
      <c r="AF2244" s="1274"/>
      <c r="AG2244" s="567"/>
      <c r="AH2244" s="1459"/>
      <c r="AI2244" s="1474"/>
    </row>
    <row r="2245" spans="1:35" ht="29.25" x14ac:dyDescent="0.25">
      <c r="A2245" s="239">
        <v>1</v>
      </c>
      <c r="B2245" s="726" t="s">
        <v>279</v>
      </c>
      <c r="C2245" s="681"/>
      <c r="D2245" s="4"/>
      <c r="E2245" s="446">
        <f>E2222+E2200</f>
        <v>13424.5</v>
      </c>
      <c r="F2245" s="1052">
        <f>F2222+F2200</f>
        <v>7831</v>
      </c>
      <c r="G2245" s="1052">
        <f>G2222+G2200</f>
        <v>7868.3649999999998</v>
      </c>
      <c r="H2245" s="368">
        <f t="shared" si="725"/>
        <v>100.47714212744221</v>
      </c>
      <c r="I2245" s="368"/>
      <c r="J2245" s="368"/>
      <c r="K2245" s="368"/>
      <c r="L2245" s="368"/>
      <c r="M2245" s="368"/>
      <c r="N2245" s="368"/>
      <c r="O2245" s="368"/>
      <c r="P2245" s="368"/>
      <c r="Q2245" s="571"/>
      <c r="R2245" s="571"/>
      <c r="S2245" s="571"/>
      <c r="T2245" s="571"/>
      <c r="U2245" s="571"/>
      <c r="V2245" s="571"/>
      <c r="W2245" s="571"/>
      <c r="X2245" s="1061"/>
      <c r="Y2245" s="571">
        <f t="shared" si="726"/>
        <v>0</v>
      </c>
      <c r="Z2245" s="1082"/>
      <c r="AA2245" s="571"/>
      <c r="AB2245" s="571"/>
      <c r="AC2245" s="571"/>
      <c r="AD2245" s="571"/>
      <c r="AE2245" s="571"/>
      <c r="AF2245" s="1278">
        <f>AF2222+AF2200</f>
        <v>0</v>
      </c>
      <c r="AG2245" s="567"/>
      <c r="AH2245" s="1459"/>
      <c r="AI2245" s="1474"/>
    </row>
    <row r="2246" spans="1:35" ht="43.5" x14ac:dyDescent="0.25">
      <c r="A2246" s="239">
        <v>1</v>
      </c>
      <c r="B2246" s="726" t="s">
        <v>308</v>
      </c>
      <c r="C2246" s="681"/>
      <c r="D2246" s="4"/>
      <c r="E2246" s="446">
        <f>E2210</f>
        <v>1707</v>
      </c>
      <c r="F2246" s="788">
        <f>F2210</f>
        <v>996</v>
      </c>
      <c r="G2246" s="1052">
        <f>G2210</f>
        <v>77</v>
      </c>
      <c r="H2246" s="368">
        <f t="shared" si="725"/>
        <v>7.7309236947791167</v>
      </c>
      <c r="I2246" s="368"/>
      <c r="J2246" s="368"/>
      <c r="K2246" s="368"/>
      <c r="L2246" s="368"/>
      <c r="M2246" s="368"/>
      <c r="N2246" s="368"/>
      <c r="O2246" s="368"/>
      <c r="P2246" s="368"/>
      <c r="Q2246" s="571"/>
      <c r="R2246" s="571"/>
      <c r="S2246" s="571"/>
      <c r="T2246" s="571"/>
      <c r="U2246" s="571"/>
      <c r="V2246" s="571"/>
      <c r="W2246" s="571"/>
      <c r="X2246" s="1061"/>
      <c r="Y2246" s="571">
        <f t="shared" si="726"/>
        <v>0</v>
      </c>
      <c r="Z2246" s="1082"/>
      <c r="AA2246" s="571"/>
      <c r="AB2246" s="571">
        <f>Y2246-X2246</f>
        <v>0</v>
      </c>
      <c r="AC2246" s="571"/>
      <c r="AD2246" s="571"/>
      <c r="AE2246" s="571"/>
      <c r="AF2246" s="1278">
        <f>AF2210</f>
        <v>0</v>
      </c>
      <c r="AG2246" s="567"/>
      <c r="AH2246" s="1459"/>
      <c r="AI2246" s="1474"/>
    </row>
    <row r="2247" spans="1:35" ht="29.25" x14ac:dyDescent="0.25">
      <c r="A2247" s="239">
        <v>1</v>
      </c>
      <c r="B2247" s="726" t="s">
        <v>280</v>
      </c>
      <c r="C2247" s="681"/>
      <c r="D2247" s="4"/>
      <c r="E2247" s="446">
        <f>E2234+E2208</f>
        <v>10514.574468085106</v>
      </c>
      <c r="F2247" s="788">
        <f>F2234+F2208</f>
        <v>6133.510638297872</v>
      </c>
      <c r="G2247" s="788">
        <f>G2234+G2208</f>
        <v>6325.7776595744672</v>
      </c>
      <c r="H2247" s="368">
        <f t="shared" si="725"/>
        <v>103.13469777122539</v>
      </c>
      <c r="I2247" s="368"/>
      <c r="J2247" s="368"/>
      <c r="K2247" s="368"/>
      <c r="L2247" s="368"/>
      <c r="M2247" s="368"/>
      <c r="N2247" s="368"/>
      <c r="O2247" s="368"/>
      <c r="P2247" s="368"/>
      <c r="Q2247" s="571"/>
      <c r="R2247" s="571"/>
      <c r="S2247" s="571"/>
      <c r="T2247" s="571"/>
      <c r="U2247" s="571"/>
      <c r="V2247" s="571"/>
      <c r="W2247" s="571"/>
      <c r="X2247" s="1061"/>
      <c r="Y2247" s="571">
        <f t="shared" si="726"/>
        <v>0</v>
      </c>
      <c r="Z2247" s="1082"/>
      <c r="AA2247" s="571"/>
      <c r="AB2247" s="571"/>
      <c r="AC2247" s="571"/>
      <c r="AD2247" s="571"/>
      <c r="AE2247" s="571"/>
      <c r="AF2247" s="1261">
        <f>AF2234+AF2208</f>
        <v>0</v>
      </c>
      <c r="AG2247" s="567"/>
      <c r="AH2247" s="1459"/>
      <c r="AI2247" s="1474"/>
    </row>
    <row r="2248" spans="1:35" ht="29.25" x14ac:dyDescent="0.25">
      <c r="A2248" s="239">
        <v>1</v>
      </c>
      <c r="B2248" s="726" t="s">
        <v>281</v>
      </c>
      <c r="C2248" s="681"/>
      <c r="D2248" s="4"/>
      <c r="E2248" s="446">
        <f>E2238</f>
        <v>384</v>
      </c>
      <c r="F2248" s="788">
        <f>F2238</f>
        <v>224</v>
      </c>
      <c r="G2248" s="788">
        <f>G2238</f>
        <v>168</v>
      </c>
      <c r="H2248" s="368">
        <f t="shared" si="725"/>
        <v>75</v>
      </c>
      <c r="I2248" s="368"/>
      <c r="J2248" s="368"/>
      <c r="K2248" s="368"/>
      <c r="L2248" s="368"/>
      <c r="M2248" s="368"/>
      <c r="N2248" s="368"/>
      <c r="O2248" s="368"/>
      <c r="P2248" s="368"/>
      <c r="Q2248" s="571">
        <v>383.68511999999998</v>
      </c>
      <c r="R2248" s="571">
        <v>383.68511999999998</v>
      </c>
      <c r="S2248" s="571">
        <v>383.68511999999998</v>
      </c>
      <c r="T2248" s="571">
        <v>383.68511999999998</v>
      </c>
      <c r="U2248" s="571">
        <v>383.68511999999998</v>
      </c>
      <c r="V2248" s="571">
        <v>383.68511999999998</v>
      </c>
      <c r="W2248" s="571">
        <v>383.68511999999998</v>
      </c>
      <c r="X2248" s="1209">
        <f>Q2248/12*$B$4+(R2248-Q2248)/11*6+(S2248-R2248)/10*5+(T2248-S2248)/9*4+(U2248-T2248)/8*3+(V2248-U2248)/7*2+(W2248-V2248)/6*1</f>
        <v>223.81631999999999</v>
      </c>
      <c r="Y2248" s="571">
        <f t="shared" si="726"/>
        <v>167.86223999999999</v>
      </c>
      <c r="Z2248" s="1082"/>
      <c r="AA2248" s="571"/>
      <c r="AB2248" s="571">
        <f>Y2248-X2248</f>
        <v>-55.954080000000005</v>
      </c>
      <c r="AC2248" s="571"/>
      <c r="AD2248" s="571">
        <v>0</v>
      </c>
      <c r="AE2248" s="571">
        <v>167.86223999999999</v>
      </c>
      <c r="AF2248" s="1261">
        <f>AF2238</f>
        <v>0</v>
      </c>
      <c r="AG2248" s="567"/>
      <c r="AH2248" s="1459"/>
      <c r="AI2248" s="1474"/>
    </row>
    <row r="2249" spans="1:35" x14ac:dyDescent="0.25">
      <c r="A2249" s="239">
        <v>1</v>
      </c>
      <c r="B2249" s="727" t="s">
        <v>138</v>
      </c>
      <c r="C2249" s="681"/>
      <c r="D2249" s="4"/>
      <c r="E2249" s="446">
        <f>E2245+E2246+E2248+E2237/4.2+E2208*2.9</f>
        <v>41033.833333333328</v>
      </c>
      <c r="F2249" s="788">
        <f>F2245+F2246+F2248+F2237/4.2+F2208*2.9</f>
        <v>23936.714285714283</v>
      </c>
      <c r="G2249" s="1052">
        <f>G2245+G2246+G2248+G2237/4.2+G2208*2.9</f>
        <v>23481.681666666664</v>
      </c>
      <c r="H2249" s="368">
        <f t="shared" si="725"/>
        <v>98.099018045600403</v>
      </c>
      <c r="I2249" s="368"/>
      <c r="J2249" s="368"/>
      <c r="K2249" s="368"/>
      <c r="L2249" s="368"/>
      <c r="M2249" s="368"/>
      <c r="N2249" s="368"/>
      <c r="O2249" s="368"/>
      <c r="P2249" s="368"/>
      <c r="Q2249" s="571">
        <f t="shared" ref="Q2249:AE2249" si="727">SUM(Q2248,Q2241,Q2221,Q2200,Q2199,Q2231)</f>
        <v>33062.381020000001</v>
      </c>
      <c r="R2249" s="571">
        <f t="shared" ref="R2249:S2249" si="728">SUM(R2248,R2241,R2221,R2200,R2199,R2231)</f>
        <v>33062.381020000001</v>
      </c>
      <c r="S2249" s="571">
        <f t="shared" si="728"/>
        <v>33062.381020000001</v>
      </c>
      <c r="T2249" s="571">
        <f t="shared" ref="T2249:U2249" si="729">SUM(T2248,T2241,T2221,T2200,T2199,T2231)</f>
        <v>33062.381020000001</v>
      </c>
      <c r="U2249" s="571">
        <f t="shared" si="729"/>
        <v>33062.381020000001</v>
      </c>
      <c r="V2249" s="571">
        <f t="shared" ref="V2249:W2249" si="730">SUM(V2248,V2241,V2221,V2200,V2199,V2231)</f>
        <v>33062.381020000001</v>
      </c>
      <c r="W2249" s="571">
        <f t="shared" si="730"/>
        <v>33062.381020000001</v>
      </c>
      <c r="X2249" s="1214">
        <f t="shared" si="727"/>
        <v>19417.454615833329</v>
      </c>
      <c r="Y2249" s="578">
        <f t="shared" si="727"/>
        <v>20036.138329999998</v>
      </c>
      <c r="Z2249" s="1522">
        <f t="shared" si="727"/>
        <v>0</v>
      </c>
      <c r="AA2249" s="578">
        <f t="shared" si="727"/>
        <v>0</v>
      </c>
      <c r="AB2249" s="578">
        <f t="shared" si="727"/>
        <v>618.68371416666514</v>
      </c>
      <c r="AC2249" s="578">
        <f t="shared" si="727"/>
        <v>-6.9433000000000007</v>
      </c>
      <c r="AD2249" s="578">
        <f t="shared" si="727"/>
        <v>0</v>
      </c>
      <c r="AE2249" s="578">
        <f t="shared" si="727"/>
        <v>20036.138329999998</v>
      </c>
      <c r="AF2249" s="1278">
        <f>AF2245+AF2246+AF2248+AF2237/4.2+AF2208*2.9</f>
        <v>0</v>
      </c>
      <c r="AG2249" s="567">
        <f t="shared" ref="AG2249" si="731">SUM(AG2248,AG2241,AG2221,AG2200,AG2199,AG2231)</f>
        <v>0</v>
      </c>
      <c r="AH2249" s="1459"/>
      <c r="AI2249" s="1474"/>
    </row>
    <row r="2250" spans="1:35" ht="30" x14ac:dyDescent="0.25">
      <c r="A2250" s="239">
        <v>1</v>
      </c>
      <c r="B2250" s="1528" t="s">
        <v>127</v>
      </c>
      <c r="C2250" s="1892"/>
      <c r="D2250" s="1909"/>
      <c r="E2250" s="466"/>
      <c r="F2250" s="2284"/>
      <c r="G2250" s="2284"/>
      <c r="H2250" s="2284"/>
      <c r="I2250" s="2123"/>
      <c r="J2250" s="2123"/>
      <c r="K2250" s="2123"/>
      <c r="L2250" s="2123"/>
      <c r="M2250" s="2123"/>
      <c r="N2250" s="2123"/>
      <c r="O2250" s="2123"/>
      <c r="P2250" s="2123"/>
      <c r="Q2250" s="579"/>
      <c r="R2250" s="579"/>
      <c r="S2250" s="579"/>
      <c r="T2250" s="579"/>
      <c r="U2250" s="579"/>
      <c r="V2250" s="579"/>
      <c r="W2250" s="579"/>
      <c r="X2250" s="1060"/>
      <c r="Y2250" s="570">
        <f>AE2250-AD2250-AA2250</f>
        <v>0</v>
      </c>
      <c r="Z2250" s="1085"/>
      <c r="AA2250" s="570"/>
      <c r="AB2250" s="570"/>
      <c r="AC2250" s="570"/>
      <c r="AD2250" s="570"/>
      <c r="AE2250" s="570"/>
      <c r="AF2250" s="2285"/>
      <c r="AG2250" s="613"/>
      <c r="AH2250" s="1459"/>
      <c r="AI2250" s="1474"/>
    </row>
    <row r="2251" spans="1:35" x14ac:dyDescent="0.25">
      <c r="A2251" s="239">
        <v>1</v>
      </c>
      <c r="B2251" s="9" t="s">
        <v>10</v>
      </c>
      <c r="C2251" s="1696"/>
      <c r="D2251" s="2286">
        <v>240</v>
      </c>
      <c r="E2251" s="439">
        <v>224</v>
      </c>
      <c r="F2251" s="216">
        <f>ROUND(E2251/12*$B$4,0)</f>
        <v>131</v>
      </c>
      <c r="G2251" s="374">
        <v>129</v>
      </c>
      <c r="H2251" s="374">
        <f>G2251/F2251*100</f>
        <v>98.473282442748086</v>
      </c>
      <c r="I2251" s="2287">
        <v>8</v>
      </c>
      <c r="J2251" s="1537">
        <f>M2251/G2251</f>
        <v>7.945736434108527</v>
      </c>
      <c r="K2251" s="1490">
        <f>ROUND(E2251*I2251,0)</f>
        <v>1792</v>
      </c>
      <c r="L2251" s="1490">
        <f>ROUND(K2251/12*$B$4,0)</f>
        <v>1045</v>
      </c>
      <c r="M2251" s="374">
        <v>1025</v>
      </c>
      <c r="N2251" s="1490">
        <f>M2251/L2251*100</f>
        <v>98.086124401913878</v>
      </c>
      <c r="O2251" s="374">
        <f>K2251/D2251</f>
        <v>7.4666666666666668</v>
      </c>
      <c r="P2251" s="1490">
        <f>M2251/$B$4*12/O2251</f>
        <v>235.33163265306118</v>
      </c>
      <c r="Q2251" s="612"/>
      <c r="R2251" s="612"/>
      <c r="S2251" s="612"/>
      <c r="T2251" s="612"/>
      <c r="U2251" s="612"/>
      <c r="V2251" s="612"/>
      <c r="W2251" s="612"/>
      <c r="X2251" s="1219"/>
      <c r="Y2251" s="612">
        <f>AE2251-AD2251-AA2251</f>
        <v>0</v>
      </c>
      <c r="Z2251" s="2288"/>
      <c r="AA2251" s="612"/>
      <c r="AB2251" s="612"/>
      <c r="AC2251" s="612"/>
      <c r="AD2251" s="612"/>
      <c r="AE2251" s="612"/>
      <c r="AF2251" s="1255"/>
      <c r="AG2251" s="1303"/>
      <c r="AH2251" s="1459"/>
      <c r="AI2251" s="1474"/>
    </row>
    <row r="2252" spans="1:35" x14ac:dyDescent="0.25">
      <c r="A2252" s="239">
        <v>1</v>
      </c>
      <c r="B2252" s="2161" t="s">
        <v>183</v>
      </c>
      <c r="C2252" s="1659"/>
      <c r="D2252" s="1634"/>
      <c r="E2252" s="452">
        <f>SUM(E2251:E2251)</f>
        <v>224</v>
      </c>
      <c r="F2252" s="2220">
        <f>SUM(F2251:F2251)</f>
        <v>131</v>
      </c>
      <c r="G2252" s="2220">
        <f t="shared" ref="G2252:P2252" si="732">SUM(G2251:G2251)</f>
        <v>129</v>
      </c>
      <c r="H2252" s="2220">
        <f>G2252/F2252*100</f>
        <v>98.473282442748086</v>
      </c>
      <c r="I2252" s="2220">
        <f t="shared" si="732"/>
        <v>8</v>
      </c>
      <c r="J2252" s="2220">
        <f t="shared" si="732"/>
        <v>7.945736434108527</v>
      </c>
      <c r="K2252" s="2220">
        <f t="shared" si="732"/>
        <v>1792</v>
      </c>
      <c r="L2252" s="2220">
        <f t="shared" si="732"/>
        <v>1045</v>
      </c>
      <c r="M2252" s="2220">
        <f t="shared" si="732"/>
        <v>1025</v>
      </c>
      <c r="N2252" s="2220">
        <f t="shared" si="732"/>
        <v>98.086124401913878</v>
      </c>
      <c r="O2252" s="2220">
        <f t="shared" si="732"/>
        <v>7.4666666666666668</v>
      </c>
      <c r="P2252" s="2220">
        <f t="shared" si="732"/>
        <v>235.33163265306118</v>
      </c>
      <c r="Q2252" s="573">
        <f t="shared" ref="Q2252:V2252" si="733">SUM(Q2251:Q2251)</f>
        <v>0</v>
      </c>
      <c r="R2252" s="573">
        <f t="shared" si="733"/>
        <v>0</v>
      </c>
      <c r="S2252" s="573">
        <f t="shared" si="733"/>
        <v>0</v>
      </c>
      <c r="T2252" s="573">
        <f t="shared" si="733"/>
        <v>0</v>
      </c>
      <c r="U2252" s="573">
        <f t="shared" si="733"/>
        <v>0</v>
      </c>
      <c r="V2252" s="573">
        <f t="shared" si="733"/>
        <v>0</v>
      </c>
      <c r="W2252" s="573">
        <f t="shared" ref="W2252" si="734">SUM(W2251:W2251)</f>
        <v>0</v>
      </c>
      <c r="X2252" s="1211"/>
      <c r="Y2252" s="573">
        <f>AE2252-AD2252-AA2252</f>
        <v>0</v>
      </c>
      <c r="Z2252" s="1657"/>
      <c r="AA2252" s="573"/>
      <c r="AB2252" s="573"/>
      <c r="AC2252" s="573"/>
      <c r="AD2252" s="573"/>
      <c r="AE2252" s="573"/>
      <c r="AF2252" s="2282">
        <f t="shared" ref="AF2252" si="735">SUM(AF2251:AF2251)</f>
        <v>0</v>
      </c>
      <c r="AG2252" s="1195"/>
      <c r="AH2252" s="1459"/>
      <c r="AI2252" s="1474"/>
    </row>
    <row r="2253" spans="1:35" ht="30" thickBot="1" x14ac:dyDescent="0.3">
      <c r="A2253" s="239">
        <v>1</v>
      </c>
      <c r="B2253" s="250" t="s">
        <v>214</v>
      </c>
      <c r="C2253" s="250"/>
      <c r="D2253" s="1808"/>
      <c r="E2253" s="464">
        <f>SUM(E2252)</f>
        <v>224</v>
      </c>
      <c r="F2253" s="395">
        <f>SUM(F2252)</f>
        <v>131</v>
      </c>
      <c r="G2253" s="395">
        <f>SUM(G2252)</f>
        <v>129</v>
      </c>
      <c r="H2253" s="395">
        <f>G2253/F2253*100</f>
        <v>98.473282442748086</v>
      </c>
      <c r="I2253" s="395">
        <f>SUM(I2251)</f>
        <v>8</v>
      </c>
      <c r="J2253" s="1561">
        <f>M2253/G2253</f>
        <v>7.945736434108527</v>
      </c>
      <c r="K2253" s="395">
        <f>SUM(K2252)</f>
        <v>1792</v>
      </c>
      <c r="L2253" s="395">
        <f>SUM(L2252)</f>
        <v>1045</v>
      </c>
      <c r="M2253" s="395">
        <f>SUM(M2252)</f>
        <v>1025</v>
      </c>
      <c r="N2253" s="1562">
        <f>M2253/L2253*100</f>
        <v>98.086124401913878</v>
      </c>
      <c r="O2253" s="395">
        <f>SUM(O2251)</f>
        <v>7.4666666666666668</v>
      </c>
      <c r="P2253" s="1562">
        <f>M2253/$B$4*12/O2253</f>
        <v>235.33163265306118</v>
      </c>
      <c r="Q2253" s="576">
        <v>3834.9156159999998</v>
      </c>
      <c r="R2253" s="576">
        <v>3834.9156159999998</v>
      </c>
      <c r="S2253" s="576">
        <v>3834.9156159999998</v>
      </c>
      <c r="T2253" s="576">
        <v>3834.9156159999998</v>
      </c>
      <c r="U2253" s="576">
        <v>3834.9156159999998</v>
      </c>
      <c r="V2253" s="576">
        <v>3834.9156159999998</v>
      </c>
      <c r="W2253" s="576">
        <v>3834.9156159999998</v>
      </c>
      <c r="X2253" s="1209">
        <f>Q2253/12*$B$4+(R2253-Q2253)/11*6+(S2253-R2253)/10*5+(T2253-S2253)/9*4+(U2253-T2253)/8*3+(V2253-U2253)/7*2+(W2253-V2253)/6*1</f>
        <v>2237.0341093333332</v>
      </c>
      <c r="Y2253" s="576">
        <f>AE2253-AD2253-AA2253</f>
        <v>2174.2359000000001</v>
      </c>
      <c r="Z2253" s="1084"/>
      <c r="AA2253" s="576"/>
      <c r="AB2253" s="576">
        <f>Y2253-X2253</f>
        <v>-62.798209333333034</v>
      </c>
      <c r="AC2253" s="576"/>
      <c r="AD2253" s="576">
        <v>0</v>
      </c>
      <c r="AE2253" s="576">
        <v>2174.2359000000001</v>
      </c>
      <c r="AF2253" s="2264">
        <f>SUM(AF2252)</f>
        <v>0</v>
      </c>
      <c r="AG2253" s="1252"/>
      <c r="AH2253" s="1459"/>
      <c r="AI2253" s="1474"/>
    </row>
    <row r="2254" spans="1:35" ht="15.75" thickBot="1" x14ac:dyDescent="0.3">
      <c r="A2254" s="239">
        <v>1</v>
      </c>
      <c r="B2254" s="2076" t="s">
        <v>314</v>
      </c>
      <c r="C2254" s="2077"/>
      <c r="D2254" s="2076"/>
      <c r="E2254" s="465"/>
      <c r="F2254" s="2204"/>
      <c r="G2254" s="2204"/>
      <c r="H2254" s="2204"/>
      <c r="I2254" s="2204"/>
      <c r="J2254" s="2204"/>
      <c r="K2254" s="2204"/>
      <c r="L2254" s="2204"/>
      <c r="M2254" s="2204"/>
      <c r="N2254" s="2204"/>
      <c r="O2254" s="2204"/>
      <c r="P2254" s="2204"/>
      <c r="Q2254" s="577">
        <f t="shared" ref="Q2254:X2254" si="736">Q2253+Q2249</f>
        <v>36897.296635999999</v>
      </c>
      <c r="R2254" s="577">
        <f t="shared" si="736"/>
        <v>36897.296635999999</v>
      </c>
      <c r="S2254" s="577">
        <f t="shared" si="736"/>
        <v>36897.296635999999</v>
      </c>
      <c r="T2254" s="577">
        <f t="shared" si="736"/>
        <v>36897.296635999999</v>
      </c>
      <c r="U2254" s="577">
        <f t="shared" si="736"/>
        <v>36897.296635999999</v>
      </c>
      <c r="V2254" s="577">
        <f t="shared" ref="V2254:W2254" si="737">V2253+V2249</f>
        <v>36897.296635999999</v>
      </c>
      <c r="W2254" s="577">
        <f t="shared" si="737"/>
        <v>36897.296635999999</v>
      </c>
      <c r="X2254" s="1062">
        <f t="shared" si="736"/>
        <v>21654.488725166662</v>
      </c>
      <c r="Y2254" s="577">
        <f t="shared" ref="Y2254:AE2254" si="738">Y2253+Y2249</f>
        <v>22210.374229999998</v>
      </c>
      <c r="Z2254" s="1087">
        <f t="shared" si="738"/>
        <v>0</v>
      </c>
      <c r="AA2254" s="577">
        <f>AA2253+AA2249</f>
        <v>0</v>
      </c>
      <c r="AB2254" s="577">
        <f t="shared" si="738"/>
        <v>555.88550483333211</v>
      </c>
      <c r="AC2254" s="577">
        <f t="shared" si="738"/>
        <v>-6.9433000000000007</v>
      </c>
      <c r="AD2254" s="577">
        <f t="shared" si="738"/>
        <v>0</v>
      </c>
      <c r="AE2254" s="577">
        <f t="shared" si="738"/>
        <v>22210.374229999998</v>
      </c>
      <c r="AF2254" s="2265"/>
      <c r="AG2254" s="1196">
        <f t="shared" ref="AG2254" si="739">AG2253+AG2249</f>
        <v>0</v>
      </c>
      <c r="AH2254" s="1459"/>
      <c r="AI2254" s="1474"/>
    </row>
    <row r="2255" spans="1:35" ht="15.75" x14ac:dyDescent="0.25">
      <c r="A2255" s="239">
        <v>1</v>
      </c>
      <c r="B2255" s="267"/>
      <c r="C2255" s="267"/>
      <c r="D2255" s="267"/>
      <c r="E2255" s="433"/>
      <c r="F2255" s="267"/>
      <c r="G2255" s="267"/>
      <c r="H2255" s="267"/>
      <c r="I2255" s="267"/>
      <c r="J2255" s="267"/>
      <c r="K2255" s="268"/>
      <c r="L2255" s="267"/>
      <c r="M2255" s="267"/>
      <c r="N2255" s="267"/>
      <c r="O2255" s="267"/>
      <c r="P2255" s="267"/>
      <c r="Q2255" s="570"/>
      <c r="R2255" s="570"/>
      <c r="S2255" s="570"/>
      <c r="T2255" s="570"/>
      <c r="U2255" s="570"/>
      <c r="V2255" s="570"/>
      <c r="W2255" s="570"/>
      <c r="X2255" s="1060"/>
      <c r="Y2255" s="570">
        <f>AE2255-AD2255-AA2255</f>
        <v>0</v>
      </c>
      <c r="Z2255" s="1085"/>
      <c r="AA2255" s="570"/>
      <c r="AB2255" s="570"/>
      <c r="AC2255" s="570"/>
      <c r="AD2255" s="570"/>
      <c r="AE2255" s="570"/>
      <c r="AF2255" s="1304"/>
      <c r="AG2255" s="613"/>
      <c r="AH2255" s="1459"/>
      <c r="AI2255" s="1474"/>
    </row>
    <row r="2256" spans="1:35" ht="15.75" x14ac:dyDescent="0.25">
      <c r="A2256" s="239">
        <v>1</v>
      </c>
      <c r="B2256" s="287" t="s">
        <v>459</v>
      </c>
      <c r="C2256" s="707"/>
      <c r="D2256" s="267"/>
      <c r="E2256" s="433"/>
      <c r="F2256" s="267"/>
      <c r="G2256" s="267"/>
      <c r="H2256" s="267"/>
      <c r="I2256" s="267"/>
      <c r="J2256" s="267"/>
      <c r="K2256" s="268"/>
      <c r="L2256" s="267"/>
      <c r="M2256" s="267"/>
      <c r="N2256" s="267"/>
      <c r="O2256" s="267"/>
      <c r="P2256" s="267"/>
      <c r="Q2256" s="571"/>
      <c r="R2256" s="571"/>
      <c r="S2256" s="571"/>
      <c r="T2256" s="571"/>
      <c r="U2256" s="571"/>
      <c r="V2256" s="571"/>
      <c r="W2256" s="571"/>
      <c r="X2256" s="1061"/>
      <c r="Y2256" s="571">
        <f>AE2256-AD2256-AA2256</f>
        <v>0</v>
      </c>
      <c r="Z2256" s="1082"/>
      <c r="AA2256" s="571"/>
      <c r="AB2256" s="571"/>
      <c r="AC2256" s="571"/>
      <c r="AD2256" s="571"/>
      <c r="AE2256" s="571"/>
      <c r="AF2256" s="1304"/>
      <c r="AG2256" s="567"/>
      <c r="AH2256" s="1459"/>
      <c r="AI2256" s="1474"/>
    </row>
    <row r="2257" spans="1:35" ht="31.5" x14ac:dyDescent="0.25">
      <c r="A2257" s="239">
        <v>1</v>
      </c>
      <c r="B2257" s="278" t="s">
        <v>29</v>
      </c>
      <c r="C2257" s="708"/>
      <c r="D2257" s="267"/>
      <c r="E2257" s="433"/>
      <c r="F2257" s="267"/>
      <c r="G2257" s="267"/>
      <c r="H2257" s="267"/>
      <c r="I2257" s="267"/>
      <c r="J2257" s="267"/>
      <c r="K2257" s="268"/>
      <c r="L2257" s="267"/>
      <c r="M2257" s="267"/>
      <c r="N2257" s="267"/>
      <c r="O2257" s="267"/>
      <c r="P2257" s="267"/>
      <c r="Q2257" s="571"/>
      <c r="R2257" s="571"/>
      <c r="S2257" s="571"/>
      <c r="T2257" s="571"/>
      <c r="U2257" s="571"/>
      <c r="V2257" s="571"/>
      <c r="W2257" s="571"/>
      <c r="X2257" s="1061"/>
      <c r="Y2257" s="571">
        <f>AE2257-AD2257-AA2257</f>
        <v>0</v>
      </c>
      <c r="Z2257" s="1082"/>
      <c r="AA2257" s="571"/>
      <c r="AB2257" s="571"/>
      <c r="AC2257" s="571"/>
      <c r="AD2257" s="571"/>
      <c r="AE2257" s="571"/>
      <c r="AF2257" s="1304"/>
      <c r="AG2257" s="567"/>
      <c r="AH2257" s="1459"/>
      <c r="AI2257" s="1474"/>
    </row>
    <row r="2258" spans="1:35" ht="15.75" x14ac:dyDescent="0.25">
      <c r="A2258" s="239">
        <v>1</v>
      </c>
      <c r="B2258" s="279" t="s">
        <v>150</v>
      </c>
      <c r="C2258" s="709"/>
      <c r="D2258" s="267"/>
      <c r="E2258" s="433"/>
      <c r="F2258" s="267"/>
      <c r="G2258" s="267"/>
      <c r="H2258" s="267"/>
      <c r="I2258" s="267"/>
      <c r="J2258" s="267"/>
      <c r="K2258" s="268"/>
      <c r="L2258" s="267"/>
      <c r="M2258" s="267"/>
      <c r="N2258" s="267"/>
      <c r="O2258" s="267"/>
      <c r="P2258" s="267"/>
      <c r="Q2258" s="571"/>
      <c r="R2258" s="571"/>
      <c r="S2258" s="571"/>
      <c r="T2258" s="571"/>
      <c r="U2258" s="571"/>
      <c r="V2258" s="571"/>
      <c r="W2258" s="571"/>
      <c r="X2258" s="1061"/>
      <c r="Y2258" s="571">
        <f>AE2258-AD2258-AA2258</f>
        <v>0</v>
      </c>
      <c r="Z2258" s="1082"/>
      <c r="AA2258" s="571"/>
      <c r="AB2258" s="571"/>
      <c r="AC2258" s="571"/>
      <c r="AD2258" s="571"/>
      <c r="AE2258" s="571"/>
      <c r="AF2258" s="1304"/>
      <c r="AG2258" s="567"/>
      <c r="AH2258" s="1459"/>
      <c r="AI2258" s="1474"/>
    </row>
    <row r="2259" spans="1:35" ht="30" x14ac:dyDescent="0.25">
      <c r="A2259" s="239">
        <v>1</v>
      </c>
      <c r="B2259" s="11" t="s">
        <v>213</v>
      </c>
      <c r="C2259" s="710"/>
      <c r="D2259" s="280">
        <v>300</v>
      </c>
      <c r="E2259" s="433">
        <v>5</v>
      </c>
      <c r="F2259" s="389">
        <f>E2259/12*$B$4</f>
        <v>2.916666666666667</v>
      </c>
      <c r="G2259" s="267">
        <v>2</v>
      </c>
      <c r="H2259" s="219">
        <f>G2259/F2259*100</f>
        <v>68.571428571428555</v>
      </c>
      <c r="I2259" s="280">
        <v>11</v>
      </c>
      <c r="J2259" s="1537">
        <f>M2259/G2259</f>
        <v>4</v>
      </c>
      <c r="K2259" s="281">
        <f>ROUND(E2259*I2259,0)</f>
        <v>55</v>
      </c>
      <c r="L2259" s="280">
        <f>ROUND(K2259/12*$B$4,0)</f>
        <v>32</v>
      </c>
      <c r="M2259" s="280">
        <v>8</v>
      </c>
      <c r="N2259" s="282">
        <f>M2259/L2259*100</f>
        <v>25</v>
      </c>
      <c r="O2259" s="271">
        <f>K2259/D2259</f>
        <v>0.18333333333333332</v>
      </c>
      <c r="P2259" s="244">
        <f>M2259/$B$4*12/O2259</f>
        <v>74.805194805194802</v>
      </c>
      <c r="Q2259" s="571"/>
      <c r="R2259" s="571"/>
      <c r="S2259" s="571"/>
      <c r="T2259" s="571"/>
      <c r="U2259" s="571"/>
      <c r="V2259" s="571"/>
      <c r="W2259" s="571"/>
      <c r="X2259" s="1061"/>
      <c r="Y2259" s="571">
        <f>AE2259-AD2259-AA2259</f>
        <v>0</v>
      </c>
      <c r="Z2259" s="1082"/>
      <c r="AA2259" s="571"/>
      <c r="AB2259" s="571"/>
      <c r="AC2259" s="571"/>
      <c r="AD2259" s="571"/>
      <c r="AE2259" s="571"/>
      <c r="AF2259" s="1304"/>
      <c r="AG2259" s="567"/>
      <c r="AH2259" s="1459"/>
      <c r="AI2259" s="1474"/>
    </row>
    <row r="2260" spans="1:35" ht="15.75" x14ac:dyDescent="0.25">
      <c r="A2260" s="239">
        <v>1</v>
      </c>
      <c r="B2260" s="247" t="s">
        <v>78</v>
      </c>
      <c r="C2260" s="696"/>
      <c r="D2260" s="542"/>
      <c r="E2260" s="434">
        <f t="shared" ref="E2260:G2261" si="740">SUM(E2259)</f>
        <v>5</v>
      </c>
      <c r="F2260" s="540">
        <f t="shared" si="740"/>
        <v>2.916666666666667</v>
      </c>
      <c r="G2260" s="538">
        <f t="shared" si="740"/>
        <v>2</v>
      </c>
      <c r="H2260" s="284">
        <f>G2260/F2260*100</f>
        <v>68.571428571428555</v>
      </c>
      <c r="I2260" s="273">
        <f>IF(E2260=0,0,K2260/E2260)</f>
        <v>11</v>
      </c>
      <c r="J2260" s="1488">
        <f>M2260/G2260</f>
        <v>4</v>
      </c>
      <c r="K2260" s="534">
        <f t="shared" ref="K2260:M2261" si="741">SUM(K2259)</f>
        <v>55</v>
      </c>
      <c r="L2260" s="364">
        <f t="shared" si="741"/>
        <v>32</v>
      </c>
      <c r="M2260" s="364">
        <f t="shared" si="741"/>
        <v>8</v>
      </c>
      <c r="N2260" s="533">
        <f>M2260/L2260*100</f>
        <v>25</v>
      </c>
      <c r="O2260" s="532">
        <f>SUM(O2259)</f>
        <v>0.18333333333333332</v>
      </c>
      <c r="P2260" s="532">
        <f>SUM(P2259)</f>
        <v>74.805194805194802</v>
      </c>
      <c r="Q2260" s="572"/>
      <c r="R2260" s="572"/>
      <c r="S2260" s="572"/>
      <c r="T2260" s="572"/>
      <c r="U2260" s="572"/>
      <c r="V2260" s="572"/>
      <c r="W2260" s="572"/>
      <c r="X2260" s="1208"/>
      <c r="Y2260" s="571"/>
      <c r="Z2260" s="1082"/>
      <c r="AA2260" s="571"/>
      <c r="AB2260" s="571"/>
      <c r="AC2260" s="571"/>
      <c r="AD2260" s="571"/>
      <c r="AE2260" s="571"/>
      <c r="AF2260" s="1305">
        <f t="shared" ref="AF2260" si="742">SUM(AF2259)</f>
        <v>0</v>
      </c>
      <c r="AG2260" s="567"/>
      <c r="AH2260" s="1459"/>
      <c r="AI2260" s="1474"/>
    </row>
    <row r="2261" spans="1:35" ht="30" thickBot="1" x14ac:dyDescent="0.3">
      <c r="A2261" s="239">
        <v>1</v>
      </c>
      <c r="B2261" s="250" t="s">
        <v>214</v>
      </c>
      <c r="C2261" s="250"/>
      <c r="D2261" s="543"/>
      <c r="E2261" s="541">
        <f t="shared" si="740"/>
        <v>5</v>
      </c>
      <c r="F2261" s="283">
        <f t="shared" si="740"/>
        <v>2.916666666666667</v>
      </c>
      <c r="G2261" s="539">
        <f t="shared" si="740"/>
        <v>2</v>
      </c>
      <c r="H2261" s="537">
        <f>G2261/F2261*100</f>
        <v>68.571428571428555</v>
      </c>
      <c r="I2261" s="207">
        <f>SUM(I2260)</f>
        <v>11</v>
      </c>
      <c r="J2261" s="536">
        <f>SUM(J2260)</f>
        <v>4</v>
      </c>
      <c r="K2261" s="535">
        <f>SUM(K2260)</f>
        <v>55</v>
      </c>
      <c r="L2261" s="367">
        <f>SUM(L2260)</f>
        <v>32</v>
      </c>
      <c r="M2261" s="367">
        <f t="shared" si="741"/>
        <v>8</v>
      </c>
      <c r="N2261" s="207">
        <f>SUM(N2260)</f>
        <v>25</v>
      </c>
      <c r="O2261" s="207">
        <f>SUM(O2260)</f>
        <v>0.18333333333333332</v>
      </c>
      <c r="P2261" s="207">
        <f>SUM(P2260)</f>
        <v>74.805194805194802</v>
      </c>
      <c r="Q2261" s="582">
        <v>346.96039167999999</v>
      </c>
      <c r="R2261" s="582">
        <v>346.96039167999999</v>
      </c>
      <c r="S2261" s="582">
        <v>346.96039167999999</v>
      </c>
      <c r="T2261" s="582">
        <v>350.39068567999999</v>
      </c>
      <c r="U2261" s="582">
        <v>350.39068567999999</v>
      </c>
      <c r="V2261" s="582">
        <v>350.39068567999999</v>
      </c>
      <c r="W2261" s="582">
        <v>350.39068567999999</v>
      </c>
      <c r="X2261" s="1213">
        <f>Q2261/12*$B$4+(R2261-Q2261)/11*6+(S2261-R2261)/10*5+(T2261-S2261)/9*4+(U2261-T2261)/8*3+(V2261-U2261)/7*2+(W2261-V2261)/6*1</f>
        <v>203.91813692444444</v>
      </c>
      <c r="Y2261" s="569">
        <f>AE2261-AD2261-AA2261</f>
        <v>47.314399999999999</v>
      </c>
      <c r="Z2261" s="1086"/>
      <c r="AA2261" s="569"/>
      <c r="AB2261" s="569">
        <f>Y2261-X2261</f>
        <v>-156.60373692444443</v>
      </c>
      <c r="AC2261" s="569"/>
      <c r="AD2261" s="569">
        <v>0</v>
      </c>
      <c r="AE2261" s="569">
        <v>47.314399999999999</v>
      </c>
      <c r="AF2261" s="1306">
        <f t="shared" ref="AF2261" si="743">SUM(AF2260)</f>
        <v>0</v>
      </c>
      <c r="AG2261" s="1199"/>
      <c r="AH2261" s="1459"/>
      <c r="AI2261" s="1474"/>
    </row>
    <row r="2262" spans="1:35" ht="16.5" thickBot="1" x14ac:dyDescent="0.3">
      <c r="A2262" s="239">
        <v>1</v>
      </c>
      <c r="B2262" s="274" t="s">
        <v>314</v>
      </c>
      <c r="C2262" s="274"/>
      <c r="D2262" s="275"/>
      <c r="E2262" s="435"/>
      <c r="F2262" s="275"/>
      <c r="G2262" s="275"/>
      <c r="H2262" s="275"/>
      <c r="I2262" s="275"/>
      <c r="J2262" s="275"/>
      <c r="K2262" s="276"/>
      <c r="L2262" s="275"/>
      <c r="M2262" s="275"/>
      <c r="N2262" s="275"/>
      <c r="O2262" s="275"/>
      <c r="P2262" s="275"/>
      <c r="Q2262" s="577">
        <f t="shared" ref="Q2262:X2262" si="744">SUM(Q2261)</f>
        <v>346.96039167999999</v>
      </c>
      <c r="R2262" s="577">
        <f t="shared" si="744"/>
        <v>346.96039167999999</v>
      </c>
      <c r="S2262" s="577">
        <f t="shared" si="744"/>
        <v>346.96039167999999</v>
      </c>
      <c r="T2262" s="577">
        <f t="shared" si="744"/>
        <v>350.39068567999999</v>
      </c>
      <c r="U2262" s="577">
        <f t="shared" si="744"/>
        <v>350.39068567999999</v>
      </c>
      <c r="V2262" s="577">
        <f t="shared" ref="V2262:W2262" si="745">SUM(V2261)</f>
        <v>350.39068567999999</v>
      </c>
      <c r="W2262" s="577">
        <f t="shared" si="745"/>
        <v>350.39068567999999</v>
      </c>
      <c r="X2262" s="1062">
        <f t="shared" si="744"/>
        <v>203.91813692444444</v>
      </c>
      <c r="Y2262" s="577">
        <f>AE2262-AD2262-AA2262</f>
        <v>47.314399999999999</v>
      </c>
      <c r="Z2262" s="1087"/>
      <c r="AA2262" s="577"/>
      <c r="AB2262" s="577">
        <f>SUM(AB2261)</f>
        <v>-156.60373692444443</v>
      </c>
      <c r="AC2262" s="577"/>
      <c r="AD2262" s="577">
        <f>SUM(AD2261)</f>
        <v>0</v>
      </c>
      <c r="AE2262" s="577">
        <f>SUM(AE2261)</f>
        <v>47.314399999999999</v>
      </c>
      <c r="AF2262" s="1307"/>
      <c r="AG2262" s="1196">
        <f>SUM(AG2261)</f>
        <v>0</v>
      </c>
      <c r="AH2262" s="1459"/>
      <c r="AI2262" s="1474"/>
    </row>
    <row r="2263" spans="1:35" x14ac:dyDescent="0.25">
      <c r="A2263" s="239">
        <v>1</v>
      </c>
      <c r="B2263" s="2119"/>
      <c r="C2263" s="2120"/>
      <c r="D2263" s="2119"/>
      <c r="E2263" s="430"/>
      <c r="F2263" s="2266"/>
      <c r="G2263" s="2266"/>
      <c r="H2263" s="2266"/>
      <c r="I2263" s="374"/>
      <c r="J2263" s="374"/>
      <c r="K2263" s="374"/>
      <c r="L2263" s="374"/>
      <c r="M2263" s="374"/>
      <c r="N2263" s="374"/>
      <c r="O2263" s="374"/>
      <c r="P2263" s="374"/>
      <c r="Q2263" s="570"/>
      <c r="R2263" s="570"/>
      <c r="S2263" s="570"/>
      <c r="T2263" s="570"/>
      <c r="U2263" s="570"/>
      <c r="V2263" s="570"/>
      <c r="W2263" s="570"/>
      <c r="X2263" s="1060"/>
      <c r="Y2263" s="570"/>
      <c r="Z2263" s="1085"/>
      <c r="AA2263" s="570"/>
      <c r="AB2263" s="570"/>
      <c r="AC2263" s="570"/>
      <c r="AD2263" s="570"/>
      <c r="AE2263" s="570"/>
      <c r="AF2263" s="2267"/>
      <c r="AG2263" s="613"/>
      <c r="AH2263" s="1459"/>
      <c r="AI2263" s="1474"/>
    </row>
    <row r="2264" spans="1:35" ht="31.5" x14ac:dyDescent="0.25">
      <c r="A2264" s="239">
        <v>1</v>
      </c>
      <c r="B2264" s="286" t="s">
        <v>582</v>
      </c>
      <c r="C2264" s="286"/>
      <c r="D2264" s="2211"/>
      <c r="E2264" s="443"/>
      <c r="F2264" s="1158"/>
      <c r="G2264" s="1158"/>
      <c r="H2264" s="1158"/>
      <c r="I2264" s="1897"/>
      <c r="J2264" s="1897"/>
      <c r="K2264" s="2212"/>
      <c r="L2264" s="2212"/>
      <c r="M2264" s="2212"/>
      <c r="N2264" s="2212"/>
      <c r="O2264" s="2212"/>
      <c r="P2264" s="2212"/>
      <c r="Q2264" s="571"/>
      <c r="R2264" s="571"/>
      <c r="S2264" s="571"/>
      <c r="T2264" s="571"/>
      <c r="U2264" s="571"/>
      <c r="V2264" s="571"/>
      <c r="W2264" s="571"/>
      <c r="X2264" s="1061"/>
      <c r="Y2264" s="571"/>
      <c r="Z2264" s="1082"/>
      <c r="AA2264" s="571"/>
      <c r="AB2264" s="571"/>
      <c r="AC2264" s="571"/>
      <c r="AD2264" s="571"/>
      <c r="AE2264" s="571"/>
      <c r="AF2264" s="1316"/>
      <c r="AG2264" s="567"/>
      <c r="AH2264" s="1459"/>
      <c r="AI2264" s="1474"/>
    </row>
    <row r="2265" spans="1:35" x14ac:dyDescent="0.25">
      <c r="A2265" s="239">
        <v>1</v>
      </c>
      <c r="B2265" s="2289" t="s">
        <v>29</v>
      </c>
      <c r="C2265" s="1508"/>
      <c r="D2265" s="1503"/>
      <c r="E2265" s="443"/>
      <c r="F2265" s="788"/>
      <c r="G2265" s="788"/>
      <c r="H2265" s="788"/>
      <c r="I2265" s="1150"/>
      <c r="J2265" s="1150"/>
      <c r="K2265" s="1862"/>
      <c r="L2265" s="1862"/>
      <c r="M2265" s="1862"/>
      <c r="N2265" s="1862"/>
      <c r="O2265" s="1862"/>
      <c r="P2265" s="1862"/>
      <c r="Q2265" s="571"/>
      <c r="R2265" s="571"/>
      <c r="S2265" s="571"/>
      <c r="T2265" s="571"/>
      <c r="U2265" s="571"/>
      <c r="V2265" s="571"/>
      <c r="W2265" s="571"/>
      <c r="X2265" s="1061"/>
      <c r="Y2265" s="571"/>
      <c r="Z2265" s="1082"/>
      <c r="AA2265" s="571"/>
      <c r="AB2265" s="571"/>
      <c r="AC2265" s="571"/>
      <c r="AD2265" s="571"/>
      <c r="AE2265" s="571"/>
      <c r="AF2265" s="1261"/>
      <c r="AG2265" s="567"/>
      <c r="AH2265" s="1459"/>
      <c r="AI2265" s="1474"/>
    </row>
    <row r="2266" spans="1:35" ht="30" x14ac:dyDescent="0.25">
      <c r="A2266" s="239">
        <v>1</v>
      </c>
      <c r="B2266" s="2" t="s">
        <v>127</v>
      </c>
      <c r="C2266" s="694"/>
      <c r="D2266" s="2"/>
      <c r="E2266" s="422"/>
      <c r="F2266" s="375"/>
      <c r="G2266" s="375"/>
      <c r="H2266" s="375"/>
      <c r="I2266" s="1901"/>
      <c r="J2266" s="1901"/>
      <c r="K2266" s="1052"/>
      <c r="L2266" s="1052"/>
      <c r="M2266" s="1052"/>
      <c r="N2266" s="1052"/>
      <c r="O2266" s="368"/>
      <c r="P2266" s="368"/>
      <c r="Q2266" s="571"/>
      <c r="R2266" s="571"/>
      <c r="S2266" s="571"/>
      <c r="T2266" s="571"/>
      <c r="U2266" s="571"/>
      <c r="V2266" s="571"/>
      <c r="W2266" s="571"/>
      <c r="X2266" s="1061"/>
      <c r="Y2266" s="571"/>
      <c r="Z2266" s="1082"/>
      <c r="AA2266" s="571"/>
      <c r="AB2266" s="571"/>
      <c r="AC2266" s="571"/>
      <c r="AD2266" s="571"/>
      <c r="AE2266" s="571"/>
      <c r="AF2266" s="1294"/>
      <c r="AG2266" s="567"/>
      <c r="AH2266" s="1459"/>
      <c r="AI2266" s="1474"/>
    </row>
    <row r="2267" spans="1:35" ht="30" x14ac:dyDescent="0.25">
      <c r="A2267" s="239">
        <v>1</v>
      </c>
      <c r="B2267" s="222" t="s">
        <v>213</v>
      </c>
      <c r="C2267" s="668"/>
      <c r="D2267" s="3">
        <v>300</v>
      </c>
      <c r="E2267" s="422">
        <v>50</v>
      </c>
      <c r="F2267" s="213">
        <f>ROUND(E2267/12*$B$4,0)</f>
        <v>29</v>
      </c>
      <c r="G2267" s="213">
        <v>20</v>
      </c>
      <c r="H2267" s="213">
        <f>G2267/F2267*100</f>
        <v>68.965517241379317</v>
      </c>
      <c r="I2267" s="1150">
        <v>11</v>
      </c>
      <c r="J2267" s="269">
        <f>M2267/G2267</f>
        <v>11.15</v>
      </c>
      <c r="K2267" s="270">
        <f>ROUND(E2267*I2267,0)</f>
        <v>550</v>
      </c>
      <c r="L2267" s="270">
        <f>ROUND(K2267/12*$B$4,0)</f>
        <v>321</v>
      </c>
      <c r="M2267" s="270">
        <v>223</v>
      </c>
      <c r="N2267" s="270">
        <f>M2267/L2267*100</f>
        <v>69.470404984423666</v>
      </c>
      <c r="O2267" s="270">
        <f>K2267/D2267</f>
        <v>1.8333333333333333</v>
      </c>
      <c r="P2267" s="270">
        <f>M2267/$B$4*12/O2267</f>
        <v>208.51948051948051</v>
      </c>
      <c r="Q2267" s="571"/>
      <c r="R2267" s="571"/>
      <c r="S2267" s="571"/>
      <c r="T2267" s="571"/>
      <c r="U2267" s="571"/>
      <c r="V2267" s="571"/>
      <c r="W2267" s="571"/>
      <c r="X2267" s="1061"/>
      <c r="Y2267" s="571">
        <f>AE2267-AD2267</f>
        <v>0</v>
      </c>
      <c r="Z2267" s="1082"/>
      <c r="AA2267" s="571"/>
      <c r="AB2267" s="571">
        <f>Y2267-X2267</f>
        <v>0</v>
      </c>
      <c r="AC2267" s="571"/>
      <c r="AD2267" s="571"/>
      <c r="AE2267" s="571"/>
      <c r="AF2267" s="1290"/>
      <c r="AG2267" s="567"/>
      <c r="AH2267" s="1459"/>
      <c r="AI2267" s="1474"/>
    </row>
    <row r="2268" spans="1:35" x14ac:dyDescent="0.25">
      <c r="A2268" s="239">
        <v>1</v>
      </c>
      <c r="B2268" s="1766" t="s">
        <v>183</v>
      </c>
      <c r="C2268" s="1659"/>
      <c r="D2268" s="2067"/>
      <c r="E2268" s="424">
        <f t="shared" ref="E2268:G2269" si="746">SUM(E2267)</f>
        <v>50</v>
      </c>
      <c r="F2268" s="2207">
        <f t="shared" si="746"/>
        <v>29</v>
      </c>
      <c r="G2268" s="2207">
        <f t="shared" si="746"/>
        <v>20</v>
      </c>
      <c r="H2268" s="284">
        <f>G2268/F2268*100</f>
        <v>68.965517241379317</v>
      </c>
      <c r="I2268" s="1924">
        <f>IF(E2268=0,0,K2268/E2268)</f>
        <v>11</v>
      </c>
      <c r="J2268" s="1518">
        <f>M2268/G2268</f>
        <v>11.15</v>
      </c>
      <c r="K2268" s="1582">
        <f t="shared" ref="K2268:M2269" si="747">SUM(K2267)</f>
        <v>550</v>
      </c>
      <c r="L2268" s="1582">
        <f t="shared" si="747"/>
        <v>321</v>
      </c>
      <c r="M2268" s="1582">
        <f t="shared" si="747"/>
        <v>223</v>
      </c>
      <c r="N2268" s="1582">
        <f>M2268/L2268*100</f>
        <v>69.470404984423666</v>
      </c>
      <c r="O2268" s="483">
        <f>SUM(O2267)</f>
        <v>1.8333333333333333</v>
      </c>
      <c r="P2268" s="483">
        <f>M2268/$B$4*12/O2268</f>
        <v>208.51948051948051</v>
      </c>
      <c r="Q2268" s="572"/>
      <c r="R2268" s="572"/>
      <c r="S2268" s="572"/>
      <c r="T2268" s="572"/>
      <c r="U2268" s="572"/>
      <c r="V2268" s="572"/>
      <c r="W2268" s="572"/>
      <c r="X2268" s="1208"/>
      <c r="Y2268" s="572"/>
      <c r="Z2268" s="1506"/>
      <c r="AA2268" s="572"/>
      <c r="AB2268" s="572"/>
      <c r="AC2268" s="572"/>
      <c r="AD2268" s="572"/>
      <c r="AE2268" s="572"/>
      <c r="AF2268" s="2208">
        <f t="shared" ref="AF2268" si="748">SUM(AF2267)</f>
        <v>0</v>
      </c>
      <c r="AG2268" s="1194"/>
      <c r="AH2268" s="1459"/>
      <c r="AI2268" s="1474"/>
    </row>
    <row r="2269" spans="1:35" ht="30" thickBot="1" x14ac:dyDescent="0.3">
      <c r="A2269" s="239">
        <v>1</v>
      </c>
      <c r="B2269" s="250" t="s">
        <v>214</v>
      </c>
      <c r="C2269" s="250"/>
      <c r="D2269" s="250"/>
      <c r="E2269" s="449">
        <f t="shared" si="746"/>
        <v>50</v>
      </c>
      <c r="F2269" s="2041">
        <f t="shared" si="746"/>
        <v>29</v>
      </c>
      <c r="G2269" s="2041">
        <f t="shared" si="746"/>
        <v>20</v>
      </c>
      <c r="H2269" s="2041">
        <f>G2269/F2269*100</f>
        <v>68.965517241379317</v>
      </c>
      <c r="I2269" s="1560">
        <f>K2269/E2269</f>
        <v>11</v>
      </c>
      <c r="J2269" s="1561">
        <f>M2269/G2269</f>
        <v>11.15</v>
      </c>
      <c r="K2269" s="2041">
        <f t="shared" si="747"/>
        <v>550</v>
      </c>
      <c r="L2269" s="2041">
        <f t="shared" si="747"/>
        <v>321</v>
      </c>
      <c r="M2269" s="2041">
        <f>M2268</f>
        <v>223</v>
      </c>
      <c r="N2269" s="1666">
        <f>M2269/L2269*100</f>
        <v>69.470404984423666</v>
      </c>
      <c r="O2269" s="2290">
        <f>SUM(O2267)</f>
        <v>1.8333333333333333</v>
      </c>
      <c r="P2269" s="1562">
        <f>M2269/$B$4*12/O2269</f>
        <v>208.51948051948051</v>
      </c>
      <c r="Q2269" s="576">
        <v>6738.7127852799995</v>
      </c>
      <c r="R2269" s="576">
        <v>6738.7127852799995</v>
      </c>
      <c r="S2269" s="576">
        <v>6738.7127852799995</v>
      </c>
      <c r="T2269" s="576">
        <v>6770.7288626133331</v>
      </c>
      <c r="U2269" s="576">
        <v>6770.7288626133331</v>
      </c>
      <c r="V2269" s="576">
        <v>6770.7288626133331</v>
      </c>
      <c r="W2269" s="576">
        <v>6770.7288626133331</v>
      </c>
      <c r="X2269" s="1213">
        <f>Q2269/12*$B$4+(R2269-Q2269)/11*6+(S2269-R2269)/10*5+(T2269-S2269)/9*4+(U2269-T2269)/8*3+(V2269-U2269)/7*2+(W2269-V2269)/6*1</f>
        <v>3945.1451591170371</v>
      </c>
      <c r="Y2269" s="576">
        <f>AE2269-AD2269</f>
        <v>2996.0872100000001</v>
      </c>
      <c r="Z2269" s="1084"/>
      <c r="AA2269" s="576"/>
      <c r="AB2269" s="576">
        <f>Y2269-X2269</f>
        <v>-949.05794911703697</v>
      </c>
      <c r="AC2269" s="576"/>
      <c r="AD2269" s="576">
        <v>0</v>
      </c>
      <c r="AE2269" s="576">
        <v>2996.0872100000001</v>
      </c>
      <c r="AF2269" s="2044">
        <f t="shared" ref="AF2269" si="749">SUM(AF2268)</f>
        <v>0</v>
      </c>
      <c r="AG2269" s="1252"/>
      <c r="AH2269" s="1459"/>
      <c r="AI2269" s="1474"/>
    </row>
    <row r="2270" spans="1:35" ht="15.75" thickBot="1" x14ac:dyDescent="0.3">
      <c r="A2270" s="239">
        <v>1</v>
      </c>
      <c r="B2270" s="274" t="s">
        <v>314</v>
      </c>
      <c r="C2270" s="274"/>
      <c r="D2270" s="274"/>
      <c r="E2270" s="465"/>
      <c r="F2270" s="2204"/>
      <c r="G2270" s="2204"/>
      <c r="H2270" s="2204"/>
      <c r="I2270" s="2204"/>
      <c r="J2270" s="2204"/>
      <c r="K2270" s="2204"/>
      <c r="L2270" s="2204"/>
      <c r="M2270" s="2204"/>
      <c r="N2270" s="2204"/>
      <c r="O2270" s="2204"/>
      <c r="P2270" s="2204"/>
      <c r="Q2270" s="577">
        <f t="shared" ref="Q2270:X2270" si="750">SUM(Q2269)</f>
        <v>6738.7127852799995</v>
      </c>
      <c r="R2270" s="577">
        <f t="shared" si="750"/>
        <v>6738.7127852799995</v>
      </c>
      <c r="S2270" s="577">
        <f t="shared" si="750"/>
        <v>6738.7127852799995</v>
      </c>
      <c r="T2270" s="577">
        <f t="shared" si="750"/>
        <v>6770.7288626133331</v>
      </c>
      <c r="U2270" s="577">
        <f t="shared" si="750"/>
        <v>6770.7288626133331</v>
      </c>
      <c r="V2270" s="577">
        <f t="shared" ref="V2270:W2270" si="751">SUM(V2269)</f>
        <v>6770.7288626133331</v>
      </c>
      <c r="W2270" s="577">
        <f t="shared" si="751"/>
        <v>6770.7288626133331</v>
      </c>
      <c r="X2270" s="1062">
        <f t="shared" si="750"/>
        <v>3945.1451591170371</v>
      </c>
      <c r="Y2270" s="577">
        <f t="shared" ref="Y2270:AE2270" si="752">SUM(Y2269)</f>
        <v>2996.0872100000001</v>
      </c>
      <c r="Z2270" s="1087"/>
      <c r="AA2270" s="577"/>
      <c r="AB2270" s="577">
        <f t="shared" si="752"/>
        <v>-949.05794911703697</v>
      </c>
      <c r="AC2270" s="577"/>
      <c r="AD2270" s="577">
        <f t="shared" si="752"/>
        <v>0</v>
      </c>
      <c r="AE2270" s="577">
        <f t="shared" si="752"/>
        <v>2996.0872100000001</v>
      </c>
      <c r="AF2270" s="2265"/>
      <c r="AG2270" s="1196">
        <f t="shared" ref="AG2270" si="753">SUM(AG2269)</f>
        <v>0</v>
      </c>
      <c r="AH2270" s="1459"/>
      <c r="AI2270" s="1474"/>
    </row>
    <row r="2271" spans="1:35" x14ac:dyDescent="0.25">
      <c r="A2271" s="239">
        <v>1</v>
      </c>
      <c r="B2271" s="1806"/>
      <c r="C2271" s="1806"/>
      <c r="D2271" s="1806"/>
      <c r="E2271" s="452"/>
      <c r="F2271" s="2220"/>
      <c r="G2271" s="2220"/>
      <c r="H2271" s="2220"/>
      <c r="I2271" s="2220"/>
      <c r="J2271" s="2220"/>
      <c r="K2271" s="2220"/>
      <c r="L2271" s="2220"/>
      <c r="M2271" s="2220"/>
      <c r="N2271" s="2220"/>
      <c r="O2271" s="2220"/>
      <c r="P2271" s="2220"/>
      <c r="Q2271" s="570"/>
      <c r="R2271" s="570"/>
      <c r="S2271" s="570"/>
      <c r="T2271" s="570"/>
      <c r="U2271" s="570"/>
      <c r="V2271" s="570"/>
      <c r="W2271" s="570"/>
      <c r="X2271" s="1060"/>
      <c r="Y2271" s="570"/>
      <c r="Z2271" s="1085"/>
      <c r="AA2271" s="570"/>
      <c r="AB2271" s="570"/>
      <c r="AC2271" s="570"/>
      <c r="AD2271" s="570"/>
      <c r="AE2271" s="570"/>
      <c r="AF2271" s="2282"/>
      <c r="AG2271" s="613"/>
      <c r="AH2271" s="1459"/>
      <c r="AI2271" s="1474"/>
    </row>
    <row r="2272" spans="1:35" x14ac:dyDescent="0.25">
      <c r="A2272" s="239">
        <v>1</v>
      </c>
      <c r="B2272" s="2119"/>
      <c r="C2272" s="2120"/>
      <c r="D2272" s="2119"/>
      <c r="E2272" s="430"/>
      <c r="F2272" s="2266"/>
      <c r="G2272" s="2266"/>
      <c r="H2272" s="2266"/>
      <c r="I2272" s="374"/>
      <c r="J2272" s="374"/>
      <c r="K2272" s="374"/>
      <c r="L2272" s="374"/>
      <c r="M2272" s="374"/>
      <c r="N2272" s="374"/>
      <c r="O2272" s="374"/>
      <c r="P2272" s="374"/>
      <c r="Q2272" s="570"/>
      <c r="R2272" s="570"/>
      <c r="S2272" s="570"/>
      <c r="T2272" s="570"/>
      <c r="U2272" s="570"/>
      <c r="V2272" s="570"/>
      <c r="W2272" s="570"/>
      <c r="X2272" s="1060"/>
      <c r="Y2272" s="570"/>
      <c r="Z2272" s="1085"/>
      <c r="AA2272" s="570"/>
      <c r="AB2272" s="570"/>
      <c r="AC2272" s="570"/>
      <c r="AD2272" s="570"/>
      <c r="AE2272" s="570"/>
      <c r="AF2272" s="2267"/>
      <c r="AG2272" s="613"/>
      <c r="AH2272" s="1459"/>
      <c r="AI2272" s="1474"/>
    </row>
    <row r="2273" spans="1:35" ht="15.75" x14ac:dyDescent="0.25">
      <c r="A2273" s="239">
        <v>1</v>
      </c>
      <c r="B2273" s="2291" t="s">
        <v>460</v>
      </c>
      <c r="C2273" s="2292"/>
      <c r="D2273" s="2283"/>
      <c r="E2273" s="418"/>
      <c r="F2273" s="368"/>
      <c r="G2273" s="368"/>
      <c r="H2273" s="368"/>
      <c r="I2273" s="368"/>
      <c r="J2273" s="368"/>
      <c r="K2273" s="368"/>
      <c r="L2273" s="368"/>
      <c r="M2273" s="368"/>
      <c r="N2273" s="368"/>
      <c r="O2273" s="368"/>
      <c r="P2273" s="368"/>
      <c r="Q2273" s="571"/>
      <c r="R2273" s="571"/>
      <c r="S2273" s="571"/>
      <c r="T2273" s="571"/>
      <c r="U2273" s="571"/>
      <c r="V2273" s="571"/>
      <c r="W2273" s="571"/>
      <c r="X2273" s="1061"/>
      <c r="Y2273" s="571"/>
      <c r="Z2273" s="1082"/>
      <c r="AA2273" s="571"/>
      <c r="AB2273" s="571"/>
      <c r="AC2273" s="571"/>
      <c r="AD2273" s="571"/>
      <c r="AE2273" s="571"/>
      <c r="AF2273" s="1274"/>
      <c r="AG2273" s="567"/>
      <c r="AH2273" s="1459"/>
      <c r="AI2273" s="1474"/>
    </row>
    <row r="2274" spans="1:35" ht="30" x14ac:dyDescent="0.25">
      <c r="A2274" s="239">
        <v>1</v>
      </c>
      <c r="B2274" s="1229" t="s">
        <v>206</v>
      </c>
      <c r="C2274" s="1903"/>
      <c r="D2274" s="1902"/>
      <c r="E2274" s="418"/>
      <c r="F2274" s="368"/>
      <c r="G2274" s="368"/>
      <c r="H2274" s="368"/>
      <c r="I2274" s="368"/>
      <c r="J2274" s="368"/>
      <c r="K2274" s="368"/>
      <c r="L2274" s="368"/>
      <c r="M2274" s="368"/>
      <c r="N2274" s="368"/>
      <c r="O2274" s="368"/>
      <c r="P2274" s="368"/>
      <c r="Q2274" s="571">
        <v>773.28049999999996</v>
      </c>
      <c r="R2274" s="571">
        <v>773.28049999999996</v>
      </c>
      <c r="S2274" s="571">
        <v>773.28049999999996</v>
      </c>
      <c r="T2274" s="571">
        <v>773.28049999999996</v>
      </c>
      <c r="U2274" s="571">
        <v>773.28049999999996</v>
      </c>
      <c r="V2274" s="571">
        <v>773.28049999999996</v>
      </c>
      <c r="W2274" s="571">
        <v>773.28049999999996</v>
      </c>
      <c r="X2274" s="1209">
        <f>Q2274/12*$B$4+(R2274-Q2274)/11*6+(S2274-R2274)/10*5+(T2274-S2274)/9*4+(U2274-T2274)/8*3+(V2274-U2274)/7*2+(W2274-V2274)/6*1</f>
        <v>451.0802916666666</v>
      </c>
      <c r="Y2274" s="571">
        <f>AE2274-AD2274</f>
        <v>440.27856999999995</v>
      </c>
      <c r="Z2274" s="1082"/>
      <c r="AA2274" s="571"/>
      <c r="AB2274" s="571">
        <f>Y2274-X2274</f>
        <v>-10.801721666666651</v>
      </c>
      <c r="AC2274" s="571"/>
      <c r="AD2274" s="571">
        <v>-12.493819999999999</v>
      </c>
      <c r="AE2274" s="571">
        <v>427.78474999999997</v>
      </c>
      <c r="AF2274" s="1274"/>
      <c r="AG2274" s="567"/>
      <c r="AH2274" s="1459"/>
      <c r="AI2274" s="1474"/>
    </row>
    <row r="2275" spans="1:35" x14ac:dyDescent="0.25">
      <c r="A2275" s="239">
        <v>1</v>
      </c>
      <c r="B2275" s="722"/>
      <c r="C2275" s="2109"/>
      <c r="D2275" s="2062"/>
      <c r="E2275" s="420"/>
      <c r="F2275" s="786"/>
      <c r="G2275" s="786"/>
      <c r="H2275" s="786"/>
      <c r="I2275" s="1901"/>
      <c r="J2275" s="1901"/>
      <c r="K2275" s="1052"/>
      <c r="L2275" s="1052"/>
      <c r="M2275" s="1052"/>
      <c r="N2275" s="1052"/>
      <c r="O2275" s="1052"/>
      <c r="P2275" s="1052"/>
      <c r="Q2275" s="571"/>
      <c r="R2275" s="571"/>
      <c r="S2275" s="571"/>
      <c r="T2275" s="571"/>
      <c r="U2275" s="571"/>
      <c r="V2275" s="571"/>
      <c r="W2275" s="571"/>
      <c r="X2275" s="1061"/>
      <c r="Y2275" s="571"/>
      <c r="Z2275" s="1082"/>
      <c r="AA2275" s="571"/>
      <c r="AB2275" s="571"/>
      <c r="AC2275" s="571"/>
      <c r="AD2275" s="571"/>
      <c r="AE2275" s="571"/>
      <c r="AF2275" s="1317"/>
      <c r="AG2275" s="567"/>
      <c r="AH2275" s="1459"/>
      <c r="AI2275" s="1474"/>
    </row>
    <row r="2276" spans="1:35" ht="29.25" x14ac:dyDescent="0.25">
      <c r="A2276" s="239">
        <v>1</v>
      </c>
      <c r="B2276" s="723" t="s">
        <v>359</v>
      </c>
      <c r="C2276" s="681"/>
      <c r="D2276" s="2062"/>
      <c r="E2276" s="1158">
        <f>E2277</f>
        <v>137.5</v>
      </c>
      <c r="F2276" s="375">
        <f>F2277</f>
        <v>80.25</v>
      </c>
      <c r="G2276" s="375">
        <f>G2277</f>
        <v>53.235000000000014</v>
      </c>
      <c r="H2276" s="213">
        <f>G2276/F2276*100</f>
        <v>66.336448598130858</v>
      </c>
      <c r="I2276" s="1901"/>
      <c r="J2276" s="1901"/>
      <c r="K2276" s="1052"/>
      <c r="L2276" s="1052"/>
      <c r="M2276" s="1052"/>
      <c r="N2276" s="1052"/>
      <c r="O2276" s="1052"/>
      <c r="P2276" s="1052"/>
      <c r="Q2276" s="571"/>
      <c r="R2276" s="571"/>
      <c r="S2276" s="571"/>
      <c r="T2276" s="571"/>
      <c r="U2276" s="571"/>
      <c r="V2276" s="571"/>
      <c r="W2276" s="571"/>
      <c r="X2276" s="1061"/>
      <c r="Y2276" s="571"/>
      <c r="Z2276" s="1082"/>
      <c r="AA2276" s="571"/>
      <c r="AB2276" s="571"/>
      <c r="AC2276" s="571"/>
      <c r="AD2276" s="571"/>
      <c r="AE2276" s="571"/>
      <c r="AF2276" s="1294">
        <f>AF2277</f>
        <v>0</v>
      </c>
      <c r="AG2276" s="567"/>
      <c r="AH2276" s="1459"/>
      <c r="AI2276" s="1474"/>
    </row>
    <row r="2277" spans="1:35" ht="30" x14ac:dyDescent="0.25">
      <c r="A2277" s="239">
        <v>1</v>
      </c>
      <c r="B2277" s="734" t="s">
        <v>348</v>
      </c>
      <c r="C2277" s="681"/>
      <c r="D2277" s="2062"/>
      <c r="E2277" s="1158">
        <f>E2279/4</f>
        <v>137.5</v>
      </c>
      <c r="F2277" s="375">
        <f>F2279/4</f>
        <v>80.25</v>
      </c>
      <c r="G2277" s="375">
        <f>G2279/4</f>
        <v>53.235000000000014</v>
      </c>
      <c r="H2277" s="213">
        <f>G2277/F2277*100</f>
        <v>66.336448598130858</v>
      </c>
      <c r="I2277" s="1901"/>
      <c r="J2277" s="1901"/>
      <c r="K2277" s="1052"/>
      <c r="L2277" s="1052"/>
      <c r="M2277" s="1052"/>
      <c r="N2277" s="1052"/>
      <c r="O2277" s="1052"/>
      <c r="P2277" s="1052"/>
      <c r="Q2277" s="571"/>
      <c r="R2277" s="571"/>
      <c r="S2277" s="571"/>
      <c r="T2277" s="571"/>
      <c r="U2277" s="571"/>
      <c r="V2277" s="571"/>
      <c r="W2277" s="571"/>
      <c r="X2277" s="1061"/>
      <c r="Y2277" s="571"/>
      <c r="Z2277" s="1082"/>
      <c r="AA2277" s="571"/>
      <c r="AB2277" s="571"/>
      <c r="AC2277" s="571"/>
      <c r="AD2277" s="571"/>
      <c r="AE2277" s="571"/>
      <c r="AF2277" s="1294">
        <f>AF2279/4</f>
        <v>0</v>
      </c>
      <c r="AG2277" s="567"/>
      <c r="AH2277" s="1459"/>
      <c r="AI2277" s="1474"/>
    </row>
    <row r="2278" spans="1:35" x14ac:dyDescent="0.25">
      <c r="A2278" s="239">
        <v>1</v>
      </c>
      <c r="B2278" s="519" t="s">
        <v>349</v>
      </c>
      <c r="C2278" s="681"/>
      <c r="D2278" s="2062"/>
      <c r="E2278" s="1159"/>
      <c r="F2278" s="375"/>
      <c r="G2278" s="375"/>
      <c r="H2278" s="213"/>
      <c r="I2278" s="1901"/>
      <c r="J2278" s="1901"/>
      <c r="K2278" s="1052"/>
      <c r="L2278" s="1052"/>
      <c r="M2278" s="1052"/>
      <c r="N2278" s="1052"/>
      <c r="O2278" s="1052"/>
      <c r="P2278" s="1052"/>
      <c r="Q2278" s="571"/>
      <c r="R2278" s="571"/>
      <c r="S2278" s="571"/>
      <c r="T2278" s="571"/>
      <c r="U2278" s="571"/>
      <c r="V2278" s="571"/>
      <c r="W2278" s="571"/>
      <c r="X2278" s="1061"/>
      <c r="Y2278" s="571"/>
      <c r="Z2278" s="1082"/>
      <c r="AA2278" s="571"/>
      <c r="AB2278" s="571"/>
      <c r="AC2278" s="571"/>
      <c r="AD2278" s="571"/>
      <c r="AE2278" s="571"/>
      <c r="AF2278" s="1294"/>
      <c r="AG2278" s="567"/>
      <c r="AH2278" s="1459"/>
      <c r="AI2278" s="1474"/>
    </row>
    <row r="2279" spans="1:35" ht="30" x14ac:dyDescent="0.25">
      <c r="A2279" s="239">
        <v>1</v>
      </c>
      <c r="B2279" s="519" t="s">
        <v>374</v>
      </c>
      <c r="C2279" s="681"/>
      <c r="D2279" s="2062"/>
      <c r="E2279" s="1158">
        <v>550</v>
      </c>
      <c r="F2279" s="375">
        <f>ROUND(E2279/12*$B$4,0)</f>
        <v>321</v>
      </c>
      <c r="G2279" s="375">
        <v>212.94000000000005</v>
      </c>
      <c r="H2279" s="213">
        <f>G2279/F2279*100</f>
        <v>66.336448598130858</v>
      </c>
      <c r="I2279" s="1901"/>
      <c r="J2279" s="1901"/>
      <c r="K2279" s="1052"/>
      <c r="L2279" s="1052"/>
      <c r="M2279" s="1052"/>
      <c r="N2279" s="1052"/>
      <c r="O2279" s="1052"/>
      <c r="P2279" s="1052"/>
      <c r="Q2279" s="571"/>
      <c r="R2279" s="571"/>
      <c r="S2279" s="571"/>
      <c r="T2279" s="571"/>
      <c r="U2279" s="571"/>
      <c r="V2279" s="571"/>
      <c r="W2279" s="571"/>
      <c r="X2279" s="1061"/>
      <c r="Y2279" s="571"/>
      <c r="Z2279" s="1082"/>
      <c r="AA2279" s="571"/>
      <c r="AB2279" s="571"/>
      <c r="AC2279" s="571"/>
      <c r="AD2279" s="571"/>
      <c r="AE2279" s="571"/>
      <c r="AF2279" s="1294"/>
      <c r="AG2279" s="567"/>
      <c r="AH2279" s="1459"/>
      <c r="AI2279" s="1474"/>
    </row>
    <row r="2280" spans="1:35" ht="29.25" x14ac:dyDescent="0.25">
      <c r="A2280" s="239">
        <v>1</v>
      </c>
      <c r="B2280" s="723" t="s">
        <v>360</v>
      </c>
      <c r="C2280" s="681"/>
      <c r="D2280" s="2062"/>
      <c r="E2280" s="1158">
        <f>E2282/9.4</f>
        <v>297.87234042553189</v>
      </c>
      <c r="F2280" s="375">
        <f>F2282/9.4</f>
        <v>173.72340425531914</v>
      </c>
      <c r="G2280" s="375">
        <f>G2282/9.4</f>
        <v>180.25638297872339</v>
      </c>
      <c r="H2280" s="213">
        <f>G2280/F2280*100</f>
        <v>103.7605633802817</v>
      </c>
      <c r="I2280" s="1901"/>
      <c r="J2280" s="1901"/>
      <c r="K2280" s="1052"/>
      <c r="L2280" s="1052"/>
      <c r="M2280" s="1052"/>
      <c r="N2280" s="1052"/>
      <c r="O2280" s="1052"/>
      <c r="P2280" s="1052"/>
      <c r="Q2280" s="571"/>
      <c r="R2280" s="571"/>
      <c r="S2280" s="571"/>
      <c r="T2280" s="571"/>
      <c r="U2280" s="571"/>
      <c r="V2280" s="571"/>
      <c r="W2280" s="571"/>
      <c r="X2280" s="1061"/>
      <c r="Y2280" s="571"/>
      <c r="Z2280" s="1082"/>
      <c r="AA2280" s="571"/>
      <c r="AB2280" s="571"/>
      <c r="AC2280" s="571"/>
      <c r="AD2280" s="571"/>
      <c r="AE2280" s="571"/>
      <c r="AF2280" s="1294">
        <f>AF2282/9.4</f>
        <v>0</v>
      </c>
      <c r="AG2280" s="567"/>
      <c r="AH2280" s="1459"/>
      <c r="AI2280" s="1474"/>
    </row>
    <row r="2281" spans="1:35" x14ac:dyDescent="0.25">
      <c r="A2281" s="239">
        <v>1</v>
      </c>
      <c r="B2281" s="519" t="s">
        <v>376</v>
      </c>
      <c r="C2281" s="681"/>
      <c r="D2281" s="2062"/>
      <c r="E2281" s="1158">
        <f>E2282/9.4</f>
        <v>297.87234042553189</v>
      </c>
      <c r="F2281" s="375">
        <f>F2282/9.4</f>
        <v>173.72340425531914</v>
      </c>
      <c r="G2281" s="375">
        <f>G2282/9.4</f>
        <v>180.25638297872339</v>
      </c>
      <c r="H2281" s="213">
        <f>G2281/F2281*100</f>
        <v>103.7605633802817</v>
      </c>
      <c r="I2281" s="1901"/>
      <c r="J2281" s="1901"/>
      <c r="K2281" s="1052"/>
      <c r="L2281" s="1052"/>
      <c r="M2281" s="1052"/>
      <c r="N2281" s="1052"/>
      <c r="O2281" s="1052"/>
      <c r="P2281" s="1052"/>
      <c r="Q2281" s="571"/>
      <c r="R2281" s="571"/>
      <c r="S2281" s="571"/>
      <c r="T2281" s="571"/>
      <c r="U2281" s="571"/>
      <c r="V2281" s="571"/>
      <c r="W2281" s="571"/>
      <c r="X2281" s="1061"/>
      <c r="Y2281" s="571"/>
      <c r="Z2281" s="1082"/>
      <c r="AA2281" s="571"/>
      <c r="AB2281" s="571"/>
      <c r="AC2281" s="571"/>
      <c r="AD2281" s="571"/>
      <c r="AE2281" s="571"/>
      <c r="AF2281" s="1294">
        <f>AF2282/9.4</f>
        <v>0</v>
      </c>
      <c r="AG2281" s="567"/>
      <c r="AH2281" s="1459"/>
      <c r="AI2281" s="1474"/>
    </row>
    <row r="2282" spans="1:35" x14ac:dyDescent="0.25">
      <c r="A2282" s="239">
        <v>1</v>
      </c>
      <c r="B2282" s="733" t="s">
        <v>377</v>
      </c>
      <c r="C2282" s="681"/>
      <c r="D2282" s="2062"/>
      <c r="E2282" s="1158">
        <v>2800</v>
      </c>
      <c r="F2282" s="375">
        <f>ROUND(E2282/12*$B$4,0)</f>
        <v>1633</v>
      </c>
      <c r="G2282" s="375">
        <v>1694.4099999999999</v>
      </c>
      <c r="H2282" s="213">
        <f>G2282/F2282*100</f>
        <v>103.76056338028168</v>
      </c>
      <c r="I2282" s="1901"/>
      <c r="J2282" s="1901"/>
      <c r="K2282" s="1052"/>
      <c r="L2282" s="1052"/>
      <c r="M2282" s="1052"/>
      <c r="N2282" s="1052"/>
      <c r="O2282" s="1052"/>
      <c r="P2282" s="1052"/>
      <c r="Q2282" s="571"/>
      <c r="R2282" s="571"/>
      <c r="S2282" s="571"/>
      <c r="T2282" s="571"/>
      <c r="U2282" s="571"/>
      <c r="V2282" s="571"/>
      <c r="W2282" s="571"/>
      <c r="X2282" s="1061"/>
      <c r="Y2282" s="571"/>
      <c r="Z2282" s="1082"/>
      <c r="AA2282" s="571"/>
      <c r="AB2282" s="571"/>
      <c r="AC2282" s="571"/>
      <c r="AD2282" s="571"/>
      <c r="AE2282" s="571"/>
      <c r="AF2282" s="1294"/>
      <c r="AG2282" s="567"/>
      <c r="AH2282" s="1459"/>
      <c r="AI2282" s="1474"/>
    </row>
    <row r="2283" spans="1:35" x14ac:dyDescent="0.25">
      <c r="A2283" s="239">
        <v>1</v>
      </c>
      <c r="B2283" s="733" t="s">
        <v>378</v>
      </c>
      <c r="C2283" s="681"/>
      <c r="D2283" s="2062"/>
      <c r="E2283" s="467"/>
      <c r="F2283" s="375"/>
      <c r="G2283" s="375"/>
      <c r="H2283" s="213"/>
      <c r="I2283" s="1901"/>
      <c r="J2283" s="1901"/>
      <c r="K2283" s="1052"/>
      <c r="L2283" s="1052"/>
      <c r="M2283" s="1052"/>
      <c r="N2283" s="1052"/>
      <c r="O2283" s="1052"/>
      <c r="P2283" s="1052"/>
      <c r="Q2283" s="571"/>
      <c r="R2283" s="571"/>
      <c r="S2283" s="571"/>
      <c r="T2283" s="571"/>
      <c r="U2283" s="571"/>
      <c r="V2283" s="571"/>
      <c r="W2283" s="571"/>
      <c r="X2283" s="1061"/>
      <c r="Y2283" s="571"/>
      <c r="Z2283" s="1082"/>
      <c r="AA2283" s="571"/>
      <c r="AB2283" s="571"/>
      <c r="AC2283" s="571"/>
      <c r="AD2283" s="571"/>
      <c r="AE2283" s="571"/>
      <c r="AF2283" s="1294"/>
      <c r="AG2283" s="567"/>
      <c r="AH2283" s="1459"/>
      <c r="AI2283" s="1474"/>
    </row>
    <row r="2284" spans="1:35" ht="29.25" x14ac:dyDescent="0.25">
      <c r="A2284" s="239">
        <v>1</v>
      </c>
      <c r="B2284" s="726" t="s">
        <v>279</v>
      </c>
      <c r="C2284" s="681"/>
      <c r="D2284" s="2062"/>
      <c r="E2284" s="797">
        <f>E2277</f>
        <v>137.5</v>
      </c>
      <c r="F2284" s="786">
        <f>F2277</f>
        <v>80.25</v>
      </c>
      <c r="G2284" s="786">
        <f>G2277</f>
        <v>53.235000000000014</v>
      </c>
      <c r="H2284" s="788">
        <f>G2284/F2284*100</f>
        <v>66.336448598130858</v>
      </c>
      <c r="I2284" s="1901"/>
      <c r="J2284" s="1901"/>
      <c r="K2284" s="1052"/>
      <c r="L2284" s="1052"/>
      <c r="M2284" s="1052"/>
      <c r="N2284" s="1052"/>
      <c r="O2284" s="1052"/>
      <c r="P2284" s="1052"/>
      <c r="Q2284" s="571"/>
      <c r="R2284" s="571"/>
      <c r="S2284" s="571"/>
      <c r="T2284" s="571"/>
      <c r="U2284" s="571"/>
      <c r="V2284" s="571"/>
      <c r="W2284" s="571"/>
      <c r="X2284" s="1061"/>
      <c r="Y2284" s="571"/>
      <c r="Z2284" s="1082"/>
      <c r="AA2284" s="571"/>
      <c r="AB2284" s="571"/>
      <c r="AC2284" s="571"/>
      <c r="AD2284" s="571"/>
      <c r="AE2284" s="571"/>
      <c r="AF2284" s="1317">
        <f>AF2277</f>
        <v>0</v>
      </c>
      <c r="AG2284" s="567"/>
      <c r="AH2284" s="1459"/>
      <c r="AI2284" s="1474"/>
    </row>
    <row r="2285" spans="1:35" ht="29.25" x14ac:dyDescent="0.25">
      <c r="A2285" s="239">
        <v>1</v>
      </c>
      <c r="B2285" s="726" t="s">
        <v>280</v>
      </c>
      <c r="C2285" s="681"/>
      <c r="D2285" s="2062"/>
      <c r="E2285" s="797">
        <f>E2280</f>
        <v>297.87234042553189</v>
      </c>
      <c r="F2285" s="786">
        <f>F2280</f>
        <v>173.72340425531914</v>
      </c>
      <c r="G2285" s="786">
        <f>G2280</f>
        <v>180.25638297872339</v>
      </c>
      <c r="H2285" s="788">
        <f>G2285/F2285*100</f>
        <v>103.7605633802817</v>
      </c>
      <c r="I2285" s="1901"/>
      <c r="J2285" s="1901"/>
      <c r="K2285" s="1052"/>
      <c r="L2285" s="1052"/>
      <c r="M2285" s="1052"/>
      <c r="N2285" s="1052"/>
      <c r="O2285" s="1052"/>
      <c r="P2285" s="1052"/>
      <c r="Q2285" s="571"/>
      <c r="R2285" s="571"/>
      <c r="S2285" s="571"/>
      <c r="T2285" s="571"/>
      <c r="U2285" s="571"/>
      <c r="V2285" s="571"/>
      <c r="W2285" s="571"/>
      <c r="X2285" s="1061"/>
      <c r="Y2285" s="571"/>
      <c r="Z2285" s="1082"/>
      <c r="AA2285" s="571"/>
      <c r="AB2285" s="571"/>
      <c r="AC2285" s="571"/>
      <c r="AD2285" s="571"/>
      <c r="AE2285" s="571"/>
      <c r="AF2285" s="1317">
        <f>AF2280</f>
        <v>0</v>
      </c>
      <c r="AG2285" s="567"/>
      <c r="AH2285" s="1459"/>
      <c r="AI2285" s="1474"/>
    </row>
    <row r="2286" spans="1:35" ht="15.75" thickBot="1" x14ac:dyDescent="0.3">
      <c r="A2286" s="239">
        <v>1</v>
      </c>
      <c r="B2286" s="727" t="s">
        <v>138</v>
      </c>
      <c r="C2286" s="668"/>
      <c r="D2286" s="9"/>
      <c r="E2286" s="797">
        <f>E2284+E2282/4.2</f>
        <v>804.16666666666663</v>
      </c>
      <c r="F2286" s="788">
        <f>F2284+F2282/4.2</f>
        <v>469.0595238095238</v>
      </c>
      <c r="G2286" s="788">
        <f>G2284+G2282/4.2</f>
        <v>456.66595238095232</v>
      </c>
      <c r="H2286" s="788">
        <f>G2286/F2286*100</f>
        <v>97.357782797390925</v>
      </c>
      <c r="I2286" s="1901"/>
      <c r="J2286" s="1901"/>
      <c r="K2286" s="211"/>
      <c r="L2286" s="211"/>
      <c r="M2286" s="211"/>
      <c r="N2286" s="211"/>
      <c r="O2286" s="211"/>
      <c r="P2286" s="211"/>
      <c r="Q2286" s="571">
        <f t="shared" ref="Q2286:X2286" si="754">Q2274</f>
        <v>773.28049999999996</v>
      </c>
      <c r="R2286" s="571">
        <f t="shared" si="754"/>
        <v>773.28049999999996</v>
      </c>
      <c r="S2286" s="571">
        <f t="shared" si="754"/>
        <v>773.28049999999996</v>
      </c>
      <c r="T2286" s="571">
        <f t="shared" si="754"/>
        <v>773.28049999999996</v>
      </c>
      <c r="U2286" s="571">
        <f t="shared" si="754"/>
        <v>773.28049999999996</v>
      </c>
      <c r="V2286" s="571">
        <f t="shared" ref="V2286:W2286" si="755">V2274</f>
        <v>773.28049999999996</v>
      </c>
      <c r="W2286" s="571">
        <f t="shared" si="755"/>
        <v>773.28049999999996</v>
      </c>
      <c r="X2286" s="1061">
        <f t="shared" si="754"/>
        <v>451.0802916666666</v>
      </c>
      <c r="Y2286" s="571">
        <f t="shared" ref="Y2286:AE2286" si="756">Y2274</f>
        <v>440.27856999999995</v>
      </c>
      <c r="Z2286" s="1082">
        <f t="shared" si="756"/>
        <v>0</v>
      </c>
      <c r="AA2286" s="571">
        <f>AA2274</f>
        <v>0</v>
      </c>
      <c r="AB2286" s="571">
        <f t="shared" si="756"/>
        <v>-10.801721666666651</v>
      </c>
      <c r="AC2286" s="571"/>
      <c r="AD2286" s="571">
        <f t="shared" si="756"/>
        <v>-12.493819999999999</v>
      </c>
      <c r="AE2286" s="571">
        <f t="shared" si="756"/>
        <v>427.78474999999997</v>
      </c>
      <c r="AF2286" s="1261">
        <f>AF2284+AF2282/4.2</f>
        <v>0</v>
      </c>
      <c r="AG2286" s="567">
        <f t="shared" ref="AG2286" si="757">AG2274</f>
        <v>0</v>
      </c>
      <c r="AH2286" s="1459"/>
      <c r="AI2286" s="1474"/>
    </row>
    <row r="2287" spans="1:35" ht="15.75" thickBot="1" x14ac:dyDescent="0.3">
      <c r="A2287" s="239">
        <v>1</v>
      </c>
      <c r="B2287" s="2076" t="s">
        <v>314</v>
      </c>
      <c r="C2287" s="2077"/>
      <c r="D2287" s="2076"/>
      <c r="E2287" s="465"/>
      <c r="F2287" s="2204"/>
      <c r="G2287" s="2204"/>
      <c r="H2287" s="2204"/>
      <c r="I2287" s="2204"/>
      <c r="J2287" s="2204"/>
      <c r="K2287" s="2204"/>
      <c r="L2287" s="2204"/>
      <c r="M2287" s="2204"/>
      <c r="N2287" s="2204"/>
      <c r="O2287" s="2204"/>
      <c r="P2287" s="2204"/>
      <c r="Q2287" s="577">
        <f t="shared" ref="Q2287:X2287" si="758">Q2286</f>
        <v>773.28049999999996</v>
      </c>
      <c r="R2287" s="577">
        <f t="shared" si="758"/>
        <v>773.28049999999996</v>
      </c>
      <c r="S2287" s="577">
        <f t="shared" si="758"/>
        <v>773.28049999999996</v>
      </c>
      <c r="T2287" s="577">
        <f t="shared" si="758"/>
        <v>773.28049999999996</v>
      </c>
      <c r="U2287" s="577">
        <f t="shared" si="758"/>
        <v>773.28049999999996</v>
      </c>
      <c r="V2287" s="577">
        <f t="shared" ref="V2287:W2287" si="759">V2286</f>
        <v>773.28049999999996</v>
      </c>
      <c r="W2287" s="577">
        <f t="shared" si="759"/>
        <v>773.28049999999996</v>
      </c>
      <c r="X2287" s="1062">
        <f t="shared" si="758"/>
        <v>451.0802916666666</v>
      </c>
      <c r="Y2287" s="577">
        <f t="shared" ref="Y2287:AE2287" si="760">Y2286</f>
        <v>440.27856999999995</v>
      </c>
      <c r="Z2287" s="1087">
        <f t="shared" si="760"/>
        <v>0</v>
      </c>
      <c r="AA2287" s="577">
        <f>AA2286</f>
        <v>0</v>
      </c>
      <c r="AB2287" s="577">
        <f t="shared" si="760"/>
        <v>-10.801721666666651</v>
      </c>
      <c r="AC2287" s="577"/>
      <c r="AD2287" s="577">
        <f t="shared" si="760"/>
        <v>-12.493819999999999</v>
      </c>
      <c r="AE2287" s="577">
        <f t="shared" si="760"/>
        <v>427.78474999999997</v>
      </c>
      <c r="AF2287" s="2265"/>
      <c r="AG2287" s="1196">
        <f t="shared" ref="AG2287" si="761">AG2286</f>
        <v>0</v>
      </c>
      <c r="AH2287" s="1459"/>
      <c r="AI2287" s="1474"/>
    </row>
    <row r="2288" spans="1:35" x14ac:dyDescent="0.25">
      <c r="A2288" s="239">
        <v>1</v>
      </c>
      <c r="B2288" s="2119"/>
      <c r="C2288" s="2120"/>
      <c r="D2288" s="2119"/>
      <c r="E2288" s="430"/>
      <c r="F2288" s="2266"/>
      <c r="G2288" s="2266"/>
      <c r="H2288" s="2266"/>
      <c r="I2288" s="374"/>
      <c r="J2288" s="374"/>
      <c r="K2288" s="374"/>
      <c r="L2288" s="374"/>
      <c r="M2288" s="374"/>
      <c r="N2288" s="374"/>
      <c r="O2288" s="374"/>
      <c r="P2288" s="374"/>
      <c r="Q2288" s="570"/>
      <c r="R2288" s="570"/>
      <c r="S2288" s="570"/>
      <c r="T2288" s="570"/>
      <c r="U2288" s="570"/>
      <c r="V2288" s="570"/>
      <c r="W2288" s="570"/>
      <c r="X2288" s="1060"/>
      <c r="Y2288" s="570"/>
      <c r="Z2288" s="1085"/>
      <c r="AA2288" s="570"/>
      <c r="AB2288" s="570"/>
      <c r="AC2288" s="570"/>
      <c r="AD2288" s="570"/>
      <c r="AE2288" s="570"/>
      <c r="AF2288" s="2267"/>
      <c r="AG2288" s="613"/>
      <c r="AH2288" s="1459"/>
      <c r="AI2288" s="1474"/>
    </row>
    <row r="2289" spans="1:35" ht="15.75" x14ac:dyDescent="0.25">
      <c r="A2289" s="239">
        <v>1</v>
      </c>
      <c r="B2289" s="2291" t="s">
        <v>461</v>
      </c>
      <c r="C2289" s="2292"/>
      <c r="D2289" s="2283"/>
      <c r="E2289" s="418"/>
      <c r="F2289" s="368"/>
      <c r="G2289" s="368"/>
      <c r="H2289" s="368"/>
      <c r="I2289" s="368"/>
      <c r="J2289" s="368"/>
      <c r="K2289" s="368"/>
      <c r="L2289" s="368"/>
      <c r="M2289" s="368"/>
      <c r="N2289" s="368"/>
      <c r="O2289" s="368"/>
      <c r="P2289" s="368"/>
      <c r="Q2289" s="571"/>
      <c r="R2289" s="571"/>
      <c r="S2289" s="571"/>
      <c r="T2289" s="571"/>
      <c r="U2289" s="571"/>
      <c r="V2289" s="571"/>
      <c r="W2289" s="571"/>
      <c r="X2289" s="1061"/>
      <c r="Y2289" s="571"/>
      <c r="Z2289" s="1082"/>
      <c r="AA2289" s="571"/>
      <c r="AB2289" s="571"/>
      <c r="AC2289" s="571"/>
      <c r="AD2289" s="571"/>
      <c r="AE2289" s="571"/>
      <c r="AF2289" s="1274"/>
      <c r="AG2289" s="567"/>
      <c r="AH2289" s="1459"/>
      <c r="AI2289" s="1474"/>
    </row>
    <row r="2290" spans="1:35" ht="30" x14ac:dyDescent="0.25">
      <c r="A2290" s="239">
        <v>1</v>
      </c>
      <c r="B2290" s="1229" t="s">
        <v>206</v>
      </c>
      <c r="C2290" s="1903"/>
      <c r="D2290" s="1902"/>
      <c r="E2290" s="418"/>
      <c r="F2290" s="368"/>
      <c r="G2290" s="368"/>
      <c r="H2290" s="368"/>
      <c r="I2290" s="368"/>
      <c r="J2290" s="368"/>
      <c r="K2290" s="368"/>
      <c r="L2290" s="368"/>
      <c r="M2290" s="368"/>
      <c r="N2290" s="368"/>
      <c r="O2290" s="368"/>
      <c r="P2290" s="368"/>
      <c r="Q2290" s="571">
        <v>5319.4773499999992</v>
      </c>
      <c r="R2290" s="571">
        <v>5319.4773499999992</v>
      </c>
      <c r="S2290" s="571">
        <v>5319.4773499999992</v>
      </c>
      <c r="T2290" s="571">
        <v>5319.4773499999992</v>
      </c>
      <c r="U2290" s="571">
        <v>5319.4773499999992</v>
      </c>
      <c r="V2290" s="571">
        <v>5319.4773499999992</v>
      </c>
      <c r="W2290" s="571">
        <v>5319.4773499999992</v>
      </c>
      <c r="X2290" s="1209">
        <f>Q2290/12*$B$4+(R2290-Q2290)/11*6+(S2290-R2290)/10*5+(T2290-S2290)/9*4+(U2290-T2290)/8*3+(V2290-U2290)/7*2+(W2290-V2290)/6*1</f>
        <v>3103.0284541666665</v>
      </c>
      <c r="Y2290" s="571">
        <f>AE2290-AD2290</f>
        <v>3382.4607400000009</v>
      </c>
      <c r="Z2290" s="1082"/>
      <c r="AA2290" s="571"/>
      <c r="AB2290" s="571">
        <f>Y2290-X2290</f>
        <v>279.43228583333439</v>
      </c>
      <c r="AC2290" s="571">
        <v>-0.49757000000000001</v>
      </c>
      <c r="AD2290" s="571">
        <v>0</v>
      </c>
      <c r="AE2290" s="571">
        <v>3382.4607400000009</v>
      </c>
      <c r="AF2290" s="1274"/>
      <c r="AG2290" s="567"/>
      <c r="AH2290" s="1459"/>
      <c r="AI2290" s="1474"/>
    </row>
    <row r="2291" spans="1:35" x14ac:dyDescent="0.25">
      <c r="A2291" s="239">
        <v>1</v>
      </c>
      <c r="B2291" s="722"/>
      <c r="C2291" s="2109"/>
      <c r="D2291" s="2062"/>
      <c r="E2291" s="420"/>
      <c r="F2291" s="786"/>
      <c r="G2291" s="786"/>
      <c r="H2291" s="786"/>
      <c r="I2291" s="1901"/>
      <c r="J2291" s="1901"/>
      <c r="K2291" s="1052"/>
      <c r="L2291" s="1052"/>
      <c r="M2291" s="1052"/>
      <c r="N2291" s="1052"/>
      <c r="O2291" s="1052"/>
      <c r="P2291" s="1052"/>
      <c r="Q2291" s="571"/>
      <c r="R2291" s="571"/>
      <c r="S2291" s="571"/>
      <c r="T2291" s="571"/>
      <c r="U2291" s="571"/>
      <c r="V2291" s="571"/>
      <c r="W2291" s="571"/>
      <c r="X2291" s="1061"/>
      <c r="Y2291" s="571"/>
      <c r="Z2291" s="1082"/>
      <c r="AA2291" s="571"/>
      <c r="AB2291" s="571"/>
      <c r="AC2291" s="571"/>
      <c r="AD2291" s="571"/>
      <c r="AE2291" s="571"/>
      <c r="AF2291" s="1317"/>
      <c r="AG2291" s="567"/>
      <c r="AH2291" s="1459"/>
      <c r="AI2291" s="1474"/>
    </row>
    <row r="2292" spans="1:35" ht="29.25" x14ac:dyDescent="0.25">
      <c r="A2292" s="239">
        <v>1</v>
      </c>
      <c r="B2292" s="785" t="s">
        <v>359</v>
      </c>
      <c r="C2292" s="681"/>
      <c r="D2292" s="2062"/>
      <c r="E2292" s="1158"/>
      <c r="F2292" s="375"/>
      <c r="G2292" s="375"/>
      <c r="H2292" s="213"/>
      <c r="I2292" s="1901"/>
      <c r="J2292" s="1901"/>
      <c r="K2292" s="1052"/>
      <c r="L2292" s="1052"/>
      <c r="M2292" s="1052"/>
      <c r="N2292" s="1052"/>
      <c r="O2292" s="1052"/>
      <c r="P2292" s="1052"/>
      <c r="Q2292" s="571"/>
      <c r="R2292" s="571"/>
      <c r="S2292" s="571"/>
      <c r="T2292" s="571"/>
      <c r="U2292" s="571"/>
      <c r="V2292" s="571"/>
      <c r="W2292" s="571"/>
      <c r="X2292" s="1061"/>
      <c r="Y2292" s="571"/>
      <c r="Z2292" s="1082"/>
      <c r="AA2292" s="571"/>
      <c r="AB2292" s="571"/>
      <c r="AC2292" s="571"/>
      <c r="AD2292" s="571"/>
      <c r="AE2292" s="571"/>
      <c r="AF2292" s="1294"/>
      <c r="AG2292" s="567"/>
      <c r="AH2292" s="1459"/>
      <c r="AI2292" s="1474"/>
    </row>
    <row r="2293" spans="1:35" ht="30" x14ac:dyDescent="0.25">
      <c r="A2293" s="239">
        <v>1</v>
      </c>
      <c r="B2293" s="1142" t="s">
        <v>348</v>
      </c>
      <c r="C2293" s="681"/>
      <c r="D2293" s="2062"/>
      <c r="E2293" s="1158"/>
      <c r="F2293" s="375"/>
      <c r="G2293" s="375"/>
      <c r="H2293" s="213"/>
      <c r="I2293" s="1901"/>
      <c r="J2293" s="1901"/>
      <c r="K2293" s="1052"/>
      <c r="L2293" s="1052"/>
      <c r="M2293" s="1052"/>
      <c r="N2293" s="1052"/>
      <c r="O2293" s="1052"/>
      <c r="P2293" s="1052"/>
      <c r="Q2293" s="571"/>
      <c r="R2293" s="571"/>
      <c r="S2293" s="571"/>
      <c r="T2293" s="571"/>
      <c r="U2293" s="571"/>
      <c r="V2293" s="571"/>
      <c r="W2293" s="571"/>
      <c r="X2293" s="1061"/>
      <c r="Y2293" s="571"/>
      <c r="Z2293" s="1082"/>
      <c r="AA2293" s="571"/>
      <c r="AB2293" s="571"/>
      <c r="AC2293" s="571"/>
      <c r="AD2293" s="571"/>
      <c r="AE2293" s="571"/>
      <c r="AF2293" s="1294"/>
      <c r="AG2293" s="567"/>
      <c r="AH2293" s="1459"/>
      <c r="AI2293" s="1474"/>
    </row>
    <row r="2294" spans="1:35" x14ac:dyDescent="0.25">
      <c r="A2294" s="239">
        <v>1</v>
      </c>
      <c r="B2294" s="4" t="s">
        <v>349</v>
      </c>
      <c r="C2294" s="681"/>
      <c r="D2294" s="2062"/>
      <c r="E2294" s="1159"/>
      <c r="F2294" s="375"/>
      <c r="G2294" s="375"/>
      <c r="H2294" s="213"/>
      <c r="I2294" s="1901"/>
      <c r="J2294" s="1901"/>
      <c r="K2294" s="1052"/>
      <c r="L2294" s="1052"/>
      <c r="M2294" s="1052"/>
      <c r="N2294" s="1052"/>
      <c r="O2294" s="1052"/>
      <c r="P2294" s="1052"/>
      <c r="Q2294" s="571"/>
      <c r="R2294" s="571"/>
      <c r="S2294" s="571"/>
      <c r="T2294" s="571"/>
      <c r="U2294" s="571"/>
      <c r="V2294" s="571"/>
      <c r="W2294" s="571"/>
      <c r="X2294" s="1061"/>
      <c r="Y2294" s="571"/>
      <c r="Z2294" s="1082"/>
      <c r="AA2294" s="571"/>
      <c r="AB2294" s="571"/>
      <c r="AC2294" s="571"/>
      <c r="AD2294" s="571"/>
      <c r="AE2294" s="571"/>
      <c r="AF2294" s="1294"/>
      <c r="AG2294" s="567"/>
      <c r="AH2294" s="1459"/>
      <c r="AI2294" s="1474"/>
    </row>
    <row r="2295" spans="1:35" ht="30" x14ac:dyDescent="0.25">
      <c r="A2295" s="239">
        <v>1</v>
      </c>
      <c r="B2295" s="4" t="s">
        <v>374</v>
      </c>
      <c r="C2295" s="681"/>
      <c r="D2295" s="2062"/>
      <c r="E2295" s="1158"/>
      <c r="F2295" s="375"/>
      <c r="G2295" s="375"/>
      <c r="H2295" s="213"/>
      <c r="I2295" s="1901"/>
      <c r="J2295" s="1901"/>
      <c r="K2295" s="1052"/>
      <c r="L2295" s="1052"/>
      <c r="M2295" s="1052"/>
      <c r="N2295" s="1052"/>
      <c r="O2295" s="1052"/>
      <c r="P2295" s="1052"/>
      <c r="Q2295" s="571"/>
      <c r="R2295" s="571"/>
      <c r="S2295" s="571"/>
      <c r="T2295" s="571"/>
      <c r="U2295" s="571"/>
      <c r="V2295" s="571"/>
      <c r="W2295" s="571"/>
      <c r="X2295" s="1061"/>
      <c r="Y2295" s="571"/>
      <c r="Z2295" s="1082"/>
      <c r="AA2295" s="571"/>
      <c r="AB2295" s="571"/>
      <c r="AC2295" s="571"/>
      <c r="AD2295" s="571"/>
      <c r="AE2295" s="571"/>
      <c r="AF2295" s="1294"/>
      <c r="AG2295" s="567"/>
      <c r="AH2295" s="1459"/>
      <c r="AI2295" s="1474"/>
    </row>
    <row r="2296" spans="1:35" ht="29.25" x14ac:dyDescent="0.25">
      <c r="A2296" s="239">
        <v>1</v>
      </c>
      <c r="B2296" s="785" t="s">
        <v>360</v>
      </c>
      <c r="C2296" s="681"/>
      <c r="D2296" s="2062"/>
      <c r="E2296" s="1158">
        <f>E2298/9.4</f>
        <v>2451.5957446808511</v>
      </c>
      <c r="F2296" s="375">
        <f>F2298/9.4</f>
        <v>1430.1063829787233</v>
      </c>
      <c r="G2296" s="375">
        <f>G2298/9.4</f>
        <v>1559.9180851063829</v>
      </c>
      <c r="H2296" s="213">
        <f>G2296/F2296*100</f>
        <v>109.07706613107193</v>
      </c>
      <c r="I2296" s="1901"/>
      <c r="J2296" s="1901"/>
      <c r="K2296" s="1052"/>
      <c r="L2296" s="1052"/>
      <c r="M2296" s="1052"/>
      <c r="N2296" s="1052"/>
      <c r="O2296" s="1052"/>
      <c r="P2296" s="1052"/>
      <c r="Q2296" s="571"/>
      <c r="R2296" s="571"/>
      <c r="S2296" s="571"/>
      <c r="T2296" s="571"/>
      <c r="U2296" s="571"/>
      <c r="V2296" s="571"/>
      <c r="W2296" s="571"/>
      <c r="X2296" s="1061"/>
      <c r="Y2296" s="571"/>
      <c r="Z2296" s="1082"/>
      <c r="AA2296" s="571"/>
      <c r="AB2296" s="571"/>
      <c r="AC2296" s="571"/>
      <c r="AD2296" s="571"/>
      <c r="AE2296" s="571"/>
      <c r="AF2296" s="1294">
        <f>AF2298/9.4</f>
        <v>0</v>
      </c>
      <c r="AG2296" s="567"/>
      <c r="AH2296" s="1459"/>
      <c r="AI2296" s="1474"/>
    </row>
    <row r="2297" spans="1:35" ht="29.25" x14ac:dyDescent="0.25">
      <c r="A2297" s="239">
        <v>1</v>
      </c>
      <c r="B2297" s="785" t="s">
        <v>376</v>
      </c>
      <c r="C2297" s="681"/>
      <c r="D2297" s="2062"/>
      <c r="E2297" s="1158">
        <f>E2298/9.4</f>
        <v>2451.5957446808511</v>
      </c>
      <c r="F2297" s="375">
        <f>F2298/9.4</f>
        <v>1430.1063829787233</v>
      </c>
      <c r="G2297" s="375">
        <f>G2298/9.4</f>
        <v>1559.9180851063829</v>
      </c>
      <c r="H2297" s="213">
        <f>G2297/F2297*100</f>
        <v>109.07706613107193</v>
      </c>
      <c r="I2297" s="1901"/>
      <c r="J2297" s="1901"/>
      <c r="K2297" s="1052"/>
      <c r="L2297" s="1052"/>
      <c r="M2297" s="1052"/>
      <c r="N2297" s="1052"/>
      <c r="O2297" s="1052"/>
      <c r="P2297" s="1052"/>
      <c r="Q2297" s="571"/>
      <c r="R2297" s="571"/>
      <c r="S2297" s="571"/>
      <c r="T2297" s="571"/>
      <c r="U2297" s="571"/>
      <c r="V2297" s="571"/>
      <c r="W2297" s="571"/>
      <c r="X2297" s="1061"/>
      <c r="Y2297" s="571"/>
      <c r="Z2297" s="1082"/>
      <c r="AA2297" s="571"/>
      <c r="AB2297" s="571"/>
      <c r="AC2297" s="571"/>
      <c r="AD2297" s="571"/>
      <c r="AE2297" s="571"/>
      <c r="AF2297" s="1294">
        <f>AF2298/9.4</f>
        <v>0</v>
      </c>
      <c r="AG2297" s="567"/>
      <c r="AH2297" s="1459"/>
      <c r="AI2297" s="1474"/>
    </row>
    <row r="2298" spans="1:35" x14ac:dyDescent="0.25">
      <c r="A2298" s="239">
        <v>1</v>
      </c>
      <c r="B2298" s="801" t="s">
        <v>377</v>
      </c>
      <c r="C2298" s="681"/>
      <c r="D2298" s="2062"/>
      <c r="E2298" s="1158">
        <v>23045</v>
      </c>
      <c r="F2298" s="375">
        <f>ROUND(E2298/12*$B$4,0)</f>
        <v>13443</v>
      </c>
      <c r="G2298" s="375">
        <v>14663.23</v>
      </c>
      <c r="H2298" s="213">
        <f>G2298/F2298*100</f>
        <v>109.07706613107193</v>
      </c>
      <c r="I2298" s="1901"/>
      <c r="J2298" s="1901"/>
      <c r="K2298" s="1052"/>
      <c r="L2298" s="1052"/>
      <c r="M2298" s="1052"/>
      <c r="N2298" s="1052"/>
      <c r="O2298" s="1052"/>
      <c r="P2298" s="1052"/>
      <c r="Q2298" s="571"/>
      <c r="R2298" s="571"/>
      <c r="S2298" s="571"/>
      <c r="T2298" s="571"/>
      <c r="U2298" s="571"/>
      <c r="V2298" s="571"/>
      <c r="W2298" s="571"/>
      <c r="X2298" s="1061"/>
      <c r="Y2298" s="571"/>
      <c r="Z2298" s="1082"/>
      <c r="AA2298" s="571"/>
      <c r="AB2298" s="571"/>
      <c r="AC2298" s="571"/>
      <c r="AD2298" s="571"/>
      <c r="AE2298" s="571"/>
      <c r="AF2298" s="1294"/>
      <c r="AG2298" s="567"/>
      <c r="AH2298" s="1459"/>
      <c r="AI2298" s="1474"/>
    </row>
    <row r="2299" spans="1:35" x14ac:dyDescent="0.25">
      <c r="A2299" s="239">
        <v>1</v>
      </c>
      <c r="B2299" s="801" t="s">
        <v>378</v>
      </c>
      <c r="C2299" s="681"/>
      <c r="D2299" s="2062"/>
      <c r="E2299" s="467"/>
      <c r="F2299" s="375"/>
      <c r="G2299" s="375"/>
      <c r="H2299" s="213"/>
      <c r="I2299" s="1901"/>
      <c r="J2299" s="1901"/>
      <c r="K2299" s="1052"/>
      <c r="L2299" s="1052"/>
      <c r="M2299" s="1052"/>
      <c r="N2299" s="1052"/>
      <c r="O2299" s="1052"/>
      <c r="P2299" s="1052"/>
      <c r="Q2299" s="571"/>
      <c r="R2299" s="571"/>
      <c r="S2299" s="571"/>
      <c r="T2299" s="571"/>
      <c r="U2299" s="571"/>
      <c r="V2299" s="571"/>
      <c r="W2299" s="571"/>
      <c r="X2299" s="1061"/>
      <c r="Y2299" s="571"/>
      <c r="Z2299" s="1082"/>
      <c r="AA2299" s="571"/>
      <c r="AB2299" s="571"/>
      <c r="AC2299" s="571"/>
      <c r="AD2299" s="571"/>
      <c r="AE2299" s="571"/>
      <c r="AF2299" s="1294"/>
      <c r="AG2299" s="567"/>
      <c r="AH2299" s="1459"/>
      <c r="AI2299" s="1474"/>
    </row>
    <row r="2300" spans="1:35" ht="29.25" x14ac:dyDescent="0.25">
      <c r="A2300" s="239">
        <v>1</v>
      </c>
      <c r="B2300" s="726" t="s">
        <v>279</v>
      </c>
      <c r="C2300" s="681"/>
      <c r="D2300" s="2062"/>
      <c r="E2300" s="797">
        <f>E2293</f>
        <v>0</v>
      </c>
      <c r="F2300" s="786"/>
      <c r="G2300" s="786"/>
      <c r="H2300" s="788"/>
      <c r="I2300" s="1901"/>
      <c r="J2300" s="1901"/>
      <c r="K2300" s="1052"/>
      <c r="L2300" s="1052"/>
      <c r="M2300" s="1052"/>
      <c r="N2300" s="1052"/>
      <c r="O2300" s="1052"/>
      <c r="P2300" s="1052"/>
      <c r="Q2300" s="571"/>
      <c r="R2300" s="571"/>
      <c r="S2300" s="571"/>
      <c r="T2300" s="571"/>
      <c r="U2300" s="571"/>
      <c r="V2300" s="571"/>
      <c r="W2300" s="571"/>
      <c r="X2300" s="1061"/>
      <c r="Y2300" s="571"/>
      <c r="Z2300" s="1082"/>
      <c r="AA2300" s="571"/>
      <c r="AB2300" s="571"/>
      <c r="AC2300" s="571"/>
      <c r="AD2300" s="571"/>
      <c r="AE2300" s="571"/>
      <c r="AF2300" s="1317"/>
      <c r="AG2300" s="567"/>
      <c r="AH2300" s="1459"/>
      <c r="AI2300" s="1474"/>
    </row>
    <row r="2301" spans="1:35" ht="29.25" x14ac:dyDescent="0.25">
      <c r="A2301" s="239">
        <v>1</v>
      </c>
      <c r="B2301" s="726" t="s">
        <v>280</v>
      </c>
      <c r="C2301" s="681"/>
      <c r="D2301" s="2062"/>
      <c r="E2301" s="797">
        <f>E2296</f>
        <v>2451.5957446808511</v>
      </c>
      <c r="F2301" s="786">
        <f>F2296</f>
        <v>1430.1063829787233</v>
      </c>
      <c r="G2301" s="786">
        <f>G2296</f>
        <v>1559.9180851063829</v>
      </c>
      <c r="H2301" s="788">
        <f>G2301/F2301*100</f>
        <v>109.07706613107193</v>
      </c>
      <c r="I2301" s="1901"/>
      <c r="J2301" s="1901"/>
      <c r="K2301" s="1052"/>
      <c r="L2301" s="1052"/>
      <c r="M2301" s="1052"/>
      <c r="N2301" s="1052"/>
      <c r="O2301" s="1052"/>
      <c r="P2301" s="1052"/>
      <c r="Q2301" s="571"/>
      <c r="R2301" s="571"/>
      <c r="S2301" s="571"/>
      <c r="T2301" s="571"/>
      <c r="U2301" s="571"/>
      <c r="V2301" s="571"/>
      <c r="W2301" s="571"/>
      <c r="X2301" s="1061"/>
      <c r="Y2301" s="571"/>
      <c r="Z2301" s="1082"/>
      <c r="AA2301" s="571"/>
      <c r="AB2301" s="571"/>
      <c r="AC2301" s="571"/>
      <c r="AD2301" s="571"/>
      <c r="AE2301" s="571"/>
      <c r="AF2301" s="1317">
        <f>AF2296</f>
        <v>0</v>
      </c>
      <c r="AG2301" s="567"/>
      <c r="AH2301" s="1459"/>
      <c r="AI2301" s="1474"/>
    </row>
    <row r="2302" spans="1:35" ht="15.75" thickBot="1" x14ac:dyDescent="0.3">
      <c r="A2302" s="239">
        <v>1</v>
      </c>
      <c r="B2302" s="727" t="s">
        <v>138</v>
      </c>
      <c r="C2302" s="668"/>
      <c r="D2302" s="9"/>
      <c r="E2302" s="797">
        <f>E2300+E2298/4.2</f>
        <v>5486.9047619047615</v>
      </c>
      <c r="F2302" s="788">
        <f>F2300+F2298/4.2</f>
        <v>3200.7142857142858</v>
      </c>
      <c r="G2302" s="788">
        <f>G2300+G2298/4.2</f>
        <v>3491.2452380952377</v>
      </c>
      <c r="H2302" s="788">
        <f>G2302/F2302*100</f>
        <v>109.07706613107192</v>
      </c>
      <c r="I2302" s="1901"/>
      <c r="J2302" s="1901"/>
      <c r="K2302" s="211"/>
      <c r="L2302" s="211"/>
      <c r="M2302" s="211"/>
      <c r="N2302" s="211"/>
      <c r="O2302" s="211"/>
      <c r="P2302" s="211"/>
      <c r="Q2302" s="571">
        <f t="shared" ref="Q2302:X2302" si="762">Q2290</f>
        <v>5319.4773499999992</v>
      </c>
      <c r="R2302" s="571">
        <f t="shared" si="762"/>
        <v>5319.4773499999992</v>
      </c>
      <c r="S2302" s="571">
        <f t="shared" si="762"/>
        <v>5319.4773499999992</v>
      </c>
      <c r="T2302" s="571">
        <f t="shared" si="762"/>
        <v>5319.4773499999992</v>
      </c>
      <c r="U2302" s="571">
        <f t="shared" si="762"/>
        <v>5319.4773499999992</v>
      </c>
      <c r="V2302" s="571">
        <f t="shared" ref="V2302:W2302" si="763">V2290</f>
        <v>5319.4773499999992</v>
      </c>
      <c r="W2302" s="571">
        <f t="shared" si="763"/>
        <v>5319.4773499999992</v>
      </c>
      <c r="X2302" s="1061">
        <f t="shared" si="762"/>
        <v>3103.0284541666665</v>
      </c>
      <c r="Y2302" s="571">
        <f t="shared" ref="Y2302:AE2302" si="764">Y2290</f>
        <v>3382.4607400000009</v>
      </c>
      <c r="Z2302" s="1082">
        <f t="shared" si="764"/>
        <v>0</v>
      </c>
      <c r="AA2302" s="571">
        <f>AA2290</f>
        <v>0</v>
      </c>
      <c r="AB2302" s="571">
        <f t="shared" si="764"/>
        <v>279.43228583333439</v>
      </c>
      <c r="AC2302" s="571">
        <f>AC2290</f>
        <v>-0.49757000000000001</v>
      </c>
      <c r="AD2302" s="571">
        <f t="shared" si="764"/>
        <v>0</v>
      </c>
      <c r="AE2302" s="571">
        <f t="shared" si="764"/>
        <v>3382.4607400000009</v>
      </c>
      <c r="AF2302" s="1261">
        <f>AF2300+AF2298/4.2</f>
        <v>0</v>
      </c>
      <c r="AG2302" s="567">
        <f t="shared" ref="AG2302" si="765">AG2290</f>
        <v>0</v>
      </c>
      <c r="AH2302" s="1459"/>
      <c r="AI2302" s="1474"/>
    </row>
    <row r="2303" spans="1:35" ht="15.75" thickBot="1" x14ac:dyDescent="0.3">
      <c r="A2303" s="239">
        <v>1</v>
      </c>
      <c r="B2303" s="2076" t="s">
        <v>314</v>
      </c>
      <c r="C2303" s="2077"/>
      <c r="D2303" s="2076"/>
      <c r="E2303" s="465"/>
      <c r="F2303" s="2204"/>
      <c r="G2303" s="2204"/>
      <c r="H2303" s="2204"/>
      <c r="I2303" s="2204"/>
      <c r="J2303" s="2204"/>
      <c r="K2303" s="2204"/>
      <c r="L2303" s="2204"/>
      <c r="M2303" s="2204"/>
      <c r="N2303" s="2204"/>
      <c r="O2303" s="2204"/>
      <c r="P2303" s="2204"/>
      <c r="Q2303" s="577">
        <f t="shared" ref="Q2303:X2303" si="766">Q2302</f>
        <v>5319.4773499999992</v>
      </c>
      <c r="R2303" s="577">
        <f t="shared" si="766"/>
        <v>5319.4773499999992</v>
      </c>
      <c r="S2303" s="577">
        <f t="shared" si="766"/>
        <v>5319.4773499999992</v>
      </c>
      <c r="T2303" s="577">
        <f t="shared" si="766"/>
        <v>5319.4773499999992</v>
      </c>
      <c r="U2303" s="577">
        <f t="shared" si="766"/>
        <v>5319.4773499999992</v>
      </c>
      <c r="V2303" s="577">
        <f t="shared" ref="V2303:W2303" si="767">V2302</f>
        <v>5319.4773499999992</v>
      </c>
      <c r="W2303" s="577">
        <f t="shared" si="767"/>
        <v>5319.4773499999992</v>
      </c>
      <c r="X2303" s="1062">
        <f t="shared" si="766"/>
        <v>3103.0284541666665</v>
      </c>
      <c r="Y2303" s="577">
        <f t="shared" ref="Y2303:AE2303" si="768">Y2302</f>
        <v>3382.4607400000009</v>
      </c>
      <c r="Z2303" s="1087">
        <f t="shared" si="768"/>
        <v>0</v>
      </c>
      <c r="AA2303" s="577">
        <f>AA2302</f>
        <v>0</v>
      </c>
      <c r="AB2303" s="577">
        <f t="shared" si="768"/>
        <v>279.43228583333439</v>
      </c>
      <c r="AC2303" s="577">
        <f>AC2302</f>
        <v>-0.49757000000000001</v>
      </c>
      <c r="AD2303" s="577">
        <f t="shared" si="768"/>
        <v>0</v>
      </c>
      <c r="AE2303" s="577">
        <f t="shared" si="768"/>
        <v>3382.4607400000009</v>
      </c>
      <c r="AF2303" s="2265"/>
      <c r="AG2303" s="1196">
        <f t="shared" ref="AG2303" si="769">AG2302</f>
        <v>0</v>
      </c>
      <c r="AH2303" s="1459"/>
      <c r="AI2303" s="1474"/>
    </row>
    <row r="2304" spans="1:35" x14ac:dyDescent="0.25">
      <c r="A2304" s="239">
        <v>1</v>
      </c>
      <c r="B2304" s="2119"/>
      <c r="C2304" s="2120"/>
      <c r="D2304" s="2119"/>
      <c r="E2304" s="430"/>
      <c r="F2304" s="2266"/>
      <c r="G2304" s="2266"/>
      <c r="H2304" s="2266"/>
      <c r="I2304" s="374"/>
      <c r="J2304" s="374"/>
      <c r="K2304" s="374"/>
      <c r="L2304" s="374"/>
      <c r="M2304" s="374"/>
      <c r="N2304" s="374"/>
      <c r="O2304" s="374"/>
      <c r="P2304" s="374"/>
      <c r="Q2304" s="570"/>
      <c r="R2304" s="570"/>
      <c r="S2304" s="570"/>
      <c r="T2304" s="570"/>
      <c r="U2304" s="570"/>
      <c r="V2304" s="570"/>
      <c r="W2304" s="570"/>
      <c r="X2304" s="1060"/>
      <c r="Y2304" s="570"/>
      <c r="Z2304" s="1085"/>
      <c r="AA2304" s="570"/>
      <c r="AB2304" s="570"/>
      <c r="AC2304" s="570"/>
      <c r="AD2304" s="570"/>
      <c r="AE2304" s="570"/>
      <c r="AF2304" s="2267"/>
      <c r="AG2304" s="613"/>
      <c r="AH2304" s="1459"/>
      <c r="AI2304" s="1474"/>
    </row>
    <row r="2305" spans="1:35" ht="31.5" x14ac:dyDescent="0.25">
      <c r="A2305" s="239">
        <v>1</v>
      </c>
      <c r="B2305" s="2293" t="s">
        <v>462</v>
      </c>
      <c r="C2305" s="2293"/>
      <c r="D2305" s="2283"/>
      <c r="E2305" s="418"/>
      <c r="F2305" s="368"/>
      <c r="G2305" s="368"/>
      <c r="H2305" s="368"/>
      <c r="I2305" s="368"/>
      <c r="J2305" s="368"/>
      <c r="K2305" s="368"/>
      <c r="L2305" s="368"/>
      <c r="M2305" s="368"/>
      <c r="N2305" s="368"/>
      <c r="O2305" s="368"/>
      <c r="P2305" s="368"/>
      <c r="Q2305" s="571"/>
      <c r="R2305" s="571"/>
      <c r="S2305" s="571"/>
      <c r="T2305" s="571"/>
      <c r="U2305" s="571"/>
      <c r="V2305" s="571"/>
      <c r="W2305" s="571"/>
      <c r="X2305" s="1061"/>
      <c r="Y2305" s="571"/>
      <c r="Z2305" s="1082"/>
      <c r="AA2305" s="571"/>
      <c r="AB2305" s="571"/>
      <c r="AC2305" s="571"/>
      <c r="AD2305" s="571"/>
      <c r="AE2305" s="571"/>
      <c r="AF2305" s="1274"/>
      <c r="AG2305" s="567"/>
      <c r="AH2305" s="1459"/>
      <c r="AI2305" s="1474"/>
    </row>
    <row r="2306" spans="1:35" x14ac:dyDescent="0.25">
      <c r="A2306" s="239">
        <v>1</v>
      </c>
      <c r="B2306" s="350" t="s">
        <v>29</v>
      </c>
      <c r="C2306" s="711"/>
      <c r="D2306" s="2183"/>
      <c r="E2306" s="445"/>
      <c r="F2306" s="1487"/>
      <c r="G2306" s="368"/>
      <c r="H2306" s="1487"/>
      <c r="I2306" s="225"/>
      <c r="J2306" s="225"/>
      <c r="K2306" s="225"/>
      <c r="L2306" s="225"/>
      <c r="M2306" s="225"/>
      <c r="N2306" s="225"/>
      <c r="O2306" s="225"/>
      <c r="P2306" s="225"/>
      <c r="Q2306" s="573"/>
      <c r="R2306" s="573"/>
      <c r="S2306" s="573"/>
      <c r="T2306" s="573"/>
      <c r="U2306" s="573"/>
      <c r="V2306" s="573"/>
      <c r="W2306" s="573"/>
      <c r="X2306" s="1061"/>
      <c r="Y2306" s="573"/>
      <c r="Z2306" s="1082"/>
      <c r="AA2306" s="571"/>
      <c r="AB2306" s="571"/>
      <c r="AC2306" s="571"/>
      <c r="AD2306" s="571"/>
      <c r="AE2306" s="571"/>
      <c r="AF2306" s="1274"/>
      <c r="AG2306" s="567"/>
      <c r="AH2306" s="1459"/>
      <c r="AI2306" s="1474"/>
    </row>
    <row r="2307" spans="1:35" ht="30" x14ac:dyDescent="0.25">
      <c r="A2307" s="239">
        <v>1</v>
      </c>
      <c r="B2307" s="306" t="s">
        <v>16</v>
      </c>
      <c r="C2307" s="712"/>
      <c r="D2307" s="4"/>
      <c r="E2307" s="418"/>
      <c r="F2307" s="213"/>
      <c r="G2307" s="225"/>
      <c r="H2307" s="219"/>
      <c r="I2307" s="1404"/>
      <c r="J2307" s="368"/>
      <c r="K2307" s="368"/>
      <c r="L2307" s="1404"/>
      <c r="M2307" s="1404"/>
      <c r="N2307" s="368"/>
      <c r="O2307" s="1404"/>
      <c r="P2307" s="368"/>
      <c r="Q2307" s="571"/>
      <c r="R2307" s="571"/>
      <c r="S2307" s="571"/>
      <c r="T2307" s="571"/>
      <c r="U2307" s="571"/>
      <c r="V2307" s="571"/>
      <c r="W2307" s="571"/>
      <c r="X2307" s="1211"/>
      <c r="Y2307" s="572"/>
      <c r="Z2307" s="1657"/>
      <c r="AA2307" s="573"/>
      <c r="AB2307" s="573"/>
      <c r="AC2307" s="573"/>
      <c r="AD2307" s="573"/>
      <c r="AE2307" s="573"/>
      <c r="AF2307" s="1275"/>
      <c r="AG2307" s="1195"/>
      <c r="AH2307" s="1459"/>
      <c r="AI2307" s="1474"/>
    </row>
    <row r="2308" spans="1:35" x14ac:dyDescent="0.25">
      <c r="A2308" s="239">
        <v>1</v>
      </c>
      <c r="B2308" s="392" t="s">
        <v>6</v>
      </c>
      <c r="C2308" s="713"/>
      <c r="D2308" s="4">
        <v>240</v>
      </c>
      <c r="E2308" s="418">
        <v>1430</v>
      </c>
      <c r="F2308" s="213">
        <f>ROUND(E2308/12*$B$4,0)</f>
        <v>834</v>
      </c>
      <c r="G2308" s="368">
        <v>621</v>
      </c>
      <c r="H2308" s="213">
        <f>G2308/F2308*100</f>
        <v>74.460431654676256</v>
      </c>
      <c r="I2308" s="1150">
        <v>3</v>
      </c>
      <c r="J2308" s="269">
        <f>M2308/G2308</f>
        <v>2.9339774557165863</v>
      </c>
      <c r="K2308" s="368">
        <f>ROUND(E2308*I2308,0)</f>
        <v>4290</v>
      </c>
      <c r="L2308" s="1404">
        <f>ROUND(K2308/12*$B$4,0)</f>
        <v>2503</v>
      </c>
      <c r="M2308" s="1404">
        <v>1822</v>
      </c>
      <c r="N2308" s="368">
        <f>M2308/L2308*100</f>
        <v>72.792648821414303</v>
      </c>
      <c r="O2308" s="368">
        <f>K2308/D2308</f>
        <v>17.875</v>
      </c>
      <c r="P2308" s="225">
        <f>M2308/$B$4*12/O2308</f>
        <v>174.73726273726274</v>
      </c>
      <c r="Q2308" s="573"/>
      <c r="R2308" s="573"/>
      <c r="S2308" s="573"/>
      <c r="T2308" s="573"/>
      <c r="U2308" s="573"/>
      <c r="V2308" s="573"/>
      <c r="W2308" s="573"/>
      <c r="X2308" s="1061"/>
      <c r="Y2308" s="571"/>
      <c r="Z2308" s="1506"/>
      <c r="AA2308" s="572"/>
      <c r="AB2308" s="572"/>
      <c r="AC2308" s="572"/>
      <c r="AD2308" s="572"/>
      <c r="AE2308" s="572"/>
      <c r="AF2308" s="1274"/>
      <c r="AG2308" s="1194"/>
      <c r="AH2308" s="1459"/>
      <c r="AI2308" s="1474"/>
    </row>
    <row r="2309" spans="1:35" x14ac:dyDescent="0.25">
      <c r="A2309" s="239">
        <v>1</v>
      </c>
      <c r="B2309" s="393" t="s">
        <v>183</v>
      </c>
      <c r="C2309" s="714"/>
      <c r="D2309" s="4"/>
      <c r="E2309" s="452">
        <f>SUM(E2308)</f>
        <v>1430</v>
      </c>
      <c r="F2309" s="1623">
        <f>SUM(F2308)</f>
        <v>834</v>
      </c>
      <c r="G2309" s="1052">
        <f>SUM(G2308)</f>
        <v>621</v>
      </c>
      <c r="H2309" s="788">
        <f>G2309/F2309*100</f>
        <v>74.460431654676256</v>
      </c>
      <c r="I2309" s="1052">
        <f>SUM(I2308)</f>
        <v>3</v>
      </c>
      <c r="J2309" s="2220">
        <f>M2309/G2309</f>
        <v>2.9339774557165863</v>
      </c>
      <c r="K2309" s="2220">
        <f t="shared" ref="K2309:P2309" si="770">SUM(K2308)</f>
        <v>4290</v>
      </c>
      <c r="L2309" s="788">
        <f t="shared" si="770"/>
        <v>2503</v>
      </c>
      <c r="M2309" s="1052">
        <f t="shared" si="770"/>
        <v>1822</v>
      </c>
      <c r="N2309" s="2220">
        <f t="shared" si="770"/>
        <v>72.792648821414303</v>
      </c>
      <c r="O2309" s="2220">
        <f t="shared" si="770"/>
        <v>17.875</v>
      </c>
      <c r="P2309" s="2057">
        <f t="shared" si="770"/>
        <v>174.73726273726274</v>
      </c>
      <c r="Q2309" s="572"/>
      <c r="R2309" s="572"/>
      <c r="S2309" s="572"/>
      <c r="T2309" s="572"/>
      <c r="U2309" s="572"/>
      <c r="V2309" s="572"/>
      <c r="W2309" s="572"/>
      <c r="X2309" s="1061"/>
      <c r="Y2309" s="571"/>
      <c r="Z2309" s="1506"/>
      <c r="AA2309" s="572"/>
      <c r="AB2309" s="572"/>
      <c r="AC2309" s="572"/>
      <c r="AD2309" s="571"/>
      <c r="AE2309" s="572"/>
      <c r="AF2309" s="1278">
        <f>SUM(AF2308)</f>
        <v>0</v>
      </c>
      <c r="AG2309" s="1194"/>
      <c r="AH2309" s="1459"/>
      <c r="AI2309" s="1474"/>
    </row>
    <row r="2310" spans="1:35" ht="30" thickBot="1" x14ac:dyDescent="0.3">
      <c r="A2310" s="239">
        <v>1</v>
      </c>
      <c r="B2310" s="394" t="s">
        <v>140</v>
      </c>
      <c r="C2310" s="664"/>
      <c r="D2310" s="2183"/>
      <c r="E2310" s="468">
        <f>E2309</f>
        <v>1430</v>
      </c>
      <c r="F2310" s="1627">
        <f>F2309</f>
        <v>834</v>
      </c>
      <c r="G2310" s="2276">
        <f t="shared" ref="G2310:P2310" si="771">G2309</f>
        <v>621</v>
      </c>
      <c r="H2310" s="1627">
        <f t="shared" si="771"/>
        <v>74.460431654676256</v>
      </c>
      <c r="I2310" s="2276">
        <f t="shared" si="771"/>
        <v>3</v>
      </c>
      <c r="J2310" s="2276">
        <f t="shared" si="771"/>
        <v>2.9339774557165863</v>
      </c>
      <c r="K2310" s="2276">
        <f t="shared" si="771"/>
        <v>4290</v>
      </c>
      <c r="L2310" s="2276">
        <f t="shared" si="771"/>
        <v>2503</v>
      </c>
      <c r="M2310" s="2276">
        <f t="shared" si="771"/>
        <v>1822</v>
      </c>
      <c r="N2310" s="2276">
        <f t="shared" si="771"/>
        <v>72.792648821414303</v>
      </c>
      <c r="O2310" s="2276">
        <f t="shared" si="771"/>
        <v>17.875</v>
      </c>
      <c r="P2310" s="2276">
        <f t="shared" si="771"/>
        <v>174.73726273726274</v>
      </c>
      <c r="Q2310" s="578">
        <v>54630.208191999998</v>
      </c>
      <c r="R2310" s="578">
        <v>54630.208191999998</v>
      </c>
      <c r="S2310" s="578">
        <v>54630.208191999998</v>
      </c>
      <c r="T2310" s="578">
        <v>54630.208191999998</v>
      </c>
      <c r="U2310" s="578">
        <v>54630.208191999998</v>
      </c>
      <c r="V2310" s="578">
        <v>54630.208191999998</v>
      </c>
      <c r="W2310" s="578">
        <v>54630.208191999998</v>
      </c>
      <c r="X2310" s="1209">
        <f>Q2310/12*$B$4+(R2310-Q2310)/11*6+(S2310-R2310)/10*5+(T2310-S2310)/9*4+(U2310-T2310)/8*3+(V2310-U2310)/7*2+(W2310-V2310)/6*1</f>
        <v>31867.62144533333</v>
      </c>
      <c r="Y2310" s="573">
        <f>AE2310-AD2310</f>
        <v>31817.720690000002</v>
      </c>
      <c r="Z2310" s="1522"/>
      <c r="AA2310" s="578"/>
      <c r="AB2310" s="578">
        <f>Y2310-X2310</f>
        <v>-49.900755333328561</v>
      </c>
      <c r="AC2310" s="578"/>
      <c r="AD2310" s="573">
        <v>0</v>
      </c>
      <c r="AE2310" s="578">
        <v>31817.720690000002</v>
      </c>
      <c r="AF2310" s="2296">
        <f t="shared" ref="AF2310" si="772">AF2309</f>
        <v>0</v>
      </c>
      <c r="AG2310" s="1197"/>
      <c r="AH2310" s="1459"/>
      <c r="AI2310" s="1474"/>
    </row>
    <row r="2311" spans="1:35" ht="15.75" thickBot="1" x14ac:dyDescent="0.3">
      <c r="A2311" s="239">
        <v>1</v>
      </c>
      <c r="B2311" s="2076" t="s">
        <v>314</v>
      </c>
      <c r="C2311" s="2077"/>
      <c r="D2311" s="2076"/>
      <c r="E2311" s="465"/>
      <c r="F2311" s="2204"/>
      <c r="G2311" s="2204"/>
      <c r="H2311" s="2204"/>
      <c r="I2311" s="2204"/>
      <c r="J2311" s="2204"/>
      <c r="K2311" s="2204"/>
      <c r="L2311" s="2204"/>
      <c r="M2311" s="2204"/>
      <c r="N2311" s="2204"/>
      <c r="O2311" s="2204"/>
      <c r="P2311" s="2204"/>
      <c r="Q2311" s="577">
        <f t="shared" ref="Q2311:V2311" si="773">Q2310</f>
        <v>54630.208191999998</v>
      </c>
      <c r="R2311" s="577">
        <f t="shared" si="773"/>
        <v>54630.208191999998</v>
      </c>
      <c r="S2311" s="577">
        <f t="shared" si="773"/>
        <v>54630.208191999998</v>
      </c>
      <c r="T2311" s="577">
        <f t="shared" si="773"/>
        <v>54630.208191999998</v>
      </c>
      <c r="U2311" s="577">
        <f t="shared" si="773"/>
        <v>54630.208191999998</v>
      </c>
      <c r="V2311" s="577">
        <f t="shared" si="773"/>
        <v>54630.208191999998</v>
      </c>
      <c r="W2311" s="577">
        <f t="shared" ref="W2311" si="774">W2310</f>
        <v>54630.208191999998</v>
      </c>
      <c r="X2311" s="1062">
        <f t="shared" ref="X2311:AE2311" si="775">X2310</f>
        <v>31867.62144533333</v>
      </c>
      <c r="Y2311" s="577">
        <f t="shared" si="775"/>
        <v>31817.720690000002</v>
      </c>
      <c r="Z2311" s="1087">
        <f t="shared" si="775"/>
        <v>0</v>
      </c>
      <c r="AA2311" s="577">
        <f t="shared" si="775"/>
        <v>0</v>
      </c>
      <c r="AB2311" s="577">
        <f t="shared" si="775"/>
        <v>-49.900755333328561</v>
      </c>
      <c r="AC2311" s="577">
        <f t="shared" si="775"/>
        <v>0</v>
      </c>
      <c r="AD2311" s="577">
        <f t="shared" si="775"/>
        <v>0</v>
      </c>
      <c r="AE2311" s="577">
        <f t="shared" si="775"/>
        <v>31817.720690000002</v>
      </c>
      <c r="AF2311" s="2265"/>
      <c r="AG2311" s="1196">
        <f t="shared" ref="AG2311" si="776">AG2310</f>
        <v>0</v>
      </c>
      <c r="AH2311" s="1459"/>
      <c r="AI2311" s="1474"/>
    </row>
    <row r="2312" spans="1:35" x14ac:dyDescent="0.25">
      <c r="A2312" s="239">
        <v>1</v>
      </c>
      <c r="B2312" s="2119"/>
      <c r="C2312" s="2120"/>
      <c r="D2312" s="2119"/>
      <c r="E2312" s="430"/>
      <c r="F2312" s="2266"/>
      <c r="G2312" s="2266"/>
      <c r="H2312" s="2266"/>
      <c r="I2312" s="374"/>
      <c r="J2312" s="374"/>
      <c r="K2312" s="374"/>
      <c r="L2312" s="374"/>
      <c r="M2312" s="374"/>
      <c r="N2312" s="374"/>
      <c r="O2312" s="374"/>
      <c r="P2312" s="374"/>
      <c r="Q2312" s="570"/>
      <c r="R2312" s="570"/>
      <c r="S2312" s="570"/>
      <c r="T2312" s="570"/>
      <c r="U2312" s="570"/>
      <c r="V2312" s="570"/>
      <c r="W2312" s="570"/>
      <c r="X2312" s="1060"/>
      <c r="Y2312" s="570"/>
      <c r="Z2312" s="1085"/>
      <c r="AA2312" s="570"/>
      <c r="AB2312" s="570"/>
      <c r="AC2312" s="570"/>
      <c r="AD2312" s="570"/>
      <c r="AE2312" s="570"/>
      <c r="AF2312" s="2267"/>
      <c r="AG2312" s="613"/>
      <c r="AH2312" s="1459"/>
      <c r="AI2312" s="1474"/>
    </row>
    <row r="2313" spans="1:35" ht="31.5" x14ac:dyDescent="0.25">
      <c r="A2313" s="239">
        <v>1</v>
      </c>
      <c r="B2313" s="2293" t="s">
        <v>463</v>
      </c>
      <c r="C2313" s="2293"/>
      <c r="D2313" s="2283"/>
      <c r="E2313" s="418"/>
      <c r="F2313" s="368"/>
      <c r="G2313" s="368"/>
      <c r="H2313" s="368"/>
      <c r="I2313" s="368"/>
      <c r="J2313" s="368"/>
      <c r="K2313" s="368"/>
      <c r="L2313" s="368"/>
      <c r="M2313" s="368"/>
      <c r="N2313" s="368"/>
      <c r="O2313" s="368"/>
      <c r="P2313" s="368"/>
      <c r="Q2313" s="571"/>
      <c r="R2313" s="571"/>
      <c r="S2313" s="571"/>
      <c r="T2313" s="571"/>
      <c r="U2313" s="571"/>
      <c r="V2313" s="571"/>
      <c r="W2313" s="571"/>
      <c r="X2313" s="1061"/>
      <c r="Y2313" s="571"/>
      <c r="Z2313" s="1082"/>
      <c r="AA2313" s="571"/>
      <c r="AB2313" s="571"/>
      <c r="AC2313" s="571"/>
      <c r="AD2313" s="571"/>
      <c r="AE2313" s="571"/>
      <c r="AF2313" s="1274"/>
      <c r="AG2313" s="567"/>
      <c r="AH2313" s="1459"/>
      <c r="AI2313" s="1474"/>
    </row>
    <row r="2314" spans="1:35" x14ac:dyDescent="0.25">
      <c r="A2314" s="239">
        <v>1</v>
      </c>
      <c r="B2314" s="1902" t="s">
        <v>206</v>
      </c>
      <c r="C2314" s="1903"/>
      <c r="D2314" s="1902"/>
      <c r="E2314" s="418"/>
      <c r="F2314" s="368"/>
      <c r="G2314" s="368"/>
      <c r="H2314" s="368"/>
      <c r="I2314" s="368"/>
      <c r="J2314" s="368"/>
      <c r="K2314" s="368"/>
      <c r="L2314" s="368"/>
      <c r="M2314" s="368"/>
      <c r="N2314" s="368"/>
      <c r="O2314" s="368"/>
      <c r="P2314" s="368"/>
      <c r="Q2314" s="571"/>
      <c r="R2314" s="571"/>
      <c r="S2314" s="571"/>
      <c r="T2314" s="571"/>
      <c r="U2314" s="571"/>
      <c r="V2314" s="571"/>
      <c r="W2314" s="571"/>
      <c r="X2314" s="1061">
        <f>Q2314/12*$B$4</f>
        <v>0</v>
      </c>
      <c r="Y2314" s="571"/>
      <c r="Z2314" s="1082"/>
      <c r="AA2314" s="571"/>
      <c r="AB2314" s="571"/>
      <c r="AC2314" s="571"/>
      <c r="AD2314" s="571"/>
      <c r="AE2314" s="571"/>
      <c r="AF2314" s="1274"/>
      <c r="AG2314" s="567"/>
      <c r="AH2314" s="1459"/>
      <c r="AI2314" s="1474"/>
    </row>
    <row r="2315" spans="1:35" x14ac:dyDescent="0.25">
      <c r="A2315" s="239">
        <v>1</v>
      </c>
      <c r="B2315" s="2294" t="s">
        <v>136</v>
      </c>
      <c r="C2315" s="2295"/>
      <c r="D2315" s="4"/>
      <c r="E2315" s="418">
        <f>SUM(E2316:E2320)</f>
        <v>5549</v>
      </c>
      <c r="F2315" s="368">
        <f>SUM(F2316:F2320)</f>
        <v>3237</v>
      </c>
      <c r="G2315" s="368">
        <f>SUM(G2316:G2320)</f>
        <v>4349</v>
      </c>
      <c r="H2315" s="368">
        <f>G2315/F2315*100</f>
        <v>134.35279579857894</v>
      </c>
      <c r="I2315" s="368"/>
      <c r="J2315" s="368"/>
      <c r="K2315" s="368"/>
      <c r="L2315" s="368"/>
      <c r="M2315" s="368"/>
      <c r="N2315" s="368"/>
      <c r="O2315" s="368"/>
      <c r="P2315" s="368"/>
      <c r="Q2315" s="571">
        <v>1936.0919099999999</v>
      </c>
      <c r="R2315" s="571">
        <v>1936.0919099999999</v>
      </c>
      <c r="S2315" s="571">
        <v>1936.0919099999999</v>
      </c>
      <c r="T2315" s="571">
        <v>1936.0919099999999</v>
      </c>
      <c r="U2315" s="571">
        <v>1936.0919099999999</v>
      </c>
      <c r="V2315" s="571">
        <v>1936.0919099999999</v>
      </c>
      <c r="W2315" s="571">
        <v>1936.0919099999999</v>
      </c>
      <c r="X2315" s="1061">
        <f>Q2315/12*$B$4+(R2315-Q2315)/11*6+(S2315-R2315)/10*5+(T2315-S2315)/9*4+(U2315-T2315)/8*3+(V2315-U2315)/7*2+(W2315-V2315)/6*1</f>
        <v>1129.3869474999999</v>
      </c>
      <c r="Y2315" s="571">
        <f>AE2315-AD2315-AA2315</f>
        <v>1262.1346500000002</v>
      </c>
      <c r="Z2315" s="1082"/>
      <c r="AA2315" s="571">
        <f>SUM(AA2316:AA2319)</f>
        <v>12.047360000000001</v>
      </c>
      <c r="AB2315" s="571">
        <f>Y2315-X2315</f>
        <v>132.74770250000029</v>
      </c>
      <c r="AC2315" s="571"/>
      <c r="AD2315" s="571">
        <v>0</v>
      </c>
      <c r="AE2315" s="571">
        <v>1274.1820100000002</v>
      </c>
      <c r="AF2315" s="1274">
        <f>SUM(AF2316:AF2320)</f>
        <v>0</v>
      </c>
      <c r="AG2315" s="567"/>
      <c r="AH2315" s="1459"/>
      <c r="AI2315" s="1474"/>
    </row>
    <row r="2316" spans="1:35" x14ac:dyDescent="0.25">
      <c r="A2316" s="239">
        <v>1</v>
      </c>
      <c r="B2316" s="9" t="s">
        <v>65</v>
      </c>
      <c r="C2316" s="668"/>
      <c r="D2316" s="4"/>
      <c r="E2316" s="418">
        <v>218</v>
      </c>
      <c r="F2316" s="213">
        <f>ROUND(E2316/12*$B$4,0)</f>
        <v>127</v>
      </c>
      <c r="G2316" s="368">
        <v>777</v>
      </c>
      <c r="H2316" s="213">
        <f>G2316/F2316*100</f>
        <v>611.81102362204717</v>
      </c>
      <c r="I2316" s="368"/>
      <c r="J2316" s="368"/>
      <c r="K2316" s="368"/>
      <c r="L2316" s="368"/>
      <c r="M2316" s="368"/>
      <c r="N2316" s="368"/>
      <c r="O2316" s="368"/>
      <c r="P2316" s="368"/>
      <c r="Q2316" s="571"/>
      <c r="R2316" s="571"/>
      <c r="S2316" s="571"/>
      <c r="T2316" s="571"/>
      <c r="U2316" s="571"/>
      <c r="V2316" s="571"/>
      <c r="W2316" s="571"/>
      <c r="X2316" s="1061"/>
      <c r="Y2316" s="571"/>
      <c r="Z2316" s="1082"/>
      <c r="AA2316" s="571"/>
      <c r="AB2316" s="571"/>
      <c r="AC2316" s="571"/>
      <c r="AD2316" s="571"/>
      <c r="AE2316" s="571"/>
      <c r="AF2316" s="1274"/>
      <c r="AG2316" s="567"/>
      <c r="AH2316" s="1459"/>
      <c r="AI2316" s="1474"/>
    </row>
    <row r="2317" spans="1:35" x14ac:dyDescent="0.25">
      <c r="A2317" s="239">
        <v>1</v>
      </c>
      <c r="B2317" s="9" t="s">
        <v>117</v>
      </c>
      <c r="C2317" s="668"/>
      <c r="D2317" s="4"/>
      <c r="E2317" s="418">
        <v>1718</v>
      </c>
      <c r="F2317" s="213">
        <f>ROUND(E2317/12*$B$4,0)</f>
        <v>1002</v>
      </c>
      <c r="G2317" s="368">
        <v>1561</v>
      </c>
      <c r="H2317" s="213">
        <f>G2317/F2317*100</f>
        <v>155.78842315369261</v>
      </c>
      <c r="I2317" s="368"/>
      <c r="J2317" s="368"/>
      <c r="K2317" s="368"/>
      <c r="L2317" s="368"/>
      <c r="M2317" s="368"/>
      <c r="N2317" s="368"/>
      <c r="O2317" s="368"/>
      <c r="P2317" s="368"/>
      <c r="Q2317" s="571"/>
      <c r="R2317" s="571"/>
      <c r="S2317" s="571"/>
      <c r="T2317" s="571"/>
      <c r="U2317" s="571"/>
      <c r="V2317" s="571"/>
      <c r="W2317" s="571"/>
      <c r="X2317" s="1061"/>
      <c r="Y2317" s="571"/>
      <c r="Z2317" s="1082"/>
      <c r="AA2317" s="571"/>
      <c r="AB2317" s="571"/>
      <c r="AC2317" s="571"/>
      <c r="AD2317" s="571"/>
      <c r="AE2317" s="571"/>
      <c r="AF2317" s="1274"/>
      <c r="AG2317" s="567"/>
      <c r="AH2317" s="1459"/>
      <c r="AI2317" s="1474"/>
    </row>
    <row r="2318" spans="1:35" s="2713" customFormat="1" x14ac:dyDescent="0.25">
      <c r="B2318" s="2711" t="s">
        <v>556</v>
      </c>
      <c r="C2318" s="668"/>
      <c r="D2318" s="2056"/>
      <c r="E2318" s="418"/>
      <c r="F2318" s="219"/>
      <c r="G2318" s="1404">
        <v>64</v>
      </c>
      <c r="H2318" s="219"/>
      <c r="I2318" s="368"/>
      <c r="J2318" s="368"/>
      <c r="K2318" s="1404"/>
      <c r="L2318" s="368"/>
      <c r="M2318" s="1404"/>
      <c r="N2318" s="1404"/>
      <c r="O2318" s="1404"/>
      <c r="P2318" s="1404"/>
      <c r="Q2318" s="571"/>
      <c r="R2318" s="571"/>
      <c r="S2318" s="571"/>
      <c r="T2318" s="571"/>
      <c r="U2318" s="571"/>
      <c r="V2318" s="571"/>
      <c r="W2318" s="571"/>
      <c r="X2318" s="1208"/>
      <c r="Y2318" s="572"/>
      <c r="Z2318" s="1506"/>
      <c r="AA2318" s="572">
        <v>12.047360000000001</v>
      </c>
      <c r="AB2318" s="572"/>
      <c r="AC2318" s="572"/>
      <c r="AD2318" s="571"/>
      <c r="AE2318" s="572"/>
      <c r="AF2318" s="2136"/>
      <c r="AG2318" s="1194"/>
      <c r="AH2318" s="1459"/>
      <c r="AI2318" s="1474"/>
    </row>
    <row r="2319" spans="1:35" ht="30" x14ac:dyDescent="0.25">
      <c r="A2319" s="239">
        <v>1</v>
      </c>
      <c r="B2319" s="222" t="s">
        <v>161</v>
      </c>
      <c r="C2319" s="1509"/>
      <c r="D2319" s="2056"/>
      <c r="E2319" s="418">
        <v>1606</v>
      </c>
      <c r="F2319" s="219">
        <f>ROUND(E2319/12*$B$4,0)</f>
        <v>937</v>
      </c>
      <c r="G2319" s="1404">
        <v>1276</v>
      </c>
      <c r="H2319" s="219">
        <f>G2319/F2319*100</f>
        <v>136.17929562433298</v>
      </c>
      <c r="I2319" s="368"/>
      <c r="J2319" s="368"/>
      <c r="K2319" s="1404"/>
      <c r="L2319" s="368"/>
      <c r="M2319" s="1404"/>
      <c r="N2319" s="1404"/>
      <c r="O2319" s="1404"/>
      <c r="P2319" s="1404"/>
      <c r="Q2319" s="571"/>
      <c r="R2319" s="571"/>
      <c r="S2319" s="571"/>
      <c r="T2319" s="571"/>
      <c r="U2319" s="571"/>
      <c r="V2319" s="571"/>
      <c r="W2319" s="571"/>
      <c r="X2319" s="1208"/>
      <c r="Y2319" s="572"/>
      <c r="Z2319" s="1506"/>
      <c r="AA2319" s="572"/>
      <c r="AB2319" s="572"/>
      <c r="AC2319" s="572"/>
      <c r="AD2319" s="571"/>
      <c r="AE2319" s="572"/>
      <c r="AF2319" s="2136"/>
      <c r="AG2319" s="1194"/>
      <c r="AH2319" s="1459"/>
      <c r="AI2319" s="1474"/>
    </row>
    <row r="2320" spans="1:35" x14ac:dyDescent="0.25">
      <c r="A2320" s="239">
        <v>1</v>
      </c>
      <c r="B2320" s="9" t="s">
        <v>191</v>
      </c>
      <c r="C2320" s="2300"/>
      <c r="D2320" s="2301"/>
      <c r="E2320" s="445">
        <v>2007</v>
      </c>
      <c r="F2320" s="218">
        <f>ROUND(E2320/12*$B$4,0)</f>
        <v>1171</v>
      </c>
      <c r="G2320" s="2302">
        <v>671</v>
      </c>
      <c r="H2320" s="218">
        <f>G2320/F2320*100</f>
        <v>57.301451750640474</v>
      </c>
      <c r="I2320" s="225"/>
      <c r="J2320" s="225"/>
      <c r="K2320" s="2302"/>
      <c r="L2320" s="225"/>
      <c r="M2320" s="2302"/>
      <c r="N2320" s="2302"/>
      <c r="O2320" s="2302"/>
      <c r="P2320" s="2302"/>
      <c r="Q2320" s="573"/>
      <c r="R2320" s="573"/>
      <c r="S2320" s="573"/>
      <c r="T2320" s="573"/>
      <c r="U2320" s="573"/>
      <c r="V2320" s="573"/>
      <c r="W2320" s="573"/>
      <c r="X2320" s="1214"/>
      <c r="Y2320" s="578"/>
      <c r="Z2320" s="1522"/>
      <c r="AA2320" s="578"/>
      <c r="AB2320" s="578"/>
      <c r="AC2320" s="578"/>
      <c r="AD2320" s="573"/>
      <c r="AE2320" s="578"/>
      <c r="AF2320" s="2303"/>
      <c r="AG2320" s="1197"/>
      <c r="AH2320" s="1459"/>
      <c r="AI2320" s="1474"/>
    </row>
    <row r="2321" spans="1:35" ht="30" thickBot="1" x14ac:dyDescent="0.3">
      <c r="A2321" s="239">
        <v>1</v>
      </c>
      <c r="B2321" s="2297" t="s">
        <v>138</v>
      </c>
      <c r="C2321" s="2299"/>
      <c r="D2321" s="2297"/>
      <c r="E2321" s="464"/>
      <c r="F2321" s="395"/>
      <c r="G2321" s="395"/>
      <c r="H2321" s="395"/>
      <c r="I2321" s="2298"/>
      <c r="J2321" s="2298"/>
      <c r="K2321" s="2298"/>
      <c r="L2321" s="2298"/>
      <c r="M2321" s="2298"/>
      <c r="N2321" s="2298"/>
      <c r="O2321" s="2298"/>
      <c r="P2321" s="2298"/>
      <c r="Q2321" s="576">
        <f t="shared" ref="Q2321:AB2321" si="777">Q2315</f>
        <v>1936.0919099999999</v>
      </c>
      <c r="R2321" s="576">
        <f t="shared" ref="R2321:S2321" si="778">R2315</f>
        <v>1936.0919099999999</v>
      </c>
      <c r="S2321" s="576">
        <f t="shared" si="778"/>
        <v>1936.0919099999999</v>
      </c>
      <c r="T2321" s="576">
        <f t="shared" ref="T2321:U2321" si="779">T2315</f>
        <v>1936.0919099999999</v>
      </c>
      <c r="U2321" s="576">
        <f t="shared" si="779"/>
        <v>1936.0919099999999</v>
      </c>
      <c r="V2321" s="576">
        <f t="shared" ref="V2321:W2321" si="780">V2315</f>
        <v>1936.0919099999999</v>
      </c>
      <c r="W2321" s="576">
        <f t="shared" si="780"/>
        <v>1936.0919099999999</v>
      </c>
      <c r="X2321" s="1210">
        <f t="shared" si="777"/>
        <v>1129.3869474999999</v>
      </c>
      <c r="Y2321" s="576">
        <f t="shared" si="777"/>
        <v>1262.1346500000002</v>
      </c>
      <c r="Z2321" s="1084">
        <f t="shared" si="777"/>
        <v>0</v>
      </c>
      <c r="AA2321" s="576">
        <f t="shared" si="777"/>
        <v>12.047360000000001</v>
      </c>
      <c r="AB2321" s="576">
        <f t="shared" si="777"/>
        <v>132.74770250000029</v>
      </c>
      <c r="AC2321" s="576"/>
      <c r="AD2321" s="576">
        <f>AD2315</f>
        <v>0</v>
      </c>
      <c r="AE2321" s="576">
        <f>AE2315</f>
        <v>1274.1820100000002</v>
      </c>
      <c r="AF2321" s="2264"/>
      <c r="AG2321" s="1252">
        <f>AG2315</f>
        <v>0</v>
      </c>
      <c r="AH2321" s="1459"/>
      <c r="AI2321" s="1474"/>
    </row>
    <row r="2322" spans="1:35" ht="15.75" thickBot="1" x14ac:dyDescent="0.3">
      <c r="A2322" s="239">
        <v>1</v>
      </c>
      <c r="B2322" s="2076" t="s">
        <v>314</v>
      </c>
      <c r="C2322" s="2077"/>
      <c r="D2322" s="2076"/>
      <c r="E2322" s="465"/>
      <c r="F2322" s="2204"/>
      <c r="G2322" s="2204"/>
      <c r="H2322" s="2204"/>
      <c r="I2322" s="2204"/>
      <c r="J2322" s="2204"/>
      <c r="K2322" s="2204"/>
      <c r="L2322" s="2204"/>
      <c r="M2322" s="2204"/>
      <c r="N2322" s="2204"/>
      <c r="O2322" s="2204"/>
      <c r="P2322" s="2204"/>
      <c r="Q2322" s="577">
        <f t="shared" ref="Q2322:X2322" si="781">Q2321</f>
        <v>1936.0919099999999</v>
      </c>
      <c r="R2322" s="577">
        <f t="shared" si="781"/>
        <v>1936.0919099999999</v>
      </c>
      <c r="S2322" s="577">
        <f t="shared" si="781"/>
        <v>1936.0919099999999</v>
      </c>
      <c r="T2322" s="577">
        <f t="shared" si="781"/>
        <v>1936.0919099999999</v>
      </c>
      <c r="U2322" s="577">
        <f t="shared" si="781"/>
        <v>1936.0919099999999</v>
      </c>
      <c r="V2322" s="577">
        <f t="shared" ref="V2322:W2322" si="782">V2321</f>
        <v>1936.0919099999999</v>
      </c>
      <c r="W2322" s="577">
        <f t="shared" si="782"/>
        <v>1936.0919099999999</v>
      </c>
      <c r="X2322" s="1062">
        <f t="shared" si="781"/>
        <v>1129.3869474999999</v>
      </c>
      <c r="Y2322" s="577">
        <f t="shared" ref="Y2322:AE2322" si="783">Y2321</f>
        <v>1262.1346500000002</v>
      </c>
      <c r="Z2322" s="1087">
        <f t="shared" si="783"/>
        <v>0</v>
      </c>
      <c r="AA2322" s="577">
        <f>AA2321</f>
        <v>12.047360000000001</v>
      </c>
      <c r="AB2322" s="577">
        <f t="shared" si="783"/>
        <v>132.74770250000029</v>
      </c>
      <c r="AC2322" s="577"/>
      <c r="AD2322" s="577">
        <f t="shared" si="783"/>
        <v>0</v>
      </c>
      <c r="AE2322" s="577">
        <f t="shared" si="783"/>
        <v>1274.1820100000002</v>
      </c>
      <c r="AF2322" s="2265"/>
      <c r="AG2322" s="1196">
        <f t="shared" ref="AG2322" si="784">AG2321</f>
        <v>0</v>
      </c>
      <c r="AH2322" s="1459"/>
      <c r="AI2322" s="1474"/>
    </row>
    <row r="2323" spans="1:35" ht="31.5" x14ac:dyDescent="0.25">
      <c r="A2323" s="239">
        <v>1</v>
      </c>
      <c r="B2323" s="2293" t="s">
        <v>572</v>
      </c>
      <c r="C2323" s="2304"/>
      <c r="D2323" s="2305"/>
      <c r="E2323" s="469"/>
      <c r="F2323" s="2305"/>
      <c r="G2323" s="2305"/>
      <c r="H2323" s="2305"/>
      <c r="I2323" s="2305"/>
      <c r="J2323" s="2305"/>
      <c r="K2323" s="2305"/>
      <c r="L2323" s="2305"/>
      <c r="M2323" s="2305"/>
      <c r="N2323" s="2305"/>
      <c r="O2323" s="2305"/>
      <c r="P2323" s="2305"/>
      <c r="Q2323" s="570"/>
      <c r="R2323" s="570"/>
      <c r="S2323" s="570"/>
      <c r="T2323" s="570"/>
      <c r="U2323" s="570"/>
      <c r="V2323" s="570"/>
      <c r="W2323" s="570"/>
      <c r="X2323" s="1060"/>
      <c r="Y2323" s="570"/>
      <c r="Z2323" s="1085"/>
      <c r="AA2323" s="570"/>
      <c r="AB2323" s="570"/>
      <c r="AC2323" s="570"/>
      <c r="AD2323" s="570"/>
      <c r="AE2323" s="570"/>
      <c r="AF2323" s="2306"/>
      <c r="AG2323" s="613"/>
      <c r="AH2323" s="1459"/>
      <c r="AI2323" s="1474"/>
    </row>
    <row r="2324" spans="1:35" x14ac:dyDescent="0.25">
      <c r="A2324" s="239">
        <v>1</v>
      </c>
      <c r="B2324" s="2307" t="s">
        <v>14</v>
      </c>
      <c r="C2324" s="2307"/>
      <c r="D2324" s="2214"/>
      <c r="E2324" s="397"/>
      <c r="F2324" s="2214"/>
      <c r="G2324" s="2214"/>
      <c r="H2324" s="2214"/>
      <c r="I2324" s="2214"/>
      <c r="J2324" s="2214"/>
      <c r="K2324" s="2214"/>
      <c r="L2324" s="2214"/>
      <c r="M2324" s="2214"/>
      <c r="N2324" s="2214"/>
      <c r="O2324" s="2214"/>
      <c r="P2324" s="2214"/>
      <c r="Q2324" s="571"/>
      <c r="R2324" s="571"/>
      <c r="S2324" s="571"/>
      <c r="T2324" s="571"/>
      <c r="U2324" s="571"/>
      <c r="V2324" s="571"/>
      <c r="W2324" s="571"/>
      <c r="X2324" s="1061"/>
      <c r="Y2324" s="571"/>
      <c r="Z2324" s="1082"/>
      <c r="AA2324" s="571"/>
      <c r="AB2324" s="571"/>
      <c r="AC2324" s="571"/>
      <c r="AD2324" s="571"/>
      <c r="AE2324" s="571"/>
      <c r="AF2324" s="2308"/>
      <c r="AG2324" s="567"/>
      <c r="AH2324" s="1459"/>
      <c r="AI2324" s="1474"/>
    </row>
    <row r="2325" spans="1:35" ht="30" x14ac:dyDescent="0.25">
      <c r="A2325" s="239">
        <v>1</v>
      </c>
      <c r="B2325" s="2309" t="s">
        <v>206</v>
      </c>
      <c r="C2325" s="2310"/>
      <c r="D2325" s="2214"/>
      <c r="E2325" s="397"/>
      <c r="F2325" s="2214"/>
      <c r="G2325" s="2214"/>
      <c r="H2325" s="2214"/>
      <c r="I2325" s="2214"/>
      <c r="J2325" s="2214"/>
      <c r="K2325" s="2214"/>
      <c r="L2325" s="2214"/>
      <c r="M2325" s="2214"/>
      <c r="N2325" s="2214"/>
      <c r="O2325" s="2214"/>
      <c r="P2325" s="2214"/>
      <c r="Q2325" s="571">
        <v>530.90899999999999</v>
      </c>
      <c r="R2325" s="571">
        <v>530.90899999999999</v>
      </c>
      <c r="S2325" s="571">
        <v>530.90899999999999</v>
      </c>
      <c r="T2325" s="571">
        <v>530.90899999999999</v>
      </c>
      <c r="U2325" s="571">
        <v>530.90899999999999</v>
      </c>
      <c r="V2325" s="571">
        <v>530.90899999999999</v>
      </c>
      <c r="W2325" s="571">
        <v>530.90899999999999</v>
      </c>
      <c r="X2325" s="1061">
        <f>Q2325/12*$B$4+(R2325-Q2325)/11*6+(S2325-R2325)/10*5+(T2325-S2325)/9*4+(U2325-T2325)/8*3+(V2325-U2325)/7*2+(W2325-V2325)/6*1</f>
        <v>309.69691666666665</v>
      </c>
      <c r="Y2325" s="571">
        <f>AE2325-AD2325-AA2325</f>
        <v>0</v>
      </c>
      <c r="Z2325" s="1082"/>
      <c r="AA2325" s="571">
        <f>SUM(AA2326:AA2328)</f>
        <v>0</v>
      </c>
      <c r="AB2325" s="571">
        <f>Y2325-X2325</f>
        <v>-309.69691666666665</v>
      </c>
      <c r="AC2325" s="571"/>
      <c r="AD2325" s="571"/>
      <c r="AE2325" s="571"/>
      <c r="AF2325" s="2308"/>
      <c r="AG2325" s="567"/>
      <c r="AH2325" s="1459"/>
      <c r="AI2325" s="1474"/>
    </row>
    <row r="2326" spans="1:35" ht="29.25" x14ac:dyDescent="0.25">
      <c r="A2326" s="239">
        <v>1</v>
      </c>
      <c r="B2326" s="785" t="s">
        <v>359</v>
      </c>
      <c r="C2326" s="2311"/>
      <c r="D2326" s="2312"/>
      <c r="E2326" s="1158">
        <f>E2327</f>
        <v>125</v>
      </c>
      <c r="F2326" s="375">
        <f>F2327</f>
        <v>73</v>
      </c>
      <c r="G2326" s="375">
        <f>G2327</f>
        <v>0</v>
      </c>
      <c r="H2326" s="213">
        <f>G2326/F2326*100</f>
        <v>0</v>
      </c>
      <c r="I2326" s="1901"/>
      <c r="J2326" s="1901"/>
      <c r="K2326" s="1052"/>
      <c r="L2326" s="1052"/>
      <c r="M2326" s="1052"/>
      <c r="N2326" s="1052"/>
      <c r="O2326" s="1052"/>
      <c r="P2326" s="1052"/>
      <c r="Q2326" s="571"/>
      <c r="R2326" s="571"/>
      <c r="S2326" s="571"/>
      <c r="T2326" s="571"/>
      <c r="U2326" s="571"/>
      <c r="V2326" s="571"/>
      <c r="W2326" s="571"/>
      <c r="X2326" s="1061"/>
      <c r="Y2326" s="571"/>
      <c r="Z2326" s="1082"/>
      <c r="AA2326" s="571"/>
      <c r="AB2326" s="571"/>
      <c r="AC2326" s="571"/>
      <c r="AD2326" s="571"/>
      <c r="AE2326" s="571"/>
      <c r="AF2326" s="1308">
        <f>AF2327</f>
        <v>0</v>
      </c>
      <c r="AG2326" s="567"/>
      <c r="AH2326" s="1459"/>
      <c r="AI2326" s="1474"/>
    </row>
    <row r="2327" spans="1:35" ht="30" x14ac:dyDescent="0.25">
      <c r="A2327" s="239">
        <v>1</v>
      </c>
      <c r="B2327" s="1142" t="s">
        <v>348</v>
      </c>
      <c r="C2327" s="2313"/>
      <c r="D2327" s="2214"/>
      <c r="E2327" s="1158">
        <f>E2329/4</f>
        <v>125</v>
      </c>
      <c r="F2327" s="375">
        <f>F2329/4</f>
        <v>73</v>
      </c>
      <c r="G2327" s="375">
        <f>G2329/4</f>
        <v>0</v>
      </c>
      <c r="H2327" s="213">
        <f>G2327/F2327*100</f>
        <v>0</v>
      </c>
      <c r="I2327" s="1901"/>
      <c r="J2327" s="1901"/>
      <c r="K2327" s="1052"/>
      <c r="L2327" s="1052"/>
      <c r="M2327" s="1052"/>
      <c r="N2327" s="1052"/>
      <c r="O2327" s="1052"/>
      <c r="P2327" s="1052"/>
      <c r="Q2327" s="571"/>
      <c r="R2327" s="571"/>
      <c r="S2327" s="571"/>
      <c r="T2327" s="571"/>
      <c r="U2327" s="571"/>
      <c r="V2327" s="571"/>
      <c r="W2327" s="571"/>
      <c r="X2327" s="1061"/>
      <c r="Y2327" s="571"/>
      <c r="Z2327" s="1082"/>
      <c r="AA2327" s="571"/>
      <c r="AB2327" s="571"/>
      <c r="AC2327" s="571"/>
      <c r="AD2327" s="571"/>
      <c r="AE2327" s="571"/>
      <c r="AF2327" s="2314">
        <f>AF2329/4</f>
        <v>0</v>
      </c>
      <c r="AG2327" s="567"/>
      <c r="AH2327" s="1459"/>
      <c r="AI2327" s="1474"/>
    </row>
    <row r="2328" spans="1:35" x14ac:dyDescent="0.25">
      <c r="A2328" s="239">
        <v>1</v>
      </c>
      <c r="B2328" s="4" t="s">
        <v>349</v>
      </c>
      <c r="C2328" s="2313"/>
      <c r="D2328" s="2214"/>
      <c r="E2328" s="1159"/>
      <c r="F2328" s="375"/>
      <c r="G2328" s="375"/>
      <c r="H2328" s="213"/>
      <c r="I2328" s="1901"/>
      <c r="J2328" s="1901"/>
      <c r="K2328" s="1052"/>
      <c r="L2328" s="1052"/>
      <c r="M2328" s="1052"/>
      <c r="N2328" s="1052"/>
      <c r="O2328" s="1052"/>
      <c r="P2328" s="1052"/>
      <c r="Q2328" s="571"/>
      <c r="R2328" s="571"/>
      <c r="S2328" s="571"/>
      <c r="T2328" s="571"/>
      <c r="U2328" s="571"/>
      <c r="V2328" s="571"/>
      <c r="W2328" s="571"/>
      <c r="X2328" s="1061"/>
      <c r="Y2328" s="571"/>
      <c r="Z2328" s="1082"/>
      <c r="AA2328" s="571"/>
      <c r="AB2328" s="571"/>
      <c r="AC2328" s="571"/>
      <c r="AD2328" s="571"/>
      <c r="AE2328" s="571"/>
      <c r="AF2328" s="2314"/>
      <c r="AG2328" s="567"/>
      <c r="AH2328" s="1459"/>
      <c r="AI2328" s="1474"/>
    </row>
    <row r="2329" spans="1:35" ht="30" x14ac:dyDescent="0.25">
      <c r="A2329" s="239">
        <v>1</v>
      </c>
      <c r="B2329" s="4" t="s">
        <v>374</v>
      </c>
      <c r="C2329" s="2313"/>
      <c r="D2329" s="2214"/>
      <c r="E2329" s="1158">
        <v>500</v>
      </c>
      <c r="F2329" s="375">
        <f>ROUND(E2329/12*$B$4,0)</f>
        <v>292</v>
      </c>
      <c r="G2329" s="375"/>
      <c r="H2329" s="213">
        <f>G2329/F2329*100</f>
        <v>0</v>
      </c>
      <c r="I2329" s="1901"/>
      <c r="J2329" s="1901"/>
      <c r="K2329" s="1052"/>
      <c r="L2329" s="1052"/>
      <c r="M2329" s="1052"/>
      <c r="N2329" s="1052"/>
      <c r="O2329" s="1052"/>
      <c r="P2329" s="1052"/>
      <c r="Q2329" s="571"/>
      <c r="R2329" s="571"/>
      <c r="S2329" s="571"/>
      <c r="T2329" s="571"/>
      <c r="U2329" s="571"/>
      <c r="V2329" s="571"/>
      <c r="W2329" s="571"/>
      <c r="X2329" s="1061"/>
      <c r="Y2329" s="571"/>
      <c r="Z2329" s="1082"/>
      <c r="AA2329" s="571"/>
      <c r="AB2329" s="571"/>
      <c r="AC2329" s="571"/>
      <c r="AD2329" s="571"/>
      <c r="AE2329" s="571"/>
      <c r="AF2329" s="1480"/>
      <c r="AG2329" s="567"/>
      <c r="AH2329" s="1459"/>
      <c r="AI2329" s="1474"/>
    </row>
    <row r="2330" spans="1:35" ht="29.25" x14ac:dyDescent="0.25">
      <c r="A2330" s="239">
        <v>1</v>
      </c>
      <c r="B2330" s="785" t="s">
        <v>360</v>
      </c>
      <c r="C2330" s="2313"/>
      <c r="D2330" s="2214"/>
      <c r="E2330" s="1158">
        <f>E2332/9.4</f>
        <v>191.48936170212764</v>
      </c>
      <c r="F2330" s="375">
        <f>F2332/9.4</f>
        <v>111.70212765957446</v>
      </c>
      <c r="G2330" s="375">
        <f>G2332/9.4</f>
        <v>0</v>
      </c>
      <c r="H2330" s="213">
        <f>G2330/F2330*100</f>
        <v>0</v>
      </c>
      <c r="I2330" s="1901"/>
      <c r="J2330" s="1901"/>
      <c r="K2330" s="1052"/>
      <c r="L2330" s="1052"/>
      <c r="M2330" s="1052"/>
      <c r="N2330" s="1052"/>
      <c r="O2330" s="1052"/>
      <c r="P2330" s="1052"/>
      <c r="Q2330" s="571"/>
      <c r="R2330" s="571"/>
      <c r="S2330" s="571"/>
      <c r="T2330" s="571"/>
      <c r="U2330" s="571"/>
      <c r="V2330" s="571"/>
      <c r="W2330" s="571"/>
      <c r="X2330" s="1061"/>
      <c r="Y2330" s="571"/>
      <c r="Z2330" s="1082"/>
      <c r="AA2330" s="571"/>
      <c r="AB2330" s="571"/>
      <c r="AC2330" s="571"/>
      <c r="AD2330" s="571"/>
      <c r="AE2330" s="571"/>
      <c r="AF2330" s="1480">
        <f>AF2332/9.4</f>
        <v>0</v>
      </c>
      <c r="AG2330" s="567"/>
      <c r="AH2330" s="1459"/>
      <c r="AI2330" s="1474"/>
    </row>
    <row r="2331" spans="1:35" ht="29.25" x14ac:dyDescent="0.25">
      <c r="A2331" s="239">
        <v>1</v>
      </c>
      <c r="B2331" s="785" t="s">
        <v>376</v>
      </c>
      <c r="C2331" s="2315"/>
      <c r="D2331" s="2214"/>
      <c r="E2331" s="1158">
        <f>E2332/9.4</f>
        <v>191.48936170212764</v>
      </c>
      <c r="F2331" s="375">
        <f>F2332/9.4</f>
        <v>111.70212765957446</v>
      </c>
      <c r="G2331" s="375">
        <f>G2332/9.4</f>
        <v>0</v>
      </c>
      <c r="H2331" s="213">
        <f>G2331/F2331*100</f>
        <v>0</v>
      </c>
      <c r="I2331" s="1901"/>
      <c r="J2331" s="1901"/>
      <c r="K2331" s="1052"/>
      <c r="L2331" s="1052"/>
      <c r="M2331" s="1052"/>
      <c r="N2331" s="1052"/>
      <c r="O2331" s="1052"/>
      <c r="P2331" s="1052"/>
      <c r="Q2331" s="571"/>
      <c r="R2331" s="571"/>
      <c r="S2331" s="571"/>
      <c r="T2331" s="571"/>
      <c r="U2331" s="571"/>
      <c r="V2331" s="571"/>
      <c r="W2331" s="571"/>
      <c r="X2331" s="1061"/>
      <c r="Y2331" s="571"/>
      <c r="Z2331" s="1082"/>
      <c r="AA2331" s="571"/>
      <c r="AB2331" s="571"/>
      <c r="AC2331" s="571"/>
      <c r="AD2331" s="571"/>
      <c r="AE2331" s="571"/>
      <c r="AF2331" s="1290">
        <f>AF2332/9.4</f>
        <v>0</v>
      </c>
      <c r="AG2331" s="567"/>
      <c r="AH2331" s="1459"/>
      <c r="AI2331" s="1474"/>
    </row>
    <row r="2332" spans="1:35" x14ac:dyDescent="0.25">
      <c r="A2332" s="239">
        <v>1</v>
      </c>
      <c r="B2332" s="801" t="s">
        <v>377</v>
      </c>
      <c r="C2332" s="2313"/>
      <c r="D2332" s="2316"/>
      <c r="E2332" s="1158">
        <v>1800</v>
      </c>
      <c r="F2332" s="375">
        <f>ROUND(E2332/12*$B$4,0)</f>
        <v>1050</v>
      </c>
      <c r="G2332" s="375"/>
      <c r="H2332" s="213">
        <f>G2332/F2332*100</f>
        <v>0</v>
      </c>
      <c r="I2332" s="1901"/>
      <c r="J2332" s="1901"/>
      <c r="K2332" s="1052"/>
      <c r="L2332" s="1052"/>
      <c r="M2332" s="1052"/>
      <c r="N2332" s="1052"/>
      <c r="O2332" s="1052"/>
      <c r="P2332" s="1052"/>
      <c r="Q2332" s="571"/>
      <c r="R2332" s="571"/>
      <c r="S2332" s="571"/>
      <c r="T2332" s="571"/>
      <c r="U2332" s="571"/>
      <c r="V2332" s="571"/>
      <c r="W2332" s="571"/>
      <c r="X2332" s="1061"/>
      <c r="Y2332" s="571"/>
      <c r="Z2332" s="1082"/>
      <c r="AA2332" s="571"/>
      <c r="AB2332" s="571"/>
      <c r="AC2332" s="571"/>
      <c r="AD2332" s="571"/>
      <c r="AE2332" s="571"/>
      <c r="AF2332" s="1480"/>
      <c r="AG2332" s="1195"/>
      <c r="AH2332" s="1459"/>
      <c r="AI2332" s="1474"/>
    </row>
    <row r="2333" spans="1:35" x14ac:dyDescent="0.25">
      <c r="A2333" s="239">
        <v>1</v>
      </c>
      <c r="B2333" s="801" t="s">
        <v>378</v>
      </c>
      <c r="C2333" s="2313"/>
      <c r="D2333" s="2258"/>
      <c r="E2333" s="467"/>
      <c r="F2333" s="375"/>
      <c r="G2333" s="375"/>
      <c r="H2333" s="213"/>
      <c r="I2333" s="1901"/>
      <c r="J2333" s="1901"/>
      <c r="K2333" s="1052"/>
      <c r="L2333" s="1052"/>
      <c r="M2333" s="1052"/>
      <c r="N2333" s="1052"/>
      <c r="O2333" s="1052"/>
      <c r="P2333" s="1052"/>
      <c r="Q2333" s="571"/>
      <c r="R2333" s="571"/>
      <c r="S2333" s="571"/>
      <c r="T2333" s="571"/>
      <c r="U2333" s="571"/>
      <c r="V2333" s="571"/>
      <c r="W2333" s="571"/>
      <c r="X2333" s="1061"/>
      <c r="Y2333" s="571"/>
      <c r="Z2333" s="1082"/>
      <c r="AA2333" s="571"/>
      <c r="AB2333" s="571"/>
      <c r="AC2333" s="571"/>
      <c r="AD2333" s="571"/>
      <c r="AE2333" s="571"/>
      <c r="AF2333" s="1480"/>
      <c r="AG2333" s="567"/>
      <c r="AH2333" s="1459"/>
      <c r="AI2333" s="1474"/>
    </row>
    <row r="2334" spans="1:35" ht="29.25" x14ac:dyDescent="0.25">
      <c r="A2334" s="239">
        <v>1</v>
      </c>
      <c r="B2334" s="726" t="s">
        <v>279</v>
      </c>
      <c r="C2334" s="3620"/>
      <c r="D2334" s="2214"/>
      <c r="E2334" s="797">
        <f>E2327</f>
        <v>125</v>
      </c>
      <c r="F2334" s="786">
        <f>F2327</f>
        <v>73</v>
      </c>
      <c r="G2334" s="786">
        <f>G2327</f>
        <v>0</v>
      </c>
      <c r="H2334" s="788">
        <f>G2334/F2334*100</f>
        <v>0</v>
      </c>
      <c r="I2334" s="1901"/>
      <c r="J2334" s="1901"/>
      <c r="K2334" s="1052"/>
      <c r="L2334" s="1052"/>
      <c r="M2334" s="1052"/>
      <c r="N2334" s="1052"/>
      <c r="O2334" s="1052"/>
      <c r="P2334" s="1052"/>
      <c r="Q2334" s="571"/>
      <c r="R2334" s="571"/>
      <c r="S2334" s="571"/>
      <c r="T2334" s="571"/>
      <c r="U2334" s="571"/>
      <c r="V2334" s="571"/>
      <c r="W2334" s="571"/>
      <c r="X2334" s="1061"/>
      <c r="Y2334" s="571"/>
      <c r="Z2334" s="1082"/>
      <c r="AA2334" s="571"/>
      <c r="AB2334" s="571"/>
      <c r="AC2334" s="571"/>
      <c r="AD2334" s="571"/>
      <c r="AE2334" s="571"/>
      <c r="AF2334" s="2319">
        <f>AF2327</f>
        <v>0</v>
      </c>
      <c r="AG2334" s="1252"/>
      <c r="AH2334" s="1459"/>
      <c r="AI2334" s="1474"/>
    </row>
    <row r="2335" spans="1:35" ht="29.25" x14ac:dyDescent="0.25">
      <c r="B2335" s="726" t="s">
        <v>280</v>
      </c>
      <c r="C2335" s="3620"/>
      <c r="D2335" s="2305"/>
      <c r="E2335" s="797">
        <f>E2330</f>
        <v>191.48936170212764</v>
      </c>
      <c r="F2335" s="786">
        <f>F2330</f>
        <v>111.70212765957446</v>
      </c>
      <c r="G2335" s="786">
        <f>G2330</f>
        <v>0</v>
      </c>
      <c r="H2335" s="788">
        <f>G2335/F2335*100</f>
        <v>0</v>
      </c>
      <c r="I2335" s="1901"/>
      <c r="J2335" s="1901"/>
      <c r="K2335" s="1052"/>
      <c r="L2335" s="1052"/>
      <c r="M2335" s="1052"/>
      <c r="N2335" s="1052"/>
      <c r="O2335" s="1052"/>
      <c r="P2335" s="1052"/>
      <c r="Q2335" s="571"/>
      <c r="R2335" s="571"/>
      <c r="S2335" s="571"/>
      <c r="T2335" s="571"/>
      <c r="U2335" s="571"/>
      <c r="V2335" s="571"/>
      <c r="W2335" s="571"/>
      <c r="X2335" s="1061"/>
      <c r="Y2335" s="571"/>
      <c r="Z2335" s="1082"/>
      <c r="AA2335" s="571"/>
      <c r="AB2335" s="571"/>
      <c r="AC2335" s="571"/>
      <c r="AD2335" s="571"/>
      <c r="AE2335" s="571"/>
      <c r="AF2335" s="2703">
        <f>AF2330</f>
        <v>0</v>
      </c>
      <c r="AG2335" s="1195"/>
      <c r="AH2335" s="1459"/>
      <c r="AI2335" s="1474"/>
    </row>
    <row r="2336" spans="1:35" ht="15.75" thickBot="1" x14ac:dyDescent="0.3">
      <c r="B2336" s="727" t="s">
        <v>138</v>
      </c>
      <c r="C2336" s="2702"/>
      <c r="D2336" s="2316"/>
      <c r="E2336" s="797">
        <f>E2334+E2332/4.2</f>
        <v>553.57142857142856</v>
      </c>
      <c r="F2336" s="788">
        <f>F2334+F2332/4.2</f>
        <v>323</v>
      </c>
      <c r="G2336" s="788">
        <f>G2334+G2332/4.2</f>
        <v>0</v>
      </c>
      <c r="H2336" s="788">
        <f>G2336/F2336*100</f>
        <v>0</v>
      </c>
      <c r="I2336" s="1901"/>
      <c r="J2336" s="1901"/>
      <c r="K2336" s="211"/>
      <c r="L2336" s="211"/>
      <c r="M2336" s="211"/>
      <c r="N2336" s="211"/>
      <c r="O2336" s="211"/>
      <c r="P2336" s="211"/>
      <c r="Q2336" s="571">
        <f t="shared" ref="Q2336:V2336" si="785">Q2325</f>
        <v>530.90899999999999</v>
      </c>
      <c r="R2336" s="571">
        <f t="shared" si="785"/>
        <v>530.90899999999999</v>
      </c>
      <c r="S2336" s="571">
        <f t="shared" si="785"/>
        <v>530.90899999999999</v>
      </c>
      <c r="T2336" s="571">
        <f t="shared" si="785"/>
        <v>530.90899999999999</v>
      </c>
      <c r="U2336" s="571">
        <f t="shared" si="785"/>
        <v>530.90899999999999</v>
      </c>
      <c r="V2336" s="571">
        <f t="shared" si="785"/>
        <v>530.90899999999999</v>
      </c>
      <c r="W2336" s="571">
        <f t="shared" ref="W2336" si="786">W2325</f>
        <v>530.90899999999999</v>
      </c>
      <c r="X2336" s="1061">
        <f t="shared" ref="X2336:AE2336" si="787">X2325</f>
        <v>309.69691666666665</v>
      </c>
      <c r="Y2336" s="571">
        <f t="shared" si="787"/>
        <v>0</v>
      </c>
      <c r="Z2336" s="1082">
        <f t="shared" si="787"/>
        <v>0</v>
      </c>
      <c r="AA2336" s="571">
        <f t="shared" si="787"/>
        <v>0</v>
      </c>
      <c r="AB2336" s="571">
        <f t="shared" si="787"/>
        <v>-309.69691666666665</v>
      </c>
      <c r="AC2336" s="571">
        <f t="shared" si="787"/>
        <v>0</v>
      </c>
      <c r="AD2336" s="571">
        <f t="shared" si="787"/>
        <v>0</v>
      </c>
      <c r="AE2336" s="571">
        <f t="shared" si="787"/>
        <v>0</v>
      </c>
      <c r="AF2336" s="2703">
        <f>AF2334+AF2332/4.2</f>
        <v>0</v>
      </c>
      <c r="AG2336" s="1195">
        <f t="shared" ref="AG2336" si="788">AG2325</f>
        <v>0</v>
      </c>
      <c r="AH2336" s="1459"/>
      <c r="AI2336" s="1474"/>
    </row>
    <row r="2337" spans="1:35" ht="15.75" thickBot="1" x14ac:dyDescent="0.3">
      <c r="A2337" s="239">
        <v>1</v>
      </c>
      <c r="B2337" s="2076" t="s">
        <v>314</v>
      </c>
      <c r="C2337" s="2077"/>
      <c r="D2337" s="2076"/>
      <c r="E2337" s="427"/>
      <c r="F2337" s="2076"/>
      <c r="G2337" s="2076"/>
      <c r="H2337" s="2076"/>
      <c r="I2337" s="2076"/>
      <c r="J2337" s="2076"/>
      <c r="K2337" s="2076"/>
      <c r="L2337" s="2076"/>
      <c r="M2337" s="2076"/>
      <c r="N2337" s="2076"/>
      <c r="O2337" s="2076"/>
      <c r="P2337" s="2076"/>
      <c r="Q2337" s="577">
        <f t="shared" ref="Q2337:V2337" si="789">SUM(Q2336)</f>
        <v>530.90899999999999</v>
      </c>
      <c r="R2337" s="577">
        <f t="shared" si="789"/>
        <v>530.90899999999999</v>
      </c>
      <c r="S2337" s="577">
        <f t="shared" si="789"/>
        <v>530.90899999999999</v>
      </c>
      <c r="T2337" s="577">
        <f t="shared" si="789"/>
        <v>530.90899999999999</v>
      </c>
      <c r="U2337" s="577">
        <f t="shared" si="789"/>
        <v>530.90899999999999</v>
      </c>
      <c r="V2337" s="577">
        <f t="shared" si="789"/>
        <v>530.90899999999999</v>
      </c>
      <c r="W2337" s="577">
        <f t="shared" ref="W2337" si="790">SUM(W2336)</f>
        <v>530.90899999999999</v>
      </c>
      <c r="X2337" s="1062">
        <f t="shared" ref="X2337:AE2337" si="791">SUM(X2336)</f>
        <v>309.69691666666665</v>
      </c>
      <c r="Y2337" s="577">
        <f t="shared" si="791"/>
        <v>0</v>
      </c>
      <c r="Z2337" s="1087">
        <f t="shared" si="791"/>
        <v>0</v>
      </c>
      <c r="AA2337" s="577">
        <f t="shared" si="791"/>
        <v>0</v>
      </c>
      <c r="AB2337" s="577">
        <f t="shared" si="791"/>
        <v>-309.69691666666665</v>
      </c>
      <c r="AC2337" s="577">
        <f t="shared" si="791"/>
        <v>0</v>
      </c>
      <c r="AD2337" s="577">
        <f t="shared" si="791"/>
        <v>0</v>
      </c>
      <c r="AE2337" s="577">
        <f t="shared" si="791"/>
        <v>0</v>
      </c>
      <c r="AF2337" s="2320"/>
      <c r="AG2337" s="1196">
        <f t="shared" ref="AG2337" si="792">SUM(AG2336)</f>
        <v>0</v>
      </c>
      <c r="AH2337" s="1459"/>
      <c r="AI2337" s="1474"/>
    </row>
    <row r="2338" spans="1:35" ht="31.5" x14ac:dyDescent="0.25">
      <c r="A2338" s="239">
        <v>1</v>
      </c>
      <c r="B2338" s="2293" t="s">
        <v>464</v>
      </c>
      <c r="C2338" s="2304"/>
      <c r="D2338" s="2305"/>
      <c r="E2338" s="469"/>
      <c r="F2338" s="2305"/>
      <c r="G2338" s="2305"/>
      <c r="H2338" s="2305"/>
      <c r="I2338" s="2305"/>
      <c r="J2338" s="2305"/>
      <c r="K2338" s="2305"/>
      <c r="L2338" s="2305"/>
      <c r="M2338" s="2305"/>
      <c r="N2338" s="2305"/>
      <c r="O2338" s="2305"/>
      <c r="P2338" s="2305"/>
      <c r="Q2338" s="570"/>
      <c r="R2338" s="570"/>
      <c r="S2338" s="570"/>
      <c r="T2338" s="570"/>
      <c r="U2338" s="570"/>
      <c r="V2338" s="570"/>
      <c r="W2338" s="570"/>
      <c r="X2338" s="1060"/>
      <c r="Y2338" s="570"/>
      <c r="Z2338" s="1085"/>
      <c r="AA2338" s="570"/>
      <c r="AB2338" s="570"/>
      <c r="AC2338" s="570"/>
      <c r="AD2338" s="570"/>
      <c r="AE2338" s="570"/>
      <c r="AF2338" s="2306"/>
      <c r="AG2338" s="613"/>
      <c r="AH2338" s="1459"/>
      <c r="AI2338" s="1474"/>
    </row>
    <row r="2339" spans="1:35" x14ac:dyDescent="0.25">
      <c r="A2339" s="239">
        <v>1</v>
      </c>
      <c r="B2339" s="398" t="s">
        <v>206</v>
      </c>
      <c r="C2339" s="715"/>
      <c r="D2339" s="2305"/>
      <c r="E2339" s="469"/>
      <c r="F2339" s="2305"/>
      <c r="G2339" s="2305"/>
      <c r="H2339" s="2305"/>
      <c r="I2339" s="2305"/>
      <c r="J2339" s="2305"/>
      <c r="K2339" s="2305"/>
      <c r="L2339" s="2305"/>
      <c r="M2339" s="2305"/>
      <c r="N2339" s="2305"/>
      <c r="O2339" s="2305"/>
      <c r="P2339" s="2305"/>
      <c r="Q2339" s="570">
        <v>291.536</v>
      </c>
      <c r="R2339" s="570">
        <v>291.536</v>
      </c>
      <c r="S2339" s="570">
        <v>291.536</v>
      </c>
      <c r="T2339" s="570">
        <v>291.536</v>
      </c>
      <c r="U2339" s="570">
        <v>291.536</v>
      </c>
      <c r="V2339" s="570">
        <v>291.536</v>
      </c>
      <c r="W2339" s="570">
        <v>291.536</v>
      </c>
      <c r="X2339" s="1060">
        <f>Q2339/12*$B$4+(R2339-Q2339)/11*6+(S2339-R2339)/10*5+(T2339-S2339)/9*4+(U2339-T2339)/8*3+(V2339-U2339)/7*2+(W2339-V2339)/6*1</f>
        <v>170.06266666666667</v>
      </c>
      <c r="Y2339" s="570">
        <f>AE2339-AD2339-AA2339</f>
        <v>164.14384000000001</v>
      </c>
      <c r="Z2339" s="1085"/>
      <c r="AA2339" s="570"/>
      <c r="AB2339" s="570">
        <f>Y2339-X2339</f>
        <v>-5.9188266666666607</v>
      </c>
      <c r="AC2339" s="570"/>
      <c r="AD2339" s="570">
        <v>0</v>
      </c>
      <c r="AE2339" s="570">
        <v>164.14384000000001</v>
      </c>
      <c r="AF2339" s="2306"/>
      <c r="AG2339" s="613"/>
      <c r="AH2339" s="1459"/>
      <c r="AI2339" s="1474"/>
    </row>
    <row r="2340" spans="1:35" ht="29.25" x14ac:dyDescent="0.25">
      <c r="B2340" s="785" t="s">
        <v>359</v>
      </c>
      <c r="C2340" s="715"/>
      <c r="D2340" s="2305"/>
      <c r="E2340" s="1431">
        <f>E2341</f>
        <v>1050</v>
      </c>
      <c r="F2340" s="2321">
        <f>F2341</f>
        <v>613</v>
      </c>
      <c r="G2340" s="2321">
        <f>G2341+G2342</f>
        <v>466</v>
      </c>
      <c r="H2340" s="2321">
        <f>G2340/F2340*100</f>
        <v>76.019575856443723</v>
      </c>
      <c r="I2340" s="2305"/>
      <c r="J2340" s="2305"/>
      <c r="K2340" s="2305"/>
      <c r="L2340" s="2305"/>
      <c r="M2340" s="2305"/>
      <c r="N2340" s="2305"/>
      <c r="O2340" s="2305"/>
      <c r="P2340" s="2305"/>
      <c r="Q2340" s="570"/>
      <c r="R2340" s="570"/>
      <c r="S2340" s="570"/>
      <c r="T2340" s="570"/>
      <c r="U2340" s="570"/>
      <c r="V2340" s="570"/>
      <c r="W2340" s="570"/>
      <c r="X2340" s="1060"/>
      <c r="Y2340" s="570"/>
      <c r="Z2340" s="1085"/>
      <c r="AA2340" s="570"/>
      <c r="AB2340" s="570"/>
      <c r="AC2340" s="570"/>
      <c r="AD2340" s="570"/>
      <c r="AE2340" s="570"/>
      <c r="AF2340" s="2306">
        <f>AF2341+AF2342</f>
        <v>0</v>
      </c>
      <c r="AG2340" s="613"/>
      <c r="AH2340" s="1459"/>
      <c r="AI2340" s="1474"/>
    </row>
    <row r="2341" spans="1:35" ht="105" x14ac:dyDescent="0.25">
      <c r="B2341" s="800" t="s">
        <v>533</v>
      </c>
      <c r="C2341" s="715"/>
      <c r="D2341" s="2305"/>
      <c r="E2341" s="469">
        <v>1050</v>
      </c>
      <c r="F2341" s="2305">
        <f>ROUND(E2341/12*$B$4,0)</f>
        <v>613</v>
      </c>
      <c r="G2341" s="2305">
        <v>466</v>
      </c>
      <c r="H2341" s="2305">
        <f>G2341/F2341*100</f>
        <v>76.019575856443723</v>
      </c>
      <c r="I2341" s="2305"/>
      <c r="J2341" s="2305"/>
      <c r="K2341" s="2305"/>
      <c r="L2341" s="2305"/>
      <c r="M2341" s="2305"/>
      <c r="N2341" s="2305"/>
      <c r="O2341" s="2305"/>
      <c r="P2341" s="2305"/>
      <c r="Q2341" s="570"/>
      <c r="R2341" s="570"/>
      <c r="S2341" s="570"/>
      <c r="T2341" s="570"/>
      <c r="U2341" s="570"/>
      <c r="V2341" s="570"/>
      <c r="W2341" s="570"/>
      <c r="X2341" s="1060"/>
      <c r="Y2341" s="570"/>
      <c r="Z2341" s="1085"/>
      <c r="AA2341" s="570"/>
      <c r="AB2341" s="570"/>
      <c r="AC2341" s="570"/>
      <c r="AD2341" s="570"/>
      <c r="AE2341" s="570"/>
      <c r="AF2341" s="2306"/>
      <c r="AG2341" s="613"/>
      <c r="AH2341" s="1459"/>
      <c r="AI2341" s="1474"/>
    </row>
    <row r="2342" spans="1:35" ht="105" x14ac:dyDescent="0.25">
      <c r="B2342" s="518" t="s">
        <v>522</v>
      </c>
      <c r="C2342" s="715"/>
      <c r="D2342" s="2305"/>
      <c r="E2342" s="469">
        <v>150</v>
      </c>
      <c r="F2342" s="2305">
        <f>ROUND(E2342/12*$B$4,0)</f>
        <v>88</v>
      </c>
      <c r="G2342" s="2305"/>
      <c r="H2342" s="2305"/>
      <c r="I2342" s="2305"/>
      <c r="J2342" s="2305"/>
      <c r="K2342" s="2305"/>
      <c r="L2342" s="2305"/>
      <c r="M2342" s="2305"/>
      <c r="N2342" s="2305"/>
      <c r="O2342" s="2305"/>
      <c r="P2342" s="2305"/>
      <c r="Q2342" s="570"/>
      <c r="R2342" s="570"/>
      <c r="S2342" s="570"/>
      <c r="T2342" s="570"/>
      <c r="U2342" s="570"/>
      <c r="V2342" s="570"/>
      <c r="W2342" s="570"/>
      <c r="X2342" s="1060"/>
      <c r="Y2342" s="570"/>
      <c r="Z2342" s="1085"/>
      <c r="AA2342" s="570"/>
      <c r="AB2342" s="570"/>
      <c r="AC2342" s="570"/>
      <c r="AD2342" s="570"/>
      <c r="AE2342" s="570"/>
      <c r="AF2342" s="2306"/>
      <c r="AG2342" s="613"/>
      <c r="AH2342" s="1459"/>
      <c r="AI2342" s="1474"/>
    </row>
    <row r="2343" spans="1:35" ht="29.25" x14ac:dyDescent="0.25">
      <c r="B2343" s="726" t="s">
        <v>279</v>
      </c>
      <c r="C2343" s="715"/>
      <c r="D2343" s="2305"/>
      <c r="E2343" s="1431">
        <f>E2341</f>
        <v>1050</v>
      </c>
      <c r="F2343" s="2321">
        <f>F2341</f>
        <v>613</v>
      </c>
      <c r="G2343" s="2321">
        <f>G2340</f>
        <v>466</v>
      </c>
      <c r="H2343" s="2305">
        <f t="shared" ref="H2343:H2351" si="793">G2343/F2343*100</f>
        <v>76.019575856443723</v>
      </c>
      <c r="I2343" s="2305"/>
      <c r="J2343" s="2305"/>
      <c r="K2343" s="2305"/>
      <c r="L2343" s="2305"/>
      <c r="M2343" s="2305"/>
      <c r="N2343" s="2305"/>
      <c r="O2343" s="2305"/>
      <c r="P2343" s="2305"/>
      <c r="Q2343" s="570"/>
      <c r="R2343" s="570"/>
      <c r="S2343" s="570"/>
      <c r="T2343" s="570"/>
      <c r="U2343" s="570"/>
      <c r="V2343" s="570"/>
      <c r="W2343" s="570"/>
      <c r="X2343" s="1060"/>
      <c r="Y2343" s="570"/>
      <c r="Z2343" s="1085"/>
      <c r="AA2343" s="570"/>
      <c r="AB2343" s="570"/>
      <c r="AC2343" s="570"/>
      <c r="AD2343" s="570"/>
      <c r="AE2343" s="570"/>
      <c r="AF2343" s="2306">
        <f>AF2340</f>
        <v>0</v>
      </c>
      <c r="AG2343" s="613"/>
      <c r="AH2343" s="1459"/>
      <c r="AI2343" s="1474"/>
    </row>
    <row r="2344" spans="1:35" x14ac:dyDescent="0.25">
      <c r="B2344" s="727" t="s">
        <v>138</v>
      </c>
      <c r="C2344" s="715"/>
      <c r="D2344" s="2305"/>
      <c r="E2344" s="1431">
        <f>E2343</f>
        <v>1050</v>
      </c>
      <c r="F2344" s="2321">
        <f>F2343</f>
        <v>613</v>
      </c>
      <c r="G2344" s="2321">
        <f>G2343</f>
        <v>466</v>
      </c>
      <c r="H2344" s="2305">
        <f t="shared" si="793"/>
        <v>76.019575856443723</v>
      </c>
      <c r="I2344" s="2305"/>
      <c r="J2344" s="2305"/>
      <c r="K2344" s="2305"/>
      <c r="L2344" s="2305"/>
      <c r="M2344" s="2305"/>
      <c r="N2344" s="2305"/>
      <c r="O2344" s="2305"/>
      <c r="P2344" s="2305"/>
      <c r="Q2344" s="570"/>
      <c r="R2344" s="570"/>
      <c r="S2344" s="570"/>
      <c r="T2344" s="570"/>
      <c r="U2344" s="570"/>
      <c r="V2344" s="570"/>
      <c r="W2344" s="570"/>
      <c r="X2344" s="1060"/>
      <c r="Y2344" s="570"/>
      <c r="Z2344" s="1085"/>
      <c r="AA2344" s="570"/>
      <c r="AB2344" s="570"/>
      <c r="AC2344" s="570"/>
      <c r="AD2344" s="570"/>
      <c r="AE2344" s="570"/>
      <c r="AF2344" s="2306">
        <f>AF2343</f>
        <v>0</v>
      </c>
      <c r="AG2344" s="613"/>
      <c r="AH2344" s="1459"/>
      <c r="AI2344" s="1474"/>
    </row>
    <row r="2345" spans="1:35" ht="45.2" customHeight="1" x14ac:dyDescent="0.25">
      <c r="A2345" s="239">
        <v>1</v>
      </c>
      <c r="B2345" s="772" t="s">
        <v>234</v>
      </c>
      <c r="C2345" s="2295"/>
      <c r="D2345" s="2214"/>
      <c r="E2345" s="778">
        <f>SUM(E2346:E2366)</f>
        <v>45265</v>
      </c>
      <c r="F2345" s="778">
        <f>SUM(F2346:F2366)</f>
        <v>26405</v>
      </c>
      <c r="G2345" s="778">
        <f>SUM(G2346:G2366)</f>
        <v>78692</v>
      </c>
      <c r="H2345" s="2214">
        <f t="shared" si="793"/>
        <v>298.01931452376442</v>
      </c>
      <c r="I2345" s="2214"/>
      <c r="J2345" s="2214"/>
      <c r="K2345" s="2214"/>
      <c r="L2345" s="2214"/>
      <c r="M2345" s="2214"/>
      <c r="N2345" s="2214"/>
      <c r="O2345" s="2214"/>
      <c r="P2345" s="2214"/>
      <c r="Q2345" s="571">
        <v>158801.06474999999</v>
      </c>
      <c r="R2345" s="571">
        <v>158801.06474999999</v>
      </c>
      <c r="S2345" s="571">
        <v>158801.06474999999</v>
      </c>
      <c r="T2345" s="571">
        <v>158801.06474999999</v>
      </c>
      <c r="U2345" s="571">
        <v>158801.06474999999</v>
      </c>
      <c r="V2345" s="571">
        <v>158801.06474999999</v>
      </c>
      <c r="W2345" s="571">
        <v>158801.06474999999</v>
      </c>
      <c r="X2345" s="1209">
        <f>Q2345/12*$B$4+(R2345-Q2345)/11*6+(S2345-R2345)/10*5+(T2345-S2345)/9*4+(U2345-T2345)/8*3+(V2345-U2345)/7*2+(W2345-V2345)/6*1</f>
        <v>92633.954437499997</v>
      </c>
      <c r="Y2345" s="571">
        <f>AE2345-AD2345-AA2345</f>
        <v>140767.85932999998</v>
      </c>
      <c r="Z2345" s="1082">
        <f>SUM(Z2351:Z2366)</f>
        <v>0</v>
      </c>
      <c r="AA2345" s="571">
        <f>SUM(AA2351:AA2366)</f>
        <v>5642.9423399999996</v>
      </c>
      <c r="AB2345" s="571">
        <f>Y2345-X2345</f>
        <v>48133.904892499981</v>
      </c>
      <c r="AC2345" s="571">
        <v>-100.0622</v>
      </c>
      <c r="AD2345" s="571">
        <v>-1.3184100000000001</v>
      </c>
      <c r="AE2345" s="571">
        <v>146409.48325999998</v>
      </c>
      <c r="AF2345" s="1309">
        <f>SUM(AF2346:AF2366)</f>
        <v>0</v>
      </c>
      <c r="AG2345" s="567"/>
      <c r="AH2345" s="1459"/>
      <c r="AI2345" s="1474"/>
    </row>
    <row r="2346" spans="1:35" s="2713" customFormat="1" ht="45.2" customHeight="1" x14ac:dyDescent="0.25">
      <c r="B2346" s="295" t="s">
        <v>119</v>
      </c>
      <c r="C2346" s="2295"/>
      <c r="D2346" s="2214"/>
      <c r="E2346" s="422">
        <v>500</v>
      </c>
      <c r="F2346" s="2214">
        <f t="shared" ref="F2346:F2366" si="794">ROUND(E2346/12*$B$4,0)</f>
        <v>292</v>
      </c>
      <c r="G2346" s="2214">
        <v>1902</v>
      </c>
      <c r="H2346" s="2258">
        <f t="shared" si="793"/>
        <v>651.36986301369859</v>
      </c>
      <c r="I2346" s="2214"/>
      <c r="J2346" s="2214"/>
      <c r="K2346" s="2214"/>
      <c r="L2346" s="2214"/>
      <c r="M2346" s="2214"/>
      <c r="N2346" s="2214"/>
      <c r="O2346" s="2214"/>
      <c r="P2346" s="2214"/>
      <c r="Q2346" s="571"/>
      <c r="R2346" s="571"/>
      <c r="S2346" s="571"/>
      <c r="T2346" s="571"/>
      <c r="U2346" s="571"/>
      <c r="V2346" s="571"/>
      <c r="W2346" s="571"/>
      <c r="X2346" s="1209"/>
      <c r="Y2346" s="571"/>
      <c r="Z2346" s="1082"/>
      <c r="AA2346" s="571"/>
      <c r="AB2346" s="571"/>
      <c r="AC2346" s="571"/>
      <c r="AD2346" s="571"/>
      <c r="AE2346" s="571"/>
      <c r="AF2346" s="1309"/>
      <c r="AG2346" s="567"/>
      <c r="AH2346" s="1459"/>
      <c r="AI2346" s="1474"/>
    </row>
    <row r="2347" spans="1:35" ht="30" x14ac:dyDescent="0.25">
      <c r="B2347" s="295" t="s">
        <v>120</v>
      </c>
      <c r="C2347" s="716"/>
      <c r="D2347" s="2214"/>
      <c r="E2347" s="422">
        <v>500</v>
      </c>
      <c r="F2347" s="2214">
        <f t="shared" si="794"/>
        <v>292</v>
      </c>
      <c r="G2347" s="2214">
        <v>913</v>
      </c>
      <c r="H2347" s="2258">
        <f t="shared" si="793"/>
        <v>312.67123287671234</v>
      </c>
      <c r="I2347" s="2214"/>
      <c r="J2347" s="2214"/>
      <c r="K2347" s="2214"/>
      <c r="L2347" s="2214"/>
      <c r="M2347" s="2214"/>
      <c r="N2347" s="2214"/>
      <c r="O2347" s="2214"/>
      <c r="P2347" s="2214"/>
      <c r="Q2347" s="571"/>
      <c r="R2347" s="571"/>
      <c r="S2347" s="571"/>
      <c r="T2347" s="571"/>
      <c r="U2347" s="571"/>
      <c r="V2347" s="571"/>
      <c r="W2347" s="571"/>
      <c r="X2347" s="1209"/>
      <c r="Y2347" s="571"/>
      <c r="Z2347" s="1082"/>
      <c r="AA2347" s="571"/>
      <c r="AB2347" s="571"/>
      <c r="AC2347" s="571"/>
      <c r="AD2347" s="571"/>
      <c r="AE2347" s="571"/>
      <c r="AF2347" s="1309"/>
      <c r="AG2347" s="567"/>
      <c r="AH2347" s="1459"/>
      <c r="AI2347" s="1474"/>
    </row>
    <row r="2348" spans="1:35" ht="39.75" customHeight="1" x14ac:dyDescent="0.25">
      <c r="B2348" s="295" t="s">
        <v>513</v>
      </c>
      <c r="C2348" s="716"/>
      <c r="D2348" s="2214"/>
      <c r="E2348" s="422">
        <v>3000</v>
      </c>
      <c r="F2348" s="2214">
        <f t="shared" si="794"/>
        <v>1750</v>
      </c>
      <c r="G2348" s="2214">
        <v>2467</v>
      </c>
      <c r="H2348" s="2258">
        <f t="shared" si="793"/>
        <v>140.97142857142856</v>
      </c>
      <c r="I2348" s="2214"/>
      <c r="J2348" s="2214"/>
      <c r="K2348" s="2214"/>
      <c r="L2348" s="2214"/>
      <c r="M2348" s="2214"/>
      <c r="N2348" s="2214"/>
      <c r="O2348" s="2214"/>
      <c r="P2348" s="2214"/>
      <c r="Q2348" s="571"/>
      <c r="R2348" s="571"/>
      <c r="S2348" s="571"/>
      <c r="T2348" s="571"/>
      <c r="U2348" s="571"/>
      <c r="V2348" s="571"/>
      <c r="W2348" s="571"/>
      <c r="X2348" s="1209"/>
      <c r="Y2348" s="571"/>
      <c r="Z2348" s="1082"/>
      <c r="AA2348" s="571"/>
      <c r="AB2348" s="571"/>
      <c r="AC2348" s="571"/>
      <c r="AD2348" s="571"/>
      <c r="AE2348" s="571"/>
      <c r="AF2348" s="1309"/>
      <c r="AG2348" s="567"/>
      <c r="AH2348" s="1459"/>
      <c r="AI2348" s="1474"/>
    </row>
    <row r="2349" spans="1:35" s="2713" customFormat="1" ht="39.75" customHeight="1" x14ac:dyDescent="0.25">
      <c r="B2349" s="295" t="s">
        <v>65</v>
      </c>
      <c r="C2349" s="716"/>
      <c r="D2349" s="2214"/>
      <c r="E2349" s="422">
        <v>100</v>
      </c>
      <c r="F2349" s="2214">
        <f t="shared" si="794"/>
        <v>58</v>
      </c>
      <c r="G2349" s="2214">
        <v>3004</v>
      </c>
      <c r="H2349" s="2258">
        <f t="shared" si="793"/>
        <v>5179.3103448275861</v>
      </c>
      <c r="I2349" s="2214"/>
      <c r="J2349" s="2214"/>
      <c r="K2349" s="2214"/>
      <c r="L2349" s="2214"/>
      <c r="M2349" s="2214"/>
      <c r="N2349" s="2214"/>
      <c r="O2349" s="2214"/>
      <c r="P2349" s="2214"/>
      <c r="Q2349" s="571"/>
      <c r="R2349" s="571"/>
      <c r="S2349" s="571"/>
      <c r="T2349" s="571"/>
      <c r="U2349" s="571"/>
      <c r="V2349" s="571"/>
      <c r="W2349" s="571"/>
      <c r="X2349" s="1209"/>
      <c r="Y2349" s="571"/>
      <c r="Z2349" s="1082"/>
      <c r="AA2349" s="571"/>
      <c r="AB2349" s="571"/>
      <c r="AC2349" s="571"/>
      <c r="AD2349" s="571"/>
      <c r="AE2349" s="571"/>
      <c r="AF2349" s="1309"/>
      <c r="AG2349" s="567"/>
      <c r="AH2349" s="1459"/>
      <c r="AI2349" s="1474"/>
    </row>
    <row r="2350" spans="1:35" ht="30" customHeight="1" x14ac:dyDescent="0.25">
      <c r="B2350" s="295" t="s">
        <v>117</v>
      </c>
      <c r="C2350" s="716"/>
      <c r="D2350" s="2214"/>
      <c r="E2350" s="422">
        <v>200</v>
      </c>
      <c r="F2350" s="2214">
        <f t="shared" si="794"/>
        <v>117</v>
      </c>
      <c r="G2350" s="2214">
        <v>2308</v>
      </c>
      <c r="H2350" s="2258">
        <f t="shared" si="793"/>
        <v>1972.6495726495727</v>
      </c>
      <c r="I2350" s="2214"/>
      <c r="J2350" s="2214"/>
      <c r="K2350" s="2214"/>
      <c r="L2350" s="2214"/>
      <c r="M2350" s="2214"/>
      <c r="N2350" s="2214"/>
      <c r="O2350" s="2214"/>
      <c r="P2350" s="2214"/>
      <c r="Q2350" s="571"/>
      <c r="R2350" s="571"/>
      <c r="S2350" s="571"/>
      <c r="T2350" s="571"/>
      <c r="U2350" s="571"/>
      <c r="V2350" s="571"/>
      <c r="W2350" s="571"/>
      <c r="X2350" s="1209"/>
      <c r="Y2350" s="571"/>
      <c r="Z2350" s="1082"/>
      <c r="AA2350" s="571"/>
      <c r="AB2350" s="571"/>
      <c r="AC2350" s="571"/>
      <c r="AD2350" s="571"/>
      <c r="AE2350" s="571"/>
      <c r="AF2350" s="1309"/>
      <c r="AG2350" s="567"/>
      <c r="AH2350" s="1459"/>
      <c r="AI2350" s="1474"/>
    </row>
    <row r="2351" spans="1:35" x14ac:dyDescent="0.25">
      <c r="A2351" s="239">
        <v>1</v>
      </c>
      <c r="B2351" s="289" t="s">
        <v>68</v>
      </c>
      <c r="C2351" s="716"/>
      <c r="D2351" s="2214"/>
      <c r="E2351" s="422">
        <v>5500</v>
      </c>
      <c r="F2351" s="2214">
        <f t="shared" si="794"/>
        <v>3208</v>
      </c>
      <c r="G2351" s="2214">
        <v>21747</v>
      </c>
      <c r="H2351" s="2258">
        <f t="shared" si="793"/>
        <v>677.89900249376558</v>
      </c>
      <c r="I2351" s="2214"/>
      <c r="J2351" s="2214"/>
      <c r="K2351" s="2214"/>
      <c r="L2351" s="2214"/>
      <c r="M2351" s="2214"/>
      <c r="N2351" s="2214"/>
      <c r="O2351" s="2214"/>
      <c r="P2351" s="2214"/>
      <c r="Q2351" s="571"/>
      <c r="R2351" s="571"/>
      <c r="S2351" s="571"/>
      <c r="T2351" s="571"/>
      <c r="U2351" s="571"/>
      <c r="V2351" s="571"/>
      <c r="W2351" s="571"/>
      <c r="X2351" s="1061"/>
      <c r="Y2351" s="571"/>
      <c r="Z2351" s="1082"/>
      <c r="AA2351" s="571"/>
      <c r="AB2351" s="571"/>
      <c r="AC2351" s="571"/>
      <c r="AD2351" s="571"/>
      <c r="AE2351" s="571"/>
      <c r="AF2351" s="2308"/>
      <c r="AG2351" s="567"/>
      <c r="AH2351" s="1459"/>
      <c r="AI2351" s="1474"/>
    </row>
    <row r="2352" spans="1:35" x14ac:dyDescent="0.25">
      <c r="B2352" s="289" t="s">
        <v>391</v>
      </c>
      <c r="C2352" s="716"/>
      <c r="D2352" s="2214"/>
      <c r="E2352" s="422"/>
      <c r="F2352" s="2214">
        <f t="shared" si="794"/>
        <v>0</v>
      </c>
      <c r="G2352" s="2214">
        <v>23</v>
      </c>
      <c r="H2352" s="2258"/>
      <c r="I2352" s="2214"/>
      <c r="J2352" s="2214"/>
      <c r="K2352" s="2214"/>
      <c r="L2352" s="2214"/>
      <c r="M2352" s="2214"/>
      <c r="N2352" s="2214"/>
      <c r="O2352" s="2214"/>
      <c r="P2352" s="2214"/>
      <c r="Q2352" s="571"/>
      <c r="R2352" s="571"/>
      <c r="S2352" s="571"/>
      <c r="T2352" s="571"/>
      <c r="U2352" s="571"/>
      <c r="V2352" s="571"/>
      <c r="W2352" s="571"/>
      <c r="X2352" s="1061"/>
      <c r="Y2352" s="571"/>
      <c r="Z2352" s="1082"/>
      <c r="AA2352" s="571">
        <v>34.454000000000001</v>
      </c>
      <c r="AB2352" s="571"/>
      <c r="AC2352" s="571"/>
      <c r="AD2352" s="571"/>
      <c r="AE2352" s="571"/>
      <c r="AF2352" s="2308"/>
      <c r="AG2352" s="567"/>
      <c r="AH2352" s="1459"/>
      <c r="AI2352" s="1474"/>
    </row>
    <row r="2353" spans="1:35" ht="30" x14ac:dyDescent="0.25">
      <c r="A2353" s="239">
        <v>1</v>
      </c>
      <c r="B2353" s="295" t="s">
        <v>125</v>
      </c>
      <c r="C2353" s="716"/>
      <c r="D2353" s="2214"/>
      <c r="E2353" s="422">
        <v>4000</v>
      </c>
      <c r="F2353" s="2214">
        <f t="shared" si="794"/>
        <v>2333</v>
      </c>
      <c r="G2353" s="2214">
        <v>2673</v>
      </c>
      <c r="H2353" s="2258">
        <f>G2353/F2353*100</f>
        <v>114.57351050150022</v>
      </c>
      <c r="I2353" s="2214"/>
      <c r="J2353" s="2214"/>
      <c r="K2353" s="2214"/>
      <c r="L2353" s="2214"/>
      <c r="M2353" s="2214"/>
      <c r="N2353" s="2214"/>
      <c r="O2353" s="2214"/>
      <c r="P2353" s="2214"/>
      <c r="Q2353" s="571"/>
      <c r="R2353" s="571"/>
      <c r="S2353" s="571"/>
      <c r="T2353" s="571"/>
      <c r="U2353" s="571"/>
      <c r="V2353" s="571"/>
      <c r="W2353" s="571"/>
      <c r="X2353" s="1061"/>
      <c r="Y2353" s="571"/>
      <c r="Z2353" s="1082"/>
      <c r="AA2353" s="571"/>
      <c r="AB2353" s="571"/>
      <c r="AC2353" s="571"/>
      <c r="AD2353" s="571"/>
      <c r="AE2353" s="571"/>
      <c r="AF2353" s="2308"/>
      <c r="AG2353" s="567"/>
      <c r="AH2353" s="1459"/>
      <c r="AI2353" s="1474"/>
    </row>
    <row r="2354" spans="1:35" ht="45" x14ac:dyDescent="0.25">
      <c r="B2354" s="295" t="s">
        <v>406</v>
      </c>
      <c r="C2354" s="716"/>
      <c r="D2354" s="2214"/>
      <c r="E2354" s="422"/>
      <c r="F2354" s="2214">
        <f t="shared" si="794"/>
        <v>0</v>
      </c>
      <c r="G2354" s="2214"/>
      <c r="H2354" s="2258"/>
      <c r="I2354" s="2214"/>
      <c r="J2354" s="2214"/>
      <c r="K2354" s="2214"/>
      <c r="L2354" s="2214"/>
      <c r="M2354" s="2214"/>
      <c r="N2354" s="2214"/>
      <c r="O2354" s="2214"/>
      <c r="P2354" s="2214"/>
      <c r="Q2354" s="571"/>
      <c r="R2354" s="571"/>
      <c r="S2354" s="571"/>
      <c r="T2354" s="571"/>
      <c r="U2354" s="571"/>
      <c r="V2354" s="571"/>
      <c r="W2354" s="571"/>
      <c r="X2354" s="1061"/>
      <c r="Y2354" s="571"/>
      <c r="Z2354" s="1082"/>
      <c r="AA2354" s="571"/>
      <c r="AB2354" s="571"/>
      <c r="AC2354" s="571"/>
      <c r="AD2354" s="571"/>
      <c r="AE2354" s="571"/>
      <c r="AF2354" s="2308"/>
      <c r="AG2354" s="567"/>
      <c r="AH2354" s="1459"/>
      <c r="AI2354" s="1474"/>
    </row>
    <row r="2355" spans="1:35" s="2713" customFormat="1" x14ac:dyDescent="0.25">
      <c r="B2355" s="295" t="s">
        <v>116</v>
      </c>
      <c r="C2355" s="716"/>
      <c r="D2355" s="2214"/>
      <c r="E2355" s="422">
        <v>500</v>
      </c>
      <c r="F2355" s="2214">
        <f t="shared" si="794"/>
        <v>292</v>
      </c>
      <c r="G2355" s="2214">
        <v>616</v>
      </c>
      <c r="H2355" s="2258">
        <f>G2355/F2355*100</f>
        <v>210.95890410958904</v>
      </c>
      <c r="I2355" s="2214"/>
      <c r="J2355" s="2214"/>
      <c r="K2355" s="2214"/>
      <c r="L2355" s="2214"/>
      <c r="M2355" s="2214"/>
      <c r="N2355" s="2214"/>
      <c r="O2355" s="2214"/>
      <c r="P2355" s="2214"/>
      <c r="Q2355" s="571"/>
      <c r="R2355" s="571"/>
      <c r="S2355" s="571"/>
      <c r="T2355" s="571"/>
      <c r="U2355" s="571"/>
      <c r="V2355" s="571"/>
      <c r="W2355" s="571"/>
      <c r="X2355" s="1061"/>
      <c r="Y2355" s="571"/>
      <c r="Z2355" s="1082"/>
      <c r="AA2355" s="571"/>
      <c r="AB2355" s="571"/>
      <c r="AC2355" s="571"/>
      <c r="AD2355" s="571"/>
      <c r="AE2355" s="571"/>
      <c r="AF2355" s="2308"/>
      <c r="AG2355" s="567"/>
      <c r="AH2355" s="1459"/>
      <c r="AI2355" s="1474"/>
    </row>
    <row r="2356" spans="1:35" x14ac:dyDescent="0.25">
      <c r="B2356" s="295" t="s">
        <v>70</v>
      </c>
      <c r="C2356" s="717"/>
      <c r="D2356" s="2214"/>
      <c r="E2356" s="422">
        <v>7000</v>
      </c>
      <c r="F2356" s="2214">
        <f t="shared" si="794"/>
        <v>4083</v>
      </c>
      <c r="G2356" s="2214">
        <v>6622</v>
      </c>
      <c r="H2356" s="2258">
        <f>G2356/F2356*100</f>
        <v>162.18466813617439</v>
      </c>
      <c r="I2356" s="2214"/>
      <c r="J2356" s="2214"/>
      <c r="K2356" s="2214"/>
      <c r="L2356" s="2214"/>
      <c r="M2356" s="2214"/>
      <c r="N2356" s="2214"/>
      <c r="O2356" s="2214"/>
      <c r="P2356" s="2214"/>
      <c r="Q2356" s="571"/>
      <c r="R2356" s="571"/>
      <c r="S2356" s="571"/>
      <c r="T2356" s="571"/>
      <c r="U2356" s="571"/>
      <c r="V2356" s="571"/>
      <c r="W2356" s="571"/>
      <c r="X2356" s="1061"/>
      <c r="Y2356" s="571"/>
      <c r="Z2356" s="1082"/>
      <c r="AA2356" s="571"/>
      <c r="AB2356" s="571"/>
      <c r="AC2356" s="571"/>
      <c r="AD2356" s="571"/>
      <c r="AE2356" s="571"/>
      <c r="AF2356" s="2308"/>
      <c r="AG2356" s="567"/>
      <c r="AH2356" s="1459"/>
      <c r="AI2356" s="1474"/>
    </row>
    <row r="2357" spans="1:35" ht="12.75" customHeight="1" x14ac:dyDescent="0.25">
      <c r="A2357" s="239">
        <v>1</v>
      </c>
      <c r="B2357" s="295" t="s">
        <v>399</v>
      </c>
      <c r="C2357" s="717"/>
      <c r="D2357" s="2214"/>
      <c r="E2357" s="422"/>
      <c r="F2357" s="2214">
        <f t="shared" si="794"/>
        <v>0</v>
      </c>
      <c r="G2357" s="2214">
        <v>96</v>
      </c>
      <c r="H2357" s="2258"/>
      <c r="I2357" s="2214"/>
      <c r="J2357" s="2214"/>
      <c r="K2357" s="2214"/>
      <c r="L2357" s="2214"/>
      <c r="M2357" s="2214"/>
      <c r="N2357" s="2214"/>
      <c r="O2357" s="2214"/>
      <c r="P2357" s="2214"/>
      <c r="Q2357" s="571"/>
      <c r="R2357" s="571"/>
      <c r="S2357" s="571"/>
      <c r="T2357" s="571"/>
      <c r="U2357" s="571"/>
      <c r="V2357" s="571"/>
      <c r="W2357" s="571"/>
      <c r="X2357" s="1061"/>
      <c r="Y2357" s="571"/>
      <c r="Z2357" s="1082"/>
      <c r="AA2357" s="571">
        <v>169.46874</v>
      </c>
      <c r="AB2357" s="571"/>
      <c r="AC2357" s="571"/>
      <c r="AD2357" s="571"/>
      <c r="AE2357" s="571"/>
      <c r="AF2357" s="2308"/>
      <c r="AG2357" s="567"/>
      <c r="AH2357" s="1459"/>
      <c r="AI2357" s="1474"/>
    </row>
    <row r="2358" spans="1:35" ht="30" x14ac:dyDescent="0.25">
      <c r="B2358" s="295" t="s">
        <v>282</v>
      </c>
      <c r="C2358" s="716"/>
      <c r="D2358" s="2214"/>
      <c r="E2358" s="422">
        <v>8800</v>
      </c>
      <c r="F2358" s="213">
        <f t="shared" si="794"/>
        <v>5133</v>
      </c>
      <c r="G2358" s="2214">
        <v>4995</v>
      </c>
      <c r="H2358" s="1404">
        <f>G2358/F2358*100</f>
        <v>97.311513734658092</v>
      </c>
      <c r="I2358" s="2214"/>
      <c r="J2358" s="2214"/>
      <c r="K2358" s="2214"/>
      <c r="L2358" s="2214"/>
      <c r="M2358" s="2214"/>
      <c r="N2358" s="2214"/>
      <c r="O2358" s="2214"/>
      <c r="P2358" s="2214"/>
      <c r="Q2358" s="571"/>
      <c r="R2358" s="571"/>
      <c r="S2358" s="571"/>
      <c r="T2358" s="571"/>
      <c r="U2358" s="571"/>
      <c r="V2358" s="571"/>
      <c r="W2358" s="571"/>
      <c r="X2358" s="1061"/>
      <c r="Y2358" s="571"/>
      <c r="Z2358" s="1082"/>
      <c r="AA2358" s="571"/>
      <c r="AB2358" s="571"/>
      <c r="AC2358" s="571"/>
      <c r="AD2358" s="571"/>
      <c r="AE2358" s="571"/>
      <c r="AF2358" s="2308"/>
      <c r="AG2358" s="567"/>
      <c r="AH2358" s="1459"/>
      <c r="AI2358" s="1474"/>
    </row>
    <row r="2359" spans="1:35" ht="35.25" customHeight="1" x14ac:dyDescent="0.25">
      <c r="B2359" s="295" t="s">
        <v>402</v>
      </c>
      <c r="C2359" s="716"/>
      <c r="D2359" s="2214"/>
      <c r="E2359" s="422"/>
      <c r="F2359" s="213">
        <f t="shared" si="794"/>
        <v>0</v>
      </c>
      <c r="G2359" s="2214">
        <v>216</v>
      </c>
      <c r="H2359" s="1404"/>
      <c r="I2359" s="2214"/>
      <c r="J2359" s="2214"/>
      <c r="K2359" s="2214"/>
      <c r="L2359" s="2214"/>
      <c r="M2359" s="2214"/>
      <c r="N2359" s="2214"/>
      <c r="O2359" s="2214"/>
      <c r="P2359" s="2214"/>
      <c r="Q2359" s="571"/>
      <c r="R2359" s="571"/>
      <c r="S2359" s="571"/>
      <c r="T2359" s="571"/>
      <c r="U2359" s="571"/>
      <c r="V2359" s="571"/>
      <c r="W2359" s="571"/>
      <c r="X2359" s="1061"/>
      <c r="Y2359" s="571"/>
      <c r="Z2359" s="1082"/>
      <c r="AA2359" s="571">
        <v>2104.7040000000002</v>
      </c>
      <c r="AB2359" s="571"/>
      <c r="AC2359" s="571"/>
      <c r="AD2359" s="571"/>
      <c r="AE2359" s="571"/>
      <c r="AF2359" s="2308"/>
      <c r="AG2359" s="567"/>
      <c r="AH2359" s="1459"/>
      <c r="AI2359" s="1474"/>
    </row>
    <row r="2360" spans="1:35" ht="60" x14ac:dyDescent="0.25">
      <c r="A2360" s="239">
        <v>1</v>
      </c>
      <c r="B2360" s="295" t="s">
        <v>336</v>
      </c>
      <c r="C2360" s="717"/>
      <c r="D2360" s="2214"/>
      <c r="E2360" s="422">
        <v>8265</v>
      </c>
      <c r="F2360" s="2214">
        <f t="shared" si="794"/>
        <v>4821</v>
      </c>
      <c r="G2360" s="2214">
        <v>21127</v>
      </c>
      <c r="H2360" s="2258">
        <f>G2360/F2360*100</f>
        <v>438.22858328147686</v>
      </c>
      <c r="I2360" s="2214"/>
      <c r="J2360" s="2214"/>
      <c r="K2360" s="2214"/>
      <c r="L2360" s="2214"/>
      <c r="M2360" s="2214"/>
      <c r="N2360" s="2214"/>
      <c r="O2360" s="2214"/>
      <c r="P2360" s="2214"/>
      <c r="Q2360" s="571"/>
      <c r="R2360" s="571"/>
      <c r="S2360" s="571"/>
      <c r="T2360" s="571"/>
      <c r="U2360" s="571"/>
      <c r="V2360" s="571"/>
      <c r="W2360" s="571"/>
      <c r="X2360" s="1061"/>
      <c r="Y2360" s="571"/>
      <c r="Z2360" s="1082"/>
      <c r="AA2360" s="571"/>
      <c r="AB2360" s="571"/>
      <c r="AC2360" s="571"/>
      <c r="AD2360" s="571"/>
      <c r="AE2360" s="571"/>
      <c r="AF2360" s="2308"/>
      <c r="AG2360" s="567"/>
      <c r="AH2360" s="1459"/>
      <c r="AI2360" s="1474"/>
    </row>
    <row r="2361" spans="1:35" ht="62.25" customHeight="1" x14ac:dyDescent="0.25">
      <c r="B2361" s="295" t="s">
        <v>396</v>
      </c>
      <c r="C2361" s="717"/>
      <c r="D2361" s="2214"/>
      <c r="E2361" s="422"/>
      <c r="F2361" s="2214">
        <f t="shared" si="794"/>
        <v>0</v>
      </c>
      <c r="G2361" s="2214">
        <v>3729</v>
      </c>
      <c r="H2361" s="2258"/>
      <c r="I2361" s="2214"/>
      <c r="J2361" s="2214"/>
      <c r="K2361" s="2214"/>
      <c r="L2361" s="2214"/>
      <c r="M2361" s="2214"/>
      <c r="N2361" s="2214"/>
      <c r="O2361" s="2214"/>
      <c r="P2361" s="2214"/>
      <c r="Q2361" s="571"/>
      <c r="R2361" s="571"/>
      <c r="S2361" s="571"/>
      <c r="T2361" s="571"/>
      <c r="U2361" s="571"/>
      <c r="V2361" s="571"/>
      <c r="W2361" s="571"/>
      <c r="X2361" s="1061"/>
      <c r="Y2361" s="571"/>
      <c r="Z2361" s="1082"/>
      <c r="AA2361" s="571">
        <v>3334.3155999999999</v>
      </c>
      <c r="AB2361" s="571"/>
      <c r="AC2361" s="571"/>
      <c r="AD2361" s="571"/>
      <c r="AE2361" s="571"/>
      <c r="AF2361" s="2308"/>
      <c r="AG2361" s="567"/>
      <c r="AH2361" s="1459"/>
      <c r="AI2361" s="1474"/>
    </row>
    <row r="2362" spans="1:35" ht="30" x14ac:dyDescent="0.25">
      <c r="A2362" s="239">
        <v>1</v>
      </c>
      <c r="B2362" s="295" t="s">
        <v>330</v>
      </c>
      <c r="C2362" s="716"/>
      <c r="D2362" s="2214"/>
      <c r="E2362" s="422">
        <v>500</v>
      </c>
      <c r="F2362" s="2214">
        <f t="shared" si="794"/>
        <v>292</v>
      </c>
      <c r="G2362" s="2214">
        <v>468</v>
      </c>
      <c r="H2362" s="2258">
        <f>G2362/F2362*100</f>
        <v>160.27397260273972</v>
      </c>
      <c r="I2362" s="2214"/>
      <c r="J2362" s="2214"/>
      <c r="K2362" s="2214"/>
      <c r="L2362" s="2214"/>
      <c r="M2362" s="2214"/>
      <c r="N2362" s="2214"/>
      <c r="O2362" s="2214"/>
      <c r="P2362" s="2214"/>
      <c r="Q2362" s="571"/>
      <c r="R2362" s="571"/>
      <c r="S2362" s="571"/>
      <c r="T2362" s="571"/>
      <c r="U2362" s="571"/>
      <c r="V2362" s="571"/>
      <c r="W2362" s="571"/>
      <c r="X2362" s="1061"/>
      <c r="Y2362" s="571"/>
      <c r="Z2362" s="1082"/>
      <c r="AA2362" s="571"/>
      <c r="AB2362" s="571"/>
      <c r="AC2362" s="571"/>
      <c r="AD2362" s="571"/>
      <c r="AE2362" s="571"/>
      <c r="AF2362" s="2308"/>
      <c r="AG2362" s="567"/>
      <c r="AH2362" s="1459"/>
      <c r="AI2362" s="1474"/>
    </row>
    <row r="2363" spans="1:35" x14ac:dyDescent="0.25">
      <c r="B2363" s="295" t="s">
        <v>121</v>
      </c>
      <c r="C2363" s="718"/>
      <c r="D2363" s="2258"/>
      <c r="E2363" s="423">
        <v>200</v>
      </c>
      <c r="F2363" s="2258">
        <f t="shared" si="794"/>
        <v>117</v>
      </c>
      <c r="G2363" s="2258">
        <v>11</v>
      </c>
      <c r="H2363" s="2258">
        <f>G2363/F2363*100</f>
        <v>9.4017094017094021</v>
      </c>
      <c r="I2363" s="2258"/>
      <c r="J2363" s="2258"/>
      <c r="K2363" s="2258"/>
      <c r="L2363" s="2258"/>
      <c r="M2363" s="2258"/>
      <c r="N2363" s="2258"/>
      <c r="O2363" s="2258"/>
      <c r="P2363" s="2258"/>
      <c r="Q2363" s="572"/>
      <c r="R2363" s="572"/>
      <c r="S2363" s="572"/>
      <c r="T2363" s="572"/>
      <c r="U2363" s="572"/>
      <c r="V2363" s="572"/>
      <c r="W2363" s="572"/>
      <c r="X2363" s="1208"/>
      <c r="Y2363" s="572"/>
      <c r="Z2363" s="1506"/>
      <c r="AA2363" s="572"/>
      <c r="AB2363" s="572"/>
      <c r="AC2363" s="572"/>
      <c r="AD2363" s="572"/>
      <c r="AE2363" s="572"/>
      <c r="AF2363" s="2314"/>
      <c r="AG2363" s="1194"/>
      <c r="AH2363" s="1459"/>
      <c r="AI2363" s="1474"/>
    </row>
    <row r="2364" spans="1:35" x14ac:dyDescent="0.25">
      <c r="A2364" s="239">
        <v>1</v>
      </c>
      <c r="B2364" s="295" t="s">
        <v>90</v>
      </c>
      <c r="C2364" s="972"/>
      <c r="D2364" s="2258"/>
      <c r="E2364" s="423">
        <v>200</v>
      </c>
      <c r="F2364" s="219">
        <f t="shared" si="794"/>
        <v>117</v>
      </c>
      <c r="G2364" s="2258">
        <v>48</v>
      </c>
      <c r="H2364" s="1404">
        <f>G2364/F2364*100</f>
        <v>41.025641025641022</v>
      </c>
      <c r="I2364" s="2258"/>
      <c r="J2364" s="2258"/>
      <c r="K2364" s="2258"/>
      <c r="L2364" s="2258"/>
      <c r="M2364" s="2258"/>
      <c r="N2364" s="2258"/>
      <c r="O2364" s="2258"/>
      <c r="P2364" s="2258"/>
      <c r="Q2364" s="572"/>
      <c r="R2364" s="572"/>
      <c r="S2364" s="572"/>
      <c r="T2364" s="572"/>
      <c r="U2364" s="572"/>
      <c r="V2364" s="572"/>
      <c r="W2364" s="572"/>
      <c r="X2364" s="1208"/>
      <c r="Y2364" s="572"/>
      <c r="Z2364" s="1506"/>
      <c r="AA2364" s="572"/>
      <c r="AB2364" s="572"/>
      <c r="AC2364" s="572"/>
      <c r="AD2364" s="572"/>
      <c r="AE2364" s="572"/>
      <c r="AF2364" s="2314"/>
      <c r="AG2364" s="1194"/>
      <c r="AH2364" s="1459"/>
      <c r="AI2364" s="1474"/>
    </row>
    <row r="2365" spans="1:35" ht="30" x14ac:dyDescent="0.25">
      <c r="A2365" s="239">
        <v>1</v>
      </c>
      <c r="B2365" s="295" t="s">
        <v>278</v>
      </c>
      <c r="C2365" s="718"/>
      <c r="D2365" s="2258"/>
      <c r="E2365" s="423">
        <v>3000</v>
      </c>
      <c r="F2365" s="219">
        <f t="shared" si="794"/>
        <v>1750</v>
      </c>
      <c r="G2365" s="2258">
        <v>4716</v>
      </c>
      <c r="H2365" s="1404">
        <f>G2365/F2365*100</f>
        <v>269.48571428571427</v>
      </c>
      <c r="I2365" s="2258"/>
      <c r="J2365" s="2258"/>
      <c r="K2365" s="2258"/>
      <c r="L2365" s="2258"/>
      <c r="M2365" s="2258"/>
      <c r="N2365" s="2258"/>
      <c r="O2365" s="2258"/>
      <c r="P2365" s="2258"/>
      <c r="Q2365" s="572"/>
      <c r="R2365" s="572"/>
      <c r="S2365" s="572"/>
      <c r="T2365" s="572"/>
      <c r="U2365" s="572"/>
      <c r="V2365" s="572"/>
      <c r="W2365" s="572"/>
      <c r="X2365" s="1208"/>
      <c r="Y2365" s="572"/>
      <c r="Z2365" s="1506"/>
      <c r="AA2365" s="572"/>
      <c r="AB2365" s="572"/>
      <c r="AC2365" s="572"/>
      <c r="AD2365" s="572"/>
      <c r="AE2365" s="572"/>
      <c r="AF2365" s="2314"/>
      <c r="AG2365" s="1194"/>
      <c r="AH2365" s="1459"/>
      <c r="AI2365" s="1474"/>
    </row>
    <row r="2366" spans="1:35" x14ac:dyDescent="0.25">
      <c r="A2366" s="239">
        <v>1</v>
      </c>
      <c r="B2366" s="295" t="s">
        <v>193</v>
      </c>
      <c r="C2366" s="718"/>
      <c r="D2366" s="2258"/>
      <c r="E2366" s="423">
        <v>3000</v>
      </c>
      <c r="F2366" s="219">
        <f t="shared" si="794"/>
        <v>1750</v>
      </c>
      <c r="G2366" s="2258">
        <v>1011</v>
      </c>
      <c r="H2366" s="1404">
        <f>G2366/F2366*100</f>
        <v>57.771428571428572</v>
      </c>
      <c r="I2366" s="2258"/>
      <c r="J2366" s="2258"/>
      <c r="K2366" s="2258"/>
      <c r="L2366" s="2258"/>
      <c r="M2366" s="2258"/>
      <c r="N2366" s="2258"/>
      <c r="O2366" s="2258"/>
      <c r="P2366" s="2258"/>
      <c r="Q2366" s="572"/>
      <c r="R2366" s="572"/>
      <c r="S2366" s="572"/>
      <c r="T2366" s="572"/>
      <c r="U2366" s="572"/>
      <c r="V2366" s="572"/>
      <c r="W2366" s="572"/>
      <c r="X2366" s="1208"/>
      <c r="Y2366" s="572"/>
      <c r="Z2366" s="1506"/>
      <c r="AA2366" s="572"/>
      <c r="AB2366" s="572"/>
      <c r="AC2366" s="572"/>
      <c r="AD2366" s="572"/>
      <c r="AE2366" s="572"/>
      <c r="AF2366" s="2314"/>
      <c r="AG2366" s="1194"/>
      <c r="AH2366" s="1459"/>
      <c r="AI2366" s="1474"/>
    </row>
    <row r="2367" spans="1:35" ht="15.75" thickBot="1" x14ac:dyDescent="0.3">
      <c r="A2367" s="239">
        <v>1</v>
      </c>
      <c r="B2367" s="2322" t="s">
        <v>138</v>
      </c>
      <c r="C2367" s="2323"/>
      <c r="D2367" s="2317"/>
      <c r="E2367" s="520"/>
      <c r="F2367" s="520"/>
      <c r="G2367" s="520"/>
      <c r="H2367" s="395"/>
      <c r="I2367" s="2317"/>
      <c r="J2367" s="2317"/>
      <c r="K2367" s="2317"/>
      <c r="L2367" s="2317"/>
      <c r="M2367" s="2317"/>
      <c r="N2367" s="2317"/>
      <c r="O2367" s="2317"/>
      <c r="P2367" s="2317"/>
      <c r="Q2367" s="576">
        <f t="shared" ref="Q2367:AE2367" si="795">Q2345+Q2339</f>
        <v>159092.60074999998</v>
      </c>
      <c r="R2367" s="576">
        <f t="shared" ref="R2367:S2367" si="796">R2345+R2339</f>
        <v>159092.60074999998</v>
      </c>
      <c r="S2367" s="576">
        <f t="shared" si="796"/>
        <v>159092.60074999998</v>
      </c>
      <c r="T2367" s="576">
        <f t="shared" ref="T2367:U2367" si="797">T2345+T2339</f>
        <v>159092.60074999998</v>
      </c>
      <c r="U2367" s="576">
        <f t="shared" si="797"/>
        <v>159092.60074999998</v>
      </c>
      <c r="V2367" s="576">
        <f t="shared" ref="V2367:W2367" si="798">V2345+V2339</f>
        <v>159092.60074999998</v>
      </c>
      <c r="W2367" s="576">
        <f t="shared" si="798"/>
        <v>159092.60074999998</v>
      </c>
      <c r="X2367" s="1210">
        <f t="shared" si="795"/>
        <v>92804.017104166662</v>
      </c>
      <c r="Y2367" s="576">
        <f t="shared" si="795"/>
        <v>140932.00316999998</v>
      </c>
      <c r="Z2367" s="1084">
        <f t="shared" si="795"/>
        <v>0</v>
      </c>
      <c r="AA2367" s="576">
        <f t="shared" si="795"/>
        <v>5642.9423399999996</v>
      </c>
      <c r="AB2367" s="576">
        <f t="shared" si="795"/>
        <v>48127.986065833313</v>
      </c>
      <c r="AC2367" s="576">
        <f t="shared" si="795"/>
        <v>-100.0622</v>
      </c>
      <c r="AD2367" s="576">
        <f t="shared" si="795"/>
        <v>-1.3184100000000001</v>
      </c>
      <c r="AE2367" s="576">
        <f t="shared" si="795"/>
        <v>146573.62709999998</v>
      </c>
      <c r="AF2367" s="1310"/>
      <c r="AG2367" s="1252">
        <f t="shared" ref="AG2367" si="799">AG2345+AG2339</f>
        <v>0</v>
      </c>
      <c r="AH2367" s="1459"/>
      <c r="AI2367" s="1474"/>
    </row>
    <row r="2368" spans="1:35" ht="15.75" thickBot="1" x14ac:dyDescent="0.3">
      <c r="A2368" s="239">
        <v>1</v>
      </c>
      <c r="B2368" s="2076" t="s">
        <v>314</v>
      </c>
      <c r="C2368" s="2077"/>
      <c r="D2368" s="2076"/>
      <c r="E2368" s="427"/>
      <c r="F2368" s="2076"/>
      <c r="G2368" s="2076"/>
      <c r="H2368" s="2076"/>
      <c r="I2368" s="2076"/>
      <c r="J2368" s="2076"/>
      <c r="K2368" s="2076"/>
      <c r="L2368" s="2076"/>
      <c r="M2368" s="2076"/>
      <c r="N2368" s="2076"/>
      <c r="O2368" s="2076"/>
      <c r="P2368" s="2076"/>
      <c r="Q2368" s="577">
        <f t="shared" ref="Q2368:X2368" si="800">SUM(Q2367)</f>
        <v>159092.60074999998</v>
      </c>
      <c r="R2368" s="577">
        <f t="shared" si="800"/>
        <v>159092.60074999998</v>
      </c>
      <c r="S2368" s="577">
        <f t="shared" si="800"/>
        <v>159092.60074999998</v>
      </c>
      <c r="T2368" s="577">
        <f t="shared" si="800"/>
        <v>159092.60074999998</v>
      </c>
      <c r="U2368" s="577">
        <f t="shared" si="800"/>
        <v>159092.60074999998</v>
      </c>
      <c r="V2368" s="577">
        <f t="shared" ref="V2368:W2368" si="801">SUM(V2367)</f>
        <v>159092.60074999998</v>
      </c>
      <c r="W2368" s="577">
        <f t="shared" si="801"/>
        <v>159092.60074999998</v>
      </c>
      <c r="X2368" s="1062">
        <f t="shared" si="800"/>
        <v>92804.017104166662</v>
      </c>
      <c r="Y2368" s="577">
        <f t="shared" ref="Y2368:AE2368" si="802">SUM(Y2367)</f>
        <v>140932.00316999998</v>
      </c>
      <c r="Z2368" s="1087">
        <f t="shared" si="802"/>
        <v>0</v>
      </c>
      <c r="AA2368" s="577">
        <f>SUM(AA2367)</f>
        <v>5642.9423399999996</v>
      </c>
      <c r="AB2368" s="577">
        <f t="shared" si="802"/>
        <v>48127.986065833313</v>
      </c>
      <c r="AC2368" s="577">
        <f t="shared" si="802"/>
        <v>-100.0622</v>
      </c>
      <c r="AD2368" s="577">
        <f t="shared" si="802"/>
        <v>-1.3184100000000001</v>
      </c>
      <c r="AE2368" s="577">
        <f t="shared" si="802"/>
        <v>146573.62709999998</v>
      </c>
      <c r="AF2368" s="2320"/>
      <c r="AG2368" s="1196">
        <f t="shared" ref="AG2368" si="803">SUM(AG2367)</f>
        <v>0</v>
      </c>
      <c r="AH2368" s="1459"/>
      <c r="AI2368" s="1474"/>
    </row>
    <row r="2369" spans="1:35" ht="31.5" x14ac:dyDescent="0.25">
      <c r="A2369" s="239">
        <v>1</v>
      </c>
      <c r="B2369" s="2293" t="s">
        <v>465</v>
      </c>
      <c r="C2369" s="2304"/>
      <c r="D2369" s="2305"/>
      <c r="E2369" s="469"/>
      <c r="F2369" s="2305"/>
      <c r="G2369" s="2305"/>
      <c r="H2369" s="2305"/>
      <c r="I2369" s="2305"/>
      <c r="J2369" s="2305"/>
      <c r="K2369" s="2305"/>
      <c r="L2369" s="2305"/>
      <c r="M2369" s="2305"/>
      <c r="N2369" s="2305"/>
      <c r="O2369" s="2305"/>
      <c r="P2369" s="2305"/>
      <c r="Q2369" s="570"/>
      <c r="R2369" s="570"/>
      <c r="S2369" s="570"/>
      <c r="T2369" s="570"/>
      <c r="U2369" s="570"/>
      <c r="V2369" s="570"/>
      <c r="W2369" s="570"/>
      <c r="X2369" s="1060"/>
      <c r="Y2369" s="570"/>
      <c r="Z2369" s="1085"/>
      <c r="AA2369" s="570"/>
      <c r="AB2369" s="570"/>
      <c r="AC2369" s="570"/>
      <c r="AD2369" s="570"/>
      <c r="AE2369" s="570"/>
      <c r="AF2369" s="2306"/>
      <c r="AG2369" s="613"/>
      <c r="AH2369" s="1459"/>
      <c r="AI2369" s="1474"/>
    </row>
    <row r="2370" spans="1:35" x14ac:dyDescent="0.25">
      <c r="A2370" s="239">
        <v>1</v>
      </c>
      <c r="B2370" s="2307" t="s">
        <v>14</v>
      </c>
      <c r="C2370" s="2307"/>
      <c r="D2370" s="2214"/>
      <c r="E2370" s="397"/>
      <c r="F2370" s="2214"/>
      <c r="G2370" s="2214"/>
      <c r="H2370" s="2214"/>
      <c r="I2370" s="2214"/>
      <c r="J2370" s="2214"/>
      <c r="K2370" s="2214"/>
      <c r="L2370" s="2214"/>
      <c r="M2370" s="2214"/>
      <c r="N2370" s="2214"/>
      <c r="O2370" s="2214"/>
      <c r="P2370" s="2214"/>
      <c r="Q2370" s="571"/>
      <c r="R2370" s="571"/>
      <c r="S2370" s="571"/>
      <c r="T2370" s="571"/>
      <c r="U2370" s="571"/>
      <c r="V2370" s="571"/>
      <c r="W2370" s="571"/>
      <c r="X2370" s="1061"/>
      <c r="Y2370" s="571"/>
      <c r="Z2370" s="1082"/>
      <c r="AA2370" s="571"/>
      <c r="AB2370" s="571"/>
      <c r="AC2370" s="571"/>
      <c r="AD2370" s="571"/>
      <c r="AE2370" s="571"/>
      <c r="AF2370" s="2308"/>
      <c r="AG2370" s="567"/>
      <c r="AH2370" s="1459"/>
      <c r="AI2370" s="1474"/>
    </row>
    <row r="2371" spans="1:35" x14ac:dyDescent="0.25">
      <c r="A2371" s="239">
        <v>1</v>
      </c>
      <c r="B2371" s="2294" t="s">
        <v>136</v>
      </c>
      <c r="C2371" s="2295"/>
      <c r="D2371" s="2214"/>
      <c r="E2371" s="397">
        <f>SUM(E2372:E2372)</f>
        <v>50</v>
      </c>
      <c r="F2371" s="213">
        <f>SUM(F2372:F2372)</f>
        <v>29</v>
      </c>
      <c r="G2371" s="213">
        <f>SUM(G2372:G2372)</f>
        <v>0</v>
      </c>
      <c r="H2371" s="2214">
        <f>G2371/F2371*100</f>
        <v>0</v>
      </c>
      <c r="I2371" s="2214"/>
      <c r="J2371" s="2214"/>
      <c r="K2371" s="2214"/>
      <c r="L2371" s="2214"/>
      <c r="M2371" s="2214"/>
      <c r="N2371" s="2214"/>
      <c r="O2371" s="2214"/>
      <c r="P2371" s="2214"/>
      <c r="Q2371" s="571">
        <v>134.4915</v>
      </c>
      <c r="R2371" s="571">
        <v>134.4915</v>
      </c>
      <c r="S2371" s="571">
        <v>134.4915</v>
      </c>
      <c r="T2371" s="571">
        <v>134.4915</v>
      </c>
      <c r="U2371" s="571">
        <v>134.4915</v>
      </c>
      <c r="V2371" s="571">
        <v>134.4915</v>
      </c>
      <c r="W2371" s="571">
        <v>134.4915</v>
      </c>
      <c r="X2371" s="1061">
        <f>Q2371/12*$B$4+(R2371-Q2371)/11*6+(S2371-R2371)/10*5+(T2371-S2371)/9*4+(U2371-T2371)/8*3+(V2371-U2371)/7*2+(W2371-V2371)/6*1</f>
        <v>78.453374999999994</v>
      </c>
      <c r="Y2371" s="571">
        <f>AE2371-AD2371-AA2371</f>
        <v>0</v>
      </c>
      <c r="Z2371" s="1082"/>
      <c r="AA2371" s="571"/>
      <c r="AB2371" s="571">
        <f>Y2371-X2371</f>
        <v>-78.453374999999994</v>
      </c>
      <c r="AC2371" s="571"/>
      <c r="AD2371" s="571"/>
      <c r="AE2371" s="571"/>
      <c r="AF2371" s="1290">
        <f>SUM(AF2372:AF2372)</f>
        <v>0</v>
      </c>
      <c r="AG2371" s="567"/>
      <c r="AH2371" s="1459"/>
      <c r="AI2371" s="1474"/>
    </row>
    <row r="2372" spans="1:35" ht="30" x14ac:dyDescent="0.25">
      <c r="B2372" s="9" t="s">
        <v>233</v>
      </c>
      <c r="C2372" s="1699"/>
      <c r="D2372" s="2305"/>
      <c r="E2372" s="1437">
        <v>50</v>
      </c>
      <c r="F2372" s="219">
        <f t="shared" ref="F2372" si="804">ROUND(E2372/12*$B$4,0)</f>
        <v>29</v>
      </c>
      <c r="G2372" s="1487"/>
      <c r="H2372" s="2214">
        <f>G2372/F2372*100</f>
        <v>0</v>
      </c>
      <c r="I2372" s="2316"/>
      <c r="J2372" s="2316"/>
      <c r="K2372" s="2316"/>
      <c r="L2372" s="2316"/>
      <c r="M2372" s="2316"/>
      <c r="N2372" s="2316"/>
      <c r="O2372" s="2316"/>
      <c r="P2372" s="2316"/>
      <c r="Q2372" s="573"/>
      <c r="R2372" s="573"/>
      <c r="S2372" s="573"/>
      <c r="T2372" s="573"/>
      <c r="U2372" s="573"/>
      <c r="V2372" s="573"/>
      <c r="W2372" s="573"/>
      <c r="X2372" s="1211"/>
      <c r="Y2372" s="573"/>
      <c r="Z2372" s="1657"/>
      <c r="AA2372" s="573"/>
      <c r="AB2372" s="573"/>
      <c r="AC2372" s="573"/>
      <c r="AD2372" s="573"/>
      <c r="AE2372" s="573"/>
      <c r="AF2372" s="1436"/>
      <c r="AG2372" s="1195"/>
      <c r="AH2372" s="1459"/>
      <c r="AI2372" s="1474"/>
    </row>
    <row r="2373" spans="1:35" ht="15.75" thickBot="1" x14ac:dyDescent="0.3">
      <c r="A2373" s="239">
        <v>1</v>
      </c>
      <c r="B2373" s="2322" t="s">
        <v>138</v>
      </c>
      <c r="C2373" s="2323"/>
      <c r="D2373" s="2317"/>
      <c r="E2373" s="396"/>
      <c r="F2373" s="2318"/>
      <c r="G2373" s="2317"/>
      <c r="H2373" s="2298"/>
      <c r="I2373" s="2317"/>
      <c r="J2373" s="2317"/>
      <c r="K2373" s="2317"/>
      <c r="L2373" s="2317"/>
      <c r="M2373" s="2317"/>
      <c r="N2373" s="2317"/>
      <c r="O2373" s="2317"/>
      <c r="P2373" s="2317"/>
      <c r="Q2373" s="576">
        <f t="shared" ref="Q2373:AB2373" si="805">Q2371</f>
        <v>134.4915</v>
      </c>
      <c r="R2373" s="576">
        <f t="shared" ref="R2373:S2373" si="806">R2371</f>
        <v>134.4915</v>
      </c>
      <c r="S2373" s="576">
        <f t="shared" si="806"/>
        <v>134.4915</v>
      </c>
      <c r="T2373" s="576">
        <f t="shared" ref="T2373:U2373" si="807">T2371</f>
        <v>134.4915</v>
      </c>
      <c r="U2373" s="576">
        <f t="shared" si="807"/>
        <v>134.4915</v>
      </c>
      <c r="V2373" s="576">
        <f t="shared" ref="V2373:W2373" si="808">V2371</f>
        <v>134.4915</v>
      </c>
      <c r="W2373" s="576">
        <f t="shared" si="808"/>
        <v>134.4915</v>
      </c>
      <c r="X2373" s="1210">
        <f t="shared" si="805"/>
        <v>78.453374999999994</v>
      </c>
      <c r="Y2373" s="576">
        <f t="shared" si="805"/>
        <v>0</v>
      </c>
      <c r="Z2373" s="1084">
        <f t="shared" si="805"/>
        <v>0</v>
      </c>
      <c r="AA2373" s="576">
        <f t="shared" si="805"/>
        <v>0</v>
      </c>
      <c r="AB2373" s="576">
        <f t="shared" si="805"/>
        <v>-78.453374999999994</v>
      </c>
      <c r="AC2373" s="576"/>
      <c r="AD2373" s="576">
        <f>AD2371</f>
        <v>0</v>
      </c>
      <c r="AE2373" s="576">
        <f>AE2371</f>
        <v>0</v>
      </c>
      <c r="AF2373" s="2319"/>
      <c r="AG2373" s="1252">
        <f>AG2371</f>
        <v>0</v>
      </c>
      <c r="AH2373" s="1459"/>
      <c r="AI2373" s="1474"/>
    </row>
    <row r="2374" spans="1:35" ht="15.75" thickBot="1" x14ac:dyDescent="0.3">
      <c r="A2374" s="239">
        <v>1</v>
      </c>
      <c r="B2374" s="2076" t="s">
        <v>314</v>
      </c>
      <c r="C2374" s="2077"/>
      <c r="D2374" s="2076"/>
      <c r="E2374" s="427"/>
      <c r="F2374" s="2076"/>
      <c r="G2374" s="2076"/>
      <c r="H2374" s="2076"/>
      <c r="I2374" s="2076"/>
      <c r="J2374" s="2076"/>
      <c r="K2374" s="2076"/>
      <c r="L2374" s="2076"/>
      <c r="M2374" s="2076"/>
      <c r="N2374" s="2076"/>
      <c r="O2374" s="2076"/>
      <c r="P2374" s="2076"/>
      <c r="Q2374" s="577">
        <f t="shared" ref="Q2374:Y2374" si="809">SUM(Q2373)</f>
        <v>134.4915</v>
      </c>
      <c r="R2374" s="577">
        <f t="shared" si="809"/>
        <v>134.4915</v>
      </c>
      <c r="S2374" s="577">
        <f t="shared" si="809"/>
        <v>134.4915</v>
      </c>
      <c r="T2374" s="577">
        <f t="shared" si="809"/>
        <v>134.4915</v>
      </c>
      <c r="U2374" s="577">
        <f t="shared" ref="U2374:V2374" si="810">SUM(U2373)</f>
        <v>134.4915</v>
      </c>
      <c r="V2374" s="577">
        <f t="shared" si="810"/>
        <v>134.4915</v>
      </c>
      <c r="W2374" s="577">
        <f t="shared" ref="W2374" si="811">SUM(W2373)</f>
        <v>134.4915</v>
      </c>
      <c r="X2374" s="1062">
        <f t="shared" si="809"/>
        <v>78.453374999999994</v>
      </c>
      <c r="Y2374" s="577">
        <f t="shared" si="809"/>
        <v>0</v>
      </c>
      <c r="Z2374" s="1087"/>
      <c r="AA2374" s="577"/>
      <c r="AB2374" s="577">
        <f>SUM(AB2373)</f>
        <v>-78.453374999999994</v>
      </c>
      <c r="AC2374" s="577"/>
      <c r="AD2374" s="577">
        <f>SUM(AD2373)</f>
        <v>0</v>
      </c>
      <c r="AE2374" s="577">
        <f>SUM(AE2373)</f>
        <v>0</v>
      </c>
      <c r="AF2374" s="2320"/>
      <c r="AG2374" s="1196">
        <f>SUM(AG2373)</f>
        <v>0</v>
      </c>
      <c r="AH2374" s="1459"/>
      <c r="AI2374" s="1474"/>
    </row>
    <row r="2375" spans="1:35" ht="31.5" x14ac:dyDescent="0.25">
      <c r="A2375" s="239">
        <v>1</v>
      </c>
      <c r="B2375" s="2293" t="s">
        <v>466</v>
      </c>
      <c r="C2375" s="2304"/>
      <c r="D2375" s="374"/>
      <c r="E2375" s="439"/>
      <c r="F2375" s="374"/>
      <c r="G2375" s="374"/>
      <c r="H2375" s="374"/>
      <c r="I2375" s="374"/>
      <c r="J2375" s="374"/>
      <c r="K2375" s="374"/>
      <c r="L2375" s="374"/>
      <c r="M2375" s="374"/>
      <c r="N2375" s="374"/>
      <c r="O2375" s="374"/>
      <c r="P2375" s="374"/>
      <c r="Q2375" s="570"/>
      <c r="R2375" s="570"/>
      <c r="S2375" s="570"/>
      <c r="T2375" s="570"/>
      <c r="U2375" s="570"/>
      <c r="V2375" s="570"/>
      <c r="W2375" s="570"/>
      <c r="X2375" s="1060"/>
      <c r="Y2375" s="570"/>
      <c r="Z2375" s="1085"/>
      <c r="AA2375" s="570"/>
      <c r="AB2375" s="570"/>
      <c r="AC2375" s="570"/>
      <c r="AD2375" s="570"/>
      <c r="AE2375" s="570"/>
      <c r="AF2375" s="1255"/>
      <c r="AG2375" s="613"/>
      <c r="AH2375" s="1459"/>
      <c r="AI2375" s="1474"/>
    </row>
    <row r="2376" spans="1:35" x14ac:dyDescent="0.25">
      <c r="A2376" s="239">
        <v>1</v>
      </c>
      <c r="B2376" s="798" t="s">
        <v>206</v>
      </c>
      <c r="C2376" s="2324"/>
      <c r="D2376" s="368"/>
      <c r="E2376" s="418"/>
      <c r="F2376" s="368"/>
      <c r="G2376" s="368"/>
      <c r="H2376" s="368"/>
      <c r="I2376" s="368"/>
      <c r="J2376" s="368"/>
      <c r="K2376" s="368"/>
      <c r="L2376" s="368"/>
      <c r="M2376" s="368"/>
      <c r="N2376" s="368"/>
      <c r="O2376" s="368"/>
      <c r="P2376" s="368"/>
      <c r="Q2376" s="571">
        <v>8994.34</v>
      </c>
      <c r="R2376" s="571">
        <v>8994.34</v>
      </c>
      <c r="S2376" s="571">
        <v>8994.34</v>
      </c>
      <c r="T2376" s="571">
        <v>8994.34</v>
      </c>
      <c r="U2376" s="571">
        <v>8994.34</v>
      </c>
      <c r="V2376" s="571">
        <v>8994.34</v>
      </c>
      <c r="W2376" s="571">
        <v>8994.34</v>
      </c>
      <c r="X2376" s="1209">
        <f>Q2376/12*$B$4+(R2376-Q2376)/11*6+(S2376-R2376)/10*5+(T2376-S2376)/9*4+(U2376-T2376)/8*3+(V2376-U2376)/7*2+(W2376-V2376)/6*1</f>
        <v>5246.6983333333328</v>
      </c>
      <c r="Y2376" s="571">
        <f>AE2376-AD2376-AA2376</f>
        <v>10778.74432</v>
      </c>
      <c r="Z2376" s="1082"/>
      <c r="AA2376" s="571"/>
      <c r="AB2376" s="571">
        <f>Y2376-X2376</f>
        <v>5532.045986666667</v>
      </c>
      <c r="AC2376" s="571"/>
      <c r="AD2376" s="571">
        <v>0</v>
      </c>
      <c r="AE2376" s="571">
        <v>10778.74432</v>
      </c>
      <c r="AF2376" s="1274"/>
      <c r="AG2376" s="567"/>
      <c r="AH2376" s="1459"/>
      <c r="AI2376" s="1474"/>
    </row>
    <row r="2377" spans="1:35" ht="29.25" x14ac:dyDescent="0.25">
      <c r="A2377" s="239">
        <v>1</v>
      </c>
      <c r="B2377" s="785" t="s">
        <v>359</v>
      </c>
      <c r="C2377" s="2110"/>
      <c r="D2377" s="368"/>
      <c r="E2377" s="1050">
        <f>E2378+E2381+E2382+E2383</f>
        <v>11000</v>
      </c>
      <c r="F2377" s="368">
        <f>F2378+F2381+F2382+F2383</f>
        <v>6416</v>
      </c>
      <c r="G2377" s="368">
        <f>G2378+G2381+G2382+G2383</f>
        <v>13025</v>
      </c>
      <c r="H2377" s="368">
        <f>G2377/F2377*100</f>
        <v>203.00810473815463</v>
      </c>
      <c r="I2377" s="368"/>
      <c r="J2377" s="368"/>
      <c r="K2377" s="368"/>
      <c r="L2377" s="368"/>
      <c r="M2377" s="368"/>
      <c r="N2377" s="368"/>
      <c r="O2377" s="368"/>
      <c r="P2377" s="368"/>
      <c r="Q2377" s="571"/>
      <c r="R2377" s="571"/>
      <c r="S2377" s="571"/>
      <c r="T2377" s="571"/>
      <c r="U2377" s="571"/>
      <c r="V2377" s="571"/>
      <c r="W2377" s="571"/>
      <c r="X2377" s="1061"/>
      <c r="Y2377" s="571"/>
      <c r="Z2377" s="1082"/>
      <c r="AA2377" s="571"/>
      <c r="AB2377" s="571"/>
      <c r="AC2377" s="571"/>
      <c r="AD2377" s="571"/>
      <c r="AE2377" s="571"/>
      <c r="AF2377" s="1274">
        <f>AF2378+AF2381+AF2382+AF2383</f>
        <v>0</v>
      </c>
      <c r="AG2377" s="567"/>
      <c r="AH2377" s="1459"/>
      <c r="AI2377" s="1474"/>
    </row>
    <row r="2378" spans="1:35" ht="30" x14ac:dyDescent="0.25">
      <c r="A2378" s="239">
        <v>1</v>
      </c>
      <c r="B2378" s="799" t="s">
        <v>348</v>
      </c>
      <c r="C2378" s="2110"/>
      <c r="D2378" s="368"/>
      <c r="E2378" s="1050">
        <f>E2379+E2380</f>
        <v>11000</v>
      </c>
      <c r="F2378" s="368">
        <f>F2379+F2380</f>
        <v>6416</v>
      </c>
      <c r="G2378" s="368">
        <f>G2379+G2380</f>
        <v>13025</v>
      </c>
      <c r="H2378" s="368">
        <f>G2378/F2378*100</f>
        <v>203.00810473815463</v>
      </c>
      <c r="I2378" s="368"/>
      <c r="J2378" s="368"/>
      <c r="K2378" s="368"/>
      <c r="L2378" s="368"/>
      <c r="M2378" s="368"/>
      <c r="N2378" s="368"/>
      <c r="O2378" s="368"/>
      <c r="P2378" s="368"/>
      <c r="Q2378" s="571"/>
      <c r="R2378" s="571"/>
      <c r="S2378" s="571"/>
      <c r="T2378" s="571"/>
      <c r="U2378" s="571"/>
      <c r="V2378" s="571"/>
      <c r="W2378" s="571"/>
      <c r="X2378" s="1061"/>
      <c r="Y2378" s="571"/>
      <c r="Z2378" s="1082"/>
      <c r="AA2378" s="571"/>
      <c r="AB2378" s="571"/>
      <c r="AC2378" s="571"/>
      <c r="AD2378" s="571"/>
      <c r="AE2378" s="571"/>
      <c r="AF2378" s="1274">
        <f>AF2379+AF2380</f>
        <v>0</v>
      </c>
      <c r="AG2378" s="567"/>
      <c r="AH2378" s="1459"/>
      <c r="AI2378" s="1474"/>
    </row>
    <row r="2379" spans="1:35" x14ac:dyDescent="0.25">
      <c r="A2379" s="239">
        <v>1</v>
      </c>
      <c r="B2379" s="4" t="s">
        <v>349</v>
      </c>
      <c r="C2379" s="2110"/>
      <c r="D2379" s="368"/>
      <c r="E2379" s="1159">
        <v>1000</v>
      </c>
      <c r="F2379" s="368">
        <f>ROUND(E2379/12*$B$4,0)</f>
        <v>583</v>
      </c>
      <c r="G2379" s="368">
        <v>431</v>
      </c>
      <c r="H2379" s="368">
        <f>G2379/F2379*100</f>
        <v>73.927958833619215</v>
      </c>
      <c r="I2379" s="368"/>
      <c r="J2379" s="368"/>
      <c r="K2379" s="368"/>
      <c r="L2379" s="368"/>
      <c r="M2379" s="368"/>
      <c r="N2379" s="368"/>
      <c r="O2379" s="368"/>
      <c r="P2379" s="368"/>
      <c r="Q2379" s="571"/>
      <c r="R2379" s="571"/>
      <c r="S2379" s="571"/>
      <c r="T2379" s="571"/>
      <c r="U2379" s="571"/>
      <c r="V2379" s="571"/>
      <c r="W2379" s="571"/>
      <c r="X2379" s="1061"/>
      <c r="Y2379" s="571"/>
      <c r="Z2379" s="1082"/>
      <c r="AA2379" s="571"/>
      <c r="AB2379" s="571"/>
      <c r="AC2379" s="571"/>
      <c r="AD2379" s="571"/>
      <c r="AE2379" s="571"/>
      <c r="AF2379" s="1274"/>
      <c r="AG2379" s="567"/>
      <c r="AH2379" s="1459"/>
      <c r="AI2379" s="1474"/>
    </row>
    <row r="2380" spans="1:35" ht="60" x14ac:dyDescent="0.25">
      <c r="A2380" s="239">
        <v>1</v>
      </c>
      <c r="B2380" s="4" t="s">
        <v>350</v>
      </c>
      <c r="C2380" s="2110"/>
      <c r="D2380" s="368"/>
      <c r="E2380" s="1159">
        <v>10000</v>
      </c>
      <c r="F2380" s="368">
        <f>ROUND(E2380/12*$B$4,0)</f>
        <v>5833</v>
      </c>
      <c r="G2380" s="368">
        <v>12594</v>
      </c>
      <c r="H2380" s="368">
        <f>G2380/F2380*100</f>
        <v>215.90948054174524</v>
      </c>
      <c r="I2380" s="368"/>
      <c r="J2380" s="368"/>
      <c r="K2380" s="368"/>
      <c r="L2380" s="368"/>
      <c r="M2380" s="368"/>
      <c r="N2380" s="368"/>
      <c r="O2380" s="368"/>
      <c r="P2380" s="368"/>
      <c r="Q2380" s="571"/>
      <c r="R2380" s="571"/>
      <c r="S2380" s="571"/>
      <c r="T2380" s="571"/>
      <c r="U2380" s="571"/>
      <c r="V2380" s="571"/>
      <c r="W2380" s="571"/>
      <c r="X2380" s="1061"/>
      <c r="Y2380" s="571"/>
      <c r="Z2380" s="1082"/>
      <c r="AA2380" s="571"/>
      <c r="AB2380" s="571"/>
      <c r="AC2380" s="571"/>
      <c r="AD2380" s="571"/>
      <c r="AE2380" s="571"/>
      <c r="AF2380" s="1274"/>
      <c r="AG2380" s="567"/>
      <c r="AH2380" s="1459"/>
      <c r="AI2380" s="1474"/>
    </row>
    <row r="2381" spans="1:35" ht="75" x14ac:dyDescent="0.25">
      <c r="A2381" s="239">
        <v>1</v>
      </c>
      <c r="B2381" s="4" t="s">
        <v>351</v>
      </c>
      <c r="C2381" s="2110"/>
      <c r="D2381" s="368"/>
      <c r="E2381" s="1050"/>
      <c r="F2381" s="368"/>
      <c r="G2381" s="368"/>
      <c r="H2381" s="368"/>
      <c r="I2381" s="368"/>
      <c r="J2381" s="368"/>
      <c r="K2381" s="368"/>
      <c r="L2381" s="368"/>
      <c r="M2381" s="368"/>
      <c r="N2381" s="368"/>
      <c r="O2381" s="368"/>
      <c r="P2381" s="368"/>
      <c r="Q2381" s="571"/>
      <c r="R2381" s="571"/>
      <c r="S2381" s="571"/>
      <c r="T2381" s="571"/>
      <c r="U2381" s="571"/>
      <c r="V2381" s="571"/>
      <c r="W2381" s="571"/>
      <c r="X2381" s="1061"/>
      <c r="Y2381" s="571"/>
      <c r="Z2381" s="1082"/>
      <c r="AA2381" s="571"/>
      <c r="AB2381" s="571"/>
      <c r="AC2381" s="571"/>
      <c r="AD2381" s="571"/>
      <c r="AE2381" s="571"/>
      <c r="AF2381" s="1274"/>
      <c r="AG2381" s="567"/>
      <c r="AH2381" s="1459"/>
      <c r="AI2381" s="1474"/>
    </row>
    <row r="2382" spans="1:35" ht="45" x14ac:dyDescent="0.25">
      <c r="A2382" s="239">
        <v>1</v>
      </c>
      <c r="B2382" s="800" t="s">
        <v>352</v>
      </c>
      <c r="C2382" s="2110"/>
      <c r="D2382" s="368"/>
      <c r="E2382" s="1158"/>
      <c r="F2382" s="368">
        <f>ROUND(E2382/12*$B$4,0)</f>
        <v>0</v>
      </c>
      <c r="G2382" s="368"/>
      <c r="H2382" s="368"/>
      <c r="I2382" s="368"/>
      <c r="J2382" s="368"/>
      <c r="K2382" s="368"/>
      <c r="L2382" s="368"/>
      <c r="M2382" s="368"/>
      <c r="N2382" s="368"/>
      <c r="O2382" s="368"/>
      <c r="P2382" s="368"/>
      <c r="Q2382" s="571"/>
      <c r="R2382" s="571"/>
      <c r="S2382" s="571"/>
      <c r="T2382" s="571"/>
      <c r="U2382" s="571"/>
      <c r="V2382" s="571"/>
      <c r="W2382" s="571"/>
      <c r="X2382" s="1061"/>
      <c r="Y2382" s="571"/>
      <c r="Z2382" s="1082"/>
      <c r="AA2382" s="571"/>
      <c r="AB2382" s="571"/>
      <c r="AC2382" s="571"/>
      <c r="AD2382" s="571"/>
      <c r="AE2382" s="571"/>
      <c r="AF2382" s="1274"/>
      <c r="AG2382" s="567"/>
      <c r="AH2382" s="1459"/>
      <c r="AI2382" s="1474"/>
    </row>
    <row r="2383" spans="1:35" ht="105" x14ac:dyDescent="0.25">
      <c r="B2383" s="800" t="s">
        <v>533</v>
      </c>
      <c r="C2383" s="2110"/>
      <c r="D2383" s="368"/>
      <c r="E2383" s="1158"/>
      <c r="F2383" s="368">
        <f>E2383/2*2</f>
        <v>0</v>
      </c>
      <c r="G2383" s="368"/>
      <c r="H2383" s="368"/>
      <c r="I2383" s="368"/>
      <c r="J2383" s="368"/>
      <c r="K2383" s="368"/>
      <c r="L2383" s="368"/>
      <c r="M2383" s="368"/>
      <c r="N2383" s="368"/>
      <c r="O2383" s="368"/>
      <c r="P2383" s="368"/>
      <c r="Q2383" s="571"/>
      <c r="R2383" s="571"/>
      <c r="S2383" s="571"/>
      <c r="T2383" s="571"/>
      <c r="U2383" s="571"/>
      <c r="V2383" s="571"/>
      <c r="W2383" s="571"/>
      <c r="X2383" s="1061"/>
      <c r="Y2383" s="571"/>
      <c r="Z2383" s="1082"/>
      <c r="AA2383" s="571"/>
      <c r="AB2383" s="571"/>
      <c r="AC2383" s="571"/>
      <c r="AD2383" s="571"/>
      <c r="AE2383" s="571"/>
      <c r="AF2383" s="1274"/>
      <c r="AG2383" s="567"/>
      <c r="AH2383" s="1459"/>
      <c r="AI2383" s="1474"/>
    </row>
    <row r="2384" spans="1:35" ht="29.25" x14ac:dyDescent="0.25">
      <c r="A2384" s="239">
        <v>1</v>
      </c>
      <c r="B2384" s="785" t="s">
        <v>360</v>
      </c>
      <c r="C2384" s="2110"/>
      <c r="D2384" s="368"/>
      <c r="E2384" s="1050">
        <f>E2385</f>
        <v>0</v>
      </c>
      <c r="F2384" s="368"/>
      <c r="G2384" s="368"/>
      <c r="H2384" s="368"/>
      <c r="I2384" s="368"/>
      <c r="J2384" s="368"/>
      <c r="K2384" s="368"/>
      <c r="L2384" s="368"/>
      <c r="M2384" s="368"/>
      <c r="N2384" s="368"/>
      <c r="O2384" s="368"/>
      <c r="P2384" s="368"/>
      <c r="Q2384" s="571"/>
      <c r="R2384" s="571"/>
      <c r="S2384" s="571"/>
      <c r="T2384" s="571"/>
      <c r="U2384" s="571"/>
      <c r="V2384" s="571"/>
      <c r="W2384" s="571"/>
      <c r="X2384" s="1061"/>
      <c r="Y2384" s="571"/>
      <c r="Z2384" s="1082"/>
      <c r="AA2384" s="571"/>
      <c r="AB2384" s="571"/>
      <c r="AC2384" s="571"/>
      <c r="AD2384" s="571"/>
      <c r="AE2384" s="571"/>
      <c r="AF2384" s="1274"/>
      <c r="AG2384" s="567"/>
      <c r="AH2384" s="1459"/>
      <c r="AI2384" s="1474"/>
    </row>
    <row r="2385" spans="1:35" x14ac:dyDescent="0.25">
      <c r="A2385" s="239">
        <v>1</v>
      </c>
      <c r="B2385" s="785" t="s">
        <v>375</v>
      </c>
      <c r="C2385" s="2110"/>
      <c r="D2385" s="368"/>
      <c r="E2385" s="1050"/>
      <c r="F2385" s="368"/>
      <c r="G2385" s="368"/>
      <c r="H2385" s="368"/>
      <c r="I2385" s="368"/>
      <c r="J2385" s="368"/>
      <c r="K2385" s="368"/>
      <c r="L2385" s="368"/>
      <c r="M2385" s="368"/>
      <c r="N2385" s="368"/>
      <c r="O2385" s="368"/>
      <c r="P2385" s="368"/>
      <c r="Q2385" s="571"/>
      <c r="R2385" s="571"/>
      <c r="S2385" s="571"/>
      <c r="T2385" s="571"/>
      <c r="U2385" s="571"/>
      <c r="V2385" s="571"/>
      <c r="W2385" s="571"/>
      <c r="X2385" s="1061"/>
      <c r="Y2385" s="571"/>
      <c r="Z2385" s="1082"/>
      <c r="AA2385" s="571"/>
      <c r="AB2385" s="571"/>
      <c r="AC2385" s="571"/>
      <c r="AD2385" s="571"/>
      <c r="AE2385" s="571"/>
      <c r="AF2385" s="1274"/>
      <c r="AG2385" s="567"/>
      <c r="AH2385" s="1459"/>
      <c r="AI2385" s="1474"/>
    </row>
    <row r="2386" spans="1:35" x14ac:dyDescent="0.25">
      <c r="A2386" s="239">
        <v>1</v>
      </c>
      <c r="B2386" s="4" t="s">
        <v>376</v>
      </c>
      <c r="C2386" s="2110"/>
      <c r="D2386" s="368"/>
      <c r="E2386" s="1050"/>
      <c r="F2386" s="368"/>
      <c r="G2386" s="368"/>
      <c r="H2386" s="368"/>
      <c r="I2386" s="368"/>
      <c r="J2386" s="368"/>
      <c r="K2386" s="368"/>
      <c r="L2386" s="368"/>
      <c r="M2386" s="368"/>
      <c r="N2386" s="368"/>
      <c r="O2386" s="368"/>
      <c r="P2386" s="368"/>
      <c r="Q2386" s="571"/>
      <c r="R2386" s="571"/>
      <c r="S2386" s="571"/>
      <c r="T2386" s="571"/>
      <c r="U2386" s="571"/>
      <c r="V2386" s="571"/>
      <c r="W2386" s="571"/>
      <c r="X2386" s="1061"/>
      <c r="Y2386" s="571"/>
      <c r="Z2386" s="1082"/>
      <c r="AA2386" s="571"/>
      <c r="AB2386" s="571"/>
      <c r="AC2386" s="571"/>
      <c r="AD2386" s="571"/>
      <c r="AE2386" s="571"/>
      <c r="AF2386" s="1274"/>
      <c r="AG2386" s="567"/>
      <c r="AH2386" s="1459"/>
      <c r="AI2386" s="1474"/>
    </row>
    <row r="2387" spans="1:35" x14ac:dyDescent="0.25">
      <c r="A2387" s="239">
        <v>1</v>
      </c>
      <c r="B2387" s="801" t="s">
        <v>377</v>
      </c>
      <c r="C2387" s="2110"/>
      <c r="D2387" s="368"/>
      <c r="E2387" s="1050"/>
      <c r="F2387" s="368"/>
      <c r="G2387" s="368"/>
      <c r="H2387" s="368"/>
      <c r="I2387" s="368"/>
      <c r="J2387" s="368"/>
      <c r="K2387" s="368"/>
      <c r="L2387" s="368"/>
      <c r="M2387" s="368"/>
      <c r="N2387" s="368"/>
      <c r="O2387" s="368"/>
      <c r="P2387" s="368"/>
      <c r="Q2387" s="571"/>
      <c r="R2387" s="571"/>
      <c r="S2387" s="571"/>
      <c r="T2387" s="571"/>
      <c r="U2387" s="571"/>
      <c r="V2387" s="571"/>
      <c r="W2387" s="571"/>
      <c r="X2387" s="1061"/>
      <c r="Y2387" s="571"/>
      <c r="Z2387" s="1082"/>
      <c r="AA2387" s="571"/>
      <c r="AB2387" s="571"/>
      <c r="AC2387" s="571"/>
      <c r="AD2387" s="571"/>
      <c r="AE2387" s="571"/>
      <c r="AF2387" s="1274"/>
      <c r="AG2387" s="567"/>
      <c r="AH2387" s="1459"/>
      <c r="AI2387" s="1474"/>
    </row>
    <row r="2388" spans="1:35" ht="43.5" x14ac:dyDescent="0.25">
      <c r="A2388" s="239">
        <v>1</v>
      </c>
      <c r="B2388" s="785" t="s">
        <v>353</v>
      </c>
      <c r="C2388" s="2110"/>
      <c r="D2388" s="368"/>
      <c r="E2388" s="418"/>
      <c r="F2388" s="368"/>
      <c r="G2388" s="368"/>
      <c r="H2388" s="368"/>
      <c r="I2388" s="368"/>
      <c r="J2388" s="368"/>
      <c r="K2388" s="368"/>
      <c r="L2388" s="368"/>
      <c r="M2388" s="368"/>
      <c r="N2388" s="368"/>
      <c r="O2388" s="368"/>
      <c r="P2388" s="368"/>
      <c r="Q2388" s="571"/>
      <c r="R2388" s="571"/>
      <c r="S2388" s="571"/>
      <c r="T2388" s="571"/>
      <c r="U2388" s="571"/>
      <c r="V2388" s="571"/>
      <c r="W2388" s="571"/>
      <c r="X2388" s="1061"/>
      <c r="Y2388" s="571"/>
      <c r="Z2388" s="1082"/>
      <c r="AA2388" s="571"/>
      <c r="AB2388" s="571"/>
      <c r="AC2388" s="571"/>
      <c r="AD2388" s="571"/>
      <c r="AE2388" s="571"/>
      <c r="AF2388" s="1274"/>
      <c r="AG2388" s="567"/>
      <c r="AH2388" s="1459"/>
      <c r="AI2388" s="1474"/>
    </row>
    <row r="2389" spans="1:35" x14ac:dyDescent="0.25">
      <c r="A2389" s="239">
        <v>1</v>
      </c>
      <c r="B2389" s="769" t="s">
        <v>234</v>
      </c>
      <c r="C2389" s="2110"/>
      <c r="D2389" s="368"/>
      <c r="E2389" s="802">
        <f>SUM(E2390:E2393)</f>
        <v>24270</v>
      </c>
      <c r="F2389" s="802">
        <f>SUM(F2390:F2393)</f>
        <v>14158</v>
      </c>
      <c r="G2389" s="802">
        <f>SUM(G2390:G2393)</f>
        <v>14572</v>
      </c>
      <c r="H2389" s="368">
        <f t="shared" ref="H2389:H2394" si="812">G2389/F2389*100</f>
        <v>102.92414182794181</v>
      </c>
      <c r="I2389" s="368"/>
      <c r="J2389" s="368"/>
      <c r="K2389" s="368"/>
      <c r="L2389" s="368"/>
      <c r="M2389" s="368"/>
      <c r="N2389" s="368"/>
      <c r="O2389" s="368"/>
      <c r="P2389" s="368"/>
      <c r="Q2389" s="571">
        <v>8814.0748000000003</v>
      </c>
      <c r="R2389" s="571">
        <v>8814.0748000000003</v>
      </c>
      <c r="S2389" s="571">
        <v>8814.0748000000003</v>
      </c>
      <c r="T2389" s="571">
        <v>8814.0748000000003</v>
      </c>
      <c r="U2389" s="571">
        <v>8814.0748000000003</v>
      </c>
      <c r="V2389" s="571">
        <v>8814.0748000000003</v>
      </c>
      <c r="W2389" s="571">
        <v>8814.0748000000003</v>
      </c>
      <c r="X2389" s="1209">
        <f>Q2389/12*$B$4+(R2389-Q2389)/11*6+(S2389-R2389)/10*5+(T2389-S2389)/9*4+(U2389-T2389)/8*3+(V2389-U2389)/7*2+(W2389-V2389)/6*1</f>
        <v>5141.5436333333337</v>
      </c>
      <c r="Y2389" s="571">
        <f>AE2389-AD2389-AA2389</f>
        <v>4635.4092699999992</v>
      </c>
      <c r="Z2389" s="1082"/>
      <c r="AA2389" s="571"/>
      <c r="AB2389" s="571">
        <f>Y2389-X2389</f>
        <v>-506.13436333333448</v>
      </c>
      <c r="AC2389" s="571"/>
      <c r="AD2389" s="571">
        <v>0</v>
      </c>
      <c r="AE2389" s="571">
        <v>4635.4092699999992</v>
      </c>
      <c r="AF2389" s="1285">
        <f>SUM(AF2390:AF2393)</f>
        <v>0</v>
      </c>
      <c r="AG2389" s="567"/>
      <c r="AH2389" s="1459"/>
      <c r="AI2389" s="1474"/>
    </row>
    <row r="2390" spans="1:35" s="249" customFormat="1" ht="30" x14ac:dyDescent="0.25">
      <c r="A2390" s="239">
        <v>1</v>
      </c>
      <c r="B2390" s="290" t="s">
        <v>283</v>
      </c>
      <c r="C2390" s="1509"/>
      <c r="D2390" s="368"/>
      <c r="E2390" s="803">
        <v>4000</v>
      </c>
      <c r="F2390" s="368">
        <f>ROUND(E2390/12*$B$4,0)</f>
        <v>2333</v>
      </c>
      <c r="G2390" s="368">
        <v>1903</v>
      </c>
      <c r="H2390" s="368">
        <f t="shared" si="812"/>
        <v>81.568795542220315</v>
      </c>
      <c r="I2390" s="368"/>
      <c r="J2390" s="368"/>
      <c r="K2390" s="368"/>
      <c r="L2390" s="368"/>
      <c r="M2390" s="368"/>
      <c r="N2390" s="368"/>
      <c r="O2390" s="368"/>
      <c r="P2390" s="368"/>
      <c r="Q2390" s="571"/>
      <c r="R2390" s="571"/>
      <c r="S2390" s="571"/>
      <c r="T2390" s="571"/>
      <c r="U2390" s="571"/>
      <c r="V2390" s="571"/>
      <c r="W2390" s="571"/>
      <c r="X2390" s="1061"/>
      <c r="Y2390" s="614"/>
      <c r="Z2390" s="1513"/>
      <c r="AA2390" s="614"/>
      <c r="AB2390" s="614"/>
      <c r="AC2390" s="614"/>
      <c r="AD2390" s="614"/>
      <c r="AE2390" s="614"/>
      <c r="AF2390" s="1274"/>
      <c r="AG2390" s="1265"/>
      <c r="AH2390" s="1459"/>
      <c r="AI2390" s="1474"/>
    </row>
    <row r="2391" spans="1:35" s="249" customFormat="1" x14ac:dyDescent="0.25">
      <c r="A2391" s="239">
        <v>1</v>
      </c>
      <c r="B2391" s="290" t="s">
        <v>193</v>
      </c>
      <c r="C2391" s="2052"/>
      <c r="D2391" s="368"/>
      <c r="E2391" s="803">
        <v>20000</v>
      </c>
      <c r="F2391" s="368">
        <f>ROUND(E2391/12*$B$4,0)</f>
        <v>11667</v>
      </c>
      <c r="G2391" s="368">
        <v>12576</v>
      </c>
      <c r="H2391" s="374">
        <f t="shared" si="812"/>
        <v>107.79120596554384</v>
      </c>
      <c r="I2391" s="225"/>
      <c r="J2391" s="368"/>
      <c r="K2391" s="225"/>
      <c r="L2391" s="368"/>
      <c r="M2391" s="225"/>
      <c r="N2391" s="368"/>
      <c r="O2391" s="368"/>
      <c r="P2391" s="225"/>
      <c r="Q2391" s="571"/>
      <c r="R2391" s="571"/>
      <c r="S2391" s="571"/>
      <c r="T2391" s="571"/>
      <c r="U2391" s="571"/>
      <c r="V2391" s="571"/>
      <c r="W2391" s="571"/>
      <c r="X2391" s="1061"/>
      <c r="Y2391" s="614"/>
      <c r="Z2391" s="1513"/>
      <c r="AA2391" s="614"/>
      <c r="AB2391" s="614"/>
      <c r="AC2391" s="614"/>
      <c r="AD2391" s="614"/>
      <c r="AE2391" s="614"/>
      <c r="AF2391" s="1274"/>
      <c r="AG2391" s="1265"/>
      <c r="AH2391" s="1459"/>
      <c r="AI2391" s="1474"/>
    </row>
    <row r="2392" spans="1:35" s="249" customFormat="1" x14ac:dyDescent="0.25">
      <c r="A2392" s="239">
        <v>1</v>
      </c>
      <c r="B2392" s="804" t="s">
        <v>31</v>
      </c>
      <c r="C2392" s="2300"/>
      <c r="D2392" s="368"/>
      <c r="E2392" s="803">
        <v>70</v>
      </c>
      <c r="F2392" s="368">
        <f>ROUND(E2392/12*$B$4,0)</f>
        <v>41</v>
      </c>
      <c r="G2392" s="368">
        <v>2</v>
      </c>
      <c r="H2392" s="368">
        <f t="shared" si="812"/>
        <v>4.8780487804878048</v>
      </c>
      <c r="I2392" s="368"/>
      <c r="J2392" s="368"/>
      <c r="K2392" s="368"/>
      <c r="L2392" s="368"/>
      <c r="M2392" s="368"/>
      <c r="N2392" s="368"/>
      <c r="O2392" s="368"/>
      <c r="P2392" s="368"/>
      <c r="Q2392" s="573"/>
      <c r="R2392" s="573"/>
      <c r="S2392" s="573"/>
      <c r="T2392" s="573"/>
      <c r="U2392" s="573"/>
      <c r="V2392" s="573"/>
      <c r="W2392" s="573"/>
      <c r="X2392" s="1211"/>
      <c r="Y2392" s="2325"/>
      <c r="Z2392" s="1513"/>
      <c r="AA2392" s="614"/>
      <c r="AB2392" s="614"/>
      <c r="AC2392" s="614"/>
      <c r="AD2392" s="614"/>
      <c r="AE2392" s="614"/>
      <c r="AF2392" s="1274"/>
      <c r="AG2392" s="1265"/>
      <c r="AH2392" s="1459"/>
      <c r="AI2392" s="1474"/>
    </row>
    <row r="2393" spans="1:35" s="249" customFormat="1" x14ac:dyDescent="0.25">
      <c r="A2393" s="239">
        <v>1</v>
      </c>
      <c r="B2393" s="289" t="s">
        <v>91</v>
      </c>
      <c r="C2393" s="1509"/>
      <c r="D2393" s="368"/>
      <c r="E2393" s="404">
        <v>200</v>
      </c>
      <c r="F2393" s="368">
        <f>ROUND(E2393/12*$B$4,0)</f>
        <v>117</v>
      </c>
      <c r="G2393" s="368">
        <v>91</v>
      </c>
      <c r="H2393" s="225">
        <f t="shared" si="812"/>
        <v>77.777777777777786</v>
      </c>
      <c r="I2393" s="368"/>
      <c r="J2393" s="225"/>
      <c r="K2393" s="1404"/>
      <c r="L2393" s="225"/>
      <c r="M2393" s="368"/>
      <c r="N2393" s="225"/>
      <c r="O2393" s="225"/>
      <c r="P2393" s="368"/>
      <c r="Q2393" s="572"/>
      <c r="R2393" s="572"/>
      <c r="S2393" s="572"/>
      <c r="T2393" s="572"/>
      <c r="U2393" s="572"/>
      <c r="V2393" s="572"/>
      <c r="W2393" s="572"/>
      <c r="X2393" s="1061"/>
      <c r="Y2393" s="583"/>
      <c r="Z2393" s="1083"/>
      <c r="AA2393" s="600"/>
      <c r="AB2393" s="614"/>
      <c r="AC2393" s="600"/>
      <c r="AD2393" s="600"/>
      <c r="AE2393" s="600"/>
      <c r="AF2393" s="1274"/>
      <c r="AG2393" s="601"/>
      <c r="AH2393" s="1459"/>
      <c r="AI2393" s="1474"/>
    </row>
    <row r="2394" spans="1:35" s="249" customFormat="1" ht="29.25" x14ac:dyDescent="0.25">
      <c r="A2394" s="239">
        <v>1</v>
      </c>
      <c r="B2394" s="726" t="s">
        <v>279</v>
      </c>
      <c r="C2394" s="2300"/>
      <c r="D2394" s="374"/>
      <c r="E2394" s="446">
        <f>E2377</f>
        <v>11000</v>
      </c>
      <c r="F2394" s="446">
        <f>F2377</f>
        <v>6416</v>
      </c>
      <c r="G2394" s="735">
        <f>G2377</f>
        <v>13025</v>
      </c>
      <c r="H2394" s="1404">
        <f t="shared" si="812"/>
        <v>203.00810473815463</v>
      </c>
      <c r="I2394" s="225"/>
      <c r="J2394" s="368"/>
      <c r="K2394" s="1404"/>
      <c r="L2394" s="368"/>
      <c r="M2394" s="225"/>
      <c r="N2394" s="368"/>
      <c r="O2394" s="368"/>
      <c r="P2394" s="368"/>
      <c r="Q2394" s="572"/>
      <c r="R2394" s="572"/>
      <c r="S2394" s="572"/>
      <c r="T2394" s="572"/>
      <c r="U2394" s="572"/>
      <c r="V2394" s="572"/>
      <c r="W2394" s="572"/>
      <c r="X2394" s="1061"/>
      <c r="Y2394" s="583"/>
      <c r="Z2394" s="2326"/>
      <c r="AA2394" s="2325"/>
      <c r="AB2394" s="2325"/>
      <c r="AC2394" s="2325"/>
      <c r="AD2394" s="600"/>
      <c r="AE2394" s="600"/>
      <c r="AF2394" s="1300">
        <f>AF2377</f>
        <v>0</v>
      </c>
      <c r="AG2394" s="601"/>
      <c r="AH2394" s="1459"/>
      <c r="AI2394" s="1474"/>
    </row>
    <row r="2395" spans="1:35" s="249" customFormat="1" ht="29.25" x14ac:dyDescent="0.25">
      <c r="A2395" s="239">
        <v>1</v>
      </c>
      <c r="B2395" s="726" t="s">
        <v>280</v>
      </c>
      <c r="C2395" s="2327"/>
      <c r="D2395" s="368"/>
      <c r="E2395" s="446">
        <f>E2384</f>
        <v>0</v>
      </c>
      <c r="F2395" s="446">
        <f>F2384</f>
        <v>0</v>
      </c>
      <c r="G2395" s="452">
        <f>G2384</f>
        <v>0</v>
      </c>
      <c r="H2395" s="368"/>
      <c r="I2395" s="1404"/>
      <c r="J2395" s="368"/>
      <c r="K2395" s="1404"/>
      <c r="L2395" s="225"/>
      <c r="M2395" s="368"/>
      <c r="N2395" s="1404"/>
      <c r="O2395" s="1404"/>
      <c r="P2395" s="225"/>
      <c r="Q2395" s="572"/>
      <c r="R2395" s="572"/>
      <c r="S2395" s="572"/>
      <c r="T2395" s="572"/>
      <c r="U2395" s="572"/>
      <c r="V2395" s="572"/>
      <c r="W2395" s="572"/>
      <c r="X2395" s="1208"/>
      <c r="Y2395" s="583"/>
      <c r="Z2395" s="1513"/>
      <c r="AA2395" s="583"/>
      <c r="AB2395" s="583"/>
      <c r="AC2395" s="583"/>
      <c r="AD2395" s="614"/>
      <c r="AE2395" s="614"/>
      <c r="AF2395" s="1311">
        <f>AF2384</f>
        <v>0</v>
      </c>
      <c r="AG2395" s="1265"/>
      <c r="AH2395" s="1459"/>
      <c r="AI2395" s="1474"/>
    </row>
    <row r="2396" spans="1:35" s="249" customFormat="1" ht="29.25" x14ac:dyDescent="0.25">
      <c r="A2396" s="239">
        <v>1</v>
      </c>
      <c r="B2396" s="743" t="s">
        <v>281</v>
      </c>
      <c r="C2396" s="2328"/>
      <c r="D2396" s="2220"/>
      <c r="E2396" s="446">
        <f>E2388</f>
        <v>0</v>
      </c>
      <c r="F2396" s="446">
        <f>F2388</f>
        <v>0</v>
      </c>
      <c r="G2396" s="446">
        <f>G2388</f>
        <v>0</v>
      </c>
      <c r="H2396" s="368"/>
      <c r="I2396" s="2057"/>
      <c r="J2396" s="1052"/>
      <c r="K2396" s="2057"/>
      <c r="L2396" s="2057"/>
      <c r="M2396" s="1052"/>
      <c r="N2396" s="2057"/>
      <c r="O2396" s="2057"/>
      <c r="P2396" s="2057"/>
      <c r="Q2396" s="572"/>
      <c r="R2396" s="572"/>
      <c r="S2396" s="572"/>
      <c r="T2396" s="572"/>
      <c r="U2396" s="572"/>
      <c r="V2396" s="572"/>
      <c r="W2396" s="572"/>
      <c r="X2396" s="1208">
        <f>Q2396/12*$B$4</f>
        <v>0</v>
      </c>
      <c r="Y2396" s="572">
        <f>AE2396-AD2396</f>
        <v>0</v>
      </c>
      <c r="Z2396" s="1657"/>
      <c r="AA2396" s="572"/>
      <c r="AB2396" s="614">
        <f>Y2396-X2396</f>
        <v>0</v>
      </c>
      <c r="AC2396" s="614"/>
      <c r="AD2396" s="571"/>
      <c r="AE2396" s="573"/>
      <c r="AF2396" s="1312">
        <f>AF2388</f>
        <v>0</v>
      </c>
      <c r="AG2396" s="1195"/>
      <c r="AH2396" s="1459"/>
      <c r="AI2396" s="1474"/>
    </row>
    <row r="2397" spans="1:35" ht="15.75" thickBot="1" x14ac:dyDescent="0.3">
      <c r="A2397" s="239">
        <v>1</v>
      </c>
      <c r="B2397" s="806" t="s">
        <v>138</v>
      </c>
      <c r="C2397" s="2328"/>
      <c r="D2397" s="2329"/>
      <c r="E2397" s="805">
        <f>E2394+E2395*2.9+E2396</f>
        <v>11000</v>
      </c>
      <c r="F2397" s="805">
        <f>F2394+F2395*2.9+F2396</f>
        <v>6416</v>
      </c>
      <c r="G2397" s="805">
        <f>G2394+G2395*2.9+G2396</f>
        <v>13025</v>
      </c>
      <c r="H2397" s="2083">
        <f>G2397/F2397*100</f>
        <v>203.00810473815463</v>
      </c>
      <c r="I2397" s="2329"/>
      <c r="J2397" s="2330"/>
      <c r="K2397" s="2329"/>
      <c r="L2397" s="2329"/>
      <c r="M2397" s="2330"/>
      <c r="N2397" s="2329"/>
      <c r="O2397" s="2329"/>
      <c r="P2397" s="2329"/>
      <c r="Q2397" s="659">
        <f t="shared" ref="Q2397:AE2397" si="813">Q2389+Q2376</f>
        <v>17808.414799999999</v>
      </c>
      <c r="R2397" s="659">
        <f t="shared" ref="R2397:S2397" si="814">R2389+R2376</f>
        <v>17808.414799999999</v>
      </c>
      <c r="S2397" s="659">
        <f t="shared" si="814"/>
        <v>17808.414799999999</v>
      </c>
      <c r="T2397" s="659">
        <f t="shared" ref="T2397:U2397" si="815">T2389+T2376</f>
        <v>17808.414799999999</v>
      </c>
      <c r="U2397" s="659">
        <f t="shared" si="815"/>
        <v>17808.414799999999</v>
      </c>
      <c r="V2397" s="659">
        <f t="shared" ref="V2397:W2397" si="816">V2389+V2376</f>
        <v>17808.414799999999</v>
      </c>
      <c r="W2397" s="659">
        <f t="shared" si="816"/>
        <v>17808.414799999999</v>
      </c>
      <c r="X2397" s="1220">
        <f t="shared" si="813"/>
        <v>10388.241966666666</v>
      </c>
      <c r="Y2397" s="659">
        <f t="shared" si="813"/>
        <v>15414.153589999998</v>
      </c>
      <c r="Z2397" s="1935">
        <f t="shared" si="813"/>
        <v>0</v>
      </c>
      <c r="AA2397" s="659">
        <f t="shared" si="813"/>
        <v>0</v>
      </c>
      <c r="AB2397" s="574">
        <f t="shared" si="813"/>
        <v>5025.9116233333325</v>
      </c>
      <c r="AC2397" s="574">
        <f t="shared" si="813"/>
        <v>0</v>
      </c>
      <c r="AD2397" s="574">
        <f t="shared" si="813"/>
        <v>0</v>
      </c>
      <c r="AE2397" s="659">
        <f t="shared" si="813"/>
        <v>15414.153589999998</v>
      </c>
      <c r="AF2397" s="1313">
        <f>AF2394+AF2395*2.9+AF2396</f>
        <v>0</v>
      </c>
      <c r="AG2397" s="1279">
        <f t="shared" ref="AG2397" si="817">AG2389+AG2376</f>
        <v>0</v>
      </c>
      <c r="AH2397" s="1459"/>
      <c r="AI2397" s="1474"/>
    </row>
    <row r="2398" spans="1:35" ht="15.75" thickBot="1" x14ac:dyDescent="0.3">
      <c r="A2398" s="239">
        <v>1</v>
      </c>
      <c r="B2398" s="2076" t="s">
        <v>314</v>
      </c>
      <c r="C2398" s="2077"/>
      <c r="D2398" s="2195"/>
      <c r="E2398" s="470"/>
      <c r="F2398" s="2195"/>
      <c r="G2398" s="2195"/>
      <c r="H2398" s="2195"/>
      <c r="I2398" s="2195"/>
      <c r="J2398" s="2195"/>
      <c r="K2398" s="2195"/>
      <c r="L2398" s="2195"/>
      <c r="M2398" s="2195"/>
      <c r="N2398" s="2195"/>
      <c r="O2398" s="2195"/>
      <c r="P2398" s="2195"/>
      <c r="Q2398" s="577">
        <f t="shared" ref="Q2398:Y2398" si="818">SUM(Q2397)</f>
        <v>17808.414799999999</v>
      </c>
      <c r="R2398" s="577">
        <f t="shared" si="818"/>
        <v>17808.414799999999</v>
      </c>
      <c r="S2398" s="577">
        <f t="shared" si="818"/>
        <v>17808.414799999999</v>
      </c>
      <c r="T2398" s="577">
        <f t="shared" si="818"/>
        <v>17808.414799999999</v>
      </c>
      <c r="U2398" s="577">
        <f t="shared" ref="U2398:V2398" si="819">SUM(U2397)</f>
        <v>17808.414799999999</v>
      </c>
      <c r="V2398" s="577">
        <f t="shared" si="819"/>
        <v>17808.414799999999</v>
      </c>
      <c r="W2398" s="577">
        <f t="shared" ref="W2398" si="820">SUM(W2397)</f>
        <v>17808.414799999999</v>
      </c>
      <c r="X2398" s="1062">
        <f t="shared" si="818"/>
        <v>10388.241966666666</v>
      </c>
      <c r="Y2398" s="577">
        <f t="shared" si="818"/>
        <v>15414.153589999998</v>
      </c>
      <c r="Z2398" s="1087"/>
      <c r="AA2398" s="577"/>
      <c r="AB2398" s="577">
        <f>SUM(AB2397)</f>
        <v>5025.9116233333325</v>
      </c>
      <c r="AC2398" s="577"/>
      <c r="AD2398" s="577">
        <f>SUM(AD2397)</f>
        <v>0</v>
      </c>
      <c r="AE2398" s="577">
        <f>SUM(AE2397)</f>
        <v>15414.153589999998</v>
      </c>
      <c r="AF2398" s="2331"/>
      <c r="AG2398" s="1196">
        <f>SUM(AG2397)</f>
        <v>0</v>
      </c>
      <c r="AH2398" s="1459"/>
      <c r="AI2398" s="1474"/>
    </row>
    <row r="2399" spans="1:35" ht="47.25" x14ac:dyDescent="0.25">
      <c r="A2399" s="239">
        <v>1</v>
      </c>
      <c r="B2399" s="2293" t="s">
        <v>467</v>
      </c>
      <c r="C2399" s="2304"/>
      <c r="D2399" s="374"/>
      <c r="E2399" s="439"/>
      <c r="F2399" s="374"/>
      <c r="G2399" s="374"/>
      <c r="H2399" s="374"/>
      <c r="I2399" s="374"/>
      <c r="J2399" s="374"/>
      <c r="K2399" s="374"/>
      <c r="L2399" s="374"/>
      <c r="M2399" s="374"/>
      <c r="N2399" s="374"/>
      <c r="O2399" s="374"/>
      <c r="P2399" s="374"/>
      <c r="Q2399" s="570"/>
      <c r="R2399" s="570"/>
      <c r="S2399" s="570"/>
      <c r="T2399" s="570"/>
      <c r="U2399" s="570"/>
      <c r="V2399" s="570"/>
      <c r="W2399" s="570"/>
      <c r="X2399" s="1060"/>
      <c r="Y2399" s="570"/>
      <c r="Z2399" s="1085"/>
      <c r="AA2399" s="570"/>
      <c r="AB2399" s="570"/>
      <c r="AC2399" s="570"/>
      <c r="AD2399" s="570"/>
      <c r="AE2399" s="570"/>
      <c r="AF2399" s="1255"/>
      <c r="AG2399" s="613"/>
      <c r="AH2399" s="1459"/>
      <c r="AI2399" s="1474"/>
    </row>
    <row r="2400" spans="1:35" x14ac:dyDescent="0.25">
      <c r="A2400" s="239">
        <v>1</v>
      </c>
      <c r="B2400" s="398" t="s">
        <v>206</v>
      </c>
      <c r="C2400" s="2324"/>
      <c r="D2400" s="368"/>
      <c r="E2400" s="418"/>
      <c r="F2400" s="368"/>
      <c r="G2400" s="368"/>
      <c r="H2400" s="368"/>
      <c r="I2400" s="368"/>
      <c r="J2400" s="368"/>
      <c r="K2400" s="368"/>
      <c r="L2400" s="368"/>
      <c r="M2400" s="368"/>
      <c r="N2400" s="368"/>
      <c r="O2400" s="368"/>
      <c r="P2400" s="368"/>
      <c r="Q2400" s="571"/>
      <c r="R2400" s="571"/>
      <c r="S2400" s="571"/>
      <c r="T2400" s="571"/>
      <c r="U2400" s="571"/>
      <c r="V2400" s="571"/>
      <c r="W2400" s="571"/>
      <c r="X2400" s="1061">
        <f>Q2400/12*$B$4</f>
        <v>0</v>
      </c>
      <c r="Y2400" s="571"/>
      <c r="Z2400" s="1082"/>
      <c r="AA2400" s="571"/>
      <c r="AB2400" s="571"/>
      <c r="AC2400" s="571"/>
      <c r="AD2400" s="571"/>
      <c r="AE2400" s="571"/>
      <c r="AF2400" s="1274"/>
      <c r="AG2400" s="567"/>
      <c r="AH2400" s="1459"/>
      <c r="AI2400" s="1474"/>
    </row>
    <row r="2401" spans="1:35" x14ac:dyDescent="0.25">
      <c r="A2401" s="239">
        <v>1</v>
      </c>
      <c r="B2401" s="772" t="s">
        <v>234</v>
      </c>
      <c r="C2401" s="1508"/>
      <c r="D2401" s="368"/>
      <c r="E2401" s="812">
        <f>SUM(E2402:E2403)</f>
        <v>185</v>
      </c>
      <c r="F2401" s="812">
        <f>SUM(F2402:F2403)</f>
        <v>108</v>
      </c>
      <c r="G2401" s="812">
        <f>SUM(G2402:G2403)</f>
        <v>98</v>
      </c>
      <c r="H2401" s="368">
        <f>G2401/F2401*100</f>
        <v>90.740740740740748</v>
      </c>
      <c r="I2401" s="368"/>
      <c r="J2401" s="368"/>
      <c r="K2401" s="368"/>
      <c r="L2401" s="368"/>
      <c r="M2401" s="368"/>
      <c r="N2401" s="368"/>
      <c r="O2401" s="368"/>
      <c r="P2401" s="368"/>
      <c r="Q2401" s="571">
        <v>521.89035999999999</v>
      </c>
      <c r="R2401" s="571">
        <v>521.89035999999999</v>
      </c>
      <c r="S2401" s="571">
        <v>521.89035999999999</v>
      </c>
      <c r="T2401" s="571">
        <v>521.89035999999999</v>
      </c>
      <c r="U2401" s="571">
        <v>521.89035999999999</v>
      </c>
      <c r="V2401" s="571">
        <v>521.89035999999999</v>
      </c>
      <c r="W2401" s="571">
        <v>521.89035999999999</v>
      </c>
      <c r="X2401" s="1209">
        <f>Q2401/12*$B$4+(R2401-Q2401)/11*6+(S2401-R2401)/10*5+(T2401-S2401)/9*4+(U2401-T2401)/8*3+(V2401-U2401)/7*2+(W2401-V2401)/6*1</f>
        <v>304.43604333333332</v>
      </c>
      <c r="Y2401" s="571">
        <f>AE2401-AD2401-AA2401</f>
        <v>305.83464000000004</v>
      </c>
      <c r="Z2401" s="1082"/>
      <c r="AA2401" s="571"/>
      <c r="AB2401" s="571">
        <f>Y2401-X2401</f>
        <v>1.3985966666667196</v>
      </c>
      <c r="AC2401" s="571"/>
      <c r="AD2401" s="571">
        <v>0</v>
      </c>
      <c r="AE2401" s="571">
        <v>305.83464000000004</v>
      </c>
      <c r="AF2401" s="1291">
        <f>SUM(AF2402:AF2403)</f>
        <v>0</v>
      </c>
      <c r="AG2401" s="567"/>
      <c r="AH2401" s="1459"/>
      <c r="AI2401" s="1474"/>
    </row>
    <row r="2402" spans="1:35" x14ac:dyDescent="0.25">
      <c r="B2402" s="1160" t="s">
        <v>70</v>
      </c>
      <c r="C2402" s="1508"/>
      <c r="D2402" s="368"/>
      <c r="E2402" s="294">
        <v>150</v>
      </c>
      <c r="F2402" s="418">
        <f>ROUND(E2402/12*$B$4,0)</f>
        <v>88</v>
      </c>
      <c r="G2402" s="418">
        <v>75</v>
      </c>
      <c r="H2402" s="368">
        <f>G2402/F2402*100</f>
        <v>85.227272727272734</v>
      </c>
      <c r="I2402" s="368"/>
      <c r="J2402" s="368"/>
      <c r="K2402" s="368"/>
      <c r="L2402" s="368"/>
      <c r="M2402" s="368"/>
      <c r="N2402" s="368"/>
      <c r="O2402" s="368"/>
      <c r="P2402" s="368"/>
      <c r="Q2402" s="571"/>
      <c r="R2402" s="571"/>
      <c r="S2402" s="571"/>
      <c r="T2402" s="571"/>
      <c r="U2402" s="571"/>
      <c r="V2402" s="571"/>
      <c r="W2402" s="571"/>
      <c r="X2402" s="1209"/>
      <c r="Y2402" s="571"/>
      <c r="Z2402" s="1082"/>
      <c r="AA2402" s="571"/>
      <c r="AB2402" s="571"/>
      <c r="AC2402" s="571"/>
      <c r="AD2402" s="571"/>
      <c r="AE2402" s="571"/>
      <c r="AF2402" s="1314"/>
      <c r="AG2402" s="567"/>
      <c r="AH2402" s="1459"/>
      <c r="AI2402" s="1474"/>
    </row>
    <row r="2403" spans="1:35" ht="30" x14ac:dyDescent="0.25">
      <c r="B2403" s="1161" t="s">
        <v>282</v>
      </c>
      <c r="C2403" s="1508"/>
      <c r="D2403" s="368"/>
      <c r="E2403" s="294">
        <v>35</v>
      </c>
      <c r="F2403" s="418">
        <f>ROUND(E2403/12*$B$4,0)</f>
        <v>20</v>
      </c>
      <c r="G2403" s="418">
        <v>23</v>
      </c>
      <c r="H2403" s="368">
        <f>G2403/F2403*100</f>
        <v>114.99999999999999</v>
      </c>
      <c r="I2403" s="368"/>
      <c r="J2403" s="368"/>
      <c r="K2403" s="368"/>
      <c r="L2403" s="368"/>
      <c r="M2403" s="368"/>
      <c r="N2403" s="368"/>
      <c r="O2403" s="368"/>
      <c r="P2403" s="368"/>
      <c r="Q2403" s="571"/>
      <c r="R2403" s="571"/>
      <c r="S2403" s="571"/>
      <c r="T2403" s="571"/>
      <c r="U2403" s="571"/>
      <c r="V2403" s="571"/>
      <c r="W2403" s="571"/>
      <c r="X2403" s="1209"/>
      <c r="Y2403" s="571"/>
      <c r="Z2403" s="1082"/>
      <c r="AA2403" s="571"/>
      <c r="AB2403" s="571"/>
      <c r="AC2403" s="571"/>
      <c r="AD2403" s="571"/>
      <c r="AE2403" s="571"/>
      <c r="AF2403" s="1314"/>
      <c r="AG2403" s="567"/>
      <c r="AH2403" s="1459"/>
      <c r="AI2403" s="1474"/>
    </row>
    <row r="2404" spans="1:35" ht="15.75" thickBot="1" x14ac:dyDescent="0.3">
      <c r="A2404" s="239">
        <v>1</v>
      </c>
      <c r="B2404" s="2322" t="s">
        <v>138</v>
      </c>
      <c r="C2404" s="2323"/>
      <c r="D2404" s="2298"/>
      <c r="E2404" s="471"/>
      <c r="F2404" s="2298"/>
      <c r="G2404" s="2298"/>
      <c r="H2404" s="2298"/>
      <c r="I2404" s="2298"/>
      <c r="J2404" s="2298"/>
      <c r="K2404" s="2298"/>
      <c r="L2404" s="2298"/>
      <c r="M2404" s="2298"/>
      <c r="N2404" s="2298"/>
      <c r="O2404" s="2298"/>
      <c r="P2404" s="2298"/>
      <c r="Q2404" s="576">
        <f t="shared" ref="Q2404:AB2404" si="821">Q2401</f>
        <v>521.89035999999999</v>
      </c>
      <c r="R2404" s="576">
        <f t="shared" ref="R2404:S2404" si="822">R2401</f>
        <v>521.89035999999999</v>
      </c>
      <c r="S2404" s="576">
        <f t="shared" si="822"/>
        <v>521.89035999999999</v>
      </c>
      <c r="T2404" s="576">
        <f t="shared" ref="T2404:U2404" si="823">T2401</f>
        <v>521.89035999999999</v>
      </c>
      <c r="U2404" s="576">
        <f t="shared" si="823"/>
        <v>521.89035999999999</v>
      </c>
      <c r="V2404" s="576">
        <f t="shared" ref="V2404:W2404" si="824">V2401</f>
        <v>521.89035999999999</v>
      </c>
      <c r="W2404" s="576">
        <f t="shared" si="824"/>
        <v>521.89035999999999</v>
      </c>
      <c r="X2404" s="1210">
        <f t="shared" si="821"/>
        <v>304.43604333333332</v>
      </c>
      <c r="Y2404" s="576">
        <f t="shared" si="821"/>
        <v>305.83464000000004</v>
      </c>
      <c r="Z2404" s="1084">
        <f t="shared" si="821"/>
        <v>0</v>
      </c>
      <c r="AA2404" s="576">
        <f t="shared" si="821"/>
        <v>0</v>
      </c>
      <c r="AB2404" s="576">
        <f t="shared" si="821"/>
        <v>1.3985966666667196</v>
      </c>
      <c r="AC2404" s="576"/>
      <c r="AD2404" s="576">
        <f>AD2401</f>
        <v>0</v>
      </c>
      <c r="AE2404" s="576">
        <f>AE2401</f>
        <v>305.83464000000004</v>
      </c>
      <c r="AF2404" s="2332"/>
      <c r="AG2404" s="1252">
        <f>AG2401</f>
        <v>0</v>
      </c>
      <c r="AH2404" s="1459"/>
      <c r="AI2404" s="1474"/>
    </row>
    <row r="2405" spans="1:35" ht="15.75" thickBot="1" x14ac:dyDescent="0.3">
      <c r="A2405" s="239">
        <v>1</v>
      </c>
      <c r="B2405" s="1912" t="s">
        <v>314</v>
      </c>
      <c r="C2405" s="1912"/>
      <c r="D2405" s="2195"/>
      <c r="E2405" s="470"/>
      <c r="F2405" s="2195"/>
      <c r="G2405" s="2195"/>
      <c r="H2405" s="2195"/>
      <c r="I2405" s="2195"/>
      <c r="J2405" s="2195"/>
      <c r="K2405" s="2195"/>
      <c r="L2405" s="2195"/>
      <c r="M2405" s="2195"/>
      <c r="N2405" s="2195"/>
      <c r="O2405" s="2195"/>
      <c r="P2405" s="2195"/>
      <c r="Q2405" s="577">
        <f t="shared" ref="Q2405:Y2405" si="825">SUM(Q2404)</f>
        <v>521.89035999999999</v>
      </c>
      <c r="R2405" s="577">
        <f t="shared" si="825"/>
        <v>521.89035999999999</v>
      </c>
      <c r="S2405" s="577">
        <f t="shared" si="825"/>
        <v>521.89035999999999</v>
      </c>
      <c r="T2405" s="577">
        <f t="shared" si="825"/>
        <v>521.89035999999999</v>
      </c>
      <c r="U2405" s="577">
        <f t="shared" ref="U2405:V2405" si="826">SUM(U2404)</f>
        <v>521.89035999999999</v>
      </c>
      <c r="V2405" s="577">
        <f t="shared" si="826"/>
        <v>521.89035999999999</v>
      </c>
      <c r="W2405" s="577">
        <f t="shared" ref="W2405" si="827">SUM(W2404)</f>
        <v>521.89035999999999</v>
      </c>
      <c r="X2405" s="1062">
        <f t="shared" si="825"/>
        <v>304.43604333333332</v>
      </c>
      <c r="Y2405" s="577">
        <f t="shared" si="825"/>
        <v>305.83464000000004</v>
      </c>
      <c r="Z2405" s="1087"/>
      <c r="AA2405" s="577"/>
      <c r="AB2405" s="577">
        <f>SUM(AB2404)</f>
        <v>1.3985966666667196</v>
      </c>
      <c r="AC2405" s="577"/>
      <c r="AD2405" s="577">
        <f>SUM(AD2404)</f>
        <v>0</v>
      </c>
      <c r="AE2405" s="577">
        <f>SUM(AE2404)</f>
        <v>305.83464000000004</v>
      </c>
      <c r="AF2405" s="2331"/>
      <c r="AG2405" s="1196">
        <f>SUM(AG2404)</f>
        <v>0</v>
      </c>
      <c r="AH2405" s="1459"/>
      <c r="AI2405" s="1474"/>
    </row>
    <row r="2406" spans="1:35" x14ac:dyDescent="0.25">
      <c r="A2406" s="239">
        <v>1</v>
      </c>
      <c r="B2406" s="1615"/>
      <c r="C2406" s="1616"/>
      <c r="D2406" s="374"/>
      <c r="E2406" s="439"/>
      <c r="F2406" s="374"/>
      <c r="G2406" s="374"/>
      <c r="H2406" s="374"/>
      <c r="I2406" s="374"/>
      <c r="J2406" s="374"/>
      <c r="K2406" s="374"/>
      <c r="L2406" s="374"/>
      <c r="M2406" s="374"/>
      <c r="N2406" s="374"/>
      <c r="O2406" s="374"/>
      <c r="P2406" s="374"/>
      <c r="Q2406" s="570"/>
      <c r="R2406" s="570"/>
      <c r="S2406" s="570"/>
      <c r="T2406" s="570"/>
      <c r="U2406" s="570"/>
      <c r="V2406" s="570"/>
      <c r="W2406" s="570"/>
      <c r="X2406" s="1060"/>
      <c r="Y2406" s="570"/>
      <c r="Z2406" s="1085"/>
      <c r="AA2406" s="570"/>
      <c r="AB2406" s="570"/>
      <c r="AC2406" s="570"/>
      <c r="AD2406" s="570"/>
      <c r="AE2406" s="570"/>
      <c r="AF2406" s="1255"/>
      <c r="AG2406" s="613"/>
      <c r="AH2406" s="1459"/>
      <c r="AI2406" s="1474"/>
    </row>
    <row r="2407" spans="1:35" ht="31.5" x14ac:dyDescent="0.25">
      <c r="A2407" s="239">
        <v>1</v>
      </c>
      <c r="B2407" s="2293" t="s">
        <v>468</v>
      </c>
      <c r="C2407" s="2293"/>
      <c r="D2407" s="368"/>
      <c r="E2407" s="418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71"/>
      <c r="R2407" s="571"/>
      <c r="S2407" s="571"/>
      <c r="T2407" s="571"/>
      <c r="U2407" s="571"/>
      <c r="V2407" s="571"/>
      <c r="W2407" s="571"/>
      <c r="X2407" s="1061"/>
      <c r="Y2407" s="571"/>
      <c r="Z2407" s="1082"/>
      <c r="AA2407" s="571"/>
      <c r="AB2407" s="571"/>
      <c r="AC2407" s="571"/>
      <c r="AD2407" s="571"/>
      <c r="AE2407" s="571"/>
      <c r="AF2407" s="1274"/>
      <c r="AG2407" s="567"/>
      <c r="AH2407" s="1459"/>
      <c r="AI2407" s="1474"/>
    </row>
    <row r="2408" spans="1:35" x14ac:dyDescent="0.25">
      <c r="A2408" s="239">
        <v>1</v>
      </c>
      <c r="B2408" s="722" t="s">
        <v>206</v>
      </c>
      <c r="C2408" s="2324"/>
      <c r="D2408" s="368"/>
      <c r="E2408" s="418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71">
        <v>2331.3829999999998</v>
      </c>
      <c r="R2408" s="571">
        <v>2331.3829999999998</v>
      </c>
      <c r="S2408" s="571">
        <v>2331.3829999999998</v>
      </c>
      <c r="T2408" s="571">
        <v>2331.3829999999998</v>
      </c>
      <c r="U2408" s="571">
        <v>2331.3829999999998</v>
      </c>
      <c r="V2408" s="571">
        <v>2331.3829999999998</v>
      </c>
      <c r="W2408" s="571">
        <v>2331.3829999999998</v>
      </c>
      <c r="X2408" s="1209">
        <f>Q2408/12*$B$4+(R2408-Q2408)/11*6+(S2408-R2408)/10*5+(T2408-S2408)/9*4+(U2408-T2408)/8*3+(V2408-U2408)/7*2+(W2408-V2408)/6*1</f>
        <v>1359.9734166666667</v>
      </c>
      <c r="Y2408" s="571">
        <f>AE2408-AD2408-AA2408</f>
        <v>1419.1161499999998</v>
      </c>
      <c r="Z2408" s="1082"/>
      <c r="AA2408" s="571"/>
      <c r="AB2408" s="571">
        <f>Y2408-X2408</f>
        <v>59.142733333333126</v>
      </c>
      <c r="AC2408" s="571"/>
      <c r="AD2408" s="571">
        <v>0</v>
      </c>
      <c r="AE2408" s="571">
        <v>1419.1161499999998</v>
      </c>
      <c r="AF2408" s="1274"/>
      <c r="AG2408" s="567"/>
      <c r="AH2408" s="1459"/>
      <c r="AI2408" s="1474"/>
    </row>
    <row r="2409" spans="1:35" ht="29.25" x14ac:dyDescent="0.25">
      <c r="A2409" s="239">
        <v>1</v>
      </c>
      <c r="B2409" s="785" t="s">
        <v>359</v>
      </c>
      <c r="C2409" s="2110"/>
      <c r="D2409" s="368"/>
      <c r="E2409" s="418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71"/>
      <c r="R2409" s="571"/>
      <c r="S2409" s="571"/>
      <c r="T2409" s="571"/>
      <c r="U2409" s="571"/>
      <c r="V2409" s="571"/>
      <c r="W2409" s="571"/>
      <c r="X2409" s="1061"/>
      <c r="Y2409" s="571"/>
      <c r="Z2409" s="1082"/>
      <c r="AA2409" s="571"/>
      <c r="AB2409" s="571"/>
      <c r="AC2409" s="571"/>
      <c r="AD2409" s="571"/>
      <c r="AE2409" s="571"/>
      <c r="AF2409" s="1274"/>
      <c r="AG2409" s="567"/>
      <c r="AH2409" s="1459"/>
      <c r="AI2409" s="1474"/>
    </row>
    <row r="2410" spans="1:35" ht="30" x14ac:dyDescent="0.25">
      <c r="A2410" s="239">
        <v>1</v>
      </c>
      <c r="B2410" s="1142" t="s">
        <v>348</v>
      </c>
      <c r="C2410" s="2110"/>
      <c r="D2410" s="368"/>
      <c r="E2410" s="418"/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71"/>
      <c r="R2410" s="571"/>
      <c r="S2410" s="571"/>
      <c r="T2410" s="571"/>
      <c r="U2410" s="571"/>
      <c r="V2410" s="571"/>
      <c r="W2410" s="571"/>
      <c r="X2410" s="1061"/>
      <c r="Y2410" s="571"/>
      <c r="Z2410" s="1082"/>
      <c r="AA2410" s="571"/>
      <c r="AB2410" s="571"/>
      <c r="AC2410" s="571"/>
      <c r="AD2410" s="571"/>
      <c r="AE2410" s="571"/>
      <c r="AF2410" s="1274"/>
      <c r="AG2410" s="567"/>
      <c r="AH2410" s="1459"/>
      <c r="AI2410" s="1474"/>
    </row>
    <row r="2411" spans="1:35" x14ac:dyDescent="0.25">
      <c r="A2411" s="239">
        <v>1</v>
      </c>
      <c r="B2411" s="4" t="s">
        <v>349</v>
      </c>
      <c r="C2411" s="2110"/>
      <c r="D2411" s="368"/>
      <c r="E2411" s="418"/>
      <c r="F2411" s="368"/>
      <c r="G2411" s="368"/>
      <c r="H2411" s="368"/>
      <c r="I2411" s="368"/>
      <c r="J2411" s="368"/>
      <c r="K2411" s="368"/>
      <c r="L2411" s="368"/>
      <c r="M2411" s="368"/>
      <c r="N2411" s="368"/>
      <c r="O2411" s="368"/>
      <c r="P2411" s="368"/>
      <c r="Q2411" s="571"/>
      <c r="R2411" s="571"/>
      <c r="S2411" s="571"/>
      <c r="T2411" s="571"/>
      <c r="U2411" s="571"/>
      <c r="V2411" s="571"/>
      <c r="W2411" s="571"/>
      <c r="X2411" s="1061"/>
      <c r="Y2411" s="571"/>
      <c r="Z2411" s="1082"/>
      <c r="AA2411" s="571"/>
      <c r="AB2411" s="571"/>
      <c r="AC2411" s="571"/>
      <c r="AD2411" s="571"/>
      <c r="AE2411" s="571"/>
      <c r="AF2411" s="1274"/>
      <c r="AG2411" s="567"/>
      <c r="AH2411" s="1459"/>
      <c r="AI2411" s="1474"/>
    </row>
    <row r="2412" spans="1:35" ht="30" x14ac:dyDescent="0.25">
      <c r="A2412" s="239">
        <v>1</v>
      </c>
      <c r="B2412" s="4" t="s">
        <v>374</v>
      </c>
      <c r="C2412" s="2110"/>
      <c r="D2412" s="368"/>
      <c r="E2412" s="418"/>
      <c r="F2412" s="368"/>
      <c r="G2412" s="368"/>
      <c r="H2412" s="368"/>
      <c r="I2412" s="368"/>
      <c r="J2412" s="368"/>
      <c r="K2412" s="368"/>
      <c r="L2412" s="368"/>
      <c r="M2412" s="368"/>
      <c r="N2412" s="368"/>
      <c r="O2412" s="368"/>
      <c r="P2412" s="368"/>
      <c r="Q2412" s="571"/>
      <c r="R2412" s="571"/>
      <c r="S2412" s="571"/>
      <c r="T2412" s="571"/>
      <c r="U2412" s="571"/>
      <c r="V2412" s="571"/>
      <c r="W2412" s="571"/>
      <c r="X2412" s="1061"/>
      <c r="Y2412" s="571"/>
      <c r="Z2412" s="1082"/>
      <c r="AA2412" s="571"/>
      <c r="AB2412" s="571"/>
      <c r="AC2412" s="571"/>
      <c r="AD2412" s="571"/>
      <c r="AE2412" s="571"/>
      <c r="AF2412" s="1274"/>
      <c r="AG2412" s="567"/>
      <c r="AH2412" s="1459"/>
      <c r="AI2412" s="1474"/>
    </row>
    <row r="2413" spans="1:35" ht="29.25" x14ac:dyDescent="0.25">
      <c r="A2413" s="239">
        <v>1</v>
      </c>
      <c r="B2413" s="785" t="s">
        <v>360</v>
      </c>
      <c r="C2413" s="2110"/>
      <c r="D2413" s="368"/>
      <c r="E2413" s="808">
        <f>E2415/9.4</f>
        <v>1074.4680851063829</v>
      </c>
      <c r="F2413" s="808">
        <f>F2415/9.4</f>
        <v>626.80851063829789</v>
      </c>
      <c r="G2413" s="808">
        <f>G2415/9.4</f>
        <v>654.27127659574478</v>
      </c>
      <c r="H2413" s="368">
        <f>G2413/F2413*100</f>
        <v>104.38136456211812</v>
      </c>
      <c r="I2413" s="368"/>
      <c r="J2413" s="368"/>
      <c r="K2413" s="368"/>
      <c r="L2413" s="368"/>
      <c r="M2413" s="368"/>
      <c r="N2413" s="368"/>
      <c r="O2413" s="368"/>
      <c r="P2413" s="368"/>
      <c r="Q2413" s="571"/>
      <c r="R2413" s="571"/>
      <c r="S2413" s="571"/>
      <c r="T2413" s="571"/>
      <c r="U2413" s="571"/>
      <c r="V2413" s="571"/>
      <c r="W2413" s="571"/>
      <c r="X2413" s="1061"/>
      <c r="Y2413" s="571"/>
      <c r="Z2413" s="1082"/>
      <c r="AA2413" s="571"/>
      <c r="AB2413" s="571"/>
      <c r="AC2413" s="571"/>
      <c r="AD2413" s="571"/>
      <c r="AE2413" s="571"/>
      <c r="AF2413" s="1274">
        <f>AF2415/9.4</f>
        <v>0</v>
      </c>
      <c r="AG2413" s="567"/>
      <c r="AH2413" s="1459"/>
      <c r="AI2413" s="1474"/>
    </row>
    <row r="2414" spans="1:35" ht="29.25" x14ac:dyDescent="0.25">
      <c r="A2414" s="239">
        <v>1</v>
      </c>
      <c r="B2414" s="785" t="s">
        <v>376</v>
      </c>
      <c r="C2414" s="2110"/>
      <c r="D2414" s="368"/>
      <c r="E2414" s="332">
        <f>E2415/9.4</f>
        <v>1074.4680851063829</v>
      </c>
      <c r="F2414" s="368">
        <f>F2415/9.4</f>
        <v>626.80851063829789</v>
      </c>
      <c r="G2414" s="368">
        <f>G2415/9.4</f>
        <v>654.27127659574478</v>
      </c>
      <c r="H2414" s="368">
        <f>G2414/F2414*100</f>
        <v>104.38136456211812</v>
      </c>
      <c r="I2414" s="368"/>
      <c r="J2414" s="368"/>
      <c r="K2414" s="368"/>
      <c r="L2414" s="368"/>
      <c r="M2414" s="368"/>
      <c r="N2414" s="368"/>
      <c r="O2414" s="368"/>
      <c r="P2414" s="368"/>
      <c r="Q2414" s="571"/>
      <c r="R2414" s="571"/>
      <c r="S2414" s="571"/>
      <c r="T2414" s="571"/>
      <c r="U2414" s="571"/>
      <c r="V2414" s="571"/>
      <c r="W2414" s="571"/>
      <c r="X2414" s="1061"/>
      <c r="Y2414" s="571"/>
      <c r="Z2414" s="1082"/>
      <c r="AA2414" s="571"/>
      <c r="AB2414" s="571"/>
      <c r="AC2414" s="571"/>
      <c r="AD2414" s="571"/>
      <c r="AE2414" s="571"/>
      <c r="AF2414" s="1274">
        <f>AF2415/9.4</f>
        <v>0</v>
      </c>
      <c r="AG2414" s="567"/>
      <c r="AH2414" s="1459"/>
      <c r="AI2414" s="1474"/>
    </row>
    <row r="2415" spans="1:35" x14ac:dyDescent="0.25">
      <c r="A2415" s="239">
        <v>1</v>
      </c>
      <c r="B2415" s="801" t="s">
        <v>377</v>
      </c>
      <c r="C2415" s="2110"/>
      <c r="D2415" s="368"/>
      <c r="E2415" s="803">
        <v>10100</v>
      </c>
      <c r="F2415" s="368">
        <f>ROUND(E2415/12*$B$4,0)</f>
        <v>5892</v>
      </c>
      <c r="G2415" s="368">
        <v>6150.1500000000015</v>
      </c>
      <c r="H2415" s="368">
        <f>G2415/F2415*100</f>
        <v>104.38136456211815</v>
      </c>
      <c r="I2415" s="368"/>
      <c r="J2415" s="368"/>
      <c r="K2415" s="368"/>
      <c r="L2415" s="368"/>
      <c r="M2415" s="368"/>
      <c r="N2415" s="368"/>
      <c r="O2415" s="368"/>
      <c r="P2415" s="368"/>
      <c r="Q2415" s="571"/>
      <c r="R2415" s="571"/>
      <c r="S2415" s="571"/>
      <c r="T2415" s="571"/>
      <c r="U2415" s="571"/>
      <c r="V2415" s="571"/>
      <c r="W2415" s="571"/>
      <c r="X2415" s="1061"/>
      <c r="Y2415" s="571"/>
      <c r="Z2415" s="1082"/>
      <c r="AA2415" s="571"/>
      <c r="AB2415" s="571"/>
      <c r="AC2415" s="571"/>
      <c r="AD2415" s="571"/>
      <c r="AE2415" s="571"/>
      <c r="AF2415" s="1274"/>
      <c r="AG2415" s="567"/>
      <c r="AH2415" s="1459"/>
      <c r="AI2415" s="1474"/>
    </row>
    <row r="2416" spans="1:35" x14ac:dyDescent="0.25">
      <c r="A2416" s="239">
        <v>1</v>
      </c>
      <c r="B2416" s="801" t="s">
        <v>383</v>
      </c>
      <c r="C2416" s="2110"/>
      <c r="D2416" s="368"/>
      <c r="E2416" s="803"/>
      <c r="F2416" s="368"/>
      <c r="G2416" s="368"/>
      <c r="H2416" s="368"/>
      <c r="I2416" s="368"/>
      <c r="J2416" s="368"/>
      <c r="K2416" s="368"/>
      <c r="L2416" s="368"/>
      <c r="M2416" s="368"/>
      <c r="N2416" s="368"/>
      <c r="O2416" s="368"/>
      <c r="P2416" s="368"/>
      <c r="Q2416" s="571"/>
      <c r="R2416" s="571"/>
      <c r="S2416" s="571"/>
      <c r="T2416" s="571"/>
      <c r="U2416" s="571"/>
      <c r="V2416" s="571"/>
      <c r="W2416" s="571"/>
      <c r="X2416" s="1061"/>
      <c r="Y2416" s="571"/>
      <c r="Z2416" s="1082"/>
      <c r="AA2416" s="571"/>
      <c r="AB2416" s="571"/>
      <c r="AC2416" s="571"/>
      <c r="AD2416" s="571"/>
      <c r="AE2416" s="571"/>
      <c r="AF2416" s="1274"/>
      <c r="AG2416" s="567"/>
      <c r="AH2416" s="1459"/>
      <c r="AI2416" s="1474"/>
    </row>
    <row r="2417" spans="1:35" ht="29.25" x14ac:dyDescent="0.25">
      <c r="A2417" s="239">
        <v>1</v>
      </c>
      <c r="B2417" s="726" t="s">
        <v>279</v>
      </c>
      <c r="C2417" s="2110"/>
      <c r="D2417" s="368"/>
      <c r="E2417" s="802"/>
      <c r="F2417" s="368"/>
      <c r="G2417" s="368"/>
      <c r="H2417" s="368"/>
      <c r="I2417" s="368"/>
      <c r="J2417" s="368"/>
      <c r="K2417" s="368"/>
      <c r="L2417" s="368"/>
      <c r="M2417" s="368"/>
      <c r="N2417" s="368"/>
      <c r="O2417" s="368"/>
      <c r="P2417" s="368"/>
      <c r="Q2417" s="571"/>
      <c r="R2417" s="571"/>
      <c r="S2417" s="571"/>
      <c r="T2417" s="571"/>
      <c r="U2417" s="571"/>
      <c r="V2417" s="571"/>
      <c r="W2417" s="571"/>
      <c r="X2417" s="1061"/>
      <c r="Y2417" s="571"/>
      <c r="Z2417" s="1082"/>
      <c r="AA2417" s="571"/>
      <c r="AB2417" s="571"/>
      <c r="AC2417" s="571"/>
      <c r="AD2417" s="571"/>
      <c r="AE2417" s="571"/>
      <c r="AF2417" s="1274"/>
      <c r="AG2417" s="567"/>
      <c r="AH2417" s="1459"/>
      <c r="AI2417" s="1474"/>
    </row>
    <row r="2418" spans="1:35" ht="29.25" x14ac:dyDescent="0.25">
      <c r="A2418" s="239">
        <v>1</v>
      </c>
      <c r="B2418" s="743" t="s">
        <v>280</v>
      </c>
      <c r="C2418" s="2110"/>
      <c r="D2418" s="1404"/>
      <c r="E2418" s="809">
        <f>E2413</f>
        <v>1074.4680851063829</v>
      </c>
      <c r="F2418" s="809">
        <f>F2413</f>
        <v>626.80851063829789</v>
      </c>
      <c r="G2418" s="809">
        <f>G2413</f>
        <v>654.27127659574478</v>
      </c>
      <c r="H2418" s="809">
        <f>G2418/F2418*100</f>
        <v>104.38136456211812</v>
      </c>
      <c r="I2418" s="1404"/>
      <c r="J2418" s="1404"/>
      <c r="K2418" s="368"/>
      <c r="L2418" s="1404"/>
      <c r="M2418" s="1404"/>
      <c r="N2418" s="1404"/>
      <c r="O2418" s="368"/>
      <c r="P2418" s="1404"/>
      <c r="Q2418" s="572"/>
      <c r="R2418" s="572"/>
      <c r="S2418" s="572"/>
      <c r="T2418" s="572"/>
      <c r="U2418" s="572"/>
      <c r="V2418" s="572"/>
      <c r="W2418" s="572"/>
      <c r="X2418" s="1208"/>
      <c r="Y2418" s="572"/>
      <c r="Z2418" s="1082"/>
      <c r="AA2418" s="572"/>
      <c r="AB2418" s="572"/>
      <c r="AC2418" s="572"/>
      <c r="AD2418" s="572"/>
      <c r="AE2418" s="572"/>
      <c r="AF2418" s="1256">
        <f>AF2413</f>
        <v>0</v>
      </c>
      <c r="AG2418" s="1194"/>
      <c r="AH2418" s="1459"/>
      <c r="AI2418" s="1474"/>
    </row>
    <row r="2419" spans="1:35" ht="15.75" thickBot="1" x14ac:dyDescent="0.3">
      <c r="A2419" s="239">
        <v>1</v>
      </c>
      <c r="B2419" s="2333" t="s">
        <v>138</v>
      </c>
      <c r="C2419" s="2334"/>
      <c r="D2419" s="2057"/>
      <c r="E2419" s="809">
        <f>E2415/4.2</f>
        <v>2404.7619047619046</v>
      </c>
      <c r="F2419" s="809">
        <f>F2415/4.2</f>
        <v>1402.8571428571429</v>
      </c>
      <c r="G2419" s="809">
        <f>G2415/4.2</f>
        <v>1464.3214285714289</v>
      </c>
      <c r="H2419" s="809">
        <f>G2419/F2419*100</f>
        <v>104.38136456211815</v>
      </c>
      <c r="I2419" s="1052"/>
      <c r="J2419" s="1052"/>
      <c r="K2419" s="2220"/>
      <c r="L2419" s="1052"/>
      <c r="M2419" s="2057"/>
      <c r="N2419" s="1052"/>
      <c r="O2419" s="1052"/>
      <c r="P2419" s="1052"/>
      <c r="Q2419" s="571">
        <f t="shared" ref="Q2419:X2419" si="828">Q2408</f>
        <v>2331.3829999999998</v>
      </c>
      <c r="R2419" s="571">
        <f t="shared" si="828"/>
        <v>2331.3829999999998</v>
      </c>
      <c r="S2419" s="571">
        <f t="shared" si="828"/>
        <v>2331.3829999999998</v>
      </c>
      <c r="T2419" s="571">
        <f t="shared" si="828"/>
        <v>2331.3829999999998</v>
      </c>
      <c r="U2419" s="571">
        <f t="shared" si="828"/>
        <v>2331.3829999999998</v>
      </c>
      <c r="V2419" s="571">
        <f t="shared" ref="V2419:W2419" si="829">V2408</f>
        <v>2331.3829999999998</v>
      </c>
      <c r="W2419" s="571">
        <f t="shared" si="829"/>
        <v>2331.3829999999998</v>
      </c>
      <c r="X2419" s="1061">
        <f t="shared" si="828"/>
        <v>1359.9734166666667</v>
      </c>
      <c r="Y2419" s="572">
        <f t="shared" ref="Y2419:AE2419" si="830">Y2408</f>
        <v>1419.1161499999998</v>
      </c>
      <c r="Z2419" s="1657">
        <f t="shared" si="830"/>
        <v>0</v>
      </c>
      <c r="AA2419" s="571">
        <f>AA2408</f>
        <v>0</v>
      </c>
      <c r="AB2419" s="571">
        <f t="shared" si="830"/>
        <v>59.142733333333126</v>
      </c>
      <c r="AC2419" s="571">
        <f t="shared" si="830"/>
        <v>0</v>
      </c>
      <c r="AD2419" s="571">
        <f t="shared" si="830"/>
        <v>0</v>
      </c>
      <c r="AE2419" s="810">
        <f t="shared" si="830"/>
        <v>1419.1161499999998</v>
      </c>
      <c r="AF2419" s="1256">
        <f>AF2415/4.2</f>
        <v>0</v>
      </c>
      <c r="AG2419" s="1315">
        <f t="shared" ref="AG2419" si="831">AG2408</f>
        <v>0</v>
      </c>
      <c r="AH2419" s="1459"/>
      <c r="AI2419" s="1474"/>
    </row>
    <row r="2420" spans="1:35" ht="15.75" thickBot="1" x14ac:dyDescent="0.3">
      <c r="A2420" s="239">
        <v>1</v>
      </c>
      <c r="B2420" s="1912" t="s">
        <v>314</v>
      </c>
      <c r="C2420" s="1912"/>
      <c r="D2420" s="2195"/>
      <c r="E2420" s="470"/>
      <c r="F2420" s="2195"/>
      <c r="G2420" s="2195"/>
      <c r="H2420" s="2195"/>
      <c r="I2420" s="2195"/>
      <c r="J2420" s="2195"/>
      <c r="K2420" s="2195"/>
      <c r="L2420" s="2195"/>
      <c r="M2420" s="2195"/>
      <c r="N2420" s="2195"/>
      <c r="O2420" s="2195"/>
      <c r="P2420" s="2195"/>
      <c r="Q2420" s="577">
        <f t="shared" ref="Q2420:V2420" si="832">Q2419</f>
        <v>2331.3829999999998</v>
      </c>
      <c r="R2420" s="577">
        <f t="shared" si="832"/>
        <v>2331.3829999999998</v>
      </c>
      <c r="S2420" s="577">
        <f t="shared" si="832"/>
        <v>2331.3829999999998</v>
      </c>
      <c r="T2420" s="577">
        <f t="shared" si="832"/>
        <v>2331.3829999999998</v>
      </c>
      <c r="U2420" s="577">
        <f t="shared" si="832"/>
        <v>2331.3829999999998</v>
      </c>
      <c r="V2420" s="577">
        <f t="shared" si="832"/>
        <v>2331.3829999999998</v>
      </c>
      <c r="W2420" s="577">
        <f t="shared" ref="W2420" si="833">W2419</f>
        <v>2331.3829999999998</v>
      </c>
      <c r="X2420" s="1062">
        <f t="shared" ref="X2420:AE2420" si="834">X2419</f>
        <v>1359.9734166666667</v>
      </c>
      <c r="Y2420" s="577">
        <f t="shared" si="834"/>
        <v>1419.1161499999998</v>
      </c>
      <c r="Z2420" s="1087">
        <f t="shared" si="834"/>
        <v>0</v>
      </c>
      <c r="AA2420" s="577">
        <f t="shared" si="834"/>
        <v>0</v>
      </c>
      <c r="AB2420" s="577">
        <f t="shared" si="834"/>
        <v>59.142733333333126</v>
      </c>
      <c r="AC2420" s="577">
        <f t="shared" si="834"/>
        <v>0</v>
      </c>
      <c r="AD2420" s="577">
        <f t="shared" si="834"/>
        <v>0</v>
      </c>
      <c r="AE2420" s="577">
        <f t="shared" si="834"/>
        <v>1419.1161499999998</v>
      </c>
      <c r="AF2420" s="2331"/>
      <c r="AG2420" s="1196">
        <f t="shared" ref="AG2420" si="835">AG2419</f>
        <v>0</v>
      </c>
      <c r="AH2420" s="1459"/>
      <c r="AI2420" s="1474"/>
    </row>
    <row r="2421" spans="1:35" x14ac:dyDescent="0.25">
      <c r="A2421" s="239">
        <v>1</v>
      </c>
      <c r="B2421" s="374"/>
      <c r="C2421" s="2335"/>
      <c r="D2421" s="374"/>
      <c r="E2421" s="439"/>
      <c r="F2421" s="374"/>
      <c r="G2421" s="374"/>
      <c r="H2421" s="374"/>
      <c r="I2421" s="374"/>
      <c r="J2421" s="374"/>
      <c r="K2421" s="374"/>
      <c r="L2421" s="374"/>
      <c r="M2421" s="374"/>
      <c r="N2421" s="374"/>
      <c r="O2421" s="374"/>
      <c r="P2421" s="374"/>
      <c r="Q2421" s="570"/>
      <c r="R2421" s="570"/>
      <c r="S2421" s="570"/>
      <c r="T2421" s="570"/>
      <c r="U2421" s="570"/>
      <c r="V2421" s="570"/>
      <c r="W2421" s="570"/>
      <c r="X2421" s="1060"/>
      <c r="Y2421" s="570"/>
      <c r="Z2421" s="1085"/>
      <c r="AA2421" s="570"/>
      <c r="AB2421" s="570"/>
      <c r="AC2421" s="570"/>
      <c r="AD2421" s="570"/>
      <c r="AE2421" s="570"/>
      <c r="AF2421" s="1255"/>
      <c r="AG2421" s="613"/>
      <c r="AH2421" s="1459"/>
      <c r="AI2421" s="1474"/>
    </row>
    <row r="2422" spans="1:35" ht="31.5" x14ac:dyDescent="0.25">
      <c r="A2422" s="239">
        <v>1</v>
      </c>
      <c r="B2422" s="2293" t="s">
        <v>578</v>
      </c>
      <c r="C2422" s="2293"/>
      <c r="D2422" s="368"/>
      <c r="E2422" s="418"/>
      <c r="F2422" s="368"/>
      <c r="G2422" s="368"/>
      <c r="H2422" s="368"/>
      <c r="I2422" s="368"/>
      <c r="J2422" s="368"/>
      <c r="K2422" s="368"/>
      <c r="L2422" s="368"/>
      <c r="M2422" s="368"/>
      <c r="N2422" s="368"/>
      <c r="O2422" s="368"/>
      <c r="P2422" s="368"/>
      <c r="Q2422" s="571"/>
      <c r="R2422" s="571"/>
      <c r="S2422" s="571"/>
      <c r="T2422" s="571"/>
      <c r="U2422" s="571"/>
      <c r="V2422" s="571"/>
      <c r="W2422" s="571"/>
      <c r="X2422" s="1061"/>
      <c r="Y2422" s="571"/>
      <c r="Z2422" s="1082"/>
      <c r="AA2422" s="571"/>
      <c r="AB2422" s="571"/>
      <c r="AC2422" s="571"/>
      <c r="AD2422" s="571"/>
      <c r="AE2422" s="571"/>
      <c r="AF2422" s="1274"/>
      <c r="AG2422" s="567"/>
      <c r="AH2422" s="1459"/>
      <c r="AI2422" s="1474"/>
    </row>
    <row r="2423" spans="1:35" ht="49.5" customHeight="1" x14ac:dyDescent="0.25">
      <c r="A2423" s="239">
        <v>1</v>
      </c>
      <c r="B2423" s="2706" t="s">
        <v>199</v>
      </c>
      <c r="C2423" s="1696"/>
      <c r="D2423" s="368"/>
      <c r="E2423" s="418">
        <v>5</v>
      </c>
      <c r="F2423" s="418">
        <f>ROUND(E2423/12*$B$4,0)</f>
        <v>3</v>
      </c>
      <c r="G2423" s="418"/>
      <c r="H2423" s="368">
        <f>G2423/F2423*100</f>
        <v>0</v>
      </c>
      <c r="I2423" s="368"/>
      <c r="J2423" s="368"/>
      <c r="K2423" s="368"/>
      <c r="L2423" s="368"/>
      <c r="M2423" s="368"/>
      <c r="N2423" s="368"/>
      <c r="O2423" s="368"/>
      <c r="P2423" s="368"/>
      <c r="Q2423" s="571"/>
      <c r="R2423" s="571"/>
      <c r="S2423" s="571"/>
      <c r="T2423" s="571"/>
      <c r="U2423" s="571"/>
      <c r="V2423" s="571"/>
      <c r="W2423" s="571"/>
      <c r="X2423" s="1061"/>
      <c r="Y2423" s="571"/>
      <c r="Z2423" s="1082"/>
      <c r="AA2423" s="571"/>
      <c r="AB2423" s="571"/>
      <c r="AC2423" s="571"/>
      <c r="AD2423" s="571"/>
      <c r="AE2423" s="571"/>
      <c r="AF2423" s="1302"/>
      <c r="AG2423" s="567"/>
      <c r="AH2423" s="1459"/>
      <c r="AI2423" s="1474"/>
    </row>
    <row r="2424" spans="1:35" ht="15.75" thickBot="1" x14ac:dyDescent="0.3">
      <c r="A2424" s="239">
        <v>1</v>
      </c>
      <c r="B2424" s="2336" t="s">
        <v>223</v>
      </c>
      <c r="C2424" s="2323"/>
      <c r="D2424" s="2298"/>
      <c r="E2424" s="471">
        <f>E2423</f>
        <v>5</v>
      </c>
      <c r="F2424" s="2298">
        <f>F2423</f>
        <v>3</v>
      </c>
      <c r="G2424" s="2298">
        <f>G2423</f>
        <v>0</v>
      </c>
      <c r="H2424" s="2298">
        <f>G2424/F2424*100</f>
        <v>0</v>
      </c>
      <c r="I2424" s="2298"/>
      <c r="J2424" s="2298"/>
      <c r="K2424" s="2298"/>
      <c r="L2424" s="2298"/>
      <c r="M2424" s="2298"/>
      <c r="N2424" s="2298"/>
      <c r="O2424" s="2298"/>
      <c r="P2424" s="2298"/>
      <c r="Q2424" s="576">
        <v>32.364249999999998</v>
      </c>
      <c r="R2424" s="576">
        <v>32.364249999999998</v>
      </c>
      <c r="S2424" s="576">
        <v>32.364249999999998</v>
      </c>
      <c r="T2424" s="576">
        <v>32.364249999999998</v>
      </c>
      <c r="U2424" s="576">
        <v>32.364249999999998</v>
      </c>
      <c r="V2424" s="576">
        <v>32.364249999999998</v>
      </c>
      <c r="W2424" s="576">
        <v>32.364249999999998</v>
      </c>
      <c r="X2424" s="1061">
        <f>Q2424/12*$B$4+(R2424-Q2424)/11*6+(S2424-R2424)/10*5+(T2424-S2424)/9*4+(U2424-T2424)/8*3+(V2424-U2424)/7*2+(W2424-V2424)/6*1</f>
        <v>18.879145833333332</v>
      </c>
      <c r="Y2424" s="572">
        <f>AE2424-AD2424-AA2424</f>
        <v>0</v>
      </c>
      <c r="Z2424" s="1657"/>
      <c r="AA2424" s="571"/>
      <c r="AB2424" s="571">
        <f>Y2424-X2424</f>
        <v>-18.879145833333332</v>
      </c>
      <c r="AC2424" s="571"/>
      <c r="AD2424" s="571"/>
      <c r="AE2424" s="810"/>
      <c r="AF2424" s="2332">
        <f>AF2423</f>
        <v>0</v>
      </c>
      <c r="AG2424" s="1252"/>
      <c r="AH2424" s="1459"/>
      <c r="AI2424" s="1474"/>
    </row>
    <row r="2425" spans="1:35" ht="15.75" thickBot="1" x14ac:dyDescent="0.3">
      <c r="A2425" s="239">
        <v>1</v>
      </c>
      <c r="B2425" s="274" t="s">
        <v>314</v>
      </c>
      <c r="C2425" s="274"/>
      <c r="D2425" s="2195"/>
      <c r="E2425" s="470"/>
      <c r="F2425" s="2195"/>
      <c r="G2425" s="2195"/>
      <c r="H2425" s="2195"/>
      <c r="I2425" s="2195"/>
      <c r="J2425" s="2195"/>
      <c r="K2425" s="2195"/>
      <c r="L2425" s="2195"/>
      <c r="M2425" s="2195"/>
      <c r="N2425" s="2195"/>
      <c r="O2425" s="2195"/>
      <c r="P2425" s="2195"/>
      <c r="Q2425" s="577">
        <f t="shared" ref="Q2425:X2425" si="836">SUM(Q2424)</f>
        <v>32.364249999999998</v>
      </c>
      <c r="R2425" s="577">
        <f t="shared" si="836"/>
        <v>32.364249999999998</v>
      </c>
      <c r="S2425" s="577">
        <f t="shared" si="836"/>
        <v>32.364249999999998</v>
      </c>
      <c r="T2425" s="577">
        <f t="shared" si="836"/>
        <v>32.364249999999998</v>
      </c>
      <c r="U2425" s="577">
        <f t="shared" si="836"/>
        <v>32.364249999999998</v>
      </c>
      <c r="V2425" s="577">
        <f t="shared" ref="V2425:W2425" si="837">SUM(V2424)</f>
        <v>32.364249999999998</v>
      </c>
      <c r="W2425" s="577">
        <f t="shared" si="837"/>
        <v>32.364249999999998</v>
      </c>
      <c r="X2425" s="1062">
        <f t="shared" si="836"/>
        <v>18.879145833333332</v>
      </c>
      <c r="Y2425" s="577">
        <f t="shared" ref="Y2425:AD2425" si="838">SUM(Y2424)</f>
        <v>0</v>
      </c>
      <c r="Z2425" s="1087"/>
      <c r="AA2425" s="577"/>
      <c r="AB2425" s="577">
        <f t="shared" si="838"/>
        <v>-18.879145833333332</v>
      </c>
      <c r="AC2425" s="577"/>
      <c r="AD2425" s="577">
        <f t="shared" si="838"/>
        <v>0</v>
      </c>
      <c r="AE2425" s="577">
        <f>SUM(AE2424)</f>
        <v>0</v>
      </c>
      <c r="AF2425" s="2331"/>
      <c r="AG2425" s="1196">
        <f>SUM(AG2424)</f>
        <v>0</v>
      </c>
      <c r="AH2425" s="1459"/>
      <c r="AI2425" s="1474"/>
    </row>
    <row r="2426" spans="1:35" x14ac:dyDescent="0.25">
      <c r="A2426" s="239">
        <v>1</v>
      </c>
      <c r="B2426" s="374"/>
      <c r="C2426" s="2335"/>
      <c r="D2426" s="374"/>
      <c r="E2426" s="439"/>
      <c r="F2426" s="374"/>
      <c r="G2426" s="374"/>
      <c r="H2426" s="374"/>
      <c r="I2426" s="374"/>
      <c r="J2426" s="374"/>
      <c r="K2426" s="374"/>
      <c r="L2426" s="374"/>
      <c r="M2426" s="374"/>
      <c r="N2426" s="374"/>
      <c r="O2426" s="374"/>
      <c r="P2426" s="374"/>
      <c r="Q2426" s="570"/>
      <c r="R2426" s="570"/>
      <c r="S2426" s="570"/>
      <c r="T2426" s="570"/>
      <c r="U2426" s="570"/>
      <c r="V2426" s="570"/>
      <c r="W2426" s="570"/>
      <c r="X2426" s="1060"/>
      <c r="Y2426" s="570"/>
      <c r="Z2426" s="1085"/>
      <c r="AA2426" s="570"/>
      <c r="AB2426" s="570"/>
      <c r="AC2426" s="570"/>
      <c r="AD2426" s="570"/>
      <c r="AE2426" s="570"/>
      <c r="AF2426" s="1255"/>
      <c r="AG2426" s="613"/>
      <c r="AH2426" s="1459"/>
      <c r="AI2426" s="1474"/>
    </row>
    <row r="2427" spans="1:35" ht="31.5" x14ac:dyDescent="0.25">
      <c r="A2427" s="239">
        <v>1</v>
      </c>
      <c r="B2427" s="2293" t="s">
        <v>469</v>
      </c>
      <c r="C2427" s="2293"/>
      <c r="D2427" s="368"/>
      <c r="E2427" s="418"/>
      <c r="F2427" s="368"/>
      <c r="G2427" s="368"/>
      <c r="H2427" s="368"/>
      <c r="I2427" s="368"/>
      <c r="J2427" s="368"/>
      <c r="K2427" s="368"/>
      <c r="L2427" s="368"/>
      <c r="M2427" s="368"/>
      <c r="N2427" s="368"/>
      <c r="O2427" s="368"/>
      <c r="P2427" s="368"/>
      <c r="Q2427" s="571"/>
      <c r="R2427" s="571"/>
      <c r="S2427" s="571"/>
      <c r="T2427" s="571"/>
      <c r="U2427" s="571"/>
      <c r="V2427" s="571"/>
      <c r="W2427" s="571"/>
      <c r="X2427" s="1061"/>
      <c r="Y2427" s="571"/>
      <c r="Z2427" s="1082"/>
      <c r="AA2427" s="571"/>
      <c r="AB2427" s="571"/>
      <c r="AC2427" s="571"/>
      <c r="AD2427" s="571"/>
      <c r="AE2427" s="571"/>
      <c r="AF2427" s="1274"/>
      <c r="AG2427" s="567"/>
      <c r="AH2427" s="1459"/>
      <c r="AI2427" s="1474"/>
    </row>
    <row r="2428" spans="1:35" x14ac:dyDescent="0.25">
      <c r="A2428" s="239">
        <v>1</v>
      </c>
      <c r="B2428" s="398" t="s">
        <v>206</v>
      </c>
      <c r="C2428" s="2324"/>
      <c r="D2428" s="368"/>
      <c r="E2428" s="418"/>
      <c r="F2428" s="368"/>
      <c r="G2428" s="368"/>
      <c r="H2428" s="368"/>
      <c r="I2428" s="368"/>
      <c r="J2428" s="368"/>
      <c r="K2428" s="368"/>
      <c r="L2428" s="368"/>
      <c r="M2428" s="368"/>
      <c r="N2428" s="368"/>
      <c r="O2428" s="368"/>
      <c r="P2428" s="368"/>
      <c r="Q2428" s="571"/>
      <c r="R2428" s="571"/>
      <c r="S2428" s="571"/>
      <c r="T2428" s="571"/>
      <c r="U2428" s="571"/>
      <c r="V2428" s="571"/>
      <c r="W2428" s="571"/>
      <c r="X2428" s="1061">
        <f>Q2428/12*$B$4</f>
        <v>0</v>
      </c>
      <c r="Y2428" s="571"/>
      <c r="Z2428" s="1082"/>
      <c r="AA2428" s="571"/>
      <c r="AB2428" s="571"/>
      <c r="AC2428" s="571"/>
      <c r="AD2428" s="571"/>
      <c r="AE2428" s="571"/>
      <c r="AF2428" s="1274"/>
      <c r="AG2428" s="567"/>
      <c r="AH2428" s="1459"/>
      <c r="AI2428" s="1474"/>
    </row>
    <row r="2429" spans="1:35" ht="15.75" x14ac:dyDescent="0.25">
      <c r="A2429" s="239">
        <v>1</v>
      </c>
      <c r="B2429" s="772" t="s">
        <v>234</v>
      </c>
      <c r="C2429" s="1844"/>
      <c r="D2429" s="374"/>
      <c r="E2429" s="294">
        <f>SUM(E2430:E2433)</f>
        <v>180</v>
      </c>
      <c r="F2429" s="294">
        <f>SUM(F2430:F2433)</f>
        <v>105</v>
      </c>
      <c r="G2429" s="294">
        <f>SUM(G2430:G2433)</f>
        <v>103</v>
      </c>
      <c r="H2429" s="368">
        <f>G2429/F2429*100</f>
        <v>98.095238095238088</v>
      </c>
      <c r="I2429" s="374"/>
      <c r="J2429" s="374"/>
      <c r="K2429" s="374"/>
      <c r="L2429" s="374"/>
      <c r="M2429" s="374"/>
      <c r="N2429" s="374"/>
      <c r="O2429" s="374"/>
      <c r="P2429" s="374"/>
      <c r="Q2429" s="570">
        <v>749.75689999999997</v>
      </c>
      <c r="R2429" s="570">
        <v>749.75689999999997</v>
      </c>
      <c r="S2429" s="570">
        <v>749.75689999999997</v>
      </c>
      <c r="T2429" s="570">
        <v>749.75689999999997</v>
      </c>
      <c r="U2429" s="570">
        <v>749.75689999999997</v>
      </c>
      <c r="V2429" s="570">
        <v>749.75689999999997</v>
      </c>
      <c r="W2429" s="570">
        <v>749.75689999999997</v>
      </c>
      <c r="X2429" s="1209">
        <f>Q2429/12*$B$4+(R2429-Q2429)/11*6+(S2429-R2429)/10*5+(T2429-S2429)/9*4+(U2429-T2429)/8*3+(V2429-U2429)/7*2+(W2429-V2429)/6*1</f>
        <v>437.35819166666664</v>
      </c>
      <c r="Y2429" s="570">
        <f>AE2429-AD2429-AA2429</f>
        <v>407.23031999999995</v>
      </c>
      <c r="Z2429" s="1085"/>
      <c r="AA2429" s="570"/>
      <c r="AB2429" s="570">
        <f>Y2429-X2429</f>
        <v>-30.127871666666692</v>
      </c>
      <c r="AC2429" s="570"/>
      <c r="AD2429" s="570">
        <v>0</v>
      </c>
      <c r="AE2429" s="570">
        <v>407.23031999999995</v>
      </c>
      <c r="AF2429" s="1294">
        <f>SUM(AF2430:AF2433)</f>
        <v>0</v>
      </c>
      <c r="AG2429" s="613"/>
      <c r="AH2429" s="1459"/>
      <c r="AI2429" s="1474"/>
    </row>
    <row r="2430" spans="1:35" x14ac:dyDescent="0.25">
      <c r="A2430" s="239">
        <v>1</v>
      </c>
      <c r="B2430" s="295" t="s">
        <v>68</v>
      </c>
      <c r="C2430" s="668"/>
      <c r="D2430" s="368"/>
      <c r="E2430" s="294">
        <v>100</v>
      </c>
      <c r="F2430" s="368">
        <f>ROUND(E2430/12*$B$4,0)</f>
        <v>58</v>
      </c>
      <c r="G2430" s="368">
        <v>26</v>
      </c>
      <c r="H2430" s="368">
        <f>G2430/F2430*100</f>
        <v>44.827586206896555</v>
      </c>
      <c r="I2430" s="368"/>
      <c r="J2430" s="368"/>
      <c r="K2430" s="368"/>
      <c r="L2430" s="368"/>
      <c r="M2430" s="368"/>
      <c r="N2430" s="368"/>
      <c r="O2430" s="368"/>
      <c r="P2430" s="368"/>
      <c r="Q2430" s="571"/>
      <c r="R2430" s="571"/>
      <c r="S2430" s="571"/>
      <c r="T2430" s="571"/>
      <c r="U2430" s="571"/>
      <c r="V2430" s="571"/>
      <c r="W2430" s="571"/>
      <c r="X2430" s="1061"/>
      <c r="Y2430" s="571"/>
      <c r="Z2430" s="1082"/>
      <c r="AA2430" s="571"/>
      <c r="AB2430" s="571"/>
      <c r="AC2430" s="571"/>
      <c r="AD2430" s="571"/>
      <c r="AE2430" s="571"/>
      <c r="AF2430" s="1274"/>
      <c r="AG2430" s="567"/>
      <c r="AH2430" s="1459"/>
      <c r="AI2430" s="1474"/>
    </row>
    <row r="2431" spans="1:35" ht="30" x14ac:dyDescent="0.25">
      <c r="A2431" s="239">
        <v>1</v>
      </c>
      <c r="B2431" s="295" t="s">
        <v>125</v>
      </c>
      <c r="C2431" s="668"/>
      <c r="D2431" s="368"/>
      <c r="E2431" s="294">
        <v>50</v>
      </c>
      <c r="F2431" s="368">
        <f>ROUND(E2431/12*$B$4,0)</f>
        <v>29</v>
      </c>
      <c r="G2431" s="368">
        <v>10</v>
      </c>
      <c r="H2431" s="368">
        <f>G2431/F2431*100</f>
        <v>34.482758620689658</v>
      </c>
      <c r="I2431" s="368"/>
      <c r="J2431" s="368"/>
      <c r="K2431" s="368"/>
      <c r="L2431" s="368"/>
      <c r="M2431" s="368"/>
      <c r="N2431" s="368"/>
      <c r="O2431" s="368"/>
      <c r="P2431" s="368"/>
      <c r="Q2431" s="571"/>
      <c r="R2431" s="571"/>
      <c r="S2431" s="571"/>
      <c r="T2431" s="571"/>
      <c r="U2431" s="571"/>
      <c r="V2431" s="571"/>
      <c r="W2431" s="571"/>
      <c r="X2431" s="1061"/>
      <c r="Y2431" s="571"/>
      <c r="Z2431" s="1082"/>
      <c r="AA2431" s="571"/>
      <c r="AB2431" s="571"/>
      <c r="AC2431" s="571"/>
      <c r="AD2431" s="571"/>
      <c r="AE2431" s="571"/>
      <c r="AF2431" s="1274"/>
      <c r="AG2431" s="567"/>
      <c r="AH2431" s="1459"/>
      <c r="AI2431" s="1474"/>
    </row>
    <row r="2432" spans="1:35" x14ac:dyDescent="0.25">
      <c r="A2432" s="239">
        <v>1</v>
      </c>
      <c r="B2432" s="295" t="s">
        <v>70</v>
      </c>
      <c r="C2432" s="668"/>
      <c r="D2432" s="368"/>
      <c r="E2432" s="294">
        <v>10</v>
      </c>
      <c r="F2432" s="368">
        <f>ROUND(E2432/12*$B$4,0)</f>
        <v>6</v>
      </c>
      <c r="G2432" s="368">
        <v>45</v>
      </c>
      <c r="H2432" s="368">
        <f>G2432/F2432*100</f>
        <v>750</v>
      </c>
      <c r="I2432" s="368"/>
      <c r="J2432" s="368"/>
      <c r="K2432" s="368"/>
      <c r="L2432" s="368"/>
      <c r="M2432" s="368"/>
      <c r="N2432" s="368"/>
      <c r="O2432" s="368"/>
      <c r="P2432" s="368"/>
      <c r="Q2432" s="571"/>
      <c r="R2432" s="571"/>
      <c r="S2432" s="571"/>
      <c r="T2432" s="571"/>
      <c r="U2432" s="571"/>
      <c r="V2432" s="571"/>
      <c r="W2432" s="571"/>
      <c r="X2432" s="1061"/>
      <c r="Y2432" s="571"/>
      <c r="Z2432" s="1082"/>
      <c r="AA2432" s="571"/>
      <c r="AB2432" s="571"/>
      <c r="AC2432" s="571"/>
      <c r="AD2432" s="571"/>
      <c r="AE2432" s="571"/>
      <c r="AF2432" s="1274"/>
      <c r="AG2432" s="567"/>
      <c r="AH2432" s="1459"/>
      <c r="AI2432" s="1474"/>
    </row>
    <row r="2433" spans="1:35" ht="30" x14ac:dyDescent="0.25">
      <c r="A2433" s="239">
        <v>1</v>
      </c>
      <c r="B2433" s="295" t="s">
        <v>282</v>
      </c>
      <c r="C2433" s="668"/>
      <c r="D2433" s="368"/>
      <c r="E2433" s="294">
        <v>20</v>
      </c>
      <c r="F2433" s="368">
        <f>ROUND(E2433/12*$B$4,0)</f>
        <v>12</v>
      </c>
      <c r="G2433" s="368">
        <v>22</v>
      </c>
      <c r="H2433" s="368">
        <f>G2433/F2433*100</f>
        <v>183.33333333333331</v>
      </c>
      <c r="I2433" s="368"/>
      <c r="J2433" s="368"/>
      <c r="K2433" s="368"/>
      <c r="L2433" s="368"/>
      <c r="M2433" s="368"/>
      <c r="N2433" s="368"/>
      <c r="O2433" s="368"/>
      <c r="P2433" s="368"/>
      <c r="Q2433" s="571"/>
      <c r="R2433" s="571"/>
      <c r="S2433" s="571"/>
      <c r="T2433" s="571"/>
      <c r="U2433" s="571"/>
      <c r="V2433" s="571"/>
      <c r="W2433" s="571"/>
      <c r="X2433" s="1061"/>
      <c r="Y2433" s="571"/>
      <c r="Z2433" s="1082"/>
      <c r="AA2433" s="571"/>
      <c r="AB2433" s="571"/>
      <c r="AC2433" s="571"/>
      <c r="AD2433" s="571"/>
      <c r="AE2433" s="571"/>
      <c r="AF2433" s="1274"/>
      <c r="AG2433" s="567"/>
      <c r="AH2433" s="1459"/>
      <c r="AI2433" s="1474"/>
    </row>
    <row r="2434" spans="1:35" ht="15.75" thickBot="1" x14ac:dyDescent="0.3">
      <c r="A2434" s="239">
        <v>1</v>
      </c>
      <c r="B2434" s="2336" t="s">
        <v>138</v>
      </c>
      <c r="C2434" s="2328"/>
      <c r="D2434" s="1151"/>
      <c r="E2434" s="448"/>
      <c r="F2434" s="1151"/>
      <c r="G2434" s="1151"/>
      <c r="H2434" s="2061"/>
      <c r="I2434" s="1151"/>
      <c r="J2434" s="1151"/>
      <c r="K2434" s="1151"/>
      <c r="L2434" s="1151"/>
      <c r="M2434" s="1151"/>
      <c r="N2434" s="1151"/>
      <c r="O2434" s="1151"/>
      <c r="P2434" s="1151"/>
      <c r="Q2434" s="569">
        <f t="shared" ref="Q2434:AB2434" si="839">Q2429</f>
        <v>749.75689999999997</v>
      </c>
      <c r="R2434" s="569">
        <f t="shared" ref="R2434:S2434" si="840">R2429</f>
        <v>749.75689999999997</v>
      </c>
      <c r="S2434" s="569">
        <f t="shared" si="840"/>
        <v>749.75689999999997</v>
      </c>
      <c r="T2434" s="569">
        <f t="shared" ref="T2434:U2434" si="841">T2429</f>
        <v>749.75689999999997</v>
      </c>
      <c r="U2434" s="569">
        <f t="shared" si="841"/>
        <v>749.75689999999997</v>
      </c>
      <c r="V2434" s="569">
        <f t="shared" ref="V2434:W2434" si="842">V2429</f>
        <v>749.75689999999997</v>
      </c>
      <c r="W2434" s="569">
        <f t="shared" si="842"/>
        <v>749.75689999999997</v>
      </c>
      <c r="X2434" s="1210">
        <f t="shared" si="839"/>
        <v>437.35819166666664</v>
      </c>
      <c r="Y2434" s="569">
        <f t="shared" si="839"/>
        <v>407.23031999999995</v>
      </c>
      <c r="Z2434" s="1086">
        <f t="shared" si="839"/>
        <v>0</v>
      </c>
      <c r="AA2434" s="569">
        <f t="shared" si="839"/>
        <v>0</v>
      </c>
      <c r="AB2434" s="569">
        <f t="shared" si="839"/>
        <v>-30.127871666666692</v>
      </c>
      <c r="AC2434" s="569"/>
      <c r="AD2434" s="569">
        <f>AD2429</f>
        <v>0</v>
      </c>
      <c r="AE2434" s="569">
        <f>AE2429</f>
        <v>407.23031999999995</v>
      </c>
      <c r="AF2434" s="2113"/>
      <c r="AG2434" s="1199">
        <f>AG2429</f>
        <v>0</v>
      </c>
      <c r="AH2434" s="1459"/>
      <c r="AI2434" s="1474"/>
    </row>
    <row r="2435" spans="1:35" ht="15.75" thickBot="1" x14ac:dyDescent="0.3">
      <c r="A2435" s="239">
        <v>1</v>
      </c>
      <c r="B2435" s="274" t="s">
        <v>314</v>
      </c>
      <c r="C2435" s="274"/>
      <c r="D2435" s="2195"/>
      <c r="E2435" s="470"/>
      <c r="F2435" s="2195"/>
      <c r="G2435" s="2195"/>
      <c r="H2435" s="2195"/>
      <c r="I2435" s="2195"/>
      <c r="J2435" s="2195"/>
      <c r="K2435" s="2195"/>
      <c r="L2435" s="2195"/>
      <c r="M2435" s="2195"/>
      <c r="N2435" s="2195"/>
      <c r="O2435" s="2195"/>
      <c r="P2435" s="2195"/>
      <c r="Q2435" s="577">
        <f t="shared" ref="Q2435:X2435" si="843">Q2434</f>
        <v>749.75689999999997</v>
      </c>
      <c r="R2435" s="577">
        <f t="shared" si="843"/>
        <v>749.75689999999997</v>
      </c>
      <c r="S2435" s="577">
        <f t="shared" si="843"/>
        <v>749.75689999999997</v>
      </c>
      <c r="T2435" s="577">
        <f t="shared" si="843"/>
        <v>749.75689999999997</v>
      </c>
      <c r="U2435" s="577">
        <f t="shared" si="843"/>
        <v>749.75689999999997</v>
      </c>
      <c r="V2435" s="577">
        <f t="shared" ref="V2435:W2435" si="844">V2434</f>
        <v>749.75689999999997</v>
      </c>
      <c r="W2435" s="577">
        <f t="shared" si="844"/>
        <v>749.75689999999997</v>
      </c>
      <c r="X2435" s="1062">
        <f t="shared" si="843"/>
        <v>437.35819166666664</v>
      </c>
      <c r="Y2435" s="577">
        <f t="shared" ref="Y2435:AD2435" si="845">Y2434</f>
        <v>407.23031999999995</v>
      </c>
      <c r="Z2435" s="1087"/>
      <c r="AA2435" s="577"/>
      <c r="AB2435" s="577">
        <f t="shared" si="845"/>
        <v>-30.127871666666692</v>
      </c>
      <c r="AC2435" s="577"/>
      <c r="AD2435" s="577">
        <f t="shared" si="845"/>
        <v>0</v>
      </c>
      <c r="AE2435" s="577">
        <f>AE2434</f>
        <v>407.23031999999995</v>
      </c>
      <c r="AF2435" s="2331"/>
      <c r="AG2435" s="1196">
        <f>AG2434</f>
        <v>0</v>
      </c>
      <c r="AH2435" s="1459"/>
      <c r="AI2435" s="1474"/>
    </row>
    <row r="2436" spans="1:35" x14ac:dyDescent="0.25">
      <c r="A2436" s="239">
        <v>1</v>
      </c>
      <c r="B2436" s="928"/>
      <c r="C2436" s="928"/>
      <c r="D2436" s="374"/>
      <c r="E2436" s="439"/>
      <c r="F2436" s="374"/>
      <c r="G2436" s="374"/>
      <c r="H2436" s="374"/>
      <c r="I2436" s="374"/>
      <c r="J2436" s="374"/>
      <c r="K2436" s="374"/>
      <c r="L2436" s="374"/>
      <c r="M2436" s="374"/>
      <c r="N2436" s="374"/>
      <c r="O2436" s="374"/>
      <c r="P2436" s="374"/>
      <c r="Q2436" s="570"/>
      <c r="R2436" s="570"/>
      <c r="S2436" s="570"/>
      <c r="T2436" s="570"/>
      <c r="U2436" s="570"/>
      <c r="V2436" s="570"/>
      <c r="W2436" s="570"/>
      <c r="X2436" s="1060"/>
      <c r="Y2436" s="570"/>
      <c r="Z2436" s="1085"/>
      <c r="AA2436" s="570"/>
      <c r="AB2436" s="570"/>
      <c r="AC2436" s="570"/>
      <c r="AD2436" s="570"/>
      <c r="AE2436" s="570"/>
      <c r="AF2436" s="1255"/>
      <c r="AG2436" s="613"/>
      <c r="AH2436" s="1459"/>
      <c r="AI2436" s="1474"/>
    </row>
    <row r="2437" spans="1:35" ht="29.25" x14ac:dyDescent="0.25">
      <c r="A2437" s="239">
        <v>1</v>
      </c>
      <c r="B2437" s="2213" t="s">
        <v>470</v>
      </c>
      <c r="C2437" s="2213"/>
      <c r="D2437" s="374"/>
      <c r="E2437" s="439"/>
      <c r="F2437" s="374"/>
      <c r="G2437" s="374"/>
      <c r="H2437" s="374"/>
      <c r="I2437" s="374"/>
      <c r="J2437" s="374"/>
      <c r="K2437" s="374"/>
      <c r="L2437" s="374"/>
      <c r="M2437" s="374"/>
      <c r="N2437" s="374"/>
      <c r="O2437" s="374"/>
      <c r="P2437" s="374"/>
      <c r="Q2437" s="571"/>
      <c r="R2437" s="571"/>
      <c r="S2437" s="571"/>
      <c r="T2437" s="571"/>
      <c r="U2437" s="571"/>
      <c r="V2437" s="571"/>
      <c r="W2437" s="571"/>
      <c r="X2437" s="1061"/>
      <c r="Y2437" s="571"/>
      <c r="Z2437" s="1082"/>
      <c r="AA2437" s="571"/>
      <c r="AB2437" s="571"/>
      <c r="AC2437" s="571"/>
      <c r="AD2437" s="571"/>
      <c r="AE2437" s="571"/>
      <c r="AF2437" s="1255"/>
      <c r="AG2437" s="567"/>
      <c r="AH2437" s="1459"/>
      <c r="AI2437" s="1474"/>
    </row>
    <row r="2438" spans="1:35" x14ac:dyDescent="0.25">
      <c r="A2438" s="239">
        <v>1</v>
      </c>
      <c r="B2438" s="722" t="s">
        <v>206</v>
      </c>
      <c r="C2438" s="681"/>
      <c r="D2438" s="374"/>
      <c r="E2438" s="803"/>
      <c r="F2438" s="374"/>
      <c r="G2438" s="374"/>
      <c r="H2438" s="368"/>
      <c r="I2438" s="374"/>
      <c r="J2438" s="374"/>
      <c r="K2438" s="374"/>
      <c r="L2438" s="374"/>
      <c r="M2438" s="374"/>
      <c r="N2438" s="374"/>
      <c r="O2438" s="374"/>
      <c r="P2438" s="374"/>
      <c r="Q2438" s="571">
        <v>542.45050000000003</v>
      </c>
      <c r="R2438" s="571">
        <v>542.45050000000003</v>
      </c>
      <c r="S2438" s="571">
        <v>542.45050000000003</v>
      </c>
      <c r="T2438" s="571">
        <v>542.45050000000003</v>
      </c>
      <c r="U2438" s="571">
        <v>542.45050000000003</v>
      </c>
      <c r="V2438" s="571">
        <v>542.45050000000003</v>
      </c>
      <c r="W2438" s="571">
        <v>542.45050000000003</v>
      </c>
      <c r="X2438" s="1209">
        <f>Q2438/12*$B$4+(R2438-Q2438)/11*6+(S2438-R2438)/10*5+(T2438-S2438)/9*4+(U2438-T2438)/8*3+(V2438-U2438)/7*2+(W2438-V2438)/6*1</f>
        <v>316.42945833333334</v>
      </c>
      <c r="Y2438" s="571">
        <f>AE2438-AD2438-AA2438</f>
        <v>316.40345999999994</v>
      </c>
      <c r="Z2438" s="1082"/>
      <c r="AA2438" s="571"/>
      <c r="AB2438" s="571">
        <f>Y2438-X2438</f>
        <v>-2.5998333333404844E-2</v>
      </c>
      <c r="AC2438" s="571"/>
      <c r="AD2438" s="571">
        <v>0</v>
      </c>
      <c r="AE2438" s="571">
        <v>316.40345999999994</v>
      </c>
      <c r="AF2438" s="1255"/>
      <c r="AG2438" s="567"/>
      <c r="AH2438" s="1459"/>
      <c r="AI2438" s="1474"/>
    </row>
    <row r="2439" spans="1:35" ht="29.25" x14ac:dyDescent="0.25">
      <c r="A2439" s="239">
        <v>1</v>
      </c>
      <c r="B2439" s="785" t="s">
        <v>359</v>
      </c>
      <c r="C2439" s="681"/>
      <c r="D2439" s="374"/>
      <c r="E2439" s="803"/>
      <c r="F2439" s="374"/>
      <c r="G2439" s="374"/>
      <c r="H2439" s="368"/>
      <c r="I2439" s="374"/>
      <c r="J2439" s="374"/>
      <c r="K2439" s="374"/>
      <c r="L2439" s="374"/>
      <c r="M2439" s="374"/>
      <c r="N2439" s="374"/>
      <c r="O2439" s="374"/>
      <c r="P2439" s="374"/>
      <c r="Q2439" s="571"/>
      <c r="R2439" s="571"/>
      <c r="S2439" s="571"/>
      <c r="T2439" s="571"/>
      <c r="U2439" s="571"/>
      <c r="V2439" s="571"/>
      <c r="W2439" s="571"/>
      <c r="X2439" s="1061"/>
      <c r="Y2439" s="571"/>
      <c r="Z2439" s="1082"/>
      <c r="AA2439" s="571"/>
      <c r="AB2439" s="571"/>
      <c r="AC2439" s="571"/>
      <c r="AD2439" s="571"/>
      <c r="AE2439" s="571"/>
      <c r="AF2439" s="1255"/>
      <c r="AG2439" s="567"/>
      <c r="AH2439" s="1459"/>
      <c r="AI2439" s="1474"/>
    </row>
    <row r="2440" spans="1:35" ht="30" x14ac:dyDescent="0.25">
      <c r="A2440" s="239">
        <v>1</v>
      </c>
      <c r="B2440" s="1142" t="s">
        <v>348</v>
      </c>
      <c r="C2440" s="681"/>
      <c r="D2440" s="374"/>
      <c r="E2440" s="803"/>
      <c r="F2440" s="374"/>
      <c r="G2440" s="374"/>
      <c r="H2440" s="368"/>
      <c r="I2440" s="374"/>
      <c r="J2440" s="374"/>
      <c r="K2440" s="374"/>
      <c r="L2440" s="374"/>
      <c r="M2440" s="374"/>
      <c r="N2440" s="374"/>
      <c r="O2440" s="374"/>
      <c r="P2440" s="374"/>
      <c r="Q2440" s="571"/>
      <c r="R2440" s="571"/>
      <c r="S2440" s="571"/>
      <c r="T2440" s="571"/>
      <c r="U2440" s="571"/>
      <c r="V2440" s="571"/>
      <c r="W2440" s="571"/>
      <c r="X2440" s="1061"/>
      <c r="Y2440" s="571"/>
      <c r="Z2440" s="1082"/>
      <c r="AA2440" s="571"/>
      <c r="AB2440" s="571"/>
      <c r="AC2440" s="571"/>
      <c r="AD2440" s="571"/>
      <c r="AE2440" s="571"/>
      <c r="AF2440" s="1255"/>
      <c r="AG2440" s="567"/>
      <c r="AH2440" s="1459"/>
      <c r="AI2440" s="1474"/>
    </row>
    <row r="2441" spans="1:35" x14ac:dyDescent="0.25">
      <c r="A2441" s="239">
        <v>1</v>
      </c>
      <c r="B2441" s="4" t="s">
        <v>349</v>
      </c>
      <c r="C2441" s="2049"/>
      <c r="D2441" s="374"/>
      <c r="E2441" s="811"/>
      <c r="F2441" s="374"/>
      <c r="G2441" s="374"/>
      <c r="H2441" s="368"/>
      <c r="I2441" s="374"/>
      <c r="J2441" s="374"/>
      <c r="K2441" s="374"/>
      <c r="L2441" s="374"/>
      <c r="M2441" s="374"/>
      <c r="N2441" s="374"/>
      <c r="O2441" s="374"/>
      <c r="P2441" s="374"/>
      <c r="Q2441" s="571"/>
      <c r="R2441" s="571"/>
      <c r="S2441" s="571"/>
      <c r="T2441" s="571"/>
      <c r="U2441" s="571"/>
      <c r="V2441" s="571"/>
      <c r="W2441" s="571"/>
      <c r="X2441" s="1061"/>
      <c r="Y2441" s="571"/>
      <c r="Z2441" s="1082"/>
      <c r="AA2441" s="571"/>
      <c r="AB2441" s="571"/>
      <c r="AC2441" s="571"/>
      <c r="AD2441" s="571"/>
      <c r="AE2441" s="571"/>
      <c r="AF2441" s="1255"/>
      <c r="AG2441" s="567"/>
      <c r="AH2441" s="1459"/>
      <c r="AI2441" s="1474"/>
    </row>
    <row r="2442" spans="1:35" ht="30" x14ac:dyDescent="0.25">
      <c r="A2442" s="239">
        <v>1</v>
      </c>
      <c r="B2442" s="4" t="s">
        <v>374</v>
      </c>
      <c r="C2442" s="2110"/>
      <c r="D2442" s="374"/>
      <c r="E2442" s="803"/>
      <c r="F2442" s="374"/>
      <c r="G2442" s="374"/>
      <c r="H2442" s="368"/>
      <c r="I2442" s="374"/>
      <c r="J2442" s="374"/>
      <c r="K2442" s="374"/>
      <c r="L2442" s="374"/>
      <c r="M2442" s="374"/>
      <c r="N2442" s="374"/>
      <c r="O2442" s="374"/>
      <c r="P2442" s="374"/>
      <c r="Q2442" s="571"/>
      <c r="R2442" s="571"/>
      <c r="S2442" s="571"/>
      <c r="T2442" s="571"/>
      <c r="U2442" s="571"/>
      <c r="V2442" s="571"/>
      <c r="W2442" s="571"/>
      <c r="X2442" s="1061"/>
      <c r="Y2442" s="571"/>
      <c r="Z2442" s="1082"/>
      <c r="AA2442" s="571"/>
      <c r="AB2442" s="571"/>
      <c r="AC2442" s="571"/>
      <c r="AD2442" s="571"/>
      <c r="AE2442" s="571"/>
      <c r="AF2442" s="1255"/>
      <c r="AG2442" s="567"/>
      <c r="AH2442" s="1459"/>
      <c r="AI2442" s="1474"/>
    </row>
    <row r="2443" spans="1:35" ht="29.25" x14ac:dyDescent="0.25">
      <c r="A2443" s="239">
        <v>1</v>
      </c>
      <c r="B2443" s="785" t="s">
        <v>360</v>
      </c>
      <c r="C2443" s="2110"/>
      <c r="D2443" s="374"/>
      <c r="E2443" s="803">
        <f>E2444</f>
        <v>250</v>
      </c>
      <c r="F2443" s="374">
        <f>F2444</f>
        <v>145.85106382978722</v>
      </c>
      <c r="G2443" s="374">
        <f>G2444</f>
        <v>146.00638297872339</v>
      </c>
      <c r="H2443" s="368">
        <f>G2443/F2443*100</f>
        <v>100.10649161196208</v>
      </c>
      <c r="I2443" s="374"/>
      <c r="J2443" s="374"/>
      <c r="K2443" s="374"/>
      <c r="L2443" s="374"/>
      <c r="M2443" s="374"/>
      <c r="N2443" s="374"/>
      <c r="O2443" s="374"/>
      <c r="P2443" s="374"/>
      <c r="Q2443" s="571"/>
      <c r="R2443" s="571"/>
      <c r="S2443" s="571"/>
      <c r="T2443" s="571"/>
      <c r="U2443" s="571"/>
      <c r="V2443" s="571"/>
      <c r="W2443" s="571"/>
      <c r="X2443" s="1061"/>
      <c r="Y2443" s="571"/>
      <c r="Z2443" s="1082"/>
      <c r="AA2443" s="571"/>
      <c r="AB2443" s="571"/>
      <c r="AC2443" s="571"/>
      <c r="AD2443" s="571"/>
      <c r="AE2443" s="571"/>
      <c r="AF2443" s="1255">
        <f>AF2444</f>
        <v>0</v>
      </c>
      <c r="AG2443" s="567"/>
      <c r="AH2443" s="1459"/>
      <c r="AI2443" s="1474"/>
    </row>
    <row r="2444" spans="1:35" x14ac:dyDescent="0.25">
      <c r="A2444" s="239">
        <v>1</v>
      </c>
      <c r="B2444" s="4" t="s">
        <v>376</v>
      </c>
      <c r="C2444" s="2110"/>
      <c r="D2444" s="374"/>
      <c r="E2444" s="803">
        <f>E2445/9.4</f>
        <v>250</v>
      </c>
      <c r="F2444" s="374">
        <f>F2445/9.4</f>
        <v>145.85106382978722</v>
      </c>
      <c r="G2444" s="374">
        <f>G2445/9.4</f>
        <v>146.00638297872339</v>
      </c>
      <c r="H2444" s="368">
        <f>G2444/F2444*100</f>
        <v>100.10649161196208</v>
      </c>
      <c r="I2444" s="374"/>
      <c r="J2444" s="374"/>
      <c r="K2444" s="374"/>
      <c r="L2444" s="374"/>
      <c r="M2444" s="374"/>
      <c r="N2444" s="374"/>
      <c r="O2444" s="374"/>
      <c r="P2444" s="374"/>
      <c r="Q2444" s="571"/>
      <c r="R2444" s="571"/>
      <c r="S2444" s="571"/>
      <c r="T2444" s="571"/>
      <c r="U2444" s="571"/>
      <c r="V2444" s="571"/>
      <c r="W2444" s="571"/>
      <c r="X2444" s="1061"/>
      <c r="Y2444" s="571"/>
      <c r="Z2444" s="1082"/>
      <c r="AA2444" s="571"/>
      <c r="AB2444" s="571"/>
      <c r="AC2444" s="571"/>
      <c r="AD2444" s="571"/>
      <c r="AE2444" s="571"/>
      <c r="AF2444" s="1255">
        <f>AF2445/9.4</f>
        <v>0</v>
      </c>
      <c r="AG2444" s="567"/>
      <c r="AH2444" s="1459"/>
      <c r="AI2444" s="1474"/>
    </row>
    <row r="2445" spans="1:35" x14ac:dyDescent="0.25">
      <c r="A2445" s="239">
        <v>1</v>
      </c>
      <c r="B2445" s="801" t="s">
        <v>377</v>
      </c>
      <c r="C2445" s="2110"/>
      <c r="D2445" s="374"/>
      <c r="E2445" s="803">
        <v>2350</v>
      </c>
      <c r="F2445" s="374">
        <f>ROUND(E2445/12*$B$4,0)</f>
        <v>1371</v>
      </c>
      <c r="G2445" s="374">
        <v>1372.46</v>
      </c>
      <c r="H2445" s="368">
        <f>G2445/F2445*100</f>
        <v>100.10649161196208</v>
      </c>
      <c r="I2445" s="374"/>
      <c r="J2445" s="374"/>
      <c r="K2445" s="374"/>
      <c r="L2445" s="374"/>
      <c r="M2445" s="374"/>
      <c r="N2445" s="374"/>
      <c r="O2445" s="374"/>
      <c r="P2445" s="374"/>
      <c r="Q2445" s="571"/>
      <c r="R2445" s="571"/>
      <c r="S2445" s="571"/>
      <c r="T2445" s="571"/>
      <c r="U2445" s="571"/>
      <c r="V2445" s="571"/>
      <c r="W2445" s="571"/>
      <c r="X2445" s="1061"/>
      <c r="Y2445" s="571"/>
      <c r="Z2445" s="1082"/>
      <c r="AA2445" s="571"/>
      <c r="AB2445" s="571"/>
      <c r="AC2445" s="571"/>
      <c r="AD2445" s="571"/>
      <c r="AE2445" s="571"/>
      <c r="AF2445" s="1255"/>
      <c r="AG2445" s="567"/>
      <c r="AH2445" s="1459"/>
      <c r="AI2445" s="1474"/>
    </row>
    <row r="2446" spans="1:35" x14ac:dyDescent="0.25">
      <c r="A2446" s="239">
        <v>1</v>
      </c>
      <c r="B2446" s="801" t="s">
        <v>378</v>
      </c>
      <c r="C2446" s="681"/>
      <c r="D2446" s="374"/>
      <c r="E2446" s="803"/>
      <c r="F2446" s="374"/>
      <c r="G2446" s="374"/>
      <c r="H2446" s="368"/>
      <c r="I2446" s="374"/>
      <c r="J2446" s="374"/>
      <c r="K2446" s="374"/>
      <c r="L2446" s="374"/>
      <c r="M2446" s="374"/>
      <c r="N2446" s="374"/>
      <c r="O2446" s="374"/>
      <c r="P2446" s="374"/>
      <c r="Q2446" s="571"/>
      <c r="R2446" s="571"/>
      <c r="S2446" s="571"/>
      <c r="T2446" s="571"/>
      <c r="U2446" s="571"/>
      <c r="V2446" s="571"/>
      <c r="W2446" s="571"/>
      <c r="X2446" s="1061"/>
      <c r="Y2446" s="571"/>
      <c r="Z2446" s="1082"/>
      <c r="AA2446" s="571"/>
      <c r="AB2446" s="571"/>
      <c r="AC2446" s="571"/>
      <c r="AD2446" s="571"/>
      <c r="AE2446" s="571"/>
      <c r="AF2446" s="1255"/>
      <c r="AG2446" s="567"/>
      <c r="AH2446" s="1459"/>
      <c r="AI2446" s="1474"/>
    </row>
    <row r="2447" spans="1:35" ht="29.25" x14ac:dyDescent="0.25">
      <c r="A2447" s="239">
        <v>1</v>
      </c>
      <c r="B2447" s="726" t="s">
        <v>279</v>
      </c>
      <c r="C2447" s="2049"/>
      <c r="D2447" s="374"/>
      <c r="E2447" s="803"/>
      <c r="F2447" s="374"/>
      <c r="G2447" s="374"/>
      <c r="H2447" s="368"/>
      <c r="I2447" s="374"/>
      <c r="J2447" s="374"/>
      <c r="K2447" s="374"/>
      <c r="L2447" s="374"/>
      <c r="M2447" s="374"/>
      <c r="N2447" s="374"/>
      <c r="O2447" s="374"/>
      <c r="P2447" s="374"/>
      <c r="Q2447" s="571"/>
      <c r="R2447" s="571"/>
      <c r="S2447" s="571"/>
      <c r="T2447" s="571"/>
      <c r="U2447" s="571"/>
      <c r="V2447" s="571"/>
      <c r="W2447" s="571"/>
      <c r="X2447" s="1061"/>
      <c r="Y2447" s="571"/>
      <c r="Z2447" s="1082"/>
      <c r="AA2447" s="571"/>
      <c r="AB2447" s="571"/>
      <c r="AC2447" s="571"/>
      <c r="AD2447" s="571"/>
      <c r="AE2447" s="571"/>
      <c r="AF2447" s="1255"/>
      <c r="AG2447" s="567"/>
      <c r="AH2447" s="1459"/>
      <c r="AI2447" s="1474"/>
    </row>
    <row r="2448" spans="1:35" ht="29.25" x14ac:dyDescent="0.25">
      <c r="A2448" s="239">
        <v>1</v>
      </c>
      <c r="B2448" s="726" t="s">
        <v>280</v>
      </c>
      <c r="C2448" s="2110"/>
      <c r="D2448" s="374"/>
      <c r="E2448" s="802">
        <f>E2443</f>
        <v>250</v>
      </c>
      <c r="F2448" s="802">
        <f>F2443</f>
        <v>145.85106382978722</v>
      </c>
      <c r="G2448" s="802">
        <f>G2443</f>
        <v>146.00638297872339</v>
      </c>
      <c r="H2448" s="1052">
        <f>G2448/F2448*100</f>
        <v>100.10649161196208</v>
      </c>
      <c r="I2448" s="374"/>
      <c r="J2448" s="374"/>
      <c r="K2448" s="374"/>
      <c r="L2448" s="374"/>
      <c r="M2448" s="374"/>
      <c r="N2448" s="374"/>
      <c r="O2448" s="374"/>
      <c r="P2448" s="374"/>
      <c r="Q2448" s="571"/>
      <c r="R2448" s="571"/>
      <c r="S2448" s="571"/>
      <c r="T2448" s="571"/>
      <c r="U2448" s="571"/>
      <c r="V2448" s="571"/>
      <c r="W2448" s="571"/>
      <c r="X2448" s="1061"/>
      <c r="Y2448" s="571"/>
      <c r="Z2448" s="1082"/>
      <c r="AA2448" s="571"/>
      <c r="AB2448" s="571"/>
      <c r="AC2448" s="571"/>
      <c r="AD2448" s="571"/>
      <c r="AE2448" s="571"/>
      <c r="AF2448" s="1285">
        <f>AF2443</f>
        <v>0</v>
      </c>
      <c r="AG2448" s="567"/>
      <c r="AH2448" s="1459"/>
      <c r="AI2448" s="1474"/>
    </row>
    <row r="2449" spans="1:35" ht="15.75" thickBot="1" x14ac:dyDescent="0.3">
      <c r="A2449" s="239">
        <v>1</v>
      </c>
      <c r="B2449" s="727" t="s">
        <v>138</v>
      </c>
      <c r="C2449" s="2337"/>
      <c r="D2449" s="374"/>
      <c r="E2449" s="802">
        <f>E2445/4.2</f>
        <v>559.52380952380952</v>
      </c>
      <c r="F2449" s="802">
        <f>F2445/4.2</f>
        <v>326.42857142857139</v>
      </c>
      <c r="G2449" s="802">
        <f>G2445/4.2</f>
        <v>326.77619047619049</v>
      </c>
      <c r="H2449" s="1052">
        <f>G2449/F2449*100</f>
        <v>100.10649161196208</v>
      </c>
      <c r="I2449" s="374"/>
      <c r="J2449" s="374"/>
      <c r="K2449" s="374"/>
      <c r="L2449" s="374"/>
      <c r="M2449" s="374"/>
      <c r="N2449" s="374"/>
      <c r="O2449" s="374"/>
      <c r="P2449" s="374"/>
      <c r="Q2449" s="571">
        <f t="shared" ref="Q2449:X2449" si="846">Q2438</f>
        <v>542.45050000000003</v>
      </c>
      <c r="R2449" s="571">
        <f t="shared" si="846"/>
        <v>542.45050000000003</v>
      </c>
      <c r="S2449" s="571">
        <f t="shared" si="846"/>
        <v>542.45050000000003</v>
      </c>
      <c r="T2449" s="571">
        <f t="shared" si="846"/>
        <v>542.45050000000003</v>
      </c>
      <c r="U2449" s="571">
        <f t="shared" si="846"/>
        <v>542.45050000000003</v>
      </c>
      <c r="V2449" s="571">
        <f t="shared" ref="V2449:W2449" si="847">V2438</f>
        <v>542.45050000000003</v>
      </c>
      <c r="W2449" s="571">
        <f t="shared" si="847"/>
        <v>542.45050000000003</v>
      </c>
      <c r="X2449" s="1061">
        <f t="shared" si="846"/>
        <v>316.42945833333334</v>
      </c>
      <c r="Y2449" s="571">
        <f t="shared" ref="Y2449:AE2449" si="848">Y2438</f>
        <v>316.40345999999994</v>
      </c>
      <c r="Z2449" s="1082">
        <f t="shared" si="848"/>
        <v>0</v>
      </c>
      <c r="AA2449" s="571">
        <f>AA2438</f>
        <v>0</v>
      </c>
      <c r="AB2449" s="571">
        <f t="shared" si="848"/>
        <v>-2.5998333333404844E-2</v>
      </c>
      <c r="AC2449" s="571"/>
      <c r="AD2449" s="571">
        <f t="shared" si="848"/>
        <v>0</v>
      </c>
      <c r="AE2449" s="571">
        <f t="shared" si="848"/>
        <v>316.40345999999994</v>
      </c>
      <c r="AF2449" s="1285">
        <f>AF2445/4.2</f>
        <v>0</v>
      </c>
      <c r="AG2449" s="567">
        <f t="shared" ref="AG2449" si="849">AG2438</f>
        <v>0</v>
      </c>
      <c r="AH2449" s="1459"/>
      <c r="AI2449" s="1474"/>
    </row>
    <row r="2450" spans="1:35" ht="15.75" thickBot="1" x14ac:dyDescent="0.3">
      <c r="A2450" s="239">
        <v>1</v>
      </c>
      <c r="B2450" s="274" t="s">
        <v>314</v>
      </c>
      <c r="C2450" s="274"/>
      <c r="D2450" s="2195"/>
      <c r="E2450" s="470"/>
      <c r="F2450" s="2195"/>
      <c r="G2450" s="2195"/>
      <c r="H2450" s="2195"/>
      <c r="I2450" s="2195"/>
      <c r="J2450" s="2195"/>
      <c r="K2450" s="2195"/>
      <c r="L2450" s="2195"/>
      <c r="M2450" s="2195"/>
      <c r="N2450" s="2195"/>
      <c r="O2450" s="2195"/>
      <c r="P2450" s="2195"/>
      <c r="Q2450" s="577">
        <f t="shared" ref="Q2450:X2450" si="850">Q2449</f>
        <v>542.45050000000003</v>
      </c>
      <c r="R2450" s="577">
        <f t="shared" si="850"/>
        <v>542.45050000000003</v>
      </c>
      <c r="S2450" s="577">
        <f t="shared" si="850"/>
        <v>542.45050000000003</v>
      </c>
      <c r="T2450" s="577">
        <f t="shared" si="850"/>
        <v>542.45050000000003</v>
      </c>
      <c r="U2450" s="577">
        <f t="shared" si="850"/>
        <v>542.45050000000003</v>
      </c>
      <c r="V2450" s="577">
        <f t="shared" ref="V2450:W2450" si="851">V2449</f>
        <v>542.45050000000003</v>
      </c>
      <c r="W2450" s="577">
        <f t="shared" si="851"/>
        <v>542.45050000000003</v>
      </c>
      <c r="X2450" s="1062">
        <f t="shared" si="850"/>
        <v>316.42945833333334</v>
      </c>
      <c r="Y2450" s="577">
        <f t="shared" ref="Y2450:AE2450" si="852">Y2449</f>
        <v>316.40345999999994</v>
      </c>
      <c r="Z2450" s="1087">
        <f t="shared" si="852"/>
        <v>0</v>
      </c>
      <c r="AA2450" s="577">
        <f>AA2449</f>
        <v>0</v>
      </c>
      <c r="AB2450" s="577">
        <f t="shared" si="852"/>
        <v>-2.5998333333404844E-2</v>
      </c>
      <c r="AC2450" s="577"/>
      <c r="AD2450" s="577">
        <f t="shared" si="852"/>
        <v>0</v>
      </c>
      <c r="AE2450" s="577">
        <f t="shared" si="852"/>
        <v>316.40345999999994</v>
      </c>
      <c r="AF2450" s="2331"/>
      <c r="AG2450" s="1196">
        <f t="shared" ref="AG2450" si="853">AG2449</f>
        <v>0</v>
      </c>
      <c r="AH2450" s="1459"/>
      <c r="AI2450" s="1474"/>
    </row>
    <row r="2451" spans="1:35" x14ac:dyDescent="0.25">
      <c r="A2451" s="239">
        <v>1</v>
      </c>
      <c r="B2451" s="12"/>
      <c r="C2451" s="1806"/>
      <c r="D2451" s="225"/>
      <c r="E2451" s="418"/>
      <c r="F2451" s="368"/>
      <c r="G2451" s="368"/>
      <c r="H2451" s="368"/>
      <c r="I2451" s="368"/>
      <c r="J2451" s="1404"/>
      <c r="K2451" s="1404"/>
      <c r="L2451" s="225"/>
      <c r="M2451" s="368"/>
      <c r="N2451" s="225"/>
      <c r="O2451" s="225"/>
      <c r="P2451" s="1404"/>
      <c r="Q2451" s="571"/>
      <c r="R2451" s="571"/>
      <c r="S2451" s="571"/>
      <c r="T2451" s="571"/>
      <c r="U2451" s="571"/>
      <c r="V2451" s="571"/>
      <c r="W2451" s="571"/>
      <c r="X2451" s="1061"/>
      <c r="Y2451" s="573"/>
      <c r="Z2451" s="1082"/>
      <c r="AA2451" s="571"/>
      <c r="AB2451" s="571"/>
      <c r="AC2451" s="573"/>
      <c r="AD2451" s="573"/>
      <c r="AE2451" s="573"/>
      <c r="AF2451" s="1274"/>
      <c r="AG2451" s="1195"/>
      <c r="AH2451" s="1459"/>
      <c r="AI2451" s="1474"/>
    </row>
    <row r="2452" spans="1:35" ht="31.5" x14ac:dyDescent="0.25">
      <c r="A2452" s="239">
        <v>1</v>
      </c>
      <c r="B2452" s="2339" t="s">
        <v>545</v>
      </c>
      <c r="C2452" s="2339"/>
      <c r="D2452" s="368"/>
      <c r="E2452" s="439"/>
      <c r="F2452" s="374"/>
      <c r="G2452" s="374"/>
      <c r="H2452" s="374"/>
      <c r="I2452" s="374"/>
      <c r="J2452" s="368"/>
      <c r="K2452" s="368"/>
      <c r="L2452" s="368"/>
      <c r="M2452" s="374"/>
      <c r="N2452" s="368"/>
      <c r="O2452" s="368"/>
      <c r="P2452" s="368"/>
      <c r="Q2452" s="571"/>
      <c r="R2452" s="571"/>
      <c r="S2452" s="571"/>
      <c r="T2452" s="571"/>
      <c r="U2452" s="571"/>
      <c r="V2452" s="571"/>
      <c r="W2452" s="571"/>
      <c r="X2452" s="1061"/>
      <c r="Y2452" s="571"/>
      <c r="Z2452" s="1082"/>
      <c r="AA2452" s="571"/>
      <c r="AB2452" s="571"/>
      <c r="AC2452" s="571"/>
      <c r="AD2452" s="571"/>
      <c r="AE2452" s="571"/>
      <c r="AF2452" s="1255"/>
      <c r="AG2452" s="567"/>
      <c r="AH2452" s="1459"/>
      <c r="AI2452" s="1474"/>
    </row>
    <row r="2453" spans="1:35" x14ac:dyDescent="0.25">
      <c r="A2453" s="239">
        <v>1</v>
      </c>
      <c r="B2453" s="398" t="s">
        <v>206</v>
      </c>
      <c r="C2453" s="2338"/>
      <c r="D2453" s="374"/>
      <c r="E2453" s="1158"/>
      <c r="F2453" s="374"/>
      <c r="G2453" s="374"/>
      <c r="H2453" s="374"/>
      <c r="I2453" s="374"/>
      <c r="J2453" s="374"/>
      <c r="K2453" s="374"/>
      <c r="L2453" s="374"/>
      <c r="M2453" s="374"/>
      <c r="N2453" s="374"/>
      <c r="O2453" s="374"/>
      <c r="P2453" s="374"/>
      <c r="Q2453" s="571">
        <v>1687.9269999999999</v>
      </c>
      <c r="R2453" s="571">
        <v>1687.9269999999999</v>
      </c>
      <c r="S2453" s="571">
        <v>1687.9269999999999</v>
      </c>
      <c r="T2453" s="571">
        <v>1687.9269999999999</v>
      </c>
      <c r="U2453" s="571">
        <v>1687.9269999999999</v>
      </c>
      <c r="V2453" s="571">
        <v>1687.9269999999999</v>
      </c>
      <c r="W2453" s="571">
        <v>1687.9269999999999</v>
      </c>
      <c r="X2453" s="1209">
        <f>Q2453/12*$B$4+(R2453-Q2453)/11*6+(S2453-R2453)/10*5+(T2453-S2453)/9*4+(U2453-T2453)/8*3+(V2453-U2453)/7*2+(W2453-V2453)/6*1</f>
        <v>984.62408333333337</v>
      </c>
      <c r="Y2453" s="571">
        <f>AE2453-AD2453</f>
        <v>1275.8587399999999</v>
      </c>
      <c r="Z2453" s="1082"/>
      <c r="AA2453" s="571"/>
      <c r="AB2453" s="571">
        <f>Y2453-X2453</f>
        <v>291.23465666666652</v>
      </c>
      <c r="AC2453" s="571"/>
      <c r="AD2453" s="571">
        <v>0</v>
      </c>
      <c r="AE2453" s="571">
        <v>1275.8587399999999</v>
      </c>
      <c r="AF2453" s="1255"/>
      <c r="AG2453" s="567"/>
      <c r="AH2453" s="1459"/>
      <c r="AI2453" s="1474"/>
    </row>
    <row r="2454" spans="1:35" ht="29.25" x14ac:dyDescent="0.25">
      <c r="A2454" s="239">
        <v>1</v>
      </c>
      <c r="B2454" s="785" t="s">
        <v>359</v>
      </c>
      <c r="C2454" s="2338"/>
      <c r="D2454" s="374"/>
      <c r="E2454" s="1158">
        <f>E2455+E2458+E2459</f>
        <v>2000</v>
      </c>
      <c r="F2454" s="374">
        <f>F2455+F2458+F2459</f>
        <v>1167</v>
      </c>
      <c r="G2454" s="374">
        <f>G2455+G2458+G2459</f>
        <v>1593</v>
      </c>
      <c r="H2454" s="374">
        <f>G2454/F2454*100</f>
        <v>136.50385604113112</v>
      </c>
      <c r="I2454" s="374"/>
      <c r="J2454" s="374"/>
      <c r="K2454" s="374"/>
      <c r="L2454" s="374"/>
      <c r="M2454" s="374"/>
      <c r="N2454" s="374"/>
      <c r="O2454" s="374"/>
      <c r="P2454" s="374"/>
      <c r="Q2454" s="571"/>
      <c r="R2454" s="571"/>
      <c r="S2454" s="571"/>
      <c r="T2454" s="571"/>
      <c r="U2454" s="571"/>
      <c r="V2454" s="571"/>
      <c r="W2454" s="571"/>
      <c r="X2454" s="1061"/>
      <c r="Y2454" s="571"/>
      <c r="Z2454" s="1082"/>
      <c r="AA2454" s="571"/>
      <c r="AB2454" s="571"/>
      <c r="AC2454" s="571"/>
      <c r="AD2454" s="571"/>
      <c r="AE2454" s="571"/>
      <c r="AF2454" s="1255">
        <f>AF2455+AF2458+AF2459</f>
        <v>0</v>
      </c>
      <c r="AG2454" s="567"/>
      <c r="AH2454" s="1459"/>
      <c r="AI2454" s="1474"/>
    </row>
    <row r="2455" spans="1:35" ht="30" x14ac:dyDescent="0.25">
      <c r="A2455" s="239">
        <v>1</v>
      </c>
      <c r="B2455" s="799" t="s">
        <v>348</v>
      </c>
      <c r="C2455" s="2338"/>
      <c r="D2455" s="374"/>
      <c r="E2455" s="1158">
        <f>E2456+E2457</f>
        <v>2000</v>
      </c>
      <c r="F2455" s="374">
        <f>ROUND(E2455/12*$B$4,0)</f>
        <v>1167</v>
      </c>
      <c r="G2455" s="374">
        <f>G2456+G2457</f>
        <v>1593</v>
      </c>
      <c r="H2455" s="374">
        <f>G2455/F2455*100</f>
        <v>136.50385604113112</v>
      </c>
      <c r="I2455" s="374"/>
      <c r="J2455" s="374"/>
      <c r="K2455" s="374"/>
      <c r="L2455" s="374"/>
      <c r="M2455" s="374"/>
      <c r="N2455" s="374"/>
      <c r="O2455" s="374"/>
      <c r="P2455" s="374"/>
      <c r="Q2455" s="571"/>
      <c r="R2455" s="571"/>
      <c r="S2455" s="571"/>
      <c r="T2455" s="571"/>
      <c r="U2455" s="571"/>
      <c r="V2455" s="571"/>
      <c r="W2455" s="571"/>
      <c r="X2455" s="1061"/>
      <c r="Y2455" s="571"/>
      <c r="Z2455" s="1082"/>
      <c r="AA2455" s="571"/>
      <c r="AB2455" s="571"/>
      <c r="AC2455" s="571"/>
      <c r="AD2455" s="571"/>
      <c r="AE2455" s="571"/>
      <c r="AF2455" s="1255">
        <f>AF2456+AF2457</f>
        <v>0</v>
      </c>
      <c r="AG2455" s="567"/>
      <c r="AH2455" s="1459"/>
      <c r="AI2455" s="1474"/>
    </row>
    <row r="2456" spans="1:35" x14ac:dyDescent="0.25">
      <c r="A2456" s="239">
        <v>1</v>
      </c>
      <c r="B2456" s="4" t="s">
        <v>349</v>
      </c>
      <c r="C2456" s="2338"/>
      <c r="D2456" s="374"/>
      <c r="E2456" s="1159">
        <v>1000</v>
      </c>
      <c r="F2456" s="374">
        <f>ROUND(E2456/12*$B$4,0)</f>
        <v>583</v>
      </c>
      <c r="G2456" s="374">
        <v>593</v>
      </c>
      <c r="H2456" s="374">
        <f>G2456/F2456*100</f>
        <v>101.71526586620926</v>
      </c>
      <c r="I2456" s="374"/>
      <c r="J2456" s="374"/>
      <c r="K2456" s="374"/>
      <c r="L2456" s="374"/>
      <c r="M2456" s="374"/>
      <c r="N2456" s="374"/>
      <c r="O2456" s="374"/>
      <c r="P2456" s="374"/>
      <c r="Q2456" s="571"/>
      <c r="R2456" s="571"/>
      <c r="S2456" s="571"/>
      <c r="T2456" s="571"/>
      <c r="U2456" s="571"/>
      <c r="V2456" s="571"/>
      <c r="W2456" s="571"/>
      <c r="X2456" s="1061"/>
      <c r="Y2456" s="571"/>
      <c r="Z2456" s="1082"/>
      <c r="AA2456" s="571"/>
      <c r="AB2456" s="571"/>
      <c r="AC2456" s="571"/>
      <c r="AD2456" s="571"/>
      <c r="AE2456" s="571"/>
      <c r="AF2456" s="1255"/>
      <c r="AG2456" s="567"/>
      <c r="AH2456" s="1459"/>
      <c r="AI2456" s="1474"/>
    </row>
    <row r="2457" spans="1:35" ht="60" x14ac:dyDescent="0.25">
      <c r="B2457" s="4" t="s">
        <v>350</v>
      </c>
      <c r="C2457" s="2338"/>
      <c r="D2457" s="374"/>
      <c r="E2457" s="1159">
        <v>1000</v>
      </c>
      <c r="F2457" s="374">
        <f>ROUND(E2457/12*$B$4,0)</f>
        <v>583</v>
      </c>
      <c r="G2457" s="374">
        <v>1000</v>
      </c>
      <c r="H2457" s="374">
        <f>G2457/F2457*100</f>
        <v>171.52658662092622</v>
      </c>
      <c r="I2457" s="374"/>
      <c r="J2457" s="374"/>
      <c r="K2457" s="374"/>
      <c r="L2457" s="374"/>
      <c r="M2457" s="374"/>
      <c r="N2457" s="374"/>
      <c r="O2457" s="374"/>
      <c r="P2457" s="374"/>
      <c r="Q2457" s="571"/>
      <c r="R2457" s="571"/>
      <c r="S2457" s="571"/>
      <c r="T2457" s="571"/>
      <c r="U2457" s="571"/>
      <c r="V2457" s="571"/>
      <c r="W2457" s="571"/>
      <c r="X2457" s="1061"/>
      <c r="Y2457" s="571"/>
      <c r="Z2457" s="1082"/>
      <c r="AA2457" s="571"/>
      <c r="AB2457" s="571"/>
      <c r="AC2457" s="571"/>
      <c r="AD2457" s="571"/>
      <c r="AE2457" s="571"/>
      <c r="AF2457" s="1255"/>
      <c r="AG2457" s="567"/>
      <c r="AH2457" s="1459"/>
      <c r="AI2457" s="1474"/>
    </row>
    <row r="2458" spans="1:35" ht="75" x14ac:dyDescent="0.25">
      <c r="A2458" s="239">
        <v>1</v>
      </c>
      <c r="B2458" s="4" t="s">
        <v>351</v>
      </c>
      <c r="C2458" s="2338"/>
      <c r="D2458" s="374"/>
      <c r="E2458" s="439"/>
      <c r="F2458" s="374"/>
      <c r="G2458" s="374"/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71"/>
      <c r="R2458" s="571"/>
      <c r="S2458" s="571"/>
      <c r="T2458" s="571"/>
      <c r="U2458" s="571"/>
      <c r="V2458" s="571"/>
      <c r="W2458" s="571"/>
      <c r="X2458" s="1061"/>
      <c r="Y2458" s="571"/>
      <c r="Z2458" s="1082"/>
      <c r="AA2458" s="571"/>
      <c r="AB2458" s="571"/>
      <c r="AC2458" s="571"/>
      <c r="AD2458" s="571"/>
      <c r="AE2458" s="571"/>
      <c r="AF2458" s="1255"/>
      <c r="AG2458" s="567"/>
      <c r="AH2458" s="1459"/>
      <c r="AI2458" s="1474"/>
    </row>
    <row r="2459" spans="1:35" ht="45" x14ac:dyDescent="0.25">
      <c r="A2459" s="239">
        <v>1</v>
      </c>
      <c r="B2459" s="800" t="s">
        <v>352</v>
      </c>
      <c r="C2459" s="2338"/>
      <c r="D2459" s="374"/>
      <c r="E2459" s="439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71"/>
      <c r="R2459" s="571"/>
      <c r="S2459" s="571"/>
      <c r="T2459" s="571"/>
      <c r="U2459" s="571"/>
      <c r="V2459" s="571"/>
      <c r="W2459" s="571"/>
      <c r="X2459" s="1061"/>
      <c r="Y2459" s="571"/>
      <c r="Z2459" s="1082"/>
      <c r="AA2459" s="571"/>
      <c r="AB2459" s="571"/>
      <c r="AC2459" s="571"/>
      <c r="AD2459" s="571"/>
      <c r="AE2459" s="571"/>
      <c r="AF2459" s="1255"/>
      <c r="AG2459" s="567"/>
      <c r="AH2459" s="1459"/>
      <c r="AI2459" s="1474"/>
    </row>
    <row r="2460" spans="1:35" ht="29.25" x14ac:dyDescent="0.25">
      <c r="A2460" s="239">
        <v>1</v>
      </c>
      <c r="B2460" s="785" t="s">
        <v>360</v>
      </c>
      <c r="C2460" s="2338"/>
      <c r="D2460" s="374"/>
      <c r="E2460" s="803">
        <f>E2461</f>
        <v>100</v>
      </c>
      <c r="F2460" s="803">
        <f>F2461</f>
        <v>58</v>
      </c>
      <c r="G2460" s="803">
        <f>G2461</f>
        <v>26</v>
      </c>
      <c r="H2460" s="374"/>
      <c r="I2460" s="374"/>
      <c r="J2460" s="374"/>
      <c r="K2460" s="374"/>
      <c r="L2460" s="374"/>
      <c r="M2460" s="374"/>
      <c r="N2460" s="374"/>
      <c r="O2460" s="374"/>
      <c r="P2460" s="374"/>
      <c r="Q2460" s="571"/>
      <c r="R2460" s="571"/>
      <c r="S2460" s="571"/>
      <c r="T2460" s="571"/>
      <c r="U2460" s="571"/>
      <c r="V2460" s="571"/>
      <c r="W2460" s="571"/>
      <c r="X2460" s="1061"/>
      <c r="Y2460" s="571"/>
      <c r="Z2460" s="1082"/>
      <c r="AA2460" s="571"/>
      <c r="AB2460" s="571"/>
      <c r="AC2460" s="571"/>
      <c r="AD2460" s="571"/>
      <c r="AE2460" s="571"/>
      <c r="AF2460" s="1316">
        <f>AF2461</f>
        <v>0</v>
      </c>
      <c r="AG2460" s="567"/>
      <c r="AH2460" s="1459"/>
      <c r="AI2460" s="1474"/>
    </row>
    <row r="2461" spans="1:35" x14ac:dyDescent="0.25">
      <c r="A2461" s="239">
        <v>1</v>
      </c>
      <c r="B2461" s="785" t="s">
        <v>375</v>
      </c>
      <c r="C2461" s="2338"/>
      <c r="D2461" s="374"/>
      <c r="E2461" s="803">
        <v>100</v>
      </c>
      <c r="F2461" s="374">
        <f>ROUND(E2461/12*$B$4,0)</f>
        <v>58</v>
      </c>
      <c r="G2461" s="374">
        <v>26</v>
      </c>
      <c r="H2461" s="374"/>
      <c r="I2461" s="374"/>
      <c r="J2461" s="374"/>
      <c r="K2461" s="374"/>
      <c r="L2461" s="374"/>
      <c r="M2461" s="374"/>
      <c r="N2461" s="374"/>
      <c r="O2461" s="374"/>
      <c r="P2461" s="374"/>
      <c r="Q2461" s="571"/>
      <c r="R2461" s="571"/>
      <c r="S2461" s="571"/>
      <c r="T2461" s="571"/>
      <c r="U2461" s="571"/>
      <c r="V2461" s="571"/>
      <c r="W2461" s="571"/>
      <c r="X2461" s="1061"/>
      <c r="Y2461" s="571"/>
      <c r="Z2461" s="1082"/>
      <c r="AA2461" s="571"/>
      <c r="AB2461" s="571"/>
      <c r="AC2461" s="571"/>
      <c r="AD2461" s="571"/>
      <c r="AE2461" s="571"/>
      <c r="AF2461" s="1255"/>
      <c r="AG2461" s="567"/>
      <c r="AH2461" s="1459"/>
      <c r="AI2461" s="1474"/>
    </row>
    <row r="2462" spans="1:35" x14ac:dyDescent="0.25">
      <c r="A2462" s="239">
        <v>1</v>
      </c>
      <c r="B2462" s="4" t="s">
        <v>376</v>
      </c>
      <c r="C2462" s="2338"/>
      <c r="D2462" s="374"/>
      <c r="E2462" s="803"/>
      <c r="F2462" s="374"/>
      <c r="G2462" s="374"/>
      <c r="H2462" s="374"/>
      <c r="I2462" s="374"/>
      <c r="J2462" s="374"/>
      <c r="K2462" s="374"/>
      <c r="L2462" s="374"/>
      <c r="M2462" s="374"/>
      <c r="N2462" s="374"/>
      <c r="O2462" s="374"/>
      <c r="P2462" s="374"/>
      <c r="Q2462" s="571"/>
      <c r="R2462" s="571"/>
      <c r="S2462" s="571"/>
      <c r="T2462" s="571"/>
      <c r="U2462" s="571"/>
      <c r="V2462" s="571"/>
      <c r="W2462" s="571"/>
      <c r="X2462" s="1061"/>
      <c r="Y2462" s="571"/>
      <c r="Z2462" s="1082"/>
      <c r="AA2462" s="571"/>
      <c r="AB2462" s="571"/>
      <c r="AC2462" s="571"/>
      <c r="AD2462" s="571"/>
      <c r="AE2462" s="571"/>
      <c r="AF2462" s="1255"/>
      <c r="AG2462" s="567"/>
      <c r="AH2462" s="1459"/>
      <c r="AI2462" s="1474"/>
    </row>
    <row r="2463" spans="1:35" x14ac:dyDescent="0.25">
      <c r="A2463" s="239">
        <v>1</v>
      </c>
      <c r="B2463" s="801" t="s">
        <v>377</v>
      </c>
      <c r="C2463" s="2338"/>
      <c r="D2463" s="374"/>
      <c r="E2463" s="803"/>
      <c r="F2463" s="374"/>
      <c r="G2463" s="374"/>
      <c r="H2463" s="374"/>
      <c r="I2463" s="374"/>
      <c r="J2463" s="374"/>
      <c r="K2463" s="374"/>
      <c r="L2463" s="374"/>
      <c r="M2463" s="374"/>
      <c r="N2463" s="374"/>
      <c r="O2463" s="374"/>
      <c r="P2463" s="374"/>
      <c r="Q2463" s="571"/>
      <c r="R2463" s="571"/>
      <c r="S2463" s="571"/>
      <c r="T2463" s="571"/>
      <c r="U2463" s="571"/>
      <c r="V2463" s="571"/>
      <c r="W2463" s="571"/>
      <c r="X2463" s="1061"/>
      <c r="Y2463" s="571"/>
      <c r="Z2463" s="1082"/>
      <c r="AA2463" s="571"/>
      <c r="AB2463" s="571"/>
      <c r="AC2463" s="571"/>
      <c r="AD2463" s="571"/>
      <c r="AE2463" s="571"/>
      <c r="AF2463" s="1255"/>
      <c r="AG2463" s="567"/>
      <c r="AH2463" s="1459"/>
      <c r="AI2463" s="1474"/>
    </row>
    <row r="2464" spans="1:35" ht="43.5" x14ac:dyDescent="0.25">
      <c r="A2464" s="239">
        <v>1</v>
      </c>
      <c r="B2464" s="785" t="s">
        <v>353</v>
      </c>
      <c r="C2464" s="2338"/>
      <c r="D2464" s="374"/>
      <c r="E2464" s="803"/>
      <c r="F2464" s="374"/>
      <c r="G2464" s="374"/>
      <c r="H2464" s="374"/>
      <c r="I2464" s="374"/>
      <c r="J2464" s="374"/>
      <c r="K2464" s="374"/>
      <c r="L2464" s="374"/>
      <c r="M2464" s="374"/>
      <c r="N2464" s="374"/>
      <c r="O2464" s="374"/>
      <c r="P2464" s="374"/>
      <c r="Q2464" s="571"/>
      <c r="R2464" s="571"/>
      <c r="S2464" s="571"/>
      <c r="T2464" s="571"/>
      <c r="U2464" s="571"/>
      <c r="V2464" s="571"/>
      <c r="W2464" s="571"/>
      <c r="X2464" s="1061"/>
      <c r="Y2464" s="571"/>
      <c r="Z2464" s="1082"/>
      <c r="AA2464" s="571"/>
      <c r="AB2464" s="571"/>
      <c r="AC2464" s="571"/>
      <c r="AD2464" s="571"/>
      <c r="AE2464" s="571"/>
      <c r="AF2464" s="1255"/>
      <c r="AG2464" s="567"/>
      <c r="AH2464" s="1459"/>
      <c r="AI2464" s="1474"/>
    </row>
    <row r="2465" spans="1:35" x14ac:dyDescent="0.25">
      <c r="A2465" s="239">
        <v>1</v>
      </c>
      <c r="B2465" s="772" t="s">
        <v>234</v>
      </c>
      <c r="C2465" s="2338"/>
      <c r="D2465" s="374"/>
      <c r="E2465" s="803">
        <f>SUM(E2466:E2467)</f>
        <v>1400</v>
      </c>
      <c r="F2465" s="374">
        <f>SUM(F2466:F2467)</f>
        <v>817</v>
      </c>
      <c r="G2465" s="374">
        <f>SUM(G2466:G2467)</f>
        <v>1354</v>
      </c>
      <c r="H2465" s="374">
        <f>G2465/F2465*100</f>
        <v>165.7282741738066</v>
      </c>
      <c r="I2465" s="374"/>
      <c r="J2465" s="374"/>
      <c r="K2465" s="374"/>
      <c r="L2465" s="374"/>
      <c r="M2465" s="374"/>
      <c r="N2465" s="374"/>
      <c r="O2465" s="374"/>
      <c r="P2465" s="374"/>
      <c r="Q2465" s="571">
        <v>694.05899999999997</v>
      </c>
      <c r="R2465" s="571">
        <v>694.05899999999997</v>
      </c>
      <c r="S2465" s="571">
        <v>694.05899999999997</v>
      </c>
      <c r="T2465" s="571">
        <v>694.05899999999997</v>
      </c>
      <c r="U2465" s="571">
        <v>694.05899999999997</v>
      </c>
      <c r="V2465" s="571">
        <v>694.05899999999997</v>
      </c>
      <c r="W2465" s="571">
        <v>694.05899999999997</v>
      </c>
      <c r="X2465" s="1209">
        <f>Q2465/12*$B$4+(R2465-Q2465)/11*6+(S2465-R2465)/10*5+(T2465-S2465)/9*4+(U2465-T2465)/8*3+(V2465-U2465)/7*2+(W2465-V2465)/6*1</f>
        <v>404.86774999999994</v>
      </c>
      <c r="Y2465" s="571">
        <f>AE2465-AD2465-AA2465</f>
        <v>662.40378999999996</v>
      </c>
      <c r="Z2465" s="1082"/>
      <c r="AA2465" s="571"/>
      <c r="AB2465" s="571">
        <f>Y2465-X2465</f>
        <v>257.53604000000001</v>
      </c>
      <c r="AC2465" s="571"/>
      <c r="AD2465" s="571">
        <v>0</v>
      </c>
      <c r="AE2465" s="571">
        <v>662.40378999999996</v>
      </c>
      <c r="AF2465" s="1255">
        <f>SUM(AF2466:AF2467)</f>
        <v>0</v>
      </c>
      <c r="AG2465" s="567"/>
      <c r="AH2465" s="1459"/>
      <c r="AI2465" s="1474"/>
    </row>
    <row r="2466" spans="1:35" x14ac:dyDescent="0.25">
      <c r="A2466" s="239">
        <v>1</v>
      </c>
      <c r="B2466" s="295" t="s">
        <v>193</v>
      </c>
      <c r="C2466" s="2338"/>
      <c r="D2466" s="374"/>
      <c r="E2466" s="803">
        <v>500</v>
      </c>
      <c r="F2466" s="374">
        <f>ROUND(E2466/12*$B$4,0)</f>
        <v>292</v>
      </c>
      <c r="G2466" s="374">
        <v>509</v>
      </c>
      <c r="H2466" s="374">
        <f>G2466/F2466*100</f>
        <v>174.31506849315068</v>
      </c>
      <c r="I2466" s="374"/>
      <c r="J2466" s="374"/>
      <c r="K2466" s="374"/>
      <c r="L2466" s="374"/>
      <c r="M2466" s="374"/>
      <c r="N2466" s="374"/>
      <c r="O2466" s="374"/>
      <c r="P2466" s="374"/>
      <c r="Q2466" s="571"/>
      <c r="R2466" s="571"/>
      <c r="S2466" s="571"/>
      <c r="T2466" s="571"/>
      <c r="U2466" s="571"/>
      <c r="V2466" s="571"/>
      <c r="W2466" s="571"/>
      <c r="X2466" s="1061">
        <f t="shared" ref="X2466:X2500" si="854">Q2466/12*$B$4</f>
        <v>0</v>
      </c>
      <c r="Y2466" s="571"/>
      <c r="Z2466" s="1082"/>
      <c r="AA2466" s="571"/>
      <c r="AB2466" s="571"/>
      <c r="AC2466" s="571"/>
      <c r="AD2466" s="571"/>
      <c r="AE2466" s="571"/>
      <c r="AF2466" s="1255"/>
      <c r="AG2466" s="567"/>
      <c r="AH2466" s="1459"/>
      <c r="AI2466" s="1474"/>
    </row>
    <row r="2467" spans="1:35" ht="30" x14ac:dyDescent="0.25">
      <c r="A2467" s="239">
        <v>1</v>
      </c>
      <c r="B2467" s="295" t="s">
        <v>283</v>
      </c>
      <c r="C2467" s="2338"/>
      <c r="D2467" s="374"/>
      <c r="E2467" s="803">
        <v>900</v>
      </c>
      <c r="F2467" s="374">
        <f>ROUND(E2467/12*$B$4,0)</f>
        <v>525</v>
      </c>
      <c r="G2467" s="374">
        <v>845</v>
      </c>
      <c r="H2467" s="374">
        <f>G2467/F2467*100</f>
        <v>160.95238095238096</v>
      </c>
      <c r="I2467" s="374"/>
      <c r="J2467" s="374"/>
      <c r="K2467" s="374"/>
      <c r="L2467" s="374"/>
      <c r="M2467" s="374"/>
      <c r="N2467" s="374"/>
      <c r="O2467" s="374"/>
      <c r="P2467" s="374"/>
      <c r="Q2467" s="571"/>
      <c r="R2467" s="571"/>
      <c r="S2467" s="571"/>
      <c r="T2467" s="571"/>
      <c r="U2467" s="571"/>
      <c r="V2467" s="571"/>
      <c r="W2467" s="571"/>
      <c r="X2467" s="1061">
        <f t="shared" si="854"/>
        <v>0</v>
      </c>
      <c r="Y2467" s="571"/>
      <c r="Z2467" s="1082"/>
      <c r="AA2467" s="571"/>
      <c r="AB2467" s="571"/>
      <c r="AC2467" s="571"/>
      <c r="AD2467" s="571"/>
      <c r="AE2467" s="571"/>
      <c r="AF2467" s="1255"/>
      <c r="AG2467" s="567"/>
      <c r="AH2467" s="1459"/>
      <c r="AI2467" s="1474"/>
    </row>
    <row r="2468" spans="1:35" ht="29.25" x14ac:dyDescent="0.25">
      <c r="A2468" s="239">
        <v>1</v>
      </c>
      <c r="B2468" s="726" t="s">
        <v>279</v>
      </c>
      <c r="C2468" s="2338"/>
      <c r="D2468" s="374"/>
      <c r="E2468" s="802">
        <f>E2454</f>
        <v>2000</v>
      </c>
      <c r="F2468" s="531">
        <f>F2454</f>
        <v>1167</v>
      </c>
      <c r="G2468" s="531">
        <f>G2454</f>
        <v>1593</v>
      </c>
      <c r="H2468" s="531">
        <f>G2468/F2468*100</f>
        <v>136.50385604113112</v>
      </c>
      <c r="I2468" s="374"/>
      <c r="J2468" s="374"/>
      <c r="K2468" s="374"/>
      <c r="L2468" s="374"/>
      <c r="M2468" s="374"/>
      <c r="N2468" s="374"/>
      <c r="O2468" s="374"/>
      <c r="P2468" s="374"/>
      <c r="Q2468" s="571"/>
      <c r="R2468" s="571"/>
      <c r="S2468" s="571"/>
      <c r="T2468" s="571"/>
      <c r="U2468" s="571"/>
      <c r="V2468" s="571"/>
      <c r="W2468" s="571"/>
      <c r="X2468" s="1061">
        <f t="shared" si="854"/>
        <v>0</v>
      </c>
      <c r="Y2468" s="571"/>
      <c r="Z2468" s="1082"/>
      <c r="AA2468" s="571"/>
      <c r="AB2468" s="571"/>
      <c r="AC2468" s="571"/>
      <c r="AD2468" s="571"/>
      <c r="AE2468" s="571"/>
      <c r="AF2468" s="1255">
        <f>AF2454</f>
        <v>0</v>
      </c>
      <c r="AG2468" s="567"/>
      <c r="AH2468" s="1459"/>
      <c r="AI2468" s="1474"/>
    </row>
    <row r="2469" spans="1:35" ht="29.25" x14ac:dyDescent="0.25">
      <c r="A2469" s="239">
        <v>1</v>
      </c>
      <c r="B2469" s="726" t="s">
        <v>280</v>
      </c>
      <c r="C2469" s="2338"/>
      <c r="D2469" s="374"/>
      <c r="E2469" s="802">
        <f>E2460</f>
        <v>100</v>
      </c>
      <c r="F2469" s="531">
        <f>F2460</f>
        <v>58</v>
      </c>
      <c r="G2469" s="531">
        <f>G2460</f>
        <v>26</v>
      </c>
      <c r="H2469" s="531"/>
      <c r="I2469" s="374"/>
      <c r="J2469" s="374"/>
      <c r="K2469" s="374"/>
      <c r="L2469" s="374"/>
      <c r="M2469" s="374"/>
      <c r="N2469" s="374"/>
      <c r="O2469" s="374"/>
      <c r="P2469" s="374"/>
      <c r="Q2469" s="571"/>
      <c r="R2469" s="571"/>
      <c r="S2469" s="571"/>
      <c r="T2469" s="571"/>
      <c r="U2469" s="571"/>
      <c r="V2469" s="571"/>
      <c r="W2469" s="571"/>
      <c r="X2469" s="1061">
        <f t="shared" si="854"/>
        <v>0</v>
      </c>
      <c r="Y2469" s="571"/>
      <c r="Z2469" s="1082"/>
      <c r="AA2469" s="571"/>
      <c r="AB2469" s="571"/>
      <c r="AC2469" s="571"/>
      <c r="AD2469" s="571"/>
      <c r="AE2469" s="571"/>
      <c r="AF2469" s="1256">
        <f>AF2460</f>
        <v>0</v>
      </c>
      <c r="AG2469" s="567"/>
      <c r="AH2469" s="1459"/>
      <c r="AI2469" s="1474"/>
    </row>
    <row r="2470" spans="1:35" ht="29.25" x14ac:dyDescent="0.25">
      <c r="A2470" s="239">
        <v>1</v>
      </c>
      <c r="B2470" s="726" t="s">
        <v>281</v>
      </c>
      <c r="C2470" s="2338"/>
      <c r="D2470" s="368"/>
      <c r="E2470" s="802"/>
      <c r="F2470" s="531"/>
      <c r="G2470" s="531"/>
      <c r="H2470" s="531"/>
      <c r="I2470" s="374"/>
      <c r="J2470" s="374"/>
      <c r="K2470" s="374"/>
      <c r="L2470" s="374"/>
      <c r="M2470" s="374"/>
      <c r="N2470" s="368"/>
      <c r="O2470" s="368"/>
      <c r="P2470" s="368"/>
      <c r="Q2470" s="571"/>
      <c r="R2470" s="571"/>
      <c r="S2470" s="571"/>
      <c r="T2470" s="571"/>
      <c r="U2470" s="571"/>
      <c r="V2470" s="571"/>
      <c r="W2470" s="571"/>
      <c r="X2470" s="1061">
        <f t="shared" si="854"/>
        <v>0</v>
      </c>
      <c r="Y2470" s="571"/>
      <c r="Z2470" s="1082"/>
      <c r="AA2470" s="571"/>
      <c r="AB2470" s="571"/>
      <c r="AC2470" s="571"/>
      <c r="AD2470" s="571"/>
      <c r="AE2470" s="571"/>
      <c r="AF2470" s="1256"/>
      <c r="AG2470" s="567"/>
      <c r="AH2470" s="1459"/>
      <c r="AI2470" s="1474"/>
    </row>
    <row r="2471" spans="1:35" ht="15.75" thickBot="1" x14ac:dyDescent="0.3">
      <c r="A2471" s="239">
        <v>1</v>
      </c>
      <c r="B2471" s="727" t="s">
        <v>138</v>
      </c>
      <c r="C2471" s="2338"/>
      <c r="D2471" s="374"/>
      <c r="E2471" s="802">
        <f>E2468+E2469*2.9</f>
        <v>2290</v>
      </c>
      <c r="F2471" s="531">
        <f>F2468+F2469*2.9</f>
        <v>1335.2</v>
      </c>
      <c r="G2471" s="531">
        <f>G2468+G2469*2.9</f>
        <v>1668.4</v>
      </c>
      <c r="H2471" s="531">
        <f>G2471/F2471*100</f>
        <v>124.95506291192331</v>
      </c>
      <c r="I2471" s="374"/>
      <c r="J2471" s="374"/>
      <c r="K2471" s="374"/>
      <c r="L2471" s="374"/>
      <c r="M2471" s="374"/>
      <c r="N2471" s="374"/>
      <c r="O2471" s="374"/>
      <c r="P2471" s="374"/>
      <c r="Q2471" s="571">
        <f t="shared" ref="Q2471:AD2471" si="855">Q2465+Q2453</f>
        <v>2381.9859999999999</v>
      </c>
      <c r="R2471" s="571">
        <f t="shared" ref="R2471:X2471" si="856">R2465+R2453</f>
        <v>2381.9859999999999</v>
      </c>
      <c r="S2471" s="571">
        <f t="shared" si="856"/>
        <v>2381.9859999999999</v>
      </c>
      <c r="T2471" s="571">
        <f t="shared" ref="T2471:U2471" si="857">T2465+T2453</f>
        <v>2381.9859999999999</v>
      </c>
      <c r="U2471" s="571">
        <f t="shared" si="857"/>
        <v>2381.9859999999999</v>
      </c>
      <c r="V2471" s="571">
        <f t="shared" ref="V2471:W2471" si="858">V2465+V2453</f>
        <v>2381.9859999999999</v>
      </c>
      <c r="W2471" s="571">
        <f t="shared" si="858"/>
        <v>2381.9859999999999</v>
      </c>
      <c r="X2471" s="1061">
        <f t="shared" si="856"/>
        <v>1389.4918333333333</v>
      </c>
      <c r="Y2471" s="571">
        <f t="shared" si="855"/>
        <v>1938.26253</v>
      </c>
      <c r="Z2471" s="1082">
        <f t="shared" si="855"/>
        <v>0</v>
      </c>
      <c r="AA2471" s="571">
        <f>AA2465+AA2453</f>
        <v>0</v>
      </c>
      <c r="AB2471" s="571">
        <f t="shared" si="855"/>
        <v>548.77069666666648</v>
      </c>
      <c r="AC2471" s="571">
        <f t="shared" si="855"/>
        <v>0</v>
      </c>
      <c r="AD2471" s="571">
        <f t="shared" si="855"/>
        <v>0</v>
      </c>
      <c r="AE2471" s="571">
        <f>AE2465+AE2453</f>
        <v>1938.26253</v>
      </c>
      <c r="AF2471" s="1256">
        <f>AF2468+AF2469*2.9</f>
        <v>0</v>
      </c>
      <c r="AG2471" s="567">
        <f>AG2465+AG2453</f>
        <v>0</v>
      </c>
      <c r="AH2471" s="1459"/>
      <c r="AI2471" s="1474"/>
    </row>
    <row r="2472" spans="1:35" ht="15.75" thickBot="1" x14ac:dyDescent="0.3">
      <c r="A2472" s="239">
        <v>1</v>
      </c>
      <c r="B2472" s="274" t="s">
        <v>314</v>
      </c>
      <c r="C2472" s="274"/>
      <c r="D2472" s="2195"/>
      <c r="E2472" s="470"/>
      <c r="F2472" s="2195"/>
      <c r="G2472" s="2195"/>
      <c r="H2472" s="2195"/>
      <c r="I2472" s="2195"/>
      <c r="J2472" s="2195"/>
      <c r="K2472" s="2195"/>
      <c r="L2472" s="2195"/>
      <c r="M2472" s="2195"/>
      <c r="N2472" s="2195"/>
      <c r="O2472" s="2195"/>
      <c r="P2472" s="2195"/>
      <c r="Q2472" s="577">
        <f t="shared" ref="Q2472:V2472" si="859">Q2471</f>
        <v>2381.9859999999999</v>
      </c>
      <c r="R2472" s="577">
        <f t="shared" si="859"/>
        <v>2381.9859999999999</v>
      </c>
      <c r="S2472" s="577">
        <f t="shared" si="859"/>
        <v>2381.9859999999999</v>
      </c>
      <c r="T2472" s="577">
        <f t="shared" si="859"/>
        <v>2381.9859999999999</v>
      </c>
      <c r="U2472" s="577">
        <f t="shared" si="859"/>
        <v>2381.9859999999999</v>
      </c>
      <c r="V2472" s="577">
        <f t="shared" si="859"/>
        <v>2381.9859999999999</v>
      </c>
      <c r="W2472" s="577">
        <f t="shared" ref="W2472" si="860">W2471</f>
        <v>2381.9859999999999</v>
      </c>
      <c r="X2472" s="1062">
        <f t="shared" si="854"/>
        <v>1389.4918333333333</v>
      </c>
      <c r="Y2472" s="577">
        <f t="shared" ref="Y2472:AE2472" si="861">Y2471</f>
        <v>1938.26253</v>
      </c>
      <c r="Z2472" s="1087">
        <f t="shared" si="861"/>
        <v>0</v>
      </c>
      <c r="AA2472" s="577">
        <f>AA2471</f>
        <v>0</v>
      </c>
      <c r="AB2472" s="577">
        <f t="shared" si="861"/>
        <v>548.77069666666648</v>
      </c>
      <c r="AC2472" s="577">
        <f t="shared" si="861"/>
        <v>0</v>
      </c>
      <c r="AD2472" s="577">
        <f t="shared" si="861"/>
        <v>0</v>
      </c>
      <c r="AE2472" s="577">
        <f t="shared" si="861"/>
        <v>1938.26253</v>
      </c>
      <c r="AF2472" s="2331"/>
      <c r="AG2472" s="1196">
        <f t="shared" ref="AG2472" si="862">AG2471</f>
        <v>0</v>
      </c>
      <c r="AH2472" s="1459"/>
      <c r="AI2472" s="1474"/>
    </row>
    <row r="2473" spans="1:35" ht="15.75" x14ac:dyDescent="0.25">
      <c r="A2473" s="239">
        <v>1</v>
      </c>
      <c r="B2473" s="2293" t="s">
        <v>546</v>
      </c>
      <c r="C2473" s="1137"/>
      <c r="D2473" s="294"/>
      <c r="E2473" s="294"/>
      <c r="F2473" s="294"/>
      <c r="G2473" s="294"/>
      <c r="H2473" s="294"/>
      <c r="I2473" s="294"/>
      <c r="J2473" s="294"/>
      <c r="K2473" s="294"/>
      <c r="L2473" s="294"/>
      <c r="M2473" s="294"/>
      <c r="N2473" s="294"/>
      <c r="O2473" s="294"/>
      <c r="P2473" s="294"/>
      <c r="Q2473" s="294"/>
      <c r="R2473" s="2709"/>
      <c r="S2473" s="2709"/>
      <c r="T2473" s="2709"/>
      <c r="U2473" s="2709"/>
      <c r="V2473" s="2709"/>
      <c r="W2473" s="2709"/>
      <c r="X2473" s="1061">
        <f t="shared" si="854"/>
        <v>0</v>
      </c>
      <c r="Y2473" s="294"/>
      <c r="Z2473" s="1088"/>
      <c r="AA2473" s="294"/>
      <c r="AB2473" s="294"/>
      <c r="AC2473" s="294"/>
      <c r="AD2473" s="294"/>
      <c r="AE2473" s="294"/>
      <c r="AF2473" s="1294"/>
      <c r="AG2473" s="1294"/>
      <c r="AH2473" s="1459"/>
      <c r="AI2473" s="1474"/>
    </row>
    <row r="2474" spans="1:35" x14ac:dyDescent="0.25">
      <c r="A2474" s="239">
        <v>1</v>
      </c>
      <c r="B2474" s="2712" t="s">
        <v>234</v>
      </c>
      <c r="C2474" s="1136"/>
      <c r="D2474" s="294"/>
      <c r="E2474" s="294">
        <f>SUM(E2475:E2476)</f>
        <v>50</v>
      </c>
      <c r="F2474" s="294">
        <f>SUM(F2475:F2476)</f>
        <v>29</v>
      </c>
      <c r="G2474" s="294">
        <f>SUM(G2475:G2476)</f>
        <v>0</v>
      </c>
      <c r="H2474" s="294">
        <f>G2474/F2474*100</f>
        <v>0</v>
      </c>
      <c r="I2474" s="294"/>
      <c r="J2474" s="294"/>
      <c r="K2474" s="294"/>
      <c r="L2474" s="294"/>
      <c r="M2474" s="294"/>
      <c r="N2474" s="294"/>
      <c r="O2474" s="294"/>
      <c r="P2474" s="294"/>
      <c r="Q2474" s="812">
        <v>423.85365000000002</v>
      </c>
      <c r="R2474" s="812">
        <v>423.85365000000002</v>
      </c>
      <c r="S2474" s="812">
        <v>423.85365000000002</v>
      </c>
      <c r="T2474" s="812">
        <v>423.85365000000002</v>
      </c>
      <c r="U2474" s="812">
        <v>423.85365000000002</v>
      </c>
      <c r="V2474" s="812">
        <v>423.85365000000002</v>
      </c>
      <c r="W2474" s="812">
        <v>423.85365000000002</v>
      </c>
      <c r="X2474" s="1209">
        <f>Q2474/12*$B$4+(R2474-Q2474)/11*6+(S2474-R2474)/10*5+(T2474-S2474)/9*4+(U2474-T2474)/8*3+(V2474-U2474)/7*2+(W2474-V2474)/6*1</f>
        <v>247.2479625</v>
      </c>
      <c r="Y2474" s="812">
        <f>AE2474-AD2474-AA2474</f>
        <v>0</v>
      </c>
      <c r="Z2474" s="1089"/>
      <c r="AA2474" s="812"/>
      <c r="AB2474" s="812">
        <f>Y2474-X2474</f>
        <v>-247.2479625</v>
      </c>
      <c r="AC2474" s="812"/>
      <c r="AD2474" s="812"/>
      <c r="AE2474" s="812"/>
      <c r="AF2474" s="1294">
        <f>SUM(AF2475:AF2476)</f>
        <v>0</v>
      </c>
      <c r="AG2474" s="1317"/>
      <c r="AH2474" s="1459"/>
      <c r="AI2474" s="1474"/>
    </row>
    <row r="2475" spans="1:35" ht="60" x14ac:dyDescent="0.25">
      <c r="A2475" s="239">
        <v>1</v>
      </c>
      <c r="B2475" s="2711" t="s">
        <v>531</v>
      </c>
      <c r="C2475" s="719"/>
      <c r="D2475" s="294"/>
      <c r="E2475" s="803">
        <v>35</v>
      </c>
      <c r="F2475" s="294">
        <f>ROUND(E2475/12*$B$4,0)</f>
        <v>20</v>
      </c>
      <c r="G2475" s="294"/>
      <c r="H2475" s="294">
        <f>G2475/F2475*100</f>
        <v>0</v>
      </c>
      <c r="I2475" s="294"/>
      <c r="J2475" s="294"/>
      <c r="K2475" s="294"/>
      <c r="L2475" s="294"/>
      <c r="M2475" s="294"/>
      <c r="N2475" s="294"/>
      <c r="O2475" s="294"/>
      <c r="P2475" s="294"/>
      <c r="Q2475" s="812"/>
      <c r="R2475" s="812"/>
      <c r="S2475" s="812"/>
      <c r="T2475" s="812"/>
      <c r="U2475" s="812"/>
      <c r="V2475" s="812"/>
      <c r="W2475" s="812"/>
      <c r="X2475" s="1061">
        <f t="shared" si="854"/>
        <v>0</v>
      </c>
      <c r="Y2475" s="812"/>
      <c r="Z2475" s="1089"/>
      <c r="AA2475" s="812"/>
      <c r="AB2475" s="812"/>
      <c r="AC2475" s="812"/>
      <c r="AD2475" s="812"/>
      <c r="AE2475" s="812"/>
      <c r="AF2475" s="1294"/>
      <c r="AG2475" s="1317"/>
      <c r="AH2475" s="1459"/>
      <c r="AI2475" s="1474"/>
    </row>
    <row r="2476" spans="1:35" ht="45" x14ac:dyDescent="0.25">
      <c r="A2476" s="239">
        <v>1</v>
      </c>
      <c r="B2476" s="2714" t="s">
        <v>529</v>
      </c>
      <c r="C2476" s="719"/>
      <c r="D2476" s="294"/>
      <c r="E2476" s="803">
        <v>15</v>
      </c>
      <c r="F2476" s="294">
        <f>ROUND(E2476/12*$B$4,0)</f>
        <v>9</v>
      </c>
      <c r="G2476" s="294"/>
      <c r="H2476" s="294">
        <f>G2476/F2476*100</f>
        <v>0</v>
      </c>
      <c r="I2476" s="294"/>
      <c r="J2476" s="294"/>
      <c r="K2476" s="294"/>
      <c r="L2476" s="294"/>
      <c r="M2476" s="294"/>
      <c r="N2476" s="294"/>
      <c r="O2476" s="294"/>
      <c r="P2476" s="294"/>
      <c r="Q2476" s="812"/>
      <c r="R2476" s="812"/>
      <c r="S2476" s="812"/>
      <c r="T2476" s="812"/>
      <c r="U2476" s="812"/>
      <c r="V2476" s="812"/>
      <c r="W2476" s="812"/>
      <c r="X2476" s="1061">
        <f t="shared" si="854"/>
        <v>0</v>
      </c>
      <c r="Y2476" s="812"/>
      <c r="Z2476" s="1089"/>
      <c r="AA2476" s="812"/>
      <c r="AB2476" s="812"/>
      <c r="AC2476" s="812"/>
      <c r="AD2476" s="812"/>
      <c r="AE2476" s="812"/>
      <c r="AF2476" s="1294"/>
      <c r="AG2476" s="1317"/>
      <c r="AH2476" s="1459"/>
      <c r="AI2476" s="1474"/>
    </row>
    <row r="2477" spans="1:35" ht="15.75" thickBot="1" x14ac:dyDescent="0.3">
      <c r="A2477" s="239">
        <v>1</v>
      </c>
      <c r="B2477" s="814" t="s">
        <v>138</v>
      </c>
      <c r="C2477" s="720"/>
      <c r="D2477" s="1056"/>
      <c r="E2477" s="1057"/>
      <c r="F2477" s="225"/>
      <c r="G2477" s="817"/>
      <c r="H2477" s="817"/>
      <c r="I2477" s="817"/>
      <c r="J2477" s="817"/>
      <c r="K2477" s="817"/>
      <c r="L2477" s="817"/>
      <c r="M2477" s="817"/>
      <c r="N2477" s="817"/>
      <c r="O2477" s="817"/>
      <c r="P2477" s="817"/>
      <c r="Q2477" s="959">
        <f t="shared" ref="Q2477:V2477" si="863">Q2474</f>
        <v>423.85365000000002</v>
      </c>
      <c r="R2477" s="2710">
        <f t="shared" si="863"/>
        <v>423.85365000000002</v>
      </c>
      <c r="S2477" s="2710">
        <f t="shared" si="863"/>
        <v>423.85365000000002</v>
      </c>
      <c r="T2477" s="2710">
        <f t="shared" si="863"/>
        <v>423.85365000000002</v>
      </c>
      <c r="U2477" s="2710">
        <f t="shared" si="863"/>
        <v>423.85365000000002</v>
      </c>
      <c r="V2477" s="2710">
        <f t="shared" si="863"/>
        <v>423.85365000000002</v>
      </c>
      <c r="W2477" s="2710">
        <f t="shared" ref="W2477" si="864">W2474</f>
        <v>423.85365000000002</v>
      </c>
      <c r="X2477" s="2710">
        <f t="shared" ref="X2477:AE2477" si="865">X2474</f>
        <v>247.2479625</v>
      </c>
      <c r="Y2477" s="2710">
        <f t="shared" si="865"/>
        <v>0</v>
      </c>
      <c r="Z2477" s="2710">
        <f t="shared" si="865"/>
        <v>0</v>
      </c>
      <c r="AA2477" s="2710">
        <f t="shared" si="865"/>
        <v>0</v>
      </c>
      <c r="AB2477" s="2710">
        <f t="shared" si="865"/>
        <v>-247.2479625</v>
      </c>
      <c r="AC2477" s="2710">
        <f t="shared" si="865"/>
        <v>0</v>
      </c>
      <c r="AD2477" s="2710">
        <f t="shared" si="865"/>
        <v>0</v>
      </c>
      <c r="AE2477" s="2710">
        <f t="shared" si="865"/>
        <v>0</v>
      </c>
      <c r="AF2477" s="1318"/>
      <c r="AG2477" s="1319">
        <f t="shared" ref="AG2477" si="866">AG2474</f>
        <v>0</v>
      </c>
      <c r="AH2477" s="1459"/>
      <c r="AI2477" s="1474"/>
    </row>
    <row r="2478" spans="1:35" ht="15.75" thickBot="1" x14ac:dyDescent="0.3">
      <c r="A2478" s="239">
        <v>1</v>
      </c>
      <c r="B2478" s="813" t="s">
        <v>314</v>
      </c>
      <c r="C2478" s="815"/>
      <c r="D2478" s="821"/>
      <c r="E2478" s="820"/>
      <c r="F2478" s="2195"/>
      <c r="G2478" s="816"/>
      <c r="H2478" s="816"/>
      <c r="I2478" s="816"/>
      <c r="J2478" s="816"/>
      <c r="K2478" s="816"/>
      <c r="L2478" s="816"/>
      <c r="M2478" s="816"/>
      <c r="N2478" s="816"/>
      <c r="O2478" s="816"/>
      <c r="P2478" s="816"/>
      <c r="Q2478" s="960">
        <f t="shared" ref="Q2478:V2478" si="867">Q2477</f>
        <v>423.85365000000002</v>
      </c>
      <c r="R2478" s="960">
        <f t="shared" si="867"/>
        <v>423.85365000000002</v>
      </c>
      <c r="S2478" s="960">
        <f t="shared" si="867"/>
        <v>423.85365000000002</v>
      </c>
      <c r="T2478" s="960">
        <f t="shared" si="867"/>
        <v>423.85365000000002</v>
      </c>
      <c r="U2478" s="960">
        <f t="shared" si="867"/>
        <v>423.85365000000002</v>
      </c>
      <c r="V2478" s="960">
        <f t="shared" si="867"/>
        <v>423.85365000000002</v>
      </c>
      <c r="W2478" s="960">
        <f t="shared" ref="W2478" si="868">W2477</f>
        <v>423.85365000000002</v>
      </c>
      <c r="X2478" s="1062">
        <f t="shared" si="854"/>
        <v>247.2479625</v>
      </c>
      <c r="Y2478" s="960">
        <f t="shared" ref="Y2478:AE2478" si="869">Y2477</f>
        <v>0</v>
      </c>
      <c r="Z2478" s="1090">
        <f t="shared" si="869"/>
        <v>0</v>
      </c>
      <c r="AA2478" s="960">
        <f>AA2477</f>
        <v>0</v>
      </c>
      <c r="AB2478" s="961">
        <f t="shared" si="869"/>
        <v>-247.2479625</v>
      </c>
      <c r="AC2478" s="961"/>
      <c r="AD2478" s="961">
        <f t="shared" si="869"/>
        <v>0</v>
      </c>
      <c r="AE2478" s="961">
        <f t="shared" si="869"/>
        <v>0</v>
      </c>
      <c r="AF2478" s="1320"/>
      <c r="AG2478" s="1321">
        <f t="shared" ref="AG2478" si="870">AG2477</f>
        <v>0</v>
      </c>
      <c r="AH2478" s="1459"/>
      <c r="AI2478" s="1474"/>
    </row>
    <row r="2479" spans="1:35" ht="31.5" x14ac:dyDescent="0.25">
      <c r="A2479" s="239">
        <v>1</v>
      </c>
      <c r="B2479" s="2293" t="s">
        <v>547</v>
      </c>
      <c r="C2479" s="2293"/>
      <c r="D2479" s="368"/>
      <c r="E2479" s="418"/>
      <c r="F2479" s="368"/>
      <c r="G2479" s="368"/>
      <c r="H2479" s="368"/>
      <c r="I2479" s="368"/>
      <c r="J2479" s="368"/>
      <c r="K2479" s="368"/>
      <c r="L2479" s="368"/>
      <c r="M2479" s="368"/>
      <c r="N2479" s="368"/>
      <c r="O2479" s="368"/>
      <c r="P2479" s="368"/>
      <c r="Q2479" s="571"/>
      <c r="R2479" s="571"/>
      <c r="S2479" s="571"/>
      <c r="T2479" s="571"/>
      <c r="U2479" s="571"/>
      <c r="V2479" s="571"/>
      <c r="W2479" s="571"/>
      <c r="X2479" s="1061">
        <f t="shared" si="854"/>
        <v>0</v>
      </c>
      <c r="Y2479" s="571"/>
      <c r="Z2479" s="1082"/>
      <c r="AA2479" s="571"/>
      <c r="AB2479" s="571"/>
      <c r="AC2479" s="571"/>
      <c r="AD2479" s="571"/>
      <c r="AE2479" s="571"/>
      <c r="AF2479" s="1274"/>
      <c r="AG2479" s="567"/>
      <c r="AH2479" s="1459"/>
      <c r="AI2479" s="1474"/>
    </row>
    <row r="2480" spans="1:35" ht="15.75" x14ac:dyDescent="0.25">
      <c r="A2480" s="239">
        <v>1</v>
      </c>
      <c r="B2480" s="772"/>
      <c r="C2480" s="1844"/>
      <c r="D2480" s="374"/>
      <c r="E2480" s="294"/>
      <c r="F2480" s="294"/>
      <c r="G2480" s="294"/>
      <c r="H2480" s="368"/>
      <c r="I2480" s="374"/>
      <c r="J2480" s="374"/>
      <c r="K2480" s="374"/>
      <c r="L2480" s="374"/>
      <c r="M2480" s="374"/>
      <c r="N2480" s="374"/>
      <c r="O2480" s="374"/>
      <c r="P2480" s="374"/>
      <c r="Q2480" s="570"/>
      <c r="R2480" s="570"/>
      <c r="S2480" s="570"/>
      <c r="T2480" s="570"/>
      <c r="U2480" s="570"/>
      <c r="V2480" s="570"/>
      <c r="W2480" s="570"/>
      <c r="X2480" s="1060">
        <f t="shared" si="854"/>
        <v>0</v>
      </c>
      <c r="Y2480" s="570">
        <f>AE2480-AD2480</f>
        <v>0</v>
      </c>
      <c r="Z2480" s="1085"/>
      <c r="AA2480" s="570"/>
      <c r="AB2480" s="570">
        <f>Y2480-X2480</f>
        <v>0</v>
      </c>
      <c r="AC2480" s="570"/>
      <c r="AD2480" s="570"/>
      <c r="AE2480" s="570"/>
      <c r="AF2480" s="1294"/>
      <c r="AG2480" s="613"/>
      <c r="AH2480" s="1459"/>
      <c r="AI2480" s="1474"/>
    </row>
    <row r="2481" spans="1:35" ht="30" x14ac:dyDescent="0.25">
      <c r="A2481" s="239">
        <v>1</v>
      </c>
      <c r="B2481" s="295" t="s">
        <v>507</v>
      </c>
      <c r="C2481" s="668"/>
      <c r="D2481" s="368"/>
      <c r="E2481" s="294">
        <v>5</v>
      </c>
      <c r="F2481" s="368">
        <f>ROUND(E2481/12*$B$4,0)</f>
        <v>3</v>
      </c>
      <c r="G2481" s="368"/>
      <c r="H2481" s="368">
        <f>G2481/F2481*100</f>
        <v>0</v>
      </c>
      <c r="I2481" s="368"/>
      <c r="J2481" s="368"/>
      <c r="K2481" s="368"/>
      <c r="L2481" s="368"/>
      <c r="M2481" s="368"/>
      <c r="N2481" s="368"/>
      <c r="O2481" s="368"/>
      <c r="P2481" s="368"/>
      <c r="Q2481" s="571"/>
      <c r="R2481" s="571"/>
      <c r="S2481" s="571"/>
      <c r="T2481" s="571"/>
      <c r="U2481" s="571"/>
      <c r="V2481" s="571"/>
      <c r="W2481" s="571"/>
      <c r="X2481" s="1209">
        <f t="shared" si="854"/>
        <v>0</v>
      </c>
      <c r="Y2481" s="571">
        <f>AE2481-AD2481</f>
        <v>0</v>
      </c>
      <c r="Z2481" s="1082"/>
      <c r="AA2481" s="571"/>
      <c r="AB2481" s="571">
        <f>Y2481-X2481</f>
        <v>0</v>
      </c>
      <c r="AC2481" s="571"/>
      <c r="AD2481" s="571"/>
      <c r="AE2481" s="571"/>
      <c r="AF2481" s="1274"/>
      <c r="AG2481" s="567"/>
      <c r="AH2481" s="1459"/>
      <c r="AI2481" s="1474"/>
    </row>
    <row r="2482" spans="1:35" ht="15.75" thickBot="1" x14ac:dyDescent="0.3">
      <c r="A2482" s="239">
        <v>1</v>
      </c>
      <c r="B2482" s="2336" t="s">
        <v>223</v>
      </c>
      <c r="C2482" s="2328"/>
      <c r="D2482" s="1151"/>
      <c r="E2482" s="448">
        <f>E2481</f>
        <v>5</v>
      </c>
      <c r="F2482" s="1151">
        <f>F2481</f>
        <v>3</v>
      </c>
      <c r="G2482" s="1151">
        <f>G2481</f>
        <v>0</v>
      </c>
      <c r="H2482" s="2061"/>
      <c r="I2482" s="1151"/>
      <c r="J2482" s="1151"/>
      <c r="K2482" s="1151"/>
      <c r="L2482" s="1151"/>
      <c r="M2482" s="1151"/>
      <c r="N2482" s="1151"/>
      <c r="O2482" s="1151"/>
      <c r="P2482" s="1151"/>
      <c r="Q2482" s="569">
        <v>30.8231</v>
      </c>
      <c r="R2482" s="569">
        <v>30.8231</v>
      </c>
      <c r="S2482" s="569">
        <v>30.8231</v>
      </c>
      <c r="T2482" s="569">
        <v>30.8231</v>
      </c>
      <c r="U2482" s="569">
        <v>30.8231</v>
      </c>
      <c r="V2482" s="569">
        <v>30.8231</v>
      </c>
      <c r="W2482" s="569">
        <v>30.8231</v>
      </c>
      <c r="X2482" s="1210">
        <f>Q2482/12*$B$4+(R2482-Q2482)/11*6+(S2482-R2482)/10*5+(T2482-S2482)/9*4+(U2482-T2482)/8*3+(V2482-U2482)/7*2+(W2482-V2482)/6*1</f>
        <v>17.980141666666668</v>
      </c>
      <c r="Y2482" s="569">
        <f t="shared" ref="Y2482:AE2482" si="871">Y2481</f>
        <v>0</v>
      </c>
      <c r="Z2482" s="1086">
        <f t="shared" si="871"/>
        <v>0</v>
      </c>
      <c r="AA2482" s="569">
        <f>AA2481</f>
        <v>0</v>
      </c>
      <c r="AB2482" s="569">
        <f>Y2482-X2482</f>
        <v>-17.980141666666668</v>
      </c>
      <c r="AC2482" s="569"/>
      <c r="AD2482" s="569">
        <f t="shared" si="871"/>
        <v>0</v>
      </c>
      <c r="AE2482" s="569">
        <f t="shared" si="871"/>
        <v>0</v>
      </c>
      <c r="AF2482" s="2113">
        <f>AF2481</f>
        <v>0</v>
      </c>
      <c r="AG2482" s="1199">
        <f t="shared" ref="AG2482" si="872">AG2481</f>
        <v>0</v>
      </c>
      <c r="AH2482" s="1459"/>
      <c r="AI2482" s="1474"/>
    </row>
    <row r="2483" spans="1:35" ht="15.75" thickBot="1" x14ac:dyDescent="0.3">
      <c r="A2483" s="239">
        <v>1</v>
      </c>
      <c r="B2483" s="274" t="s">
        <v>314</v>
      </c>
      <c r="C2483" s="274"/>
      <c r="D2483" s="2195"/>
      <c r="E2483" s="470"/>
      <c r="F2483" s="2195"/>
      <c r="G2483" s="2195"/>
      <c r="H2483" s="2195"/>
      <c r="I2483" s="2195"/>
      <c r="J2483" s="2195"/>
      <c r="K2483" s="2195"/>
      <c r="L2483" s="2195"/>
      <c r="M2483" s="2195"/>
      <c r="N2483" s="2195"/>
      <c r="O2483" s="2195"/>
      <c r="P2483" s="2195"/>
      <c r="Q2483" s="577">
        <f t="shared" ref="Q2483:V2483" si="873">Q2482</f>
        <v>30.8231</v>
      </c>
      <c r="R2483" s="577">
        <f t="shared" si="873"/>
        <v>30.8231</v>
      </c>
      <c r="S2483" s="577">
        <f t="shared" si="873"/>
        <v>30.8231</v>
      </c>
      <c r="T2483" s="577">
        <f t="shared" si="873"/>
        <v>30.8231</v>
      </c>
      <c r="U2483" s="577">
        <f t="shared" si="873"/>
        <v>30.8231</v>
      </c>
      <c r="V2483" s="577">
        <f t="shared" si="873"/>
        <v>30.8231</v>
      </c>
      <c r="W2483" s="577">
        <f t="shared" ref="W2483" si="874">W2482</f>
        <v>30.8231</v>
      </c>
      <c r="X2483" s="1062">
        <f t="shared" si="854"/>
        <v>17.980141666666668</v>
      </c>
      <c r="Y2483" s="577">
        <f>Y2482</f>
        <v>0</v>
      </c>
      <c r="Z2483" s="1087"/>
      <c r="AA2483" s="577"/>
      <c r="AB2483" s="577">
        <f>AB2482</f>
        <v>-17.980141666666668</v>
      </c>
      <c r="AC2483" s="577"/>
      <c r="AD2483" s="577">
        <f>AD2482</f>
        <v>0</v>
      </c>
      <c r="AE2483" s="577">
        <f>AE2482</f>
        <v>0</v>
      </c>
      <c r="AF2483" s="2331"/>
      <c r="AG2483" s="1196">
        <f>AG2482</f>
        <v>0</v>
      </c>
      <c r="AH2483" s="1459"/>
      <c r="AI2483" s="1474"/>
    </row>
    <row r="2484" spans="1:35" ht="31.5" x14ac:dyDescent="0.25">
      <c r="A2484" s="239">
        <v>1</v>
      </c>
      <c r="B2484" s="2293" t="s">
        <v>527</v>
      </c>
      <c r="C2484" s="2293"/>
      <c r="D2484" s="368"/>
      <c r="E2484" s="418"/>
      <c r="F2484" s="368"/>
      <c r="G2484" s="368"/>
      <c r="H2484" s="368"/>
      <c r="I2484" s="368"/>
      <c r="J2484" s="368"/>
      <c r="K2484" s="368"/>
      <c r="L2484" s="368"/>
      <c r="M2484" s="368"/>
      <c r="N2484" s="368"/>
      <c r="O2484" s="368"/>
      <c r="P2484" s="368"/>
      <c r="Q2484" s="571"/>
      <c r="R2484" s="571"/>
      <c r="S2484" s="571"/>
      <c r="T2484" s="571"/>
      <c r="U2484" s="571"/>
      <c r="V2484" s="571"/>
      <c r="W2484" s="571"/>
      <c r="X2484" s="1061">
        <f t="shared" si="854"/>
        <v>0</v>
      </c>
      <c r="Y2484" s="571"/>
      <c r="Z2484" s="1082"/>
      <c r="AA2484" s="571"/>
      <c r="AB2484" s="571"/>
      <c r="AC2484" s="571"/>
      <c r="AD2484" s="571"/>
      <c r="AE2484" s="571"/>
      <c r="AF2484" s="1274"/>
      <c r="AG2484" s="567"/>
      <c r="AH2484" s="1459"/>
      <c r="AI2484" s="1474"/>
    </row>
    <row r="2485" spans="1:35" ht="15.75" x14ac:dyDescent="0.25">
      <c r="A2485" s="239">
        <v>1</v>
      </c>
      <c r="B2485" s="2340"/>
      <c r="C2485" s="2341"/>
      <c r="D2485" s="374"/>
      <c r="E2485" s="418"/>
      <c r="F2485" s="368"/>
      <c r="G2485" s="368"/>
      <c r="H2485" s="368"/>
      <c r="I2485" s="374"/>
      <c r="J2485" s="374"/>
      <c r="K2485" s="374"/>
      <c r="L2485" s="374"/>
      <c r="M2485" s="374"/>
      <c r="N2485" s="374"/>
      <c r="O2485" s="374"/>
      <c r="P2485" s="374"/>
      <c r="Q2485" s="570"/>
      <c r="R2485" s="570"/>
      <c r="S2485" s="570"/>
      <c r="T2485" s="570"/>
      <c r="U2485" s="570"/>
      <c r="V2485" s="570"/>
      <c r="W2485" s="570"/>
      <c r="X2485" s="1060">
        <f t="shared" si="854"/>
        <v>0</v>
      </c>
      <c r="Y2485" s="570"/>
      <c r="Z2485" s="1085"/>
      <c r="AA2485" s="570"/>
      <c r="AB2485" s="570"/>
      <c r="AC2485" s="570"/>
      <c r="AD2485" s="570"/>
      <c r="AE2485" s="570"/>
      <c r="AF2485" s="1274"/>
      <c r="AG2485" s="613"/>
      <c r="AH2485" s="1459"/>
      <c r="AI2485" s="1474"/>
    </row>
    <row r="2486" spans="1:35" ht="63" x14ac:dyDescent="0.25">
      <c r="A2486" s="239">
        <v>1</v>
      </c>
      <c r="B2486" s="818" t="s">
        <v>508</v>
      </c>
      <c r="C2486" s="1844"/>
      <c r="D2486" s="374"/>
      <c r="E2486" s="294">
        <v>1200</v>
      </c>
      <c r="F2486" s="294">
        <f>ROUND(E2486/12*$B$4,0)</f>
        <v>700</v>
      </c>
      <c r="G2486" s="294">
        <v>912</v>
      </c>
      <c r="H2486" s="368">
        <f>G2486/F2486*100</f>
        <v>130.28571428571431</v>
      </c>
      <c r="I2486" s="374"/>
      <c r="J2486" s="374"/>
      <c r="K2486" s="374"/>
      <c r="L2486" s="374"/>
      <c r="M2486" s="374"/>
      <c r="N2486" s="374"/>
      <c r="O2486" s="374"/>
      <c r="P2486" s="374"/>
      <c r="Q2486" s="570"/>
      <c r="R2486" s="570"/>
      <c r="S2486" s="570"/>
      <c r="T2486" s="570"/>
      <c r="U2486" s="570"/>
      <c r="V2486" s="570"/>
      <c r="W2486" s="570"/>
      <c r="X2486" s="1060">
        <f t="shared" si="854"/>
        <v>0</v>
      </c>
      <c r="Y2486" s="570">
        <f>AE2486-AD2486</f>
        <v>0</v>
      </c>
      <c r="Z2486" s="1085"/>
      <c r="AA2486" s="570"/>
      <c r="AB2486" s="570">
        <f>Y2486-X2486</f>
        <v>0</v>
      </c>
      <c r="AC2486" s="570"/>
      <c r="AD2486" s="570"/>
      <c r="AE2486" s="570"/>
      <c r="AF2486" s="1294"/>
      <c r="AG2486" s="613"/>
      <c r="AH2486" s="1459"/>
      <c r="AI2486" s="1474"/>
    </row>
    <row r="2487" spans="1:35" ht="47.25" x14ac:dyDescent="0.25">
      <c r="B2487" s="818" t="s">
        <v>507</v>
      </c>
      <c r="C2487" s="1844"/>
      <c r="D2487" s="374"/>
      <c r="E2487" s="294">
        <v>1100</v>
      </c>
      <c r="F2487" s="294">
        <f>ROUND(E2487/12*$B$4,0)</f>
        <v>642</v>
      </c>
      <c r="G2487" s="294">
        <v>155</v>
      </c>
      <c r="H2487" s="368">
        <f>G2487/F2487*100</f>
        <v>24.143302180685357</v>
      </c>
      <c r="I2487" s="374"/>
      <c r="J2487" s="374"/>
      <c r="K2487" s="374"/>
      <c r="L2487" s="374"/>
      <c r="M2487" s="374"/>
      <c r="N2487" s="374"/>
      <c r="O2487" s="374"/>
      <c r="P2487" s="374"/>
      <c r="Q2487" s="570"/>
      <c r="R2487" s="570"/>
      <c r="S2487" s="570"/>
      <c r="T2487" s="570"/>
      <c r="U2487" s="570"/>
      <c r="V2487" s="570"/>
      <c r="W2487" s="570"/>
      <c r="X2487" s="1060">
        <f t="shared" si="854"/>
        <v>0</v>
      </c>
      <c r="Y2487" s="570"/>
      <c r="Z2487" s="1085"/>
      <c r="AA2487" s="570"/>
      <c r="AB2487" s="570"/>
      <c r="AC2487" s="570"/>
      <c r="AD2487" s="570"/>
      <c r="AE2487" s="570"/>
      <c r="AF2487" s="1294"/>
      <c r="AG2487" s="613"/>
      <c r="AH2487" s="1459"/>
      <c r="AI2487" s="1474"/>
    </row>
    <row r="2488" spans="1:35" ht="15.75" x14ac:dyDescent="0.25">
      <c r="A2488" s="239">
        <v>1</v>
      </c>
      <c r="B2488" s="818" t="s">
        <v>225</v>
      </c>
      <c r="C2488" s="668"/>
      <c r="D2488" s="368"/>
      <c r="E2488" s="294">
        <v>600</v>
      </c>
      <c r="F2488" s="368">
        <f>ROUND(E2488/12*$B$4,0)</f>
        <v>350</v>
      </c>
      <c r="G2488" s="368">
        <v>559</v>
      </c>
      <c r="H2488" s="368">
        <f>G2488/F2488*100</f>
        <v>159.71428571428572</v>
      </c>
      <c r="I2488" s="368"/>
      <c r="J2488" s="368"/>
      <c r="K2488" s="368"/>
      <c r="L2488" s="368"/>
      <c r="M2488" s="368"/>
      <c r="N2488" s="368"/>
      <c r="O2488" s="368"/>
      <c r="P2488" s="368"/>
      <c r="Q2488" s="571"/>
      <c r="R2488" s="571"/>
      <c r="S2488" s="571"/>
      <c r="T2488" s="571"/>
      <c r="U2488" s="571"/>
      <c r="V2488" s="571"/>
      <c r="W2488" s="571"/>
      <c r="X2488" s="1061">
        <f t="shared" si="854"/>
        <v>0</v>
      </c>
      <c r="Y2488" s="571"/>
      <c r="Z2488" s="1082"/>
      <c r="AA2488" s="571"/>
      <c r="AB2488" s="571"/>
      <c r="AC2488" s="571"/>
      <c r="AD2488" s="571"/>
      <c r="AE2488" s="571"/>
      <c r="AF2488" s="1274"/>
      <c r="AG2488" s="567"/>
      <c r="AH2488" s="1459"/>
      <c r="AI2488" s="1474"/>
    </row>
    <row r="2489" spans="1:35" ht="15.75" thickBot="1" x14ac:dyDescent="0.3">
      <c r="A2489" s="239">
        <v>1</v>
      </c>
      <c r="B2489" s="2336" t="s">
        <v>223</v>
      </c>
      <c r="C2489" s="2328"/>
      <c r="D2489" s="1151"/>
      <c r="E2489" s="448">
        <f>SUM(E2486:E2488)</f>
        <v>2900</v>
      </c>
      <c r="F2489" s="1151">
        <f>SUM(F2486:F2488)</f>
        <v>1692</v>
      </c>
      <c r="G2489" s="1151">
        <f>SUM(G2486:G2488)</f>
        <v>1626</v>
      </c>
      <c r="H2489" s="2061">
        <f>G2489/F2489*100</f>
        <v>96.099290780141843</v>
      </c>
      <c r="I2489" s="1151"/>
      <c r="J2489" s="1151"/>
      <c r="K2489" s="1151"/>
      <c r="L2489" s="1151"/>
      <c r="M2489" s="1151"/>
      <c r="N2489" s="1151"/>
      <c r="O2489" s="1151"/>
      <c r="P2489" s="1151"/>
      <c r="Q2489" s="569">
        <v>20026.631000000001</v>
      </c>
      <c r="R2489" s="569">
        <v>20026.631000000001</v>
      </c>
      <c r="S2489" s="569">
        <v>20026.631000000001</v>
      </c>
      <c r="T2489" s="569">
        <v>20026.631000000001</v>
      </c>
      <c r="U2489" s="569">
        <v>20026.631000000001</v>
      </c>
      <c r="V2489" s="569">
        <v>20026.631000000001</v>
      </c>
      <c r="W2489" s="569">
        <v>20026.631000000001</v>
      </c>
      <c r="X2489" s="1209">
        <f>Q2489/12*$B$4+(R2489-Q2489)/11*6+(S2489-R2489)/10*5+(T2489-S2489)/9*4+(U2489-T2489)/8*3+(V2489-U2489)/7*2+(W2489-V2489)/6*1</f>
        <v>11682.201416666669</v>
      </c>
      <c r="Y2489" s="569">
        <f>AE2489-AD2489</f>
        <v>11426.8968</v>
      </c>
      <c r="Z2489" s="1086"/>
      <c r="AA2489" s="569"/>
      <c r="AB2489" s="569">
        <f>Y2489-X2489</f>
        <v>-255.30461666666815</v>
      </c>
      <c r="AC2489" s="569"/>
      <c r="AD2489" s="569">
        <v>0</v>
      </c>
      <c r="AE2489" s="569">
        <v>11426.8968</v>
      </c>
      <c r="AF2489" s="2113">
        <f>SUM(AF2486:AF2488)</f>
        <v>0</v>
      </c>
      <c r="AG2489" s="1199"/>
      <c r="AH2489" s="1459"/>
      <c r="AI2489" s="1474"/>
    </row>
    <row r="2490" spans="1:35" ht="15.75" thickBot="1" x14ac:dyDescent="0.3">
      <c r="A2490" s="239">
        <v>1</v>
      </c>
      <c r="B2490" s="274" t="s">
        <v>314</v>
      </c>
      <c r="C2490" s="274"/>
      <c r="D2490" s="2195"/>
      <c r="E2490" s="470"/>
      <c r="F2490" s="2195"/>
      <c r="G2490" s="2195"/>
      <c r="H2490" s="2195"/>
      <c r="I2490" s="2195"/>
      <c r="J2490" s="2195"/>
      <c r="K2490" s="2195"/>
      <c r="L2490" s="2195"/>
      <c r="M2490" s="2195"/>
      <c r="N2490" s="2195"/>
      <c r="O2490" s="2195"/>
      <c r="P2490" s="2195"/>
      <c r="Q2490" s="577">
        <f t="shared" ref="Q2490:V2490" si="875">Q2489</f>
        <v>20026.631000000001</v>
      </c>
      <c r="R2490" s="577">
        <f t="shared" si="875"/>
        <v>20026.631000000001</v>
      </c>
      <c r="S2490" s="577">
        <f t="shared" si="875"/>
        <v>20026.631000000001</v>
      </c>
      <c r="T2490" s="577">
        <f t="shared" si="875"/>
        <v>20026.631000000001</v>
      </c>
      <c r="U2490" s="577">
        <f t="shared" si="875"/>
        <v>20026.631000000001</v>
      </c>
      <c r="V2490" s="577">
        <f t="shared" si="875"/>
        <v>20026.631000000001</v>
      </c>
      <c r="W2490" s="577">
        <f t="shared" ref="W2490" si="876">W2489</f>
        <v>20026.631000000001</v>
      </c>
      <c r="X2490" s="1062">
        <f t="shared" si="854"/>
        <v>11682.201416666669</v>
      </c>
      <c r="Y2490" s="577">
        <f>Y2489</f>
        <v>11426.8968</v>
      </c>
      <c r="Z2490" s="1087"/>
      <c r="AA2490" s="577"/>
      <c r="AB2490" s="577">
        <f>AB2489</f>
        <v>-255.30461666666815</v>
      </c>
      <c r="AC2490" s="577"/>
      <c r="AD2490" s="577">
        <f>AD2489</f>
        <v>0</v>
      </c>
      <c r="AE2490" s="577">
        <f>AE2489</f>
        <v>11426.8968</v>
      </c>
      <c r="AF2490" s="2331"/>
      <c r="AG2490" s="1196">
        <f>AG2489</f>
        <v>0</v>
      </c>
      <c r="AH2490" s="1459"/>
      <c r="AI2490" s="1474"/>
    </row>
    <row r="2491" spans="1:35" ht="31.5" x14ac:dyDescent="0.25">
      <c r="A2491" s="239">
        <v>1</v>
      </c>
      <c r="B2491" s="2293" t="s">
        <v>528</v>
      </c>
      <c r="C2491" s="720"/>
      <c r="D2491" s="294"/>
      <c r="E2491" s="294"/>
      <c r="F2491" s="294"/>
      <c r="G2491" s="294"/>
      <c r="H2491" s="294"/>
      <c r="I2491" s="294"/>
      <c r="J2491" s="294"/>
      <c r="K2491" s="294"/>
      <c r="L2491" s="294"/>
      <c r="M2491" s="294"/>
      <c r="N2491" s="294"/>
      <c r="O2491" s="294"/>
      <c r="P2491" s="294"/>
      <c r="Q2491" s="294"/>
      <c r="R2491" s="2709"/>
      <c r="S2491" s="2709"/>
      <c r="T2491" s="2709"/>
      <c r="U2491" s="2709"/>
      <c r="V2491" s="2709"/>
      <c r="W2491" s="2709"/>
      <c r="X2491" s="1061">
        <f t="shared" si="854"/>
        <v>0</v>
      </c>
      <c r="Y2491" s="294"/>
      <c r="Z2491" s="1088"/>
      <c r="AA2491" s="294"/>
      <c r="AB2491" s="294"/>
      <c r="AC2491" s="294"/>
      <c r="AD2491" s="294"/>
      <c r="AE2491" s="294"/>
      <c r="AF2491" s="1294"/>
      <c r="AG2491" s="1294"/>
      <c r="AH2491" s="1459"/>
      <c r="AI2491" s="1474"/>
    </row>
    <row r="2492" spans="1:35" x14ac:dyDescent="0.25">
      <c r="A2492" s="239">
        <v>1</v>
      </c>
      <c r="B2492" s="398" t="s">
        <v>206</v>
      </c>
      <c r="C2492" s="1135"/>
      <c r="D2492" s="294"/>
      <c r="E2492" s="294"/>
      <c r="F2492" s="294"/>
      <c r="G2492" s="294"/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12">
        <v>542.45050000000003</v>
      </c>
      <c r="R2492" s="812">
        <v>542.45050000000003</v>
      </c>
      <c r="S2492" s="812">
        <v>542.45050000000003</v>
      </c>
      <c r="T2492" s="812">
        <v>542.45050000000003</v>
      </c>
      <c r="U2492" s="812">
        <v>542.45050000000003</v>
      </c>
      <c r="V2492" s="812">
        <v>542.45050000000003</v>
      </c>
      <c r="W2492" s="812">
        <v>542.45050000000003</v>
      </c>
      <c r="X2492" s="1209">
        <f>Q2492/12*$B$4+(R2492-Q2492)/11*6+(S2492-R2492)/10*5+(T2492-S2492)/9*4+(U2492-T2492)/8*3+(V2492-U2492)/7*2+(W2492-V2492)/6*1</f>
        <v>316.42945833333334</v>
      </c>
      <c r="Y2492" s="812">
        <f>AE2492-AD2492</f>
        <v>565.58913000000007</v>
      </c>
      <c r="Z2492" s="1089"/>
      <c r="AA2492" s="812"/>
      <c r="AB2492" s="812">
        <f>Y2492-X2492</f>
        <v>249.15967166666672</v>
      </c>
      <c r="AC2492" s="812"/>
      <c r="AD2492" s="812">
        <v>0</v>
      </c>
      <c r="AE2492" s="812">
        <v>565.58913000000007</v>
      </c>
      <c r="AF2492" s="1294"/>
      <c r="AG2492" s="1317"/>
      <c r="AH2492" s="1459"/>
      <c r="AI2492" s="1474"/>
    </row>
    <row r="2493" spans="1:35" ht="29.25" x14ac:dyDescent="0.25">
      <c r="B2493" s="785" t="s">
        <v>359</v>
      </c>
      <c r="C2493" s="1135"/>
      <c r="D2493" s="294"/>
      <c r="E2493" s="1158">
        <f>E2494</f>
        <v>362.5</v>
      </c>
      <c r="F2493" s="294">
        <f>F2494</f>
        <v>211.5</v>
      </c>
      <c r="G2493" s="294">
        <f>G2494</f>
        <v>405.30750000000006</v>
      </c>
      <c r="H2493" s="294">
        <f>G2493/F2493*100</f>
        <v>191.63475177304969</v>
      </c>
      <c r="I2493" s="294"/>
      <c r="J2493" s="294"/>
      <c r="K2493" s="294"/>
      <c r="L2493" s="294"/>
      <c r="M2493" s="294"/>
      <c r="N2493" s="294"/>
      <c r="O2493" s="294"/>
      <c r="P2493" s="294"/>
      <c r="Q2493" s="812"/>
      <c r="R2493" s="812"/>
      <c r="S2493" s="812"/>
      <c r="T2493" s="812"/>
      <c r="U2493" s="812"/>
      <c r="V2493" s="812"/>
      <c r="W2493" s="812"/>
      <c r="X2493" s="1209">
        <f t="shared" si="854"/>
        <v>0</v>
      </c>
      <c r="Y2493" s="812"/>
      <c r="Z2493" s="1089"/>
      <c r="AA2493" s="812"/>
      <c r="AB2493" s="812"/>
      <c r="AC2493" s="812"/>
      <c r="AD2493" s="812"/>
      <c r="AE2493" s="812"/>
      <c r="AF2493" s="1294">
        <f>AF2494</f>
        <v>0</v>
      </c>
      <c r="AG2493" s="1317"/>
      <c r="AH2493" s="1459"/>
      <c r="AI2493" s="1474"/>
    </row>
    <row r="2494" spans="1:35" ht="30" x14ac:dyDescent="0.25">
      <c r="B2494" s="1142" t="s">
        <v>348</v>
      </c>
      <c r="C2494" s="1135"/>
      <c r="D2494" s="294"/>
      <c r="E2494" s="374">
        <f>E2495+E2496/4</f>
        <v>362.5</v>
      </c>
      <c r="F2494" s="294">
        <f>F2495+F2496/4</f>
        <v>211.5</v>
      </c>
      <c r="G2494" s="294">
        <f>G2495+G2496/4</f>
        <v>405.30750000000006</v>
      </c>
      <c r="H2494" s="294">
        <f>G2494/F2494*100</f>
        <v>191.63475177304969</v>
      </c>
      <c r="I2494" s="294"/>
      <c r="J2494" s="294"/>
      <c r="K2494" s="294"/>
      <c r="L2494" s="294"/>
      <c r="M2494" s="294"/>
      <c r="N2494" s="294"/>
      <c r="O2494" s="294"/>
      <c r="P2494" s="294"/>
      <c r="Q2494" s="812"/>
      <c r="R2494" s="812"/>
      <c r="S2494" s="812"/>
      <c r="T2494" s="812"/>
      <c r="U2494" s="812"/>
      <c r="V2494" s="812"/>
      <c r="W2494" s="812"/>
      <c r="X2494" s="1209">
        <f t="shared" si="854"/>
        <v>0</v>
      </c>
      <c r="Y2494" s="812"/>
      <c r="Z2494" s="1089"/>
      <c r="AA2494" s="812"/>
      <c r="AB2494" s="812"/>
      <c r="AC2494" s="812"/>
      <c r="AD2494" s="812"/>
      <c r="AE2494" s="812"/>
      <c r="AF2494" s="1294">
        <f>AF2495+AF2496/4</f>
        <v>0</v>
      </c>
      <c r="AG2494" s="1317"/>
      <c r="AH2494" s="1459"/>
      <c r="AI2494" s="1474"/>
    </row>
    <row r="2495" spans="1:35" x14ac:dyDescent="0.25">
      <c r="B2495" s="4" t="s">
        <v>349</v>
      </c>
      <c r="C2495" s="1135"/>
      <c r="D2495" s="294"/>
      <c r="E2495" s="1159"/>
      <c r="F2495" s="294"/>
      <c r="G2495" s="294"/>
      <c r="H2495" s="294"/>
      <c r="I2495" s="294"/>
      <c r="J2495" s="294"/>
      <c r="K2495" s="294"/>
      <c r="L2495" s="294"/>
      <c r="M2495" s="294"/>
      <c r="N2495" s="294"/>
      <c r="O2495" s="294"/>
      <c r="P2495" s="294"/>
      <c r="Q2495" s="812"/>
      <c r="R2495" s="812"/>
      <c r="S2495" s="812"/>
      <c r="T2495" s="812"/>
      <c r="U2495" s="812"/>
      <c r="V2495" s="812"/>
      <c r="W2495" s="812"/>
      <c r="X2495" s="1209">
        <f t="shared" si="854"/>
        <v>0</v>
      </c>
      <c r="Y2495" s="812"/>
      <c r="Z2495" s="1089"/>
      <c r="AA2495" s="812"/>
      <c r="AB2495" s="812"/>
      <c r="AC2495" s="812"/>
      <c r="AD2495" s="812"/>
      <c r="AE2495" s="812"/>
      <c r="AF2495" s="1294"/>
      <c r="AG2495" s="1317"/>
      <c r="AH2495" s="1459"/>
      <c r="AI2495" s="1474"/>
    </row>
    <row r="2496" spans="1:35" ht="30" x14ac:dyDescent="0.25">
      <c r="B2496" s="4" t="s">
        <v>374</v>
      </c>
      <c r="C2496" s="1135"/>
      <c r="D2496" s="294"/>
      <c r="E2496" s="1158">
        <v>1450</v>
      </c>
      <c r="F2496" s="294">
        <f>ROUND(E2496/12*$B$4,0)</f>
        <v>846</v>
      </c>
      <c r="G2496" s="294">
        <v>1621.2300000000002</v>
      </c>
      <c r="H2496" s="294">
        <f>G2496/F2496*100</f>
        <v>191.63475177304969</v>
      </c>
      <c r="I2496" s="294"/>
      <c r="J2496" s="294"/>
      <c r="K2496" s="294"/>
      <c r="L2496" s="294"/>
      <c r="M2496" s="294"/>
      <c r="N2496" s="294"/>
      <c r="O2496" s="294"/>
      <c r="P2496" s="294"/>
      <c r="Q2496" s="812"/>
      <c r="R2496" s="812"/>
      <c r="S2496" s="812"/>
      <c r="T2496" s="812"/>
      <c r="U2496" s="812"/>
      <c r="V2496" s="812"/>
      <c r="W2496" s="812"/>
      <c r="X2496" s="1209">
        <f t="shared" si="854"/>
        <v>0</v>
      </c>
      <c r="Y2496" s="812"/>
      <c r="Z2496" s="1089"/>
      <c r="AA2496" s="812"/>
      <c r="AB2496" s="812"/>
      <c r="AC2496" s="812"/>
      <c r="AD2496" s="812"/>
      <c r="AE2496" s="812"/>
      <c r="AF2496" s="1294"/>
      <c r="AG2496" s="1317"/>
      <c r="AH2496" s="1459"/>
      <c r="AI2496" s="1474"/>
    </row>
    <row r="2497" spans="1:35" ht="29.25" x14ac:dyDescent="0.25">
      <c r="A2497" s="239">
        <v>1</v>
      </c>
      <c r="B2497" s="785" t="s">
        <v>360</v>
      </c>
      <c r="C2497" s="719"/>
      <c r="D2497" s="294"/>
      <c r="E2497" s="368">
        <f>E2499/9.4</f>
        <v>95.744680851063819</v>
      </c>
      <c r="F2497" s="294">
        <f>F2499/9.4</f>
        <v>55.851063829787229</v>
      </c>
      <c r="G2497" s="294">
        <f>G2499/9.4</f>
        <v>88.190425531914883</v>
      </c>
      <c r="H2497" s="294">
        <f>G2497/F2497*100</f>
        <v>157.90285714285716</v>
      </c>
      <c r="I2497" s="294"/>
      <c r="J2497" s="294"/>
      <c r="K2497" s="294"/>
      <c r="L2497" s="294"/>
      <c r="M2497" s="294"/>
      <c r="N2497" s="294"/>
      <c r="O2497" s="294"/>
      <c r="P2497" s="294"/>
      <c r="Q2497" s="812"/>
      <c r="R2497" s="812"/>
      <c r="S2497" s="812"/>
      <c r="T2497" s="812"/>
      <c r="U2497" s="812"/>
      <c r="V2497" s="812"/>
      <c r="W2497" s="812"/>
      <c r="X2497" s="1061">
        <f t="shared" si="854"/>
        <v>0</v>
      </c>
      <c r="Y2497" s="812"/>
      <c r="Z2497" s="1089"/>
      <c r="AA2497" s="812"/>
      <c r="AB2497" s="812"/>
      <c r="AC2497" s="812"/>
      <c r="AD2497" s="812"/>
      <c r="AE2497" s="812"/>
      <c r="AF2497" s="1294">
        <f>AF2499/9.4</f>
        <v>0</v>
      </c>
      <c r="AG2497" s="1317"/>
      <c r="AH2497" s="1459"/>
      <c r="AI2497" s="1474"/>
    </row>
    <row r="2498" spans="1:35" ht="29.25" x14ac:dyDescent="0.25">
      <c r="A2498" s="239">
        <v>1</v>
      </c>
      <c r="B2498" s="785" t="s">
        <v>376</v>
      </c>
      <c r="C2498" s="719"/>
      <c r="D2498" s="294"/>
      <c r="E2498" s="374">
        <f>E2499/9.4</f>
        <v>95.744680851063819</v>
      </c>
      <c r="F2498" s="294">
        <f>F2499/9.4</f>
        <v>55.851063829787229</v>
      </c>
      <c r="G2498" s="294">
        <f>G2499/9.4</f>
        <v>88.190425531914883</v>
      </c>
      <c r="H2498" s="294">
        <f>G2498/F2498*100</f>
        <v>157.90285714285716</v>
      </c>
      <c r="I2498" s="294"/>
      <c r="J2498" s="294"/>
      <c r="K2498" s="294"/>
      <c r="L2498" s="294"/>
      <c r="M2498" s="294"/>
      <c r="N2498" s="294"/>
      <c r="O2498" s="294"/>
      <c r="P2498" s="294"/>
      <c r="Q2498" s="812"/>
      <c r="R2498" s="812"/>
      <c r="S2498" s="812"/>
      <c r="T2498" s="812"/>
      <c r="U2498" s="812"/>
      <c r="V2498" s="812"/>
      <c r="W2498" s="812"/>
      <c r="X2498" s="1061">
        <f t="shared" si="854"/>
        <v>0</v>
      </c>
      <c r="Y2498" s="812"/>
      <c r="Z2498" s="1089"/>
      <c r="AA2498" s="812"/>
      <c r="AB2498" s="812"/>
      <c r="AC2498" s="812"/>
      <c r="AD2498" s="812"/>
      <c r="AE2498" s="812"/>
      <c r="AF2498" s="1294">
        <f>AF2499/9.4</f>
        <v>0</v>
      </c>
      <c r="AG2498" s="1317"/>
      <c r="AH2498" s="1459"/>
      <c r="AI2498" s="1474"/>
    </row>
    <row r="2499" spans="1:35" x14ac:dyDescent="0.25">
      <c r="A2499" s="239">
        <v>1</v>
      </c>
      <c r="B2499" s="801" t="s">
        <v>377</v>
      </c>
      <c r="C2499" s="719"/>
      <c r="D2499" s="294"/>
      <c r="E2499" s="1158">
        <v>900</v>
      </c>
      <c r="F2499" s="294">
        <f>ROUND(E2499/12*$B$4,0)</f>
        <v>525</v>
      </c>
      <c r="G2499" s="294">
        <v>828.9899999999999</v>
      </c>
      <c r="H2499" s="294">
        <f>G2499/F2499*100</f>
        <v>157.90285714285713</v>
      </c>
      <c r="I2499" s="294"/>
      <c r="J2499" s="294"/>
      <c r="K2499" s="294"/>
      <c r="L2499" s="294"/>
      <c r="M2499" s="294"/>
      <c r="N2499" s="294"/>
      <c r="O2499" s="294"/>
      <c r="P2499" s="294"/>
      <c r="Q2499" s="812"/>
      <c r="R2499" s="812"/>
      <c r="S2499" s="812"/>
      <c r="T2499" s="812"/>
      <c r="U2499" s="812"/>
      <c r="V2499" s="812"/>
      <c r="W2499" s="812"/>
      <c r="X2499" s="1061">
        <f t="shared" si="854"/>
        <v>0</v>
      </c>
      <c r="Y2499" s="812"/>
      <c r="Z2499" s="1089"/>
      <c r="AA2499" s="812"/>
      <c r="AB2499" s="812"/>
      <c r="AC2499" s="812"/>
      <c r="AD2499" s="812"/>
      <c r="AE2499" s="812"/>
      <c r="AF2499" s="1294"/>
      <c r="AG2499" s="1317"/>
      <c r="AH2499" s="1459"/>
      <c r="AI2499" s="1474"/>
    </row>
    <row r="2500" spans="1:35" x14ac:dyDescent="0.25">
      <c r="A2500" s="239">
        <v>1</v>
      </c>
      <c r="B2500" s="801" t="s">
        <v>378</v>
      </c>
      <c r="C2500" s="720"/>
      <c r="D2500" s="294"/>
      <c r="E2500" s="1158"/>
      <c r="F2500" s="294"/>
      <c r="G2500" s="294"/>
      <c r="H2500" s="294"/>
      <c r="I2500" s="294"/>
      <c r="J2500" s="294"/>
      <c r="K2500" s="294"/>
      <c r="L2500" s="294"/>
      <c r="M2500" s="294"/>
      <c r="N2500" s="294"/>
      <c r="O2500" s="294"/>
      <c r="P2500" s="294"/>
      <c r="Q2500" s="812"/>
      <c r="R2500" s="812"/>
      <c r="S2500" s="812"/>
      <c r="T2500" s="812"/>
      <c r="U2500" s="812"/>
      <c r="V2500" s="812"/>
      <c r="W2500" s="812"/>
      <c r="X2500" s="1209">
        <f t="shared" si="854"/>
        <v>0</v>
      </c>
      <c r="Y2500" s="812"/>
      <c r="Z2500" s="1089"/>
      <c r="AA2500" s="812"/>
      <c r="AB2500" s="812"/>
      <c r="AC2500" s="812"/>
      <c r="AD2500" s="812"/>
      <c r="AE2500" s="812"/>
      <c r="AF2500" s="1294"/>
      <c r="AG2500" s="1317"/>
      <c r="AH2500" s="1459"/>
      <c r="AI2500" s="1474"/>
    </row>
    <row r="2501" spans="1:35" x14ac:dyDescent="0.25">
      <c r="A2501" s="239">
        <v>1</v>
      </c>
      <c r="B2501" s="769" t="s">
        <v>234</v>
      </c>
      <c r="C2501" s="1135"/>
      <c r="D2501" s="294"/>
      <c r="E2501" s="1158">
        <f>SUM(E2502:E2502)</f>
        <v>200</v>
      </c>
      <c r="F2501" s="294">
        <f>SUM(F2502:F2502)</f>
        <v>117</v>
      </c>
      <c r="G2501" s="294">
        <f>SUM(G2502:G2502)</f>
        <v>122</v>
      </c>
      <c r="H2501" s="294">
        <f>G2501/F2501*100</f>
        <v>104.27350427350429</v>
      </c>
      <c r="I2501" s="294"/>
      <c r="J2501" s="294"/>
      <c r="K2501" s="294"/>
      <c r="L2501" s="294"/>
      <c r="M2501" s="294"/>
      <c r="N2501" s="294"/>
      <c r="O2501" s="294"/>
      <c r="P2501" s="294"/>
      <c r="Q2501" s="812">
        <v>240.07617000000002</v>
      </c>
      <c r="R2501" s="812">
        <v>240.07617000000002</v>
      </c>
      <c r="S2501" s="812">
        <v>240.07617000000002</v>
      </c>
      <c r="T2501" s="812">
        <v>240.07617000000002</v>
      </c>
      <c r="U2501" s="812">
        <v>240.07617000000002</v>
      </c>
      <c r="V2501" s="812">
        <v>240.07617000000002</v>
      </c>
      <c r="W2501" s="812">
        <v>240.07617000000002</v>
      </c>
      <c r="X2501" s="1061">
        <f>Q2501/12*$B$4+(R2501-Q2501)/11*6+(S2501-R2501)/10*5+(T2501-S2501)/9*4+(U2501-T2501)/8*3+(V2501-U2501)/7*2+(W2501-V2501)/6*1</f>
        <v>140.0444325</v>
      </c>
      <c r="Y2501" s="812">
        <f>AE2501-AD2501</f>
        <v>146.20479999999998</v>
      </c>
      <c r="Z2501" s="1089"/>
      <c r="AA2501" s="812"/>
      <c r="AB2501" s="812">
        <f>Y2501-X2501</f>
        <v>6.1603674999999782</v>
      </c>
      <c r="AC2501" s="812"/>
      <c r="AD2501" s="812">
        <v>0</v>
      </c>
      <c r="AE2501" s="812">
        <v>146.20479999999998</v>
      </c>
      <c r="AF2501" s="1294">
        <f>SUM(AF2502:AF2502)</f>
        <v>0</v>
      </c>
      <c r="AG2501" s="1317"/>
      <c r="AH2501" s="1459"/>
      <c r="AI2501" s="1474"/>
    </row>
    <row r="2502" spans="1:35" x14ac:dyDescent="0.25">
      <c r="A2502" s="239">
        <v>1</v>
      </c>
      <c r="B2502" s="819" t="s">
        <v>68</v>
      </c>
      <c r="C2502" s="719"/>
      <c r="D2502" s="294"/>
      <c r="E2502" s="1158">
        <v>200</v>
      </c>
      <c r="F2502" s="294">
        <f>ROUND(E2502/12*$B$4,0)</f>
        <v>117</v>
      </c>
      <c r="G2502" s="294">
        <v>122</v>
      </c>
      <c r="H2502" s="294">
        <f>G2502/F2502*100</f>
        <v>104.27350427350429</v>
      </c>
      <c r="I2502" s="294"/>
      <c r="J2502" s="294"/>
      <c r="K2502" s="294"/>
      <c r="L2502" s="294"/>
      <c r="M2502" s="294"/>
      <c r="N2502" s="294"/>
      <c r="O2502" s="294"/>
      <c r="P2502" s="294"/>
      <c r="Q2502" s="812"/>
      <c r="R2502" s="812"/>
      <c r="S2502" s="812"/>
      <c r="T2502" s="812"/>
      <c r="U2502" s="812"/>
      <c r="V2502" s="812"/>
      <c r="W2502" s="812"/>
      <c r="X2502" s="1061"/>
      <c r="Y2502" s="812"/>
      <c r="Z2502" s="1089"/>
      <c r="AA2502" s="812"/>
      <c r="AB2502" s="812"/>
      <c r="AC2502" s="812"/>
      <c r="AD2502" s="812"/>
      <c r="AE2502" s="812"/>
      <c r="AF2502" s="1294"/>
      <c r="AG2502" s="1317"/>
      <c r="AH2502" s="1459"/>
      <c r="AI2502" s="1474"/>
    </row>
    <row r="2503" spans="1:35" ht="29.25" x14ac:dyDescent="0.25">
      <c r="B2503" s="781" t="s">
        <v>279</v>
      </c>
      <c r="C2503" s="719"/>
      <c r="D2503" s="294"/>
      <c r="E2503" s="1050">
        <f>E2493</f>
        <v>362.5</v>
      </c>
      <c r="F2503" s="294">
        <f>F2493</f>
        <v>211.5</v>
      </c>
      <c r="G2503" s="294">
        <f>G2493</f>
        <v>405.30750000000006</v>
      </c>
      <c r="H2503" s="294">
        <f>G2503/F2503*100</f>
        <v>191.63475177304969</v>
      </c>
      <c r="I2503" s="294"/>
      <c r="J2503" s="294"/>
      <c r="K2503" s="294"/>
      <c r="L2503" s="294"/>
      <c r="M2503" s="294"/>
      <c r="N2503" s="294"/>
      <c r="O2503" s="294"/>
      <c r="P2503" s="294"/>
      <c r="Q2503" s="812"/>
      <c r="R2503" s="812"/>
      <c r="S2503" s="812"/>
      <c r="T2503" s="812"/>
      <c r="U2503" s="812"/>
      <c r="V2503" s="812"/>
      <c r="W2503" s="812"/>
      <c r="X2503" s="1061"/>
      <c r="Y2503" s="812"/>
      <c r="Z2503" s="1089"/>
      <c r="AA2503" s="812"/>
      <c r="AB2503" s="812"/>
      <c r="AC2503" s="812"/>
      <c r="AD2503" s="812"/>
      <c r="AE2503" s="812"/>
      <c r="AF2503" s="1294">
        <f>AF2493</f>
        <v>0</v>
      </c>
      <c r="AG2503" s="1317"/>
      <c r="AH2503" s="1459"/>
      <c r="AI2503" s="1474"/>
    </row>
    <row r="2504" spans="1:35" ht="29.25" x14ac:dyDescent="0.25">
      <c r="B2504" s="781" t="s">
        <v>280</v>
      </c>
      <c r="C2504" s="719"/>
      <c r="D2504" s="294"/>
      <c r="E2504" s="531">
        <f>E2497</f>
        <v>95.744680851063819</v>
      </c>
      <c r="F2504" s="294">
        <f>F2497</f>
        <v>55.851063829787229</v>
      </c>
      <c r="G2504" s="294">
        <f>G2497</f>
        <v>88.190425531914883</v>
      </c>
      <c r="H2504" s="294">
        <f>G2504/F2504*100</f>
        <v>157.90285714285716</v>
      </c>
      <c r="I2504" s="294"/>
      <c r="J2504" s="294"/>
      <c r="K2504" s="294"/>
      <c r="L2504" s="294"/>
      <c r="M2504" s="294"/>
      <c r="N2504" s="294"/>
      <c r="O2504" s="294"/>
      <c r="P2504" s="294"/>
      <c r="Q2504" s="812"/>
      <c r="R2504" s="812"/>
      <c r="S2504" s="812"/>
      <c r="T2504" s="812"/>
      <c r="U2504" s="812"/>
      <c r="V2504" s="812"/>
      <c r="W2504" s="812"/>
      <c r="X2504" s="1061"/>
      <c r="Y2504" s="812"/>
      <c r="Z2504" s="1089"/>
      <c r="AA2504" s="812"/>
      <c r="AB2504" s="812"/>
      <c r="AC2504" s="812"/>
      <c r="AD2504" s="812"/>
      <c r="AE2504" s="812"/>
      <c r="AF2504" s="1294">
        <f>AF2497</f>
        <v>0</v>
      </c>
      <c r="AG2504" s="1317"/>
      <c r="AH2504" s="1459"/>
      <c r="AI2504" s="1474"/>
    </row>
    <row r="2505" spans="1:35" ht="15.75" thickBot="1" x14ac:dyDescent="0.3">
      <c r="A2505" s="239">
        <v>1</v>
      </c>
      <c r="B2505" s="1162" t="s">
        <v>138</v>
      </c>
      <c r="C2505" s="720"/>
      <c r="D2505" s="294"/>
      <c r="E2505" s="1163">
        <f>E2499/4.2+E2493</f>
        <v>576.78571428571422</v>
      </c>
      <c r="F2505" s="812">
        <f>F2499/4.2+F2493</f>
        <v>336.5</v>
      </c>
      <c r="G2505" s="812">
        <f>G2499/4.2+G2493</f>
        <v>602.68607142857149</v>
      </c>
      <c r="H2505" s="812">
        <f>H2501/4.2</f>
        <v>24.827024827024829</v>
      </c>
      <c r="I2505" s="294"/>
      <c r="J2505" s="294"/>
      <c r="K2505" s="294"/>
      <c r="L2505" s="294"/>
      <c r="M2505" s="294"/>
      <c r="N2505" s="294"/>
      <c r="O2505" s="294"/>
      <c r="P2505" s="294"/>
      <c r="Q2505" s="812">
        <f t="shared" ref="Q2505:AE2505" si="877">Q2501+Q2492</f>
        <v>782.52667000000008</v>
      </c>
      <c r="R2505" s="812">
        <f t="shared" ref="R2505:S2505" si="878">R2501+R2492</f>
        <v>782.52667000000008</v>
      </c>
      <c r="S2505" s="812">
        <f t="shared" si="878"/>
        <v>782.52667000000008</v>
      </c>
      <c r="T2505" s="812">
        <f t="shared" ref="T2505:U2505" si="879">T2501+T2492</f>
        <v>782.52667000000008</v>
      </c>
      <c r="U2505" s="812">
        <f t="shared" si="879"/>
        <v>782.52667000000008</v>
      </c>
      <c r="V2505" s="812">
        <f t="shared" ref="V2505:W2505" si="880">V2501+V2492</f>
        <v>782.52667000000008</v>
      </c>
      <c r="W2505" s="812">
        <f t="shared" si="880"/>
        <v>782.52667000000008</v>
      </c>
      <c r="X2505" s="1061">
        <f t="shared" si="877"/>
        <v>456.47389083333337</v>
      </c>
      <c r="Y2505" s="812">
        <f t="shared" si="877"/>
        <v>711.79393000000005</v>
      </c>
      <c r="Z2505" s="1089">
        <f t="shared" si="877"/>
        <v>0</v>
      </c>
      <c r="AA2505" s="812">
        <f t="shared" si="877"/>
        <v>0</v>
      </c>
      <c r="AB2505" s="812">
        <f t="shared" si="877"/>
        <v>255.3200391666667</v>
      </c>
      <c r="AC2505" s="812">
        <f t="shared" si="877"/>
        <v>0</v>
      </c>
      <c r="AD2505" s="812">
        <f t="shared" si="877"/>
        <v>0</v>
      </c>
      <c r="AE2505" s="812">
        <f t="shared" si="877"/>
        <v>711.79393000000005</v>
      </c>
      <c r="AF2505" s="1317">
        <f>AF2499/4.2+AF2493</f>
        <v>0</v>
      </c>
      <c r="AG2505" s="1317">
        <f t="shared" ref="AG2505" si="881">AG2501+AG2492</f>
        <v>0</v>
      </c>
      <c r="AH2505" s="1459"/>
      <c r="AI2505" s="1474"/>
    </row>
    <row r="2506" spans="1:35" ht="15.75" thickBot="1" x14ac:dyDescent="0.3">
      <c r="A2506" s="239">
        <v>1</v>
      </c>
      <c r="B2506" s="813" t="s">
        <v>314</v>
      </c>
      <c r="C2506" s="815"/>
      <c r="D2506" s="816"/>
      <c r="E2506" s="458"/>
      <c r="F2506" s="2195"/>
      <c r="G2506" s="816"/>
      <c r="H2506" s="816"/>
      <c r="I2506" s="816"/>
      <c r="J2506" s="816"/>
      <c r="K2506" s="816"/>
      <c r="L2506" s="816"/>
      <c r="M2506" s="816"/>
      <c r="N2506" s="816"/>
      <c r="O2506" s="816"/>
      <c r="P2506" s="816"/>
      <c r="Q2506" s="960">
        <f t="shared" ref="Q2506:X2506" si="882">Q2505</f>
        <v>782.52667000000008</v>
      </c>
      <c r="R2506" s="960">
        <f t="shared" si="882"/>
        <v>782.52667000000008</v>
      </c>
      <c r="S2506" s="960">
        <f t="shared" si="882"/>
        <v>782.52667000000008</v>
      </c>
      <c r="T2506" s="960">
        <f t="shared" si="882"/>
        <v>782.52667000000008</v>
      </c>
      <c r="U2506" s="960">
        <f t="shared" si="882"/>
        <v>782.52667000000008</v>
      </c>
      <c r="V2506" s="960">
        <f t="shared" ref="V2506:W2506" si="883">V2505</f>
        <v>782.52667000000008</v>
      </c>
      <c r="W2506" s="960">
        <f t="shared" si="883"/>
        <v>782.52667000000008</v>
      </c>
      <c r="X2506" s="1062">
        <f t="shared" si="882"/>
        <v>456.47389083333337</v>
      </c>
      <c r="Y2506" s="960">
        <f t="shared" ref="Y2506:AE2506" si="884">Y2505</f>
        <v>711.79393000000005</v>
      </c>
      <c r="Z2506" s="1090">
        <f t="shared" si="884"/>
        <v>0</v>
      </c>
      <c r="AA2506" s="960">
        <f>AA2505</f>
        <v>0</v>
      </c>
      <c r="AB2506" s="961">
        <f t="shared" si="884"/>
        <v>255.3200391666667</v>
      </c>
      <c r="AC2506" s="961"/>
      <c r="AD2506" s="961">
        <f t="shared" si="884"/>
        <v>0</v>
      </c>
      <c r="AE2506" s="961">
        <f t="shared" si="884"/>
        <v>711.79393000000005</v>
      </c>
      <c r="AF2506" s="1320"/>
      <c r="AG2506" s="1321">
        <f t="shared" ref="AG2506" si="885">AG2505</f>
        <v>0</v>
      </c>
      <c r="AH2506" s="1459"/>
      <c r="AI2506" s="1474"/>
    </row>
    <row r="2507" spans="1:35" ht="31.5" x14ac:dyDescent="0.25">
      <c r="B2507" s="2293" t="s">
        <v>574</v>
      </c>
      <c r="C2507" s="720"/>
      <c r="D2507" s="294"/>
      <c r="E2507" s="294"/>
      <c r="F2507" s="294"/>
      <c r="G2507" s="294"/>
      <c r="H2507" s="294"/>
      <c r="I2507" s="294"/>
      <c r="J2507" s="294"/>
      <c r="K2507" s="294"/>
      <c r="L2507" s="294"/>
      <c r="M2507" s="294"/>
      <c r="N2507" s="294"/>
      <c r="O2507" s="294"/>
      <c r="P2507" s="294"/>
      <c r="Q2507" s="294"/>
      <c r="R2507" s="2709"/>
      <c r="S2507" s="2709"/>
      <c r="T2507" s="2709"/>
      <c r="U2507" s="2709"/>
      <c r="V2507" s="2709"/>
      <c r="W2507" s="2709"/>
      <c r="X2507" s="1061"/>
      <c r="Y2507" s="294"/>
      <c r="Z2507" s="1088"/>
      <c r="AA2507" s="294"/>
      <c r="AB2507" s="294"/>
      <c r="AC2507" s="294"/>
      <c r="AD2507" s="294"/>
      <c r="AE2507" s="294"/>
      <c r="AF2507" s="1294"/>
      <c r="AG2507" s="1294"/>
      <c r="AH2507" s="1459"/>
      <c r="AI2507" s="1474"/>
    </row>
    <row r="2508" spans="1:35" x14ac:dyDescent="0.25">
      <c r="B2508" s="398" t="s">
        <v>206</v>
      </c>
      <c r="C2508" s="1135"/>
      <c r="D2508" s="294"/>
      <c r="E2508" s="294"/>
      <c r="F2508" s="294"/>
      <c r="G2508" s="294"/>
      <c r="H2508" s="294"/>
      <c r="I2508" s="294"/>
      <c r="J2508" s="294"/>
      <c r="K2508" s="294"/>
      <c r="L2508" s="294"/>
      <c r="M2508" s="294"/>
      <c r="N2508" s="294"/>
      <c r="O2508" s="294"/>
      <c r="P2508" s="294"/>
      <c r="Q2508" s="812"/>
      <c r="R2508" s="812"/>
      <c r="S2508" s="812"/>
      <c r="T2508" s="812"/>
      <c r="U2508" s="812"/>
      <c r="V2508" s="812"/>
      <c r="W2508" s="812"/>
      <c r="X2508" s="1209">
        <f>Q2508/12*$B$4</f>
        <v>0</v>
      </c>
      <c r="Y2508" s="812">
        <f>AE2508-AD2508</f>
        <v>0</v>
      </c>
      <c r="Z2508" s="1089"/>
      <c r="AA2508" s="812"/>
      <c r="AB2508" s="812">
        <f>Y2508-X2508</f>
        <v>0</v>
      </c>
      <c r="AC2508" s="812"/>
      <c r="AD2508" s="812"/>
      <c r="AE2508" s="812"/>
      <c r="AF2508" s="1294"/>
      <c r="AG2508" s="1317"/>
      <c r="AH2508" s="1459"/>
      <c r="AI2508" s="1474"/>
    </row>
    <row r="2509" spans="1:35" x14ac:dyDescent="0.25">
      <c r="B2509" s="1507" t="s">
        <v>234</v>
      </c>
      <c r="C2509" s="1135"/>
      <c r="D2509" s="294"/>
      <c r="E2509" s="1158">
        <f>SUM(E2510:E2511)</f>
        <v>35</v>
      </c>
      <c r="F2509" s="294">
        <f>SUM(F2510:F2511)</f>
        <v>21</v>
      </c>
      <c r="G2509" s="294">
        <f>SUM(G2510:G2511)</f>
        <v>0</v>
      </c>
      <c r="H2509" s="294"/>
      <c r="I2509" s="294"/>
      <c r="J2509" s="294"/>
      <c r="K2509" s="294"/>
      <c r="L2509" s="294"/>
      <c r="M2509" s="294"/>
      <c r="N2509" s="294"/>
      <c r="O2509" s="294"/>
      <c r="P2509" s="294"/>
      <c r="Q2509" s="812">
        <v>348.26979999999998</v>
      </c>
      <c r="R2509" s="812">
        <v>348.26979999999998</v>
      </c>
      <c r="S2509" s="812">
        <v>348.26979999999998</v>
      </c>
      <c r="T2509" s="812">
        <v>348.26979999999998</v>
      </c>
      <c r="U2509" s="812">
        <v>348.26979999999998</v>
      </c>
      <c r="V2509" s="812">
        <v>348.26979999999998</v>
      </c>
      <c r="W2509" s="812">
        <v>348.26979999999998</v>
      </c>
      <c r="X2509" s="1209">
        <f>Q2509/12*$B$4+(R2509-Q2509)/11*6+(S2509-R2509)/10*5+(T2509-S2509)/9*4+(U2509-T2509)/8*3+(V2509-U2509)/7*2+(W2509-V2509)/6*1</f>
        <v>203.15738333333331</v>
      </c>
      <c r="Y2509" s="812">
        <f>AE2509-AD2509</f>
        <v>0</v>
      </c>
      <c r="Z2509" s="1089"/>
      <c r="AA2509" s="812"/>
      <c r="AB2509" s="812">
        <f>Y2509-X2509</f>
        <v>-203.15738333333331</v>
      </c>
      <c r="AC2509" s="812"/>
      <c r="AD2509" s="812"/>
      <c r="AE2509" s="812"/>
      <c r="AF2509" s="1294">
        <f>SUM(AF2510:AF2511)</f>
        <v>0</v>
      </c>
      <c r="AG2509" s="1317"/>
      <c r="AH2509" s="1459"/>
      <c r="AI2509" s="1474"/>
    </row>
    <row r="2510" spans="1:35" ht="45" x14ac:dyDescent="0.25">
      <c r="B2510" s="2711" t="s">
        <v>529</v>
      </c>
      <c r="C2510" s="1135"/>
      <c r="D2510" s="294"/>
      <c r="E2510" s="374">
        <v>20</v>
      </c>
      <c r="F2510" s="294">
        <f>ROUND(E2510/12*$B$4,0)</f>
        <v>12</v>
      </c>
      <c r="G2510" s="294"/>
      <c r="H2510" s="294"/>
      <c r="I2510" s="294"/>
      <c r="J2510" s="294"/>
      <c r="K2510" s="294"/>
      <c r="L2510" s="294"/>
      <c r="M2510" s="294"/>
      <c r="N2510" s="294"/>
      <c r="O2510" s="294"/>
      <c r="P2510" s="294"/>
      <c r="Q2510" s="812"/>
      <c r="R2510" s="812"/>
      <c r="S2510" s="812"/>
      <c r="T2510" s="812"/>
      <c r="U2510" s="812"/>
      <c r="V2510" s="812"/>
      <c r="W2510" s="812"/>
      <c r="X2510" s="1209"/>
      <c r="Y2510" s="812"/>
      <c r="Z2510" s="1089"/>
      <c r="AA2510" s="812"/>
      <c r="AB2510" s="812"/>
      <c r="AC2510" s="812"/>
      <c r="AD2510" s="812"/>
      <c r="AE2510" s="812"/>
      <c r="AF2510" s="1294"/>
      <c r="AG2510" s="1317"/>
      <c r="AH2510" s="1459"/>
      <c r="AI2510" s="1474"/>
    </row>
    <row r="2511" spans="1:35" ht="60" x14ac:dyDescent="0.25">
      <c r="B2511" s="2714" t="s">
        <v>530</v>
      </c>
      <c r="C2511" s="1135"/>
      <c r="D2511" s="294"/>
      <c r="E2511" s="1159">
        <v>15</v>
      </c>
      <c r="F2511" s="294">
        <f>ROUND(E2511/12*$B$4,0)</f>
        <v>9</v>
      </c>
      <c r="G2511" s="294"/>
      <c r="H2511" s="294"/>
      <c r="I2511" s="294"/>
      <c r="J2511" s="294"/>
      <c r="K2511" s="294"/>
      <c r="L2511" s="294"/>
      <c r="M2511" s="294"/>
      <c r="N2511" s="294"/>
      <c r="O2511" s="294"/>
      <c r="P2511" s="294"/>
      <c r="Q2511" s="812"/>
      <c r="R2511" s="812"/>
      <c r="S2511" s="812"/>
      <c r="T2511" s="812"/>
      <c r="U2511" s="812"/>
      <c r="V2511" s="812"/>
      <c r="W2511" s="812"/>
      <c r="X2511" s="1209"/>
      <c r="Y2511" s="812"/>
      <c r="Z2511" s="1089"/>
      <c r="AA2511" s="812"/>
      <c r="AB2511" s="812"/>
      <c r="AC2511" s="812"/>
      <c r="AD2511" s="812"/>
      <c r="AE2511" s="812"/>
      <c r="AF2511" s="1294"/>
      <c r="AG2511" s="1317"/>
      <c r="AH2511" s="1459"/>
      <c r="AI2511" s="1474"/>
    </row>
    <row r="2512" spans="1:35" ht="15.75" thickBot="1" x14ac:dyDescent="0.3">
      <c r="B2512" s="1162" t="s">
        <v>138</v>
      </c>
      <c r="C2512" s="720"/>
      <c r="D2512" s="294"/>
      <c r="E2512" s="1163"/>
      <c r="F2512" s="812"/>
      <c r="G2512" s="812"/>
      <c r="H2512" s="812"/>
      <c r="I2512" s="294"/>
      <c r="J2512" s="294"/>
      <c r="K2512" s="294"/>
      <c r="L2512" s="294"/>
      <c r="M2512" s="294"/>
      <c r="N2512" s="294"/>
      <c r="O2512" s="294"/>
      <c r="P2512" s="294"/>
      <c r="Q2512" s="812">
        <f t="shared" ref="Q2512:V2512" si="886">Q2509</f>
        <v>348.26979999999998</v>
      </c>
      <c r="R2512" s="812">
        <f t="shared" si="886"/>
        <v>348.26979999999998</v>
      </c>
      <c r="S2512" s="812">
        <f t="shared" si="886"/>
        <v>348.26979999999998</v>
      </c>
      <c r="T2512" s="812">
        <f t="shared" si="886"/>
        <v>348.26979999999998</v>
      </c>
      <c r="U2512" s="812">
        <f t="shared" si="886"/>
        <v>348.26979999999998</v>
      </c>
      <c r="V2512" s="812">
        <f t="shared" si="886"/>
        <v>348.26979999999998</v>
      </c>
      <c r="W2512" s="812">
        <f t="shared" ref="W2512" si="887">W2509</f>
        <v>348.26979999999998</v>
      </c>
      <c r="X2512" s="1061">
        <f t="shared" ref="X2512:AE2512" si="888">X2509</f>
        <v>203.15738333333331</v>
      </c>
      <c r="Y2512" s="812">
        <f t="shared" si="888"/>
        <v>0</v>
      </c>
      <c r="Z2512" s="1089">
        <f t="shared" si="888"/>
        <v>0</v>
      </c>
      <c r="AA2512" s="812">
        <f t="shared" si="888"/>
        <v>0</v>
      </c>
      <c r="AB2512" s="812">
        <f t="shared" si="888"/>
        <v>-203.15738333333331</v>
      </c>
      <c r="AC2512" s="812">
        <f t="shared" si="888"/>
        <v>0</v>
      </c>
      <c r="AD2512" s="812">
        <f t="shared" si="888"/>
        <v>0</v>
      </c>
      <c r="AE2512" s="812">
        <f t="shared" si="888"/>
        <v>0</v>
      </c>
      <c r="AF2512" s="1317"/>
      <c r="AG2512" s="1317">
        <f t="shared" ref="AG2512" si="889">AG2509</f>
        <v>0</v>
      </c>
      <c r="AH2512" s="1459"/>
      <c r="AI2512" s="1474"/>
    </row>
    <row r="2513" spans="2:35" ht="15.75" thickBot="1" x14ac:dyDescent="0.3">
      <c r="B2513" s="813" t="s">
        <v>314</v>
      </c>
      <c r="C2513" s="815"/>
      <c r="D2513" s="816"/>
      <c r="E2513" s="458"/>
      <c r="F2513" s="2195"/>
      <c r="G2513" s="816"/>
      <c r="H2513" s="816"/>
      <c r="I2513" s="816"/>
      <c r="J2513" s="816"/>
      <c r="K2513" s="816"/>
      <c r="L2513" s="816"/>
      <c r="M2513" s="816"/>
      <c r="N2513" s="816"/>
      <c r="O2513" s="816"/>
      <c r="P2513" s="816"/>
      <c r="Q2513" s="960">
        <f t="shared" ref="Q2513:AB2513" si="890">Q2512</f>
        <v>348.26979999999998</v>
      </c>
      <c r="R2513" s="960">
        <f t="shared" ref="R2513:S2513" si="891">R2512</f>
        <v>348.26979999999998</v>
      </c>
      <c r="S2513" s="960">
        <f t="shared" si="891"/>
        <v>348.26979999999998</v>
      </c>
      <c r="T2513" s="960">
        <f t="shared" ref="T2513:U2513" si="892">T2512</f>
        <v>348.26979999999998</v>
      </c>
      <c r="U2513" s="960">
        <f t="shared" si="892"/>
        <v>348.26979999999998</v>
      </c>
      <c r="V2513" s="960">
        <f t="shared" ref="V2513:W2513" si="893">V2512</f>
        <v>348.26979999999998</v>
      </c>
      <c r="W2513" s="960">
        <f t="shared" si="893"/>
        <v>348.26979999999998</v>
      </c>
      <c r="X2513" s="1062">
        <f t="shared" si="890"/>
        <v>203.15738333333331</v>
      </c>
      <c r="Y2513" s="960">
        <f t="shared" si="890"/>
        <v>0</v>
      </c>
      <c r="Z2513" s="1090">
        <f t="shared" si="890"/>
        <v>0</v>
      </c>
      <c r="AA2513" s="960">
        <f t="shared" si="890"/>
        <v>0</v>
      </c>
      <c r="AB2513" s="961">
        <f t="shared" si="890"/>
        <v>-203.15738333333331</v>
      </c>
      <c r="AC2513" s="961"/>
      <c r="AD2513" s="961">
        <f>AD2512</f>
        <v>0</v>
      </c>
      <c r="AE2513" s="961">
        <f>AE2512</f>
        <v>0</v>
      </c>
      <c r="AF2513" s="1320"/>
      <c r="AG2513" s="1321">
        <f>AG2512</f>
        <v>0</v>
      </c>
      <c r="AH2513" s="1459"/>
      <c r="AI2513" s="1474"/>
    </row>
    <row r="2514" spans="2:35" s="2713" customFormat="1" ht="32.25" thickBot="1" x14ac:dyDescent="0.3">
      <c r="B2514" s="291" t="s">
        <v>471</v>
      </c>
      <c r="C2514" s="291"/>
      <c r="D2514" s="81"/>
      <c r="E2514" s="418"/>
      <c r="F2514" s="418">
        <v>0</v>
      </c>
      <c r="G2514" s="81"/>
      <c r="H2514" s="81"/>
      <c r="I2514" s="81"/>
      <c r="J2514" s="404"/>
      <c r="K2514" s="404"/>
      <c r="L2514" s="404"/>
      <c r="M2514" s="404"/>
      <c r="N2514" s="404"/>
      <c r="O2514" s="404"/>
      <c r="P2514" s="404"/>
      <c r="Q2514" s="2704"/>
      <c r="R2514" s="2704"/>
      <c r="S2514" s="2704"/>
      <c r="T2514" s="2704"/>
      <c r="U2514" s="2704"/>
      <c r="V2514" s="2704"/>
      <c r="W2514" s="2704"/>
      <c r="X2514" s="1211"/>
      <c r="Y2514" s="1411"/>
      <c r="Z2514" s="2707"/>
      <c r="AA2514" s="1411"/>
      <c r="AB2514" s="1418"/>
      <c r="AC2514" s="1418"/>
      <c r="AD2514" s="1418"/>
      <c r="AE2514" s="1418"/>
      <c r="AF2514" s="1419"/>
      <c r="AG2514" s="1286"/>
      <c r="AH2514" s="1459"/>
      <c r="AI2514" s="1474"/>
    </row>
    <row r="2515" spans="2:35" s="2713" customFormat="1" ht="15.75" thickBot="1" x14ac:dyDescent="0.3">
      <c r="B2515" s="70" t="s">
        <v>29</v>
      </c>
      <c r="C2515" s="677"/>
      <c r="D2515" s="87"/>
      <c r="E2515" s="439"/>
      <c r="F2515" s="439">
        <v>0</v>
      </c>
      <c r="G2515" s="87"/>
      <c r="H2515" s="87"/>
      <c r="I2515" s="87"/>
      <c r="J2515" s="404"/>
      <c r="K2515" s="404"/>
      <c r="L2515" s="404"/>
      <c r="M2515" s="404"/>
      <c r="N2515" s="404"/>
      <c r="O2515" s="404"/>
      <c r="P2515" s="404"/>
      <c r="Q2515" s="1411"/>
      <c r="R2515" s="1411"/>
      <c r="S2515" s="1411"/>
      <c r="T2515" s="1411"/>
      <c r="U2515" s="1411"/>
      <c r="V2515" s="1411"/>
      <c r="W2515" s="1411"/>
      <c r="X2515" s="1061"/>
      <c r="Y2515" s="1422"/>
      <c r="Z2515" s="1426"/>
      <c r="AA2515" s="1422"/>
      <c r="AB2515" s="1418"/>
      <c r="AC2515" s="1418"/>
      <c r="AD2515" s="1418"/>
      <c r="AE2515" s="1418"/>
      <c r="AF2515" s="1419"/>
      <c r="AG2515" s="1286"/>
      <c r="AH2515" s="1459"/>
      <c r="AI2515" s="1474"/>
    </row>
    <row r="2516" spans="2:35" s="2713" customFormat="1" ht="30.75" thickBot="1" x14ac:dyDescent="0.3">
      <c r="B2516" s="66" t="s">
        <v>127</v>
      </c>
      <c r="C2516" s="679"/>
      <c r="D2516" s="81"/>
      <c r="E2516" s="418"/>
      <c r="F2516" s="418">
        <v>0</v>
      </c>
      <c r="G2516" s="81"/>
      <c r="H2516" s="81"/>
      <c r="I2516" s="81"/>
      <c r="J2516" s="404"/>
      <c r="K2516" s="404"/>
      <c r="L2516" s="404"/>
      <c r="M2516" s="404"/>
      <c r="N2516" s="404"/>
      <c r="O2516" s="404"/>
      <c r="P2516" s="404"/>
      <c r="Q2516" s="608"/>
      <c r="R2516" s="608"/>
      <c r="S2516" s="608"/>
      <c r="T2516" s="608"/>
      <c r="U2516" s="608"/>
      <c r="V2516" s="608"/>
      <c r="W2516" s="608"/>
      <c r="X2516" s="1211"/>
      <c r="Y2516" s="1418"/>
      <c r="Z2516" s="1417"/>
      <c r="AA2516" s="1421"/>
      <c r="AB2516" s="1418"/>
      <c r="AC2516" s="1418"/>
      <c r="AD2516" s="1418"/>
      <c r="AE2516" s="1418"/>
      <c r="AF2516" s="1419"/>
      <c r="AG2516" s="1286"/>
      <c r="AH2516" s="1459"/>
      <c r="AI2516" s="1474"/>
    </row>
    <row r="2517" spans="2:35" s="2713" customFormat="1" ht="30.75" thickBot="1" x14ac:dyDescent="0.3">
      <c r="B2517" s="62" t="s">
        <v>151</v>
      </c>
      <c r="C2517" s="666"/>
      <c r="D2517" s="81">
        <v>240</v>
      </c>
      <c r="E2517" s="418">
        <v>34</v>
      </c>
      <c r="F2517" s="2709">
        <f>ROUND(E2517/12*$B$4,0)</f>
        <v>20</v>
      </c>
      <c r="G2517" s="81">
        <v>20</v>
      </c>
      <c r="H2517" s="81">
        <f>G2517/F2517*100</f>
        <v>100</v>
      </c>
      <c r="I2517" s="93">
        <v>8</v>
      </c>
      <c r="J2517" s="81">
        <f>N2517/F2517</f>
        <v>5.0314465408805038</v>
      </c>
      <c r="K2517" s="81">
        <f>ROUND(E2517*I2517,0)</f>
        <v>272</v>
      </c>
      <c r="L2517" s="81">
        <f>ROUND(K2517/12*$B$4,0)</f>
        <v>159</v>
      </c>
      <c r="M2517" s="81">
        <v>160</v>
      </c>
      <c r="N2517" s="81">
        <f>M2517/L2517*100</f>
        <v>100.62893081761007</v>
      </c>
      <c r="O2517" s="81">
        <f>K2517/D2517</f>
        <v>1.1333333333333333</v>
      </c>
      <c r="P2517" s="81">
        <f>M2517/$B$4*12/O2517</f>
        <v>242.01680672268907</v>
      </c>
      <c r="Q2517" s="110"/>
      <c r="R2517" s="110"/>
      <c r="S2517" s="110"/>
      <c r="T2517" s="110"/>
      <c r="U2517" s="110"/>
      <c r="V2517" s="110"/>
      <c r="W2517" s="110"/>
      <c r="X2517" s="1209"/>
      <c r="Y2517" s="1422"/>
      <c r="Z2517" s="1420"/>
      <c r="AA2517" s="1418"/>
      <c r="AB2517" s="1418"/>
      <c r="AC2517" s="1418"/>
      <c r="AD2517" s="1418"/>
      <c r="AE2517" s="1418"/>
      <c r="AF2517" s="1419"/>
      <c r="AG2517" s="1286"/>
      <c r="AH2517" s="1459"/>
      <c r="AI2517" s="1474"/>
    </row>
    <row r="2518" spans="2:35" s="2713" customFormat="1" ht="15.75" thickBot="1" x14ac:dyDescent="0.3">
      <c r="B2518" s="63" t="s">
        <v>183</v>
      </c>
      <c r="C2518" s="1133"/>
      <c r="D2518" s="86"/>
      <c r="E2518" s="421">
        <f>E2517</f>
        <v>34</v>
      </c>
      <c r="F2518" s="421">
        <v>2</v>
      </c>
      <c r="G2518" s="86">
        <f>G2517</f>
        <v>20</v>
      </c>
      <c r="H2518" s="86">
        <f>H2517</f>
        <v>100</v>
      </c>
      <c r="I2518" s="86">
        <f>I2517</f>
        <v>8</v>
      </c>
      <c r="J2518" s="86">
        <f>N2518/F2518</f>
        <v>50.314465408805034</v>
      </c>
      <c r="K2518" s="86">
        <f t="shared" ref="K2518:P2518" si="894">K2517</f>
        <v>272</v>
      </c>
      <c r="L2518" s="86">
        <f t="shared" si="894"/>
        <v>159</v>
      </c>
      <c r="M2518" s="86">
        <f t="shared" si="894"/>
        <v>160</v>
      </c>
      <c r="N2518" s="86">
        <f t="shared" si="894"/>
        <v>100.62893081761007</v>
      </c>
      <c r="O2518" s="86">
        <f t="shared" si="894"/>
        <v>1.1333333333333333</v>
      </c>
      <c r="P2518" s="86">
        <f t="shared" si="894"/>
        <v>242.01680672268907</v>
      </c>
      <c r="Q2518" s="548"/>
      <c r="R2518" s="548"/>
      <c r="S2518" s="548"/>
      <c r="T2518" s="548"/>
      <c r="U2518" s="548"/>
      <c r="V2518" s="548"/>
      <c r="W2518" s="548"/>
      <c r="X2518" s="1209"/>
      <c r="Y2518" s="609"/>
      <c r="Z2518" s="2095"/>
      <c r="AA2518" s="609"/>
      <c r="AB2518" s="1418"/>
      <c r="AC2518" s="1418"/>
      <c r="AD2518" s="1418"/>
      <c r="AE2518" s="1418"/>
      <c r="AF2518" s="1419">
        <f>AF2517</f>
        <v>0</v>
      </c>
      <c r="AG2518" s="1286"/>
      <c r="AH2518" s="1459"/>
      <c r="AI2518" s="1474"/>
    </row>
    <row r="2519" spans="2:35" s="2713" customFormat="1" ht="30" thickBot="1" x14ac:dyDescent="0.3">
      <c r="B2519" s="64" t="s">
        <v>214</v>
      </c>
      <c r="C2519" s="64"/>
      <c r="D2519" s="89"/>
      <c r="E2519" s="472">
        <f>SUM(E2518)</f>
        <v>34</v>
      </c>
      <c r="F2519" s="472">
        <v>2</v>
      </c>
      <c r="G2519" s="89">
        <f>SUM(G2518)</f>
        <v>20</v>
      </c>
      <c r="H2519" s="89">
        <f>SUM(H2518)</f>
        <v>100</v>
      </c>
      <c r="I2519" s="89">
        <f>SUM(I2518)</f>
        <v>8</v>
      </c>
      <c r="J2519" s="89">
        <f>N2519/F2519</f>
        <v>50.314465408805034</v>
      </c>
      <c r="K2519" s="89">
        <f>SUM(K2518)</f>
        <v>272</v>
      </c>
      <c r="L2519" s="89">
        <f>L2518</f>
        <v>159</v>
      </c>
      <c r="M2519" s="89">
        <f>SUM(M2518)</f>
        <v>160</v>
      </c>
      <c r="N2519" s="89">
        <f>SUM(N2518)</f>
        <v>100.62893081761007</v>
      </c>
      <c r="O2519" s="89">
        <f>SUM(O2518)</f>
        <v>1.1333333333333333</v>
      </c>
      <c r="P2519" s="89">
        <f>SUM(P2518)</f>
        <v>242.01680672268907</v>
      </c>
      <c r="Q2519" s="575">
        <v>592.26495999999997</v>
      </c>
      <c r="R2519" s="575">
        <v>592.26495999999997</v>
      </c>
      <c r="S2519" s="575">
        <v>592.26495999999997</v>
      </c>
      <c r="T2519" s="575">
        <v>592.26495999999997</v>
      </c>
      <c r="U2519" s="575">
        <v>592.26495999999997</v>
      </c>
      <c r="V2519" s="575">
        <v>592.26495999999997</v>
      </c>
      <c r="W2519" s="575">
        <v>592.26495999999997</v>
      </c>
      <c r="X2519" s="1209">
        <f>Q2519/12*$B$4+(R2519-Q2519)/11*6+(S2519-R2519)/10*5+(T2519-S2519)/9*4+(U2519-T2519)/8*3+(V2519-U2519)/7*2+(W2519-V2519)/6*1</f>
        <v>345.48789333333332</v>
      </c>
      <c r="Y2519" s="575">
        <f>AE2519-AD2519-AA2519</f>
        <v>350.68324999999999</v>
      </c>
      <c r="Z2519" s="1074"/>
      <c r="AA2519" s="575"/>
      <c r="AB2519" s="575">
        <f>Y2519-X2519</f>
        <v>5.1953566666666688</v>
      </c>
      <c r="AC2519" s="575"/>
      <c r="AD2519" s="575">
        <v>0</v>
      </c>
      <c r="AE2519" s="576">
        <v>350.68324999999999</v>
      </c>
      <c r="AF2519" s="1419">
        <f>SUM(AF2518)</f>
        <v>0</v>
      </c>
      <c r="AG2519" s="1286"/>
      <c r="AH2519" s="1459"/>
      <c r="AI2519" s="1474"/>
    </row>
    <row r="2520" spans="2:35" s="2713" customFormat="1" ht="15.75" thickBot="1" x14ac:dyDescent="0.3">
      <c r="B2520" s="82" t="s">
        <v>314</v>
      </c>
      <c r="C2520" s="82"/>
      <c r="D2520" s="90"/>
      <c r="E2520" s="473"/>
      <c r="F2520" s="473">
        <v>0</v>
      </c>
      <c r="G2520" s="90"/>
      <c r="H2520" s="90"/>
      <c r="I2520" s="90"/>
      <c r="J2520" s="90"/>
      <c r="K2520" s="90"/>
      <c r="L2520" s="90">
        <v>0</v>
      </c>
      <c r="M2520" s="90"/>
      <c r="N2520" s="90"/>
      <c r="O2520" s="90"/>
      <c r="P2520" s="90"/>
      <c r="Q2520" s="127">
        <f t="shared" ref="Q2520:AE2520" si="895">Q2519</f>
        <v>592.26495999999997</v>
      </c>
      <c r="R2520" s="127">
        <f t="shared" ref="R2520:S2520" si="896">R2519</f>
        <v>592.26495999999997</v>
      </c>
      <c r="S2520" s="127">
        <f t="shared" si="896"/>
        <v>592.26495999999997</v>
      </c>
      <c r="T2520" s="127">
        <f t="shared" ref="T2520:U2520" si="897">T2519</f>
        <v>592.26495999999997</v>
      </c>
      <c r="U2520" s="127">
        <f t="shared" si="897"/>
        <v>592.26495999999997</v>
      </c>
      <c r="V2520" s="127">
        <f t="shared" ref="V2520:W2520" si="898">V2519</f>
        <v>592.26495999999997</v>
      </c>
      <c r="W2520" s="127">
        <f t="shared" si="898"/>
        <v>592.26495999999997</v>
      </c>
      <c r="X2520" s="1062">
        <f t="shared" si="895"/>
        <v>345.48789333333332</v>
      </c>
      <c r="Y2520" s="127">
        <f t="shared" si="895"/>
        <v>350.68324999999999</v>
      </c>
      <c r="Z2520" s="1075">
        <f t="shared" si="895"/>
        <v>0</v>
      </c>
      <c r="AA2520" s="127">
        <f t="shared" si="895"/>
        <v>0</v>
      </c>
      <c r="AB2520" s="127">
        <f t="shared" si="895"/>
        <v>5.1953566666666688</v>
      </c>
      <c r="AC2520" s="127"/>
      <c r="AD2520" s="127">
        <f t="shared" si="895"/>
        <v>0</v>
      </c>
      <c r="AE2520" s="577">
        <f t="shared" si="895"/>
        <v>350.68324999999999</v>
      </c>
      <c r="AF2520" s="1419"/>
      <c r="AG2520" s="1286">
        <f t="shared" ref="AG2520" si="899">AG2519</f>
        <v>0</v>
      </c>
      <c r="AH2520" s="1459"/>
      <c r="AI2520" s="1474"/>
    </row>
    <row r="2521" spans="2:35" ht="44.25" customHeight="1" thickBot="1" x14ac:dyDescent="0.3">
      <c r="B2521" s="2213" t="s">
        <v>554</v>
      </c>
      <c r="C2521" s="2213"/>
      <c r="D2521" s="374"/>
      <c r="E2521" s="439"/>
      <c r="F2521" s="374"/>
      <c r="G2521" s="374"/>
      <c r="H2521" s="374"/>
      <c r="I2521" s="374"/>
      <c r="J2521" s="374"/>
      <c r="K2521" s="374"/>
      <c r="L2521" s="374"/>
      <c r="M2521" s="374"/>
      <c r="N2521" s="374"/>
      <c r="O2521" s="374"/>
      <c r="P2521" s="374"/>
      <c r="Q2521" s="571"/>
      <c r="R2521" s="571"/>
      <c r="S2521" s="571"/>
      <c r="T2521" s="571"/>
      <c r="U2521" s="571"/>
      <c r="V2521" s="571"/>
      <c r="W2521" s="571"/>
      <c r="X2521" s="1211"/>
      <c r="Y2521" s="1411"/>
      <c r="Z2521" s="1417"/>
      <c r="AA2521" s="1411"/>
      <c r="AB2521" s="1418"/>
      <c r="AC2521" s="1418"/>
      <c r="AD2521" s="1418"/>
      <c r="AE2521" s="1418"/>
      <c r="AF2521" s="1419"/>
      <c r="AG2521" s="1286"/>
      <c r="AH2521" s="1459"/>
      <c r="AI2521" s="1474"/>
    </row>
    <row r="2522" spans="2:35" ht="29.25" thickBot="1" x14ac:dyDescent="0.3">
      <c r="B2522" s="796" t="s">
        <v>206</v>
      </c>
      <c r="C2522" s="2338"/>
      <c r="D2522" s="374"/>
      <c r="E2522" s="439"/>
      <c r="F2522" s="374"/>
      <c r="G2522" s="374"/>
      <c r="H2522" s="374"/>
      <c r="I2522" s="374"/>
      <c r="J2522" s="374"/>
      <c r="K2522" s="374"/>
      <c r="L2522" s="374"/>
      <c r="M2522" s="374"/>
      <c r="N2522" s="374"/>
      <c r="O2522" s="374"/>
      <c r="P2522" s="374"/>
      <c r="Q2522" s="571">
        <v>530.90899999999999</v>
      </c>
      <c r="R2522" s="571">
        <v>530.90899999999999</v>
      </c>
      <c r="S2522" s="571">
        <v>530.90899999999999</v>
      </c>
      <c r="T2522" s="571">
        <v>530.90899999999999</v>
      </c>
      <c r="U2522" s="571">
        <v>530.90899999999999</v>
      </c>
      <c r="V2522" s="571">
        <v>530.90899999999999</v>
      </c>
      <c r="W2522" s="571">
        <v>530.90899999999999</v>
      </c>
      <c r="X2522" s="1061">
        <f>Q2522/12*$B$4+(R2522-Q2522)/11*6+(S2522-R2522)/10*5+(T2522-S2522)/9*4+(U2522-T2522)/8*3+(V2522-U2522)/7*2+(W2522-V2522)/6*1</f>
        <v>309.69691666666665</v>
      </c>
      <c r="Y2522" s="812">
        <f>AE2522-AD2522</f>
        <v>503.39928000000003</v>
      </c>
      <c r="Z2522" s="1089"/>
      <c r="AA2522" s="812"/>
      <c r="AB2522" s="812">
        <f>Y2522-X2522</f>
        <v>193.70236333333338</v>
      </c>
      <c r="AC2522" s="812"/>
      <c r="AD2522" s="812">
        <v>0</v>
      </c>
      <c r="AE2522" s="812">
        <v>503.39928000000003</v>
      </c>
      <c r="AF2522" s="1419"/>
      <c r="AG2522" s="1286"/>
      <c r="AH2522" s="1459"/>
      <c r="AI2522" s="1474"/>
    </row>
    <row r="2523" spans="2:35" ht="15.75" thickBot="1" x14ac:dyDescent="0.3">
      <c r="B2523" s="722" t="s">
        <v>206</v>
      </c>
      <c r="C2523" s="2338"/>
      <c r="D2523" s="374"/>
      <c r="E2523" s="439"/>
      <c r="F2523" s="374"/>
      <c r="G2523" s="374"/>
      <c r="H2523" s="374"/>
      <c r="I2523" s="374"/>
      <c r="J2523" s="374"/>
      <c r="K2523" s="374"/>
      <c r="L2523" s="374"/>
      <c r="M2523" s="374"/>
      <c r="N2523" s="374"/>
      <c r="O2523" s="374"/>
      <c r="P2523" s="374"/>
      <c r="Q2523" s="571"/>
      <c r="R2523" s="571"/>
      <c r="S2523" s="571"/>
      <c r="T2523" s="571"/>
      <c r="U2523" s="571"/>
      <c r="V2523" s="571"/>
      <c r="W2523" s="571"/>
      <c r="X2523" s="1061">
        <f>Q2523/12*$B$4</f>
        <v>0</v>
      </c>
      <c r="Y2523" s="608"/>
      <c r="Z2523" s="1417"/>
      <c r="AA2523" s="1411"/>
      <c r="AB2523" s="1421"/>
      <c r="AC2523" s="1421"/>
      <c r="AD2523" s="1418"/>
      <c r="AE2523" s="1421"/>
      <c r="AF2523" s="1419"/>
      <c r="AG2523" s="1286"/>
      <c r="AH2523" s="1459"/>
      <c r="AI2523" s="1474"/>
    </row>
    <row r="2524" spans="2:35" ht="30" thickBot="1" x14ac:dyDescent="0.3">
      <c r="B2524" s="785" t="s">
        <v>359</v>
      </c>
      <c r="C2524" s="2338"/>
      <c r="D2524" s="374"/>
      <c r="E2524" s="294">
        <f>E2525</f>
        <v>125</v>
      </c>
      <c r="F2524" s="374">
        <f>F2525</f>
        <v>73</v>
      </c>
      <c r="G2524" s="374">
        <f>G2525</f>
        <v>0</v>
      </c>
      <c r="H2524" s="374">
        <f>G2524/F2524*100</f>
        <v>0</v>
      </c>
      <c r="I2524" s="374"/>
      <c r="J2524" s="374"/>
      <c r="K2524" s="374"/>
      <c r="L2524" s="374"/>
      <c r="M2524" s="374"/>
      <c r="N2524" s="374"/>
      <c r="O2524" s="374"/>
      <c r="P2524" s="374"/>
      <c r="Q2524" s="571"/>
      <c r="R2524" s="571"/>
      <c r="S2524" s="571"/>
      <c r="T2524" s="571"/>
      <c r="U2524" s="571"/>
      <c r="V2524" s="571"/>
      <c r="W2524" s="571"/>
      <c r="X2524" s="1061"/>
      <c r="Y2524" s="608"/>
      <c r="Z2524" s="1426"/>
      <c r="AA2524" s="611"/>
      <c r="AB2524" s="1418"/>
      <c r="AC2524" s="1421"/>
      <c r="AD2524" s="1421"/>
      <c r="AE2524" s="1418"/>
      <c r="AF2524" s="1419">
        <f>AF2525</f>
        <v>0</v>
      </c>
      <c r="AG2524" s="1286"/>
      <c r="AH2524" s="1459"/>
      <c r="AI2524" s="1474"/>
    </row>
    <row r="2525" spans="2:35" ht="30.75" thickBot="1" x14ac:dyDescent="0.3">
      <c r="B2525" s="1142" t="s">
        <v>348</v>
      </c>
      <c r="C2525" s="2338"/>
      <c r="D2525" s="374"/>
      <c r="E2525" s="294">
        <f>E2527/4</f>
        <v>125</v>
      </c>
      <c r="F2525" s="374">
        <f>ROUND(E2525/12*$B$4,0)</f>
        <v>73</v>
      </c>
      <c r="G2525" s="374">
        <f>G2527/4</f>
        <v>0</v>
      </c>
      <c r="H2525" s="374">
        <f>G2525/F2525*100</f>
        <v>0</v>
      </c>
      <c r="I2525" s="374"/>
      <c r="J2525" s="374"/>
      <c r="K2525" s="374"/>
      <c r="L2525" s="374"/>
      <c r="M2525" s="374"/>
      <c r="N2525" s="374"/>
      <c r="O2525" s="374"/>
      <c r="P2525" s="374"/>
      <c r="Q2525" s="571"/>
      <c r="R2525" s="571"/>
      <c r="S2525" s="571"/>
      <c r="T2525" s="571"/>
      <c r="U2525" s="571"/>
      <c r="V2525" s="571"/>
      <c r="W2525" s="571"/>
      <c r="X2525" s="1211"/>
      <c r="Y2525" s="1411"/>
      <c r="Z2525" s="1417"/>
      <c r="AA2525" s="608"/>
      <c r="AB2525" s="1421"/>
      <c r="AC2525" s="1418"/>
      <c r="AD2525" s="1418"/>
      <c r="AE2525" s="1421"/>
      <c r="AF2525" s="1419">
        <f>AF2527/4</f>
        <v>0</v>
      </c>
      <c r="AG2525" s="1286"/>
      <c r="AH2525" s="1459"/>
      <c r="AI2525" s="1474"/>
    </row>
    <row r="2526" spans="2:35" ht="15.75" thickBot="1" x14ac:dyDescent="0.3">
      <c r="B2526" s="4" t="s">
        <v>349</v>
      </c>
      <c r="C2526" s="2338"/>
      <c r="D2526" s="374"/>
      <c r="E2526" s="811"/>
      <c r="F2526" s="374"/>
      <c r="G2526" s="374"/>
      <c r="H2526" s="374"/>
      <c r="I2526" s="374"/>
      <c r="J2526" s="374"/>
      <c r="K2526" s="374"/>
      <c r="L2526" s="374"/>
      <c r="M2526" s="374"/>
      <c r="N2526" s="374"/>
      <c r="O2526" s="374"/>
      <c r="P2526" s="374"/>
      <c r="Q2526" s="571"/>
      <c r="R2526" s="571"/>
      <c r="S2526" s="571"/>
      <c r="T2526" s="571"/>
      <c r="U2526" s="571"/>
      <c r="V2526" s="571"/>
      <c r="W2526" s="571"/>
      <c r="X2526" s="1208"/>
      <c r="Y2526" s="608"/>
      <c r="Z2526" s="1426"/>
      <c r="AA2526" s="608"/>
      <c r="AB2526" s="1418"/>
      <c r="AC2526" s="1421"/>
      <c r="AD2526" s="1421"/>
      <c r="AE2526" s="1421"/>
      <c r="AF2526" s="1419"/>
      <c r="AG2526" s="1286"/>
      <c r="AH2526" s="1459"/>
      <c r="AI2526" s="1474"/>
    </row>
    <row r="2527" spans="2:35" ht="30.75" thickBot="1" x14ac:dyDescent="0.3">
      <c r="B2527" s="4" t="s">
        <v>374</v>
      </c>
      <c r="C2527" s="2338"/>
      <c r="D2527" s="374"/>
      <c r="E2527" s="294">
        <v>500</v>
      </c>
      <c r="F2527" s="374">
        <f>ROUND(E2527/12*$B$4,0)</f>
        <v>292</v>
      </c>
      <c r="G2527" s="374"/>
      <c r="H2527" s="374">
        <f>G2527/F2527*100</f>
        <v>0</v>
      </c>
      <c r="I2527" s="374"/>
      <c r="J2527" s="374"/>
      <c r="K2527" s="374"/>
      <c r="L2527" s="374"/>
      <c r="M2527" s="374"/>
      <c r="N2527" s="374"/>
      <c r="O2527" s="374"/>
      <c r="P2527" s="374"/>
      <c r="Q2527" s="571"/>
      <c r="R2527" s="571"/>
      <c r="S2527" s="571"/>
      <c r="T2527" s="571"/>
      <c r="U2527" s="571"/>
      <c r="V2527" s="571"/>
      <c r="W2527" s="571"/>
      <c r="X2527" s="1208"/>
      <c r="Y2527" s="608"/>
      <c r="Z2527" s="1420"/>
      <c r="AA2527" s="1411"/>
      <c r="AB2527" s="1422"/>
      <c r="AC2527" s="1418"/>
      <c r="AD2527" s="1421"/>
      <c r="AE2527" s="1421"/>
      <c r="AF2527" s="1419"/>
      <c r="AG2527" s="1286"/>
      <c r="AH2527" s="1459"/>
      <c r="AI2527" s="1474"/>
    </row>
    <row r="2528" spans="2:35" ht="30" thickBot="1" x14ac:dyDescent="0.3">
      <c r="B2528" s="785" t="s">
        <v>360</v>
      </c>
      <c r="C2528" s="2338"/>
      <c r="D2528" s="374"/>
      <c r="E2528" s="294">
        <f>E2529</f>
        <v>191.48936170212764</v>
      </c>
      <c r="F2528" s="374">
        <f>F2529</f>
        <v>111.70212765957446</v>
      </c>
      <c r="G2528" s="374">
        <f>G2529</f>
        <v>232</v>
      </c>
      <c r="H2528" s="374">
        <f>G2528/F2528*100</f>
        <v>207.6952380952381</v>
      </c>
      <c r="I2528" s="374"/>
      <c r="J2528" s="374"/>
      <c r="K2528" s="374"/>
      <c r="L2528" s="374"/>
      <c r="M2528" s="374"/>
      <c r="N2528" s="374"/>
      <c r="O2528" s="374"/>
      <c r="P2528" s="374"/>
      <c r="Q2528" s="571"/>
      <c r="R2528" s="571"/>
      <c r="S2528" s="571"/>
      <c r="T2528" s="571"/>
      <c r="U2528" s="571"/>
      <c r="V2528" s="571"/>
      <c r="W2528" s="571"/>
      <c r="X2528" s="1061"/>
      <c r="Y2528" s="608"/>
      <c r="Z2528" s="1426"/>
      <c r="AA2528" s="608"/>
      <c r="AB2528" s="1421"/>
      <c r="AC2528" s="1421"/>
      <c r="AD2528" s="1418"/>
      <c r="AE2528" s="1418"/>
      <c r="AF2528" s="1419">
        <f>AF2529</f>
        <v>0</v>
      </c>
      <c r="AG2528" s="1286"/>
      <c r="AH2528" s="1459"/>
      <c r="AI2528" s="1474"/>
    </row>
    <row r="2529" spans="1:35" ht="15.75" thickBot="1" x14ac:dyDescent="0.3">
      <c r="B2529" s="4" t="s">
        <v>376</v>
      </c>
      <c r="C2529" s="2338"/>
      <c r="D2529" s="374"/>
      <c r="E2529" s="294">
        <f>E2530/9.4+E2531/9.4</f>
        <v>191.48936170212764</v>
      </c>
      <c r="F2529" s="374">
        <f>F2530/9.4+F2531/9.4</f>
        <v>111.70212765957446</v>
      </c>
      <c r="G2529" s="374">
        <f>G2530/9.4+G2531/9.4</f>
        <v>232</v>
      </c>
      <c r="H2529" s="374">
        <f>G2529/F2529*100</f>
        <v>207.6952380952381</v>
      </c>
      <c r="I2529" s="374"/>
      <c r="J2529" s="374"/>
      <c r="K2529" s="374"/>
      <c r="L2529" s="374"/>
      <c r="M2529" s="374"/>
      <c r="N2529" s="374"/>
      <c r="O2529" s="374"/>
      <c r="P2529" s="374"/>
      <c r="Q2529" s="571"/>
      <c r="R2529" s="571"/>
      <c r="S2529" s="571"/>
      <c r="T2529" s="571"/>
      <c r="U2529" s="571"/>
      <c r="V2529" s="571"/>
      <c r="W2529" s="571"/>
      <c r="X2529" s="1211"/>
      <c r="Y2529" s="1423"/>
      <c r="Z2529" s="1426"/>
      <c r="AA2529" s="1423"/>
      <c r="AB2529" s="1421"/>
      <c r="AC2529" s="1418"/>
      <c r="AD2529" s="1421"/>
      <c r="AE2529" s="1421"/>
      <c r="AF2529" s="1419">
        <f>AF2530/9.4+AF2531/9.4</f>
        <v>0</v>
      </c>
      <c r="AG2529" s="1286"/>
      <c r="AH2529" s="1459"/>
      <c r="AI2529" s="1474"/>
    </row>
    <row r="2530" spans="1:35" ht="15.75" thickBot="1" x14ac:dyDescent="0.3">
      <c r="B2530" s="801" t="s">
        <v>377</v>
      </c>
      <c r="C2530" s="2338"/>
      <c r="D2530" s="374"/>
      <c r="E2530" s="294">
        <v>1800</v>
      </c>
      <c r="F2530" s="374">
        <f>ROUND(E2530/12*$B$4,0)</f>
        <v>1050</v>
      </c>
      <c r="G2530" s="374">
        <v>2180.8000000000002</v>
      </c>
      <c r="H2530" s="374">
        <f>G2530/F2530*100</f>
        <v>207.6952380952381</v>
      </c>
      <c r="I2530" s="374"/>
      <c r="J2530" s="374"/>
      <c r="K2530" s="374"/>
      <c r="L2530" s="374"/>
      <c r="M2530" s="374"/>
      <c r="N2530" s="374"/>
      <c r="O2530" s="374"/>
      <c r="P2530" s="374"/>
      <c r="Q2530" s="571"/>
      <c r="R2530" s="571"/>
      <c r="S2530" s="571"/>
      <c r="T2530" s="571"/>
      <c r="U2530" s="571"/>
      <c r="V2530" s="571"/>
      <c r="W2530" s="571"/>
      <c r="X2530" s="1208"/>
      <c r="Y2530" s="1411"/>
      <c r="Z2530" s="1424"/>
      <c r="AA2530" s="1423"/>
      <c r="AB2530" s="1425"/>
      <c r="AC2530" s="1421"/>
      <c r="AD2530" s="1421"/>
      <c r="AE2530" s="1421"/>
      <c r="AF2530" s="1419"/>
      <c r="AG2530" s="1286"/>
      <c r="AH2530" s="1459"/>
      <c r="AI2530" s="1474"/>
    </row>
    <row r="2531" spans="1:35" ht="15.75" thickBot="1" x14ac:dyDescent="0.3">
      <c r="B2531" s="801" t="s">
        <v>378</v>
      </c>
      <c r="C2531" s="2338"/>
      <c r="D2531" s="374"/>
      <c r="E2531" s="294"/>
      <c r="F2531" s="374">
        <f>E2531/5*5</f>
        <v>0</v>
      </c>
      <c r="G2531" s="374"/>
      <c r="H2531" s="374"/>
      <c r="I2531" s="374"/>
      <c r="J2531" s="374"/>
      <c r="K2531" s="374"/>
      <c r="L2531" s="374"/>
      <c r="M2531" s="374"/>
      <c r="N2531" s="374"/>
      <c r="O2531" s="374"/>
      <c r="P2531" s="374"/>
      <c r="Q2531" s="571"/>
      <c r="R2531" s="571"/>
      <c r="S2531" s="571"/>
      <c r="T2531" s="571"/>
      <c r="U2531" s="571"/>
      <c r="V2531" s="571"/>
      <c r="W2531" s="571"/>
      <c r="X2531" s="1208"/>
      <c r="Y2531" s="608"/>
      <c r="Z2531" s="1417"/>
      <c r="AA2531" s="1411"/>
      <c r="AB2531" s="1418"/>
      <c r="AC2531" s="1418"/>
      <c r="AD2531" s="1425"/>
      <c r="AE2531" s="1421"/>
      <c r="AF2531" s="1419"/>
      <c r="AG2531" s="1286"/>
      <c r="AH2531" s="1459"/>
      <c r="AI2531" s="1474"/>
    </row>
    <row r="2532" spans="1:35" ht="30" thickBot="1" x14ac:dyDescent="0.3">
      <c r="B2532" s="726" t="s">
        <v>279</v>
      </c>
      <c r="C2532" s="2338"/>
      <c r="D2532" s="374"/>
      <c r="E2532" s="812">
        <f>E2524</f>
        <v>125</v>
      </c>
      <c r="F2532" s="531">
        <f>F2524</f>
        <v>73</v>
      </c>
      <c r="G2532" s="531">
        <f>G2524</f>
        <v>0</v>
      </c>
      <c r="H2532" s="531">
        <f>G2532/F2532*100</f>
        <v>0</v>
      </c>
      <c r="I2532" s="374"/>
      <c r="J2532" s="374"/>
      <c r="K2532" s="374"/>
      <c r="L2532" s="374"/>
      <c r="M2532" s="374"/>
      <c r="N2532" s="374"/>
      <c r="O2532" s="374"/>
      <c r="P2532" s="374"/>
      <c r="Q2532" s="571"/>
      <c r="R2532" s="571"/>
      <c r="S2532" s="571"/>
      <c r="T2532" s="571"/>
      <c r="U2532" s="571"/>
      <c r="V2532" s="571"/>
      <c r="W2532" s="571"/>
      <c r="X2532" s="1208"/>
      <c r="Y2532" s="1423"/>
      <c r="Z2532" s="1426"/>
      <c r="AA2532" s="608"/>
      <c r="AB2532" s="1421"/>
      <c r="AC2532" s="1421"/>
      <c r="AD2532" s="1425"/>
      <c r="AE2532" s="1421"/>
      <c r="AF2532" s="1419">
        <f>AF2524</f>
        <v>0</v>
      </c>
      <c r="AG2532" s="1286"/>
      <c r="AH2532" s="1459"/>
      <c r="AI2532" s="1474"/>
    </row>
    <row r="2533" spans="1:35" ht="30" thickBot="1" x14ac:dyDescent="0.3">
      <c r="B2533" s="726" t="s">
        <v>280</v>
      </c>
      <c r="C2533" s="2338"/>
      <c r="D2533" s="374"/>
      <c r="E2533" s="812">
        <f>E2528</f>
        <v>191.48936170212764</v>
      </c>
      <c r="F2533" s="531">
        <f>F2528</f>
        <v>111.70212765957446</v>
      </c>
      <c r="G2533" s="531">
        <f>G2528</f>
        <v>232</v>
      </c>
      <c r="H2533" s="531">
        <f>G2533/F2533*100</f>
        <v>207.6952380952381</v>
      </c>
      <c r="I2533" s="374"/>
      <c r="J2533" s="374"/>
      <c r="K2533" s="374"/>
      <c r="L2533" s="374"/>
      <c r="M2533" s="374"/>
      <c r="N2533" s="374"/>
      <c r="O2533" s="374"/>
      <c r="P2533" s="374"/>
      <c r="Q2533" s="571"/>
      <c r="R2533" s="571"/>
      <c r="S2533" s="571"/>
      <c r="T2533" s="571"/>
      <c r="U2533" s="571"/>
      <c r="V2533" s="571"/>
      <c r="W2533" s="571"/>
      <c r="X2533" s="1061"/>
      <c r="Y2533" s="1411"/>
      <c r="Z2533" s="1417"/>
      <c r="AA2533" s="1411"/>
      <c r="AB2533" s="1421"/>
      <c r="AC2533" s="1421"/>
      <c r="AD2533" s="1418"/>
      <c r="AE2533" s="1421"/>
      <c r="AF2533" s="1419">
        <f>AF2528</f>
        <v>0</v>
      </c>
      <c r="AG2533" s="1286"/>
      <c r="AH2533" s="1459"/>
      <c r="AI2533" s="1474"/>
    </row>
    <row r="2534" spans="1:35" ht="15.75" thickBot="1" x14ac:dyDescent="0.3">
      <c r="B2534" s="727" t="s">
        <v>138</v>
      </c>
      <c r="C2534" s="2049"/>
      <c r="D2534" s="374"/>
      <c r="E2534" s="812">
        <f>E2532+E2530/4.2+E2531/4.2</f>
        <v>553.57142857142856</v>
      </c>
      <c r="F2534" s="531">
        <f>F2532+F2530/4.2+F2531/4.2</f>
        <v>323</v>
      </c>
      <c r="G2534" s="531">
        <f>G2532+G2530/4.2+G2531/4.2</f>
        <v>519.2380952380953</v>
      </c>
      <c r="H2534" s="531">
        <f>G2534/F2534*100</f>
        <v>160.75482824708834</v>
      </c>
      <c r="I2534" s="374"/>
      <c r="J2534" s="374"/>
      <c r="K2534" s="374"/>
      <c r="L2534" s="374"/>
      <c r="M2534" s="374"/>
      <c r="N2534" s="374"/>
      <c r="O2534" s="374"/>
      <c r="P2534" s="374"/>
      <c r="Q2534" s="571">
        <f t="shared" ref="Q2534:AE2534" si="900">Q2522</f>
        <v>530.90899999999999</v>
      </c>
      <c r="R2534" s="571">
        <f t="shared" ref="R2534:S2534" si="901">R2522</f>
        <v>530.90899999999999</v>
      </c>
      <c r="S2534" s="571">
        <f t="shared" si="901"/>
        <v>530.90899999999999</v>
      </c>
      <c r="T2534" s="571">
        <f t="shared" ref="T2534:U2534" si="902">T2522</f>
        <v>530.90899999999999</v>
      </c>
      <c r="U2534" s="571">
        <f t="shared" si="902"/>
        <v>530.90899999999999</v>
      </c>
      <c r="V2534" s="571">
        <f t="shared" ref="V2534:W2534" si="903">V2522</f>
        <v>530.90899999999999</v>
      </c>
      <c r="W2534" s="571">
        <f t="shared" si="903"/>
        <v>530.90899999999999</v>
      </c>
      <c r="X2534" s="571">
        <f t="shared" si="900"/>
        <v>309.69691666666665</v>
      </c>
      <c r="Y2534" s="571">
        <f t="shared" si="900"/>
        <v>503.39928000000003</v>
      </c>
      <c r="Z2534" s="571">
        <f t="shared" si="900"/>
        <v>0</v>
      </c>
      <c r="AA2534" s="571">
        <f t="shared" si="900"/>
        <v>0</v>
      </c>
      <c r="AB2534" s="571">
        <f t="shared" si="900"/>
        <v>193.70236333333338</v>
      </c>
      <c r="AC2534" s="571">
        <f t="shared" si="900"/>
        <v>0</v>
      </c>
      <c r="AD2534" s="571">
        <f t="shared" si="900"/>
        <v>0</v>
      </c>
      <c r="AE2534" s="571">
        <f t="shared" si="900"/>
        <v>503.39928000000003</v>
      </c>
      <c r="AF2534" s="1419">
        <f>AF2532+AF2530/4.2+AF2531/4.2</f>
        <v>0</v>
      </c>
      <c r="AG2534" s="1286">
        <f t="shared" ref="AG2534" si="904">AG2522</f>
        <v>0</v>
      </c>
      <c r="AH2534" s="1459"/>
      <c r="AI2534" s="1474"/>
    </row>
    <row r="2535" spans="1:35" ht="15.75" thickBot="1" x14ac:dyDescent="0.3">
      <c r="B2535" s="274" t="s">
        <v>314</v>
      </c>
      <c r="C2535" s="274"/>
      <c r="D2535" s="2195"/>
      <c r="E2535" s="470"/>
      <c r="F2535" s="2195"/>
      <c r="G2535" s="2195"/>
      <c r="H2535" s="2195"/>
      <c r="I2535" s="2195"/>
      <c r="J2535" s="2195"/>
      <c r="K2535" s="2195"/>
      <c r="L2535" s="2195"/>
      <c r="M2535" s="2195"/>
      <c r="N2535" s="2195"/>
      <c r="O2535" s="2195"/>
      <c r="P2535" s="2195"/>
      <c r="Q2535" s="577">
        <f t="shared" ref="Q2535:AE2535" si="905">Q2534</f>
        <v>530.90899999999999</v>
      </c>
      <c r="R2535" s="577">
        <f t="shared" ref="R2535:S2535" si="906">R2534</f>
        <v>530.90899999999999</v>
      </c>
      <c r="S2535" s="577">
        <f t="shared" si="906"/>
        <v>530.90899999999999</v>
      </c>
      <c r="T2535" s="577">
        <f t="shared" ref="T2535:U2535" si="907">T2534</f>
        <v>530.90899999999999</v>
      </c>
      <c r="U2535" s="577">
        <f t="shared" si="907"/>
        <v>530.90899999999999</v>
      </c>
      <c r="V2535" s="577">
        <f t="shared" ref="V2535:W2535" si="908">V2534</f>
        <v>530.90899999999999</v>
      </c>
      <c r="W2535" s="577">
        <f t="shared" si="908"/>
        <v>530.90899999999999</v>
      </c>
      <c r="X2535" s="577">
        <f t="shared" si="905"/>
        <v>309.69691666666665</v>
      </c>
      <c r="Y2535" s="577">
        <f t="shared" si="905"/>
        <v>503.39928000000003</v>
      </c>
      <c r="Z2535" s="577">
        <f t="shared" si="905"/>
        <v>0</v>
      </c>
      <c r="AA2535" s="577">
        <f t="shared" si="905"/>
        <v>0</v>
      </c>
      <c r="AB2535" s="577">
        <f t="shared" si="905"/>
        <v>193.70236333333338</v>
      </c>
      <c r="AC2535" s="577">
        <f t="shared" si="905"/>
        <v>0</v>
      </c>
      <c r="AD2535" s="577">
        <f t="shared" si="905"/>
        <v>0</v>
      </c>
      <c r="AE2535" s="577">
        <f t="shared" si="905"/>
        <v>503.39928000000003</v>
      </c>
      <c r="AF2535" s="1419"/>
      <c r="AG2535" s="1286">
        <f t="shared" ref="AG2535" si="909">AG2534</f>
        <v>0</v>
      </c>
      <c r="AH2535" s="1459"/>
      <c r="AI2535" s="1474"/>
    </row>
    <row r="2536" spans="1:35" x14ac:dyDescent="0.25">
      <c r="A2536" s="239">
        <v>1</v>
      </c>
      <c r="B2536" s="488" t="s">
        <v>113</v>
      </c>
      <c r="C2536" s="2342"/>
      <c r="D2536" s="488"/>
      <c r="E2536" s="2343"/>
      <c r="F2536" s="2344"/>
      <c r="G2536" s="2344"/>
      <c r="H2536" s="2344"/>
      <c r="I2536" s="2345"/>
      <c r="J2536" s="2345"/>
      <c r="K2536" s="2344"/>
      <c r="L2536" s="2344"/>
      <c r="M2536" s="2344"/>
      <c r="N2536" s="2344"/>
      <c r="O2536" s="2344"/>
      <c r="P2536" s="2344"/>
      <c r="Q2536" s="615">
        <f t="shared" ref="Q2536:AE2536" si="910">SUM(Q2506,Q2490,Q2483,Q2478,Q2472,Q2450,Q2435,Q2425,Q2420,Q2405,Q2398,Q2374,Q2368,Q2337,Q2322,Q2311,Q2303,Q2287,Q2270,Q2262,Q2254,Q2196,Q2185,Q2127,Q2068,Q1957,Q1950,Q1894,Q1880,Q1828,Q1776,Q1723,Q1709,Q1695,Q1681,Q1622,Q1565,Q1502,Q1444,Q1384,Q1294,Q1234,Q1170,Q1134,Q1097,Q1060,Q1005,Q939,Q909,Q811,Q2513,Q2535,Q2520)</f>
        <v>7207312.7172594769</v>
      </c>
      <c r="R2536" s="615">
        <f t="shared" ref="R2536:S2536" si="911">SUM(R2506,R2490,R2483,R2478,R2472,R2450,R2435,R2425,R2420,R2405,R2398,R2374,R2368,R2337,R2322,R2311,R2303,R2287,R2270,R2262,R2254,R2196,R2185,R2127,R2068,R1957,R1950,R1894,R1880,R1828,R1776,R1723,R1709,R1695,R1681,R1622,R1565,R1502,R1444,R1384,R1294,R1234,R1170,R1134,R1097,R1060,R1005,R939,R909,R811,R2513,R2535,R2520)</f>
        <v>7207312.7172594769</v>
      </c>
      <c r="S2536" s="615">
        <f t="shared" si="911"/>
        <v>7207507.486315256</v>
      </c>
      <c r="T2536" s="615">
        <f t="shared" ref="T2536:U2536" si="912">SUM(T2506,T2490,T2483,T2478,T2472,T2450,T2435,T2425,T2420,T2405,T2398,T2374,T2368,T2337,T2322,T2311,T2303,T2287,T2270,T2262,T2254,T2196,T2185,T2127,T2068,T1957,T1950,T1894,T1880,T1828,T1776,T1723,T1709,T1695,T1681,T1622,T1565,T1502,T1444,T1384,T1294,T1234,T1170,T1134,T1097,T1060,T1005,T939,T909,T811,T2513,T2535,T2520)</f>
        <v>7207580.5175427264</v>
      </c>
      <c r="U2536" s="615">
        <f t="shared" si="912"/>
        <v>7207580.5175427264</v>
      </c>
      <c r="V2536" s="615">
        <f t="shared" ref="V2536:W2536" si="913">SUM(V2506,V2490,V2483,V2478,V2472,V2450,V2435,V2425,V2420,V2405,V2398,V2374,V2368,V2337,V2322,V2311,V2303,V2287,V2270,V2262,V2254,V2196,V2185,V2127,V2068,V1957,V1950,V1894,V1880,V1828,V1776,V1723,V1709,V1695,V1681,V1622,V1565,V1502,V1444,V1384,V1294,V1234,V1170,V1134,V1097,V1060,V1005,V939,V909,V811,V2513,V2535,V2520)</f>
        <v>7210867.8429223467</v>
      </c>
      <c r="W2536" s="615">
        <f t="shared" si="913"/>
        <v>7210867.8429223467</v>
      </c>
      <c r="X2536" s="615">
        <f t="shared" si="910"/>
        <v>4221120.884162819</v>
      </c>
      <c r="Y2536" s="615">
        <f t="shared" si="910"/>
        <v>4366350.071969999</v>
      </c>
      <c r="Z2536" s="615">
        <f t="shared" si="910"/>
        <v>-957.23002000000554</v>
      </c>
      <c r="AA2536" s="615">
        <f t="shared" si="910"/>
        <v>-1214.6687000000004</v>
      </c>
      <c r="AB2536" s="615">
        <f t="shared" si="910"/>
        <v>145229.18780718019</v>
      </c>
      <c r="AC2536" s="615">
        <f t="shared" si="910"/>
        <v>-2780.1723499999998</v>
      </c>
      <c r="AD2536" s="615">
        <f t="shared" si="910"/>
        <v>-32889.048869999999</v>
      </c>
      <c r="AE2536" s="615">
        <f t="shared" si="910"/>
        <v>4331289.1243799999</v>
      </c>
      <c r="AF2536" s="1419"/>
      <c r="AG2536" s="1195">
        <f t="shared" ref="AG2536" si="914">SUM(AG2506,AG2490,AG2483,AG2478,AG2472,AG2450,AG2435,AG2425,AG2420,AG2405,AG2398,AG2374,AG2368,AG2337,AG2322,AG2311,AG2303,AG2287,AG2270,AG2262,AG2254,AG2196,AG2185,AG2127,AG2068,AG1957,AG1950,AG1894,AG1880,AG1828,AG1776,AG1723,AG1709,AG1695,AG1681,AG1622,AG1565,AG1502,AG1444,AG1384,AG1294,AG1234,AG1170,AG1134,AG1097,AG1060,AG1005,AG939,AG909,AG811,AG2513,AG2535,AG2520)</f>
        <v>0</v>
      </c>
      <c r="AH2536" s="1459"/>
      <c r="AI2536" s="1474"/>
    </row>
    <row r="2537" spans="1:35" x14ac:dyDescent="0.25">
      <c r="A2537" s="239">
        <v>1</v>
      </c>
      <c r="B2537" s="489" t="s">
        <v>7</v>
      </c>
      <c r="C2537" s="2346"/>
      <c r="D2537" s="2347"/>
      <c r="E2537" s="2348">
        <f>SUM(E2190,E2134,E1973,E1300,E1140,E1104,E1067,E1010,E946,E919,E824,E800)</f>
        <v>46272</v>
      </c>
      <c r="F2537" s="2347">
        <f>SUM(F2190,F2134,F1973,F1300,F1140,F1104,F1067,F1010,F946,F919,F824,F800)</f>
        <v>26991.666666666672</v>
      </c>
      <c r="G2537" s="2347">
        <f>SUM(G2190,G2134,G1973,G1300,G1140,G1104,G1067,G1010,G946,G919,G824,G800)</f>
        <v>21046</v>
      </c>
      <c r="H2537" s="2347">
        <f>G2537/F2537*100</f>
        <v>77.972213646187086</v>
      </c>
      <c r="I2537" s="2349">
        <f>K2537/E2537</f>
        <v>8.5278137966804977</v>
      </c>
      <c r="J2537" s="2347">
        <f>M2537/G2537</f>
        <v>8.2828565998289463</v>
      </c>
      <c r="K2537" s="2347">
        <f>SUM(K2190,K2134,K1973,K1300,K1140,K1104,K1067,K1010,K946,K919,K824,K800)</f>
        <v>394599</v>
      </c>
      <c r="L2537" s="2347">
        <f>SUM(L2190,L2134,L1973,L1300,L1140,L1104,L1067,L1010,L946,L919,L824,L800)</f>
        <v>230186.25</v>
      </c>
      <c r="M2537" s="2347">
        <f>SUM(M2190,M2134,M1973,M1300,M1140,M1104,M1067,M1010,M946,M919,M824,M800)</f>
        <v>174321</v>
      </c>
      <c r="N2537" s="2347">
        <f>M2537/L2537*100</f>
        <v>75.730413958262062</v>
      </c>
      <c r="O2537" s="2347">
        <f t="shared" ref="O2537:AE2537" si="915">SUM(O2190,O2134,O1973,O1300,O1140,O1104,O1067,O1010,O946,O919,O824,O800)</f>
        <v>1231.84375</v>
      </c>
      <c r="P2537" s="2350" t="e">
        <f t="shared" si="915"/>
        <v>#DIV/0!</v>
      </c>
      <c r="Q2537" s="616">
        <f t="shared" si="915"/>
        <v>2096475.5607626475</v>
      </c>
      <c r="R2537" s="616">
        <f t="shared" ref="R2537:S2537" si="916">SUM(R2190,R2134,R1973,R1300,R1140,R1104,R1067,R1010,R946,R919,R824,R800)</f>
        <v>2096475.5607626475</v>
      </c>
      <c r="S2537" s="616">
        <f t="shared" si="916"/>
        <v>2098109.9610371478</v>
      </c>
      <c r="T2537" s="616">
        <f t="shared" ref="T2537:U2537" si="917">SUM(T2190,T2134,T1973,T1300,T1140,T1104,T1067,T1010,T946,T919,T824,T800)</f>
        <v>2098067.0092132837</v>
      </c>
      <c r="U2537" s="616">
        <f t="shared" si="917"/>
        <v>2098067.0092132837</v>
      </c>
      <c r="V2537" s="616">
        <f t="shared" ref="V2537:W2537" si="918">SUM(V2190,V2134,V1973,V1300,V1140,V1104,V1067,V1010,V946,V919,V824,V800)</f>
        <v>2100385.6621446954</v>
      </c>
      <c r="W2537" s="616">
        <f t="shared" si="918"/>
        <v>2100385.6621446954</v>
      </c>
      <c r="X2537" s="616">
        <f t="shared" si="915"/>
        <v>1224404.6598154169</v>
      </c>
      <c r="Y2537" s="616">
        <f t="shared" si="915"/>
        <v>1415808.93717</v>
      </c>
      <c r="Z2537" s="1086">
        <f t="shared" si="915"/>
        <v>-957.23002000000554</v>
      </c>
      <c r="AA2537" s="569">
        <f t="shared" si="915"/>
        <v>-6536.6875400000008</v>
      </c>
      <c r="AB2537" s="616">
        <f t="shared" si="915"/>
        <v>191404.27735458314</v>
      </c>
      <c r="AC2537" s="616">
        <f t="shared" si="915"/>
        <v>-1865.0742499999999</v>
      </c>
      <c r="AD2537" s="616">
        <f t="shared" si="915"/>
        <v>-32112.796120000003</v>
      </c>
      <c r="AE2537" s="616">
        <f t="shared" si="915"/>
        <v>1376202.2234900002</v>
      </c>
      <c r="AF2537" s="2150">
        <f>SUM(AF2190,AF2134,AF1973,AF1300,AF1140,AF1104,AF1067,AF1010,AF946,AF919,AF824,AF800)</f>
        <v>0</v>
      </c>
      <c r="AG2537" s="1199">
        <f t="shared" ref="AG2537" si="919">SUM(AG2190,AG2134,AG1973,AG1300,AG1140,AG1104,AG1067,AG1010,AG946,AG919,AG824,AG800)</f>
        <v>0</v>
      </c>
      <c r="AH2537" s="1459"/>
      <c r="AI2537" s="1474"/>
    </row>
    <row r="2538" spans="1:35" ht="43.5" x14ac:dyDescent="0.25">
      <c r="A2538" s="239">
        <v>1</v>
      </c>
      <c r="B2538" s="490" t="s">
        <v>184</v>
      </c>
      <c r="C2538" s="2351"/>
      <c r="D2538" s="2352"/>
      <c r="E2538" s="2353">
        <f>SUM(E1974,E920,E825,E801)</f>
        <v>632</v>
      </c>
      <c r="F2538" s="2352">
        <f>SUM(F1974,F920,F825,F801)</f>
        <v>368.50000000000006</v>
      </c>
      <c r="G2538" s="2352">
        <f>SUM(G1974,G920,G825,G801)</f>
        <v>447</v>
      </c>
      <c r="H2538" s="2352">
        <f>G2538/F2538*100</f>
        <v>121.30257801899592</v>
      </c>
      <c r="I2538" s="2352"/>
      <c r="J2538" s="2352"/>
      <c r="K2538" s="2352"/>
      <c r="L2538" s="2352"/>
      <c r="M2538" s="2352"/>
      <c r="N2538" s="2352"/>
      <c r="O2538" s="2352"/>
      <c r="P2538" s="2352"/>
      <c r="Q2538" s="2354">
        <f t="shared" ref="Q2538:AE2538" si="920">SUM(Q1974,Q920,Q825,Q801)</f>
        <v>100802.43754469999</v>
      </c>
      <c r="R2538" s="2354">
        <f t="shared" ref="R2538:S2538" si="921">SUM(R1974,R920,R825,R801)</f>
        <v>100802.43754469999</v>
      </c>
      <c r="S2538" s="2354">
        <f t="shared" si="921"/>
        <v>100802.43754469999</v>
      </c>
      <c r="T2538" s="2354">
        <f t="shared" ref="T2538:U2538" si="922">SUM(T1974,T920,T825,T801)</f>
        <v>100119.96176799999</v>
      </c>
      <c r="U2538" s="2354">
        <f t="shared" si="922"/>
        <v>100119.96176799999</v>
      </c>
      <c r="V2538" s="2354">
        <f t="shared" ref="V2538:W2538" si="923">SUM(V1974,V920,V825,V801)</f>
        <v>100119.96176799999</v>
      </c>
      <c r="W2538" s="2354">
        <f t="shared" si="923"/>
        <v>100119.96176799999</v>
      </c>
      <c r="X2538" s="617">
        <f t="shared" si="920"/>
        <v>58403.311031333331</v>
      </c>
      <c r="Y2538" s="617">
        <f t="shared" si="920"/>
        <v>69494.057979999998</v>
      </c>
      <c r="Z2538" s="1084">
        <f t="shared" si="920"/>
        <v>-957.23002000000554</v>
      </c>
      <c r="AA2538" s="579">
        <f t="shared" si="920"/>
        <v>0</v>
      </c>
      <c r="AB2538" s="2354">
        <f t="shared" si="920"/>
        <v>11090.746948666667</v>
      </c>
      <c r="AC2538" s="2354">
        <f t="shared" si="920"/>
        <v>-119.99869</v>
      </c>
      <c r="AD2538" s="617">
        <f t="shared" si="920"/>
        <v>0</v>
      </c>
      <c r="AE2538" s="617">
        <f t="shared" si="920"/>
        <v>68536.827959999995</v>
      </c>
      <c r="AF2538" s="2267">
        <f>SUM(AF1974,AF920,AF825,AF801)</f>
        <v>0</v>
      </c>
      <c r="AG2538" s="1252">
        <f t="shared" ref="AG2538" si="924">SUM(AG1974,AG920,AG825,AG801)</f>
        <v>0</v>
      </c>
      <c r="AH2538" s="1459"/>
      <c r="AI2538" s="1474"/>
    </row>
    <row r="2539" spans="1:35" x14ac:dyDescent="0.25">
      <c r="A2539" s="239">
        <v>1</v>
      </c>
      <c r="B2539" s="491" t="s">
        <v>185</v>
      </c>
      <c r="C2539" s="2355"/>
      <c r="D2539" s="2356"/>
      <c r="E2539" s="2357">
        <f>SUM(E2190)</f>
        <v>2950</v>
      </c>
      <c r="F2539" s="2356">
        <f>SUM(F2190)</f>
        <v>1720.8333333333335</v>
      </c>
      <c r="G2539" s="2356">
        <f>SUM(G2190)</f>
        <v>1677</v>
      </c>
      <c r="H2539" s="2356">
        <f>G2539/F2539*100</f>
        <v>97.452784503631946</v>
      </c>
      <c r="I2539" s="2358">
        <f>L2539/F2539</f>
        <v>13.00009685230024</v>
      </c>
      <c r="J2539" s="2358">
        <f>M2539/G2539</f>
        <v>12.403100775193799</v>
      </c>
      <c r="K2539" s="2356">
        <f>SUM(K2190)</f>
        <v>38350</v>
      </c>
      <c r="L2539" s="2356">
        <f>SUM(L2190)</f>
        <v>22371</v>
      </c>
      <c r="M2539" s="2356">
        <f>SUM(M2190)</f>
        <v>20800</v>
      </c>
      <c r="N2539" s="2356">
        <f>M2539/L2539*100</f>
        <v>92.977515533503194</v>
      </c>
      <c r="O2539" s="2356">
        <f>SUM(O2190)</f>
        <v>119.84375</v>
      </c>
      <c r="P2539" s="2359">
        <f>M2539/$B$4*12/O2539</f>
        <v>297.53026634382564</v>
      </c>
      <c r="Q2539" s="620">
        <f t="shared" ref="Q2539:AE2539" si="925">SUM(Q2190)</f>
        <v>126335.54997000001</v>
      </c>
      <c r="R2539" s="620">
        <f t="shared" ref="R2539:S2539" si="926">SUM(R2190)</f>
        <v>126335.54997000001</v>
      </c>
      <c r="S2539" s="620">
        <f t="shared" si="926"/>
        <v>126335.54997000001</v>
      </c>
      <c r="T2539" s="620">
        <f t="shared" ref="T2539:U2539" si="927">SUM(T2190)</f>
        <v>126335.54997000001</v>
      </c>
      <c r="U2539" s="620">
        <f t="shared" si="927"/>
        <v>126335.54997000001</v>
      </c>
      <c r="V2539" s="620">
        <f t="shared" ref="V2539:W2539" si="928">SUM(V2190)</f>
        <v>126335.54997000001</v>
      </c>
      <c r="W2539" s="620">
        <f t="shared" si="928"/>
        <v>126335.54997000001</v>
      </c>
      <c r="X2539" s="618">
        <f t="shared" si="925"/>
        <v>73695.737482500001</v>
      </c>
      <c r="Y2539" s="618">
        <f t="shared" si="925"/>
        <v>71875.846650000007</v>
      </c>
      <c r="Z2539" s="1082">
        <f t="shared" si="925"/>
        <v>0</v>
      </c>
      <c r="AA2539" s="570">
        <f t="shared" si="925"/>
        <v>0</v>
      </c>
      <c r="AB2539" s="620">
        <f t="shared" si="925"/>
        <v>-1819.8908324999938</v>
      </c>
      <c r="AC2539" s="620">
        <f t="shared" si="925"/>
        <v>-431.28947999999997</v>
      </c>
      <c r="AD2539" s="618">
        <f t="shared" si="925"/>
        <v>0</v>
      </c>
      <c r="AE2539" s="618">
        <f t="shared" si="925"/>
        <v>71875.846650000007</v>
      </c>
      <c r="AF2539" s="2065">
        <f>SUM(AF2190)</f>
        <v>0</v>
      </c>
      <c r="AG2539" s="567">
        <f t="shared" ref="AG2539" si="929">SUM(AG2190)</f>
        <v>0</v>
      </c>
      <c r="AH2539" s="1459"/>
      <c r="AI2539" s="1474"/>
    </row>
    <row r="2540" spans="1:35" x14ac:dyDescent="0.25">
      <c r="A2540" s="239">
        <v>1</v>
      </c>
      <c r="B2540" s="750" t="s">
        <v>382</v>
      </c>
      <c r="C2540" s="2355"/>
      <c r="D2540" s="2356"/>
      <c r="E2540" s="2357"/>
      <c r="F2540" s="2356"/>
      <c r="G2540" s="2356"/>
      <c r="H2540" s="2356"/>
      <c r="I2540" s="2358"/>
      <c r="J2540" s="2358"/>
      <c r="K2540" s="2356"/>
      <c r="L2540" s="2356"/>
      <c r="M2540" s="2356"/>
      <c r="N2540" s="2356"/>
      <c r="O2540" s="2356"/>
      <c r="P2540" s="2359"/>
      <c r="Q2540" s="620">
        <f t="shared" ref="Q2540:AE2540" si="930">SUM(Q2199,Q2135,Q2071,Q1975,Q1897,Q1831,Q1779,Q1726,Q1625,Q1568,Q1505,Q1447,Q1387,Q1301,Q1237,Q1173,Q1011,Q947,Q826)</f>
        <v>2277569.8009000001</v>
      </c>
      <c r="R2540" s="620">
        <f t="shared" ref="R2540:S2540" si="931">SUM(R2199,R2135,R2071,R1975,R1897,R1831,R1779,R1726,R1625,R1568,R1505,R1447,R1387,R1301,R1237,R1173,R1011,R947,R826)</f>
        <v>2277569.8009000001</v>
      </c>
      <c r="S2540" s="620">
        <f t="shared" si="931"/>
        <v>2277578.9538199999</v>
      </c>
      <c r="T2540" s="620">
        <f t="shared" ref="T2540:U2540" si="932">SUM(T2199,T2135,T2071,T1975,T1897,T1831,T1779,T1726,T1625,T1568,T1505,T1447,T1387,T1301,T1237,T1173,T1011,T947,T826)</f>
        <v>2277578.9538199999</v>
      </c>
      <c r="U2540" s="620">
        <f t="shared" si="932"/>
        <v>2277578.9538199999</v>
      </c>
      <c r="V2540" s="620">
        <f t="shared" ref="V2540:W2540" si="933">SUM(V2199,V2135,V2071,V1975,V1897,V1831,V1779,V1726,V1625,V1568,V1505,V1447,V1387,V1301,V1237,V1173,V1011,V947,V826)</f>
        <v>2277578.9538199999</v>
      </c>
      <c r="W2540" s="620">
        <f t="shared" si="933"/>
        <v>2277578.9538199999</v>
      </c>
      <c r="X2540" s="618">
        <f t="shared" si="930"/>
        <v>1344373.0140725002</v>
      </c>
      <c r="Y2540" s="618">
        <f t="shared" si="930"/>
        <v>1306464.0061699999</v>
      </c>
      <c r="Z2540" s="1082">
        <f t="shared" si="930"/>
        <v>0</v>
      </c>
      <c r="AA2540" s="570">
        <f t="shared" si="930"/>
        <v>-748.84364000000005</v>
      </c>
      <c r="AB2540" s="620">
        <f t="shared" si="930"/>
        <v>-37909.007902500016</v>
      </c>
      <c r="AC2540" s="620">
        <f t="shared" si="930"/>
        <v>0</v>
      </c>
      <c r="AD2540" s="618">
        <f t="shared" si="930"/>
        <v>-313.11697000000004</v>
      </c>
      <c r="AE2540" s="618">
        <f t="shared" si="930"/>
        <v>1305402.04556</v>
      </c>
      <c r="AF2540" s="2065"/>
      <c r="AG2540" s="567">
        <f t="shared" ref="AG2540" si="934">SUM(AG2199,AG2135,AG2071,AG1975,AG1897,AG1831,AG1779,AG1726,AG1625,AG1568,AG1505,AG1447,AG1387,AG1301,AG1237,AG1173,AG1011,AG947,AG826)</f>
        <v>0</v>
      </c>
      <c r="AH2540" s="1459"/>
      <c r="AI2540" s="1474"/>
    </row>
    <row r="2541" spans="1:35" ht="30" x14ac:dyDescent="0.25">
      <c r="A2541" s="239">
        <v>1</v>
      </c>
      <c r="B2541" s="336" t="s">
        <v>293</v>
      </c>
      <c r="C2541" s="2355"/>
      <c r="D2541" s="2356"/>
      <c r="E2541" s="2357">
        <f>SUM(E2200,E2136,E2072,E1976,E1898,E1832,E1780,E1727,E1626,E1569,E1506,E1448,E1388,E1302,E1238,E1174,E1012,E948,E827)</f>
        <v>628398</v>
      </c>
      <c r="F2541" s="2356">
        <f>SUM(F2200,F2136,F2072,F1976,F1898,F1832,F1780,F1727,F1626,F1569,F1506,F1448,F1388,F1302,F1238,F1174,F1012,F948,F827)</f>
        <v>366568.75</v>
      </c>
      <c r="G2541" s="2356">
        <f>SUM(G2200,G2136,G2072,G1976,G1898,G1832,G1780,G1727,G1626,G1569,G1506,G1448,G1388,G1302,G1238,G1174,G1012,G948,G827)</f>
        <v>395218</v>
      </c>
      <c r="H2541" s="2356">
        <f t="shared" ref="H2541:H2553" si="935">G2541/F2541*100</f>
        <v>107.81551891698351</v>
      </c>
      <c r="I2541" s="2358"/>
      <c r="J2541" s="2358"/>
      <c r="K2541" s="2356"/>
      <c r="L2541" s="2356"/>
      <c r="M2541" s="2356"/>
      <c r="N2541" s="2356"/>
      <c r="O2541" s="2356"/>
      <c r="P2541" s="2359"/>
      <c r="Q2541" s="620"/>
      <c r="R2541" s="620"/>
      <c r="S2541" s="620"/>
      <c r="T2541" s="620"/>
      <c r="U2541" s="620"/>
      <c r="V2541" s="620"/>
      <c r="W2541" s="620"/>
      <c r="X2541" s="618"/>
      <c r="Y2541" s="618"/>
      <c r="Z2541" s="1082"/>
      <c r="AA2541" s="570"/>
      <c r="AB2541" s="620"/>
      <c r="AC2541" s="620"/>
      <c r="AD2541" s="618"/>
      <c r="AE2541" s="618"/>
      <c r="AF2541" s="2065">
        <f>SUM(AF2200,AF2136,AF2072,AF1976,AF1898,AF1832,AF1780,AF1727,AF1626,AF1569,AF1506,AF1448,AF1388,AF1302,AF1238,AF1174,AF1012,AF948,AF827)</f>
        <v>0</v>
      </c>
      <c r="AG2541" s="567"/>
      <c r="AH2541" s="1459"/>
      <c r="AI2541" s="1474"/>
    </row>
    <row r="2542" spans="1:35" ht="30" x14ac:dyDescent="0.25">
      <c r="A2542" s="239">
        <v>1</v>
      </c>
      <c r="B2542" s="336" t="s">
        <v>204</v>
      </c>
      <c r="C2542" s="2355"/>
      <c r="D2542" s="2356"/>
      <c r="E2542" s="2357">
        <f>SUM(E1781,E1303,E1507)</f>
        <v>10955</v>
      </c>
      <c r="F2542" s="2356">
        <f>SUM(F1781,F1303,F1507)</f>
        <v>6391</v>
      </c>
      <c r="G2542" s="2356">
        <f>SUM(G1781,G1303,G1507)</f>
        <v>5100</v>
      </c>
      <c r="H2542" s="2356">
        <f t="shared" si="935"/>
        <v>79.799718353935219</v>
      </c>
      <c r="I2542" s="2358"/>
      <c r="J2542" s="2358"/>
      <c r="K2542" s="2356"/>
      <c r="L2542" s="2356"/>
      <c r="M2542" s="2356"/>
      <c r="N2542" s="2356"/>
      <c r="O2542" s="2356"/>
      <c r="P2542" s="2359"/>
      <c r="Q2542" s="620"/>
      <c r="R2542" s="620"/>
      <c r="S2542" s="620"/>
      <c r="T2542" s="620"/>
      <c r="U2542" s="620"/>
      <c r="V2542" s="620"/>
      <c r="W2542" s="620"/>
      <c r="X2542" s="618"/>
      <c r="Y2542" s="618"/>
      <c r="Z2542" s="1082"/>
      <c r="AA2542" s="570"/>
      <c r="AB2542" s="620"/>
      <c r="AC2542" s="620"/>
      <c r="AD2542" s="618"/>
      <c r="AE2542" s="618"/>
      <c r="AF2542" s="2065">
        <f>SUM(AF1781,AF1303,AF1507)</f>
        <v>0</v>
      </c>
      <c r="AG2542" s="567"/>
      <c r="AH2542" s="1459"/>
      <c r="AI2542" s="1474"/>
    </row>
    <row r="2543" spans="1:35" ht="30" x14ac:dyDescent="0.25">
      <c r="A2543" s="239">
        <v>1</v>
      </c>
      <c r="B2543" s="336" t="s">
        <v>205</v>
      </c>
      <c r="C2543" s="2355"/>
      <c r="D2543" s="2356"/>
      <c r="E2543" s="2357">
        <f t="shared" ref="E2543:G2544" si="936">SUM(E2202,E2138,E2074,E1978,E1900,E1834,E1782,E1729,E1628,E1571,E1508,E1450,E1390,E1304,E1240,E1176,E1014,E950,E829)</f>
        <v>127823</v>
      </c>
      <c r="F2543" s="2356">
        <f t="shared" si="936"/>
        <v>74564.333333333343</v>
      </c>
      <c r="G2543" s="2356">
        <f t="shared" si="936"/>
        <v>63230</v>
      </c>
      <c r="H2543" s="2356">
        <f t="shared" si="935"/>
        <v>84.799256123347604</v>
      </c>
      <c r="I2543" s="2358"/>
      <c r="J2543" s="2358"/>
      <c r="K2543" s="2356"/>
      <c r="L2543" s="2356"/>
      <c r="M2543" s="2356"/>
      <c r="N2543" s="2356"/>
      <c r="O2543" s="2356"/>
      <c r="P2543" s="2359"/>
      <c r="Q2543" s="620"/>
      <c r="R2543" s="620"/>
      <c r="S2543" s="620"/>
      <c r="T2543" s="620"/>
      <c r="U2543" s="620"/>
      <c r="V2543" s="620"/>
      <c r="W2543" s="620"/>
      <c r="X2543" s="618"/>
      <c r="Y2543" s="618"/>
      <c r="Z2543" s="1082"/>
      <c r="AA2543" s="570"/>
      <c r="AB2543" s="620"/>
      <c r="AC2543" s="620"/>
      <c r="AD2543" s="618"/>
      <c r="AE2543" s="618"/>
      <c r="AF2543" s="2065">
        <f t="shared" ref="AF2543" si="937">SUM(AF2202,AF2138,AF2074,AF1978,AF1900,AF1834,AF1782,AF1729,AF1628,AF1571,AF1508,AF1450,AF1390,AF1304,AF1240,AF1176,AF1014,AF950,AF829)</f>
        <v>0</v>
      </c>
      <c r="AG2543" s="567"/>
      <c r="AH2543" s="1459"/>
      <c r="AI2543" s="1474"/>
    </row>
    <row r="2544" spans="1:35" ht="30" x14ac:dyDescent="0.25">
      <c r="A2544" s="239">
        <v>1</v>
      </c>
      <c r="B2544" s="336" t="s">
        <v>550</v>
      </c>
      <c r="C2544" s="2355"/>
      <c r="D2544" s="2356"/>
      <c r="E2544" s="2357">
        <f t="shared" si="936"/>
        <v>215587</v>
      </c>
      <c r="F2544" s="2356">
        <f t="shared" si="936"/>
        <v>125758.25</v>
      </c>
      <c r="G2544" s="2356">
        <f t="shared" si="936"/>
        <v>173951</v>
      </c>
      <c r="H2544" s="2356">
        <f t="shared" si="935"/>
        <v>138.32174032319949</v>
      </c>
      <c r="I2544" s="2358"/>
      <c r="J2544" s="2358"/>
      <c r="K2544" s="2356"/>
      <c r="L2544" s="2356"/>
      <c r="M2544" s="2356"/>
      <c r="N2544" s="2356"/>
      <c r="O2544" s="2356"/>
      <c r="P2544" s="2359"/>
      <c r="Q2544" s="620"/>
      <c r="R2544" s="620"/>
      <c r="S2544" s="620"/>
      <c r="T2544" s="620"/>
      <c r="U2544" s="620"/>
      <c r="V2544" s="620"/>
      <c r="W2544" s="620"/>
      <c r="X2544" s="618"/>
      <c r="Y2544" s="618"/>
      <c r="Z2544" s="1082"/>
      <c r="AA2544" s="570"/>
      <c r="AB2544" s="620"/>
      <c r="AC2544" s="620"/>
      <c r="AD2544" s="618"/>
      <c r="AE2544" s="618"/>
      <c r="AF2544" s="2065">
        <f t="shared" ref="AF2544" si="938">SUM(AF2203,AF2139,AF2075,AF1979,AF1901,AF1835,AF1783,AF1730,AF1629,AF1572,AF1509,AF1451,AF1391,AF1305,AF1241,AF1177,AF1015,AF951,AF830)</f>
        <v>0</v>
      </c>
      <c r="AG2544" s="567"/>
      <c r="AH2544" s="1459"/>
      <c r="AI2544" s="1474"/>
    </row>
    <row r="2545" spans="1:35" ht="75" x14ac:dyDescent="0.25">
      <c r="A2545" s="239">
        <v>1</v>
      </c>
      <c r="B2545" s="336" t="s">
        <v>295</v>
      </c>
      <c r="C2545" s="2355"/>
      <c r="D2545" s="2356"/>
      <c r="E2545" s="2357">
        <f t="shared" ref="E2545:F2545" si="939">E1016+E831+E1452</f>
        <v>4500</v>
      </c>
      <c r="F2545" s="2356">
        <f t="shared" si="939"/>
        <v>2625.333333333333</v>
      </c>
      <c r="G2545" s="2356">
        <f>G1016+G831+G1452</f>
        <v>8724</v>
      </c>
      <c r="H2545" s="2356">
        <f t="shared" si="935"/>
        <v>332.30066023362116</v>
      </c>
      <c r="I2545" s="2358"/>
      <c r="J2545" s="2358"/>
      <c r="K2545" s="2356"/>
      <c r="L2545" s="2356"/>
      <c r="M2545" s="2356"/>
      <c r="N2545" s="2356"/>
      <c r="O2545" s="2356"/>
      <c r="P2545" s="2359"/>
      <c r="Q2545" s="620"/>
      <c r="R2545" s="620"/>
      <c r="S2545" s="620"/>
      <c r="T2545" s="620"/>
      <c r="U2545" s="620"/>
      <c r="V2545" s="620"/>
      <c r="W2545" s="620"/>
      <c r="X2545" s="618"/>
      <c r="Y2545" s="618"/>
      <c r="Z2545" s="1082"/>
      <c r="AA2545" s="570"/>
      <c r="AB2545" s="620"/>
      <c r="AC2545" s="620"/>
      <c r="AD2545" s="618"/>
      <c r="AE2545" s="618"/>
      <c r="AF2545" s="2065">
        <f>AF1016+AF831+AF1452</f>
        <v>0</v>
      </c>
      <c r="AG2545" s="567"/>
      <c r="AH2545" s="1459"/>
      <c r="AI2545" s="1474"/>
    </row>
    <row r="2546" spans="1:35" ht="45" x14ac:dyDescent="0.25">
      <c r="A2546" s="239">
        <v>1</v>
      </c>
      <c r="B2546" s="336" t="s">
        <v>296</v>
      </c>
      <c r="C2546" s="2355"/>
      <c r="D2546" s="2356"/>
      <c r="E2546" s="2357">
        <f t="shared" ref="E2546:G2547" si="940">SUM(E2205,E2141,E2077,E1981,E1903,E1837,E1785,E1732,E1631,E1574,E1511,E1453,E1393,E1307,E1243,E1179,E1017,E953,E832)</f>
        <v>229267</v>
      </c>
      <c r="F2546" s="2356">
        <f t="shared" si="940"/>
        <v>133739.25</v>
      </c>
      <c r="G2546" s="2356">
        <f t="shared" si="940"/>
        <v>128049</v>
      </c>
      <c r="H2546" s="2356">
        <f t="shared" si="935"/>
        <v>95.74526550732115</v>
      </c>
      <c r="I2546" s="2358"/>
      <c r="J2546" s="2358"/>
      <c r="K2546" s="2356"/>
      <c r="L2546" s="2356"/>
      <c r="M2546" s="2356"/>
      <c r="N2546" s="2356"/>
      <c r="O2546" s="2356"/>
      <c r="P2546" s="2359"/>
      <c r="Q2546" s="620"/>
      <c r="R2546" s="620"/>
      <c r="S2546" s="620"/>
      <c r="T2546" s="620"/>
      <c r="U2546" s="620"/>
      <c r="V2546" s="620"/>
      <c r="W2546" s="620"/>
      <c r="X2546" s="618"/>
      <c r="Y2546" s="618"/>
      <c r="Z2546" s="1082"/>
      <c r="AA2546" s="570"/>
      <c r="AB2546" s="620"/>
      <c r="AC2546" s="620"/>
      <c r="AD2546" s="618"/>
      <c r="AE2546" s="618"/>
      <c r="AF2546" s="2065">
        <f t="shared" ref="AF2546" si="941">SUM(AF2205,AF2141,AF2077,AF1981,AF1903,AF1837,AF1785,AF1732,AF1631,AF1574,AF1511,AF1453,AF1393,AF1307,AF1243,AF1179,AF1017,AF953,AF832)</f>
        <v>0</v>
      </c>
      <c r="AG2546" s="567"/>
      <c r="AH2546" s="1459"/>
      <c r="AI2546" s="1474"/>
    </row>
    <row r="2547" spans="1:35" s="2713" customFormat="1" ht="105" x14ac:dyDescent="0.25">
      <c r="B2547" s="336" t="s">
        <v>532</v>
      </c>
      <c r="C2547" s="2355"/>
      <c r="D2547" s="2356"/>
      <c r="E2547" s="2357">
        <f t="shared" si="940"/>
        <v>109770</v>
      </c>
      <c r="F2547" s="2356">
        <f t="shared" si="940"/>
        <v>64032.5</v>
      </c>
      <c r="G2547" s="2356">
        <f t="shared" si="940"/>
        <v>26116</v>
      </c>
      <c r="H2547" s="2356">
        <f t="shared" si="935"/>
        <v>40.785538593682894</v>
      </c>
      <c r="I2547" s="2358"/>
      <c r="J2547" s="2358"/>
      <c r="K2547" s="2356"/>
      <c r="L2547" s="2356"/>
      <c r="M2547" s="2356"/>
      <c r="N2547" s="2356"/>
      <c r="O2547" s="2356"/>
      <c r="P2547" s="2359"/>
      <c r="Q2547" s="620"/>
      <c r="R2547" s="620"/>
      <c r="S2547" s="620"/>
      <c r="T2547" s="620"/>
      <c r="U2547" s="620"/>
      <c r="V2547" s="620"/>
      <c r="W2547" s="620"/>
      <c r="X2547" s="618"/>
      <c r="Y2547" s="618"/>
      <c r="Z2547" s="1082"/>
      <c r="AA2547" s="570"/>
      <c r="AB2547" s="620"/>
      <c r="AC2547" s="620"/>
      <c r="AD2547" s="618"/>
      <c r="AE2547" s="618"/>
      <c r="AF2547" s="2065">
        <f t="shared" ref="AF2547" si="942">SUM(AF2206,AF2142,AF2078,AF1982,AF1904,AF1838,AF1786,AF1733,AF1632,AF1575,AF1512,AF1454,AF1394,AF1308,AF1244,AF1180,AF1018,AF954,AF833)</f>
        <v>0</v>
      </c>
      <c r="AG2547" s="567"/>
      <c r="AH2547" s="1459"/>
      <c r="AI2547" s="1474"/>
    </row>
    <row r="2548" spans="1:35" ht="30" x14ac:dyDescent="0.25">
      <c r="B2548" s="336" t="s">
        <v>380</v>
      </c>
      <c r="C2548" s="2355"/>
      <c r="D2548" s="2356"/>
      <c r="E2548" s="2357">
        <f>SUM(E2207,E2143,E2079,E1983,E1633,E1576,E1513,E1455,E1395,E1309,E1245,E1181,E834)</f>
        <v>40266</v>
      </c>
      <c r="F2548" s="2356">
        <f>SUM(F2207,F2143,F2079,F1983,F1633,F1576,F1513,F1455,F1395,F1309,F1245,F1181,F834)</f>
        <v>23490.583333333336</v>
      </c>
      <c r="G2548" s="2356">
        <f>SUM(G2207,G2143,G2079,G1983,G1633,G1576,G1513,G1455,G1395,G1309,G1245,G1181,G834)</f>
        <v>16164</v>
      </c>
      <c r="H2548" s="2356">
        <f t="shared" si="935"/>
        <v>68.810551745912363</v>
      </c>
      <c r="I2548" s="2358"/>
      <c r="J2548" s="2358"/>
      <c r="K2548" s="2356"/>
      <c r="L2548" s="2356"/>
      <c r="M2548" s="2356"/>
      <c r="N2548" s="2356"/>
      <c r="O2548" s="2356"/>
      <c r="P2548" s="2359"/>
      <c r="Q2548" s="620"/>
      <c r="R2548" s="620"/>
      <c r="S2548" s="620"/>
      <c r="T2548" s="620"/>
      <c r="U2548" s="620"/>
      <c r="V2548" s="620"/>
      <c r="W2548" s="620"/>
      <c r="X2548" s="618"/>
      <c r="Y2548" s="618"/>
      <c r="Z2548" s="1082"/>
      <c r="AA2548" s="570"/>
      <c r="AB2548" s="620"/>
      <c r="AC2548" s="620"/>
      <c r="AD2548" s="618"/>
      <c r="AE2548" s="618"/>
      <c r="AF2548" s="2065">
        <f>SUM(AF2207,AF2143,AF2079,AF1983,AF1633,AF1576,AF1513,AF1455,AF1395,AF1309,AF1245,AF1181,AF834)</f>
        <v>0</v>
      </c>
      <c r="AG2548" s="567"/>
      <c r="AH2548" s="1459"/>
      <c r="AI2548" s="1474"/>
    </row>
    <row r="2549" spans="1:35" ht="30" x14ac:dyDescent="0.25">
      <c r="A2549" s="239">
        <v>1</v>
      </c>
      <c r="B2549" s="336" t="s">
        <v>135</v>
      </c>
      <c r="C2549" s="2355"/>
      <c r="D2549" s="2356"/>
      <c r="E2549" s="2357">
        <f t="shared" ref="E2549:G2550" si="943">SUM(E2208,E2144,E2080,E1984,E1905,E1839,E1787,E1734,E1634,E1577,E1514,E1456,E1396,E1310,E1246,E1182,E1019,E955,E835)</f>
        <v>835988</v>
      </c>
      <c r="F2549" s="2356">
        <f t="shared" si="943"/>
        <v>487661.16666666663</v>
      </c>
      <c r="G2549" s="2356">
        <f t="shared" si="943"/>
        <v>321067</v>
      </c>
      <c r="H2549" s="2356">
        <f t="shared" si="935"/>
        <v>65.838131462179859</v>
      </c>
      <c r="I2549" s="2358"/>
      <c r="J2549" s="2358"/>
      <c r="K2549" s="2356"/>
      <c r="L2549" s="2356"/>
      <c r="M2549" s="2356"/>
      <c r="N2549" s="2356"/>
      <c r="O2549" s="2356"/>
      <c r="P2549" s="2359"/>
      <c r="Q2549" s="620"/>
      <c r="R2549" s="620"/>
      <c r="S2549" s="620"/>
      <c r="T2549" s="620"/>
      <c r="U2549" s="620"/>
      <c r="V2549" s="620"/>
      <c r="W2549" s="620"/>
      <c r="X2549" s="618"/>
      <c r="Y2549" s="618"/>
      <c r="Z2549" s="1082"/>
      <c r="AA2549" s="570"/>
      <c r="AB2549" s="620"/>
      <c r="AC2549" s="620"/>
      <c r="AD2549" s="618"/>
      <c r="AE2549" s="618"/>
      <c r="AF2549" s="2065">
        <f t="shared" ref="AF2549" si="944">SUM(AF2208,AF2144,AF2080,AF1984,AF1905,AF1839,AF1787,AF1734,AF1634,AF1577,AF1514,AF1456,AF1396,AF1310,AF1246,AF1182,AF1019,AF955,AF835)</f>
        <v>0</v>
      </c>
      <c r="AG2549" s="567"/>
      <c r="AH2549" s="1459"/>
      <c r="AI2549" s="1474"/>
    </row>
    <row r="2550" spans="1:35" x14ac:dyDescent="0.25">
      <c r="A2550" s="239">
        <v>1</v>
      </c>
      <c r="B2550" s="336" t="s">
        <v>239</v>
      </c>
      <c r="C2550" s="2355"/>
      <c r="D2550" s="2356"/>
      <c r="E2550" s="2357">
        <f t="shared" si="943"/>
        <v>835988</v>
      </c>
      <c r="F2550" s="2356">
        <f t="shared" si="943"/>
        <v>487661.16666666663</v>
      </c>
      <c r="G2550" s="2356">
        <f t="shared" si="943"/>
        <v>321067</v>
      </c>
      <c r="H2550" s="2356">
        <f t="shared" si="935"/>
        <v>65.838131462179859</v>
      </c>
      <c r="I2550" s="2358"/>
      <c r="J2550" s="2358"/>
      <c r="K2550" s="2356"/>
      <c r="L2550" s="2356"/>
      <c r="M2550" s="2356"/>
      <c r="N2550" s="2356"/>
      <c r="O2550" s="2356"/>
      <c r="P2550" s="2359"/>
      <c r="Q2550" s="620"/>
      <c r="R2550" s="620"/>
      <c r="S2550" s="620"/>
      <c r="T2550" s="620"/>
      <c r="U2550" s="620"/>
      <c r="V2550" s="620"/>
      <c r="W2550" s="620"/>
      <c r="X2550" s="618"/>
      <c r="Y2550" s="618"/>
      <c r="Z2550" s="1082"/>
      <c r="AA2550" s="570"/>
      <c r="AB2550" s="620"/>
      <c r="AC2550" s="620"/>
      <c r="AD2550" s="618"/>
      <c r="AE2550" s="618"/>
      <c r="AF2550" s="2065">
        <f t="shared" ref="AF2550" si="945">SUM(AF2209,AF2145,AF2081,AF1985,AF1906,AF1840,AF1788,AF1735,AF1635,AF1578,AF1515,AF1457,AF1397,AF1311,AF1247,AF1183,AF1020,AF956,AF836)</f>
        <v>0</v>
      </c>
      <c r="AG2550" s="567"/>
      <c r="AH2550" s="1459"/>
      <c r="AI2550" s="1474"/>
    </row>
    <row r="2551" spans="1:35" ht="57.75" x14ac:dyDescent="0.25">
      <c r="A2551" s="239">
        <v>1</v>
      </c>
      <c r="B2551" s="493" t="s">
        <v>298</v>
      </c>
      <c r="C2551" s="2355"/>
      <c r="D2551" s="2356"/>
      <c r="E2551" s="2357">
        <f t="shared" ref="E2551:G2553" si="946">SUM(E2210,E2146,E2082,E1986,E1907,E1841,E1789,E1736,E1636,E1579,E1516,E1458,E1398,E1312,E1249,E1184,E1021,E957,E837)</f>
        <v>310510.15000000002</v>
      </c>
      <c r="F2551" s="2356">
        <f t="shared" si="946"/>
        <v>181132.67083333334</v>
      </c>
      <c r="G2551" s="2356">
        <f t="shared" si="946"/>
        <v>129871</v>
      </c>
      <c r="H2551" s="2356">
        <f t="shared" si="935"/>
        <v>71.699378915192483</v>
      </c>
      <c r="I2551" s="2358"/>
      <c r="J2551" s="2358"/>
      <c r="K2551" s="2356"/>
      <c r="L2551" s="2356"/>
      <c r="M2551" s="2356"/>
      <c r="N2551" s="2356"/>
      <c r="O2551" s="2356"/>
      <c r="P2551" s="2359"/>
      <c r="Q2551" s="620">
        <f t="shared" ref="Q2551:AF2551" si="947">SUM(Q2210,Q2146,Q2082,Q1986,Q1907,Q1841,Q1789,Q1736,Q1636,Q1579,Q1516,Q1458,Q1398,Q1312,Q1249,Q1184,Q1021,Q957,Q837)</f>
        <v>0</v>
      </c>
      <c r="R2551" s="620">
        <f t="shared" ref="R2551:S2551" si="948">SUM(R2210,R2146,R2082,R1986,R1907,R1841,R1789,R1736,R1636,R1579,R1516,R1458,R1398,R1312,R1249,R1184,R1021,R957,R837)</f>
        <v>0</v>
      </c>
      <c r="S2551" s="620">
        <f t="shared" si="948"/>
        <v>0</v>
      </c>
      <c r="T2551" s="620">
        <f t="shared" ref="T2551:U2551" si="949">SUM(T2210,T2146,T2082,T1986,T1907,T1841,T1789,T1736,T1636,T1579,T1516,T1458,T1398,T1312,T1249,T1184,T1021,T957,T837)</f>
        <v>0</v>
      </c>
      <c r="U2551" s="620">
        <f t="shared" si="949"/>
        <v>0</v>
      </c>
      <c r="V2551" s="620">
        <f t="shared" ref="V2551:W2551" si="950">SUM(V2210,V2146,V2082,V1986,V1907,V1841,V1789,V1736,V1636,V1579,V1516,V1458,V1398,V1312,V1249,V1184,V1021,V957,V837)</f>
        <v>0</v>
      </c>
      <c r="W2551" s="620">
        <f t="shared" si="950"/>
        <v>0</v>
      </c>
      <c r="X2551" s="618">
        <f t="shared" si="947"/>
        <v>0</v>
      </c>
      <c r="Y2551" s="618">
        <f t="shared" si="947"/>
        <v>0</v>
      </c>
      <c r="Z2551" s="1082">
        <f t="shared" si="947"/>
        <v>0</v>
      </c>
      <c r="AA2551" s="570">
        <f t="shared" si="947"/>
        <v>0</v>
      </c>
      <c r="AB2551" s="620">
        <f t="shared" si="947"/>
        <v>0</v>
      </c>
      <c r="AC2551" s="620">
        <f t="shared" si="947"/>
        <v>0</v>
      </c>
      <c r="AD2551" s="618">
        <f t="shared" si="947"/>
        <v>0</v>
      </c>
      <c r="AE2551" s="618">
        <f t="shared" si="947"/>
        <v>0</v>
      </c>
      <c r="AF2551" s="2065">
        <f t="shared" si="947"/>
        <v>0</v>
      </c>
      <c r="AG2551" s="567">
        <f t="shared" ref="AG2551" si="951">SUM(AG2210,AG2146,AG2082,AG1986,AG1907,AG1841,AG1789,AG1736,AG1636,AG1579,AG1516,AG1458,AG1398,AG1312,AG1249,AG1184,AG1021,AG957,AG837)</f>
        <v>0</v>
      </c>
      <c r="AH2551" s="1459"/>
      <c r="AI2551" s="1474"/>
    </row>
    <row r="2552" spans="1:35" ht="30" x14ac:dyDescent="0.25">
      <c r="A2552" s="239">
        <v>1</v>
      </c>
      <c r="B2552" s="492" t="s">
        <v>299</v>
      </c>
      <c r="C2552" s="2355"/>
      <c r="D2552" s="2356"/>
      <c r="E2552" s="2357">
        <f t="shared" si="946"/>
        <v>123538</v>
      </c>
      <c r="F2552" s="2356">
        <f t="shared" si="946"/>
        <v>72064.916666666672</v>
      </c>
      <c r="G2552" s="2356">
        <f t="shared" si="946"/>
        <v>37473</v>
      </c>
      <c r="H2552" s="2356">
        <f t="shared" si="935"/>
        <v>51.998950020756737</v>
      </c>
      <c r="I2552" s="2358"/>
      <c r="J2552" s="2358"/>
      <c r="K2552" s="2356"/>
      <c r="L2552" s="2356"/>
      <c r="M2552" s="2356"/>
      <c r="N2552" s="2356"/>
      <c r="O2552" s="2356"/>
      <c r="P2552" s="2359"/>
      <c r="Q2552" s="620"/>
      <c r="R2552" s="620"/>
      <c r="S2552" s="620"/>
      <c r="T2552" s="620"/>
      <c r="U2552" s="620"/>
      <c r="V2552" s="620"/>
      <c r="W2552" s="620"/>
      <c r="X2552" s="618"/>
      <c r="Y2552" s="618"/>
      <c r="Z2552" s="1082"/>
      <c r="AA2552" s="570"/>
      <c r="AB2552" s="620"/>
      <c r="AC2552" s="620"/>
      <c r="AD2552" s="618"/>
      <c r="AE2552" s="618"/>
      <c r="AF2552" s="2065">
        <f t="shared" ref="AF2552" si="952">SUM(AF2211,AF2147,AF2083,AF1987,AF1908,AF1842,AF1790,AF1737,AF1637,AF1580,AF1517,AF1459,AF1399,AF1313,AF1250,AF1185,AF1022,AF958,AF838)</f>
        <v>0</v>
      </c>
      <c r="AG2552" s="567"/>
      <c r="AH2552" s="1459"/>
      <c r="AI2552" s="1474"/>
    </row>
    <row r="2553" spans="1:35" ht="30" x14ac:dyDescent="0.25">
      <c r="A2553" s="239">
        <v>1</v>
      </c>
      <c r="B2553" s="336" t="s">
        <v>300</v>
      </c>
      <c r="C2553" s="2355"/>
      <c r="D2553" s="2356"/>
      <c r="E2553" s="2357">
        <f t="shared" si="946"/>
        <v>122013</v>
      </c>
      <c r="F2553" s="2356">
        <f t="shared" si="946"/>
        <v>71174.916666666672</v>
      </c>
      <c r="G2553" s="2356">
        <f t="shared" si="946"/>
        <v>36185</v>
      </c>
      <c r="H2553" s="2356">
        <f t="shared" si="935"/>
        <v>50.83953967865552</v>
      </c>
      <c r="I2553" s="2358"/>
      <c r="J2553" s="2358"/>
      <c r="K2553" s="2356"/>
      <c r="L2553" s="2356"/>
      <c r="M2553" s="2356"/>
      <c r="N2553" s="2356"/>
      <c r="O2553" s="2356"/>
      <c r="P2553" s="2359"/>
      <c r="Q2553" s="620"/>
      <c r="R2553" s="620"/>
      <c r="S2553" s="620"/>
      <c r="T2553" s="620"/>
      <c r="U2553" s="620"/>
      <c r="V2553" s="620"/>
      <c r="W2553" s="620"/>
      <c r="X2553" s="618"/>
      <c r="Y2553" s="618"/>
      <c r="Z2553" s="1082"/>
      <c r="AA2553" s="570"/>
      <c r="AB2553" s="620"/>
      <c r="AC2553" s="620"/>
      <c r="AD2553" s="618"/>
      <c r="AE2553" s="618"/>
      <c r="AF2553" s="2065">
        <f t="shared" ref="AF2553" si="953">SUM(AF2212,AF2148,AF2084,AF1988,AF1909,AF1843,AF1791,AF1738,AF1638,AF1581,AF1518,AF1460,AF1400,AF1314,AF1251,AF1186,AF1023,AF959,AF839)</f>
        <v>0</v>
      </c>
      <c r="AG2553" s="567"/>
      <c r="AH2553" s="1459"/>
      <c r="AI2553" s="1474"/>
    </row>
    <row r="2554" spans="1:35" ht="60" x14ac:dyDescent="0.25">
      <c r="A2554" s="239">
        <v>1</v>
      </c>
      <c r="B2554" s="336" t="s">
        <v>301</v>
      </c>
      <c r="C2554" s="2355"/>
      <c r="D2554" s="2356"/>
      <c r="E2554" s="2357"/>
      <c r="F2554" s="2356"/>
      <c r="G2554" s="2356"/>
      <c r="H2554" s="2356"/>
      <c r="I2554" s="2358"/>
      <c r="J2554" s="2358"/>
      <c r="K2554" s="2356"/>
      <c r="L2554" s="2356"/>
      <c r="M2554" s="2356"/>
      <c r="N2554" s="2356"/>
      <c r="O2554" s="2356"/>
      <c r="P2554" s="2359"/>
      <c r="Q2554" s="620"/>
      <c r="R2554" s="620"/>
      <c r="S2554" s="620"/>
      <c r="T2554" s="620"/>
      <c r="U2554" s="620"/>
      <c r="V2554" s="620"/>
      <c r="W2554" s="620"/>
      <c r="X2554" s="618"/>
      <c r="Y2554" s="618"/>
      <c r="Z2554" s="1082"/>
      <c r="AA2554" s="570"/>
      <c r="AB2554" s="620"/>
      <c r="AC2554" s="620"/>
      <c r="AD2554" s="618"/>
      <c r="AE2554" s="618"/>
      <c r="AF2554" s="2065"/>
      <c r="AG2554" s="567"/>
      <c r="AH2554" s="1459"/>
      <c r="AI2554" s="1474"/>
    </row>
    <row r="2555" spans="1:35" ht="45" x14ac:dyDescent="0.25">
      <c r="A2555" s="239">
        <v>1</v>
      </c>
      <c r="B2555" s="336" t="s">
        <v>302</v>
      </c>
      <c r="C2555" s="2355"/>
      <c r="D2555" s="2356"/>
      <c r="E2555" s="2357">
        <f t="shared" ref="E2555:G2558" si="954">SUM(E2214,E2150,E2086,E1990,E1911,E1845,E1793,E1740,E1640,E1583,E1520,E1462,E1402,E1316,E1253,E1188,E1025,E961,E841)</f>
        <v>561</v>
      </c>
      <c r="F2555" s="2356">
        <f t="shared" si="954"/>
        <v>327.16666666666669</v>
      </c>
      <c r="G2555" s="2356">
        <f t="shared" si="954"/>
        <v>502</v>
      </c>
      <c r="H2555" s="2356">
        <f>G2555/F2555*100</f>
        <v>153.43861436576668</v>
      </c>
      <c r="I2555" s="2358"/>
      <c r="J2555" s="2358"/>
      <c r="K2555" s="2356"/>
      <c r="L2555" s="2356"/>
      <c r="M2555" s="2356"/>
      <c r="N2555" s="2356"/>
      <c r="O2555" s="2356"/>
      <c r="P2555" s="2359"/>
      <c r="Q2555" s="620"/>
      <c r="R2555" s="620"/>
      <c r="S2555" s="620"/>
      <c r="T2555" s="620"/>
      <c r="U2555" s="620"/>
      <c r="V2555" s="620"/>
      <c r="W2555" s="620"/>
      <c r="X2555" s="618"/>
      <c r="Y2555" s="618"/>
      <c r="Z2555" s="1082"/>
      <c r="AA2555" s="570"/>
      <c r="AB2555" s="620"/>
      <c r="AC2555" s="620"/>
      <c r="AD2555" s="618"/>
      <c r="AE2555" s="618"/>
      <c r="AF2555" s="2065">
        <f t="shared" ref="AF2555" si="955">SUM(AF2214,AF2150,AF2086,AF1990,AF1911,AF1845,AF1793,AF1740,AF1640,AF1583,AF1520,AF1462,AF1402,AF1316,AF1253,AF1188,AF1025,AF961,AF841)</f>
        <v>0</v>
      </c>
      <c r="AG2555" s="567"/>
      <c r="AH2555" s="1459"/>
      <c r="AI2555" s="1474"/>
    </row>
    <row r="2556" spans="1:35" ht="30" x14ac:dyDescent="0.25">
      <c r="A2556" s="239">
        <v>1</v>
      </c>
      <c r="B2556" s="336" t="s">
        <v>303</v>
      </c>
      <c r="C2556" s="2355"/>
      <c r="D2556" s="2356"/>
      <c r="E2556" s="2357">
        <f t="shared" si="954"/>
        <v>964</v>
      </c>
      <c r="F2556" s="2356">
        <f t="shared" si="954"/>
        <v>562.83333333333337</v>
      </c>
      <c r="G2556" s="2356">
        <f t="shared" si="954"/>
        <v>786</v>
      </c>
      <c r="H2556" s="2356">
        <f>G2556/F2556*100</f>
        <v>139.6505774355937</v>
      </c>
      <c r="I2556" s="2358"/>
      <c r="J2556" s="2358"/>
      <c r="K2556" s="2356"/>
      <c r="L2556" s="2356"/>
      <c r="M2556" s="2356"/>
      <c r="N2556" s="2356"/>
      <c r="O2556" s="2356"/>
      <c r="P2556" s="2359"/>
      <c r="Q2556" s="620"/>
      <c r="R2556" s="620"/>
      <c r="S2556" s="620"/>
      <c r="T2556" s="620"/>
      <c r="U2556" s="620"/>
      <c r="V2556" s="620"/>
      <c r="W2556" s="620"/>
      <c r="X2556" s="618"/>
      <c r="Y2556" s="618"/>
      <c r="Z2556" s="1082"/>
      <c r="AA2556" s="570"/>
      <c r="AB2556" s="620"/>
      <c r="AC2556" s="620"/>
      <c r="AD2556" s="618"/>
      <c r="AE2556" s="618"/>
      <c r="AF2556" s="2065">
        <f t="shared" ref="AF2556" si="956">SUM(AF2215,AF2151,AF2087,AF1991,AF1912,AF1846,AF1794,AF1741,AF1641,AF1584,AF1521,AF1463,AF1403,AF1317,AF1254,AF1189,AF1026,AF962,AF842)</f>
        <v>0</v>
      </c>
      <c r="AG2556" s="567"/>
      <c r="AH2556" s="1459"/>
      <c r="AI2556" s="1474"/>
    </row>
    <row r="2557" spans="1:35" ht="45" x14ac:dyDescent="0.25">
      <c r="A2557" s="239">
        <v>1</v>
      </c>
      <c r="B2557" s="336" t="s">
        <v>304</v>
      </c>
      <c r="C2557" s="2355"/>
      <c r="D2557" s="2356"/>
      <c r="E2557" s="2357">
        <f t="shared" si="954"/>
        <v>186972.15</v>
      </c>
      <c r="F2557" s="2356">
        <f t="shared" si="954"/>
        <v>109067.75416666667</v>
      </c>
      <c r="G2557" s="2356">
        <f t="shared" si="954"/>
        <v>92398</v>
      </c>
      <c r="H2557" s="2356">
        <f>G2557/F2557*100</f>
        <v>84.716147963225154</v>
      </c>
      <c r="I2557" s="2358"/>
      <c r="J2557" s="2358"/>
      <c r="K2557" s="2356"/>
      <c r="L2557" s="2356"/>
      <c r="M2557" s="2356"/>
      <c r="N2557" s="2356"/>
      <c r="O2557" s="2356"/>
      <c r="P2557" s="2359"/>
      <c r="Q2557" s="620"/>
      <c r="R2557" s="620"/>
      <c r="S2557" s="620"/>
      <c r="T2557" s="620"/>
      <c r="U2557" s="620"/>
      <c r="V2557" s="620"/>
      <c r="W2557" s="620"/>
      <c r="X2557" s="618"/>
      <c r="Y2557" s="618"/>
      <c r="Z2557" s="1082"/>
      <c r="AA2557" s="570"/>
      <c r="AB2557" s="620"/>
      <c r="AC2557" s="620"/>
      <c r="AD2557" s="618"/>
      <c r="AE2557" s="618"/>
      <c r="AF2557" s="2065">
        <f t="shared" ref="AF2557" si="957">SUM(AF2216,AF2152,AF2088,AF1992,AF1913,AF1847,AF1795,AF1742,AF1642,AF1585,AF1522,AF1464,AF1404,AF1318,AF1255,AF1190,AF1027,AF963,AF843)</f>
        <v>0</v>
      </c>
      <c r="AG2557" s="567"/>
      <c r="AH2557" s="1459"/>
      <c r="AI2557" s="1474"/>
    </row>
    <row r="2558" spans="1:35" ht="45" x14ac:dyDescent="0.25">
      <c r="A2558" s="239">
        <v>1</v>
      </c>
      <c r="B2558" s="336" t="s">
        <v>305</v>
      </c>
      <c r="C2558" s="2355"/>
      <c r="D2558" s="2356"/>
      <c r="E2558" s="2357">
        <f t="shared" si="954"/>
        <v>43027</v>
      </c>
      <c r="F2558" s="2356">
        <f t="shared" si="954"/>
        <v>25099.166666666668</v>
      </c>
      <c r="G2558" s="2356">
        <f t="shared" si="954"/>
        <v>12432</v>
      </c>
      <c r="H2558" s="2356">
        <f>G2558/F2558*100</f>
        <v>49.531524951027592</v>
      </c>
      <c r="I2558" s="2358"/>
      <c r="J2558" s="2358"/>
      <c r="K2558" s="2356"/>
      <c r="L2558" s="2356"/>
      <c r="M2558" s="2356"/>
      <c r="N2558" s="2356"/>
      <c r="O2558" s="2356"/>
      <c r="P2558" s="2359"/>
      <c r="Q2558" s="620"/>
      <c r="R2558" s="620"/>
      <c r="S2558" s="620"/>
      <c r="T2558" s="620"/>
      <c r="U2558" s="620"/>
      <c r="V2558" s="620"/>
      <c r="W2558" s="620"/>
      <c r="X2558" s="618"/>
      <c r="Y2558" s="618"/>
      <c r="Z2558" s="1082"/>
      <c r="AA2558" s="570"/>
      <c r="AB2558" s="620"/>
      <c r="AC2558" s="620"/>
      <c r="AD2558" s="618"/>
      <c r="AE2558" s="618"/>
      <c r="AF2558" s="2065">
        <f t="shared" ref="AF2558" si="958">SUM(AF2217,AF2153,AF2089,AF1993,AF1914,AF1848,AF1796,AF1743,AF1643,AF1586,AF1523,AF1465,AF1405,AF1319,AF1256,AF1191,AF1028,AF964,AF844)</f>
        <v>0</v>
      </c>
      <c r="AG2558" s="567"/>
      <c r="AH2558" s="1459"/>
      <c r="AI2558" s="1474"/>
    </row>
    <row r="2559" spans="1:35" ht="30" x14ac:dyDescent="0.25">
      <c r="A2559" s="239">
        <v>1</v>
      </c>
      <c r="B2559" s="336" t="s">
        <v>334</v>
      </c>
      <c r="C2559" s="2355"/>
      <c r="D2559" s="2356"/>
      <c r="E2559" s="2357">
        <f>SUM(E2218,E2154,E2090,E1994,E1644,E1587,E1524,E1466,E1406,E1320,E1257,E1192,E845)</f>
        <v>0</v>
      </c>
      <c r="F2559" s="2356">
        <f>SUM(F2218,F2154,F2090,F1994,F1644,F1587,F1524,F1466,F1406,F1320,F1257,F1192,F845)</f>
        <v>0</v>
      </c>
      <c r="G2559" s="2356">
        <f>SUM(G2218,G2154,G2090,G1994,G1644,G1587,G1524,G1466,G1406,G1320,G1257,G1192,G845)</f>
        <v>660</v>
      </c>
      <c r="H2559" s="2356"/>
      <c r="I2559" s="2358"/>
      <c r="J2559" s="2358"/>
      <c r="K2559" s="2356"/>
      <c r="L2559" s="2356"/>
      <c r="M2559" s="2356"/>
      <c r="N2559" s="2356"/>
      <c r="O2559" s="2356"/>
      <c r="P2559" s="2359"/>
      <c r="Q2559" s="620"/>
      <c r="R2559" s="620"/>
      <c r="S2559" s="620"/>
      <c r="T2559" s="620"/>
      <c r="U2559" s="620"/>
      <c r="V2559" s="620"/>
      <c r="W2559" s="620"/>
      <c r="X2559" s="618"/>
      <c r="Y2559" s="618"/>
      <c r="Z2559" s="1082"/>
      <c r="AA2559" s="570"/>
      <c r="AB2559" s="620"/>
      <c r="AC2559" s="620"/>
      <c r="AD2559" s="618"/>
      <c r="AE2559" s="618"/>
      <c r="AF2559" s="2065">
        <f>SUM(AF2218,AF2154,AF2090,AF1994,AF1644,AF1587,AF1524,AF1466,AF1406,AF1320,AF1257,AF1192,AF845)</f>
        <v>0</v>
      </c>
      <c r="AG2559" s="567"/>
      <c r="AH2559" s="1459"/>
      <c r="AI2559" s="1474"/>
    </row>
    <row r="2560" spans="1:35" ht="75" x14ac:dyDescent="0.25">
      <c r="A2560" s="239">
        <v>1</v>
      </c>
      <c r="B2560" s="336" t="s">
        <v>306</v>
      </c>
      <c r="C2560" s="2355"/>
      <c r="D2560" s="2356"/>
      <c r="E2560" s="2357">
        <f t="shared" ref="E2560:G2561" si="959">SUM(E2219,E2155,E2091,E1995,E1915,E1849,E1797,E1744,E1645,E1588,E1525,E1467,E1407,E1321,E1258,E1193,E1029,E965,E846)</f>
        <v>113540.15</v>
      </c>
      <c r="F2560" s="2356">
        <f t="shared" si="959"/>
        <v>66230.920833333337</v>
      </c>
      <c r="G2560" s="2356">
        <f t="shared" si="959"/>
        <v>63939</v>
      </c>
      <c r="H2560" s="2356">
        <f>G2560/F2560*100</f>
        <v>96.539500274953397</v>
      </c>
      <c r="I2560" s="2358"/>
      <c r="J2560" s="2358"/>
      <c r="K2560" s="2356"/>
      <c r="L2560" s="2356"/>
      <c r="M2560" s="2356"/>
      <c r="N2560" s="2356"/>
      <c r="O2560" s="2356"/>
      <c r="P2560" s="2359"/>
      <c r="Q2560" s="620"/>
      <c r="R2560" s="620"/>
      <c r="S2560" s="620"/>
      <c r="T2560" s="620"/>
      <c r="U2560" s="620"/>
      <c r="V2560" s="620"/>
      <c r="W2560" s="620"/>
      <c r="X2560" s="618"/>
      <c r="Y2560" s="618"/>
      <c r="Z2560" s="1082"/>
      <c r="AA2560" s="570"/>
      <c r="AB2560" s="620"/>
      <c r="AC2560" s="620"/>
      <c r="AD2560" s="618"/>
      <c r="AE2560" s="618"/>
      <c r="AF2560" s="2065">
        <f t="shared" ref="AF2560" si="960">SUM(AF2219,AF2155,AF2091,AF1995,AF1915,AF1849,AF1797,AF1744,AF1645,AF1588,AF1525,AF1467,AF1407,AF1321,AF1258,AF1193,AF1029,AF965,AF846)</f>
        <v>0</v>
      </c>
      <c r="AG2560" s="567"/>
      <c r="AH2560" s="1459"/>
      <c r="AI2560" s="1474"/>
    </row>
    <row r="2561" spans="1:35" ht="60" x14ac:dyDescent="0.25">
      <c r="A2561" s="239">
        <v>1</v>
      </c>
      <c r="B2561" s="336" t="s">
        <v>307</v>
      </c>
      <c r="C2561" s="2355"/>
      <c r="D2561" s="2356"/>
      <c r="E2561" s="2357">
        <f t="shared" si="959"/>
        <v>30405</v>
      </c>
      <c r="F2561" s="2356">
        <f t="shared" si="959"/>
        <v>17737.666666666664</v>
      </c>
      <c r="G2561" s="2356">
        <f t="shared" si="959"/>
        <v>16027</v>
      </c>
      <c r="H2561" s="2356">
        <f>G2561/F2561*100</f>
        <v>90.355740138687921</v>
      </c>
      <c r="I2561" s="2358"/>
      <c r="J2561" s="2358"/>
      <c r="K2561" s="2356"/>
      <c r="L2561" s="2356"/>
      <c r="M2561" s="2356"/>
      <c r="N2561" s="2356"/>
      <c r="O2561" s="2356"/>
      <c r="P2561" s="2359"/>
      <c r="Q2561" s="620"/>
      <c r="R2561" s="620"/>
      <c r="S2561" s="620"/>
      <c r="T2561" s="620"/>
      <c r="U2561" s="620"/>
      <c r="V2561" s="620"/>
      <c r="W2561" s="620"/>
      <c r="X2561" s="618"/>
      <c r="Y2561" s="618"/>
      <c r="Z2561" s="1082"/>
      <c r="AA2561" s="570"/>
      <c r="AB2561" s="620"/>
      <c r="AC2561" s="620"/>
      <c r="AD2561" s="618"/>
      <c r="AE2561" s="618"/>
      <c r="AF2561" s="2065">
        <f t="shared" ref="AF2561" si="961">SUM(AF2220,AF2156,AF2092,AF1996,AF1916,AF1850,AF1798,AF1745,AF1646,AF1589,AF1526,AF1468,AF1408,AF1322,AF1259,AF1194,AF1030,AF966,AF847)</f>
        <v>0</v>
      </c>
      <c r="AG2561" s="567"/>
      <c r="AH2561" s="1459"/>
      <c r="AI2561" s="1474"/>
    </row>
    <row r="2562" spans="1:35" s="249" customFormat="1" ht="29.25" x14ac:dyDescent="0.25">
      <c r="B2562" s="493" t="s">
        <v>206</v>
      </c>
      <c r="C2562" s="2355"/>
      <c r="D2562" s="2356"/>
      <c r="E2562" s="2357"/>
      <c r="F2562" s="2356"/>
      <c r="G2562" s="2356"/>
      <c r="H2562" s="2356"/>
      <c r="I2562" s="2358"/>
      <c r="J2562" s="2358"/>
      <c r="K2562" s="2356"/>
      <c r="L2562" s="2356"/>
      <c r="M2562" s="2356"/>
      <c r="N2562" s="2356"/>
      <c r="O2562" s="2356"/>
      <c r="P2562" s="2360"/>
      <c r="Q2562" s="620">
        <f t="shared" ref="Q2562:AE2562" si="962">SUM(Q2523,Q2522,Q2508,Q2492,Q2453,Q2438,Q2428,Q2408,Q2376,Q2339,Q2325,Q2290,Q2274,Q2221,Q2157,Q2093,Q1997,Q1883,Q1712,Q1698,Q1684,Q1647,Q1590,Q1527,Q1469,Q1409,Q1323,Q1260,Q1195,Q1141,Q1105,Q1068,Q1031,Q967,Q921,Q848)</f>
        <v>578066.56258000014</v>
      </c>
      <c r="R2562" s="620">
        <f t="shared" ref="R2562:S2562" si="963">SUM(R2523,R2522,R2508,R2492,R2453,R2438,R2428,R2408,R2376,R2339,R2325,R2290,R2274,R2221,R2157,R2093,R1997,R1883,R1712,R1698,R1684,R1647,R1590,R1527,R1469,R1409,R1323,R1260,R1195,R1141,R1105,R1068,R1031,R967,R921,R848)</f>
        <v>578066.56258000014</v>
      </c>
      <c r="S2562" s="620">
        <f t="shared" si="963"/>
        <v>576432.69361000007</v>
      </c>
      <c r="T2562" s="620">
        <f t="shared" ref="T2562:U2562" si="964">SUM(T2523,T2522,T2508,T2492,T2453,T2438,T2428,T2408,T2376,T2339,T2325,T2290,T2274,T2221,T2157,T2093,T1997,T1883,T1712,T1698,T1684,T1647,T1590,T1527,T1469,T1409,T1323,T1260,T1195,T1141,T1105,T1068,T1031,T967,T921,T848)</f>
        <v>576432.69361000007</v>
      </c>
      <c r="U2562" s="620">
        <f t="shared" si="964"/>
        <v>576432.69361000007</v>
      </c>
      <c r="V2562" s="620">
        <f t="shared" ref="V2562:W2562" si="965">SUM(V2523,V2522,V2508,V2492,V2453,V2438,V2428,V2408,V2376,V2339,V2325,V2290,V2274,V2221,V2157,V2093,V1997,V1883,V1712,V1698,V1684,V1647,V1590,V1527,V1469,V1409,V1323,V1260,V1195,V1141,V1105,V1068,V1031,V967,V921,V848)</f>
        <v>576432.69361000007</v>
      </c>
      <c r="W2562" s="620">
        <f t="shared" si="965"/>
        <v>576432.69361000007</v>
      </c>
      <c r="X2562" s="618">
        <f t="shared" si="962"/>
        <v>336388.56035333342</v>
      </c>
      <c r="Y2562" s="618">
        <f t="shared" si="962"/>
        <v>332980.06222000002</v>
      </c>
      <c r="Z2562" s="1082">
        <f t="shared" si="962"/>
        <v>0</v>
      </c>
      <c r="AA2562" s="570">
        <f t="shared" si="962"/>
        <v>415.87278000000003</v>
      </c>
      <c r="AB2562" s="620">
        <f t="shared" si="962"/>
        <v>-3408.498133333349</v>
      </c>
      <c r="AC2562" s="620">
        <f t="shared" si="962"/>
        <v>-25.68329</v>
      </c>
      <c r="AD2562" s="618">
        <f t="shared" si="962"/>
        <v>-24.771830000000001</v>
      </c>
      <c r="AE2562" s="618">
        <f t="shared" si="962"/>
        <v>333371.16317000001</v>
      </c>
      <c r="AF2562" s="2065"/>
      <c r="AG2562" s="567">
        <f t="shared" ref="AG2562" si="966">SUM(AG2523,AG2522,AG2508,AG2492,AG2453,AG2438,AG2428,AG2408,AG2376,AG2339,AG2325,AG2290,AG2274,AG2221,AG2157,AG2093,AG1997,AG1883,AG1712,AG1698,AG1684,AG1647,AG1590,AG1527,AG1469,AG1409,AG1323,AG1260,AG1195,AG1141,AG1105,AG1068,AG1031,AG967,AG921,AG848)</f>
        <v>0</v>
      </c>
      <c r="AH2562" s="1459"/>
      <c r="AI2562" s="1474"/>
    </row>
    <row r="2563" spans="1:35" ht="30" x14ac:dyDescent="0.25">
      <c r="A2563" s="239">
        <v>1</v>
      </c>
      <c r="B2563" s="336" t="s">
        <v>359</v>
      </c>
      <c r="C2563" s="2355"/>
      <c r="D2563" s="2356"/>
      <c r="E2563" s="2357">
        <f>SUM(E2524,E2493,E2454,E2409,E2439,E2377,E2340,E2326,E2292,E2276,E2222,E2158,E2094,E1998,E1884,E1713,E1699,E1685,E1648,E1591,E1528,E1470,E1410,E1324,E1261,E1196,E1142,E1106,E1069,E1032,E968,E849)</f>
        <v>218105</v>
      </c>
      <c r="F2563" s="2356">
        <f>SUM(F2524,F2493,F2454,F2409,F2439,F2377,F2340,F2326,F2292,F2276,F2222,F2158,F2094,F1998,F1884,F1713,F1699,F1685,F1648,F1591,F1528,F1470,F1410,F1324,F1261,F1196,F1142,F1106,F1069,F1032,F968,F849)</f>
        <v>127230.60416666666</v>
      </c>
      <c r="G2563" s="2356">
        <f>SUM(G2524,G2493,G2454,G2409,G2439,G2377,G2340,G2326,G2292,G2276,G2222,G2158,G2094,G1998,G1884,G1713,G1699,G1685,G1648,G1591,G1528,G1470,G1410,G1324,G1261,G1196,G1142,G1106,G1069,G1032,G968,G849)</f>
        <v>121478.0325</v>
      </c>
      <c r="H2563" s="2356">
        <f t="shared" ref="H2563:H2568" si="967">G2563/F2563*100</f>
        <v>95.478625835077352</v>
      </c>
      <c r="I2563" s="2358"/>
      <c r="J2563" s="2358"/>
      <c r="K2563" s="2356"/>
      <c r="L2563" s="2356"/>
      <c r="M2563" s="2356"/>
      <c r="N2563" s="2356"/>
      <c r="O2563" s="2356"/>
      <c r="P2563" s="2359"/>
      <c r="Q2563" s="620"/>
      <c r="R2563" s="620"/>
      <c r="S2563" s="620"/>
      <c r="T2563" s="620"/>
      <c r="U2563" s="620"/>
      <c r="V2563" s="620"/>
      <c r="W2563" s="620"/>
      <c r="X2563" s="618"/>
      <c r="Y2563" s="618"/>
      <c r="Z2563" s="1082"/>
      <c r="AA2563" s="570"/>
      <c r="AB2563" s="620"/>
      <c r="AC2563" s="620"/>
      <c r="AD2563" s="618"/>
      <c r="AE2563" s="618"/>
      <c r="AF2563" s="2065">
        <f>SUM(AF2524,AF2493,AF2454,AF2409,AF2439,AF2377,AF2340,AF2326,AF2292,AF2276,AF2222,AF2158,AF2094,AF1998,AF1884,AF1713,AF1699,AF1685,AF1648,AF1591,AF1528,AF1470,AF1410,AF1324,AF1261,AF1196,AF1142,AF1106,AF1069,AF1032,AF968,AF849)</f>
        <v>0</v>
      </c>
      <c r="AG2563" s="567"/>
      <c r="AH2563" s="1459"/>
      <c r="AI2563" s="1474"/>
    </row>
    <row r="2564" spans="1:35" x14ac:dyDescent="0.25">
      <c r="A2564" s="239">
        <v>1</v>
      </c>
      <c r="B2564" s="336" t="s">
        <v>347</v>
      </c>
      <c r="C2564" s="2355"/>
      <c r="D2564" s="2356"/>
      <c r="E2564" s="2357">
        <f>E1325+E1529</f>
        <v>850</v>
      </c>
      <c r="F2564" s="2356">
        <f>F1325+F1529</f>
        <v>496</v>
      </c>
      <c r="G2564" s="2356">
        <f>G1325+G1529</f>
        <v>101</v>
      </c>
      <c r="H2564" s="2356">
        <f t="shared" si="967"/>
        <v>20.362903225806452</v>
      </c>
      <c r="I2564" s="2358"/>
      <c r="J2564" s="2358"/>
      <c r="K2564" s="2356"/>
      <c r="L2564" s="2356"/>
      <c r="M2564" s="2356"/>
      <c r="N2564" s="2356"/>
      <c r="O2564" s="2356"/>
      <c r="P2564" s="2359"/>
      <c r="Q2564" s="620"/>
      <c r="R2564" s="620"/>
      <c r="S2564" s="620"/>
      <c r="T2564" s="620"/>
      <c r="U2564" s="620"/>
      <c r="V2564" s="620"/>
      <c r="W2564" s="620"/>
      <c r="X2564" s="618"/>
      <c r="Y2564" s="618"/>
      <c r="Z2564" s="1082"/>
      <c r="AA2564" s="570"/>
      <c r="AB2564" s="620"/>
      <c r="AC2564" s="620"/>
      <c r="AD2564" s="618"/>
      <c r="AE2564" s="618"/>
      <c r="AF2564" s="2065">
        <f>AF1325+AF1529</f>
        <v>0</v>
      </c>
      <c r="AG2564" s="567"/>
      <c r="AH2564" s="1459"/>
      <c r="AI2564" s="1474"/>
    </row>
    <row r="2565" spans="1:35" ht="30" x14ac:dyDescent="0.25">
      <c r="A2565" s="239">
        <v>1</v>
      </c>
      <c r="B2565" s="336" t="s">
        <v>348</v>
      </c>
      <c r="C2565" s="2355"/>
      <c r="D2565" s="2356"/>
      <c r="E2565" s="2357">
        <f>SUM(E2525,E2494,E2455,E2378,E2327,E2293,E2277,E2224,E2160,E2096,E2000,E1885,E1714,E1700,E1686,E1593,E1530,E1472,E1412,E1326,E1144,E1108,E1071,E970,E851)</f>
        <v>157239</v>
      </c>
      <c r="F2565" s="2356">
        <f>SUM(F2525,F2494,F2455,F2378,F2327,F2293,F2277,F2224,F2160,F2096,F2000,F1885,F1714,F1700,F1686,F1593,F1530,F1472,F1412,F1326,F1144,F1108,F1071,F970,F851)</f>
        <v>91722.437500000015</v>
      </c>
      <c r="G2565" s="2356">
        <f>SUM(G2525,G2494,G2455,G2378,G2327,G2293,G2277,G2224,G2160,G2096,G2000,G1885,G1714,G1700,G1686,G1593,G1530,G1472,G1412,G1326,G1144,G1108,G1071,G970,G851)</f>
        <v>89788.032500000001</v>
      </c>
      <c r="H2565" s="2356">
        <f t="shared" si="967"/>
        <v>97.891023120705867</v>
      </c>
      <c r="I2565" s="2358"/>
      <c r="J2565" s="2358"/>
      <c r="K2565" s="2356"/>
      <c r="L2565" s="2356"/>
      <c r="M2565" s="2356"/>
      <c r="N2565" s="2356"/>
      <c r="O2565" s="2356"/>
      <c r="P2565" s="2359"/>
      <c r="Q2565" s="620"/>
      <c r="R2565" s="620"/>
      <c r="S2565" s="620"/>
      <c r="T2565" s="620"/>
      <c r="U2565" s="620"/>
      <c r="V2565" s="620"/>
      <c r="W2565" s="620"/>
      <c r="X2565" s="618"/>
      <c r="Y2565" s="618"/>
      <c r="Z2565" s="1082"/>
      <c r="AA2565" s="570"/>
      <c r="AB2565" s="620"/>
      <c r="AC2565" s="620"/>
      <c r="AD2565" s="618"/>
      <c r="AE2565" s="618"/>
      <c r="AF2565" s="2065">
        <f>SUM(AF2525,AF2494,AF2455,AF2378,AF2327,AF2293,AF2277,AF2224,AF2160,AF2096,AF2000,AF1885,AF1714,AF1700,AF1686,AF1593,AF1530,AF1472,AF1412,AF1326,AF1144,AF1108,AF1071,AF970,AF851)</f>
        <v>0</v>
      </c>
      <c r="AG2565" s="567"/>
      <c r="AH2565" s="1459"/>
      <c r="AI2565" s="1474"/>
    </row>
    <row r="2566" spans="1:35" x14ac:dyDescent="0.25">
      <c r="A2566" s="239">
        <v>1</v>
      </c>
      <c r="B2566" s="336" t="s">
        <v>349</v>
      </c>
      <c r="C2566" s="2355"/>
      <c r="D2566" s="2356"/>
      <c r="E2566" s="2357">
        <f t="shared" ref="E2566:F2566" si="968">SUM(E2526,E2495,E2456,E2441,E2411,E2379,E2225,E2001,E1145,E1109,E1072,E971,E852,E1327)</f>
        <v>113160</v>
      </c>
      <c r="F2566" s="2356">
        <f t="shared" si="968"/>
        <v>66009.75</v>
      </c>
      <c r="G2566" s="2356">
        <f>SUM(G2526,G2495,G2456,G2441,G2411,G2379,G2225,G2001,G1145,G1109,G1072,G971,G852,G1327)</f>
        <v>58710</v>
      </c>
      <c r="H2566" s="2356">
        <f t="shared" si="967"/>
        <v>88.94140638314795</v>
      </c>
      <c r="I2566" s="2358"/>
      <c r="J2566" s="2358"/>
      <c r="K2566" s="2356"/>
      <c r="L2566" s="2356"/>
      <c r="M2566" s="2356"/>
      <c r="N2566" s="2356"/>
      <c r="O2566" s="2356"/>
      <c r="P2566" s="2359"/>
      <c r="Q2566" s="620"/>
      <c r="R2566" s="620"/>
      <c r="S2566" s="620"/>
      <c r="T2566" s="620"/>
      <c r="U2566" s="620"/>
      <c r="V2566" s="620"/>
      <c r="W2566" s="620"/>
      <c r="X2566" s="618"/>
      <c r="Y2566" s="618"/>
      <c r="Z2566" s="1082"/>
      <c r="AA2566" s="570"/>
      <c r="AB2566" s="620"/>
      <c r="AC2566" s="620"/>
      <c r="AD2566" s="618"/>
      <c r="AE2566" s="618"/>
      <c r="AF2566" s="2065">
        <f>SUM(AF2526,AF2495,AF2456,AF2441,AF2411,AF2379,AF2225,AF2001,AF1145,AF1109,AF1072,AF971,AF852)</f>
        <v>0</v>
      </c>
      <c r="AG2566" s="567"/>
      <c r="AH2566" s="1459"/>
      <c r="AI2566" s="1474"/>
    </row>
    <row r="2567" spans="1:35" ht="30" x14ac:dyDescent="0.25">
      <c r="A2567" s="239">
        <v>1</v>
      </c>
      <c r="B2567" s="336" t="s">
        <v>374</v>
      </c>
      <c r="C2567" s="2355"/>
      <c r="D2567" s="2356"/>
      <c r="E2567" s="2357">
        <f>SUM(E2527,E2496,E2329,E2279,E2226,E2162,E2098,E2002,E1886,E1715,E1701,E1687,E1595,E1532,E1474,E1146,E1110,E1073)</f>
        <v>125116</v>
      </c>
      <c r="F2567" s="2356">
        <f>SUM(F2527,F2496,F2329,F2279,F2226,F2162,F2098,F2002,F1886,F1715,F1701,F1687,F1595,F1532,F1474,F1146,F1110,F1073)</f>
        <v>72985.083333333343</v>
      </c>
      <c r="G2567" s="2356">
        <f>SUM(G2527,G2496,G2329,G2279,G2226,G2162,G2098,G2002,G1886,G1715,G1701,G1687,G1595,G1532,G1474,G1146,G1110,G1073)</f>
        <v>67584.12999999999</v>
      </c>
      <c r="H2567" s="2356">
        <f t="shared" si="967"/>
        <v>92.599921673492616</v>
      </c>
      <c r="I2567" s="2358"/>
      <c r="J2567" s="2358"/>
      <c r="K2567" s="2356"/>
      <c r="L2567" s="2356"/>
      <c r="M2567" s="2356"/>
      <c r="N2567" s="2356"/>
      <c r="O2567" s="2356"/>
      <c r="P2567" s="2359"/>
      <c r="Q2567" s="620"/>
      <c r="R2567" s="620"/>
      <c r="S2567" s="620"/>
      <c r="T2567" s="620"/>
      <c r="U2567" s="620"/>
      <c r="V2567" s="620"/>
      <c r="W2567" s="620"/>
      <c r="X2567" s="618"/>
      <c r="Y2567" s="618"/>
      <c r="Z2567" s="1082"/>
      <c r="AA2567" s="570"/>
      <c r="AB2567" s="620"/>
      <c r="AC2567" s="620"/>
      <c r="AD2567" s="618"/>
      <c r="AE2567" s="618"/>
      <c r="AF2567" s="2065">
        <f>SUM(AF2527,AF2496,AF2329,AF2279,AF2226,AF2162,AF2098,AF2002,AF1886,AF1715,AF1701,AF1687,AF1595,AF1532,AF1474,AF1146,AF1110,AF1073)</f>
        <v>0</v>
      </c>
      <c r="AG2567" s="567"/>
      <c r="AH2567" s="1459"/>
      <c r="AI2567" s="1474"/>
    </row>
    <row r="2568" spans="1:35" ht="60" x14ac:dyDescent="0.25">
      <c r="A2568" s="239">
        <v>1</v>
      </c>
      <c r="B2568" s="336" t="s">
        <v>350</v>
      </c>
      <c r="C2568" s="2355"/>
      <c r="D2568" s="2356"/>
      <c r="E2568" s="2357">
        <f>SUM(E2457,E2380,E973,E2003)</f>
        <v>12800</v>
      </c>
      <c r="F2568" s="2356">
        <f>SUM(F2457,F2380,F973,F2003)</f>
        <v>7465.666666666667</v>
      </c>
      <c r="G2568" s="2356">
        <f>SUM(G2457,G2380,G973,G2003)</f>
        <v>14182</v>
      </c>
      <c r="H2568" s="2356">
        <f t="shared" si="967"/>
        <v>189.96294146537483</v>
      </c>
      <c r="I2568" s="2358"/>
      <c r="J2568" s="2358"/>
      <c r="K2568" s="2356"/>
      <c r="L2568" s="2356"/>
      <c r="M2568" s="2356"/>
      <c r="N2568" s="2356"/>
      <c r="O2568" s="2356"/>
      <c r="P2568" s="2359"/>
      <c r="Q2568" s="620"/>
      <c r="R2568" s="620"/>
      <c r="S2568" s="620"/>
      <c r="T2568" s="620"/>
      <c r="U2568" s="620"/>
      <c r="V2568" s="620"/>
      <c r="W2568" s="620"/>
      <c r="X2568" s="618"/>
      <c r="Y2568" s="618"/>
      <c r="Z2568" s="1082"/>
      <c r="AA2568" s="570"/>
      <c r="AB2568" s="620"/>
      <c r="AC2568" s="620"/>
      <c r="AD2568" s="618"/>
      <c r="AE2568" s="618"/>
      <c r="AF2568" s="2065">
        <f>SUM(AF2457,AF2380,AF973,AF2003)</f>
        <v>0</v>
      </c>
      <c r="AG2568" s="567"/>
      <c r="AH2568" s="1459"/>
      <c r="AI2568" s="1474"/>
    </row>
    <row r="2569" spans="1:35" ht="75" x14ac:dyDescent="0.25">
      <c r="A2569" s="239">
        <v>1</v>
      </c>
      <c r="B2569" s="336" t="s">
        <v>351</v>
      </c>
      <c r="C2569" s="2355"/>
      <c r="D2569" s="2356"/>
      <c r="E2569" s="2357">
        <f>SUM(E2458,E2381,E2228,E2164,E2100,E2004,E1924,E1858,E1806,E1753,E1654,E1597,E1534,E1476,E1416,E1330,E1267,E1202,E1148,E1112,E1075,E1038,E974,E855)</f>
        <v>0</v>
      </c>
      <c r="F2569" s="2356">
        <f>SUM(F2458,F2381,F2228,F2164,F2100,F2004,F1924,F1858,F1806,F1753,F1654,F1597,F1534,F1476,F1416,F1330,F1267,F1202,F1148,F1112,F1075,F1038,F974,F855)</f>
        <v>0</v>
      </c>
      <c r="G2569" s="2356">
        <f>SUM(G2458,G2381,G2228,G2164,G2100,G2004,G1924,G1858,G1806,G1753,G1654,G1597,G1534,G1476,G1416,G1330,G1267,G1202,G1148,G1112,G1075,G1038,G974,G855)</f>
        <v>0</v>
      </c>
      <c r="H2569" s="2356"/>
      <c r="I2569" s="2358"/>
      <c r="J2569" s="2358"/>
      <c r="K2569" s="2356"/>
      <c r="L2569" s="2356"/>
      <c r="M2569" s="2356"/>
      <c r="N2569" s="2356"/>
      <c r="O2569" s="2356"/>
      <c r="P2569" s="2359"/>
      <c r="Q2569" s="620"/>
      <c r="R2569" s="620"/>
      <c r="S2569" s="620"/>
      <c r="T2569" s="620"/>
      <c r="U2569" s="620"/>
      <c r="V2569" s="620"/>
      <c r="W2569" s="620"/>
      <c r="X2569" s="618"/>
      <c r="Y2569" s="618"/>
      <c r="Z2569" s="1082"/>
      <c r="AA2569" s="570"/>
      <c r="AB2569" s="620"/>
      <c r="AC2569" s="620"/>
      <c r="AD2569" s="618"/>
      <c r="AE2569" s="618"/>
      <c r="AF2569" s="2065">
        <f>SUM(AF2458,AF2381,AF2228,AF2164,AF2100,AF2004,AF1924,AF1858,AF1806,AF1753,AF1654,AF1597,AF1534,AF1476,AF1416,AF1330,AF1267,AF1202,AF1148,AF1112,AF1075,AF1038,AF974,AF855)</f>
        <v>0</v>
      </c>
      <c r="AG2569" s="567"/>
      <c r="AH2569" s="1459"/>
      <c r="AI2569" s="1474"/>
    </row>
    <row r="2570" spans="1:35" ht="45" x14ac:dyDescent="0.25">
      <c r="A2570" s="239">
        <v>1</v>
      </c>
      <c r="B2570" s="336" t="s">
        <v>352</v>
      </c>
      <c r="C2570" s="2355"/>
      <c r="D2570" s="2356"/>
      <c r="E2570" s="2357">
        <f>SUM(E2459,E2382,E2229,E1331,E1417,E1477,E1535,E1598,E1655,E1754,E1807,E1859,E1925,E2005,E2101,E2165,E1268,E1203,E1149,E1113,E1076,E1039,E975,E856)</f>
        <v>13596</v>
      </c>
      <c r="F2570" s="2356">
        <f>SUM(F2459,F2382,F2229,F1331,F1417,F1477,F1535,F1598,F1655,F1754,F1807,F1859,F1925,F2005,F2101,F2165,F1268,F1203,F1149,F1113,F1076,F1039,F975,F856)</f>
        <v>7931.333333333333</v>
      </c>
      <c r="G2570" s="2356">
        <f>SUM(G2459,G2382,G2229,G1331,G1417,G1477,G1535,G1598,G1655,G1754,G1807,G1859,G1925,G2005,G2101,G2165,G1268,G1203,G1149,G1113,G1076,G1039,G975,G856)</f>
        <v>5431</v>
      </c>
      <c r="H2570" s="2356">
        <f>G2570/F2570*100</f>
        <v>68.475245860300916</v>
      </c>
      <c r="I2570" s="2358"/>
      <c r="J2570" s="2358"/>
      <c r="K2570" s="2356"/>
      <c r="L2570" s="2356"/>
      <c r="M2570" s="2356"/>
      <c r="N2570" s="2356"/>
      <c r="O2570" s="2356"/>
      <c r="P2570" s="2359"/>
      <c r="Q2570" s="620"/>
      <c r="R2570" s="620"/>
      <c r="S2570" s="620"/>
      <c r="T2570" s="620"/>
      <c r="U2570" s="620"/>
      <c r="V2570" s="620"/>
      <c r="W2570" s="620"/>
      <c r="X2570" s="618"/>
      <c r="Y2570" s="618"/>
      <c r="Z2570" s="1082"/>
      <c r="AA2570" s="570"/>
      <c r="AB2570" s="620"/>
      <c r="AC2570" s="620"/>
      <c r="AD2570" s="618"/>
      <c r="AE2570" s="618"/>
      <c r="AF2570" s="2065">
        <f>SUM(AF2459,AF2382,AF2229,AF1331,AF1417,AF1477,AF1535,AF1598,AF1655,AF1754,AF1807,AF1859,AF1925,AF2005,AF2101,AF2165,AF1268,AF1203,AF1149,AF1113,AF1076,AF1039,AF975,AF856)</f>
        <v>0</v>
      </c>
      <c r="AG2570" s="567"/>
      <c r="AH2570" s="1459"/>
      <c r="AI2570" s="1474"/>
    </row>
    <row r="2571" spans="1:35" ht="105" x14ac:dyDescent="0.25">
      <c r="B2571" s="336" t="s">
        <v>533</v>
      </c>
      <c r="C2571" s="2355"/>
      <c r="D2571" s="2356"/>
      <c r="E2571" s="2357">
        <f>SUM(E2230,E2166,E2102,E2006,E1656,E1599,E1536,E1478,E1418,E1332,E1269,E1204,E857,E2341,E2383)</f>
        <v>11560</v>
      </c>
      <c r="F2571" s="2356">
        <f>SUM(F2230,F2166,F2102,F2006,F1656,F1599,F1536,F1478,F1418,F1332,F1269,F1204,F857,F2341,F2383)</f>
        <v>6744.3333333333339</v>
      </c>
      <c r="G2571" s="2356">
        <f>SUM(G2230,G2166,G2102,G2006,G1656,G1599,G1536,G1478,G1418,G1332,G1269,G1204,G857,G2341,G2383)</f>
        <v>16219</v>
      </c>
      <c r="H2571" s="2356">
        <f>G2571/F2571*100</f>
        <v>240.48336875401569</v>
      </c>
      <c r="I2571" s="2358"/>
      <c r="J2571" s="2358"/>
      <c r="K2571" s="2356"/>
      <c r="L2571" s="2356"/>
      <c r="M2571" s="2356"/>
      <c r="N2571" s="2356"/>
      <c r="O2571" s="2356"/>
      <c r="P2571" s="2359"/>
      <c r="Q2571" s="620"/>
      <c r="R2571" s="620"/>
      <c r="S2571" s="620"/>
      <c r="T2571" s="620"/>
      <c r="U2571" s="620"/>
      <c r="V2571" s="620"/>
      <c r="W2571" s="620"/>
      <c r="X2571" s="618"/>
      <c r="Y2571" s="618"/>
      <c r="Z2571" s="1082"/>
      <c r="AA2571" s="570"/>
      <c r="AB2571" s="620"/>
      <c r="AC2571" s="620"/>
      <c r="AD2571" s="618"/>
      <c r="AE2571" s="618"/>
      <c r="AF2571" s="2065">
        <f>SUM(AF2230,AF2166,AF2102,AF2006,AF1656,AF1599,AF1536,AF1478,AF1418,AF1332,AF1269,AF1204,AF857,AF2341,AF2383)</f>
        <v>0</v>
      </c>
      <c r="AG2571" s="567"/>
      <c r="AH2571" s="1459"/>
      <c r="AI2571" s="1474"/>
    </row>
    <row r="2572" spans="1:35" ht="105" x14ac:dyDescent="0.25">
      <c r="B2572" s="336" t="s">
        <v>522</v>
      </c>
      <c r="C2572" s="2355"/>
      <c r="D2572" s="2356"/>
      <c r="E2572" s="2357">
        <f>E2342</f>
        <v>150</v>
      </c>
      <c r="F2572" s="2356">
        <f>F2342</f>
        <v>88</v>
      </c>
      <c r="G2572" s="2356">
        <f>G2342</f>
        <v>0</v>
      </c>
      <c r="H2572" s="2356">
        <f>H2342</f>
        <v>0</v>
      </c>
      <c r="I2572" s="2358"/>
      <c r="J2572" s="2358"/>
      <c r="K2572" s="2356"/>
      <c r="L2572" s="2356"/>
      <c r="M2572" s="2356"/>
      <c r="N2572" s="2356"/>
      <c r="O2572" s="2356"/>
      <c r="P2572" s="2359"/>
      <c r="Q2572" s="620"/>
      <c r="R2572" s="620"/>
      <c r="S2572" s="620"/>
      <c r="T2572" s="620"/>
      <c r="U2572" s="620"/>
      <c r="V2572" s="620"/>
      <c r="W2572" s="620"/>
      <c r="X2572" s="618"/>
      <c r="Y2572" s="618"/>
      <c r="Z2572" s="1082"/>
      <c r="AA2572" s="570"/>
      <c r="AB2572" s="620"/>
      <c r="AC2572" s="620"/>
      <c r="AD2572" s="618"/>
      <c r="AE2572" s="618"/>
      <c r="AF2572" s="2065">
        <f>AF2342</f>
        <v>0</v>
      </c>
      <c r="AG2572" s="567"/>
      <c r="AH2572" s="1459"/>
      <c r="AI2572" s="1474"/>
    </row>
    <row r="2573" spans="1:35" ht="43.5" x14ac:dyDescent="0.25">
      <c r="B2573" s="493" t="s">
        <v>510</v>
      </c>
      <c r="C2573" s="2355"/>
      <c r="D2573" s="2356"/>
      <c r="E2573" s="2357">
        <f t="shared" ref="E2573:G2574" si="969">SUBTOTAL(9,E2231,E2167,E2103,E2007,E1657,E1600,E1537,E1479,E1419,E1333,E1270,E1205,E858)</f>
        <v>34860</v>
      </c>
      <c r="F2573" s="2356">
        <f t="shared" si="969"/>
        <v>20336.5</v>
      </c>
      <c r="G2573" s="2356">
        <f t="shared" si="969"/>
        <v>9847</v>
      </c>
      <c r="H2573" s="2356">
        <f>G2573/F2573*100</f>
        <v>48.420327981707764</v>
      </c>
      <c r="I2573" s="2358"/>
      <c r="J2573" s="2358"/>
      <c r="K2573" s="2356"/>
      <c r="L2573" s="2356"/>
      <c r="M2573" s="2356"/>
      <c r="N2573" s="2356"/>
      <c r="O2573" s="2356"/>
      <c r="P2573" s="2359"/>
      <c r="Q2573" s="620">
        <f t="shared" ref="Q2573:AE2573" si="970">SUM(Q2231,Q2167,Q2103,Q2007,Q1657,Q1600,Q1537,Q1479,Q1419,Q1333,Q1270,Q1205,Q858)</f>
        <v>53778.765450000006</v>
      </c>
      <c r="R2573" s="620">
        <f t="shared" ref="R2573:S2573" si="971">SUM(R2231,R2167,R2103,R2007,R1657,R1600,R1537,R1479,R1419,R1333,R1270,R1205,R858)</f>
        <v>53778.765450000006</v>
      </c>
      <c r="S2573" s="620">
        <f t="shared" si="971"/>
        <v>53778.765450000006</v>
      </c>
      <c r="T2573" s="620">
        <f t="shared" ref="T2573:U2573" si="972">SUM(T2231,T2167,T2103,T2007,T1657,T1600,T1537,T1479,T1419,T1333,T1270,T1205,T858)</f>
        <v>53778.765450000006</v>
      </c>
      <c r="U2573" s="620">
        <f t="shared" si="972"/>
        <v>53778.765450000006</v>
      </c>
      <c r="V2573" s="620">
        <f t="shared" ref="V2573:W2573" si="973">SUM(V2231,V2167,V2103,V2007,V1657,V1600,V1537,V1479,V1419,V1333,V1270,V1205,V858)</f>
        <v>53778.765450000006</v>
      </c>
      <c r="W2573" s="620">
        <f t="shared" si="973"/>
        <v>53778.765450000006</v>
      </c>
      <c r="X2573" s="618">
        <f t="shared" si="970"/>
        <v>31370.946512499999</v>
      </c>
      <c r="Y2573" s="618">
        <f t="shared" si="970"/>
        <v>13520.74444</v>
      </c>
      <c r="Z2573" s="1082">
        <f t="shared" si="970"/>
        <v>0</v>
      </c>
      <c r="AA2573" s="570">
        <f t="shared" si="970"/>
        <v>0</v>
      </c>
      <c r="AB2573" s="620">
        <f t="shared" si="970"/>
        <v>-17850.202072499997</v>
      </c>
      <c r="AC2573" s="620">
        <f t="shared" si="970"/>
        <v>-12.371520000000002</v>
      </c>
      <c r="AD2573" s="618">
        <f t="shared" si="970"/>
        <v>-17.199979999999996</v>
      </c>
      <c r="AE2573" s="618">
        <f t="shared" si="970"/>
        <v>13503.544460000001</v>
      </c>
      <c r="AF2573" s="2065">
        <f t="shared" ref="AF2573" si="974">SUBTOTAL(9,AF2231,AF2167,AF2103,AF2007,AF1657,AF1600,AF1537,AF1479,AF1419,AF1333,AF1270,AF1205,AF858)</f>
        <v>0</v>
      </c>
      <c r="AG2573" s="567">
        <f t="shared" ref="AG2573" si="975">SUM(AG2231,AG2167,AG2103,AG2007,AG1657,AG1600,AG1537,AG1479,AG1419,AG1333,AG1270,AG1205,AG858)</f>
        <v>0</v>
      </c>
      <c r="AH2573" s="1459"/>
      <c r="AI2573" s="1474"/>
    </row>
    <row r="2574" spans="1:35" x14ac:dyDescent="0.25">
      <c r="B2574" s="336" t="s">
        <v>511</v>
      </c>
      <c r="C2574" s="2355"/>
      <c r="D2574" s="2356"/>
      <c r="E2574" s="2357">
        <f t="shared" si="969"/>
        <v>34860</v>
      </c>
      <c r="F2574" s="2356">
        <f t="shared" si="969"/>
        <v>20336.5</v>
      </c>
      <c r="G2574" s="2356">
        <f t="shared" si="969"/>
        <v>9847</v>
      </c>
      <c r="H2574" s="2356">
        <f>G2574/F2574*100</f>
        <v>48.420327981707764</v>
      </c>
      <c r="I2574" s="2358"/>
      <c r="J2574" s="2358"/>
      <c r="K2574" s="2356"/>
      <c r="L2574" s="2356"/>
      <c r="M2574" s="2356"/>
      <c r="N2574" s="2356"/>
      <c r="O2574" s="2356"/>
      <c r="P2574" s="2359"/>
      <c r="Q2574" s="620"/>
      <c r="R2574" s="620"/>
      <c r="S2574" s="620"/>
      <c r="T2574" s="620"/>
      <c r="U2574" s="620"/>
      <c r="V2574" s="620"/>
      <c r="W2574" s="620"/>
      <c r="X2574" s="618"/>
      <c r="Y2574" s="618"/>
      <c r="Z2574" s="1082"/>
      <c r="AA2574" s="570"/>
      <c r="AB2574" s="620"/>
      <c r="AC2574" s="620"/>
      <c r="AD2574" s="618"/>
      <c r="AE2574" s="618"/>
      <c r="AF2574" s="2065">
        <f t="shared" ref="AF2574" si="976">SUBTOTAL(9,AF2232,AF2168,AF2104,AF2008,AF1658,AF1601,AF1538,AF1480,AF1420,AF1334,AF1271,AF1206,AF859)</f>
        <v>0</v>
      </c>
      <c r="AG2574" s="567"/>
      <c r="AH2574" s="1459"/>
      <c r="AI2574" s="1474"/>
    </row>
    <row r="2575" spans="1:35" ht="43.5" x14ac:dyDescent="0.25">
      <c r="B2575" s="493" t="s">
        <v>512</v>
      </c>
      <c r="C2575" s="2355"/>
      <c r="D2575" s="2356"/>
      <c r="E2575" s="2357">
        <f>SUM(E2233,E2169,E2105,E2009,E1659,E1602,E1539,E1481,E1421,E1335,E1272,E1207,E860)</f>
        <v>0</v>
      </c>
      <c r="F2575" s="2357">
        <f>SUM(F2233,F2169,F2105,F2009,F1659,F1602,F1539,F1481,F1421,F1335,F1272,F1207,F860)</f>
        <v>0</v>
      </c>
      <c r="G2575" s="2357">
        <f>SUM(G2233,G2169,G2105,G2009,G1659,G1602,G1539,G1481,G1421,G1335,G1272,G1207,G860)</f>
        <v>93</v>
      </c>
      <c r="H2575" s="2356"/>
      <c r="I2575" s="2358"/>
      <c r="J2575" s="2358"/>
      <c r="K2575" s="2356"/>
      <c r="L2575" s="2356"/>
      <c r="M2575" s="2356"/>
      <c r="N2575" s="2356"/>
      <c r="O2575" s="2356"/>
      <c r="P2575" s="2359"/>
      <c r="Q2575" s="620"/>
      <c r="R2575" s="620"/>
      <c r="S2575" s="620"/>
      <c r="T2575" s="620"/>
      <c r="U2575" s="620"/>
      <c r="V2575" s="620"/>
      <c r="W2575" s="620"/>
      <c r="X2575" s="618"/>
      <c r="Y2575" s="618"/>
      <c r="Z2575" s="1082"/>
      <c r="AA2575" s="570"/>
      <c r="AB2575" s="620"/>
      <c r="AC2575" s="620"/>
      <c r="AD2575" s="618"/>
      <c r="AE2575" s="618"/>
      <c r="AF2575" s="2065">
        <f>SUM(AF2233,AF2169,AF2105,AF2009,AF1659,AF1602,AF1539,AF1481,AF1421,AF1335,AF1272,AF1207,AF860)</f>
        <v>0</v>
      </c>
      <c r="AG2575" s="567"/>
      <c r="AH2575" s="1459"/>
      <c r="AI2575" s="1474"/>
    </row>
    <row r="2576" spans="1:35" ht="30" x14ac:dyDescent="0.25">
      <c r="A2576" s="239">
        <v>1</v>
      </c>
      <c r="B2576" s="336" t="s">
        <v>360</v>
      </c>
      <c r="C2576" s="2355"/>
      <c r="D2576" s="2356"/>
      <c r="E2576" s="2357">
        <f>SUM(E2528,E2497,E2460,E2443,E2413,E2384,E2330,E2296,E2280,E2234,E2170,E2106,E2010,E1926,E1887,E1860,E1808,E1755,E1716,E1702,E1688,E1660,E1603,E1540,E1482,E1422,E1336,E1273,E1208,E1150,E1114,E1077,E1040,E976,E861)</f>
        <v>218453.51063829788</v>
      </c>
      <c r="F2576" s="2356">
        <f>SUM(F2528,F2497,F2460,F2443,F2413,F2384,F2330,F2296,F2280,F2234,F2170,F2106,F2010,F1926,F1887,F1860,F1808,F1755,F1716,F1702,F1688,F1660,F1603,F1540,F1482,F1422,F1336,F1273,F1208,F1150,F1114,F1077,F1040,F976,F861)</f>
        <v>127431.44680851063</v>
      </c>
      <c r="G2576" s="2356">
        <f>SUM(G2528,G2497,G2460,G2443,G2413,G2384,G2330,G2296,G2280,G2234,G2170,G2106,G2010,G1926,G1887,G1860,G1808,G1755,G1716,G1702,G1688,G1660,G1603,G1540,G1482,G1422,G1336,G1273,G1208,G1150,G1114,G1077,G1040,G976,G861)</f>
        <v>124807.07127659576</v>
      </c>
      <c r="H2576" s="2356">
        <f t="shared" ref="H2576:H2584" si="977">G2576/F2576*100</f>
        <v>97.940558945502289</v>
      </c>
      <c r="I2576" s="2358"/>
      <c r="J2576" s="2358"/>
      <c r="K2576" s="2356"/>
      <c r="L2576" s="2356"/>
      <c r="M2576" s="2356"/>
      <c r="N2576" s="2356"/>
      <c r="O2576" s="2356"/>
      <c r="P2576" s="2359"/>
      <c r="Q2576" s="620"/>
      <c r="R2576" s="620"/>
      <c r="S2576" s="620"/>
      <c r="T2576" s="620"/>
      <c r="U2576" s="620"/>
      <c r="V2576" s="620"/>
      <c r="W2576" s="620"/>
      <c r="X2576" s="618"/>
      <c r="Y2576" s="618"/>
      <c r="Z2576" s="1082"/>
      <c r="AA2576" s="570"/>
      <c r="AB2576" s="620"/>
      <c r="AC2576" s="620"/>
      <c r="AD2576" s="618"/>
      <c r="AE2576" s="618"/>
      <c r="AF2576" s="2065">
        <f>SUM(AF2528,AF2497,AF2460,AF2443,AF2413,AF2384,AF2330,AF2296,AF2280,AF2234,AF2170,AF2106,AF2010,AF1926,AF1887,AF1860,AF1808,AF1755,AF1716,AF1702,AF1688,AF1660,AF1603,AF1540,AF1482,AF1422,AF1336,AF1273,AF1208,AF1150,AF1114,AF1077,AF1040,AF976,AF861)</f>
        <v>0</v>
      </c>
      <c r="AG2576" s="567"/>
      <c r="AH2576" s="1459"/>
      <c r="AI2576" s="1474"/>
    </row>
    <row r="2577" spans="1:35" x14ac:dyDescent="0.25">
      <c r="A2577" s="239">
        <v>1</v>
      </c>
      <c r="B2577" s="336" t="s">
        <v>375</v>
      </c>
      <c r="C2577" s="2355"/>
      <c r="D2577" s="2356"/>
      <c r="E2577" s="2357">
        <f>SUBTOTAL(9,E2461,E2385,E2235,E2171,E2107,E2011,E1927,E1861,E1809,E1756,E1661,E1604,E1541,E1483,E1423,E1337,E1274,E1209,E1151,E1115,E1078,E1041,E977,E862)</f>
        <v>52035</v>
      </c>
      <c r="F2577" s="2356">
        <f>SUBTOTAL(9,F2461,F2385,F2235,F2171,F2107,F2011,F1927,F1861,F1809,F1756,F1661,F1604,F1541,F1483,F1423,F1337,F1274,F1209,F1151,F1115,F1078,F1041,F977,F862)</f>
        <v>30354.000000000004</v>
      </c>
      <c r="G2577" s="2356">
        <f>SUBTOTAL(9,G2461,G2385,G2235,G2171,G2107,G2011,G1927,G1861,G1809,G1756,G1661,G1604,G1541,G1483,G1423,G1337,G1274,G1209,G1151,G1115,G1078,G1041,G977,G862)</f>
        <v>23796</v>
      </c>
      <c r="H2577" s="2356">
        <f t="shared" si="977"/>
        <v>78.394939711405414</v>
      </c>
      <c r="I2577" s="2358"/>
      <c r="J2577" s="2358"/>
      <c r="K2577" s="2356"/>
      <c r="L2577" s="2356"/>
      <c r="M2577" s="2356"/>
      <c r="N2577" s="2356"/>
      <c r="O2577" s="2356"/>
      <c r="P2577" s="2359"/>
      <c r="Q2577" s="620"/>
      <c r="R2577" s="620"/>
      <c r="S2577" s="620"/>
      <c r="T2577" s="620"/>
      <c r="U2577" s="620"/>
      <c r="V2577" s="620"/>
      <c r="W2577" s="620"/>
      <c r="X2577" s="618"/>
      <c r="Y2577" s="618"/>
      <c r="Z2577" s="1082"/>
      <c r="AA2577" s="570"/>
      <c r="AB2577" s="620"/>
      <c r="AC2577" s="620"/>
      <c r="AD2577" s="618"/>
      <c r="AE2577" s="618"/>
      <c r="AF2577" s="2065">
        <f>SUBTOTAL(9,AF2461,AF2385,AF2235,AF2171,AF2107,AF2011,AF1927,AF1861,AF1809,AF1756,AF1661,AF1604,AF1541,AF1483,AF1423,AF1337,AF1274,AF1209,AF1151,AF1115,AF1078,AF1041,AF977,AF862)</f>
        <v>0</v>
      </c>
      <c r="AG2577" s="567"/>
      <c r="AH2577" s="1459"/>
      <c r="AI2577" s="1474"/>
    </row>
    <row r="2578" spans="1:35" x14ac:dyDescent="0.25">
      <c r="A2578" s="239">
        <v>1</v>
      </c>
      <c r="B2578" s="336" t="s">
        <v>376</v>
      </c>
      <c r="C2578" s="2361"/>
      <c r="D2578" s="2356"/>
      <c r="E2578" s="2357">
        <f>SUM(E2529,E2498,E2462,E2444,E2414,E2386,E2331,E2297,E2281,E2236,E2172,E2108,E2012,E1928,E1888,E1862,E1810,E1757,E1717,E1703,E1689,E1662,E1605,E1542,E1484,E1424,E1338,E1275,E1210,E1152,E1116,E1079,E1042,E978,E863)</f>
        <v>166418.51063829788</v>
      </c>
      <c r="F2578" s="2356">
        <f>SUM(F2529,F2498,F2462,F2444,F2414,F2386,F2331,F2297,F2281,F2236,F2172,F2108,F2012,F1928,F1888,F1862,F1810,F1757,F1717,F1703,F1689,F1662,F1605,F1542,F1484,F1424,F1338,F1275,F1210,F1152,F1116,F1079,F1042,F978,F863)</f>
        <v>97077.446808510635</v>
      </c>
      <c r="G2578" s="2356">
        <f>SUM(G2529,G2498,G2462,G2444,G2414,G2386,G2331,G2297,G2281,G2236,G2172,G2108,G2012,G1928,G1888,G1862,G1810,G1757,G1717,G1703,G1689,G1662,G1605,G1542,G1484,G1424,G1338,G1275,G1210,G1152,G1116,G1079,G1042,G978,G863)</f>
        <v>101011.07127659576</v>
      </c>
      <c r="H2578" s="2356">
        <f t="shared" si="977"/>
        <v>104.05204771798783</v>
      </c>
      <c r="I2578" s="2362"/>
      <c r="J2578" s="2362"/>
      <c r="K2578" s="2356"/>
      <c r="L2578" s="2356"/>
      <c r="M2578" s="2356"/>
      <c r="N2578" s="2356"/>
      <c r="O2578" s="2356"/>
      <c r="P2578" s="2356"/>
      <c r="Q2578" s="618"/>
      <c r="R2578" s="618"/>
      <c r="S2578" s="618"/>
      <c r="T2578" s="618"/>
      <c r="U2578" s="618"/>
      <c r="V2578" s="618"/>
      <c r="W2578" s="618"/>
      <c r="X2578" s="618"/>
      <c r="Y2578" s="618"/>
      <c r="Z2578" s="1082"/>
      <c r="AA2578" s="571"/>
      <c r="AB2578" s="618"/>
      <c r="AC2578" s="618"/>
      <c r="AD2578" s="618"/>
      <c r="AE2578" s="618"/>
      <c r="AF2578" s="2065">
        <f>SUM(AF2529,AF2498,AF2462,AF2444,AF2414,AF2386,AF2331,AF2297,AF2281,AF2236,AF2172,AF2108,AF2012,AF1928,AF1888,AF1862,AF1810,AF1757,AF1717,AF1703,AF1689,AF1662,AF1605,AF1542,AF1484,AF1424,AF1338,AF1275,AF1210,AF1152,AF1116,AF1079,AF1042,AF978,AF863)</f>
        <v>0</v>
      </c>
      <c r="AG2578" s="567"/>
      <c r="AH2578" s="1459"/>
      <c r="AI2578" s="1474"/>
    </row>
    <row r="2579" spans="1:35" x14ac:dyDescent="0.25">
      <c r="A2579" s="239">
        <v>1</v>
      </c>
      <c r="B2579" s="336" t="s">
        <v>377</v>
      </c>
      <c r="C2579" s="2363"/>
      <c r="D2579" s="2356"/>
      <c r="E2579" s="2364">
        <f>SUM(E2530,E2499,E2463,E2445,E2415,E2387,E2332,E2298,E2282,E2237,E2173,E2109,E2013,E1929,E1889,E1863,E1811,E1758,E1718,E1704,E1690,E1663,E1606,E1543,E1485,E1425,E1339,E1153,E1117,E1080)</f>
        <v>1549834</v>
      </c>
      <c r="F2579" s="2365">
        <f>SUM(F2530,F2499,F2463,F2445,F2415,F2387,F2332,F2298,F2282,F2237,F2173,F2109,F2013,F1929,F1889,F1863,F1811,F1758,F1718,F1704,F1690,F1663,F1606,F1543,F1485,F1425,F1339,F1153,F1117,F1080)</f>
        <v>904070</v>
      </c>
      <c r="G2579" s="2365">
        <f>SUM(G2530,G2499,G2463,G2445,G2415,G2387,G2332,G2298,G2282,G2237,G2173,G2109,G2013,G1929,G1889,G1863,G1811,G1758,G1718,G1704,G1690,G1663,G1606,G1543,G1485,G1425,G1339,G1153,G1117,G1080)</f>
        <v>943585.51</v>
      </c>
      <c r="H2579" s="2365">
        <f t="shared" si="977"/>
        <v>104.37084628402668</v>
      </c>
      <c r="I2579" s="2366"/>
      <c r="J2579" s="1054"/>
      <c r="K2579" s="1054"/>
      <c r="L2579" s="1054"/>
      <c r="M2579" s="1054"/>
      <c r="N2579" s="1054"/>
      <c r="O2579" s="1054"/>
      <c r="P2579" s="1054"/>
      <c r="Q2579" s="618"/>
      <c r="R2579" s="618"/>
      <c r="S2579" s="618"/>
      <c r="T2579" s="618"/>
      <c r="U2579" s="618"/>
      <c r="V2579" s="618"/>
      <c r="W2579" s="618"/>
      <c r="X2579" s="618"/>
      <c r="Y2579" s="618"/>
      <c r="Z2579" s="1082"/>
      <c r="AA2579" s="571"/>
      <c r="AB2579" s="618"/>
      <c r="AC2579" s="618"/>
      <c r="AD2579" s="618"/>
      <c r="AE2579" s="618"/>
      <c r="AF2579" s="2274">
        <f>SUM(AF2530,AF2499,AF2463,AF2445,AF2415,AF2387,AF2332,AF2298,AF2282,AF2237,AF2173,AF2109,AF2013,AF1929,AF1889,AF1863,AF1811,AF1758,AF1718,AF1704,AF1690,AF1663,AF1606,AF1543,AF1485,AF1425,AF1339,AF1153,AF1117,AF1080)</f>
        <v>0</v>
      </c>
      <c r="AG2579" s="567"/>
      <c r="AH2579" s="1459"/>
      <c r="AI2579" s="1474"/>
    </row>
    <row r="2580" spans="1:35" x14ac:dyDescent="0.25">
      <c r="A2580" s="239">
        <v>1</v>
      </c>
      <c r="B2580" s="336" t="s">
        <v>383</v>
      </c>
      <c r="C2580" s="2363"/>
      <c r="D2580" s="2356"/>
      <c r="E2580" s="2364">
        <f>SUM(E2531,E2500,E2446,E2416,E2333,E2299,E2283,E1890,E1719,E1705,E1691)</f>
        <v>14500</v>
      </c>
      <c r="F2580" s="2365">
        <f>SUM(F2531,F2500,F2446,F2416,F2333,F2299,F2283,F1890,F1719,F1705,F1691)</f>
        <v>8458</v>
      </c>
      <c r="G2580" s="2365">
        <f>SUM(G2531,G2500,G2446,G2416,G2333,G2299,G2283,G1890,G1719,G1705,G1691)</f>
        <v>5918.5599999999995</v>
      </c>
      <c r="H2580" s="2365">
        <f t="shared" si="977"/>
        <v>69.975880822889565</v>
      </c>
      <c r="I2580" s="2366"/>
      <c r="J2580" s="1054"/>
      <c r="K2580" s="1054"/>
      <c r="L2580" s="1054"/>
      <c r="M2580" s="1054"/>
      <c r="N2580" s="1054"/>
      <c r="O2580" s="1054"/>
      <c r="P2580" s="1054"/>
      <c r="Q2580" s="618"/>
      <c r="R2580" s="618"/>
      <c r="S2580" s="618"/>
      <c r="T2580" s="618"/>
      <c r="U2580" s="618"/>
      <c r="V2580" s="618"/>
      <c r="W2580" s="618"/>
      <c r="X2580" s="618"/>
      <c r="Y2580" s="618"/>
      <c r="Z2580" s="1082"/>
      <c r="AA2580" s="571"/>
      <c r="AB2580" s="618"/>
      <c r="AC2580" s="618"/>
      <c r="AD2580" s="618"/>
      <c r="AE2580" s="618"/>
      <c r="AF2580" s="2274">
        <f>SUM(AF2531,AF2500,AF2446,AF2416,AF2333,AF2299,AF2283,AF1890,AF1719,AF1705,AF1691)</f>
        <v>0</v>
      </c>
      <c r="AG2580" s="567"/>
      <c r="AH2580" s="1459"/>
      <c r="AI2580" s="1474"/>
    </row>
    <row r="2581" spans="1:35" ht="30" x14ac:dyDescent="0.25">
      <c r="A2581" s="239">
        <v>1</v>
      </c>
      <c r="B2581" s="336" t="s">
        <v>353</v>
      </c>
      <c r="C2581" s="2363"/>
      <c r="D2581" s="2365"/>
      <c r="E2581" s="2364">
        <f>SUM(E2464,E2388,E2238,E2174,E2110,E2014,E1930,E1864,E1812,E1759,E1664,E1607,E1544,E1486,E1426,E1340,E1276,E1211,E1154,E1118,E1081,E1043,E979,E864)</f>
        <v>273513</v>
      </c>
      <c r="F2581" s="2365">
        <f>SUM(F2464,F2388,F2238,F2174,F2110,F2014,F1930,F1864,F1812,F1759,F1664,F1607,F1544,F1486,F1426,F1340,F1276,F1211,F1154,F1118,F1081,F1043,F979,F864)</f>
        <v>159550.66666666666</v>
      </c>
      <c r="G2581" s="1054">
        <f>SUM(G2464,G2388,G2238,G2174,G2110,G2014,G1930,G1864,G1812,G1759,G1664,G1607,G1544,G1486,G1426,G1340,G1276,G1211,G1154,G1118,G1081,G1043,G979,G864)</f>
        <v>166561</v>
      </c>
      <c r="H2581" s="2356">
        <f t="shared" si="977"/>
        <v>104.39379758154151</v>
      </c>
      <c r="I2581" s="2366"/>
      <c r="J2581" s="1054"/>
      <c r="K2581" s="1054"/>
      <c r="L2581" s="1054"/>
      <c r="M2581" s="1054"/>
      <c r="N2581" s="1054"/>
      <c r="O2581" s="1054"/>
      <c r="P2581" s="1054"/>
      <c r="Q2581" s="618"/>
      <c r="R2581" s="618"/>
      <c r="S2581" s="618"/>
      <c r="T2581" s="618"/>
      <c r="U2581" s="618"/>
      <c r="V2581" s="618"/>
      <c r="W2581" s="618"/>
      <c r="X2581" s="618"/>
      <c r="Y2581" s="618"/>
      <c r="Z2581" s="1082"/>
      <c r="AA2581" s="571"/>
      <c r="AB2581" s="618"/>
      <c r="AC2581" s="618"/>
      <c r="AD2581" s="618"/>
      <c r="AE2581" s="618"/>
      <c r="AF2581" s="1274">
        <f>SUM(AF2464,AF2388,AF2238,AF2174,AF2110,AF2014,AF1930,AF1864,AF1812,AF1759,AF1664,AF1607,AF1544,AF1486,AF1426,AF1340,AF1276,AF1211,AF1154,AF1118,AF1081,AF1043,AF979,AF864)</f>
        <v>0</v>
      </c>
      <c r="AG2581" s="567"/>
      <c r="AH2581" s="1459"/>
      <c r="AI2581" s="1474"/>
    </row>
    <row r="2582" spans="1:35" ht="30" x14ac:dyDescent="0.25">
      <c r="A2582" s="239">
        <v>1</v>
      </c>
      <c r="B2582" s="336" t="s">
        <v>201</v>
      </c>
      <c r="C2582" s="2363"/>
      <c r="D2582" s="1054"/>
      <c r="E2582" s="2367">
        <f>SUM(E2239,E2175,E2111,E2015,E1931,E1865,E1813,E1760,E1665,E1608,E1545,E1487,E1427,E1341,E1277,E1212,E1155,E1119,E1082,E1044,E980,E865)</f>
        <v>13500</v>
      </c>
      <c r="F2582" s="1054">
        <f>SUM(F2239,F2175,F2111,F2015,F1931,F1865,F1813,F1760,F1665,F1608,F1545,F1487,F1427,F1341,F1277,F1212,F1155,F1119,F1082,F1044,F980,F865)</f>
        <v>7875</v>
      </c>
      <c r="G2582" s="1054">
        <f>SUM(G2239,G2175,G2111,G2015,G1931,G1865,G1813,G1760,G1665,G1608,G1545,G1487,G1427,G1341,G1277,G1212,G1155,G1119,G1082,G1044,G980,G865)</f>
        <v>14201</v>
      </c>
      <c r="H2582" s="2356">
        <f t="shared" si="977"/>
        <v>180.33015873015873</v>
      </c>
      <c r="I2582" s="2366"/>
      <c r="J2582" s="1054"/>
      <c r="K2582" s="1054"/>
      <c r="L2582" s="1054"/>
      <c r="M2582" s="1054"/>
      <c r="N2582" s="1054"/>
      <c r="O2582" s="1054"/>
      <c r="P2582" s="1054"/>
      <c r="Q2582" s="618"/>
      <c r="R2582" s="618"/>
      <c r="S2582" s="618"/>
      <c r="T2582" s="618"/>
      <c r="U2582" s="618"/>
      <c r="V2582" s="618"/>
      <c r="W2582" s="618"/>
      <c r="X2582" s="618"/>
      <c r="Y2582" s="618"/>
      <c r="Z2582" s="1082"/>
      <c r="AA2582" s="571"/>
      <c r="AB2582" s="618"/>
      <c r="AC2582" s="618"/>
      <c r="AD2582" s="618"/>
      <c r="AE2582" s="618"/>
      <c r="AF2582" s="1274">
        <f>SUM(AF2239,AF2175,AF2111,AF2015,AF1931,AF1865,AF1813,AF1760,AF1665,AF1608,AF1545,AF1487,AF1427,AF1341,AF1277,AF1212,AF1155,AF1119,AF1082,AF1044,AF980,AF865)</f>
        <v>0</v>
      </c>
      <c r="AG2582" s="567"/>
      <c r="AH2582" s="1459"/>
      <c r="AI2582" s="1474"/>
    </row>
    <row r="2583" spans="1:35" ht="75" x14ac:dyDescent="0.25">
      <c r="A2583" s="239">
        <v>1</v>
      </c>
      <c r="B2583" s="336" t="s">
        <v>361</v>
      </c>
      <c r="C2583" s="2363"/>
      <c r="D2583" s="1054"/>
      <c r="E2583" s="2367">
        <f>SUM(E2240,E2176,E2112,E2016,E1932,E1866,E1814,E1156,E1120,E1083,E1045,E981,E866,E803)</f>
        <v>17470</v>
      </c>
      <c r="F2583" s="1054">
        <f>SUM(F2240,F2176,F2112,F2016,F1932,F1866,F1814,F1156,F1120,F1083,F1045,F981,F866,F803)</f>
        <v>10190.833333333334</v>
      </c>
      <c r="G2583" s="1054">
        <f>SUM(G2240,G2176,G2112,G2016,G1932,G1866,G1814,G1156,G1120,G1083,G1045,G981,G866,G803)</f>
        <v>7324</v>
      </c>
      <c r="H2583" s="2356">
        <f t="shared" si="977"/>
        <v>71.868509281216774</v>
      </c>
      <c r="I2583" s="2366"/>
      <c r="J2583" s="1054"/>
      <c r="K2583" s="1054"/>
      <c r="L2583" s="1054"/>
      <c r="M2583" s="1054"/>
      <c r="N2583" s="1054"/>
      <c r="O2583" s="1054"/>
      <c r="P2583" s="1054"/>
      <c r="Q2583" s="618"/>
      <c r="R2583" s="618"/>
      <c r="S2583" s="618"/>
      <c r="T2583" s="618"/>
      <c r="U2583" s="618"/>
      <c r="V2583" s="618"/>
      <c r="W2583" s="618"/>
      <c r="X2583" s="618"/>
      <c r="Y2583" s="618"/>
      <c r="Z2583" s="1082"/>
      <c r="AA2583" s="571"/>
      <c r="AB2583" s="618"/>
      <c r="AC2583" s="618"/>
      <c r="AD2583" s="618"/>
      <c r="AE2583" s="618"/>
      <c r="AF2583" s="1274">
        <f>SUM(AF2240,AF2176,AF2112,AF2016,AF1932,AF1866,AF1814,AF1156,AF1120,AF1083,AF1045,AF981,AF866,AF803)</f>
        <v>0</v>
      </c>
      <c r="AG2583" s="567"/>
      <c r="AH2583" s="1459"/>
      <c r="AI2583" s="1474"/>
    </row>
    <row r="2584" spans="1:35" ht="15.75" x14ac:dyDescent="0.25">
      <c r="A2584" s="239">
        <v>1</v>
      </c>
      <c r="B2584" s="824" t="s">
        <v>234</v>
      </c>
      <c r="C2584" s="2363"/>
      <c r="D2584" s="1054"/>
      <c r="E2584" s="2367">
        <f>SUM(E2509,E2501,E2474,E2465,E2429,E2401,E2389,E2371,E2345,E2315,E2241,E2177,E2113,E2017,E1933,E1867,E1815,E1761,E1666,E1609,E1546,E1488,E1428,E1342,E1278,E1213,E1157,E1121,E1084,E1046,E982,E922,E867)</f>
        <v>327947</v>
      </c>
      <c r="F2584" s="1054">
        <f>SUM(F2509,F2501,F2474,F2465,F2429,F2401,F2389,F2371,F2345,F2315,F2241,F2177,F2113,F2017,F1933,F1867,F1815,F1761,F1666,F1609,F1546,F1488,F1428,F1342,F1278,F1213,F1157,F1121,F1084,F1046,F982,F922,F867)</f>
        <v>191294.38888888891</v>
      </c>
      <c r="G2584" s="1054">
        <f>SUM(G2509,G2501,G2474,G2465,G2429,G2401,G2389,G2371,G2345,G2315,G2241,G2177,G2113,G2017,G1933,G1867,G1815,G1761,G1666,G1609,G1546,G1488,G1428,G1342,G1278,G1213,G1157,G1121,G1084,G1046,G982,G922,G867)</f>
        <v>244687</v>
      </c>
      <c r="H2584" s="2356">
        <f t="shared" si="977"/>
        <v>127.91122699480933</v>
      </c>
      <c r="I2584" s="2366"/>
      <c r="J2584" s="1054"/>
      <c r="K2584" s="1054"/>
      <c r="L2584" s="1054"/>
      <c r="M2584" s="1054"/>
      <c r="N2584" s="1054"/>
      <c r="O2584" s="1054"/>
      <c r="P2584" s="1054"/>
      <c r="Q2584" s="618">
        <f t="shared" ref="Q2584:AE2584" si="978">SUM(Q2501,Q2509,Q2474,Q2465,Q2429,Q2401,Q2389,Q2371,Q2345,Q2315,Q2241,Q2177,Q2113,Q2017,Q1933,Q1867,Q1815,Q1761,Q1666,Q1609,Q1546,Q1488,Q1428,Q1342,Q1278,Q1213,Q1157,Q1121,Q1084,Q1046,Q982,Q922,Q867)</f>
        <v>290745.12699000002</v>
      </c>
      <c r="R2584" s="618">
        <f t="shared" ref="R2584:S2584" si="979">SUM(R2501,R2509,R2474,R2465,R2429,R2401,R2389,R2371,R2345,R2315,R2241,R2177,R2113,R2017,R1933,R1867,R1815,R1761,R1666,R1609,R1546,R1488,R1428,R1342,R1278,R1213,R1157,R1121,R1084,R1046,R982,R922,R867)</f>
        <v>290745.12699000002</v>
      </c>
      <c r="S2584" s="618">
        <f t="shared" si="979"/>
        <v>287889.20984999998</v>
      </c>
      <c r="T2584" s="618">
        <f t="shared" ref="T2584:U2584" si="980">SUM(T2501,T2509,T2474,T2465,T2429,T2401,T2389,T2371,T2345,T2315,T2241,T2177,T2113,T2017,T1933,T1867,T1815,T1761,T1666,T1609,T1546,T1488,T1428,T1342,T1278,T1213,T1157,T1121,T1084,T1046,T982,T922,T867)</f>
        <v>287969.74653</v>
      </c>
      <c r="U2584" s="618">
        <f t="shared" si="980"/>
        <v>287969.74653</v>
      </c>
      <c r="V2584" s="618">
        <f t="shared" ref="V2584:W2584" si="981">SUM(V2501,V2509,V2474,V2465,V2429,V2401,V2389,V2371,V2345,V2315,V2241,V2177,V2113,V2017,V1933,V1867,V1815,V1761,V1666,V1609,V1546,V1488,V1428,V1342,V1278,V1213,V1157,V1121,V1084,V1046,V982,V922,V867)</f>
        <v>287969.74653</v>
      </c>
      <c r="W2584" s="618">
        <f t="shared" si="981"/>
        <v>287969.74653</v>
      </c>
      <c r="X2584" s="618">
        <f t="shared" si="978"/>
        <v>168209.15958750001</v>
      </c>
      <c r="Y2584" s="618">
        <f t="shared" si="978"/>
        <v>216730.85412999996</v>
      </c>
      <c r="Z2584" s="1082">
        <f t="shared" si="978"/>
        <v>0</v>
      </c>
      <c r="AA2584" s="571">
        <f t="shared" si="978"/>
        <v>5654.9896999999992</v>
      </c>
      <c r="AB2584" s="618">
        <f t="shared" si="978"/>
        <v>48521.694542499979</v>
      </c>
      <c r="AC2584" s="618">
        <f t="shared" si="978"/>
        <v>-319.7894</v>
      </c>
      <c r="AD2584" s="618">
        <f t="shared" si="978"/>
        <v>-1.67801</v>
      </c>
      <c r="AE2584" s="618">
        <f t="shared" si="978"/>
        <v>222384.16581999994</v>
      </c>
      <c r="AF2584" s="1274">
        <f>SUM(AF2509,AF2501,AF2474,AF2465,AF2429,AF2401,AF2389,AF2371,AF2345,AF2315,AF2241,AF2177,AF2113,AF2017,AF1933,AF1867,AF1815,AF1761,AF1666,AF1609,AF1546,AF1488,AF1428,AF1342,AF1278,AF1213,AF1157,AF1121,AF1084,AF1046,AF982,AF922,AF867)</f>
        <v>0</v>
      </c>
      <c r="AG2584" s="567">
        <f t="shared" ref="AG2584" si="982">SUM(AG2501,AG2509,AG2474,AG2465,AG2429,AG2401,AG2389,AG2371,AG2345,AG2315,AG2241,AG2177,AG2113,AG2017,AG1933,AG1867,AG1815,AG1761,AG1666,AG1609,AG1546,AG1488,AG1428,AG1342,AG1278,AG1213,AG1157,AG1121,AG1084,AG1046,AG982,AG922,AG867)</f>
        <v>0</v>
      </c>
      <c r="AH2584" s="1459"/>
      <c r="AI2584" s="1474"/>
    </row>
    <row r="2585" spans="1:35" ht="31.5" x14ac:dyDescent="0.25">
      <c r="A2585" s="239">
        <v>1</v>
      </c>
      <c r="B2585" s="824" t="s">
        <v>335</v>
      </c>
      <c r="C2585" s="2363"/>
      <c r="D2585" s="1054"/>
      <c r="E2585" s="2367">
        <f>E885</f>
        <v>0</v>
      </c>
      <c r="F2585" s="1054">
        <f>F885</f>
        <v>0</v>
      </c>
      <c r="G2585" s="1054">
        <f>G885</f>
        <v>0</v>
      </c>
      <c r="H2585" s="2356"/>
      <c r="I2585" s="2366"/>
      <c r="J2585" s="1054"/>
      <c r="K2585" s="1054"/>
      <c r="L2585" s="1054"/>
      <c r="M2585" s="1054"/>
      <c r="N2585" s="1054"/>
      <c r="O2585" s="1054"/>
      <c r="P2585" s="1054"/>
      <c r="Q2585" s="618">
        <f t="shared" ref="Q2585:AE2585" si="983">Q885</f>
        <v>0</v>
      </c>
      <c r="R2585" s="618">
        <f t="shared" ref="R2585:S2585" si="984">R885</f>
        <v>0</v>
      </c>
      <c r="S2585" s="618">
        <f t="shared" si="984"/>
        <v>0</v>
      </c>
      <c r="T2585" s="618">
        <f t="shared" ref="T2585:U2585" si="985">T885</f>
        <v>0</v>
      </c>
      <c r="U2585" s="618">
        <f t="shared" si="985"/>
        <v>0</v>
      </c>
      <c r="V2585" s="618">
        <f t="shared" ref="V2585:W2585" si="986">V885</f>
        <v>0</v>
      </c>
      <c r="W2585" s="618">
        <f t="shared" si="986"/>
        <v>0</v>
      </c>
      <c r="X2585" s="618">
        <f t="shared" si="983"/>
        <v>0</v>
      </c>
      <c r="Y2585" s="618">
        <f t="shared" si="983"/>
        <v>0</v>
      </c>
      <c r="Z2585" s="618">
        <f t="shared" si="983"/>
        <v>0</v>
      </c>
      <c r="AA2585" s="618">
        <f t="shared" si="983"/>
        <v>0</v>
      </c>
      <c r="AB2585" s="618">
        <f t="shared" si="983"/>
        <v>0</v>
      </c>
      <c r="AC2585" s="618">
        <f t="shared" si="983"/>
        <v>0</v>
      </c>
      <c r="AD2585" s="618">
        <f t="shared" si="983"/>
        <v>0</v>
      </c>
      <c r="AE2585" s="618">
        <f t="shared" si="983"/>
        <v>0</v>
      </c>
      <c r="AF2585" s="1274">
        <f>AF885</f>
        <v>0</v>
      </c>
      <c r="AG2585" s="567">
        <f t="shared" ref="AG2585" si="987">AG885</f>
        <v>0</v>
      </c>
      <c r="AH2585" s="1459"/>
      <c r="AI2585" s="1474"/>
    </row>
    <row r="2586" spans="1:35" ht="29.25" x14ac:dyDescent="0.25">
      <c r="A2586" s="239">
        <v>1</v>
      </c>
      <c r="B2586" s="493" t="s">
        <v>279</v>
      </c>
      <c r="C2586" s="2368"/>
      <c r="D2586" s="2369"/>
      <c r="E2586" s="2370">
        <f>SUM(E2532,E2503,E2468,E2447,E2417,E2394,E2343,E2334,E2300,E2284,E2245,E2180,E2116,E2046,E1936,E1891,E1869,E1818,E1764,E1720,E1706,E1692,E1671,E1612,E1552,E1491,E1432,E1364,E1284,E1221,E1160,E1124,E1087,E1050,E993,E886)</f>
        <v>846503</v>
      </c>
      <c r="F2586" s="3621">
        <f>SUM(F2532,F2503,F2468,F2447,F2417,F2394,F2343,F2334,F2300,F2284,F2245,F2180,F2116,F2046,F1936,F1891,F1869,F1818,F1764,F1720,F1706,F1692,F1671,F1612,F1552,F1491,F1432,F1364,F1284,F1221,F1160,F1124,F1087,F1050,F993,F886)</f>
        <v>493799.35416666663</v>
      </c>
      <c r="G2586" s="2369">
        <f>SUM(G2532,G2503,G2468,G2447,G2417,G2394,G2343,G2334,G2300,G2284,G2245,G2180,G2116,G2046,G1936,G1891,G1869,G1818,G1764,G1720,G1706,G1692,G1671,G1612,G1552,G1491,G1432,G1364,G1284,G1221,G1160,G1124,G1087,G1050,G993,G886)</f>
        <v>516696.03250000003</v>
      </c>
      <c r="H2586" s="2356">
        <f>G2586/F2586*100</f>
        <v>104.6368384527302</v>
      </c>
      <c r="I2586" s="2366"/>
      <c r="J2586" s="1054"/>
      <c r="K2586" s="1054"/>
      <c r="L2586" s="1054"/>
      <c r="M2586" s="1054"/>
      <c r="N2586" s="1054"/>
      <c r="O2586" s="1054"/>
      <c r="P2586" s="1054"/>
      <c r="Q2586" s="618"/>
      <c r="R2586" s="618"/>
      <c r="S2586" s="618"/>
      <c r="T2586" s="618"/>
      <c r="U2586" s="618"/>
      <c r="V2586" s="618"/>
      <c r="W2586" s="618"/>
      <c r="X2586" s="618"/>
      <c r="Y2586" s="618"/>
      <c r="Z2586" s="1082"/>
      <c r="AA2586" s="571"/>
      <c r="AB2586" s="618"/>
      <c r="AC2586" s="618"/>
      <c r="AD2586" s="618"/>
      <c r="AE2586" s="618"/>
      <c r="AF2586" s="1278">
        <f>SUM(AF2532,AF2503,AF2468,AF2447,AF2417,AF2394,AF2343,AF2334,AF2300,AF2284,AF2245,AF2180,AF2116,AF2046,AF1936,AF1891,AF1869,AF1818,AF1764,AF1720,AF1706,AF1692,AF1671,AF1612,AF1552,AF1491,AF1432,AF1364,AF1284,AF1221,AF1160,AF1124,AF1087,AF1050,AF993,AF886)</f>
        <v>0</v>
      </c>
      <c r="AG2586" s="567"/>
      <c r="AH2586" s="1459"/>
      <c r="AI2586" s="1474"/>
    </row>
    <row r="2587" spans="1:35" ht="57.75" x14ac:dyDescent="0.25">
      <c r="A2587" s="239">
        <v>1</v>
      </c>
      <c r="B2587" s="493" t="s">
        <v>308</v>
      </c>
      <c r="C2587" s="2368"/>
      <c r="D2587" s="2369"/>
      <c r="E2587" s="2370">
        <f>SUM(E2246,E2181,E2117,E2047,E1937,E1870,E1819,E1765,E1672,E1613,E1553,E1492,E1433,E1365,E1285,E1222,E1051,E994,E887)</f>
        <v>310510.15000000002</v>
      </c>
      <c r="F2587" s="3621">
        <f>SUM(F2246,F2181,F2117,F2047,F1937,F1870,F1819,F1765,F1672,F1613,F1553,F1492,F1433,F1365,F1285,F1222,F1051,F994,F887)</f>
        <v>181132.67083333334</v>
      </c>
      <c r="G2587" s="2369">
        <f>SUM(G2246,G2181,G2117,G2047,G1937,G1870,G1819,G1765,G1672,G1613,G1553,G1492,G1433,G1365,G1285,G1222,G1051,G994,G887)</f>
        <v>129871</v>
      </c>
      <c r="H2587" s="2356">
        <f>G2587/F2587*100</f>
        <v>71.699378915192483</v>
      </c>
      <c r="I2587" s="2366"/>
      <c r="J2587" s="1054"/>
      <c r="K2587" s="1054"/>
      <c r="L2587" s="1054"/>
      <c r="M2587" s="1054"/>
      <c r="N2587" s="1054"/>
      <c r="O2587" s="1054"/>
      <c r="P2587" s="1054"/>
      <c r="Q2587" s="618"/>
      <c r="R2587" s="618"/>
      <c r="S2587" s="618"/>
      <c r="T2587" s="618"/>
      <c r="U2587" s="618"/>
      <c r="V2587" s="618"/>
      <c r="W2587" s="618"/>
      <c r="X2587" s="618"/>
      <c r="Y2587" s="618"/>
      <c r="Z2587" s="1082"/>
      <c r="AA2587" s="571"/>
      <c r="AB2587" s="618"/>
      <c r="AC2587" s="618"/>
      <c r="AD2587" s="618"/>
      <c r="AE2587" s="618"/>
      <c r="AF2587" s="1278">
        <f>SUM(AF2246,AF2181,AF2117,AF2047,AF1937,AF1870,AF1819,AF1765,AF1672,AF1613,AF1553,AF1492,AF1433,AF1365,AF1285,AF1222,AF1051,AF994,AF887)</f>
        <v>0</v>
      </c>
      <c r="AG2587" s="567"/>
      <c r="AH2587" s="1459"/>
      <c r="AI2587" s="1474"/>
    </row>
    <row r="2588" spans="1:35" ht="29.25" x14ac:dyDescent="0.25">
      <c r="A2588" s="239">
        <v>1</v>
      </c>
      <c r="B2588" s="493" t="s">
        <v>280</v>
      </c>
      <c r="C2588" s="2368"/>
      <c r="D2588" s="2369"/>
      <c r="E2588" s="2370">
        <f>SUM(E2533,E2504,E2469,E2448,E2418,E2395,E2335,E2301,E2285,E2247,E2182,E2118,E2048,E1938,E1892,E1871,E1820,E1766,E1721,E1707,E1693,E1673,E1614,E1554,E1493,E1434,E1366,E1286,E1223,E1161,E1125,E1088,E1052,E995,E888)</f>
        <v>1054441.510638298</v>
      </c>
      <c r="F2588" s="3621">
        <f>SUM(F2533,F2504,F2469,F2448,F2418,F2395,F2335,F2301,F2285,F2247,F2182,F2118,F2048,F1938,F1892,F1871,F1820,F1766,F1721,F1707,F1693,F1673,F1614,F1554,F1493,F1434,F1366,F1286,F1223,F1161,F1125,F1088,F1052,F995,F888)</f>
        <v>615092.61347517732</v>
      </c>
      <c r="G2588" s="2370">
        <f>SUM(G2533,G2504,G2469,G2448,G2418,G2395,G2335,G2301,G2285,G2247,G2182,G2118,G2048,G1938,G1892,G1871,G1820,G1766,G1721,G1707,G1693,G1673,G1614,G1554,G1493,G1434,G1366,G1286,G1223,G1161,G1125,G1088,G1052,G995,G888)</f>
        <v>445874.07127659576</v>
      </c>
      <c r="H2588" s="2356">
        <f>G2588/F2588*100</f>
        <v>72.488932805984589</v>
      </c>
      <c r="I2588" s="2366"/>
      <c r="J2588" s="1054"/>
      <c r="K2588" s="1054"/>
      <c r="L2588" s="1054"/>
      <c r="M2588" s="1054"/>
      <c r="N2588" s="1054"/>
      <c r="O2588" s="1054"/>
      <c r="P2588" s="1054"/>
      <c r="Q2588" s="618"/>
      <c r="R2588" s="618"/>
      <c r="S2588" s="618"/>
      <c r="T2588" s="618"/>
      <c r="U2588" s="618"/>
      <c r="V2588" s="618"/>
      <c r="W2588" s="618"/>
      <c r="X2588" s="618"/>
      <c r="Y2588" s="618"/>
      <c r="Z2588" s="1082"/>
      <c r="AA2588" s="571"/>
      <c r="AB2588" s="618"/>
      <c r="AC2588" s="618"/>
      <c r="AD2588" s="618"/>
      <c r="AE2588" s="618"/>
      <c r="AF2588" s="1312">
        <f>SUM(AF2533,AF2504,AF2469,AF2448,AF2418,AF2395,AF2335,AF2301,AF2285,AF2247,AF2182,AF2118,AF2048,AF1938,AF1892,AF1871,AF1820,AF1766,AF1721,AF1707,AF1693,AF1673,AF1614,AF1554,AF1493,AF1434,AF1366,AF1286,AF1223,AF1161,AF1125,AF1088,AF1052,AF995,AF888)</f>
        <v>0</v>
      </c>
      <c r="AG2588" s="567"/>
      <c r="AH2588" s="1459"/>
      <c r="AI2588" s="1474"/>
    </row>
    <row r="2589" spans="1:35" ht="43.5" x14ac:dyDescent="0.25">
      <c r="A2589" s="239">
        <v>1</v>
      </c>
      <c r="B2589" s="493" t="s">
        <v>281</v>
      </c>
      <c r="C2589" s="2368"/>
      <c r="D2589" s="2369"/>
      <c r="E2589" s="2370">
        <f>SUM(E2470,E2396,E2248,E2183,E2119,E2049,E1939,E1872,E1821,E1767,E1674,E1615,E1555,E1494,E1435,E1367,E1287,E1224,E1162,E1126,E1089,E1053,E996,E930,E889,E804)</f>
        <v>290983</v>
      </c>
      <c r="F2589" s="3621">
        <f>SUM(F2470,F2396,F2248,F2183,F2119,F2049,F1939,F1872,F1821,F1767,F1674,F1615,F1555,F1494,F1435,F1367,F1287,F1224,F1162,F1126,F1089,F1053,F996,F930,F889,F804)</f>
        <v>169741.5</v>
      </c>
      <c r="G2589" s="618">
        <f>SUM(G2470,G2396,G2248,G2183,G2119,G2049,G1939,G1872,G1821,G1767,G1674,G1615,G1555,G1494,G1435,G1367,G1287,G1224,G1162,G1126,G1089,G1053,G996,G930,G889,G804)</f>
        <v>173885</v>
      </c>
      <c r="H2589" s="2356">
        <f>G2589/F2589*100</f>
        <v>102.44106479558623</v>
      </c>
      <c r="I2589" s="2366"/>
      <c r="J2589" s="1054"/>
      <c r="K2589" s="1054"/>
      <c r="L2589" s="1054"/>
      <c r="M2589" s="1054"/>
      <c r="N2589" s="1054"/>
      <c r="O2589" s="1054"/>
      <c r="P2589" s="1054"/>
      <c r="Q2589" s="618">
        <f t="shared" ref="Q2589:AE2589" si="988">SUM(Q2470,Q2396,Q2248,Q2183,Q2119,Q2049,Q1939,Q1872,Q1821,Q1767,Q1674,Q1615,Q1555,Q1494,Q1435,Q1367,Q1287,Q1224,Q1162,Q1126,Q1089,Q1053,Q996,Q930,Q889,Q804)</f>
        <v>290744.3939400001</v>
      </c>
      <c r="R2589" s="618">
        <f t="shared" ref="R2589:S2589" si="989">SUM(R2470,R2396,R2248,R2183,R2119,R2049,R1939,R1872,R1821,R1767,R1674,R1615,R1555,R1494,R1435,R1367,R1287,R1224,R1162,R1126,R1089,R1053,R996,R930,R889,R804)</f>
        <v>290744.3939400001</v>
      </c>
      <c r="S2589" s="618">
        <f t="shared" si="989"/>
        <v>290744.3939400001</v>
      </c>
      <c r="T2589" s="618">
        <f t="shared" ref="T2589:U2589" si="990">SUM(T2470,T2396,T2248,T2183,T2119,T2049,T1939,T1872,T1821,T1767,T1674,T1615,T1555,T1494,T1435,T1367,T1287,T1224,T1162,T1126,T1089,T1053,T996,T930,T889,T804)</f>
        <v>290744.3939400001</v>
      </c>
      <c r="U2589" s="618">
        <f t="shared" si="990"/>
        <v>290744.3939400001</v>
      </c>
      <c r="V2589" s="618">
        <f t="shared" ref="V2589:W2589" si="991">SUM(V2470,V2396,V2248,V2183,V2119,V2049,V1939,V1872,V1821,V1767,V1674,V1615,V1555,V1494,V1435,V1367,V1287,V1224,V1162,V1126,V1089,V1053,V996,V930,V889,V804)</f>
        <v>290744.3939400001</v>
      </c>
      <c r="W2589" s="618">
        <f t="shared" si="991"/>
        <v>290744.3939400001</v>
      </c>
      <c r="X2589" s="618">
        <f t="shared" si="988"/>
        <v>169600.89646499997</v>
      </c>
      <c r="Y2589" s="618">
        <f t="shared" si="988"/>
        <v>173697.24610000002</v>
      </c>
      <c r="Z2589" s="618">
        <f t="shared" si="988"/>
        <v>0</v>
      </c>
      <c r="AA2589" s="618">
        <f t="shared" si="988"/>
        <v>0</v>
      </c>
      <c r="AB2589" s="618">
        <f t="shared" si="988"/>
        <v>4096.3496350000114</v>
      </c>
      <c r="AC2589" s="618">
        <f t="shared" si="988"/>
        <v>-6.8761000000000001</v>
      </c>
      <c r="AD2589" s="618">
        <f t="shared" si="988"/>
        <v>-92.721890000000002</v>
      </c>
      <c r="AE2589" s="618">
        <f t="shared" si="988"/>
        <v>173604.52421</v>
      </c>
      <c r="AF2589" s="1278">
        <f>SUM(AF2470,AF2396,AF2248,AF2183,AF2119,AF2049,AF1939,AF1872,AF1821,AF1767,AF1674,AF1615,AF1555,AF1494,AF1435,AF1367,AF1287,AF1224,AF1162,AF1126,AF1089,AF1053,AF996,AF930,AF889,AF804)</f>
        <v>0</v>
      </c>
      <c r="AG2589" s="567">
        <f t="shared" ref="AG2589" si="992">SUM(AG2470,AG2396,AG2248,AG2183,AG2119,AG2049,AG1939,AG1872,AG1821,AG1767,AG1674,AG1615,AG1555,AG1494,AG1435,AG1367,AG1287,AG1224,AG1162,AG1126,AG1089,AG1053,AG996,AG930,AG889,AG804)</f>
        <v>0</v>
      </c>
      <c r="AH2589" s="1459"/>
      <c r="AI2589" s="1474"/>
    </row>
    <row r="2590" spans="1:35" ht="29.25" x14ac:dyDescent="0.25">
      <c r="A2590" s="239">
        <v>1</v>
      </c>
      <c r="B2590" s="493" t="s">
        <v>138</v>
      </c>
      <c r="C2590" s="2368"/>
      <c r="D2590" s="2369"/>
      <c r="E2590" s="2370">
        <f>SUM(E2534,E2512,E2505,E2477,E2471,E2449,E2434,E2419,E2397,E2373,E2367,E2344,E2336,E2321,E2302,E2286,E2249,E2184,E2120,E2050,E1940,E1893,E1873,E1822,E1768,E1722,E1708,E1694,E1675,E1616,E1556,E1495,E1436,E1368,E1288,E1225,E1163,E1127,E1090,E1054,E997,E931,E890,E805)</f>
        <v>4395723.3261904763</v>
      </c>
      <c r="F2590" s="2369">
        <f>SUM(F2534,F2512,F2505,F2477,F2471,F2449,F2434,F2419,F2397,F2373,F2367,F2344,F2336,F2321,F2302,F2286,F2249,F2184,F2120,F2050,F1940,F1893,F1873,F1822,F1768,F1722,F1708,F1694,F1675,F1616,F1556,F1495,F1436,F1368,F1288,F1225,F1163,F1127,F1090,F1054,F997,F931,F890,F805)</f>
        <v>2564186.0797619047</v>
      </c>
      <c r="G2590" s="2369">
        <f>SUM(G2534,G2512,G2505,G2477,G2471,G2449,G2434,G2419,G2397,G2373,G2367,G2344,G2336,G2321,G2302,G2286,G2249,G2184,G2120,G2050,G1940,G1893,G1873,G1822,G1768,G1722,G1708,G1694,G1675,G1616,G1556,G1495,G1436,G1368,G1288,G1225,G1163,G1127,G1090,G1054,G997,G931,G890,G805)</f>
        <v>2046627.1301190476</v>
      </c>
      <c r="H2590" s="2356">
        <f>G2590/F2590*100</f>
        <v>79.815858383767747</v>
      </c>
      <c r="I2590" s="2366"/>
      <c r="J2590" s="1054"/>
      <c r="K2590" s="1054"/>
      <c r="L2590" s="1054"/>
      <c r="M2590" s="1054"/>
      <c r="N2590" s="1054"/>
      <c r="O2590" s="1054"/>
      <c r="P2590" s="1054"/>
      <c r="Q2590" s="618">
        <f t="shared" ref="Q2590:AE2590" si="993">SUM(Q2534,Q2512,Q2505,Q2477,Q2471,Q2449,Q2434,Q2419,Q2404,Q2397,Q2373,Q2367,Q2344,Q2336,Q2321,Q2302,Q2286,Q2249,Q2184,Q2120,Q2050,Q1940,Q1873,Q1893,Q1822,Q1768,Q1722,Q1708,Q1694,Q1675,Q1616,Q1556,Q1495,Q1436,Q1368,Q1288,Q1225,Q1163,Q1127,Q1090,Q1054,Q997,Q931,Q890,Q805)</f>
        <v>3490904.6498600002</v>
      </c>
      <c r="R2590" s="618">
        <f t="shared" ref="R2590:S2590" si="994">SUM(R2534,R2512,R2505,R2477,R2471,R2449,R2434,R2419,R2404,R2397,R2373,R2367,R2344,R2336,R2321,R2302,R2286,R2249,R2184,R2120,R2050,R1940,R1873,R1893,R1822,R1768,R1722,R1708,R1694,R1675,R1616,R1556,R1495,R1436,R1368,R1288,R1225,R1163,R1127,R1090,R1054,R997,R931,R890,R805)</f>
        <v>3490904.6498600002</v>
      </c>
      <c r="S2590" s="618">
        <f t="shared" si="994"/>
        <v>3486424.0166700007</v>
      </c>
      <c r="T2590" s="618">
        <f t="shared" ref="T2590:U2590" si="995">SUM(T2534,T2512,T2505,T2477,T2471,T2449,T2434,T2419,T2404,T2397,T2373,T2367,T2344,T2336,T2321,T2302,T2286,T2249,T2184,T2120,T2050,T1940,T1873,T1893,T1822,T1768,T1722,T1708,T1694,T1675,T1616,T1556,T1495,T1436,T1368,T1288,T1225,T1163,T1127,T1090,T1054,T997,T931,T890,T805)</f>
        <v>3486504.5533500006</v>
      </c>
      <c r="U2590" s="618">
        <f t="shared" si="995"/>
        <v>3486504.5533500006</v>
      </c>
      <c r="V2590" s="618">
        <f t="shared" ref="V2590:W2590" si="996">SUM(V2534,V2512,V2505,V2477,V2471,V2449,V2434,V2419,V2404,V2397,V2373,V2367,V2344,V2336,V2321,V2302,V2286,V2249,V2184,V2120,V2050,V1940,V1873,V1893,V1822,V1768,V1722,V1708,V1694,V1675,V1616,V1556,V1495,V1436,V1368,V1288,V1225,V1163,V1127,V1090,V1054,V997,V931,V890,V805)</f>
        <v>3486504.5533500006</v>
      </c>
      <c r="W2590" s="618">
        <f t="shared" si="996"/>
        <v>3486504.5533500006</v>
      </c>
      <c r="X2590" s="618">
        <f t="shared" si="993"/>
        <v>2049942.5769908333</v>
      </c>
      <c r="Y2590" s="618">
        <f t="shared" si="993"/>
        <v>2043392.9130600004</v>
      </c>
      <c r="Z2590" s="618">
        <f t="shared" si="993"/>
        <v>0</v>
      </c>
      <c r="AA2590" s="618">
        <f t="shared" si="993"/>
        <v>5322.0188399999988</v>
      </c>
      <c r="AB2590" s="618">
        <f t="shared" si="993"/>
        <v>-6549.6639308333797</v>
      </c>
      <c r="AC2590" s="618">
        <f t="shared" si="993"/>
        <v>-364.72030999999993</v>
      </c>
      <c r="AD2590" s="618">
        <f t="shared" si="993"/>
        <v>-449.48867999999993</v>
      </c>
      <c r="AE2590" s="618">
        <f t="shared" si="993"/>
        <v>2048265.4432199998</v>
      </c>
      <c r="AF2590" s="1278">
        <f>SUM(AF2534,AF2512,AF2505,AF2477,AF2471,AF2449,AF2434,AF2419,AF2397,AF2373,AF2367,AF2344,AF2336,AF2321,AF2302,AF2286,AF2249,AF2184,AF2120,AF2050,AF1940,AF1893,AF1873,AF1822,AF1768,AF1722,AF1708,AF1694,AF1675,AF1616,AF1556,AF1495,AF1436,AF1368,AF1288,AF1225,AF1163,AF1127,AF1090,AF1054,AF997,AF931,AF890,AF805)</f>
        <v>0</v>
      </c>
      <c r="AG2590" s="567">
        <f t="shared" ref="AG2590" si="997">SUM(AG2534,AG2512,AG2505,AG2477,AG2471,AG2449,AG2434,AG2419,AG2404,AG2397,AG2373,AG2367,AG2344,AG2336,AG2321,AG2302,AG2286,AG2249,AG2184,AG2120,AG2050,AG1940,AG1873,AG1893,AG1822,AG1768,AG1722,AG1708,AG1694,AG1675,AG1616,AG1556,AG1495,AG1436,AG1368,AG1288,AG1225,AG1163,AG1127,AG1090,AG1054,AG997,AG931,AG890,AG805)</f>
        <v>0</v>
      </c>
      <c r="AH2590" s="1459"/>
      <c r="AI2590" s="1474"/>
    </row>
    <row r="2591" spans="1:35" ht="15.75" x14ac:dyDescent="0.25">
      <c r="A2591" s="239">
        <v>1</v>
      </c>
      <c r="B2591" s="2371" t="s">
        <v>29</v>
      </c>
      <c r="C2591" s="2371"/>
      <c r="D2591" s="2372"/>
      <c r="E2591" s="2373"/>
      <c r="F2591" s="2372"/>
      <c r="G2591" s="2372"/>
      <c r="H2591" s="1054"/>
      <c r="I2591" s="2374"/>
      <c r="J2591" s="2374"/>
      <c r="K2591" s="2375"/>
      <c r="L2591" s="2375"/>
      <c r="M2591" s="2375"/>
      <c r="N2591" s="2375"/>
      <c r="O2591" s="2375"/>
      <c r="P2591" s="2375"/>
      <c r="Q2591" s="618"/>
      <c r="R2591" s="618"/>
      <c r="S2591" s="618"/>
      <c r="T2591" s="618"/>
      <c r="U2591" s="618"/>
      <c r="V2591" s="618"/>
      <c r="W2591" s="618"/>
      <c r="X2591" s="618"/>
      <c r="Y2591" s="618"/>
      <c r="Z2591" s="618"/>
      <c r="AA2591" s="618"/>
      <c r="AB2591" s="618"/>
      <c r="AC2591" s="618"/>
      <c r="AD2591" s="618"/>
      <c r="AE2591" s="618"/>
      <c r="AF2591" s="2376"/>
      <c r="AG2591" s="567"/>
      <c r="AH2591" s="1459"/>
      <c r="AI2591" s="1474"/>
    </row>
    <row r="2592" spans="1:35" x14ac:dyDescent="0.25">
      <c r="A2592" s="239">
        <v>1</v>
      </c>
      <c r="B2592" s="1020" t="s">
        <v>241</v>
      </c>
      <c r="C2592" s="1020"/>
      <c r="D2592" s="2356"/>
      <c r="E2592" s="2357">
        <f>SUM(E2260,E2194,E2056,E1000,E936,E900,E809)</f>
        <v>3289</v>
      </c>
      <c r="F2592" s="2356">
        <f>SUM(F2260,F2194,F2056,F1000,F936,F900,F809)</f>
        <v>1918.75</v>
      </c>
      <c r="G2592" s="2356">
        <f>SUM(G2260,G2194,G2056,G1000,G936,G900,G809)</f>
        <v>1219</v>
      </c>
      <c r="H2592" s="1054">
        <f t="shared" ref="H2592:H2604" si="998">G2592/F2592*100</f>
        <v>63.530944625407173</v>
      </c>
      <c r="I2592" s="2358">
        <f>L2592/F2592</f>
        <v>8.69785016286645</v>
      </c>
      <c r="J2592" s="2358">
        <f t="shared" ref="J2592:J2595" si="999">M2592/G2592</f>
        <v>8.7834290401968822</v>
      </c>
      <c r="K2592" s="2356">
        <f>SUM(K2260,K2194,K2056,K1000,K936,K900,K809)</f>
        <v>28607</v>
      </c>
      <c r="L2592" s="2356">
        <f>SUM(L2260,L2194,L2056,L1000,L936,L900,L809)</f>
        <v>16689</v>
      </c>
      <c r="M2592" s="2356">
        <f>SUM(M2260,M2194,M2056,M1000,M936,M900,M809)</f>
        <v>10707</v>
      </c>
      <c r="N2592" s="2356">
        <f>M2592/L2592*100</f>
        <v>64.156030918569115</v>
      </c>
      <c r="O2592" s="2356">
        <f>SUM(O2260,O2194,O2056,O1000,O936,O900,O809)</f>
        <v>97.086666666666673</v>
      </c>
      <c r="P2592" s="2359">
        <f>M2592/$B$4*12/O2592</f>
        <v>189.05641498513847</v>
      </c>
      <c r="Q2592" s="618"/>
      <c r="R2592" s="618"/>
      <c r="S2592" s="618"/>
      <c r="T2592" s="618"/>
      <c r="U2592" s="618"/>
      <c r="V2592" s="618"/>
      <c r="W2592" s="618"/>
      <c r="X2592" s="618"/>
      <c r="Y2592" s="618"/>
      <c r="Z2592" s="618"/>
      <c r="AA2592" s="618"/>
      <c r="AB2592" s="618"/>
      <c r="AC2592" s="618"/>
      <c r="AD2592" s="618"/>
      <c r="AE2592" s="618"/>
      <c r="AF2592" s="2065">
        <f>SUM(AF2260,AF2194,AF2056,AF1000,AF936,AF900,AF809)</f>
        <v>0</v>
      </c>
      <c r="AG2592" s="567"/>
      <c r="AH2592" s="1459"/>
      <c r="AI2592" s="1474"/>
    </row>
    <row r="2593" spans="1:35" x14ac:dyDescent="0.25">
      <c r="A2593" s="239">
        <v>1</v>
      </c>
      <c r="B2593" s="2377" t="s">
        <v>242</v>
      </c>
      <c r="C2593" s="2378"/>
      <c r="D2593" s="2379"/>
      <c r="E2593" s="2370">
        <f>SUM(E2518,E2309,E2268,E2252,E2125,E2062,E1948,E1878,E1826,E1774,E1679,E1620,E1563,E1500,E1442,E1382,E1292,E1232,E1168,E1132,E1095,E1058,E1003,E904)</f>
        <v>35511</v>
      </c>
      <c r="F2593" s="2380">
        <f>SUM(F2518,F2309,F2268,F2252,F2125,F2062,F1948,F1878,F1826,F1774,F1679,F1620,F1563,F1500,F1442,F1382,F1292,F1232,F1168,F1132,F1095,F1058,F1003,F904)</f>
        <v>20699.916666666664</v>
      </c>
      <c r="G2593" s="2380">
        <f>SUM(G2518,G2309,G2268,G2252,G2125,G2062,G1948,G1878,G1826,G1774,G1679,G1620,G1563,G1500,G1442,G1382,G1292,G1232,G1168,G1132,G1095,G1058,G1003,G904)</f>
        <v>19076</v>
      </c>
      <c r="H2593" s="1054">
        <f t="shared" si="998"/>
        <v>92.154960366185051</v>
      </c>
      <c r="I2593" s="2358">
        <f>L2593/F2593</f>
        <v>6.437658766742218</v>
      </c>
      <c r="J2593" s="2358">
        <f t="shared" si="999"/>
        <v>6.5481757181799116</v>
      </c>
      <c r="K2593" s="2379">
        <f>SUM(K2518,K2309,K2268,K2252,K2125,K2062,K1948,K1878,K1826,K1774,K1679,K1620,K1563,K1500,K1442,K1382,K1292,K1232,K1168,K1132,K1095,K1058,K1003,K904)</f>
        <v>228440</v>
      </c>
      <c r="L2593" s="2379">
        <f>SUM(L2518,L2309,L2268,L2252,L2125,L2062,L1948,L1878,L1826,L1774,L1679,L1620,L1563,L1500,L1442,L1382,L1292,L1232,L1168,L1132,L1095,L1058,L1003,L904)</f>
        <v>133259</v>
      </c>
      <c r="M2593" s="2379">
        <f>SUM(M2518,M2309,M2268,M2252,M2125,M2062,M1948,M1878,M1826,M1774,M1679,M1620,M1563,M1500,M1442,M1382,M1292,M1232,M1168,M1132,M1095,M1058,M1003,M904)</f>
        <v>124913</v>
      </c>
      <c r="N2593" s="2356">
        <f>M2593/L2593*100</f>
        <v>93.737008382173059</v>
      </c>
      <c r="O2593" s="2379">
        <f>SUM(O2518,O2309,O2268,O2252,O2125,O2062,O1948,O1878,O1826,O1774,O1679,O1620,O1563,O1500,O1442,O1382,O1292,O1232,O1168,O1132,O1095,O1058,O1003,O904)</f>
        <v>954.49166666666667</v>
      </c>
      <c r="P2593" s="2359">
        <f>M2593/$B$4*12/O2593</f>
        <v>224.3461927503171</v>
      </c>
      <c r="Q2593" s="618"/>
      <c r="R2593" s="618"/>
      <c r="S2593" s="618"/>
      <c r="T2593" s="618"/>
      <c r="U2593" s="618"/>
      <c r="V2593" s="618"/>
      <c r="W2593" s="618"/>
      <c r="X2593" s="618"/>
      <c r="Y2593" s="618"/>
      <c r="Z2593" s="618"/>
      <c r="AA2593" s="618"/>
      <c r="AB2593" s="618"/>
      <c r="AC2593" s="618"/>
      <c r="AD2593" s="618"/>
      <c r="AE2593" s="618"/>
      <c r="AF2593" s="1250">
        <f>SUM(AF2518,AF2309,AF2268,AF2252,AF2125,AF2062,AF1948,AF1878,AF1826,AF1774,AF1679,AF1620,AF1563,AF1500,AF1442,AF1382,AF1292,AF1232,AF1168,AF1132,AF1095,AF1058,AF1003,AF904)</f>
        <v>0</v>
      </c>
      <c r="AG2593" s="567"/>
      <c r="AH2593" s="1459"/>
      <c r="AI2593" s="1474"/>
    </row>
    <row r="2594" spans="1:35" ht="29.25" x14ac:dyDescent="0.25">
      <c r="A2594" s="239">
        <v>1</v>
      </c>
      <c r="B2594" s="1024" t="s">
        <v>214</v>
      </c>
      <c r="C2594" s="1024"/>
      <c r="D2594" s="2381"/>
      <c r="E2594" s="2373">
        <f>SUM(E2519,E2310,E2269,E2261,E2253,E2195,E2126,E2063,E1949,E1879,E1827,E1775,E1680,E1621,E1564,E1501,E1443,E1383,E1293,E1233,E1169,E1133,E1096,E1059,E1004,E937,E905,E810)</f>
        <v>38800</v>
      </c>
      <c r="F2594" s="2381">
        <f>SUM(F2519,F2310,F2269,F2261,F2253,F2195,F2126,F2063,F1949,F1879,F1827,F1775,F1680,F1621,F1564,F1501,F1443,F1383,F1293,F1233,F1169,F1133,F1096,F1059,F1004,F937,F905,F810)</f>
        <v>22618.666666666664</v>
      </c>
      <c r="G2594" s="2381">
        <f>SUM(G2519,G2310,G2269,G2261,G2253,G2195,G2126,G2063,G1949,G1879,G1827,G1775,G1680,G1621,G1564,G1501,G1443,G1383,G1293,G1233,G1169,G1133,G1096,G1059,G1004,G937,G905,G810)</f>
        <v>20295</v>
      </c>
      <c r="H2594" s="1054">
        <f t="shared" si="998"/>
        <v>89.726774345673192</v>
      </c>
      <c r="I2594" s="2358">
        <f>L2594/F2594</f>
        <v>6.6293916529120498</v>
      </c>
      <c r="J2594" s="2358">
        <f t="shared" si="999"/>
        <v>6.682434097068243</v>
      </c>
      <c r="K2594" s="2381">
        <f>SUM(K2519,K2310,K2269,K2261,K2253,K2195,K2126,K2063,K1949,K1879,K1827,K1775,K1680,K1621,K1564,K1501,K1443,K1383,K1293,K1233,K1169,K1133,K1096,K1059,K1004,K937,K905,K810)</f>
        <v>257047</v>
      </c>
      <c r="L2594" s="2381">
        <f>SUM(L2519,L2310,L2269,L2261,L2253,L2195,L2126,L2063,L1949,L1879,L1827,L1775,L1680,L1621,L1564,L1501,L1443,L1383,L1293,L1233,L1169,L1133,L1096,L1059,L1004,L937,L905,L810)</f>
        <v>149948</v>
      </c>
      <c r="M2594" s="2381">
        <f>SUM(M2519,M2310,M2269,M2261,M2253,M2195,M2126,M2063,M1949,M1879,M1827,M1775,M1680,M1621,M1564,M1501,M1443,M1383,M1293,M1233,M1169,M1133,M1096,M1059,M1004,M937,M905,M810)</f>
        <v>135620</v>
      </c>
      <c r="N2594" s="2356">
        <f>M2594/L2594*100</f>
        <v>90.444687491663771</v>
      </c>
      <c r="O2594" s="2381">
        <f>SUM(O2519,O2310,O2269,O2261,O2253,O2195,O2126,O2063,O1949,O1879,O1827,O1775,O1680,O1621,O1564,O1501,O1443,O1383,O1293,O1233,O1169,O1133,O1096,O1059,O1004,O937,O905,O810)</f>
        <v>1051.5783333333334</v>
      </c>
      <c r="P2594" s="2359">
        <f>M2594/$B$4*12/O2594</f>
        <v>221.0880741850855</v>
      </c>
      <c r="Q2594" s="618">
        <f t="shared" ref="Q2594:AE2594" si="1000">SUM(Q2519,Q2310,Q2269,Q2261,Q2253,Q2195,Q2126,Q2063,Q1949,Q1879,Q1827,Q1775,Q1680,Q1621,Q1564,Q1501,Q1443,Q1383,Q1293,Q1233,Q1169,Q1133,Q1096,Q1059,Q1004,Q937,Q905,Q810)</f>
        <v>725759.74393683032</v>
      </c>
      <c r="R2594" s="618">
        <f t="shared" ref="R2594:S2594" si="1001">SUM(R2519,R2310,R2269,R2261,R2253,R2195,R2126,R2063,R1949,R1879,R1827,R1775,R1680,R1621,R1564,R1501,R1443,R1383,R1293,R1233,R1169,R1133,R1096,R1059,R1004,R937,R905,R810)</f>
        <v>725759.74393683032</v>
      </c>
      <c r="S2594" s="618">
        <f t="shared" si="1001"/>
        <v>728800.74590811029</v>
      </c>
      <c r="T2594" s="618">
        <f t="shared" ref="T2594:U2594" si="1002">SUM(T2519,T2310,T2269,T2261,T2253,T2195,T2126,T2063,T1949,T1879,T1827,T1775,T1680,T1621,T1564,T1501,T1443,T1383,T1293,T1233,T1169,T1133,T1096,T1059,T1004,T937,T905,T810)</f>
        <v>728836.19227944361</v>
      </c>
      <c r="U2594" s="618">
        <f t="shared" si="1002"/>
        <v>728836.19227944361</v>
      </c>
      <c r="V2594" s="618">
        <f t="shared" ref="V2594:W2594" si="1003">SUM(V2519,V2310,V2269,V2261,V2253,V2195,V2126,V2063,V1949,V1879,V1827,V1775,V1680,V1621,V1564,V1501,V1443,V1383,V1293,V1233,V1169,V1133,V1096,V1059,V1004,V937,V905,V810)</f>
        <v>729804.86472764995</v>
      </c>
      <c r="W2594" s="618">
        <f t="shared" si="1003"/>
        <v>729804.86472764995</v>
      </c>
      <c r="X2594" s="618">
        <f t="shared" si="1000"/>
        <v>425172.86911490298</v>
      </c>
      <c r="Y2594" s="618">
        <f t="shared" si="1000"/>
        <v>384702.97355999995</v>
      </c>
      <c r="Z2594" s="618">
        <f t="shared" si="1000"/>
        <v>0</v>
      </c>
      <c r="AA2594" s="618">
        <f t="shared" si="1000"/>
        <v>0</v>
      </c>
      <c r="AB2594" s="618">
        <f t="shared" si="1000"/>
        <v>-40469.895554902912</v>
      </c>
      <c r="AC2594" s="618">
        <f t="shared" si="1000"/>
        <v>-550.37779</v>
      </c>
      <c r="AD2594" s="618">
        <f t="shared" si="1000"/>
        <v>-289.77956999999998</v>
      </c>
      <c r="AE2594" s="618">
        <f t="shared" si="1000"/>
        <v>384413.19398999994</v>
      </c>
      <c r="AF2594" s="2382">
        <f>SUM(AF2519,AF2310,AF2269,AF2261,AF2253,AF2195,AF2126,AF2063,AF1949,AF1879,AF1827,AF1775,AF1680,AF1621,AF1564,AF1501,AF1443,AF1383,AF1293,AF1233,AF1169,AF1133,AF1096,AF1059,AF1004,AF937,AF905,AF810)</f>
        <v>0</v>
      </c>
      <c r="AG2594" s="567">
        <f t="shared" ref="AG2594" si="1004">SUM(AG2519,AG2310,AG2269,AG2261,AG2253,AG2195,AG2126,AG2063,AG1949,AG1879,AG1827,AG1775,AG1680,AG1621,AG1564,AG1501,AG1443,AG1383,AG1293,AG1233,AG1169,AG1133,AG1096,AG1059,AG1004,AG937,AG905,AG810)</f>
        <v>0</v>
      </c>
      <c r="AH2594" s="1459"/>
      <c r="AI2594" s="1474"/>
    </row>
    <row r="2595" spans="1:35" ht="30" x14ac:dyDescent="0.25">
      <c r="A2595" s="239">
        <v>1</v>
      </c>
      <c r="B2595" s="2383" t="s">
        <v>230</v>
      </c>
      <c r="C2595" s="2384"/>
      <c r="D2595" s="2385"/>
      <c r="E2595" s="2386">
        <f>E2261+E2267</f>
        <v>55</v>
      </c>
      <c r="F2595" s="2385">
        <f t="shared" ref="F2595:G2595" si="1005">F2261+F2267</f>
        <v>31.916666666666668</v>
      </c>
      <c r="G2595" s="2385">
        <f t="shared" si="1005"/>
        <v>22</v>
      </c>
      <c r="H2595" s="1054">
        <f t="shared" si="998"/>
        <v>68.929503916449093</v>
      </c>
      <c r="I2595" s="2358">
        <f>L2595/F2595</f>
        <v>11.060052219321149</v>
      </c>
      <c r="J2595" s="2358">
        <f t="shared" si="999"/>
        <v>10.5</v>
      </c>
      <c r="K2595" s="2385">
        <f t="shared" ref="K2595:M2595" si="1006">K2261+K2267</f>
        <v>605</v>
      </c>
      <c r="L2595" s="2385">
        <f t="shared" si="1006"/>
        <v>353</v>
      </c>
      <c r="M2595" s="2385">
        <f t="shared" si="1006"/>
        <v>231</v>
      </c>
      <c r="N2595" s="2387">
        <f>M2595/L2595*100</f>
        <v>65.43909348441926</v>
      </c>
      <c r="O2595" s="2385">
        <f>O2261</f>
        <v>0.18333333333333332</v>
      </c>
      <c r="P2595" s="2388">
        <f>M2595/$B$4*12/O2595</f>
        <v>2160</v>
      </c>
      <c r="Q2595" s="618">
        <f t="shared" ref="Q2595:AE2595" si="1007">Q2261+Q2269</f>
        <v>7085.6731769599992</v>
      </c>
      <c r="R2595" s="618">
        <f t="shared" ref="R2595:S2595" si="1008">R2261+R2269</f>
        <v>7085.6731769599992</v>
      </c>
      <c r="S2595" s="618">
        <f t="shared" si="1008"/>
        <v>7085.6731769599992</v>
      </c>
      <c r="T2595" s="618">
        <f t="shared" ref="T2595:U2595" si="1009">T2261+T2269</f>
        <v>7121.1195482933335</v>
      </c>
      <c r="U2595" s="618">
        <f t="shared" si="1009"/>
        <v>7121.1195482933335</v>
      </c>
      <c r="V2595" s="618">
        <f t="shared" ref="V2595:W2595" si="1010">V2261+V2269</f>
        <v>7121.1195482933335</v>
      </c>
      <c r="W2595" s="618">
        <f t="shared" si="1010"/>
        <v>7121.1195482933335</v>
      </c>
      <c r="X2595" s="618">
        <f t="shared" si="1007"/>
        <v>4149.0632960414814</v>
      </c>
      <c r="Y2595" s="618">
        <f t="shared" si="1007"/>
        <v>3043.4016100000003</v>
      </c>
      <c r="Z2595" s="618">
        <f t="shared" si="1007"/>
        <v>0</v>
      </c>
      <c r="AA2595" s="618">
        <f t="shared" si="1007"/>
        <v>0</v>
      </c>
      <c r="AB2595" s="618">
        <f t="shared" si="1007"/>
        <v>-1105.6616860414815</v>
      </c>
      <c r="AC2595" s="618">
        <f t="shared" si="1007"/>
        <v>0</v>
      </c>
      <c r="AD2595" s="618">
        <f t="shared" si="1007"/>
        <v>0</v>
      </c>
      <c r="AE2595" s="618">
        <f t="shared" si="1007"/>
        <v>3043.4016100000003</v>
      </c>
      <c r="AF2595" s="2389">
        <f t="shared" ref="AF2595" si="1011">AF2261+AF2267</f>
        <v>0</v>
      </c>
      <c r="AG2595" s="567">
        <f t="shared" ref="AG2595" si="1012">AG2261+AG2269</f>
        <v>0</v>
      </c>
      <c r="AH2595" s="1459"/>
      <c r="AI2595" s="1474"/>
    </row>
    <row r="2596" spans="1:35" ht="30" x14ac:dyDescent="0.25">
      <c r="A2596" s="239">
        <v>1</v>
      </c>
      <c r="B2596" s="2390" t="s">
        <v>253</v>
      </c>
      <c r="C2596" s="2390"/>
      <c r="D2596" s="2385"/>
      <c r="E2596" s="2386">
        <f>E2195</f>
        <v>523</v>
      </c>
      <c r="F2596" s="2385">
        <f>F2195</f>
        <v>305.08333333333337</v>
      </c>
      <c r="G2596" s="2385">
        <f>G2195</f>
        <v>422</v>
      </c>
      <c r="H2596" s="1054">
        <f t="shared" si="998"/>
        <v>138.32286260584539</v>
      </c>
      <c r="I2596" s="2391">
        <f t="shared" ref="I2596:AE2596" si="1013">I2195</f>
        <v>10</v>
      </c>
      <c r="J2596" s="2391">
        <f t="shared" si="1013"/>
        <v>9.8696682464454977</v>
      </c>
      <c r="K2596" s="2385">
        <f t="shared" si="1013"/>
        <v>5230</v>
      </c>
      <c r="L2596" s="2385">
        <f t="shared" si="1013"/>
        <v>3051</v>
      </c>
      <c r="M2596" s="2385">
        <f t="shared" si="1013"/>
        <v>4165</v>
      </c>
      <c r="N2596" s="2387">
        <f t="shared" si="1013"/>
        <v>136.51261881350376</v>
      </c>
      <c r="O2596" s="2385">
        <f t="shared" si="1013"/>
        <v>17.433333333333334</v>
      </c>
      <c r="P2596" s="2388">
        <f t="shared" si="1013"/>
        <v>409.56022944550671</v>
      </c>
      <c r="Q2596" s="618">
        <f t="shared" si="1013"/>
        <v>18715.962383999999</v>
      </c>
      <c r="R2596" s="618">
        <f t="shared" ref="R2596:S2596" si="1014">R2195</f>
        <v>18715.962383999999</v>
      </c>
      <c r="S2596" s="618">
        <f t="shared" si="1014"/>
        <v>18715.962383999999</v>
      </c>
      <c r="T2596" s="618">
        <f t="shared" ref="T2596:U2596" si="1015">T2195</f>
        <v>18715.962383999999</v>
      </c>
      <c r="U2596" s="618">
        <f t="shared" si="1015"/>
        <v>18715.962383999999</v>
      </c>
      <c r="V2596" s="618">
        <f t="shared" ref="V2596:W2596" si="1016">V2195</f>
        <v>18715.962383999999</v>
      </c>
      <c r="W2596" s="618">
        <f t="shared" si="1016"/>
        <v>18715.962383999999</v>
      </c>
      <c r="X2596" s="618">
        <f t="shared" si="1013"/>
        <v>10917.644723999998</v>
      </c>
      <c r="Y2596" s="618">
        <f t="shared" si="1013"/>
        <v>14887.086500000003</v>
      </c>
      <c r="Z2596" s="618">
        <f t="shared" si="1013"/>
        <v>0</v>
      </c>
      <c r="AA2596" s="618">
        <f t="shared" si="1013"/>
        <v>0</v>
      </c>
      <c r="AB2596" s="618">
        <f t="shared" si="1013"/>
        <v>3969.4417760000051</v>
      </c>
      <c r="AC2596" s="618">
        <f t="shared" si="1013"/>
        <v>-65.266040000000004</v>
      </c>
      <c r="AD2596" s="618">
        <f t="shared" si="1013"/>
        <v>0</v>
      </c>
      <c r="AE2596" s="618">
        <f t="shared" si="1013"/>
        <v>14887.086500000003</v>
      </c>
      <c r="AF2596" s="2389">
        <f>AF2195</f>
        <v>0</v>
      </c>
      <c r="AG2596" s="567">
        <f t="shared" ref="AG2596" si="1017">AG2195</f>
        <v>0</v>
      </c>
      <c r="AH2596" s="1459"/>
      <c r="AI2596" s="1474"/>
    </row>
    <row r="2597" spans="1:35" ht="30" x14ac:dyDescent="0.25">
      <c r="A2597" s="239">
        <v>1</v>
      </c>
      <c r="B2597" s="2383" t="s">
        <v>199</v>
      </c>
      <c r="C2597" s="2384"/>
      <c r="D2597" s="2385"/>
      <c r="E2597" s="2386">
        <f>E2486+E2064+E906+E2423</f>
        <v>5260</v>
      </c>
      <c r="F2597" s="2385">
        <f>F2486+F2064+F906+F2423</f>
        <v>3069</v>
      </c>
      <c r="G2597" s="2385">
        <f>G2486+G2064+G906+G2423</f>
        <v>3406</v>
      </c>
      <c r="H2597" s="1054">
        <f t="shared" si="998"/>
        <v>110.98077549690453</v>
      </c>
      <c r="I2597" s="2391"/>
      <c r="J2597" s="2391"/>
      <c r="K2597" s="2385"/>
      <c r="L2597" s="2385"/>
      <c r="M2597" s="2385"/>
      <c r="N2597" s="2387"/>
      <c r="O2597" s="2385"/>
      <c r="P2597" s="2388"/>
      <c r="Q2597" s="618"/>
      <c r="R2597" s="618"/>
      <c r="S2597" s="618"/>
      <c r="T2597" s="618"/>
      <c r="U2597" s="618"/>
      <c r="V2597" s="618"/>
      <c r="W2597" s="618"/>
      <c r="X2597" s="618"/>
      <c r="Y2597" s="618"/>
      <c r="Z2597" s="618"/>
      <c r="AA2597" s="618"/>
      <c r="AB2597" s="618"/>
      <c r="AC2597" s="618"/>
      <c r="AD2597" s="618"/>
      <c r="AE2597" s="618"/>
      <c r="AF2597" s="2389">
        <f>AF2486+AF2064+AF906+AF2423</f>
        <v>0</v>
      </c>
      <c r="AG2597" s="567"/>
      <c r="AH2597" s="1459"/>
      <c r="AI2597" s="1474"/>
    </row>
    <row r="2598" spans="1:35" ht="30" x14ac:dyDescent="0.25">
      <c r="A2598" s="239">
        <v>1</v>
      </c>
      <c r="B2598" s="2383" t="s">
        <v>198</v>
      </c>
      <c r="C2598" s="2384"/>
      <c r="D2598" s="2385"/>
      <c r="E2598" s="2386">
        <f>E2481+E2065+E2487</f>
        <v>2155</v>
      </c>
      <c r="F2598" s="2385">
        <f>F2481+F2065+F2487</f>
        <v>1258</v>
      </c>
      <c r="G2598" s="2385">
        <f>G2481+G2065+G2487</f>
        <v>698</v>
      </c>
      <c r="H2598" s="1054">
        <f t="shared" si="998"/>
        <v>55.484896661367245</v>
      </c>
      <c r="I2598" s="2391"/>
      <c r="J2598" s="2391"/>
      <c r="K2598" s="2385"/>
      <c r="L2598" s="2385"/>
      <c r="M2598" s="2385"/>
      <c r="N2598" s="2356"/>
      <c r="O2598" s="2385"/>
      <c r="P2598" s="2388"/>
      <c r="Q2598" s="618"/>
      <c r="R2598" s="618"/>
      <c r="S2598" s="618"/>
      <c r="T2598" s="618"/>
      <c r="U2598" s="618"/>
      <c r="V2598" s="618"/>
      <c r="W2598" s="618"/>
      <c r="X2598" s="618"/>
      <c r="Y2598" s="618"/>
      <c r="Z2598" s="618"/>
      <c r="AA2598" s="618"/>
      <c r="AB2598" s="618"/>
      <c r="AC2598" s="618"/>
      <c r="AD2598" s="618">
        <f>SUM(AD2066)</f>
        <v>0</v>
      </c>
      <c r="AE2598" s="618">
        <f>SUM(AE2066)</f>
        <v>0</v>
      </c>
      <c r="AF2598" s="2389">
        <f>AF2481+AF2065+AF2487</f>
        <v>0</v>
      </c>
      <c r="AG2598" s="567">
        <f>SUM(AG2066)</f>
        <v>0</v>
      </c>
      <c r="AH2598" s="1459"/>
      <c r="AI2598" s="1474"/>
    </row>
    <row r="2599" spans="1:35" x14ac:dyDescent="0.25">
      <c r="A2599" s="239">
        <v>1</v>
      </c>
      <c r="B2599" s="2383" t="s">
        <v>225</v>
      </c>
      <c r="C2599" s="2384"/>
      <c r="D2599" s="2385"/>
      <c r="E2599" s="2386">
        <f>E2488+E2066</f>
        <v>605</v>
      </c>
      <c r="F2599" s="2385">
        <f>F2488+F2066</f>
        <v>353</v>
      </c>
      <c r="G2599" s="2385">
        <f>G2488+G2066</f>
        <v>565</v>
      </c>
      <c r="H2599" s="1054">
        <f t="shared" si="998"/>
        <v>160.05665722379604</v>
      </c>
      <c r="I2599" s="2391"/>
      <c r="J2599" s="2391"/>
      <c r="K2599" s="2385"/>
      <c r="L2599" s="2385"/>
      <c r="M2599" s="2385"/>
      <c r="N2599" s="2392"/>
      <c r="O2599" s="2385"/>
      <c r="P2599" s="2388"/>
      <c r="Q2599" s="618"/>
      <c r="R2599" s="618"/>
      <c r="S2599" s="618"/>
      <c r="T2599" s="618"/>
      <c r="U2599" s="618"/>
      <c r="V2599" s="618"/>
      <c r="W2599" s="618"/>
      <c r="X2599" s="618"/>
      <c r="Y2599" s="618"/>
      <c r="Z2599" s="618"/>
      <c r="AA2599" s="618"/>
      <c r="AB2599" s="620"/>
      <c r="AC2599" s="620"/>
      <c r="AD2599" s="620"/>
      <c r="AE2599" s="620"/>
      <c r="AF2599" s="2389">
        <f>AF2488+AF2066</f>
        <v>0</v>
      </c>
      <c r="AG2599" s="613"/>
      <c r="AH2599" s="1459"/>
      <c r="AI2599" s="1474"/>
    </row>
    <row r="2600" spans="1:35" x14ac:dyDescent="0.25">
      <c r="A2600" s="239">
        <v>1</v>
      </c>
      <c r="B2600" s="2383" t="s">
        <v>223</v>
      </c>
      <c r="C2600" s="2384"/>
      <c r="D2600" s="2385"/>
      <c r="E2600" s="2386">
        <f>E2489+E2482+E2424+E2067+E908</f>
        <v>8020</v>
      </c>
      <c r="F2600" s="2385">
        <f t="shared" ref="F2600:G2600" si="1018">F2489+F2482+F2424+F2067+F908</f>
        <v>4680</v>
      </c>
      <c r="G2600" s="2385">
        <f t="shared" si="1018"/>
        <v>4687</v>
      </c>
      <c r="H2600" s="1054">
        <f t="shared" si="998"/>
        <v>100.14957264957265</v>
      </c>
      <c r="I2600" s="2391"/>
      <c r="J2600" s="2391"/>
      <c r="K2600" s="2385"/>
      <c r="L2600" s="2385"/>
      <c r="M2600" s="2385"/>
      <c r="N2600" s="2387"/>
      <c r="O2600" s="2385"/>
      <c r="P2600" s="2388"/>
      <c r="Q2600" s="618">
        <f t="shared" ref="Q2600:AE2600" si="1019">Q2489+Q2482+Q2424+Q2067+Q908</f>
        <v>55463.657299999999</v>
      </c>
      <c r="R2600" s="618">
        <f t="shared" si="1019"/>
        <v>55463.657299999999</v>
      </c>
      <c r="S2600" s="618">
        <f t="shared" si="1019"/>
        <v>55463.657299999999</v>
      </c>
      <c r="T2600" s="618">
        <f t="shared" si="1019"/>
        <v>55463.657299999999</v>
      </c>
      <c r="U2600" s="618">
        <f t="shared" si="1019"/>
        <v>55463.657299999999</v>
      </c>
      <c r="V2600" s="618">
        <f t="shared" si="1019"/>
        <v>55463.657299999999</v>
      </c>
      <c r="W2600" s="618">
        <f t="shared" si="1019"/>
        <v>55463.657299999999</v>
      </c>
      <c r="X2600" s="618">
        <f t="shared" si="1019"/>
        <v>32353.800091666664</v>
      </c>
      <c r="Y2600" s="618">
        <f t="shared" si="1019"/>
        <v>33198.27003</v>
      </c>
      <c r="Z2600" s="618">
        <f t="shared" si="1019"/>
        <v>0</v>
      </c>
      <c r="AA2600" s="618">
        <f t="shared" si="1019"/>
        <v>0</v>
      </c>
      <c r="AB2600" s="618">
        <f t="shared" si="1019"/>
        <v>844.46993833333408</v>
      </c>
      <c r="AC2600" s="618">
        <f t="shared" si="1019"/>
        <v>0</v>
      </c>
      <c r="AD2600" s="618">
        <f t="shared" si="1019"/>
        <v>-13.981059999999999</v>
      </c>
      <c r="AE2600" s="618">
        <f t="shared" si="1019"/>
        <v>33184.288970000001</v>
      </c>
      <c r="AF2600" s="2389">
        <f>AF2489+AF2482+AF2424+AF2067+AF906</f>
        <v>0</v>
      </c>
      <c r="AG2600" s="613">
        <f t="shared" ref="AG2600" si="1020">AG2489+AG2482+AG2424+AG2067+AG906</f>
        <v>0</v>
      </c>
      <c r="AH2600" s="1459"/>
      <c r="AI2600" s="1474"/>
    </row>
    <row r="2601" spans="1:35" x14ac:dyDescent="0.25">
      <c r="A2601" s="239">
        <v>1</v>
      </c>
      <c r="B2601" s="1016" t="s">
        <v>210</v>
      </c>
      <c r="C2601" s="2393"/>
      <c r="D2601" s="2381"/>
      <c r="E2601" s="2373">
        <f t="shared" ref="E2601:G2603" si="1021">SUM(E1953)</f>
        <v>197428</v>
      </c>
      <c r="F2601" s="2381">
        <f t="shared" si="1021"/>
        <v>115166</v>
      </c>
      <c r="G2601" s="2381">
        <f t="shared" si="1021"/>
        <v>131119</v>
      </c>
      <c r="H2601" s="1054">
        <f t="shared" si="998"/>
        <v>113.85217859437682</v>
      </c>
      <c r="I2601" s="2358"/>
      <c r="J2601" s="2358"/>
      <c r="K2601" s="2381"/>
      <c r="L2601" s="2381"/>
      <c r="M2601" s="2381"/>
      <c r="N2601" s="2356"/>
      <c r="O2601" s="2381"/>
      <c r="P2601" s="2359"/>
      <c r="Q2601" s="618"/>
      <c r="R2601" s="618"/>
      <c r="S2601" s="618"/>
      <c r="T2601" s="618"/>
      <c r="U2601" s="618"/>
      <c r="V2601" s="618"/>
      <c r="W2601" s="618"/>
      <c r="X2601" s="618"/>
      <c r="Y2601" s="618"/>
      <c r="Z2601" s="618"/>
      <c r="AA2601" s="618"/>
      <c r="AB2601" s="620"/>
      <c r="AC2601" s="620"/>
      <c r="AD2601" s="620"/>
      <c r="AE2601" s="620"/>
      <c r="AF2601" s="2382">
        <f t="shared" ref="AF2601" si="1022">SUM(AF1953)</f>
        <v>0</v>
      </c>
      <c r="AG2601" s="613"/>
      <c r="AH2601" s="1459"/>
      <c r="AI2601" s="1474"/>
    </row>
    <row r="2602" spans="1:35" x14ac:dyDescent="0.25">
      <c r="A2602" s="239">
        <v>1</v>
      </c>
      <c r="B2602" s="1017" t="s">
        <v>211</v>
      </c>
      <c r="C2602" s="2394"/>
      <c r="D2602" s="2385"/>
      <c r="E2602" s="2386">
        <f t="shared" si="1021"/>
        <v>197358</v>
      </c>
      <c r="F2602" s="2385">
        <f t="shared" si="1021"/>
        <v>115126</v>
      </c>
      <c r="G2602" s="2385">
        <f t="shared" si="1021"/>
        <v>131062</v>
      </c>
      <c r="H2602" s="1054">
        <f t="shared" si="998"/>
        <v>113.84222504039052</v>
      </c>
      <c r="I2602" s="2391"/>
      <c r="J2602" s="2391"/>
      <c r="K2602" s="2385"/>
      <c r="L2602" s="2385"/>
      <c r="M2602" s="2385"/>
      <c r="N2602" s="2387"/>
      <c r="O2602" s="2385"/>
      <c r="P2602" s="2388"/>
      <c r="Q2602" s="618"/>
      <c r="R2602" s="618"/>
      <c r="S2602" s="618"/>
      <c r="T2602" s="618"/>
      <c r="U2602" s="618"/>
      <c r="V2602" s="618"/>
      <c r="W2602" s="618"/>
      <c r="X2602" s="618"/>
      <c r="Y2602" s="618"/>
      <c r="Z2602" s="618"/>
      <c r="AA2602" s="618"/>
      <c r="AB2602" s="618"/>
      <c r="AC2602" s="618"/>
      <c r="AD2602" s="618"/>
      <c r="AE2602" s="618"/>
      <c r="AF2602" s="2389">
        <f t="shared" ref="AF2602" si="1023">SUM(AF1954)</f>
        <v>0</v>
      </c>
      <c r="AG2602" s="567"/>
      <c r="AH2602" s="1459"/>
      <c r="AI2602" s="1474"/>
    </row>
    <row r="2603" spans="1:35" ht="30" x14ac:dyDescent="0.25">
      <c r="A2603" s="239">
        <v>1</v>
      </c>
      <c r="B2603" s="1018" t="s">
        <v>212</v>
      </c>
      <c r="C2603" s="2395"/>
      <c r="D2603" s="2385"/>
      <c r="E2603" s="2386">
        <f t="shared" si="1021"/>
        <v>70</v>
      </c>
      <c r="F2603" s="2381">
        <f t="shared" si="1021"/>
        <v>41</v>
      </c>
      <c r="G2603" s="2381">
        <f t="shared" si="1021"/>
        <v>57</v>
      </c>
      <c r="H2603" s="1054">
        <f t="shared" si="998"/>
        <v>139.02439024390242</v>
      </c>
      <c r="I2603" s="2358"/>
      <c r="J2603" s="2391"/>
      <c r="K2603" s="2381"/>
      <c r="L2603" s="2385"/>
      <c r="M2603" s="2385"/>
      <c r="N2603" s="2387"/>
      <c r="O2603" s="2385"/>
      <c r="P2603" s="2388"/>
      <c r="Q2603" s="619"/>
      <c r="R2603" s="619"/>
      <c r="S2603" s="619"/>
      <c r="T2603" s="619"/>
      <c r="U2603" s="619"/>
      <c r="V2603" s="619"/>
      <c r="W2603" s="619"/>
      <c r="X2603" s="618"/>
      <c r="Y2603" s="618"/>
      <c r="Z2603" s="618"/>
      <c r="AA2603" s="618"/>
      <c r="AB2603" s="619"/>
      <c r="AC2603" s="619"/>
      <c r="AD2603" s="618"/>
      <c r="AE2603" s="618"/>
      <c r="AF2603" s="2382">
        <f t="shared" ref="AF2603" si="1024">SUM(AF1955)</f>
        <v>0</v>
      </c>
      <c r="AG2603" s="567"/>
      <c r="AH2603" s="1459"/>
      <c r="AI2603" s="1474"/>
    </row>
    <row r="2604" spans="1:35" ht="30" thickBot="1" x14ac:dyDescent="0.3">
      <c r="A2604" s="239">
        <v>1</v>
      </c>
      <c r="B2604" s="2396" t="s">
        <v>217</v>
      </c>
      <c r="C2604" s="2396"/>
      <c r="D2604" s="2397"/>
      <c r="E2604" s="2398">
        <f>E1956</f>
        <v>197428</v>
      </c>
      <c r="F2604" s="2399">
        <f>F1956</f>
        <v>115166</v>
      </c>
      <c r="G2604" s="2399">
        <f>G1956</f>
        <v>131119</v>
      </c>
      <c r="H2604" s="2400">
        <f t="shared" si="998"/>
        <v>113.85217859437682</v>
      </c>
      <c r="I2604" s="2401"/>
      <c r="J2604" s="2402"/>
      <c r="K2604" s="2399"/>
      <c r="L2604" s="2397"/>
      <c r="M2604" s="2397"/>
      <c r="N2604" s="2403"/>
      <c r="O2604" s="2397"/>
      <c r="P2604" s="2404"/>
      <c r="Q2604" s="622">
        <f t="shared" ref="Q2604:AE2604" si="1025">Q1956</f>
        <v>838709.1054</v>
      </c>
      <c r="R2604" s="622">
        <f t="shared" ref="R2604:S2604" si="1026">R1956</f>
        <v>838709.1054</v>
      </c>
      <c r="S2604" s="622">
        <f t="shared" si="1026"/>
        <v>838709.1054</v>
      </c>
      <c r="T2604" s="622">
        <f t="shared" ref="T2604:U2604" si="1027">T1956</f>
        <v>838709.1054</v>
      </c>
      <c r="U2604" s="622">
        <f t="shared" si="1027"/>
        <v>838709.1054</v>
      </c>
      <c r="V2604" s="622">
        <f t="shared" ref="V2604:W2604" si="1028">V1956</f>
        <v>838709.1054</v>
      </c>
      <c r="W2604" s="622">
        <f t="shared" si="1028"/>
        <v>838709.1054</v>
      </c>
      <c r="X2604" s="621">
        <f t="shared" si="1025"/>
        <v>489246.97814999998</v>
      </c>
      <c r="Y2604" s="621">
        <f t="shared" si="1025"/>
        <v>489246.97814999998</v>
      </c>
      <c r="Z2604" s="618">
        <f t="shared" si="1025"/>
        <v>0</v>
      </c>
      <c r="AA2604" s="618">
        <f t="shared" si="1025"/>
        <v>0</v>
      </c>
      <c r="AB2604" s="622">
        <f t="shared" si="1025"/>
        <v>0</v>
      </c>
      <c r="AC2604" s="622">
        <f t="shared" si="1025"/>
        <v>0</v>
      </c>
      <c r="AD2604" s="621">
        <f t="shared" si="1025"/>
        <v>-23.003440000000001</v>
      </c>
      <c r="AE2604" s="621">
        <f t="shared" si="1025"/>
        <v>489223.97470999998</v>
      </c>
      <c r="AF2604" s="2405">
        <f>AF1956</f>
        <v>0</v>
      </c>
      <c r="AG2604" s="1205">
        <f t="shared" ref="AG2604" si="1029">AG1956</f>
        <v>0</v>
      </c>
      <c r="AH2604" s="1459"/>
      <c r="AI2604" s="1474"/>
    </row>
    <row r="2605" spans="1:35" ht="15.75" thickBot="1" x14ac:dyDescent="0.3">
      <c r="A2605" s="239">
        <v>1</v>
      </c>
      <c r="B2605" s="2406" t="s">
        <v>215</v>
      </c>
      <c r="C2605" s="2407"/>
      <c r="D2605" s="2408"/>
      <c r="E2605" s="2409"/>
      <c r="F2605" s="2410"/>
      <c r="G2605" s="2410"/>
      <c r="H2605" s="2410"/>
      <c r="I2605" s="1453"/>
      <c r="J2605" s="1453"/>
      <c r="K2605" s="2411"/>
      <c r="L2605" s="2411"/>
      <c r="M2605" s="2411"/>
      <c r="N2605" s="2411"/>
      <c r="O2605" s="2411"/>
      <c r="P2605" s="2411"/>
      <c r="Q2605" s="580"/>
      <c r="R2605" s="580"/>
      <c r="S2605" s="580"/>
      <c r="T2605" s="580"/>
      <c r="U2605" s="580"/>
      <c r="V2605" s="580"/>
      <c r="W2605" s="580"/>
      <c r="X2605" s="1198"/>
      <c r="Y2605" s="580"/>
      <c r="Z2605" s="1685"/>
      <c r="AA2605" s="580"/>
      <c r="AB2605" s="580"/>
      <c r="AC2605" s="580"/>
      <c r="AD2605" s="580"/>
      <c r="AE2605" s="580"/>
      <c r="AF2605" s="2412"/>
      <c r="AG2605" s="1198"/>
      <c r="AH2605" s="1459"/>
      <c r="AI2605" s="1474"/>
    </row>
    <row r="2606" spans="1:35" ht="63" x14ac:dyDescent="0.25">
      <c r="A2606" s="239">
        <v>1</v>
      </c>
      <c r="B2606" s="2293" t="s">
        <v>472</v>
      </c>
      <c r="C2606" s="2413"/>
      <c r="D2606" s="2414"/>
      <c r="E2606" s="456"/>
      <c r="F2606" s="1651"/>
      <c r="G2606" s="1651"/>
      <c r="H2606" s="1651"/>
      <c r="I2606" s="1651"/>
      <c r="J2606" s="1651"/>
      <c r="K2606" s="1651"/>
      <c r="L2606" s="1651"/>
      <c r="M2606" s="1651"/>
      <c r="N2606" s="1651"/>
      <c r="O2606" s="1651"/>
      <c r="P2606" s="1651"/>
      <c r="Q2606" s="571"/>
      <c r="R2606" s="571"/>
      <c r="S2606" s="571"/>
      <c r="T2606" s="571"/>
      <c r="U2606" s="571"/>
      <c r="V2606" s="571"/>
      <c r="W2606" s="571"/>
      <c r="X2606" s="567"/>
      <c r="Y2606" s="571"/>
      <c r="Z2606" s="1082"/>
      <c r="AA2606" s="571"/>
      <c r="AB2606" s="571"/>
      <c r="AC2606" s="571"/>
      <c r="AD2606" s="571"/>
      <c r="AE2606" s="571"/>
      <c r="AF2606" s="1653"/>
      <c r="AG2606" s="567"/>
      <c r="AH2606" s="1459"/>
      <c r="AI2606" s="1474"/>
    </row>
    <row r="2607" spans="1:35" x14ac:dyDescent="0.25">
      <c r="A2607" s="239">
        <v>1</v>
      </c>
      <c r="B2607" s="2415" t="s">
        <v>5</v>
      </c>
      <c r="C2607" s="2416"/>
      <c r="D2607" s="2415"/>
      <c r="E2607" s="456"/>
      <c r="F2607" s="1651"/>
      <c r="G2607" s="1651"/>
      <c r="H2607" s="1651"/>
      <c r="I2607" s="1651"/>
      <c r="J2607" s="1651"/>
      <c r="K2607" s="2417"/>
      <c r="L2607" s="2417"/>
      <c r="M2607" s="2417"/>
      <c r="N2607" s="2417"/>
      <c r="O2607" s="2417"/>
      <c r="P2607" s="2417"/>
      <c r="Q2607" s="571"/>
      <c r="R2607" s="571"/>
      <c r="S2607" s="571"/>
      <c r="T2607" s="571"/>
      <c r="U2607" s="571"/>
      <c r="V2607" s="571"/>
      <c r="W2607" s="571"/>
      <c r="X2607" s="567"/>
      <c r="Y2607" s="571"/>
      <c r="Z2607" s="1082"/>
      <c r="AA2607" s="571"/>
      <c r="AB2607" s="571"/>
      <c r="AC2607" s="571"/>
      <c r="AD2607" s="571"/>
      <c r="AE2607" s="571"/>
      <c r="AF2607" s="1653"/>
      <c r="AG2607" s="567"/>
      <c r="AH2607" s="1459"/>
      <c r="AI2607" s="1474"/>
    </row>
    <row r="2608" spans="1:35" x14ac:dyDescent="0.25">
      <c r="A2608" s="239">
        <v>1</v>
      </c>
      <c r="B2608" s="2418" t="s">
        <v>24</v>
      </c>
      <c r="C2608" s="1472" t="s">
        <v>275</v>
      </c>
      <c r="D2608" s="2419">
        <v>340</v>
      </c>
      <c r="E2608" s="456">
        <v>167</v>
      </c>
      <c r="F2608" s="213">
        <f t="shared" ref="F2608:F2616" si="1030">ROUND(E2608/12*$B$4,0)</f>
        <v>97</v>
      </c>
      <c r="G2608" s="213">
        <v>80</v>
      </c>
      <c r="H2608" s="213">
        <f t="shared" ref="H2608:H2617" si="1031">G2608/F2608*100</f>
        <v>82.474226804123703</v>
      </c>
      <c r="I2608" s="2036">
        <v>6</v>
      </c>
      <c r="J2608" s="269">
        <f t="shared" ref="J2608:J2617" si="1032">M2608/G2608</f>
        <v>4.8624999999999998</v>
      </c>
      <c r="K2608" s="270">
        <f t="shared" ref="K2608:K2616" si="1033">ROUND(E2608*I2608,0)</f>
        <v>1002</v>
      </c>
      <c r="L2608" s="270">
        <f t="shared" ref="L2608:L2616" si="1034">ROUND(K2608/12*$B$4,0)</f>
        <v>585</v>
      </c>
      <c r="M2608" s="270">
        <v>389</v>
      </c>
      <c r="N2608" s="270">
        <f t="shared" ref="N2608:N2617" si="1035">M2608/L2608*100</f>
        <v>66.495726495726487</v>
      </c>
      <c r="O2608" s="270">
        <f t="shared" ref="O2608:O2616" si="1036">K2608/D2608</f>
        <v>2.947058823529412</v>
      </c>
      <c r="P2608" s="270">
        <f t="shared" ref="P2608:P2617" si="1037">M2608/$B$4*12/O2608</f>
        <v>226.27887082976903</v>
      </c>
      <c r="Q2608" s="571"/>
      <c r="R2608" s="571"/>
      <c r="S2608" s="571"/>
      <c r="T2608" s="571"/>
      <c r="U2608" s="571"/>
      <c r="V2608" s="571"/>
      <c r="W2608" s="571"/>
      <c r="X2608" s="567"/>
      <c r="Y2608" s="571"/>
      <c r="Z2608" s="1082"/>
      <c r="AA2608" s="571"/>
      <c r="AB2608" s="571"/>
      <c r="AC2608" s="571"/>
      <c r="AD2608" s="571"/>
      <c r="AE2608" s="571"/>
      <c r="AF2608" s="1290"/>
      <c r="AG2608" s="567"/>
      <c r="AH2608" s="1459"/>
      <c r="AI2608" s="1474"/>
    </row>
    <row r="2609" spans="1:35" x14ac:dyDescent="0.25">
      <c r="A2609" s="239">
        <v>1</v>
      </c>
      <c r="B2609" s="2418" t="s">
        <v>25</v>
      </c>
      <c r="C2609" s="1472" t="s">
        <v>275</v>
      </c>
      <c r="D2609" s="2420">
        <v>300</v>
      </c>
      <c r="E2609" s="114">
        <v>115</v>
      </c>
      <c r="F2609" s="213">
        <f t="shared" si="1030"/>
        <v>67</v>
      </c>
      <c r="G2609" s="213">
        <v>68</v>
      </c>
      <c r="H2609" s="213">
        <f t="shared" si="1031"/>
        <v>101.49253731343283</v>
      </c>
      <c r="I2609" s="2421">
        <v>5.6</v>
      </c>
      <c r="J2609" s="269">
        <f t="shared" si="1032"/>
        <v>4.8088235294117645</v>
      </c>
      <c r="K2609" s="270">
        <f t="shared" si="1033"/>
        <v>644</v>
      </c>
      <c r="L2609" s="270">
        <f t="shared" si="1034"/>
        <v>376</v>
      </c>
      <c r="M2609" s="270">
        <v>327</v>
      </c>
      <c r="N2609" s="270">
        <f t="shared" si="1035"/>
        <v>86.968085106382972</v>
      </c>
      <c r="O2609" s="270">
        <f t="shared" si="1036"/>
        <v>2.1466666666666665</v>
      </c>
      <c r="P2609" s="270">
        <f t="shared" si="1037"/>
        <v>261.13575865128661</v>
      </c>
      <c r="Q2609" s="571"/>
      <c r="R2609" s="571"/>
      <c r="S2609" s="571"/>
      <c r="T2609" s="571"/>
      <c r="U2609" s="571"/>
      <c r="V2609" s="571"/>
      <c r="W2609" s="571"/>
      <c r="X2609" s="567"/>
      <c r="Y2609" s="571"/>
      <c r="Z2609" s="1082"/>
      <c r="AA2609" s="571"/>
      <c r="AB2609" s="571"/>
      <c r="AC2609" s="571"/>
      <c r="AD2609" s="571"/>
      <c r="AE2609" s="571"/>
      <c r="AF2609" s="1290"/>
      <c r="AG2609" s="567"/>
      <c r="AH2609" s="1459"/>
      <c r="AI2609" s="1474"/>
    </row>
    <row r="2610" spans="1:35" x14ac:dyDescent="0.25">
      <c r="A2610" s="239">
        <v>1</v>
      </c>
      <c r="B2610" s="2418" t="s">
        <v>23</v>
      </c>
      <c r="C2610" s="1472" t="s">
        <v>275</v>
      </c>
      <c r="D2610" s="2420">
        <v>270</v>
      </c>
      <c r="E2610" s="114">
        <v>546</v>
      </c>
      <c r="F2610" s="213">
        <f t="shared" si="1030"/>
        <v>319</v>
      </c>
      <c r="G2610" s="213">
        <v>460</v>
      </c>
      <c r="H2610" s="213">
        <f t="shared" si="1031"/>
        <v>144.20062695924764</v>
      </c>
      <c r="I2610" s="2421">
        <v>5.2</v>
      </c>
      <c r="J2610" s="269">
        <f t="shared" si="1032"/>
        <v>6.482608695652174</v>
      </c>
      <c r="K2610" s="270">
        <f t="shared" si="1033"/>
        <v>2839</v>
      </c>
      <c r="L2610" s="270">
        <f t="shared" si="1034"/>
        <v>1656</v>
      </c>
      <c r="M2610" s="270">
        <v>2982</v>
      </c>
      <c r="N2610" s="270">
        <f t="shared" si="1035"/>
        <v>180.07246376811594</v>
      </c>
      <c r="O2610" s="270">
        <f t="shared" si="1036"/>
        <v>10.514814814814814</v>
      </c>
      <c r="P2610" s="270">
        <f t="shared" si="1037"/>
        <v>486.17118703768938</v>
      </c>
      <c r="Q2610" s="571"/>
      <c r="R2610" s="571"/>
      <c r="S2610" s="571"/>
      <c r="T2610" s="571"/>
      <c r="U2610" s="571"/>
      <c r="V2610" s="571"/>
      <c r="W2610" s="571"/>
      <c r="X2610" s="567"/>
      <c r="Y2610" s="571"/>
      <c r="Z2610" s="1082"/>
      <c r="AA2610" s="571"/>
      <c r="AB2610" s="571"/>
      <c r="AC2610" s="571"/>
      <c r="AD2610" s="571"/>
      <c r="AE2610" s="571"/>
      <c r="AF2610" s="1290"/>
      <c r="AG2610" s="567"/>
      <c r="AH2610" s="1459"/>
      <c r="AI2610" s="1474"/>
    </row>
    <row r="2611" spans="1:35" x14ac:dyDescent="0.25">
      <c r="A2611" s="239">
        <v>1</v>
      </c>
      <c r="B2611" s="3" t="s">
        <v>9</v>
      </c>
      <c r="C2611" s="1472" t="s">
        <v>275</v>
      </c>
      <c r="D2611" s="2420">
        <v>340</v>
      </c>
      <c r="E2611" s="422">
        <v>338</v>
      </c>
      <c r="F2611" s="213">
        <f t="shared" si="1030"/>
        <v>197</v>
      </c>
      <c r="G2611" s="213">
        <v>220</v>
      </c>
      <c r="H2611" s="213">
        <f t="shared" si="1031"/>
        <v>111.67512690355331</v>
      </c>
      <c r="I2611" s="614">
        <v>9</v>
      </c>
      <c r="J2611" s="269">
        <f t="shared" si="1032"/>
        <v>8.754545454545454</v>
      </c>
      <c r="K2611" s="270">
        <f t="shared" si="1033"/>
        <v>3042</v>
      </c>
      <c r="L2611" s="270">
        <f t="shared" si="1034"/>
        <v>1775</v>
      </c>
      <c r="M2611" s="270">
        <v>1926</v>
      </c>
      <c r="N2611" s="270">
        <f t="shared" si="1035"/>
        <v>108.50704225352112</v>
      </c>
      <c r="O2611" s="270">
        <f t="shared" si="1036"/>
        <v>8.947058823529412</v>
      </c>
      <c r="P2611" s="270">
        <f t="shared" si="1037"/>
        <v>369.02789518174137</v>
      </c>
      <c r="Q2611" s="571"/>
      <c r="R2611" s="571"/>
      <c r="S2611" s="571"/>
      <c r="T2611" s="571"/>
      <c r="U2611" s="571"/>
      <c r="V2611" s="571"/>
      <c r="W2611" s="571"/>
      <c r="X2611" s="567"/>
      <c r="Y2611" s="571"/>
      <c r="Z2611" s="1082"/>
      <c r="AA2611" s="571"/>
      <c r="AB2611" s="571"/>
      <c r="AC2611" s="571"/>
      <c r="AD2611" s="571"/>
      <c r="AE2611" s="571"/>
      <c r="AF2611" s="1290"/>
      <c r="AG2611" s="567"/>
      <c r="AH2611" s="1459"/>
      <c r="AI2611" s="1474"/>
    </row>
    <row r="2612" spans="1:35" x14ac:dyDescent="0.25">
      <c r="A2612" s="239">
        <v>1</v>
      </c>
      <c r="B2612" s="2418" t="s">
        <v>26</v>
      </c>
      <c r="C2612" s="1472" t="s">
        <v>275</v>
      </c>
      <c r="D2612" s="2419">
        <v>340</v>
      </c>
      <c r="E2612" s="114">
        <v>120</v>
      </c>
      <c r="F2612" s="213">
        <f t="shared" si="1030"/>
        <v>70</v>
      </c>
      <c r="G2612" s="213">
        <v>57</v>
      </c>
      <c r="H2612" s="213">
        <f t="shared" si="1031"/>
        <v>81.428571428571431</v>
      </c>
      <c r="I2612" s="2421">
        <v>7</v>
      </c>
      <c r="J2612" s="269">
        <f t="shared" si="1032"/>
        <v>5.807017543859649</v>
      </c>
      <c r="K2612" s="270">
        <f t="shared" si="1033"/>
        <v>840</v>
      </c>
      <c r="L2612" s="270">
        <f t="shared" si="1034"/>
        <v>490</v>
      </c>
      <c r="M2612" s="270">
        <v>331</v>
      </c>
      <c r="N2612" s="270">
        <f t="shared" si="1035"/>
        <v>67.551020408163268</v>
      </c>
      <c r="O2612" s="270">
        <f t="shared" si="1036"/>
        <v>2.4705882352941178</v>
      </c>
      <c r="P2612" s="270">
        <f t="shared" si="1037"/>
        <v>229.67346938775509</v>
      </c>
      <c r="Q2612" s="571"/>
      <c r="R2612" s="571"/>
      <c r="S2612" s="571"/>
      <c r="T2612" s="571"/>
      <c r="U2612" s="571"/>
      <c r="V2612" s="571"/>
      <c r="W2612" s="571"/>
      <c r="X2612" s="567"/>
      <c r="Y2612" s="571"/>
      <c r="Z2612" s="1082"/>
      <c r="AA2612" s="571"/>
      <c r="AB2612" s="571"/>
      <c r="AC2612" s="571"/>
      <c r="AD2612" s="571"/>
      <c r="AE2612" s="571"/>
      <c r="AF2612" s="1290"/>
      <c r="AG2612" s="567"/>
      <c r="AH2612" s="1459"/>
      <c r="AI2612" s="1474"/>
    </row>
    <row r="2613" spans="1:35" x14ac:dyDescent="0.25">
      <c r="A2613" s="239">
        <v>1</v>
      </c>
      <c r="B2613" s="2418" t="s">
        <v>67</v>
      </c>
      <c r="C2613" s="1472" t="s">
        <v>275</v>
      </c>
      <c r="D2613" s="2420">
        <v>320</v>
      </c>
      <c r="E2613" s="114">
        <v>262</v>
      </c>
      <c r="F2613" s="213">
        <f t="shared" si="1030"/>
        <v>153</v>
      </c>
      <c r="G2613" s="213">
        <v>145</v>
      </c>
      <c r="H2613" s="213">
        <f t="shared" si="1031"/>
        <v>94.77124183006535</v>
      </c>
      <c r="I2613" s="2421">
        <v>7.5</v>
      </c>
      <c r="J2613" s="269">
        <f t="shared" si="1032"/>
        <v>6.2413793103448274</v>
      </c>
      <c r="K2613" s="270">
        <f t="shared" si="1033"/>
        <v>1965</v>
      </c>
      <c r="L2613" s="270">
        <f t="shared" si="1034"/>
        <v>1146</v>
      </c>
      <c r="M2613" s="270">
        <v>905</v>
      </c>
      <c r="N2613" s="270">
        <f t="shared" si="1035"/>
        <v>78.970331588132638</v>
      </c>
      <c r="O2613" s="270">
        <f t="shared" si="1036"/>
        <v>6.140625</v>
      </c>
      <c r="P2613" s="270">
        <f t="shared" si="1037"/>
        <v>252.64994547437294</v>
      </c>
      <c r="Q2613" s="571"/>
      <c r="R2613" s="571"/>
      <c r="S2613" s="571"/>
      <c r="T2613" s="571"/>
      <c r="U2613" s="571"/>
      <c r="V2613" s="571"/>
      <c r="W2613" s="571"/>
      <c r="X2613" s="567"/>
      <c r="Y2613" s="571"/>
      <c r="Z2613" s="1082"/>
      <c r="AA2613" s="571"/>
      <c r="AB2613" s="571"/>
      <c r="AC2613" s="571"/>
      <c r="AD2613" s="571"/>
      <c r="AE2613" s="571"/>
      <c r="AF2613" s="1290"/>
      <c r="AG2613" s="567"/>
      <c r="AH2613" s="1459"/>
      <c r="AI2613" s="1474"/>
    </row>
    <row r="2614" spans="1:35" x14ac:dyDescent="0.25">
      <c r="A2614" s="239">
        <v>1</v>
      </c>
      <c r="B2614" s="2418" t="s">
        <v>10</v>
      </c>
      <c r="C2614" s="1472" t="s">
        <v>275</v>
      </c>
      <c r="D2614" s="2420">
        <v>340</v>
      </c>
      <c r="E2614" s="114">
        <v>784</v>
      </c>
      <c r="F2614" s="213">
        <f t="shared" si="1030"/>
        <v>457</v>
      </c>
      <c r="G2614" s="213">
        <v>469</v>
      </c>
      <c r="H2614" s="213">
        <f t="shared" si="1031"/>
        <v>102.62582056892779</v>
      </c>
      <c r="I2614" s="2421">
        <v>8.5</v>
      </c>
      <c r="J2614" s="269">
        <f t="shared" si="1032"/>
        <v>8.4434968017057574</v>
      </c>
      <c r="K2614" s="270">
        <f t="shared" si="1033"/>
        <v>6664</v>
      </c>
      <c r="L2614" s="270">
        <f t="shared" si="1034"/>
        <v>3887</v>
      </c>
      <c r="M2614" s="270">
        <v>3960</v>
      </c>
      <c r="N2614" s="270">
        <f t="shared" si="1035"/>
        <v>101.87805505531257</v>
      </c>
      <c r="O2614" s="270">
        <f t="shared" si="1036"/>
        <v>19.600000000000001</v>
      </c>
      <c r="P2614" s="270">
        <f t="shared" si="1037"/>
        <v>346.35568513119523</v>
      </c>
      <c r="Q2614" s="571"/>
      <c r="R2614" s="571"/>
      <c r="S2614" s="571"/>
      <c r="T2614" s="571"/>
      <c r="U2614" s="571"/>
      <c r="V2614" s="571"/>
      <c r="W2614" s="571"/>
      <c r="X2614" s="567"/>
      <c r="Y2614" s="571"/>
      <c r="Z2614" s="1082"/>
      <c r="AA2614" s="571"/>
      <c r="AB2614" s="571"/>
      <c r="AC2614" s="571"/>
      <c r="AD2614" s="571"/>
      <c r="AE2614" s="571"/>
      <c r="AF2614" s="1290"/>
      <c r="AG2614" s="567"/>
      <c r="AH2614" s="1459"/>
      <c r="AI2614" s="1474"/>
    </row>
    <row r="2615" spans="1:35" x14ac:dyDescent="0.25">
      <c r="A2615" s="239">
        <v>1</v>
      </c>
      <c r="B2615" s="2418" t="s">
        <v>66</v>
      </c>
      <c r="C2615" s="1472" t="s">
        <v>275</v>
      </c>
      <c r="D2615" s="2419">
        <v>340</v>
      </c>
      <c r="E2615" s="114">
        <v>204</v>
      </c>
      <c r="F2615" s="213">
        <f t="shared" si="1030"/>
        <v>119</v>
      </c>
      <c r="G2615" s="213">
        <v>136</v>
      </c>
      <c r="H2615" s="213">
        <f t="shared" si="1031"/>
        <v>114.28571428571428</v>
      </c>
      <c r="I2615" s="2421">
        <v>8.8000000000000007</v>
      </c>
      <c r="J2615" s="269">
        <f t="shared" si="1032"/>
        <v>9.5588235294117645</v>
      </c>
      <c r="K2615" s="270">
        <f t="shared" si="1033"/>
        <v>1795</v>
      </c>
      <c r="L2615" s="270">
        <f t="shared" si="1034"/>
        <v>1047</v>
      </c>
      <c r="M2615" s="270">
        <v>1300</v>
      </c>
      <c r="N2615" s="270">
        <f t="shared" si="1035"/>
        <v>124.1642788920726</v>
      </c>
      <c r="O2615" s="270">
        <f t="shared" si="1036"/>
        <v>5.2794117647058822</v>
      </c>
      <c r="P2615" s="270">
        <f t="shared" si="1037"/>
        <v>422.12495025865496</v>
      </c>
      <c r="Q2615" s="571"/>
      <c r="R2615" s="571"/>
      <c r="S2615" s="571"/>
      <c r="T2615" s="571"/>
      <c r="U2615" s="571"/>
      <c r="V2615" s="571"/>
      <c r="W2615" s="571"/>
      <c r="X2615" s="567"/>
      <c r="Y2615" s="571"/>
      <c r="Z2615" s="1082"/>
      <c r="AA2615" s="571"/>
      <c r="AB2615" s="571"/>
      <c r="AC2615" s="571"/>
      <c r="AD2615" s="571"/>
      <c r="AE2615" s="571"/>
      <c r="AF2615" s="1290"/>
      <c r="AG2615" s="567"/>
      <c r="AH2615" s="1459"/>
      <c r="AI2615" s="1474"/>
    </row>
    <row r="2616" spans="1:35" x14ac:dyDescent="0.25">
      <c r="A2616" s="239">
        <v>1</v>
      </c>
      <c r="B2616" s="2422" t="s">
        <v>6</v>
      </c>
      <c r="C2616" s="1472" t="s">
        <v>275</v>
      </c>
      <c r="D2616" s="2423">
        <v>340</v>
      </c>
      <c r="E2616" s="2424">
        <v>700</v>
      </c>
      <c r="F2616" s="219">
        <f t="shared" si="1030"/>
        <v>408</v>
      </c>
      <c r="G2616" s="219">
        <v>410</v>
      </c>
      <c r="H2616" s="219">
        <f t="shared" si="1031"/>
        <v>100.49019607843137</v>
      </c>
      <c r="I2616" s="2425">
        <v>8.5</v>
      </c>
      <c r="J2616" s="1484">
        <f t="shared" si="1032"/>
        <v>7.0170731707317069</v>
      </c>
      <c r="K2616" s="483">
        <f t="shared" si="1033"/>
        <v>5950</v>
      </c>
      <c r="L2616" s="483">
        <f t="shared" si="1034"/>
        <v>3471</v>
      </c>
      <c r="M2616" s="483">
        <v>2877</v>
      </c>
      <c r="N2616" s="483">
        <f t="shared" si="1035"/>
        <v>82.886776145203115</v>
      </c>
      <c r="O2616" s="483">
        <f t="shared" si="1036"/>
        <v>17.5</v>
      </c>
      <c r="P2616" s="483">
        <f t="shared" si="1037"/>
        <v>281.82857142857142</v>
      </c>
      <c r="Q2616" s="572"/>
      <c r="R2616" s="572"/>
      <c r="S2616" s="572"/>
      <c r="T2616" s="572"/>
      <c r="U2616" s="572"/>
      <c r="V2616" s="572"/>
      <c r="W2616" s="572"/>
      <c r="X2616" s="1197"/>
      <c r="Y2616" s="572"/>
      <c r="Z2616" s="1506"/>
      <c r="AA2616" s="572"/>
      <c r="AB2616" s="572"/>
      <c r="AC2616" s="572"/>
      <c r="AD2616" s="572"/>
      <c r="AE2616" s="572"/>
      <c r="AF2616" s="1480"/>
      <c r="AG2616" s="1194"/>
      <c r="AH2616" s="1459"/>
      <c r="AI2616" s="1474"/>
    </row>
    <row r="2617" spans="1:35" ht="29.25" x14ac:dyDescent="0.25">
      <c r="A2617" s="239">
        <v>1</v>
      </c>
      <c r="B2617" s="2426" t="s">
        <v>7</v>
      </c>
      <c r="C2617" s="2427"/>
      <c r="D2617" s="2426"/>
      <c r="E2617" s="2428">
        <f>SUM(E2608:E2616)</f>
        <v>3236</v>
      </c>
      <c r="F2617" s="2429">
        <f>SUM(F2608:F2616)</f>
        <v>1887</v>
      </c>
      <c r="G2617" s="2429">
        <f>SUM(G2608:G2616)</f>
        <v>2045</v>
      </c>
      <c r="H2617" s="2429">
        <f t="shared" si="1031"/>
        <v>108.37307896131425</v>
      </c>
      <c r="I2617" s="2430">
        <f>IF(E2617=0,0,K2617/E2617)</f>
        <v>7.6455500618046974</v>
      </c>
      <c r="J2617" s="8">
        <f t="shared" si="1032"/>
        <v>7.3334963325183375</v>
      </c>
      <c r="K2617" s="2429">
        <f>SUM(K2608:K2616)</f>
        <v>24741</v>
      </c>
      <c r="L2617" s="2429">
        <f>SUM(L2608:L2616)</f>
        <v>14433</v>
      </c>
      <c r="M2617" s="2429">
        <f>SUM(M2608:M2616)</f>
        <v>14997</v>
      </c>
      <c r="N2617" s="1578">
        <f t="shared" si="1035"/>
        <v>103.90771149449178</v>
      </c>
      <c r="O2617" s="366">
        <f>SUM(O2608:O2616)</f>
        <v>75.546224128540302</v>
      </c>
      <c r="P2617" s="1578">
        <f t="shared" si="1037"/>
        <v>340.31009694672889</v>
      </c>
      <c r="Q2617" s="569">
        <v>106711.12017946638</v>
      </c>
      <c r="R2617" s="569">
        <v>106711.12017946638</v>
      </c>
      <c r="S2617" s="569">
        <v>106711.12017946638</v>
      </c>
      <c r="T2617" s="569">
        <v>106711.12017946638</v>
      </c>
      <c r="U2617" s="569">
        <v>106711.12017946638</v>
      </c>
      <c r="V2617" s="569">
        <v>106711.12017946638</v>
      </c>
      <c r="W2617" s="569">
        <v>106711.12017946638</v>
      </c>
      <c r="X2617" s="2715">
        <f>Q2617/12*$B$4+(R2617-Q2617)/11*6+(S2617-R2617)/10*5+(T2617-S2617)/9*4+(U2617-T2617)/8*3+(V2617-U2617)/7*2+(W2617-V2617)/6*1</f>
        <v>62248.153438022055</v>
      </c>
      <c r="Y2617" s="569">
        <f>AE2617-AD2617-AA2617</f>
        <v>75059.497959999993</v>
      </c>
      <c r="Z2617" s="1086"/>
      <c r="AA2617" s="569">
        <v>-586.42627000000005</v>
      </c>
      <c r="AB2617" s="569">
        <f>Y2617-X2617</f>
        <v>12811.344521977939</v>
      </c>
      <c r="AC2617" s="569"/>
      <c r="AD2617" s="569">
        <v>-1324.5924199999997</v>
      </c>
      <c r="AE2617" s="569">
        <v>73148.479269999996</v>
      </c>
      <c r="AF2617" s="2431">
        <f>SUM(AF2608:AF2616)</f>
        <v>0</v>
      </c>
      <c r="AG2617" s="1199"/>
      <c r="AH2617" s="1459"/>
      <c r="AI2617" s="1474"/>
    </row>
    <row r="2618" spans="1:35" x14ac:dyDescent="0.25">
      <c r="A2618" s="239">
        <v>1</v>
      </c>
      <c r="B2618" s="2432" t="s">
        <v>14</v>
      </c>
      <c r="C2618" s="2432"/>
      <c r="D2618" s="2433"/>
      <c r="E2618" s="2434"/>
      <c r="F2618" s="2435"/>
      <c r="G2618" s="2435"/>
      <c r="H2618" s="2435"/>
      <c r="I2618" s="2436"/>
      <c r="J2618" s="2436"/>
      <c r="K2618" s="2435"/>
      <c r="L2618" s="2435"/>
      <c r="M2618" s="2435"/>
      <c r="N2618" s="2435"/>
      <c r="O2618" s="2435"/>
      <c r="P2618" s="2435"/>
      <c r="Q2618" s="570"/>
      <c r="R2618" s="570"/>
      <c r="S2618" s="570"/>
      <c r="T2618" s="570"/>
      <c r="U2618" s="570"/>
      <c r="V2618" s="570"/>
      <c r="W2618" s="570"/>
      <c r="X2618" s="613"/>
      <c r="Y2618" s="570"/>
      <c r="Z2618" s="1085"/>
      <c r="AA2618" s="570"/>
      <c r="AB2618" s="570"/>
      <c r="AC2618" s="570"/>
      <c r="AD2618" s="570"/>
      <c r="AE2618" s="570"/>
      <c r="AF2618" s="2437"/>
      <c r="AG2618" s="613"/>
      <c r="AH2618" s="1459"/>
      <c r="AI2618" s="1474"/>
    </row>
    <row r="2619" spans="1:35" ht="60" x14ac:dyDescent="0.25">
      <c r="A2619" s="239">
        <v>1</v>
      </c>
      <c r="B2619" s="1167" t="s">
        <v>382</v>
      </c>
      <c r="C2619" s="2047"/>
      <c r="D2619" s="2062"/>
      <c r="E2619" s="460"/>
      <c r="F2619" s="788"/>
      <c r="G2619" s="788"/>
      <c r="H2619" s="788"/>
      <c r="I2619" s="1150"/>
      <c r="J2619" s="1150"/>
      <c r="K2619" s="1862"/>
      <c r="L2619" s="1862"/>
      <c r="M2619" s="1862"/>
      <c r="N2619" s="1862"/>
      <c r="O2619" s="1862"/>
      <c r="P2619" s="1862"/>
      <c r="Q2619" s="571">
        <v>83053.22408</v>
      </c>
      <c r="R2619" s="571">
        <v>83053.22408</v>
      </c>
      <c r="S2619" s="571">
        <v>83053.22408</v>
      </c>
      <c r="T2619" s="571">
        <v>83053.22408</v>
      </c>
      <c r="U2619" s="571">
        <v>83053.22408</v>
      </c>
      <c r="V2619" s="571">
        <v>83053.22408</v>
      </c>
      <c r="W2619" s="571">
        <v>83053.22408</v>
      </c>
      <c r="X2619" s="3674">
        <f>(Q2619-1214.94285)/12*$B$4+1214.94285+(R2619-Q2619)/11*6+(S2619-R2619)/10*5+(T2619-S2619)/9*4+(U2619-T2619)/8*3+(V2619-U2619)/7*2+(W2619-V2619)/6*1</f>
        <v>48953.940234166657</v>
      </c>
      <c r="Y2619" s="571">
        <f>AE2619-AD2619-AA2619</f>
        <v>47634.171299999995</v>
      </c>
      <c r="Z2619" s="1082"/>
      <c r="AA2619" s="571"/>
      <c r="AB2619" s="571">
        <f>Y2619-X2619</f>
        <v>-1319.7689341666628</v>
      </c>
      <c r="AC2619" s="571"/>
      <c r="AD2619" s="571">
        <v>-230.27959000000001</v>
      </c>
      <c r="AE2619" s="571">
        <v>47403.891709999996</v>
      </c>
      <c r="AF2619" s="1261"/>
      <c r="AG2619" s="567"/>
      <c r="AH2619" s="1459"/>
      <c r="AI2619" s="1474"/>
    </row>
    <row r="2620" spans="1:35" x14ac:dyDescent="0.25">
      <c r="A2620" s="239">
        <v>1</v>
      </c>
      <c r="B2620" s="722" t="s">
        <v>329</v>
      </c>
      <c r="C2620" s="2047"/>
      <c r="D2620" s="2062"/>
      <c r="E2620" s="460"/>
      <c r="F2620" s="788"/>
      <c r="G2620" s="788"/>
      <c r="H2620" s="788"/>
      <c r="I2620" s="1150"/>
      <c r="J2620" s="1150"/>
      <c r="K2620" s="1862"/>
      <c r="L2620" s="1862"/>
      <c r="M2620" s="1862"/>
      <c r="N2620" s="1862"/>
      <c r="O2620" s="1862"/>
      <c r="P2620" s="1862"/>
      <c r="Q2620" s="571">
        <v>8223.0120000000006</v>
      </c>
      <c r="R2620" s="571">
        <v>8223.0120000000006</v>
      </c>
      <c r="S2620" s="571">
        <v>8223.0120000000006</v>
      </c>
      <c r="T2620" s="571">
        <v>8223.0120000000006</v>
      </c>
      <c r="U2620" s="571">
        <v>8223.0120000000006</v>
      </c>
      <c r="V2620" s="571">
        <v>8223.0120000000006</v>
      </c>
      <c r="W2620" s="571">
        <v>8223.0120000000006</v>
      </c>
      <c r="X2620" s="1190">
        <f>Q2620/12*$B$4+(R2620-Q2620)/11*6+(S2620-R2620)/10*5+(T2620-S2620)/9*4+(U2620-T2620)/8*3+(V2620-U2620)/7*2+(W2620-V2620)/6*1</f>
        <v>4796.7570000000005</v>
      </c>
      <c r="Y2620" s="571">
        <f>AE2620-AD2620-AA2620</f>
        <v>4796.7569999999996</v>
      </c>
      <c r="Z2620" s="1082"/>
      <c r="AA2620" s="571"/>
      <c r="AB2620" s="571">
        <f>Y2620-X2620</f>
        <v>0</v>
      </c>
      <c r="AC2620" s="571"/>
      <c r="AD2620" s="571">
        <v>0</v>
      </c>
      <c r="AE2620" s="571">
        <v>4796.7569999999996</v>
      </c>
      <c r="AF2620" s="1261"/>
      <c r="AG2620" s="567"/>
      <c r="AH2620" s="1459"/>
      <c r="AI2620" s="1474"/>
    </row>
    <row r="2621" spans="1:35" ht="29.25" x14ac:dyDescent="0.25">
      <c r="A2621" s="239">
        <v>1</v>
      </c>
      <c r="B2621" s="723" t="s">
        <v>293</v>
      </c>
      <c r="C2621" s="681"/>
      <c r="D2621" s="4"/>
      <c r="E2621" s="1164">
        <f>E2623+E2624+E2625+E2626+E2628</f>
        <v>25370</v>
      </c>
      <c r="F2621" s="368">
        <f>F2623+F2624+F2625+F2626+F2628</f>
        <v>14800</v>
      </c>
      <c r="G2621" s="368">
        <f>G2623+G2624+G2625+G2626+G2628</f>
        <v>16593</v>
      </c>
      <c r="H2621" s="368">
        <f>G2621/F2621*100</f>
        <v>112.11486486486486</v>
      </c>
      <c r="I2621" s="1901"/>
      <c r="J2621" s="1901"/>
      <c r="K2621" s="211"/>
      <c r="L2621" s="211"/>
      <c r="M2621" s="211"/>
      <c r="N2621" s="211"/>
      <c r="O2621" s="211"/>
      <c r="P2621" s="211"/>
      <c r="Q2621" s="571"/>
      <c r="R2621" s="571"/>
      <c r="S2621" s="571"/>
      <c r="T2621" s="571"/>
      <c r="U2621" s="571"/>
      <c r="V2621" s="571"/>
      <c r="W2621" s="571"/>
      <c r="X2621" s="567"/>
      <c r="Y2621" s="571"/>
      <c r="Z2621" s="1082"/>
      <c r="AA2621" s="571"/>
      <c r="AB2621" s="571"/>
      <c r="AC2621" s="571"/>
      <c r="AD2621" s="571"/>
      <c r="AE2621" s="571"/>
      <c r="AF2621" s="1274">
        <f>AF2623+AF2624+AF2625+AF2626+AF2628</f>
        <v>0</v>
      </c>
      <c r="AG2621" s="567"/>
      <c r="AH2621" s="1459"/>
      <c r="AI2621" s="1474"/>
    </row>
    <row r="2622" spans="1:35" ht="30" x14ac:dyDescent="0.25">
      <c r="A2622" s="239">
        <v>1</v>
      </c>
      <c r="B2622" s="518" t="s">
        <v>204</v>
      </c>
      <c r="C2622" s="681"/>
      <c r="D2622" s="4"/>
      <c r="E2622" s="1159"/>
      <c r="F2622" s="368"/>
      <c r="G2622" s="368"/>
      <c r="H2622" s="368"/>
      <c r="I2622" s="1901"/>
      <c r="J2622" s="1901"/>
      <c r="K2622" s="211"/>
      <c r="L2622" s="211"/>
      <c r="M2622" s="211"/>
      <c r="N2622" s="211"/>
      <c r="O2622" s="211"/>
      <c r="P2622" s="211"/>
      <c r="Q2622" s="571"/>
      <c r="R2622" s="571"/>
      <c r="S2622" s="571"/>
      <c r="T2622" s="571"/>
      <c r="U2622" s="571"/>
      <c r="V2622" s="571"/>
      <c r="W2622" s="571"/>
      <c r="X2622" s="567"/>
      <c r="Y2622" s="571"/>
      <c r="Z2622" s="1082"/>
      <c r="AA2622" s="571"/>
      <c r="AB2622" s="571"/>
      <c r="AC2622" s="571"/>
      <c r="AD2622" s="571"/>
      <c r="AE2622" s="571"/>
      <c r="AF2622" s="1274"/>
      <c r="AG2622" s="567"/>
      <c r="AH2622" s="1459"/>
      <c r="AI2622" s="1474"/>
    </row>
    <row r="2623" spans="1:35" ht="30" x14ac:dyDescent="0.25">
      <c r="A2623" s="239">
        <v>1</v>
      </c>
      <c r="B2623" s="518" t="s">
        <v>205</v>
      </c>
      <c r="C2623" s="681"/>
      <c r="D2623" s="4"/>
      <c r="E2623" s="1159">
        <v>3000</v>
      </c>
      <c r="F2623" s="368">
        <f t="shared" ref="F2623:F2628" si="1038">ROUND(E2623/12*$B$4,0)</f>
        <v>1750</v>
      </c>
      <c r="G2623" s="368">
        <v>1395</v>
      </c>
      <c r="H2623" s="368">
        <f>G2623/F2623*100</f>
        <v>79.714285714285722</v>
      </c>
      <c r="I2623" s="1901"/>
      <c r="J2623" s="1901"/>
      <c r="K2623" s="211"/>
      <c r="L2623" s="211"/>
      <c r="M2623" s="211"/>
      <c r="N2623" s="211"/>
      <c r="O2623" s="211"/>
      <c r="P2623" s="211"/>
      <c r="Q2623" s="571"/>
      <c r="R2623" s="571"/>
      <c r="S2623" s="571"/>
      <c r="T2623" s="571"/>
      <c r="U2623" s="571"/>
      <c r="V2623" s="571"/>
      <c r="W2623" s="571"/>
      <c r="X2623" s="567"/>
      <c r="Y2623" s="571"/>
      <c r="Z2623" s="1082"/>
      <c r="AA2623" s="571"/>
      <c r="AB2623" s="571"/>
      <c r="AC2623" s="571"/>
      <c r="AD2623" s="571"/>
      <c r="AE2623" s="571"/>
      <c r="AF2623" s="1274"/>
      <c r="AG2623" s="567"/>
      <c r="AH2623" s="1459"/>
      <c r="AI2623" s="1474"/>
    </row>
    <row r="2624" spans="1:35" ht="30" x14ac:dyDescent="0.25">
      <c r="A2624" s="239">
        <v>1</v>
      </c>
      <c r="B2624" s="724" t="s">
        <v>550</v>
      </c>
      <c r="C2624" s="681"/>
      <c r="D2624" s="4"/>
      <c r="E2624" s="1159">
        <v>18800</v>
      </c>
      <c r="F2624" s="368">
        <f t="shared" si="1038"/>
        <v>10967</v>
      </c>
      <c r="G2624" s="368">
        <v>9807</v>
      </c>
      <c r="H2624" s="368">
        <f>G2624/F2624*100</f>
        <v>89.42281389623416</v>
      </c>
      <c r="I2624" s="1901"/>
      <c r="J2624" s="1901"/>
      <c r="K2624" s="211"/>
      <c r="L2624" s="211"/>
      <c r="M2624" s="211"/>
      <c r="N2624" s="211"/>
      <c r="O2624" s="211"/>
      <c r="P2624" s="211"/>
      <c r="Q2624" s="571"/>
      <c r="R2624" s="571"/>
      <c r="S2624" s="571"/>
      <c r="T2624" s="571"/>
      <c r="U2624" s="571"/>
      <c r="V2624" s="571"/>
      <c r="W2624" s="571"/>
      <c r="X2624" s="567"/>
      <c r="Y2624" s="571"/>
      <c r="Z2624" s="1082"/>
      <c r="AA2624" s="571"/>
      <c r="AB2624" s="571"/>
      <c r="AC2624" s="571"/>
      <c r="AD2624" s="571"/>
      <c r="AE2624" s="571"/>
      <c r="AF2624" s="1274"/>
      <c r="AG2624" s="567"/>
      <c r="AH2624" s="1459"/>
      <c r="AI2624" s="1474"/>
    </row>
    <row r="2625" spans="1:35" ht="75" x14ac:dyDescent="0.25">
      <c r="A2625" s="239">
        <v>1</v>
      </c>
      <c r="B2625" s="519" t="s">
        <v>295</v>
      </c>
      <c r="C2625" s="681"/>
      <c r="D2625" s="4"/>
      <c r="E2625" s="1159">
        <v>1000</v>
      </c>
      <c r="F2625" s="368">
        <f t="shared" si="1038"/>
        <v>583</v>
      </c>
      <c r="G2625" s="368">
        <v>1061</v>
      </c>
      <c r="H2625" s="368">
        <f>G2625/F2625*100</f>
        <v>181.98970840480274</v>
      </c>
      <c r="I2625" s="1901"/>
      <c r="J2625" s="1901"/>
      <c r="K2625" s="211"/>
      <c r="L2625" s="211"/>
      <c r="M2625" s="211"/>
      <c r="N2625" s="211"/>
      <c r="O2625" s="211"/>
      <c r="P2625" s="211"/>
      <c r="Q2625" s="571"/>
      <c r="R2625" s="571"/>
      <c r="S2625" s="571"/>
      <c r="T2625" s="571"/>
      <c r="U2625" s="571"/>
      <c r="V2625" s="571"/>
      <c r="W2625" s="571"/>
      <c r="X2625" s="567"/>
      <c r="Y2625" s="571"/>
      <c r="Z2625" s="1082"/>
      <c r="AA2625" s="571"/>
      <c r="AB2625" s="571"/>
      <c r="AC2625" s="571"/>
      <c r="AD2625" s="571"/>
      <c r="AE2625" s="571"/>
      <c r="AF2625" s="1274"/>
      <c r="AG2625" s="567"/>
      <c r="AH2625" s="1459"/>
      <c r="AI2625" s="1474"/>
    </row>
    <row r="2626" spans="1:35" ht="60" x14ac:dyDescent="0.25">
      <c r="A2626" s="239">
        <v>1</v>
      </c>
      <c r="B2626" s="519" t="s">
        <v>309</v>
      </c>
      <c r="C2626" s="681"/>
      <c r="D2626" s="4"/>
      <c r="E2626" s="1159">
        <v>980</v>
      </c>
      <c r="F2626" s="368">
        <f t="shared" si="1038"/>
        <v>572</v>
      </c>
      <c r="G2626" s="368">
        <v>4262</v>
      </c>
      <c r="H2626" s="368">
        <f>G2626/F2626*100</f>
        <v>745.10489510489504</v>
      </c>
      <c r="I2626" s="1901"/>
      <c r="J2626" s="1901"/>
      <c r="K2626" s="211"/>
      <c r="L2626" s="211"/>
      <c r="M2626" s="211"/>
      <c r="N2626" s="211"/>
      <c r="O2626" s="211"/>
      <c r="P2626" s="211"/>
      <c r="Q2626" s="571"/>
      <c r="R2626" s="571"/>
      <c r="S2626" s="571"/>
      <c r="T2626" s="571"/>
      <c r="U2626" s="571"/>
      <c r="V2626" s="571"/>
      <c r="W2626" s="571"/>
      <c r="X2626" s="567"/>
      <c r="Y2626" s="571"/>
      <c r="Z2626" s="1082"/>
      <c r="AA2626" s="571"/>
      <c r="AB2626" s="571"/>
      <c r="AC2626" s="571"/>
      <c r="AD2626" s="571"/>
      <c r="AE2626" s="571"/>
      <c r="AF2626" s="1274"/>
      <c r="AG2626" s="567"/>
      <c r="AH2626" s="1459"/>
      <c r="AI2626" s="1474"/>
    </row>
    <row r="2627" spans="1:35" s="2713" customFormat="1" ht="105" x14ac:dyDescent="0.25">
      <c r="B2627" s="519" t="s">
        <v>532</v>
      </c>
      <c r="C2627" s="681"/>
      <c r="D2627" s="4"/>
      <c r="E2627" s="1159">
        <v>800</v>
      </c>
      <c r="F2627" s="368">
        <f t="shared" si="1038"/>
        <v>467</v>
      </c>
      <c r="G2627" s="368"/>
      <c r="H2627" s="368"/>
      <c r="I2627" s="1901"/>
      <c r="J2627" s="1901"/>
      <c r="K2627" s="211"/>
      <c r="L2627" s="211"/>
      <c r="M2627" s="211"/>
      <c r="N2627" s="211"/>
      <c r="O2627" s="211"/>
      <c r="P2627" s="211"/>
      <c r="Q2627" s="571"/>
      <c r="R2627" s="571"/>
      <c r="S2627" s="571"/>
      <c r="T2627" s="571"/>
      <c r="U2627" s="571"/>
      <c r="V2627" s="571"/>
      <c r="W2627" s="571"/>
      <c r="X2627" s="567"/>
      <c r="Y2627" s="571"/>
      <c r="Z2627" s="1082"/>
      <c r="AA2627" s="571"/>
      <c r="AB2627" s="571"/>
      <c r="AC2627" s="571"/>
      <c r="AD2627" s="571"/>
      <c r="AE2627" s="571"/>
      <c r="AF2627" s="1274"/>
      <c r="AG2627" s="567"/>
      <c r="AH2627" s="1459"/>
      <c r="AI2627" s="1474"/>
    </row>
    <row r="2628" spans="1:35" ht="30" x14ac:dyDescent="0.25">
      <c r="B2628" s="519" t="s">
        <v>380</v>
      </c>
      <c r="C2628" s="681"/>
      <c r="D2628" s="4"/>
      <c r="E2628" s="1159">
        <v>1590</v>
      </c>
      <c r="F2628" s="368">
        <f t="shared" si="1038"/>
        <v>928</v>
      </c>
      <c r="G2628" s="368">
        <v>68</v>
      </c>
      <c r="H2628" s="368">
        <f t="shared" ref="H2628:H2633" si="1039">G2628/F2628*100</f>
        <v>7.3275862068965507</v>
      </c>
      <c r="I2628" s="1901"/>
      <c r="J2628" s="1901"/>
      <c r="K2628" s="211"/>
      <c r="L2628" s="211"/>
      <c r="M2628" s="211"/>
      <c r="N2628" s="211"/>
      <c r="O2628" s="211"/>
      <c r="P2628" s="211"/>
      <c r="Q2628" s="571"/>
      <c r="R2628" s="571"/>
      <c r="S2628" s="571"/>
      <c r="T2628" s="571"/>
      <c r="U2628" s="571"/>
      <c r="V2628" s="571"/>
      <c r="W2628" s="571"/>
      <c r="X2628" s="567"/>
      <c r="Y2628" s="571"/>
      <c r="Z2628" s="1082"/>
      <c r="AA2628" s="571"/>
      <c r="AB2628" s="571"/>
      <c r="AC2628" s="571"/>
      <c r="AD2628" s="571"/>
      <c r="AE2628" s="571"/>
      <c r="AF2628" s="1274"/>
      <c r="AG2628" s="567"/>
      <c r="AH2628" s="1459"/>
      <c r="AI2628" s="1474"/>
    </row>
    <row r="2629" spans="1:35" ht="29.25" x14ac:dyDescent="0.25">
      <c r="A2629" s="239">
        <v>1</v>
      </c>
      <c r="B2629" s="486" t="s">
        <v>135</v>
      </c>
      <c r="C2629" s="681"/>
      <c r="D2629" s="4"/>
      <c r="E2629" s="1159">
        <f>E2630</f>
        <v>21000</v>
      </c>
      <c r="F2629" s="368">
        <f>F2630</f>
        <v>12250</v>
      </c>
      <c r="G2629" s="368">
        <f>G2630</f>
        <v>6408</v>
      </c>
      <c r="H2629" s="368">
        <f t="shared" si="1039"/>
        <v>52.310204081632648</v>
      </c>
      <c r="I2629" s="1901"/>
      <c r="J2629" s="1901"/>
      <c r="K2629" s="211"/>
      <c r="L2629" s="211"/>
      <c r="M2629" s="211"/>
      <c r="N2629" s="211"/>
      <c r="O2629" s="211"/>
      <c r="P2629" s="211"/>
      <c r="Q2629" s="571"/>
      <c r="R2629" s="571"/>
      <c r="S2629" s="571"/>
      <c r="T2629" s="571"/>
      <c r="U2629" s="571"/>
      <c r="V2629" s="571"/>
      <c r="W2629" s="571"/>
      <c r="X2629" s="567"/>
      <c r="Y2629" s="571"/>
      <c r="Z2629" s="1082"/>
      <c r="AA2629" s="571"/>
      <c r="AB2629" s="571"/>
      <c r="AC2629" s="571"/>
      <c r="AD2629" s="571"/>
      <c r="AE2629" s="571"/>
      <c r="AF2629" s="1274">
        <f>AF2630</f>
        <v>0</v>
      </c>
      <c r="AG2629" s="567"/>
      <c r="AH2629" s="1459"/>
      <c r="AI2629" s="1474"/>
    </row>
    <row r="2630" spans="1:35" x14ac:dyDescent="0.25">
      <c r="A2630" s="239">
        <v>1</v>
      </c>
      <c r="B2630" s="292" t="s">
        <v>239</v>
      </c>
      <c r="C2630" s="681"/>
      <c r="D2630" s="4"/>
      <c r="E2630" s="1159">
        <v>21000</v>
      </c>
      <c r="F2630" s="368">
        <f>ROUND(E2630/12*$B$4,0)</f>
        <v>12250</v>
      </c>
      <c r="G2630" s="368">
        <v>6408</v>
      </c>
      <c r="H2630" s="368">
        <f t="shared" si="1039"/>
        <v>52.310204081632648</v>
      </c>
      <c r="I2630" s="1901"/>
      <c r="J2630" s="1901"/>
      <c r="K2630" s="211"/>
      <c r="L2630" s="211"/>
      <c r="M2630" s="211"/>
      <c r="N2630" s="211"/>
      <c r="O2630" s="211"/>
      <c r="P2630" s="211"/>
      <c r="Q2630" s="571"/>
      <c r="R2630" s="571"/>
      <c r="S2630" s="571"/>
      <c r="T2630" s="571"/>
      <c r="U2630" s="571"/>
      <c r="V2630" s="571"/>
      <c r="W2630" s="571"/>
      <c r="X2630" s="567"/>
      <c r="Y2630" s="571"/>
      <c r="Z2630" s="1082"/>
      <c r="AA2630" s="571"/>
      <c r="AB2630" s="571"/>
      <c r="AC2630" s="571"/>
      <c r="AD2630" s="571"/>
      <c r="AE2630" s="571"/>
      <c r="AF2630" s="1274"/>
      <c r="AG2630" s="567"/>
      <c r="AH2630" s="1459"/>
      <c r="AI2630" s="1474"/>
    </row>
    <row r="2631" spans="1:35" ht="63" x14ac:dyDescent="0.25">
      <c r="A2631" s="239">
        <v>1</v>
      </c>
      <c r="B2631" s="751" t="s">
        <v>298</v>
      </c>
      <c r="C2631" s="681"/>
      <c r="D2631" s="4"/>
      <c r="E2631" s="418">
        <f>E2632+E2637</f>
        <v>12326</v>
      </c>
      <c r="F2631" s="368">
        <f>F2632+F2637</f>
        <v>7190</v>
      </c>
      <c r="G2631" s="368">
        <f>G2632+G2637</f>
        <v>1217</v>
      </c>
      <c r="H2631" s="368">
        <f t="shared" si="1039"/>
        <v>16.926286509040334</v>
      </c>
      <c r="I2631" s="1901"/>
      <c r="J2631" s="1901"/>
      <c r="K2631" s="211"/>
      <c r="L2631" s="211"/>
      <c r="M2631" s="211"/>
      <c r="N2631" s="211"/>
      <c r="O2631" s="211"/>
      <c r="P2631" s="211"/>
      <c r="Q2631" s="571"/>
      <c r="R2631" s="571"/>
      <c r="S2631" s="571"/>
      <c r="T2631" s="571"/>
      <c r="U2631" s="571"/>
      <c r="V2631" s="571"/>
      <c r="W2631" s="571"/>
      <c r="X2631" s="1190"/>
      <c r="Y2631" s="571">
        <f>AE2631-AD2631-AA2631</f>
        <v>0</v>
      </c>
      <c r="Z2631" s="1082"/>
      <c r="AA2631" s="571"/>
      <c r="AB2631" s="571">
        <f>Y2631-X2631</f>
        <v>0</v>
      </c>
      <c r="AC2631" s="571"/>
      <c r="AD2631" s="571"/>
      <c r="AE2631" s="571"/>
      <c r="AF2631" s="1274">
        <f>AF2632+AF2637</f>
        <v>0</v>
      </c>
      <c r="AG2631" s="567"/>
      <c r="AH2631" s="1459"/>
      <c r="AI2631" s="1474"/>
    </row>
    <row r="2632" spans="1:35" ht="30" x14ac:dyDescent="0.25">
      <c r="A2632" s="239">
        <v>1</v>
      </c>
      <c r="B2632" s="724" t="s">
        <v>299</v>
      </c>
      <c r="C2632" s="681"/>
      <c r="D2632" s="4"/>
      <c r="E2632" s="418">
        <f>SUM(E2633:E2636)</f>
        <v>4949</v>
      </c>
      <c r="F2632" s="368">
        <f>SUM(F2633:F2636)</f>
        <v>2887</v>
      </c>
      <c r="G2632" s="368">
        <f>SUM(G2633:G2636)</f>
        <v>709</v>
      </c>
      <c r="H2632" s="368">
        <f t="shared" si="1039"/>
        <v>24.55836508486318</v>
      </c>
      <c r="I2632" s="1901"/>
      <c r="J2632" s="1901"/>
      <c r="K2632" s="211"/>
      <c r="L2632" s="211"/>
      <c r="M2632" s="211"/>
      <c r="N2632" s="211"/>
      <c r="O2632" s="211"/>
      <c r="P2632" s="211"/>
      <c r="Q2632" s="571"/>
      <c r="R2632" s="571"/>
      <c r="S2632" s="571"/>
      <c r="T2632" s="571"/>
      <c r="U2632" s="571"/>
      <c r="V2632" s="571"/>
      <c r="W2632" s="571"/>
      <c r="X2632" s="567"/>
      <c r="Y2632" s="571"/>
      <c r="Z2632" s="1082"/>
      <c r="AA2632" s="571"/>
      <c r="AB2632" s="571"/>
      <c r="AC2632" s="571"/>
      <c r="AD2632" s="571"/>
      <c r="AE2632" s="571"/>
      <c r="AF2632" s="1274">
        <f>SUM(AF2633:AF2636)</f>
        <v>0</v>
      </c>
      <c r="AG2632" s="567"/>
      <c r="AH2632" s="1459"/>
      <c r="AI2632" s="1474"/>
    </row>
    <row r="2633" spans="1:35" ht="30" x14ac:dyDescent="0.25">
      <c r="A2633" s="239">
        <v>1</v>
      </c>
      <c r="B2633" s="519" t="s">
        <v>300</v>
      </c>
      <c r="C2633" s="681"/>
      <c r="D2633" s="4"/>
      <c r="E2633" s="418">
        <v>4818</v>
      </c>
      <c r="F2633" s="368">
        <f>ROUND(E2633/12*$B$4,0)</f>
        <v>2811</v>
      </c>
      <c r="G2633" s="368">
        <v>635</v>
      </c>
      <c r="H2633" s="368">
        <f t="shared" si="1039"/>
        <v>22.589825684809675</v>
      </c>
      <c r="I2633" s="1901"/>
      <c r="J2633" s="1901"/>
      <c r="K2633" s="211"/>
      <c r="L2633" s="211"/>
      <c r="M2633" s="211"/>
      <c r="N2633" s="211"/>
      <c r="O2633" s="211"/>
      <c r="P2633" s="211"/>
      <c r="Q2633" s="571"/>
      <c r="R2633" s="571"/>
      <c r="S2633" s="571"/>
      <c r="T2633" s="571"/>
      <c r="U2633" s="571"/>
      <c r="V2633" s="571"/>
      <c r="W2633" s="571"/>
      <c r="X2633" s="567"/>
      <c r="Y2633" s="571"/>
      <c r="Z2633" s="1082"/>
      <c r="AA2633" s="571"/>
      <c r="AB2633" s="571"/>
      <c r="AC2633" s="571"/>
      <c r="AD2633" s="571"/>
      <c r="AE2633" s="571"/>
      <c r="AF2633" s="1274"/>
      <c r="AG2633" s="567"/>
      <c r="AH2633" s="1459"/>
      <c r="AI2633" s="1474"/>
    </row>
    <row r="2634" spans="1:35" ht="60" x14ac:dyDescent="0.25">
      <c r="A2634" s="239">
        <v>1</v>
      </c>
      <c r="B2634" s="519" t="s">
        <v>301</v>
      </c>
      <c r="C2634" s="681"/>
      <c r="D2634" s="4"/>
      <c r="E2634" s="418"/>
      <c r="F2634" s="368"/>
      <c r="G2634" s="368"/>
      <c r="H2634" s="368"/>
      <c r="I2634" s="1901"/>
      <c r="J2634" s="1901"/>
      <c r="K2634" s="211"/>
      <c r="L2634" s="211"/>
      <c r="M2634" s="211"/>
      <c r="N2634" s="211"/>
      <c r="O2634" s="211"/>
      <c r="P2634" s="211"/>
      <c r="Q2634" s="571"/>
      <c r="R2634" s="571"/>
      <c r="S2634" s="571"/>
      <c r="T2634" s="571"/>
      <c r="U2634" s="571"/>
      <c r="V2634" s="571"/>
      <c r="W2634" s="571"/>
      <c r="X2634" s="567"/>
      <c r="Y2634" s="571"/>
      <c r="Z2634" s="1082"/>
      <c r="AA2634" s="571"/>
      <c r="AB2634" s="571"/>
      <c r="AC2634" s="571"/>
      <c r="AD2634" s="571"/>
      <c r="AE2634" s="571"/>
      <c r="AF2634" s="1274"/>
      <c r="AG2634" s="567"/>
      <c r="AH2634" s="1459"/>
      <c r="AI2634" s="1474"/>
    </row>
    <row r="2635" spans="1:35" ht="45" x14ac:dyDescent="0.25">
      <c r="A2635" s="239">
        <v>1</v>
      </c>
      <c r="B2635" s="519" t="s">
        <v>302</v>
      </c>
      <c r="C2635" s="681"/>
      <c r="D2635" s="4"/>
      <c r="E2635" s="418">
        <v>14</v>
      </c>
      <c r="F2635" s="368">
        <f>ROUND(E2635/12*$B$4,0)</f>
        <v>8</v>
      </c>
      <c r="G2635" s="368">
        <v>24</v>
      </c>
      <c r="H2635" s="368">
        <f>G2635/F2635*100</f>
        <v>300</v>
      </c>
      <c r="I2635" s="1901"/>
      <c r="J2635" s="1901"/>
      <c r="K2635" s="211"/>
      <c r="L2635" s="211"/>
      <c r="M2635" s="211"/>
      <c r="N2635" s="211"/>
      <c r="O2635" s="211"/>
      <c r="P2635" s="211"/>
      <c r="Q2635" s="571"/>
      <c r="R2635" s="571"/>
      <c r="S2635" s="571"/>
      <c r="T2635" s="571"/>
      <c r="U2635" s="571"/>
      <c r="V2635" s="571"/>
      <c r="W2635" s="571"/>
      <c r="X2635" s="567"/>
      <c r="Y2635" s="571"/>
      <c r="Z2635" s="1082"/>
      <c r="AA2635" s="571"/>
      <c r="AB2635" s="571"/>
      <c r="AC2635" s="571"/>
      <c r="AD2635" s="571"/>
      <c r="AE2635" s="571"/>
      <c r="AF2635" s="1274"/>
      <c r="AG2635" s="567"/>
      <c r="AH2635" s="1459"/>
      <c r="AI2635" s="1474"/>
    </row>
    <row r="2636" spans="1:35" ht="30" x14ac:dyDescent="0.25">
      <c r="A2636" s="239">
        <v>1</v>
      </c>
      <c r="B2636" s="519" t="s">
        <v>303</v>
      </c>
      <c r="C2636" s="681"/>
      <c r="D2636" s="4"/>
      <c r="E2636" s="418">
        <v>117</v>
      </c>
      <c r="F2636" s="368">
        <f>ROUND(E2636/12*$B$4,0)</f>
        <v>68</v>
      </c>
      <c r="G2636" s="368">
        <v>50</v>
      </c>
      <c r="H2636" s="368">
        <f>G2636/F2636*100</f>
        <v>73.529411764705884</v>
      </c>
      <c r="I2636" s="1901"/>
      <c r="J2636" s="1901"/>
      <c r="K2636" s="211"/>
      <c r="L2636" s="211"/>
      <c r="M2636" s="211"/>
      <c r="N2636" s="211"/>
      <c r="O2636" s="211"/>
      <c r="P2636" s="211"/>
      <c r="Q2636" s="571"/>
      <c r="R2636" s="571"/>
      <c r="S2636" s="571"/>
      <c r="T2636" s="571"/>
      <c r="U2636" s="571"/>
      <c r="V2636" s="571"/>
      <c r="W2636" s="571"/>
      <c r="X2636" s="567"/>
      <c r="Y2636" s="571"/>
      <c r="Z2636" s="1082"/>
      <c r="AA2636" s="571"/>
      <c r="AB2636" s="571"/>
      <c r="AC2636" s="571"/>
      <c r="AD2636" s="571"/>
      <c r="AE2636" s="571"/>
      <c r="AF2636" s="1274"/>
      <c r="AG2636" s="567"/>
      <c r="AH2636" s="1459"/>
      <c r="AI2636" s="1474"/>
    </row>
    <row r="2637" spans="1:35" ht="60" x14ac:dyDescent="0.25">
      <c r="A2637" s="239">
        <v>1</v>
      </c>
      <c r="B2637" s="724" t="s">
        <v>304</v>
      </c>
      <c r="C2637" s="681"/>
      <c r="D2637" s="4"/>
      <c r="E2637" s="418">
        <f>SUM(E2638:E2641)</f>
        <v>7377</v>
      </c>
      <c r="F2637" s="368">
        <f>SUM(F2638:F2641)</f>
        <v>4303</v>
      </c>
      <c r="G2637" s="368">
        <f>G2638+G2640+G2641</f>
        <v>508</v>
      </c>
      <c r="H2637" s="368">
        <f>G2637/F2637*100</f>
        <v>11.805716941668603</v>
      </c>
      <c r="I2637" s="1901"/>
      <c r="J2637" s="1901"/>
      <c r="K2637" s="211"/>
      <c r="L2637" s="211"/>
      <c r="M2637" s="211"/>
      <c r="N2637" s="211"/>
      <c r="O2637" s="211"/>
      <c r="P2637" s="211"/>
      <c r="Q2637" s="571"/>
      <c r="R2637" s="571"/>
      <c r="S2637" s="571"/>
      <c r="T2637" s="571"/>
      <c r="U2637" s="571"/>
      <c r="V2637" s="571"/>
      <c r="W2637" s="571"/>
      <c r="X2637" s="567"/>
      <c r="Y2637" s="571"/>
      <c r="Z2637" s="1082"/>
      <c r="AA2637" s="571"/>
      <c r="AB2637" s="571"/>
      <c r="AC2637" s="571"/>
      <c r="AD2637" s="571"/>
      <c r="AE2637" s="571"/>
      <c r="AF2637" s="1274">
        <f>AF2638+AF2640+AF2641</f>
        <v>0</v>
      </c>
      <c r="AG2637" s="567"/>
      <c r="AH2637" s="1459"/>
      <c r="AI2637" s="1474"/>
    </row>
    <row r="2638" spans="1:35" ht="45" x14ac:dyDescent="0.25">
      <c r="A2638" s="239">
        <v>1</v>
      </c>
      <c r="B2638" s="519" t="s">
        <v>305</v>
      </c>
      <c r="C2638" s="681"/>
      <c r="D2638" s="4"/>
      <c r="E2638" s="418">
        <v>1727</v>
      </c>
      <c r="F2638" s="368">
        <f>ROUND(E2638/12*$B$4,0)</f>
        <v>1007</v>
      </c>
      <c r="G2638" s="368">
        <v>206</v>
      </c>
      <c r="H2638" s="368">
        <f>G2638/F2638*100</f>
        <v>20.456802383316784</v>
      </c>
      <c r="I2638" s="1901"/>
      <c r="J2638" s="1901"/>
      <c r="K2638" s="211"/>
      <c r="L2638" s="211"/>
      <c r="M2638" s="211"/>
      <c r="N2638" s="211"/>
      <c r="O2638" s="211"/>
      <c r="P2638" s="211"/>
      <c r="Q2638" s="571"/>
      <c r="R2638" s="571"/>
      <c r="S2638" s="571"/>
      <c r="T2638" s="571"/>
      <c r="U2638" s="571"/>
      <c r="V2638" s="571"/>
      <c r="W2638" s="571"/>
      <c r="X2638" s="567"/>
      <c r="Y2638" s="571"/>
      <c r="Z2638" s="1082"/>
      <c r="AA2638" s="571"/>
      <c r="AB2638" s="571"/>
      <c r="AC2638" s="571"/>
      <c r="AD2638" s="571"/>
      <c r="AE2638" s="571"/>
      <c r="AF2638" s="1274"/>
      <c r="AG2638" s="567"/>
      <c r="AH2638" s="1459"/>
      <c r="AI2638" s="1474"/>
    </row>
    <row r="2639" spans="1:35" ht="30" x14ac:dyDescent="0.25">
      <c r="A2639" s="239">
        <v>1</v>
      </c>
      <c r="B2639" s="519" t="s">
        <v>334</v>
      </c>
      <c r="C2639" s="681"/>
      <c r="D2639" s="4"/>
      <c r="E2639" s="418"/>
      <c r="F2639" s="368"/>
      <c r="G2639" s="368">
        <v>2</v>
      </c>
      <c r="H2639" s="368"/>
      <c r="I2639" s="1901"/>
      <c r="J2639" s="1901"/>
      <c r="K2639" s="211"/>
      <c r="L2639" s="211"/>
      <c r="M2639" s="211"/>
      <c r="N2639" s="211"/>
      <c r="O2639" s="211"/>
      <c r="P2639" s="211"/>
      <c r="Q2639" s="571"/>
      <c r="R2639" s="571"/>
      <c r="S2639" s="571"/>
      <c r="T2639" s="571"/>
      <c r="U2639" s="571"/>
      <c r="V2639" s="571"/>
      <c r="W2639" s="571"/>
      <c r="X2639" s="567"/>
      <c r="Y2639" s="571"/>
      <c r="Z2639" s="1082"/>
      <c r="AA2639" s="571"/>
      <c r="AB2639" s="571"/>
      <c r="AC2639" s="571"/>
      <c r="AD2639" s="571"/>
      <c r="AE2639" s="571"/>
      <c r="AF2639" s="1274"/>
      <c r="AG2639" s="567"/>
      <c r="AH2639" s="1459"/>
      <c r="AI2639" s="1474"/>
    </row>
    <row r="2640" spans="1:35" ht="75" x14ac:dyDescent="0.25">
      <c r="A2640" s="239">
        <v>1</v>
      </c>
      <c r="B2640" s="519" t="s">
        <v>306</v>
      </c>
      <c r="C2640" s="681"/>
      <c r="D2640" s="4"/>
      <c r="E2640" s="418">
        <v>4100</v>
      </c>
      <c r="F2640" s="368">
        <f>ROUND(E2640/12*$B$4,0)</f>
        <v>2392</v>
      </c>
      <c r="G2640" s="368">
        <v>71</v>
      </c>
      <c r="H2640" s="368">
        <f>G2640/F2640*100</f>
        <v>2.968227424749164</v>
      </c>
      <c r="I2640" s="1901"/>
      <c r="J2640" s="1901"/>
      <c r="K2640" s="211"/>
      <c r="L2640" s="211"/>
      <c r="M2640" s="211"/>
      <c r="N2640" s="211"/>
      <c r="O2640" s="211"/>
      <c r="P2640" s="211"/>
      <c r="Q2640" s="571"/>
      <c r="R2640" s="571"/>
      <c r="S2640" s="571"/>
      <c r="T2640" s="571"/>
      <c r="U2640" s="571"/>
      <c r="V2640" s="571"/>
      <c r="W2640" s="571"/>
      <c r="X2640" s="567"/>
      <c r="Y2640" s="571"/>
      <c r="Z2640" s="1082"/>
      <c r="AA2640" s="571"/>
      <c r="AB2640" s="571"/>
      <c r="AC2640" s="571"/>
      <c r="AD2640" s="571"/>
      <c r="AE2640" s="571"/>
      <c r="AF2640" s="1274"/>
      <c r="AG2640" s="567"/>
      <c r="AH2640" s="1459"/>
      <c r="AI2640" s="1474"/>
    </row>
    <row r="2641" spans="1:35" ht="60" x14ac:dyDescent="0.25">
      <c r="A2641" s="239">
        <v>1</v>
      </c>
      <c r="B2641" s="519" t="s">
        <v>307</v>
      </c>
      <c r="C2641" s="681"/>
      <c r="D2641" s="4"/>
      <c r="E2641" s="418">
        <v>1550</v>
      </c>
      <c r="F2641" s="368">
        <f>ROUND(E2641/12*$B$4,0)</f>
        <v>904</v>
      </c>
      <c r="G2641" s="368">
        <v>231</v>
      </c>
      <c r="H2641" s="368">
        <f>G2641/F2641*100</f>
        <v>25.553097345132741</v>
      </c>
      <c r="I2641" s="1901"/>
      <c r="J2641" s="1901"/>
      <c r="K2641" s="211"/>
      <c r="L2641" s="211"/>
      <c r="M2641" s="211"/>
      <c r="N2641" s="211"/>
      <c r="O2641" s="211"/>
      <c r="P2641" s="211"/>
      <c r="Q2641" s="571"/>
      <c r="R2641" s="571"/>
      <c r="S2641" s="571"/>
      <c r="T2641" s="571"/>
      <c r="U2641" s="571"/>
      <c r="V2641" s="571"/>
      <c r="W2641" s="571"/>
      <c r="X2641" s="567"/>
      <c r="Y2641" s="571"/>
      <c r="Z2641" s="1082"/>
      <c r="AA2641" s="571"/>
      <c r="AB2641" s="571"/>
      <c r="AC2641" s="571"/>
      <c r="AD2641" s="571"/>
      <c r="AE2641" s="571"/>
      <c r="AF2641" s="1274"/>
      <c r="AG2641" s="567"/>
      <c r="AH2641" s="1459"/>
      <c r="AI2641" s="1474"/>
    </row>
    <row r="2642" spans="1:35" ht="72" x14ac:dyDescent="0.25">
      <c r="B2642" s="785" t="s">
        <v>384</v>
      </c>
      <c r="C2642" s="681"/>
      <c r="D2642" s="4"/>
      <c r="E2642" s="418">
        <v>1469</v>
      </c>
      <c r="F2642" s="368">
        <f>ROUND(E2642/12*$B$4,0)</f>
        <v>857</v>
      </c>
      <c r="G2642" s="368">
        <v>32</v>
      </c>
      <c r="H2642" s="368">
        <f>G2642/F2642*100</f>
        <v>3.7339556592765457</v>
      </c>
      <c r="I2642" s="1901"/>
      <c r="J2642" s="1901"/>
      <c r="K2642" s="211"/>
      <c r="L2642" s="211"/>
      <c r="M2642" s="211"/>
      <c r="N2642" s="211"/>
      <c r="O2642" s="211"/>
      <c r="P2642" s="211"/>
      <c r="Q2642" s="571"/>
      <c r="R2642" s="571"/>
      <c r="S2642" s="571"/>
      <c r="T2642" s="571"/>
      <c r="U2642" s="571"/>
      <c r="V2642" s="571"/>
      <c r="W2642" s="571"/>
      <c r="X2642" s="567"/>
      <c r="Y2642" s="571"/>
      <c r="Z2642" s="1082"/>
      <c r="AA2642" s="571"/>
      <c r="AB2642" s="571"/>
      <c r="AC2642" s="571"/>
      <c r="AD2642" s="571"/>
      <c r="AE2642" s="571"/>
      <c r="AF2642" s="1274"/>
      <c r="AG2642" s="567"/>
      <c r="AH2642" s="1459"/>
      <c r="AI2642" s="1474"/>
    </row>
    <row r="2643" spans="1:35" x14ac:dyDescent="0.25">
      <c r="B2643" s="798" t="s">
        <v>206</v>
      </c>
      <c r="C2643" s="681"/>
      <c r="D2643" s="4"/>
      <c r="E2643" s="418"/>
      <c r="F2643" s="368">
        <f>ROUND(E2643/12*$B$4,0)</f>
        <v>0</v>
      </c>
      <c r="G2643" s="368"/>
      <c r="H2643" s="368"/>
      <c r="I2643" s="1901"/>
      <c r="J2643" s="1901"/>
      <c r="K2643" s="211"/>
      <c r="L2643" s="211"/>
      <c r="M2643" s="211"/>
      <c r="N2643" s="211"/>
      <c r="O2643" s="211"/>
      <c r="P2643" s="211"/>
      <c r="Q2643" s="571">
        <v>2787.5720000000001</v>
      </c>
      <c r="R2643" s="571">
        <v>2787.5720000000001</v>
      </c>
      <c r="S2643" s="571">
        <v>2787.5720000000001</v>
      </c>
      <c r="T2643" s="571">
        <v>2787.5720000000001</v>
      </c>
      <c r="U2643" s="571">
        <v>2787.5720000000001</v>
      </c>
      <c r="V2643" s="571">
        <v>2787.5720000000001</v>
      </c>
      <c r="W2643" s="571">
        <v>2787.5720000000001</v>
      </c>
      <c r="X2643" s="567">
        <f>Q2643/12*$B$4+(R2643-Q2643)/11*6+(S2643-R2643)/10*5+(T2643-S2643)/9*4+(U2643-T2643)/8*3+(V2643-U2643)/7*2+(W2643-V2643)/6*1</f>
        <v>1626.0836666666669</v>
      </c>
      <c r="Y2643" s="571">
        <f>AE2643-AD2643-AA2643</f>
        <v>1954.262200000001</v>
      </c>
      <c r="Z2643" s="1082"/>
      <c r="AA2643" s="571"/>
      <c r="AB2643" s="571">
        <f>Y2643-X2643</f>
        <v>328.17853333333414</v>
      </c>
      <c r="AC2643" s="571"/>
      <c r="AD2643" s="571">
        <v>0</v>
      </c>
      <c r="AE2643" s="571">
        <v>1954.262200000001</v>
      </c>
      <c r="AF2643" s="1274"/>
      <c r="AG2643" s="567"/>
      <c r="AH2643" s="1459"/>
      <c r="AI2643" s="1474"/>
    </row>
    <row r="2644" spans="1:35" ht="29.25" x14ac:dyDescent="0.25">
      <c r="A2644" s="239">
        <v>1</v>
      </c>
      <c r="B2644" s="785" t="s">
        <v>359</v>
      </c>
      <c r="C2644" s="681"/>
      <c r="D2644" s="4"/>
      <c r="E2644" s="418">
        <f>SUM(E2645,E2646,E2649,E2650,E2651,E2652)</f>
        <v>1451</v>
      </c>
      <c r="F2644" s="418">
        <f>SUM(F2645,F2646,F2649,F2650,F2651,F2652)</f>
        <v>846.75</v>
      </c>
      <c r="G2644" s="418">
        <f>SUM(G2645,G2646,G2649,G2650,G2651,G2652)</f>
        <v>440.375</v>
      </c>
      <c r="H2644" s="368">
        <f>G2644/F2644*100</f>
        <v>52.007676409802187</v>
      </c>
      <c r="I2644" s="1901"/>
      <c r="J2644" s="1901"/>
      <c r="K2644" s="211"/>
      <c r="L2644" s="211"/>
      <c r="M2644" s="211"/>
      <c r="N2644" s="211"/>
      <c r="O2644" s="211"/>
      <c r="P2644" s="211"/>
      <c r="Q2644" s="571"/>
      <c r="R2644" s="571"/>
      <c r="S2644" s="571"/>
      <c r="T2644" s="571"/>
      <c r="U2644" s="571"/>
      <c r="V2644" s="571"/>
      <c r="W2644" s="571"/>
      <c r="X2644" s="567"/>
      <c r="Y2644" s="571"/>
      <c r="Z2644" s="1082"/>
      <c r="AA2644" s="571"/>
      <c r="AB2644" s="571"/>
      <c r="AC2644" s="571"/>
      <c r="AD2644" s="571"/>
      <c r="AE2644" s="571"/>
      <c r="AF2644" s="1302">
        <f>SUM(AF2645,AF2646,AF2649,AF2650,AF2651,AF2652)</f>
        <v>0</v>
      </c>
      <c r="AG2644" s="567"/>
      <c r="AH2644" s="1459"/>
      <c r="AI2644" s="1474"/>
    </row>
    <row r="2645" spans="1:35" x14ac:dyDescent="0.25">
      <c r="A2645" s="239">
        <v>1</v>
      </c>
      <c r="B2645" s="4" t="s">
        <v>347</v>
      </c>
      <c r="C2645" s="681"/>
      <c r="D2645" s="4"/>
      <c r="E2645" s="418"/>
      <c r="F2645" s="368"/>
      <c r="G2645" s="368"/>
      <c r="H2645" s="368"/>
      <c r="I2645" s="1901"/>
      <c r="J2645" s="1901"/>
      <c r="K2645" s="211"/>
      <c r="L2645" s="211"/>
      <c r="M2645" s="211"/>
      <c r="N2645" s="211"/>
      <c r="O2645" s="211"/>
      <c r="P2645" s="211"/>
      <c r="Q2645" s="571"/>
      <c r="R2645" s="571"/>
      <c r="S2645" s="571"/>
      <c r="T2645" s="571"/>
      <c r="U2645" s="571"/>
      <c r="V2645" s="571"/>
      <c r="W2645" s="571"/>
      <c r="X2645" s="567"/>
      <c r="Y2645" s="571"/>
      <c r="Z2645" s="1082"/>
      <c r="AA2645" s="571"/>
      <c r="AB2645" s="571"/>
      <c r="AC2645" s="571"/>
      <c r="AD2645" s="571"/>
      <c r="AE2645" s="571"/>
      <c r="AF2645" s="1274"/>
      <c r="AG2645" s="567"/>
      <c r="AH2645" s="1459"/>
      <c r="AI2645" s="1474"/>
    </row>
    <row r="2646" spans="1:35" ht="30" x14ac:dyDescent="0.25">
      <c r="A2646" s="239">
        <v>1</v>
      </c>
      <c r="B2646" s="799" t="s">
        <v>348</v>
      </c>
      <c r="C2646" s="681"/>
      <c r="D2646" s="4"/>
      <c r="E2646" s="418">
        <f>E2647+E2648/4</f>
        <v>500</v>
      </c>
      <c r="F2646" s="368">
        <f>F2647+F2648/4</f>
        <v>291.75</v>
      </c>
      <c r="G2646" s="368">
        <f>G2647+G2648/4</f>
        <v>440.375</v>
      </c>
      <c r="H2646" s="368">
        <f>G2646/F2646*100</f>
        <v>150.94258783204799</v>
      </c>
      <c r="I2646" s="1901"/>
      <c r="J2646" s="1901"/>
      <c r="K2646" s="211"/>
      <c r="L2646" s="211"/>
      <c r="M2646" s="211"/>
      <c r="N2646" s="211"/>
      <c r="O2646" s="211"/>
      <c r="P2646" s="211"/>
      <c r="Q2646" s="571"/>
      <c r="R2646" s="571"/>
      <c r="S2646" s="571"/>
      <c r="T2646" s="571"/>
      <c r="U2646" s="571"/>
      <c r="V2646" s="571"/>
      <c r="W2646" s="571"/>
      <c r="X2646" s="567"/>
      <c r="Y2646" s="571"/>
      <c r="Z2646" s="1082"/>
      <c r="AA2646" s="571"/>
      <c r="AB2646" s="571"/>
      <c r="AC2646" s="571"/>
      <c r="AD2646" s="571"/>
      <c r="AE2646" s="571"/>
      <c r="AF2646" s="1274">
        <f>AF2647+AF2648/4</f>
        <v>0</v>
      </c>
      <c r="AG2646" s="567"/>
      <c r="AH2646" s="1459"/>
      <c r="AI2646" s="1474"/>
    </row>
    <row r="2647" spans="1:35" x14ac:dyDescent="0.25">
      <c r="A2647" s="239">
        <v>1</v>
      </c>
      <c r="B2647" s="4" t="s">
        <v>349</v>
      </c>
      <c r="C2647" s="681"/>
      <c r="D2647" s="4"/>
      <c r="E2647" s="418"/>
      <c r="F2647" s="368"/>
      <c r="G2647" s="368"/>
      <c r="H2647" s="368"/>
      <c r="I2647" s="1901"/>
      <c r="J2647" s="1901"/>
      <c r="K2647" s="211"/>
      <c r="L2647" s="211"/>
      <c r="M2647" s="211"/>
      <c r="N2647" s="211"/>
      <c r="O2647" s="211"/>
      <c r="P2647" s="211"/>
      <c r="Q2647" s="571"/>
      <c r="R2647" s="571"/>
      <c r="S2647" s="571"/>
      <c r="T2647" s="571"/>
      <c r="U2647" s="571"/>
      <c r="V2647" s="571"/>
      <c r="W2647" s="571"/>
      <c r="X2647" s="567"/>
      <c r="Y2647" s="571"/>
      <c r="Z2647" s="1082"/>
      <c r="AA2647" s="571"/>
      <c r="AB2647" s="571"/>
      <c r="AC2647" s="571"/>
      <c r="AD2647" s="571"/>
      <c r="AE2647" s="571"/>
      <c r="AF2647" s="1274"/>
      <c r="AG2647" s="567"/>
      <c r="AH2647" s="1459"/>
      <c r="AI2647" s="1474"/>
    </row>
    <row r="2648" spans="1:35" ht="30" x14ac:dyDescent="0.25">
      <c r="A2648" s="239">
        <v>1</v>
      </c>
      <c r="B2648" s="4" t="s">
        <v>374</v>
      </c>
      <c r="C2648" s="681"/>
      <c r="D2648" s="4"/>
      <c r="E2648" s="418">
        <v>2000</v>
      </c>
      <c r="F2648" s="368">
        <f>ROUND(E2648/12*$B$4,0)</f>
        <v>1167</v>
      </c>
      <c r="G2648" s="368">
        <v>1761.5</v>
      </c>
      <c r="H2648" s="368">
        <f>G2648/F2648*100</f>
        <v>150.94258783204799</v>
      </c>
      <c r="I2648" s="1901"/>
      <c r="J2648" s="1901"/>
      <c r="K2648" s="211"/>
      <c r="L2648" s="211"/>
      <c r="M2648" s="211"/>
      <c r="N2648" s="211"/>
      <c r="O2648" s="211"/>
      <c r="P2648" s="211"/>
      <c r="Q2648" s="571"/>
      <c r="R2648" s="571"/>
      <c r="S2648" s="571"/>
      <c r="T2648" s="571"/>
      <c r="U2648" s="571"/>
      <c r="V2648" s="571"/>
      <c r="W2648" s="571"/>
      <c r="X2648" s="567"/>
      <c r="Y2648" s="571"/>
      <c r="Z2648" s="1082"/>
      <c r="AA2648" s="571"/>
      <c r="AB2648" s="571"/>
      <c r="AC2648" s="571"/>
      <c r="AD2648" s="571"/>
      <c r="AE2648" s="571"/>
      <c r="AF2648" s="1274"/>
      <c r="AG2648" s="567"/>
      <c r="AH2648" s="1459"/>
      <c r="AI2648" s="1474"/>
    </row>
    <row r="2649" spans="1:35" ht="75" x14ac:dyDescent="0.25">
      <c r="A2649" s="239">
        <v>1</v>
      </c>
      <c r="B2649" s="4" t="s">
        <v>351</v>
      </c>
      <c r="C2649" s="681"/>
      <c r="D2649" s="4"/>
      <c r="E2649" s="418"/>
      <c r="F2649" s="368"/>
      <c r="G2649" s="368"/>
      <c r="H2649" s="368"/>
      <c r="I2649" s="1901"/>
      <c r="J2649" s="1901"/>
      <c r="K2649" s="211"/>
      <c r="L2649" s="211"/>
      <c r="M2649" s="211"/>
      <c r="N2649" s="211"/>
      <c r="O2649" s="211"/>
      <c r="P2649" s="211"/>
      <c r="Q2649" s="571"/>
      <c r="R2649" s="571"/>
      <c r="S2649" s="571"/>
      <c r="T2649" s="571"/>
      <c r="U2649" s="571"/>
      <c r="V2649" s="571"/>
      <c r="W2649" s="571"/>
      <c r="X2649" s="567"/>
      <c r="Y2649" s="571"/>
      <c r="Z2649" s="1082"/>
      <c r="AA2649" s="571"/>
      <c r="AB2649" s="571"/>
      <c r="AC2649" s="571"/>
      <c r="AD2649" s="571"/>
      <c r="AE2649" s="571"/>
      <c r="AF2649" s="1274"/>
      <c r="AG2649" s="567"/>
      <c r="AH2649" s="1459"/>
      <c r="AI2649" s="1474"/>
    </row>
    <row r="2650" spans="1:35" ht="45" x14ac:dyDescent="0.25">
      <c r="A2650" s="239">
        <v>1</v>
      </c>
      <c r="B2650" s="800" t="s">
        <v>352</v>
      </c>
      <c r="C2650" s="681"/>
      <c r="D2650" s="4"/>
      <c r="E2650" s="418"/>
      <c r="F2650" s="368"/>
      <c r="G2650" s="368"/>
      <c r="H2650" s="368"/>
      <c r="I2650" s="1901"/>
      <c r="J2650" s="1901"/>
      <c r="K2650" s="211"/>
      <c r="L2650" s="211"/>
      <c r="M2650" s="211"/>
      <c r="N2650" s="211"/>
      <c r="O2650" s="211"/>
      <c r="P2650" s="211"/>
      <c r="Q2650" s="571"/>
      <c r="R2650" s="571"/>
      <c r="S2650" s="571"/>
      <c r="T2650" s="571"/>
      <c r="U2650" s="571"/>
      <c r="V2650" s="571"/>
      <c r="W2650" s="571"/>
      <c r="X2650" s="567"/>
      <c r="Y2650" s="571"/>
      <c r="Z2650" s="1082"/>
      <c r="AA2650" s="571"/>
      <c r="AB2650" s="571"/>
      <c r="AC2650" s="571"/>
      <c r="AD2650" s="571"/>
      <c r="AE2650" s="571"/>
      <c r="AF2650" s="1274"/>
      <c r="AG2650" s="567"/>
      <c r="AH2650" s="1459"/>
      <c r="AI2650" s="1474"/>
    </row>
    <row r="2651" spans="1:35" ht="105" x14ac:dyDescent="0.25">
      <c r="B2651" s="800" t="s">
        <v>533</v>
      </c>
      <c r="C2651" s="681"/>
      <c r="D2651" s="4"/>
      <c r="E2651" s="418">
        <v>50</v>
      </c>
      <c r="F2651" s="368">
        <f>ROUND(E2651/12*$B$4,0)</f>
        <v>29</v>
      </c>
      <c r="G2651" s="368"/>
      <c r="H2651" s="368">
        <f>G2651/F2651*100</f>
        <v>0</v>
      </c>
      <c r="I2651" s="1901"/>
      <c r="J2651" s="1901"/>
      <c r="K2651" s="211"/>
      <c r="L2651" s="211"/>
      <c r="M2651" s="211"/>
      <c r="N2651" s="211"/>
      <c r="O2651" s="211"/>
      <c r="P2651" s="211"/>
      <c r="Q2651" s="571"/>
      <c r="R2651" s="571"/>
      <c r="S2651" s="571"/>
      <c r="T2651" s="571"/>
      <c r="U2651" s="571"/>
      <c r="V2651" s="571"/>
      <c r="W2651" s="571"/>
      <c r="X2651" s="567"/>
      <c r="Y2651" s="571"/>
      <c r="Z2651" s="1082"/>
      <c r="AA2651" s="571"/>
      <c r="AB2651" s="571"/>
      <c r="AC2651" s="571"/>
      <c r="AD2651" s="571"/>
      <c r="AE2651" s="571"/>
      <c r="AF2651" s="1274"/>
      <c r="AG2651" s="567"/>
      <c r="AH2651" s="1459"/>
      <c r="AI2651" s="1474"/>
    </row>
    <row r="2652" spans="1:35" ht="42.75" x14ac:dyDescent="0.25">
      <c r="B2652" s="1413" t="s">
        <v>510</v>
      </c>
      <c r="C2652" s="681"/>
      <c r="D2652" s="4"/>
      <c r="E2652" s="418">
        <f>E2653</f>
        <v>901</v>
      </c>
      <c r="F2652" s="368">
        <f>F2653</f>
        <v>526</v>
      </c>
      <c r="G2652" s="368">
        <f>G2653</f>
        <v>0</v>
      </c>
      <c r="H2652" s="368">
        <f>G2652/F2652*100</f>
        <v>0</v>
      </c>
      <c r="I2652" s="1901"/>
      <c r="J2652" s="1901"/>
      <c r="K2652" s="211"/>
      <c r="L2652" s="211"/>
      <c r="M2652" s="211"/>
      <c r="N2652" s="211"/>
      <c r="O2652" s="211"/>
      <c r="P2652" s="211"/>
      <c r="Q2652" s="571">
        <v>1232.5188999999998</v>
      </c>
      <c r="R2652" s="571">
        <v>1232.5188999999998</v>
      </c>
      <c r="S2652" s="571">
        <v>1232.5188999999998</v>
      </c>
      <c r="T2652" s="571">
        <v>1232.5188999999998</v>
      </c>
      <c r="U2652" s="571">
        <v>1232.5188999999998</v>
      </c>
      <c r="V2652" s="571">
        <v>1232.5188999999998</v>
      </c>
      <c r="W2652" s="571">
        <v>1232.5188999999998</v>
      </c>
      <c r="X2652" s="567">
        <f>Q2652/12*$B$4+(R2652-Q2652)/11*6+(S2652-R2652)/10*5+(T2652-S2652)/9*4+(U2652-T2652)/8*3+(V2652-U2652)/7*2+(W2652-V2652)/6*1</f>
        <v>718.96935833333328</v>
      </c>
      <c r="Y2652" s="571">
        <f>AE2652-AD2652-AA2652</f>
        <v>0</v>
      </c>
      <c r="Z2652" s="1082"/>
      <c r="AA2652" s="571"/>
      <c r="AB2652" s="571">
        <f>Y2652-X2652</f>
        <v>-718.96935833333328</v>
      </c>
      <c r="AC2652" s="571"/>
      <c r="AD2652" s="571"/>
      <c r="AE2652" s="571"/>
      <c r="AF2652" s="1274">
        <f>AF2653</f>
        <v>0</v>
      </c>
      <c r="AG2652" s="567"/>
      <c r="AH2652" s="1459"/>
      <c r="AI2652" s="1474"/>
    </row>
    <row r="2653" spans="1:35" x14ac:dyDescent="0.25">
      <c r="B2653" s="800" t="s">
        <v>511</v>
      </c>
      <c r="C2653" s="681"/>
      <c r="D2653" s="4"/>
      <c r="E2653" s="418">
        <v>901</v>
      </c>
      <c r="F2653" s="368">
        <f>ROUND(E2653/12*$B$4,0)</f>
        <v>526</v>
      </c>
      <c r="G2653" s="368"/>
      <c r="H2653" s="368">
        <f>G2653/F2653*100</f>
        <v>0</v>
      </c>
      <c r="I2653" s="1901"/>
      <c r="J2653" s="1901"/>
      <c r="K2653" s="211"/>
      <c r="L2653" s="211"/>
      <c r="M2653" s="211"/>
      <c r="N2653" s="211"/>
      <c r="O2653" s="211"/>
      <c r="P2653" s="211"/>
      <c r="Q2653" s="571"/>
      <c r="R2653" s="571"/>
      <c r="S2653" s="571"/>
      <c r="T2653" s="571"/>
      <c r="U2653" s="571"/>
      <c r="V2653" s="571"/>
      <c r="W2653" s="571"/>
      <c r="X2653" s="567"/>
      <c r="Y2653" s="571"/>
      <c r="Z2653" s="1082"/>
      <c r="AA2653" s="571"/>
      <c r="AB2653" s="571"/>
      <c r="AC2653" s="571"/>
      <c r="AD2653" s="571"/>
      <c r="AE2653" s="571"/>
      <c r="AF2653" s="1274"/>
      <c r="AG2653" s="567"/>
      <c r="AH2653" s="1459"/>
      <c r="AI2653" s="1474"/>
    </row>
    <row r="2654" spans="1:35" ht="42.75" x14ac:dyDescent="0.25">
      <c r="B2654" s="1413" t="s">
        <v>512</v>
      </c>
      <c r="C2654" s="681"/>
      <c r="D2654" s="4"/>
      <c r="E2654" s="418"/>
      <c r="F2654" s="368"/>
      <c r="G2654" s="368"/>
      <c r="H2654" s="368"/>
      <c r="I2654" s="1901"/>
      <c r="J2654" s="1901"/>
      <c r="K2654" s="211"/>
      <c r="L2654" s="211"/>
      <c r="M2654" s="211"/>
      <c r="N2654" s="211"/>
      <c r="O2654" s="211"/>
      <c r="P2654" s="211"/>
      <c r="Q2654" s="571"/>
      <c r="R2654" s="571"/>
      <c r="S2654" s="571"/>
      <c r="T2654" s="571"/>
      <c r="U2654" s="571"/>
      <c r="V2654" s="571"/>
      <c r="W2654" s="571"/>
      <c r="X2654" s="567"/>
      <c r="Y2654" s="571"/>
      <c r="Z2654" s="1082"/>
      <c r="AA2654" s="571"/>
      <c r="AB2654" s="571"/>
      <c r="AC2654" s="571"/>
      <c r="AD2654" s="571"/>
      <c r="AE2654" s="571"/>
      <c r="AF2654" s="1274"/>
      <c r="AG2654" s="567"/>
      <c r="AH2654" s="1459"/>
      <c r="AI2654" s="1474"/>
    </row>
    <row r="2655" spans="1:35" ht="29.25" x14ac:dyDescent="0.25">
      <c r="A2655" s="239">
        <v>1</v>
      </c>
      <c r="B2655" s="785" t="s">
        <v>360</v>
      </c>
      <c r="C2655" s="681"/>
      <c r="D2655" s="4"/>
      <c r="E2655" s="418">
        <f>E2656+E2657</f>
        <v>1063.8297872340424</v>
      </c>
      <c r="F2655" s="213">
        <f>F2656+F2657</f>
        <v>620.531914893617</v>
      </c>
      <c r="G2655" s="368">
        <f>G2656+G2657</f>
        <v>713.26063829787222</v>
      </c>
      <c r="H2655" s="368">
        <f>G2655/F2655*100</f>
        <v>114.94342533859077</v>
      </c>
      <c r="I2655" s="1901"/>
      <c r="J2655" s="1901"/>
      <c r="K2655" s="211"/>
      <c r="L2655" s="211"/>
      <c r="M2655" s="211"/>
      <c r="N2655" s="211"/>
      <c r="O2655" s="211"/>
      <c r="P2655" s="211"/>
      <c r="Q2655" s="571"/>
      <c r="R2655" s="571"/>
      <c r="S2655" s="571"/>
      <c r="T2655" s="571"/>
      <c r="U2655" s="571"/>
      <c r="V2655" s="571"/>
      <c r="W2655" s="571"/>
      <c r="X2655" s="567"/>
      <c r="Y2655" s="571"/>
      <c r="Z2655" s="1082"/>
      <c r="AA2655" s="571"/>
      <c r="AB2655" s="571"/>
      <c r="AC2655" s="571"/>
      <c r="AD2655" s="571"/>
      <c r="AE2655" s="571"/>
      <c r="AF2655" s="1274">
        <f>AF2656+AF2657</f>
        <v>0</v>
      </c>
      <c r="AG2655" s="567"/>
      <c r="AH2655" s="1459"/>
      <c r="AI2655" s="1474"/>
    </row>
    <row r="2656" spans="1:35" x14ac:dyDescent="0.25">
      <c r="A2656" s="239">
        <v>1</v>
      </c>
      <c r="B2656" s="785" t="s">
        <v>375</v>
      </c>
      <c r="C2656" s="681"/>
      <c r="D2656" s="4"/>
      <c r="E2656" s="418"/>
      <c r="F2656" s="213"/>
      <c r="G2656" s="368"/>
      <c r="H2656" s="368"/>
      <c r="I2656" s="1901"/>
      <c r="J2656" s="1901"/>
      <c r="K2656" s="211"/>
      <c r="L2656" s="211"/>
      <c r="M2656" s="211"/>
      <c r="N2656" s="211"/>
      <c r="O2656" s="211"/>
      <c r="P2656" s="211"/>
      <c r="Q2656" s="571"/>
      <c r="R2656" s="571"/>
      <c r="S2656" s="571"/>
      <c r="T2656" s="571"/>
      <c r="U2656" s="571"/>
      <c r="V2656" s="571"/>
      <c r="W2656" s="571"/>
      <c r="X2656" s="567"/>
      <c r="Y2656" s="571"/>
      <c r="Z2656" s="1082"/>
      <c r="AA2656" s="571"/>
      <c r="AB2656" s="571"/>
      <c r="AC2656" s="571"/>
      <c r="AD2656" s="571"/>
      <c r="AE2656" s="571"/>
      <c r="AF2656" s="1274"/>
      <c r="AG2656" s="567"/>
      <c r="AH2656" s="1459"/>
      <c r="AI2656" s="1474"/>
    </row>
    <row r="2657" spans="1:35" x14ac:dyDescent="0.25">
      <c r="A2657" s="239">
        <v>1</v>
      </c>
      <c r="B2657" s="4" t="s">
        <v>376</v>
      </c>
      <c r="C2657" s="681"/>
      <c r="D2657" s="4"/>
      <c r="E2657" s="418">
        <f>E2658/9.4</f>
        <v>1063.8297872340424</v>
      </c>
      <c r="F2657" s="213">
        <f>F2658/9.4</f>
        <v>620.531914893617</v>
      </c>
      <c r="G2657" s="368">
        <f>G2658/9.4</f>
        <v>713.26063829787222</v>
      </c>
      <c r="H2657" s="368">
        <f>G2657/F2657*100</f>
        <v>114.94342533859077</v>
      </c>
      <c r="I2657" s="1901"/>
      <c r="J2657" s="1901"/>
      <c r="K2657" s="211"/>
      <c r="L2657" s="211"/>
      <c r="M2657" s="211"/>
      <c r="N2657" s="211"/>
      <c r="O2657" s="211"/>
      <c r="P2657" s="211"/>
      <c r="Q2657" s="571"/>
      <c r="R2657" s="571"/>
      <c r="S2657" s="571"/>
      <c r="T2657" s="571"/>
      <c r="U2657" s="571"/>
      <c r="V2657" s="571"/>
      <c r="W2657" s="571"/>
      <c r="X2657" s="567"/>
      <c r="Y2657" s="571"/>
      <c r="Z2657" s="1082"/>
      <c r="AA2657" s="571"/>
      <c r="AB2657" s="571"/>
      <c r="AC2657" s="571"/>
      <c r="AD2657" s="571"/>
      <c r="AE2657" s="571"/>
      <c r="AF2657" s="1274">
        <f>AF2658/9.4</f>
        <v>0</v>
      </c>
      <c r="AG2657" s="567"/>
      <c r="AH2657" s="1459"/>
      <c r="AI2657" s="1474"/>
    </row>
    <row r="2658" spans="1:35" x14ac:dyDescent="0.25">
      <c r="A2658" s="239">
        <v>1</v>
      </c>
      <c r="B2658" s="801" t="s">
        <v>377</v>
      </c>
      <c r="C2658" s="681"/>
      <c r="D2658" s="4"/>
      <c r="E2658" s="418">
        <v>10000</v>
      </c>
      <c r="F2658" s="213">
        <f>ROUND(E2658/12*$B$4,0)</f>
        <v>5833</v>
      </c>
      <c r="G2658" s="368">
        <v>6704.65</v>
      </c>
      <c r="H2658" s="368">
        <f>G2658/F2658*100</f>
        <v>114.94342533859077</v>
      </c>
      <c r="I2658" s="1901"/>
      <c r="J2658" s="1901"/>
      <c r="K2658" s="211"/>
      <c r="L2658" s="211"/>
      <c r="M2658" s="211"/>
      <c r="N2658" s="211"/>
      <c r="O2658" s="211"/>
      <c r="P2658" s="211"/>
      <c r="Q2658" s="571"/>
      <c r="R2658" s="571"/>
      <c r="S2658" s="571"/>
      <c r="T2658" s="571"/>
      <c r="U2658" s="571"/>
      <c r="V2658" s="571"/>
      <c r="W2658" s="571"/>
      <c r="X2658" s="567"/>
      <c r="Y2658" s="571"/>
      <c r="Z2658" s="1082"/>
      <c r="AA2658" s="571"/>
      <c r="AB2658" s="571"/>
      <c r="AC2658" s="571"/>
      <c r="AD2658" s="571"/>
      <c r="AE2658" s="571"/>
      <c r="AF2658" s="1274"/>
      <c r="AG2658" s="567"/>
      <c r="AH2658" s="1459"/>
      <c r="AI2658" s="1474"/>
    </row>
    <row r="2659" spans="1:35" ht="43.5" x14ac:dyDescent="0.25">
      <c r="A2659" s="239">
        <v>1</v>
      </c>
      <c r="B2659" s="785" t="s">
        <v>353</v>
      </c>
      <c r="C2659" s="681"/>
      <c r="D2659" s="4"/>
      <c r="E2659" s="418">
        <v>10362</v>
      </c>
      <c r="F2659" s="213">
        <f>ROUND(E2659/12*$B$4,0)</f>
        <v>6045</v>
      </c>
      <c r="G2659" s="368">
        <v>4385</v>
      </c>
      <c r="H2659" s="368">
        <f>G2659/F2659*100</f>
        <v>72.539288668320921</v>
      </c>
      <c r="I2659" s="1901"/>
      <c r="J2659" s="1901"/>
      <c r="K2659" s="211"/>
      <c r="L2659" s="211"/>
      <c r="M2659" s="211"/>
      <c r="N2659" s="211"/>
      <c r="O2659" s="211"/>
      <c r="P2659" s="211"/>
      <c r="Q2659" s="571"/>
      <c r="R2659" s="571"/>
      <c r="S2659" s="571"/>
      <c r="T2659" s="571"/>
      <c r="U2659" s="571"/>
      <c r="V2659" s="571"/>
      <c r="W2659" s="571"/>
      <c r="X2659" s="567"/>
      <c r="Y2659" s="571"/>
      <c r="Z2659" s="1082"/>
      <c r="AA2659" s="571"/>
      <c r="AB2659" s="571"/>
      <c r="AC2659" s="571"/>
      <c r="AD2659" s="571"/>
      <c r="AE2659" s="571"/>
      <c r="AF2659" s="1274"/>
      <c r="AG2659" s="567"/>
      <c r="AH2659" s="1459"/>
      <c r="AI2659" s="1474"/>
    </row>
    <row r="2660" spans="1:35" ht="30" x14ac:dyDescent="0.25">
      <c r="A2660" s="239">
        <v>1</v>
      </c>
      <c r="B2660" s="780" t="s">
        <v>201</v>
      </c>
      <c r="C2660" s="681"/>
      <c r="D2660" s="4"/>
      <c r="E2660" s="418"/>
      <c r="F2660" s="213"/>
      <c r="G2660" s="368"/>
      <c r="H2660" s="368"/>
      <c r="I2660" s="1901"/>
      <c r="J2660" s="1901"/>
      <c r="K2660" s="211"/>
      <c r="L2660" s="211"/>
      <c r="M2660" s="211"/>
      <c r="N2660" s="211"/>
      <c r="O2660" s="211"/>
      <c r="P2660" s="211"/>
      <c r="Q2660" s="571"/>
      <c r="R2660" s="571"/>
      <c r="S2660" s="571"/>
      <c r="T2660" s="571"/>
      <c r="U2660" s="571"/>
      <c r="V2660" s="571"/>
      <c r="W2660" s="571"/>
      <c r="X2660" s="567"/>
      <c r="Y2660" s="571"/>
      <c r="Z2660" s="1082"/>
      <c r="AA2660" s="571"/>
      <c r="AB2660" s="571"/>
      <c r="AC2660" s="571"/>
      <c r="AD2660" s="571"/>
      <c r="AE2660" s="571"/>
      <c r="AF2660" s="1274"/>
      <c r="AG2660" s="567"/>
      <c r="AH2660" s="1459"/>
      <c r="AI2660" s="1474"/>
    </row>
    <row r="2661" spans="1:35" ht="86.25" x14ac:dyDescent="0.25">
      <c r="A2661" s="239">
        <v>1</v>
      </c>
      <c r="B2661" s="785" t="s">
        <v>361</v>
      </c>
      <c r="C2661" s="681"/>
      <c r="D2661" s="4"/>
      <c r="E2661" s="418"/>
      <c r="F2661" s="213"/>
      <c r="G2661" s="368"/>
      <c r="H2661" s="368"/>
      <c r="I2661" s="1901"/>
      <c r="J2661" s="1901"/>
      <c r="K2661" s="211"/>
      <c r="L2661" s="211"/>
      <c r="M2661" s="211"/>
      <c r="N2661" s="211"/>
      <c r="O2661" s="211"/>
      <c r="P2661" s="211"/>
      <c r="Q2661" s="571"/>
      <c r="R2661" s="571"/>
      <c r="S2661" s="571"/>
      <c r="T2661" s="571"/>
      <c r="U2661" s="571"/>
      <c r="V2661" s="571"/>
      <c r="W2661" s="571"/>
      <c r="X2661" s="567"/>
      <c r="Y2661" s="571"/>
      <c r="Z2661" s="1082"/>
      <c r="AA2661" s="571"/>
      <c r="AB2661" s="571"/>
      <c r="AC2661" s="571"/>
      <c r="AD2661" s="571"/>
      <c r="AE2661" s="571"/>
      <c r="AF2661" s="1274"/>
      <c r="AG2661" s="567"/>
      <c r="AH2661" s="1459"/>
      <c r="AI2661" s="1474"/>
    </row>
    <row r="2662" spans="1:35" s="2713" customFormat="1" x14ac:dyDescent="0.25">
      <c r="B2662" s="769" t="s">
        <v>234</v>
      </c>
      <c r="C2662" s="681"/>
      <c r="D2662" s="4"/>
      <c r="E2662" s="531">
        <f>SUM(E2663:E2666)</f>
        <v>1500</v>
      </c>
      <c r="F2662" s="531">
        <f>SUM(F2663:F2666)</f>
        <v>875</v>
      </c>
      <c r="G2662" s="531">
        <f>SUM(G2663:G2666)</f>
        <v>291</v>
      </c>
      <c r="H2662" s="368"/>
      <c r="I2662" s="1901"/>
      <c r="J2662" s="1901"/>
      <c r="K2662" s="211"/>
      <c r="L2662" s="211"/>
      <c r="M2662" s="211"/>
      <c r="N2662" s="211"/>
      <c r="O2662" s="211"/>
      <c r="P2662" s="211"/>
      <c r="Q2662" s="571">
        <v>3641.2139999999999</v>
      </c>
      <c r="R2662" s="571">
        <v>3641.2139999999999</v>
      </c>
      <c r="S2662" s="571">
        <v>3641.2139999999999</v>
      </c>
      <c r="T2662" s="571">
        <v>3641.2139999999999</v>
      </c>
      <c r="U2662" s="571">
        <v>3641.2139999999999</v>
      </c>
      <c r="V2662" s="571">
        <v>3641.2139999999999</v>
      </c>
      <c r="W2662" s="571">
        <v>3641.2139999999999</v>
      </c>
      <c r="X2662" s="567">
        <f>Q2662/12*$B$4+(R2662-Q2662)/11*6+(S2662-R2662)/10*5+(T2662-S2662)/9*4+(U2662-T2662)/8*3+(V2662-U2662)/7*2+(W2662-V2662)/6*1</f>
        <v>2124.0415000000003</v>
      </c>
      <c r="Y2662" s="571">
        <f>AE2662-AD2662-AA2662</f>
        <v>431.98515999999995</v>
      </c>
      <c r="Z2662" s="1082"/>
      <c r="AA2662" s="571"/>
      <c r="AB2662" s="571">
        <f>Y2662-X2662</f>
        <v>-1692.0563400000003</v>
      </c>
      <c r="AC2662" s="571"/>
      <c r="AD2662" s="571">
        <v>0</v>
      </c>
      <c r="AE2662" s="571">
        <v>431.98515999999995</v>
      </c>
      <c r="AF2662" s="1274">
        <f>SUM(AF2663:AF2666)</f>
        <v>0</v>
      </c>
      <c r="AG2662" s="567"/>
      <c r="AH2662" s="1459"/>
      <c r="AI2662" s="1474"/>
    </row>
    <row r="2663" spans="1:35" s="2713" customFormat="1" x14ac:dyDescent="0.25">
      <c r="B2663" s="2509" t="s">
        <v>68</v>
      </c>
      <c r="C2663" s="681"/>
      <c r="D2663" s="4"/>
      <c r="E2663" s="2705">
        <v>600</v>
      </c>
      <c r="F2663" s="213">
        <f>ROUND(E2663/12*$B$4,0)</f>
        <v>350</v>
      </c>
      <c r="G2663" s="368">
        <v>285</v>
      </c>
      <c r="H2663" s="368"/>
      <c r="I2663" s="1901"/>
      <c r="J2663" s="1901"/>
      <c r="K2663" s="211"/>
      <c r="L2663" s="211"/>
      <c r="M2663" s="211"/>
      <c r="N2663" s="211"/>
      <c r="O2663" s="211"/>
      <c r="P2663" s="211"/>
      <c r="Q2663" s="571"/>
      <c r="R2663" s="571"/>
      <c r="S2663" s="571"/>
      <c r="T2663" s="571"/>
      <c r="U2663" s="571"/>
      <c r="V2663" s="571"/>
      <c r="W2663" s="571"/>
      <c r="X2663" s="567"/>
      <c r="Y2663" s="571"/>
      <c r="Z2663" s="1082"/>
      <c r="AA2663" s="571"/>
      <c r="AB2663" s="571"/>
      <c r="AC2663" s="571"/>
      <c r="AD2663" s="571"/>
      <c r="AE2663" s="571"/>
      <c r="AF2663" s="1274"/>
      <c r="AG2663" s="567"/>
      <c r="AH2663" s="1459"/>
      <c r="AI2663" s="1474"/>
    </row>
    <row r="2664" spans="1:35" s="2713" customFormat="1" ht="30" x14ac:dyDescent="0.25">
      <c r="B2664" s="2509" t="s">
        <v>534</v>
      </c>
      <c r="C2664" s="681"/>
      <c r="D2664" s="4"/>
      <c r="E2664" s="2705">
        <v>300</v>
      </c>
      <c r="F2664" s="213">
        <f>ROUND(E2664/12*$B$4,0)</f>
        <v>175</v>
      </c>
      <c r="G2664" s="368"/>
      <c r="H2664" s="368"/>
      <c r="I2664" s="1901"/>
      <c r="J2664" s="1901"/>
      <c r="K2664" s="211"/>
      <c r="L2664" s="211"/>
      <c r="M2664" s="211"/>
      <c r="N2664" s="211"/>
      <c r="O2664" s="211"/>
      <c r="P2664" s="211"/>
      <c r="Q2664" s="571"/>
      <c r="R2664" s="571"/>
      <c r="S2664" s="571"/>
      <c r="T2664" s="571"/>
      <c r="U2664" s="571"/>
      <c r="V2664" s="571"/>
      <c r="W2664" s="571"/>
      <c r="X2664" s="567"/>
      <c r="Y2664" s="571"/>
      <c r="Z2664" s="1082"/>
      <c r="AA2664" s="571"/>
      <c r="AB2664" s="571"/>
      <c r="AC2664" s="571"/>
      <c r="AD2664" s="571"/>
      <c r="AE2664" s="571"/>
      <c r="AF2664" s="1274"/>
      <c r="AG2664" s="567"/>
      <c r="AH2664" s="1459"/>
      <c r="AI2664" s="1474"/>
    </row>
    <row r="2665" spans="1:35" s="2713" customFormat="1" ht="30" x14ac:dyDescent="0.25">
      <c r="B2665" s="2509" t="s">
        <v>535</v>
      </c>
      <c r="C2665" s="681"/>
      <c r="D2665" s="4"/>
      <c r="E2665" s="2705">
        <v>300</v>
      </c>
      <c r="F2665" s="213">
        <f>ROUND(E2665/12*$B$4,0)</f>
        <v>175</v>
      </c>
      <c r="G2665" s="368"/>
      <c r="H2665" s="368"/>
      <c r="I2665" s="1901"/>
      <c r="J2665" s="1901"/>
      <c r="K2665" s="211"/>
      <c r="L2665" s="211"/>
      <c r="M2665" s="211"/>
      <c r="N2665" s="211"/>
      <c r="O2665" s="211"/>
      <c r="P2665" s="211"/>
      <c r="Q2665" s="571"/>
      <c r="R2665" s="571"/>
      <c r="S2665" s="571"/>
      <c r="T2665" s="571"/>
      <c r="U2665" s="571"/>
      <c r="V2665" s="571"/>
      <c r="W2665" s="571"/>
      <c r="X2665" s="567"/>
      <c r="Y2665" s="571"/>
      <c r="Z2665" s="1082"/>
      <c r="AA2665" s="571"/>
      <c r="AB2665" s="571"/>
      <c r="AC2665" s="571"/>
      <c r="AD2665" s="571"/>
      <c r="AE2665" s="571"/>
      <c r="AF2665" s="1274"/>
      <c r="AG2665" s="567"/>
      <c r="AH2665" s="1459"/>
      <c r="AI2665" s="1474"/>
    </row>
    <row r="2666" spans="1:35" s="2713" customFormat="1" ht="30" x14ac:dyDescent="0.25">
      <c r="B2666" s="2509" t="s">
        <v>74</v>
      </c>
      <c r="C2666" s="681"/>
      <c r="D2666" s="4"/>
      <c r="E2666" s="2705">
        <v>300</v>
      </c>
      <c r="F2666" s="213">
        <f>ROUND(E2666/12*$B$4,0)</f>
        <v>175</v>
      </c>
      <c r="G2666" s="368">
        <v>6</v>
      </c>
      <c r="H2666" s="368"/>
      <c r="I2666" s="1901"/>
      <c r="J2666" s="1901"/>
      <c r="K2666" s="211"/>
      <c r="L2666" s="211"/>
      <c r="M2666" s="211"/>
      <c r="N2666" s="211"/>
      <c r="O2666" s="211"/>
      <c r="P2666" s="211"/>
      <c r="Q2666" s="571"/>
      <c r="R2666" s="571"/>
      <c r="S2666" s="571"/>
      <c r="T2666" s="571"/>
      <c r="U2666" s="571"/>
      <c r="V2666" s="571"/>
      <c r="W2666" s="571"/>
      <c r="X2666" s="567"/>
      <c r="Y2666" s="571"/>
      <c r="Z2666" s="1082"/>
      <c r="AA2666" s="571"/>
      <c r="AB2666" s="571"/>
      <c r="AC2666" s="571"/>
      <c r="AD2666" s="571"/>
      <c r="AE2666" s="571"/>
      <c r="AF2666" s="1274"/>
      <c r="AG2666" s="567"/>
      <c r="AH2666" s="1459"/>
      <c r="AI2666" s="1474"/>
    </row>
    <row r="2667" spans="1:35" s="249" customFormat="1" ht="29.25" x14ac:dyDescent="0.25">
      <c r="A2667" s="239">
        <v>1</v>
      </c>
      <c r="B2667" s="726" t="s">
        <v>279</v>
      </c>
      <c r="C2667" s="681"/>
      <c r="D2667" s="4"/>
      <c r="E2667" s="446">
        <f>E2644+E2621</f>
        <v>26821</v>
      </c>
      <c r="F2667" s="788">
        <f>F2644+F2621</f>
        <v>15646.75</v>
      </c>
      <c r="G2667" s="1052">
        <f>G2644+G2621</f>
        <v>17033.375</v>
      </c>
      <c r="H2667" s="1052">
        <f>G2667/F2667*100</f>
        <v>108.86206400690239</v>
      </c>
      <c r="I2667" s="1901"/>
      <c r="J2667" s="1901"/>
      <c r="K2667" s="211"/>
      <c r="L2667" s="211"/>
      <c r="M2667" s="211"/>
      <c r="N2667" s="211"/>
      <c r="O2667" s="211"/>
      <c r="P2667" s="211"/>
      <c r="Q2667" s="571"/>
      <c r="R2667" s="571"/>
      <c r="S2667" s="571"/>
      <c r="T2667" s="571"/>
      <c r="U2667" s="571"/>
      <c r="V2667" s="571"/>
      <c r="W2667" s="571"/>
      <c r="X2667" s="567"/>
      <c r="Y2667" s="571"/>
      <c r="Z2667" s="1082"/>
      <c r="AA2667" s="571"/>
      <c r="AB2667" s="571"/>
      <c r="AC2667" s="571"/>
      <c r="AD2667" s="571"/>
      <c r="AE2667" s="571"/>
      <c r="AF2667" s="1278">
        <f>AF2644+AF2621</f>
        <v>0</v>
      </c>
      <c r="AG2667" s="567"/>
      <c r="AH2667" s="1459"/>
      <c r="AI2667" s="1474"/>
    </row>
    <row r="2668" spans="1:35" ht="43.5" x14ac:dyDescent="0.25">
      <c r="A2668" s="239">
        <v>1</v>
      </c>
      <c r="B2668" s="726" t="s">
        <v>308</v>
      </c>
      <c r="C2668" s="2105"/>
      <c r="D2668" s="785"/>
      <c r="E2668" s="446">
        <f>E2631</f>
        <v>12326</v>
      </c>
      <c r="F2668" s="1052">
        <f>F2631</f>
        <v>7190</v>
      </c>
      <c r="G2668" s="1052">
        <f>G2631</f>
        <v>1217</v>
      </c>
      <c r="H2668" s="1052">
        <f>G2668/F2668*100</f>
        <v>16.926286509040334</v>
      </c>
      <c r="I2668" s="1901"/>
      <c r="J2668" s="1901"/>
      <c r="K2668" s="211"/>
      <c r="L2668" s="211"/>
      <c r="M2668" s="211"/>
      <c r="N2668" s="211"/>
      <c r="O2668" s="211"/>
      <c r="P2668" s="211"/>
      <c r="Q2668" s="571"/>
      <c r="R2668" s="571"/>
      <c r="S2668" s="571"/>
      <c r="T2668" s="571"/>
      <c r="U2668" s="571"/>
      <c r="V2668" s="571"/>
      <c r="W2668" s="571"/>
      <c r="X2668" s="567">
        <f>Q2668/12*$B$4</f>
        <v>0</v>
      </c>
      <c r="Y2668" s="571">
        <f>AE2668-AD2668</f>
        <v>0</v>
      </c>
      <c r="Z2668" s="1082"/>
      <c r="AA2668" s="571"/>
      <c r="AB2668" s="571">
        <f>Y2668-X2668</f>
        <v>0</v>
      </c>
      <c r="AC2668" s="571"/>
      <c r="AD2668" s="571"/>
      <c r="AE2668" s="571"/>
      <c r="AF2668" s="1278">
        <f>AF2631</f>
        <v>0</v>
      </c>
      <c r="AG2668" s="567"/>
      <c r="AH2668" s="1459"/>
      <c r="AI2668" s="1474"/>
    </row>
    <row r="2669" spans="1:35" ht="29.25" x14ac:dyDescent="0.25">
      <c r="A2669" s="239">
        <v>1</v>
      </c>
      <c r="B2669" s="726" t="s">
        <v>280</v>
      </c>
      <c r="C2669" s="2048"/>
      <c r="D2669" s="4"/>
      <c r="E2669" s="446">
        <f>E2655+E2629</f>
        <v>22063.829787234041</v>
      </c>
      <c r="F2669" s="788">
        <f>F2655+F2629</f>
        <v>12870.531914893618</v>
      </c>
      <c r="G2669" s="1052">
        <f>G2655+G2629</f>
        <v>7121.260638297872</v>
      </c>
      <c r="H2669" s="1052">
        <f>G2669/F2669*100</f>
        <v>55.32996371391021</v>
      </c>
      <c r="I2669" s="1901"/>
      <c r="J2669" s="1901"/>
      <c r="K2669" s="211"/>
      <c r="L2669" s="211"/>
      <c r="M2669" s="211"/>
      <c r="N2669" s="211"/>
      <c r="O2669" s="211"/>
      <c r="P2669" s="211"/>
      <c r="Q2669" s="571"/>
      <c r="R2669" s="571"/>
      <c r="S2669" s="571"/>
      <c r="T2669" s="571"/>
      <c r="U2669" s="571"/>
      <c r="V2669" s="571"/>
      <c r="W2669" s="571"/>
      <c r="X2669" s="567"/>
      <c r="Y2669" s="571"/>
      <c r="Z2669" s="1082"/>
      <c r="AA2669" s="571"/>
      <c r="AB2669" s="571"/>
      <c r="AC2669" s="571"/>
      <c r="AD2669" s="571"/>
      <c r="AE2669" s="571"/>
      <c r="AF2669" s="1278">
        <f>AF2655+AF2629</f>
        <v>0</v>
      </c>
      <c r="AG2669" s="567"/>
      <c r="AH2669" s="1459"/>
      <c r="AI2669" s="1474"/>
    </row>
    <row r="2670" spans="1:35" ht="29.25" x14ac:dyDescent="0.25">
      <c r="A2670" s="239">
        <v>1</v>
      </c>
      <c r="B2670" s="726" t="s">
        <v>281</v>
      </c>
      <c r="C2670" s="681"/>
      <c r="D2670" s="4"/>
      <c r="E2670" s="446">
        <f>E2659+E2642</f>
        <v>11831</v>
      </c>
      <c r="F2670" s="1052">
        <f>F2659+F2642</f>
        <v>6902</v>
      </c>
      <c r="G2670" s="1052">
        <f>G2659+G2642</f>
        <v>4417</v>
      </c>
      <c r="H2670" s="1052">
        <f>G2670/F2670*100</f>
        <v>63.995943204868155</v>
      </c>
      <c r="I2670" s="1901"/>
      <c r="J2670" s="1901"/>
      <c r="K2670" s="211"/>
      <c r="L2670" s="211"/>
      <c r="M2670" s="211"/>
      <c r="N2670" s="211"/>
      <c r="O2670" s="211"/>
      <c r="P2670" s="211"/>
      <c r="Q2670" s="571">
        <v>10353.50316</v>
      </c>
      <c r="R2670" s="571">
        <v>10353.50316</v>
      </c>
      <c r="S2670" s="571">
        <v>10353.50316</v>
      </c>
      <c r="T2670" s="571">
        <v>10353.50316</v>
      </c>
      <c r="U2670" s="571">
        <v>10353.50316</v>
      </c>
      <c r="V2670" s="571">
        <v>10353.50316</v>
      </c>
      <c r="W2670" s="571">
        <v>10353.50316</v>
      </c>
      <c r="X2670" s="1190">
        <f>Q2670/12*$B$4+(R2670-Q2670)/11*6+(S2670-R2670)/10*5+(T2670-S2670)/9*4+(U2670-T2670)/8*3+(V2670-U2670)/7*2+(W2670-V2670)/6*1</f>
        <v>6039.5435099999995</v>
      </c>
      <c r="Y2670" s="571">
        <f>AE2670-AD2670-AA2670</f>
        <v>4381.2861399999992</v>
      </c>
      <c r="Z2670" s="1082"/>
      <c r="AA2670" s="571"/>
      <c r="AB2670" s="571">
        <f>Y2670-X2670</f>
        <v>-1658.2573700000003</v>
      </c>
      <c r="AC2670" s="571"/>
      <c r="AD2670" s="571">
        <v>-39.47298</v>
      </c>
      <c r="AE2670" s="571">
        <v>4341.8131599999997</v>
      </c>
      <c r="AF2670" s="1278">
        <f>AF2659+AF2642</f>
        <v>0</v>
      </c>
      <c r="AG2670" s="567"/>
      <c r="AH2670" s="1459"/>
      <c r="AI2670" s="1474"/>
    </row>
    <row r="2671" spans="1:35" x14ac:dyDescent="0.25">
      <c r="A2671" s="239">
        <v>1</v>
      </c>
      <c r="B2671" s="727" t="s">
        <v>138</v>
      </c>
      <c r="C2671" s="681"/>
      <c r="D2671" s="4"/>
      <c r="E2671" s="446">
        <f>E2668+E2667+E2670+E2630*2.9+E2658/4.2</f>
        <v>114258.95238095238</v>
      </c>
      <c r="F2671" s="788">
        <f>F2668+F2667+F2670+F2630*2.9+F2658/4.2</f>
        <v>66652.559523809527</v>
      </c>
      <c r="G2671" s="1052">
        <f>G2668+G2667+G2670+G2630*2.9+G2658/4.2</f>
        <v>42846.920238095234</v>
      </c>
      <c r="H2671" s="1052">
        <f>G2671/F2671*100</f>
        <v>64.283983307181956</v>
      </c>
      <c r="I2671" s="1901"/>
      <c r="J2671" s="1901"/>
      <c r="K2671" s="211"/>
      <c r="L2671" s="211"/>
      <c r="M2671" s="211"/>
      <c r="N2671" s="211"/>
      <c r="O2671" s="211"/>
      <c r="P2671" s="211"/>
      <c r="Q2671" s="571">
        <f t="shared" ref="Q2671:V2671" si="1040">Q2670+Q2619+Q2631+Q2620+Q2662+Q2643+Q2652</f>
        <v>109291.04414</v>
      </c>
      <c r="R2671" s="571">
        <f t="shared" si="1040"/>
        <v>109291.04414</v>
      </c>
      <c r="S2671" s="571">
        <f t="shared" si="1040"/>
        <v>109291.04414</v>
      </c>
      <c r="T2671" s="571">
        <f t="shared" si="1040"/>
        <v>109291.04414</v>
      </c>
      <c r="U2671" s="571">
        <f t="shared" si="1040"/>
        <v>109291.04414</v>
      </c>
      <c r="V2671" s="571">
        <f t="shared" si="1040"/>
        <v>109291.04414</v>
      </c>
      <c r="W2671" s="571">
        <f t="shared" ref="W2671" si="1041">W2670+W2619+W2631+W2620+W2662+W2643+W2652</f>
        <v>109291.04414</v>
      </c>
      <c r="X2671" s="567">
        <f t="shared" ref="X2671:AE2671" si="1042">X2670+X2619+X2631+X2620+X2662+X2643+X2652</f>
        <v>64259.335269166659</v>
      </c>
      <c r="Y2671" s="571">
        <f t="shared" si="1042"/>
        <v>59198.46179999999</v>
      </c>
      <c r="Z2671" s="1082">
        <f t="shared" si="1042"/>
        <v>0</v>
      </c>
      <c r="AA2671" s="571">
        <f t="shared" si="1042"/>
        <v>0</v>
      </c>
      <c r="AB2671" s="571">
        <f t="shared" si="1042"/>
        <v>-5060.8734691666632</v>
      </c>
      <c r="AC2671" s="571">
        <f t="shared" si="1042"/>
        <v>0</v>
      </c>
      <c r="AD2671" s="571">
        <f t="shared" si="1042"/>
        <v>-269.75256999999999</v>
      </c>
      <c r="AE2671" s="571">
        <f t="shared" si="1042"/>
        <v>58928.709229999993</v>
      </c>
      <c r="AF2671" s="1278">
        <f>AF2668+AF2667+AF2670+AF2630*2.9+AF2658/4.2</f>
        <v>0</v>
      </c>
      <c r="AG2671" s="567">
        <f t="shared" ref="AG2671" si="1043">AG2670+AG2619+AG2631+AG2620+AG2662+AG2643+AG2652</f>
        <v>0</v>
      </c>
      <c r="AH2671" s="1459"/>
      <c r="AI2671" s="1474"/>
    </row>
    <row r="2672" spans="1:35" ht="30" x14ac:dyDescent="0.25">
      <c r="A2672" s="239">
        <v>1</v>
      </c>
      <c r="B2672" s="2" t="s">
        <v>127</v>
      </c>
      <c r="C2672" s="2438"/>
      <c r="D2672" s="785"/>
      <c r="E2672" s="2439"/>
      <c r="F2672" s="1882"/>
      <c r="G2672" s="1882"/>
      <c r="H2672" s="1882"/>
      <c r="I2672" s="2440"/>
      <c r="J2672" s="388"/>
      <c r="K2672" s="1882"/>
      <c r="L2672" s="1882"/>
      <c r="M2672" s="1882"/>
      <c r="N2672" s="270"/>
      <c r="O2672" s="270"/>
      <c r="P2672" s="270"/>
      <c r="Q2672" s="571"/>
      <c r="R2672" s="571"/>
      <c r="S2672" s="571"/>
      <c r="T2672" s="571"/>
      <c r="U2672" s="571"/>
      <c r="V2672" s="571"/>
      <c r="W2672" s="571"/>
      <c r="X2672" s="567"/>
      <c r="Y2672" s="571"/>
      <c r="Z2672" s="1082"/>
      <c r="AA2672" s="571"/>
      <c r="AB2672" s="571"/>
      <c r="AC2672" s="571"/>
      <c r="AD2672" s="571"/>
      <c r="AE2672" s="571"/>
      <c r="AF2672" s="2376"/>
      <c r="AG2672" s="567"/>
      <c r="AH2672" s="1459"/>
      <c r="AI2672" s="1474"/>
    </row>
    <row r="2673" spans="1:35" x14ac:dyDescent="0.25">
      <c r="A2673" s="239">
        <v>1</v>
      </c>
      <c r="B2673" s="222" t="s">
        <v>129</v>
      </c>
      <c r="C2673" s="678"/>
      <c r="D2673" s="2418">
        <v>240</v>
      </c>
      <c r="E2673" s="456">
        <v>30</v>
      </c>
      <c r="F2673" s="213">
        <f>ROUND(E2673/12*$B$4,0)</f>
        <v>18</v>
      </c>
      <c r="G2673" s="213">
        <v>43</v>
      </c>
      <c r="H2673" s="213">
        <f>G2673/F2673*100</f>
        <v>238.88888888888889</v>
      </c>
      <c r="I2673" s="2036">
        <v>30</v>
      </c>
      <c r="J2673" s="269">
        <f>M2673/G2673</f>
        <v>2</v>
      </c>
      <c r="K2673" s="270">
        <f>ROUND(E2673*I2673,0)</f>
        <v>900</v>
      </c>
      <c r="L2673" s="270">
        <f>ROUND(K2673/12*$B$4,0)</f>
        <v>525</v>
      </c>
      <c r="M2673" s="270">
        <v>86</v>
      </c>
      <c r="N2673" s="270">
        <f>M2673/L2673*100</f>
        <v>16.380952380952383</v>
      </c>
      <c r="O2673" s="270">
        <f>ROUND(K2673/D2673,0)</f>
        <v>4</v>
      </c>
      <c r="P2673" s="270">
        <f>M2673/$B$4*12/O2673</f>
        <v>36.857142857142861</v>
      </c>
      <c r="Q2673" s="571"/>
      <c r="R2673" s="571"/>
      <c r="S2673" s="571"/>
      <c r="T2673" s="571"/>
      <c r="U2673" s="571"/>
      <c r="V2673" s="571"/>
      <c r="W2673" s="571"/>
      <c r="X2673" s="567"/>
      <c r="Y2673" s="571"/>
      <c r="Z2673" s="1082"/>
      <c r="AA2673" s="571"/>
      <c r="AB2673" s="571"/>
      <c r="AC2673" s="571"/>
      <c r="AD2673" s="571"/>
      <c r="AE2673" s="571"/>
      <c r="AF2673" s="1290"/>
      <c r="AG2673" s="567"/>
      <c r="AH2673" s="1459"/>
      <c r="AI2673" s="1474"/>
    </row>
    <row r="2674" spans="1:35" s="249" customFormat="1" x14ac:dyDescent="0.25">
      <c r="A2674" s="239">
        <v>1</v>
      </c>
      <c r="B2674" s="222" t="s">
        <v>67</v>
      </c>
      <c r="C2674" s="678"/>
      <c r="D2674" s="2418">
        <v>240</v>
      </c>
      <c r="E2674" s="456">
        <v>60</v>
      </c>
      <c r="F2674" s="213">
        <f>ROUND(E2674/12*$B$4,0)</f>
        <v>35</v>
      </c>
      <c r="G2674" s="213">
        <v>15</v>
      </c>
      <c r="H2674" s="213">
        <f>G2674/F2674*100</f>
        <v>42.857142857142854</v>
      </c>
      <c r="I2674" s="2036">
        <v>8</v>
      </c>
      <c r="J2674" s="269">
        <f>M2674/G2674</f>
        <v>6.2666666666666666</v>
      </c>
      <c r="K2674" s="270">
        <f>ROUND(E2674*I2674,0)</f>
        <v>480</v>
      </c>
      <c r="L2674" s="270">
        <f>ROUND(K2674/12*$B$4,0)</f>
        <v>280</v>
      </c>
      <c r="M2674" s="270">
        <v>94</v>
      </c>
      <c r="N2674" s="270">
        <f>M2674/L2674*100</f>
        <v>33.571428571428569</v>
      </c>
      <c r="O2674" s="270">
        <f>ROUND(K2674/D2674,0)</f>
        <v>2</v>
      </c>
      <c r="P2674" s="270">
        <f>M2674/$B$4*12/O2674</f>
        <v>80.571428571428569</v>
      </c>
      <c r="Q2674" s="571"/>
      <c r="R2674" s="571"/>
      <c r="S2674" s="571"/>
      <c r="T2674" s="571"/>
      <c r="U2674" s="571"/>
      <c r="V2674" s="571"/>
      <c r="W2674" s="571"/>
      <c r="X2674" s="567"/>
      <c r="Y2674" s="571"/>
      <c r="Z2674" s="1082"/>
      <c r="AA2674" s="571"/>
      <c r="AB2674" s="571"/>
      <c r="AC2674" s="571"/>
      <c r="AD2674" s="571"/>
      <c r="AE2674" s="571"/>
      <c r="AF2674" s="1290"/>
      <c r="AG2674" s="567"/>
      <c r="AH2674" s="1459"/>
      <c r="AI2674" s="1474"/>
    </row>
    <row r="2675" spans="1:35" s="249" customFormat="1" x14ac:dyDescent="0.25">
      <c r="A2675" s="239">
        <v>1</v>
      </c>
      <c r="B2675" s="1588" t="s">
        <v>10</v>
      </c>
      <c r="C2675" s="678"/>
      <c r="D2675" s="2422">
        <v>240</v>
      </c>
      <c r="E2675" s="457">
        <v>923</v>
      </c>
      <c r="F2675" s="219">
        <f>ROUND(E2675/12*$B$4,0)</f>
        <v>538</v>
      </c>
      <c r="G2675" s="219">
        <v>577</v>
      </c>
      <c r="H2675" s="219">
        <f>G2675/F2675*100</f>
        <v>107.24907063197027</v>
      </c>
      <c r="I2675" s="2162">
        <v>8</v>
      </c>
      <c r="J2675" s="269">
        <f>M2675/G2675</f>
        <v>8.3847487001733096</v>
      </c>
      <c r="K2675" s="270">
        <f>ROUND(E2675*I2675,0)</f>
        <v>7384</v>
      </c>
      <c r="L2675" s="270">
        <f>ROUND(K2675/12*$B$4,0)</f>
        <v>4307</v>
      </c>
      <c r="M2675" s="483">
        <v>4838</v>
      </c>
      <c r="N2675" s="483">
        <f>M2675/L2675*100</f>
        <v>112.32876712328768</v>
      </c>
      <c r="O2675" s="270">
        <f>ROUND(K2675/D2675,0)</f>
        <v>31</v>
      </c>
      <c r="P2675" s="270">
        <f>M2675/$B$4*12/O2675</f>
        <v>267.53917050691246</v>
      </c>
      <c r="Q2675" s="572"/>
      <c r="R2675" s="572"/>
      <c r="S2675" s="572"/>
      <c r="T2675" s="572"/>
      <c r="U2675" s="572"/>
      <c r="V2675" s="572"/>
      <c r="W2675" s="572"/>
      <c r="X2675" s="1194"/>
      <c r="Y2675" s="572"/>
      <c r="Z2675" s="1506"/>
      <c r="AA2675" s="572"/>
      <c r="AB2675" s="572"/>
      <c r="AC2675" s="572"/>
      <c r="AD2675" s="572"/>
      <c r="AE2675" s="572"/>
      <c r="AF2675" s="1480"/>
      <c r="AG2675" s="1194"/>
      <c r="AH2675" s="1459"/>
      <c r="AI2675" s="1474"/>
    </row>
    <row r="2676" spans="1:35" x14ac:dyDescent="0.25">
      <c r="A2676" s="239">
        <v>1</v>
      </c>
      <c r="B2676" s="2441" t="s">
        <v>183</v>
      </c>
      <c r="C2676" s="1659"/>
      <c r="D2676" s="2442"/>
      <c r="E2676" s="2443">
        <f>SUM(E2673:E2675)</f>
        <v>1013</v>
      </c>
      <c r="F2676" s="284">
        <f>SUM(F2673:F2675)</f>
        <v>591</v>
      </c>
      <c r="G2676" s="284">
        <f>SUM(G2673:G2675)</f>
        <v>635</v>
      </c>
      <c r="H2676" s="284">
        <f>G2676/F2676*100</f>
        <v>107.44500846023688</v>
      </c>
      <c r="I2676" s="2444">
        <f>K2676/E2676</f>
        <v>8.6515301085883518</v>
      </c>
      <c r="J2676" s="1484">
        <f>M2676/G2676</f>
        <v>7.9023622047244091</v>
      </c>
      <c r="K2676" s="1582">
        <f>SUM(K2673:K2675)</f>
        <v>8764</v>
      </c>
      <c r="L2676" s="1582">
        <f>SUM(L2673:L2675)</f>
        <v>5112</v>
      </c>
      <c r="M2676" s="1582">
        <f>SUM(M2673:M2675)</f>
        <v>5018</v>
      </c>
      <c r="N2676" s="1582">
        <f>M2676/L2676*100</f>
        <v>98.161189358372454</v>
      </c>
      <c r="O2676" s="1582">
        <f>SUM(O2673:O2675)</f>
        <v>37</v>
      </c>
      <c r="P2676" s="483">
        <f>M2676/$B$4*12/O2676</f>
        <v>232.49420849420849</v>
      </c>
      <c r="Q2676" s="572"/>
      <c r="R2676" s="572"/>
      <c r="S2676" s="572"/>
      <c r="T2676" s="572"/>
      <c r="U2676" s="572"/>
      <c r="V2676" s="572"/>
      <c r="W2676" s="572"/>
      <c r="X2676" s="1197"/>
      <c r="Y2676" s="572"/>
      <c r="Z2676" s="1506"/>
      <c r="AA2676" s="572"/>
      <c r="AB2676" s="572"/>
      <c r="AC2676" s="572"/>
      <c r="AD2676" s="572"/>
      <c r="AE2676" s="572"/>
      <c r="AF2676" s="1555">
        <f>SUM(AF2673:AF2675)</f>
        <v>0</v>
      </c>
      <c r="AG2676" s="1194"/>
      <c r="AH2676" s="1459"/>
      <c r="AI2676" s="1474"/>
    </row>
    <row r="2677" spans="1:35" s="249" customFormat="1" ht="29.25" x14ac:dyDescent="0.25">
      <c r="A2677" s="239">
        <v>1</v>
      </c>
      <c r="B2677" s="1664" t="s">
        <v>214</v>
      </c>
      <c r="C2677" s="1663"/>
      <c r="D2677" s="1664"/>
      <c r="E2677" s="454">
        <f>E2676</f>
        <v>1013</v>
      </c>
      <c r="F2677" s="2445">
        <f>F2676</f>
        <v>591</v>
      </c>
      <c r="G2677" s="2445">
        <f t="shared" ref="G2677:P2677" si="1044">G2676</f>
        <v>635</v>
      </c>
      <c r="H2677" s="2445">
        <f t="shared" si="1044"/>
        <v>107.44500846023688</v>
      </c>
      <c r="I2677" s="2138">
        <f t="shared" si="1044"/>
        <v>8.6515301085883518</v>
      </c>
      <c r="J2677" s="1717">
        <f t="shared" si="1044"/>
        <v>7.9023622047244091</v>
      </c>
      <c r="K2677" s="2445">
        <f t="shared" si="1044"/>
        <v>8764</v>
      </c>
      <c r="L2677" s="2445">
        <f t="shared" si="1044"/>
        <v>5112</v>
      </c>
      <c r="M2677" s="2445">
        <f t="shared" si="1044"/>
        <v>5018</v>
      </c>
      <c r="N2677" s="1578">
        <f t="shared" si="1044"/>
        <v>98.161189358372454</v>
      </c>
      <c r="O2677" s="2445">
        <f t="shared" si="1044"/>
        <v>37</v>
      </c>
      <c r="P2677" s="1578">
        <f t="shared" si="1044"/>
        <v>232.49420849420849</v>
      </c>
      <c r="Q2677" s="569">
        <v>18210.370613792002</v>
      </c>
      <c r="R2677" s="569">
        <v>18210.370613792002</v>
      </c>
      <c r="S2677" s="569">
        <v>18210.370613792002</v>
      </c>
      <c r="T2677" s="569">
        <v>18210.370613792002</v>
      </c>
      <c r="U2677" s="569">
        <v>18210.370613792002</v>
      </c>
      <c r="V2677" s="569">
        <v>18210.370613792002</v>
      </c>
      <c r="W2677" s="569">
        <v>18210.370613792002</v>
      </c>
      <c r="X2677" s="2715">
        <f>Q2677/12*$B$4+(R2677-Q2677)/11*6+(S2677-R2677)/10*5+(T2677-S2677)/9*4+(U2677-T2677)/8*3+(V2677-U2677)/7*2+(W2677-V2677)/6*1</f>
        <v>10622.716191378668</v>
      </c>
      <c r="Y2677" s="569">
        <f>AE2677-AD2677</f>
        <v>10182.430259999999</v>
      </c>
      <c r="Z2677" s="1086"/>
      <c r="AA2677" s="569"/>
      <c r="AB2677" s="569">
        <f>Y2677-X2677</f>
        <v>-440.28593137866847</v>
      </c>
      <c r="AC2677" s="569"/>
      <c r="AD2677" s="569">
        <v>-57.931830000000005</v>
      </c>
      <c r="AE2677" s="569">
        <v>10124.49843</v>
      </c>
      <c r="AF2677" s="2446">
        <f t="shared" ref="AF2677" si="1045">AF2676</f>
        <v>0</v>
      </c>
      <c r="AG2677" s="1199"/>
      <c r="AH2677" s="1459"/>
      <c r="AI2677" s="1474"/>
    </row>
    <row r="2678" spans="1:35" s="249" customFormat="1" x14ac:dyDescent="0.25">
      <c r="A2678" s="239">
        <v>1</v>
      </c>
      <c r="B2678" s="2191" t="s">
        <v>210</v>
      </c>
      <c r="C2678" s="1888"/>
      <c r="D2678" s="2447"/>
      <c r="E2678" s="459">
        <f>E2681</f>
        <v>3810</v>
      </c>
      <c r="F2678" s="1499">
        <f>F2681</f>
        <v>2223</v>
      </c>
      <c r="G2678" s="1499">
        <f>G2681</f>
        <v>2104</v>
      </c>
      <c r="H2678" s="1067">
        <f>G2678/F2678*100</f>
        <v>94.646873594242024</v>
      </c>
      <c r="I2678" s="2447"/>
      <c r="J2678" s="2447"/>
      <c r="K2678" s="2447"/>
      <c r="L2678" s="2447"/>
      <c r="M2678" s="2447"/>
      <c r="N2678" s="2447"/>
      <c r="O2678" s="2447"/>
      <c r="P2678" s="2447"/>
      <c r="Q2678" s="570"/>
      <c r="R2678" s="570"/>
      <c r="S2678" s="570"/>
      <c r="T2678" s="570"/>
      <c r="U2678" s="570"/>
      <c r="V2678" s="570"/>
      <c r="W2678" s="570"/>
      <c r="X2678" s="613"/>
      <c r="Y2678" s="570"/>
      <c r="Z2678" s="1085"/>
      <c r="AA2678" s="570"/>
      <c r="AB2678" s="570"/>
      <c r="AC2678" s="570"/>
      <c r="AD2678" s="570"/>
      <c r="AE2678" s="570"/>
      <c r="AF2678" s="1262">
        <f>AF2681</f>
        <v>0</v>
      </c>
      <c r="AG2678" s="613"/>
      <c r="AH2678" s="1459"/>
      <c r="AI2678" s="1474"/>
    </row>
    <row r="2679" spans="1:35" s="249" customFormat="1" x14ac:dyDescent="0.25">
      <c r="A2679" s="239">
        <v>1</v>
      </c>
      <c r="B2679" s="2448" t="s">
        <v>211</v>
      </c>
      <c r="C2679" s="2449"/>
      <c r="D2679" s="2442"/>
      <c r="E2679" s="425">
        <f>E2681-E2680</f>
        <v>3800</v>
      </c>
      <c r="F2679" s="214">
        <f>ROUND(E2679/12*$B$4,0)</f>
        <v>2217</v>
      </c>
      <c r="G2679" s="214">
        <f>G2681-G2680</f>
        <v>2099</v>
      </c>
      <c r="H2679" s="214">
        <f>G2679/F2679*100</f>
        <v>94.67749210645016</v>
      </c>
      <c r="I2679" s="2442"/>
      <c r="J2679" s="2442"/>
      <c r="K2679" s="2442"/>
      <c r="L2679" s="2442"/>
      <c r="M2679" s="2442"/>
      <c r="N2679" s="2442"/>
      <c r="O2679" s="2442"/>
      <c r="P2679" s="2442"/>
      <c r="Q2679" s="571"/>
      <c r="R2679" s="571"/>
      <c r="S2679" s="571"/>
      <c r="T2679" s="571"/>
      <c r="U2679" s="571"/>
      <c r="V2679" s="571"/>
      <c r="W2679" s="571"/>
      <c r="X2679" s="567"/>
      <c r="Y2679" s="571"/>
      <c r="Z2679" s="1082"/>
      <c r="AA2679" s="571"/>
      <c r="AB2679" s="571"/>
      <c r="AC2679" s="571"/>
      <c r="AD2679" s="571"/>
      <c r="AE2679" s="571"/>
      <c r="AF2679" s="1257">
        <f>AF2681-AF2680</f>
        <v>0</v>
      </c>
      <c r="AG2679" s="567"/>
      <c r="AH2679" s="1459"/>
      <c r="AI2679" s="1474"/>
    </row>
    <row r="2680" spans="1:35" ht="30" x14ac:dyDescent="0.25">
      <c r="A2680" s="239">
        <v>1</v>
      </c>
      <c r="B2680" s="2451" t="s">
        <v>212</v>
      </c>
      <c r="C2680" s="2452"/>
      <c r="D2680" s="2453"/>
      <c r="E2680" s="425">
        <v>10</v>
      </c>
      <c r="F2680" s="214">
        <f>ROUND(E2680/12*$B$4,0)</f>
        <v>6</v>
      </c>
      <c r="G2680" s="214">
        <v>5</v>
      </c>
      <c r="H2680" s="214">
        <f>G2680/F2680*100</f>
        <v>83.333333333333343</v>
      </c>
      <c r="I2680" s="2453"/>
      <c r="J2680" s="2453"/>
      <c r="K2680" s="2453"/>
      <c r="L2680" s="2453"/>
      <c r="M2680" s="2453"/>
      <c r="N2680" s="2453"/>
      <c r="O2680" s="2453"/>
      <c r="P2680" s="2442"/>
      <c r="Q2680" s="571"/>
      <c r="R2680" s="571"/>
      <c r="S2680" s="571"/>
      <c r="T2680" s="571"/>
      <c r="U2680" s="571"/>
      <c r="V2680" s="571"/>
      <c r="W2680" s="571"/>
      <c r="X2680" s="567"/>
      <c r="Y2680" s="571"/>
      <c r="Z2680" s="1082"/>
      <c r="AA2680" s="571"/>
      <c r="AB2680" s="571"/>
      <c r="AC2680" s="571"/>
      <c r="AD2680" s="571"/>
      <c r="AE2680" s="571"/>
      <c r="AF2680" s="1257"/>
      <c r="AG2680" s="567"/>
      <c r="AH2680" s="1459"/>
      <c r="AI2680" s="1474"/>
    </row>
    <row r="2681" spans="1:35" ht="30" thickBot="1" x14ac:dyDescent="0.3">
      <c r="A2681" s="239">
        <v>1</v>
      </c>
      <c r="B2681" s="2104" t="s">
        <v>217</v>
      </c>
      <c r="C2681" s="2454"/>
      <c r="D2681" s="2104"/>
      <c r="E2681" s="2455">
        <v>3810</v>
      </c>
      <c r="F2681" s="2456">
        <f>ROUND(E2681/12*$B$4,0)</f>
        <v>2223</v>
      </c>
      <c r="G2681" s="2456">
        <v>2104</v>
      </c>
      <c r="H2681" s="1067">
        <f>G2681/F2681*100</f>
        <v>94.646873594242024</v>
      </c>
      <c r="I2681" s="2457"/>
      <c r="J2681" s="2457"/>
      <c r="K2681" s="2457"/>
      <c r="L2681" s="2457"/>
      <c r="M2681" s="2457"/>
      <c r="N2681" s="2457"/>
      <c r="O2681" s="2457"/>
      <c r="P2681" s="2458"/>
      <c r="Q2681" s="573">
        <v>15342.741</v>
      </c>
      <c r="R2681" s="573">
        <v>15342.741</v>
      </c>
      <c r="S2681" s="573">
        <v>15342.741</v>
      </c>
      <c r="T2681" s="573">
        <v>15342.741</v>
      </c>
      <c r="U2681" s="573">
        <v>15342.741</v>
      </c>
      <c r="V2681" s="573">
        <v>15342.741</v>
      </c>
      <c r="W2681" s="573">
        <v>15342.741</v>
      </c>
      <c r="X2681" s="1190">
        <f>Q2681/12*$B$4+(R2681-Q2681)/11*6+(S2681-R2681)/10*5+(T2681-S2681)/9*4+(U2681-T2681)/8*3+(V2681-U2681)/7*2+(W2681-V2681)/6*1</f>
        <v>8949.9322499999998</v>
      </c>
      <c r="Y2681" s="573">
        <f>AE2681-AD2681</f>
        <v>8949.9322499999998</v>
      </c>
      <c r="Z2681" s="1657"/>
      <c r="AA2681" s="573"/>
      <c r="AB2681" s="573">
        <f>Y2681-X2681</f>
        <v>0</v>
      </c>
      <c r="AC2681" s="573"/>
      <c r="AD2681" s="573">
        <v>-43.83267</v>
      </c>
      <c r="AE2681" s="573">
        <v>8906.0995800000001</v>
      </c>
      <c r="AF2681" s="2459"/>
      <c r="AG2681" s="1195"/>
      <c r="AH2681" s="1459"/>
      <c r="AI2681" s="1474"/>
    </row>
    <row r="2682" spans="1:35" ht="15.75" thickBot="1" x14ac:dyDescent="0.3">
      <c r="A2682" s="239">
        <v>1</v>
      </c>
      <c r="B2682" s="981" t="s">
        <v>314</v>
      </c>
      <c r="C2682" s="2460"/>
      <c r="D2682" s="2461"/>
      <c r="E2682" s="455"/>
      <c r="F2682" s="2461"/>
      <c r="G2682" s="2461"/>
      <c r="H2682" s="2461"/>
      <c r="I2682" s="2462"/>
      <c r="J2682" s="2462"/>
      <c r="K2682" s="2463"/>
      <c r="L2682" s="2463"/>
      <c r="M2682" s="2463">
        <f>M2617+M2677</f>
        <v>20015</v>
      </c>
      <c r="N2682" s="2463"/>
      <c r="O2682" s="2463"/>
      <c r="P2682" s="2463"/>
      <c r="Q2682" s="577">
        <f t="shared" ref="Q2682:AB2682" si="1046">Q2681+Q2677+Q2671+Q2617</f>
        <v>249555.27593325838</v>
      </c>
      <c r="R2682" s="577">
        <f t="shared" ref="R2682:S2682" si="1047">R2681+R2677+R2671+R2617</f>
        <v>249555.27593325838</v>
      </c>
      <c r="S2682" s="577">
        <f t="shared" si="1047"/>
        <v>249555.27593325838</v>
      </c>
      <c r="T2682" s="577">
        <f t="shared" ref="T2682:U2682" si="1048">T2681+T2677+T2671+T2617</f>
        <v>249555.27593325838</v>
      </c>
      <c r="U2682" s="577">
        <f t="shared" si="1048"/>
        <v>249555.27593325838</v>
      </c>
      <c r="V2682" s="577">
        <f t="shared" ref="V2682:W2682" si="1049">V2681+V2677+V2671+V2617</f>
        <v>249555.27593325838</v>
      </c>
      <c r="W2682" s="577">
        <f t="shared" si="1049"/>
        <v>249555.27593325838</v>
      </c>
      <c r="X2682" s="1196">
        <f t="shared" si="1046"/>
        <v>146080.13714856736</v>
      </c>
      <c r="Y2682" s="577">
        <f t="shared" si="1046"/>
        <v>153390.32227</v>
      </c>
      <c r="Z2682" s="1087">
        <f t="shared" si="1046"/>
        <v>0</v>
      </c>
      <c r="AA2682" s="577">
        <f t="shared" si="1046"/>
        <v>-586.42627000000005</v>
      </c>
      <c r="AB2682" s="577">
        <f t="shared" si="1046"/>
        <v>7310.185121432607</v>
      </c>
      <c r="AC2682" s="577"/>
      <c r="AD2682" s="577">
        <f>AD2681+AD2677+AD2671+AD2617</f>
        <v>-1696.1094899999998</v>
      </c>
      <c r="AE2682" s="577">
        <f>AE2681+AE2677+AE2671+AE2617</f>
        <v>151107.78651000001</v>
      </c>
      <c r="AF2682" s="2464"/>
      <c r="AG2682" s="1196">
        <f>AG2681+AG2677+AG2671+AG2617</f>
        <v>0</v>
      </c>
      <c r="AH2682" s="1459"/>
      <c r="AI2682" s="1474"/>
    </row>
    <row r="2683" spans="1:35" x14ac:dyDescent="0.25">
      <c r="A2683" s="239">
        <v>1</v>
      </c>
      <c r="B2683" s="2465" t="s">
        <v>170</v>
      </c>
      <c r="C2683" s="2466"/>
      <c r="D2683" s="2467"/>
      <c r="E2683" s="2468"/>
      <c r="F2683" s="2467"/>
      <c r="G2683" s="2467"/>
      <c r="H2683" s="2467"/>
      <c r="I2683" s="2469"/>
      <c r="J2683" s="2469"/>
      <c r="K2683" s="2469"/>
      <c r="L2683" s="2469"/>
      <c r="M2683" s="2469"/>
      <c r="N2683" s="2469"/>
      <c r="O2683" s="2469"/>
      <c r="P2683" s="2469"/>
      <c r="Q2683" s="615">
        <f t="shared" ref="Q2683:X2683" si="1050">SUM(Q2682)</f>
        <v>249555.27593325838</v>
      </c>
      <c r="R2683" s="615">
        <f t="shared" si="1050"/>
        <v>249555.27593325838</v>
      </c>
      <c r="S2683" s="615">
        <f t="shared" si="1050"/>
        <v>249555.27593325838</v>
      </c>
      <c r="T2683" s="615">
        <f t="shared" si="1050"/>
        <v>249555.27593325838</v>
      </c>
      <c r="U2683" s="615">
        <f t="shared" si="1050"/>
        <v>249555.27593325838</v>
      </c>
      <c r="V2683" s="615">
        <f t="shared" ref="V2683:W2683" si="1051">SUM(V2682)</f>
        <v>249555.27593325838</v>
      </c>
      <c r="W2683" s="615">
        <f t="shared" si="1051"/>
        <v>249555.27593325838</v>
      </c>
      <c r="X2683" s="615">
        <f t="shared" si="1050"/>
        <v>146080.13714856736</v>
      </c>
      <c r="Y2683" s="615">
        <f t="shared" ref="Y2683:AD2683" si="1052">SUM(Y2682)</f>
        <v>153390.32227</v>
      </c>
      <c r="Z2683" s="1657">
        <f>SUM(Z2682)</f>
        <v>0</v>
      </c>
      <c r="AA2683" s="573">
        <f>SUM(AA2682)</f>
        <v>-586.42627000000005</v>
      </c>
      <c r="AB2683" s="615">
        <f t="shared" si="1052"/>
        <v>7310.185121432607</v>
      </c>
      <c r="AC2683" s="615"/>
      <c r="AD2683" s="615">
        <f t="shared" si="1052"/>
        <v>-1696.1094899999998</v>
      </c>
      <c r="AE2683" s="615">
        <f>SUM(AE2682)</f>
        <v>151107.78651000001</v>
      </c>
      <c r="AF2683" s="1875"/>
      <c r="AG2683" s="1195">
        <f>SUM(AG2682)</f>
        <v>0</v>
      </c>
      <c r="AH2683" s="1459"/>
      <c r="AI2683" s="1474"/>
    </row>
    <row r="2684" spans="1:35" ht="29.25" x14ac:dyDescent="0.25">
      <c r="A2684" s="239">
        <v>1</v>
      </c>
      <c r="B2684" s="2470" t="s">
        <v>7</v>
      </c>
      <c r="C2684" s="2471"/>
      <c r="D2684" s="2472"/>
      <c r="E2684" s="2473">
        <f>SUM(E2617)</f>
        <v>3236</v>
      </c>
      <c r="F2684" s="2472">
        <f>SUM(F2617)</f>
        <v>1887</v>
      </c>
      <c r="G2684" s="2472">
        <f>SUM(G2617)</f>
        <v>2045</v>
      </c>
      <c r="H2684" s="2472">
        <f>G2684/F2684*100</f>
        <v>108.37307896131425</v>
      </c>
      <c r="I2684" s="2472">
        <f t="shared" ref="I2684:AB2684" si="1053">SUM(I2617)</f>
        <v>7.6455500618046974</v>
      </c>
      <c r="J2684" s="2472">
        <f t="shared" si="1053"/>
        <v>7.3334963325183375</v>
      </c>
      <c r="K2684" s="2472">
        <f t="shared" si="1053"/>
        <v>24741</v>
      </c>
      <c r="L2684" s="2472">
        <f t="shared" si="1053"/>
        <v>14433</v>
      </c>
      <c r="M2684" s="2472">
        <f t="shared" si="1053"/>
        <v>14997</v>
      </c>
      <c r="N2684" s="2472">
        <f t="shared" si="1053"/>
        <v>103.90771149449178</v>
      </c>
      <c r="O2684" s="2472">
        <f t="shared" si="1053"/>
        <v>75.546224128540302</v>
      </c>
      <c r="P2684" s="2472">
        <f t="shared" si="1053"/>
        <v>340.31009694672889</v>
      </c>
      <c r="Q2684" s="616">
        <f t="shared" si="1053"/>
        <v>106711.12017946638</v>
      </c>
      <c r="R2684" s="616">
        <f t="shared" ref="R2684:S2684" si="1054">SUM(R2617)</f>
        <v>106711.12017946638</v>
      </c>
      <c r="S2684" s="616">
        <f t="shared" si="1054"/>
        <v>106711.12017946638</v>
      </c>
      <c r="T2684" s="616">
        <f t="shared" ref="T2684:U2684" si="1055">SUM(T2617)</f>
        <v>106711.12017946638</v>
      </c>
      <c r="U2684" s="616">
        <f t="shared" si="1055"/>
        <v>106711.12017946638</v>
      </c>
      <c r="V2684" s="616">
        <f t="shared" ref="V2684:W2684" si="1056">SUM(V2617)</f>
        <v>106711.12017946638</v>
      </c>
      <c r="W2684" s="616">
        <f t="shared" si="1056"/>
        <v>106711.12017946638</v>
      </c>
      <c r="X2684" s="616">
        <f t="shared" si="1053"/>
        <v>62248.153438022055</v>
      </c>
      <c r="Y2684" s="616">
        <f t="shared" si="1053"/>
        <v>75059.497959999993</v>
      </c>
      <c r="Z2684" s="1086">
        <f t="shared" si="1053"/>
        <v>0</v>
      </c>
      <c r="AA2684" s="569">
        <f t="shared" si="1053"/>
        <v>-586.42627000000005</v>
      </c>
      <c r="AB2684" s="616">
        <f t="shared" si="1053"/>
        <v>12811.344521977939</v>
      </c>
      <c r="AC2684" s="616"/>
      <c r="AD2684" s="616">
        <f>SUM(AD2617)</f>
        <v>-1324.5924199999997</v>
      </c>
      <c r="AE2684" s="616">
        <f>SUM(AE2617)</f>
        <v>73148.479269999996</v>
      </c>
      <c r="AF2684" s="2446">
        <f>SUM(AF2617)</f>
        <v>0</v>
      </c>
      <c r="AG2684" s="1199">
        <f>SUM(AG2617)</f>
        <v>0</v>
      </c>
      <c r="AH2684" s="1459"/>
      <c r="AI2684" s="1474"/>
    </row>
    <row r="2685" spans="1:35" x14ac:dyDescent="0.25">
      <c r="A2685" s="239">
        <v>1</v>
      </c>
      <c r="B2685" s="498" t="s">
        <v>14</v>
      </c>
      <c r="C2685" s="498"/>
      <c r="D2685" s="2474"/>
      <c r="E2685" s="2475"/>
      <c r="F2685" s="2474"/>
      <c r="G2685" s="2474"/>
      <c r="H2685" s="2476"/>
      <c r="I2685" s="2477"/>
      <c r="J2685" s="2477"/>
      <c r="K2685" s="2478"/>
      <c r="L2685" s="2478"/>
      <c r="M2685" s="2478"/>
      <c r="N2685" s="2478"/>
      <c r="O2685" s="2478"/>
      <c r="P2685" s="2478"/>
      <c r="Q2685" s="620"/>
      <c r="R2685" s="620"/>
      <c r="S2685" s="620"/>
      <c r="T2685" s="620"/>
      <c r="U2685" s="620"/>
      <c r="V2685" s="620"/>
      <c r="W2685" s="620"/>
      <c r="X2685" s="620"/>
      <c r="Y2685" s="620"/>
      <c r="Z2685" s="1085"/>
      <c r="AA2685" s="570"/>
      <c r="AB2685" s="620"/>
      <c r="AC2685" s="620"/>
      <c r="AD2685" s="620"/>
      <c r="AE2685" s="620"/>
      <c r="AF2685" s="1255"/>
      <c r="AG2685" s="613"/>
      <c r="AH2685" s="1459"/>
      <c r="AI2685" s="1474"/>
    </row>
    <row r="2686" spans="1:35" x14ac:dyDescent="0.25">
      <c r="A2686" s="239">
        <v>1</v>
      </c>
      <c r="B2686" s="335" t="s">
        <v>382</v>
      </c>
      <c r="C2686" s="2479"/>
      <c r="D2686" s="1054"/>
      <c r="E2686" s="2367"/>
      <c r="F2686" s="1054"/>
      <c r="G2686" s="1054"/>
      <c r="H2686" s="1054"/>
      <c r="I2686" s="2480"/>
      <c r="J2686" s="2480"/>
      <c r="K2686" s="2481"/>
      <c r="L2686" s="2481"/>
      <c r="M2686" s="2481"/>
      <c r="N2686" s="2481"/>
      <c r="O2686" s="2481"/>
      <c r="P2686" s="2481"/>
      <c r="Q2686" s="618">
        <f t="shared" ref="Q2686:AB2687" si="1057">Q2619</f>
        <v>83053.22408</v>
      </c>
      <c r="R2686" s="618">
        <f t="shared" ref="R2686:S2686" si="1058">R2619</f>
        <v>83053.22408</v>
      </c>
      <c r="S2686" s="618">
        <f t="shared" si="1058"/>
        <v>83053.22408</v>
      </c>
      <c r="T2686" s="618">
        <f t="shared" ref="T2686:U2686" si="1059">T2619</f>
        <v>83053.22408</v>
      </c>
      <c r="U2686" s="618">
        <f t="shared" si="1059"/>
        <v>83053.22408</v>
      </c>
      <c r="V2686" s="618">
        <f t="shared" ref="V2686:W2686" si="1060">V2619</f>
        <v>83053.22408</v>
      </c>
      <c r="W2686" s="618">
        <f t="shared" si="1060"/>
        <v>83053.22408</v>
      </c>
      <c r="X2686" s="618">
        <f t="shared" si="1057"/>
        <v>48953.940234166657</v>
      </c>
      <c r="Y2686" s="618">
        <f t="shared" si="1057"/>
        <v>47634.171299999995</v>
      </c>
      <c r="Z2686" s="1082">
        <f t="shared" si="1057"/>
        <v>0</v>
      </c>
      <c r="AA2686" s="571">
        <f t="shared" si="1057"/>
        <v>0</v>
      </c>
      <c r="AB2686" s="618">
        <f t="shared" si="1057"/>
        <v>-1319.7689341666628</v>
      </c>
      <c r="AC2686" s="618"/>
      <c r="AD2686" s="618">
        <f>AD2619</f>
        <v>-230.27959000000001</v>
      </c>
      <c r="AE2686" s="618">
        <f>AE2619</f>
        <v>47403.891709999996</v>
      </c>
      <c r="AF2686" s="1274"/>
      <c r="AG2686" s="567">
        <f>AG2619</f>
        <v>0</v>
      </c>
      <c r="AH2686" s="1459"/>
      <c r="AI2686" s="1474"/>
    </row>
    <row r="2687" spans="1:35" x14ac:dyDescent="0.25">
      <c r="A2687" s="239">
        <v>1</v>
      </c>
      <c r="B2687" s="335" t="s">
        <v>329</v>
      </c>
      <c r="C2687" s="2479"/>
      <c r="D2687" s="1054"/>
      <c r="E2687" s="2367"/>
      <c r="F2687" s="1054"/>
      <c r="G2687" s="1054"/>
      <c r="H2687" s="1054"/>
      <c r="I2687" s="2480"/>
      <c r="J2687" s="2480"/>
      <c r="K2687" s="2481"/>
      <c r="L2687" s="2481"/>
      <c r="M2687" s="2481"/>
      <c r="N2687" s="2481"/>
      <c r="O2687" s="2481"/>
      <c r="P2687" s="2481"/>
      <c r="Q2687" s="618">
        <f t="shared" si="1057"/>
        <v>8223.0120000000006</v>
      </c>
      <c r="R2687" s="618">
        <f t="shared" ref="R2687:S2687" si="1061">R2620</f>
        <v>8223.0120000000006</v>
      </c>
      <c r="S2687" s="618">
        <f t="shared" si="1061"/>
        <v>8223.0120000000006</v>
      </c>
      <c r="T2687" s="618">
        <f t="shared" ref="T2687:U2687" si="1062">T2620</f>
        <v>8223.0120000000006</v>
      </c>
      <c r="U2687" s="618">
        <f t="shared" si="1062"/>
        <v>8223.0120000000006</v>
      </c>
      <c r="V2687" s="618">
        <f t="shared" ref="V2687:W2687" si="1063">V2620</f>
        <v>8223.0120000000006</v>
      </c>
      <c r="W2687" s="618">
        <f t="shared" si="1063"/>
        <v>8223.0120000000006</v>
      </c>
      <c r="X2687" s="618">
        <f t="shared" si="1057"/>
        <v>4796.7570000000005</v>
      </c>
      <c r="Y2687" s="618">
        <f t="shared" si="1057"/>
        <v>4796.7569999999996</v>
      </c>
      <c r="Z2687" s="1082">
        <f t="shared" si="1057"/>
        <v>0</v>
      </c>
      <c r="AA2687" s="571">
        <f t="shared" si="1057"/>
        <v>0</v>
      </c>
      <c r="AB2687" s="618">
        <f t="shared" si="1057"/>
        <v>0</v>
      </c>
      <c r="AC2687" s="618"/>
      <c r="AD2687" s="618">
        <f>AD2620</f>
        <v>0</v>
      </c>
      <c r="AE2687" s="618">
        <f>AE2620</f>
        <v>4796.7569999999996</v>
      </c>
      <c r="AF2687" s="1274"/>
      <c r="AG2687" s="567">
        <f>AG2620</f>
        <v>0</v>
      </c>
      <c r="AH2687" s="1459"/>
      <c r="AI2687" s="1474"/>
    </row>
    <row r="2688" spans="1:35" ht="29.25" x14ac:dyDescent="0.25">
      <c r="A2688" s="239">
        <v>1</v>
      </c>
      <c r="B2688" s="493" t="s">
        <v>293</v>
      </c>
      <c r="C2688" s="2479"/>
      <c r="D2688" s="1054"/>
      <c r="E2688" s="2367">
        <f t="shared" ref="E2688:G2691" si="1064">E2621</f>
        <v>25370</v>
      </c>
      <c r="F2688" s="1054">
        <f t="shared" si="1064"/>
        <v>14800</v>
      </c>
      <c r="G2688" s="1054">
        <f t="shared" si="1064"/>
        <v>16593</v>
      </c>
      <c r="H2688" s="1054">
        <f>G2688/F2688*100</f>
        <v>112.11486486486486</v>
      </c>
      <c r="I2688" s="2480"/>
      <c r="J2688" s="2480"/>
      <c r="K2688" s="2481"/>
      <c r="L2688" s="2481"/>
      <c r="M2688" s="2481"/>
      <c r="N2688" s="2481"/>
      <c r="O2688" s="2481"/>
      <c r="P2688" s="2481"/>
      <c r="Q2688" s="618"/>
      <c r="R2688" s="618"/>
      <c r="S2688" s="618"/>
      <c r="T2688" s="618"/>
      <c r="U2688" s="618"/>
      <c r="V2688" s="618"/>
      <c r="W2688" s="618"/>
      <c r="X2688" s="618"/>
      <c r="Y2688" s="618"/>
      <c r="Z2688" s="1082"/>
      <c r="AA2688" s="571"/>
      <c r="AB2688" s="618"/>
      <c r="AC2688" s="618"/>
      <c r="AD2688" s="618"/>
      <c r="AE2688" s="618"/>
      <c r="AF2688" s="1274">
        <f t="shared" ref="AF2688" si="1065">AF2621</f>
        <v>0</v>
      </c>
      <c r="AG2688" s="567"/>
      <c r="AH2688" s="1459"/>
      <c r="AI2688" s="1474"/>
    </row>
    <row r="2689" spans="1:35" ht="30" x14ac:dyDescent="0.25">
      <c r="A2689" s="239">
        <v>1</v>
      </c>
      <c r="B2689" s="822" t="s">
        <v>204</v>
      </c>
      <c r="C2689" s="2479"/>
      <c r="D2689" s="1054"/>
      <c r="E2689" s="2367">
        <f t="shared" si="1064"/>
        <v>0</v>
      </c>
      <c r="F2689" s="1054">
        <f t="shared" si="1064"/>
        <v>0</v>
      </c>
      <c r="G2689" s="1054">
        <f t="shared" si="1064"/>
        <v>0</v>
      </c>
      <c r="H2689" s="1054"/>
      <c r="I2689" s="2480"/>
      <c r="J2689" s="2480"/>
      <c r="K2689" s="2481"/>
      <c r="L2689" s="2481"/>
      <c r="M2689" s="2481"/>
      <c r="N2689" s="2481"/>
      <c r="O2689" s="2481"/>
      <c r="P2689" s="2481"/>
      <c r="Q2689" s="618"/>
      <c r="R2689" s="618"/>
      <c r="S2689" s="618"/>
      <c r="T2689" s="618"/>
      <c r="U2689" s="618"/>
      <c r="V2689" s="618"/>
      <c r="W2689" s="618"/>
      <c r="X2689" s="618"/>
      <c r="Y2689" s="618"/>
      <c r="Z2689" s="1082"/>
      <c r="AA2689" s="571"/>
      <c r="AB2689" s="618"/>
      <c r="AC2689" s="618"/>
      <c r="AD2689" s="618"/>
      <c r="AE2689" s="618"/>
      <c r="AF2689" s="1274">
        <f t="shared" ref="AF2689" si="1066">AF2622</f>
        <v>0</v>
      </c>
      <c r="AG2689" s="567"/>
      <c r="AH2689" s="1459"/>
      <c r="AI2689" s="1474"/>
    </row>
    <row r="2690" spans="1:35" ht="30" x14ac:dyDescent="0.25">
      <c r="A2690" s="239">
        <v>1</v>
      </c>
      <c r="B2690" s="822" t="s">
        <v>205</v>
      </c>
      <c r="C2690" s="2479"/>
      <c r="D2690" s="1054"/>
      <c r="E2690" s="2367">
        <f t="shared" si="1064"/>
        <v>3000</v>
      </c>
      <c r="F2690" s="1054">
        <f t="shared" si="1064"/>
        <v>1750</v>
      </c>
      <c r="G2690" s="1054">
        <f t="shared" si="1064"/>
        <v>1395</v>
      </c>
      <c r="H2690" s="1054">
        <f>G2690/F2690*100</f>
        <v>79.714285714285722</v>
      </c>
      <c r="I2690" s="2480"/>
      <c r="J2690" s="2480"/>
      <c r="K2690" s="2481"/>
      <c r="L2690" s="2481"/>
      <c r="M2690" s="2481"/>
      <c r="N2690" s="2481"/>
      <c r="O2690" s="2481"/>
      <c r="P2690" s="2481"/>
      <c r="Q2690" s="618"/>
      <c r="R2690" s="618"/>
      <c r="S2690" s="618"/>
      <c r="T2690" s="618"/>
      <c r="U2690" s="618"/>
      <c r="V2690" s="618"/>
      <c r="W2690" s="618"/>
      <c r="X2690" s="618"/>
      <c r="Y2690" s="618"/>
      <c r="Z2690" s="1082"/>
      <c r="AA2690" s="571"/>
      <c r="AB2690" s="618"/>
      <c r="AC2690" s="618"/>
      <c r="AD2690" s="618"/>
      <c r="AE2690" s="618"/>
      <c r="AF2690" s="1274">
        <f t="shared" ref="AF2690" si="1067">AF2623</f>
        <v>0</v>
      </c>
      <c r="AG2690" s="567"/>
      <c r="AH2690" s="1459"/>
      <c r="AI2690" s="1474"/>
    </row>
    <row r="2691" spans="1:35" ht="30" x14ac:dyDescent="0.25">
      <c r="A2691" s="239">
        <v>1</v>
      </c>
      <c r="B2691" s="497" t="s">
        <v>550</v>
      </c>
      <c r="C2691" s="2479"/>
      <c r="D2691" s="1054"/>
      <c r="E2691" s="2367">
        <f t="shared" si="1064"/>
        <v>18800</v>
      </c>
      <c r="F2691" s="1054">
        <f t="shared" si="1064"/>
        <v>10967</v>
      </c>
      <c r="G2691" s="1054">
        <f t="shared" si="1064"/>
        <v>9807</v>
      </c>
      <c r="H2691" s="1054">
        <f>G2691/F2691*100</f>
        <v>89.42281389623416</v>
      </c>
      <c r="I2691" s="2480"/>
      <c r="J2691" s="2480"/>
      <c r="K2691" s="2481"/>
      <c r="L2691" s="2481"/>
      <c r="M2691" s="2481"/>
      <c r="N2691" s="2481"/>
      <c r="O2691" s="2481"/>
      <c r="P2691" s="2481"/>
      <c r="Q2691" s="618"/>
      <c r="R2691" s="618"/>
      <c r="S2691" s="618"/>
      <c r="T2691" s="618"/>
      <c r="U2691" s="618"/>
      <c r="V2691" s="618"/>
      <c r="W2691" s="618"/>
      <c r="X2691" s="618"/>
      <c r="Y2691" s="618"/>
      <c r="Z2691" s="1082"/>
      <c r="AA2691" s="571"/>
      <c r="AB2691" s="618"/>
      <c r="AC2691" s="618"/>
      <c r="AD2691" s="618"/>
      <c r="AE2691" s="618"/>
      <c r="AF2691" s="1274">
        <f t="shared" ref="AF2691" si="1068">AF2624</f>
        <v>0</v>
      </c>
      <c r="AG2691" s="567"/>
      <c r="AH2691" s="1459"/>
      <c r="AI2691" s="1474"/>
    </row>
    <row r="2692" spans="1:35" ht="75" x14ac:dyDescent="0.25">
      <c r="A2692" s="239">
        <v>1</v>
      </c>
      <c r="B2692" s="336" t="s">
        <v>295</v>
      </c>
      <c r="C2692" s="2479"/>
      <c r="D2692" s="1054"/>
      <c r="E2692" s="2367">
        <f t="shared" ref="E2692:G2693" si="1069">E2625</f>
        <v>1000</v>
      </c>
      <c r="F2692" s="1054">
        <f t="shared" si="1069"/>
        <v>583</v>
      </c>
      <c r="G2692" s="1054">
        <f>G2625</f>
        <v>1061</v>
      </c>
      <c r="H2692" s="1054">
        <f>G2692/F2692*100</f>
        <v>181.98970840480274</v>
      </c>
      <c r="I2692" s="2480"/>
      <c r="J2692" s="2480"/>
      <c r="K2692" s="2481"/>
      <c r="L2692" s="2481"/>
      <c r="M2692" s="2481"/>
      <c r="N2692" s="2481"/>
      <c r="O2692" s="2481"/>
      <c r="P2692" s="2481"/>
      <c r="Q2692" s="618"/>
      <c r="R2692" s="618"/>
      <c r="S2692" s="618"/>
      <c r="T2692" s="618"/>
      <c r="U2692" s="618"/>
      <c r="V2692" s="618"/>
      <c r="W2692" s="618"/>
      <c r="X2692" s="618"/>
      <c r="Y2692" s="618"/>
      <c r="Z2692" s="1082"/>
      <c r="AA2692" s="571"/>
      <c r="AB2692" s="618"/>
      <c r="AC2692" s="618"/>
      <c r="AD2692" s="618"/>
      <c r="AE2692" s="618"/>
      <c r="AF2692" s="1274">
        <f>AF2625</f>
        <v>0</v>
      </c>
      <c r="AG2692" s="567"/>
      <c r="AH2692" s="1459"/>
      <c r="AI2692" s="1474"/>
    </row>
    <row r="2693" spans="1:35" ht="60" x14ac:dyDescent="0.25">
      <c r="A2693" s="239">
        <v>1</v>
      </c>
      <c r="B2693" s="336" t="s">
        <v>309</v>
      </c>
      <c r="C2693" s="2479"/>
      <c r="D2693" s="1054"/>
      <c r="E2693" s="2367">
        <f t="shared" si="1069"/>
        <v>980</v>
      </c>
      <c r="F2693" s="1054">
        <f t="shared" si="1069"/>
        <v>572</v>
      </c>
      <c r="G2693" s="1054">
        <f t="shared" si="1069"/>
        <v>4262</v>
      </c>
      <c r="H2693" s="1054">
        <f>G2693/F2693*100</f>
        <v>745.10489510489504</v>
      </c>
      <c r="I2693" s="2480"/>
      <c r="J2693" s="2480"/>
      <c r="K2693" s="2481"/>
      <c r="L2693" s="2481"/>
      <c r="M2693" s="2481"/>
      <c r="N2693" s="2481"/>
      <c r="O2693" s="2481"/>
      <c r="P2693" s="2481"/>
      <c r="Q2693" s="618"/>
      <c r="R2693" s="618"/>
      <c r="S2693" s="618"/>
      <c r="T2693" s="618"/>
      <c r="U2693" s="618"/>
      <c r="V2693" s="618"/>
      <c r="W2693" s="618"/>
      <c r="X2693" s="618"/>
      <c r="Y2693" s="618"/>
      <c r="Z2693" s="1082"/>
      <c r="AA2693" s="571"/>
      <c r="AB2693" s="618"/>
      <c r="AC2693" s="618"/>
      <c r="AD2693" s="618"/>
      <c r="AE2693" s="618"/>
      <c r="AF2693" s="1274">
        <f t="shared" ref="AF2693" si="1070">AF2626</f>
        <v>0</v>
      </c>
      <c r="AG2693" s="567"/>
      <c r="AH2693" s="1459"/>
      <c r="AI2693" s="1474"/>
    </row>
    <row r="2694" spans="1:35" s="2713" customFormat="1" ht="105" x14ac:dyDescent="0.25">
      <c r="B2694" s="336" t="s">
        <v>532</v>
      </c>
      <c r="C2694" s="2479"/>
      <c r="D2694" s="1054"/>
      <c r="E2694" s="2367">
        <f>E2627</f>
        <v>800</v>
      </c>
      <c r="F2694" s="1054">
        <f>F2627</f>
        <v>467</v>
      </c>
      <c r="G2694" s="1054">
        <f>G2627</f>
        <v>0</v>
      </c>
      <c r="H2694" s="1054">
        <f>H2627</f>
        <v>0</v>
      </c>
      <c r="I2694" s="2480"/>
      <c r="J2694" s="2480"/>
      <c r="K2694" s="2481"/>
      <c r="L2694" s="2481"/>
      <c r="M2694" s="2481"/>
      <c r="N2694" s="2481"/>
      <c r="O2694" s="2481"/>
      <c r="P2694" s="2481"/>
      <c r="Q2694" s="618"/>
      <c r="R2694" s="618"/>
      <c r="S2694" s="618"/>
      <c r="T2694" s="618"/>
      <c r="U2694" s="618"/>
      <c r="V2694" s="618"/>
      <c r="W2694" s="618"/>
      <c r="X2694" s="618"/>
      <c r="Y2694" s="618"/>
      <c r="Z2694" s="1082"/>
      <c r="AA2694" s="571"/>
      <c r="AB2694" s="618"/>
      <c r="AC2694" s="618"/>
      <c r="AD2694" s="618"/>
      <c r="AE2694" s="618"/>
      <c r="AF2694" s="1274">
        <f>AF2627</f>
        <v>0</v>
      </c>
      <c r="AG2694" s="567"/>
      <c r="AH2694" s="1459"/>
      <c r="AI2694" s="1474"/>
    </row>
    <row r="2695" spans="1:35" ht="30" x14ac:dyDescent="0.25">
      <c r="B2695" s="336" t="s">
        <v>380</v>
      </c>
      <c r="C2695" s="2479"/>
      <c r="D2695" s="1054"/>
      <c r="E2695" s="2367">
        <f t="shared" ref="E2695:G2709" si="1071">E2628</f>
        <v>1590</v>
      </c>
      <c r="F2695" s="1054">
        <f t="shared" si="1071"/>
        <v>928</v>
      </c>
      <c r="G2695" s="1054">
        <f t="shared" si="1071"/>
        <v>68</v>
      </c>
      <c r="H2695" s="1054">
        <f t="shared" ref="H2695:H2700" si="1072">G2695/F2695*100</f>
        <v>7.3275862068965507</v>
      </c>
      <c r="I2695" s="2480"/>
      <c r="J2695" s="2480"/>
      <c r="K2695" s="2481"/>
      <c r="L2695" s="2481"/>
      <c r="M2695" s="2481"/>
      <c r="N2695" s="2481"/>
      <c r="O2695" s="2481"/>
      <c r="P2695" s="2481"/>
      <c r="Q2695" s="618"/>
      <c r="R2695" s="618"/>
      <c r="S2695" s="618"/>
      <c r="T2695" s="618"/>
      <c r="U2695" s="618"/>
      <c r="V2695" s="618"/>
      <c r="W2695" s="618"/>
      <c r="X2695" s="618"/>
      <c r="Y2695" s="618"/>
      <c r="Z2695" s="1082"/>
      <c r="AA2695" s="571"/>
      <c r="AB2695" s="618"/>
      <c r="AC2695" s="618"/>
      <c r="AD2695" s="618"/>
      <c r="AE2695" s="618"/>
      <c r="AF2695" s="1274">
        <f t="shared" ref="AF2695" si="1073">AF2628</f>
        <v>0</v>
      </c>
      <c r="AG2695" s="567"/>
      <c r="AH2695" s="1459"/>
      <c r="AI2695" s="1474"/>
    </row>
    <row r="2696" spans="1:35" ht="29.25" x14ac:dyDescent="0.25">
      <c r="A2696" s="239">
        <v>1</v>
      </c>
      <c r="B2696" s="823" t="s">
        <v>135</v>
      </c>
      <c r="C2696" s="2479"/>
      <c r="D2696" s="1054"/>
      <c r="E2696" s="2367">
        <f t="shared" si="1071"/>
        <v>21000</v>
      </c>
      <c r="F2696" s="1054">
        <f t="shared" si="1071"/>
        <v>12250</v>
      </c>
      <c r="G2696" s="1054">
        <f t="shared" si="1071"/>
        <v>6408</v>
      </c>
      <c r="H2696" s="1054">
        <f t="shared" si="1072"/>
        <v>52.310204081632648</v>
      </c>
      <c r="I2696" s="2480"/>
      <c r="J2696" s="2480"/>
      <c r="K2696" s="2481"/>
      <c r="L2696" s="2481"/>
      <c r="M2696" s="2481"/>
      <c r="N2696" s="2481"/>
      <c r="O2696" s="2481"/>
      <c r="P2696" s="2481"/>
      <c r="Q2696" s="618"/>
      <c r="R2696" s="618"/>
      <c r="S2696" s="618"/>
      <c r="T2696" s="618"/>
      <c r="U2696" s="618"/>
      <c r="V2696" s="618"/>
      <c r="W2696" s="618"/>
      <c r="X2696" s="618"/>
      <c r="Y2696" s="618"/>
      <c r="Z2696" s="1082"/>
      <c r="AA2696" s="571"/>
      <c r="AB2696" s="618"/>
      <c r="AC2696" s="618"/>
      <c r="AD2696" s="618"/>
      <c r="AE2696" s="618"/>
      <c r="AF2696" s="1274">
        <f t="shared" ref="AF2696" si="1074">AF2629</f>
        <v>0</v>
      </c>
      <c r="AG2696" s="567"/>
      <c r="AH2696" s="1459"/>
      <c r="AI2696" s="1474"/>
    </row>
    <row r="2697" spans="1:35" x14ac:dyDescent="0.25">
      <c r="A2697" s="239">
        <v>1</v>
      </c>
      <c r="B2697" s="337" t="s">
        <v>239</v>
      </c>
      <c r="C2697" s="2479"/>
      <c r="D2697" s="1054"/>
      <c r="E2697" s="2367">
        <f t="shared" si="1071"/>
        <v>21000</v>
      </c>
      <c r="F2697" s="1054">
        <f t="shared" si="1071"/>
        <v>12250</v>
      </c>
      <c r="G2697" s="1054">
        <f t="shared" si="1071"/>
        <v>6408</v>
      </c>
      <c r="H2697" s="1054">
        <f t="shared" si="1072"/>
        <v>52.310204081632648</v>
      </c>
      <c r="I2697" s="2480"/>
      <c r="J2697" s="2480"/>
      <c r="K2697" s="2481"/>
      <c r="L2697" s="2481"/>
      <c r="M2697" s="2481"/>
      <c r="N2697" s="2481"/>
      <c r="O2697" s="2481"/>
      <c r="P2697" s="2481"/>
      <c r="Q2697" s="618"/>
      <c r="R2697" s="618"/>
      <c r="S2697" s="618"/>
      <c r="T2697" s="618"/>
      <c r="U2697" s="618"/>
      <c r="V2697" s="618"/>
      <c r="W2697" s="618"/>
      <c r="X2697" s="618"/>
      <c r="Y2697" s="618"/>
      <c r="Z2697" s="1082"/>
      <c r="AA2697" s="571"/>
      <c r="AB2697" s="618"/>
      <c r="AC2697" s="618"/>
      <c r="AD2697" s="618"/>
      <c r="AE2697" s="618"/>
      <c r="AF2697" s="1274">
        <f t="shared" ref="AF2697" si="1075">AF2630</f>
        <v>0</v>
      </c>
      <c r="AG2697" s="567"/>
      <c r="AH2697" s="1459"/>
      <c r="AI2697" s="1474"/>
    </row>
    <row r="2698" spans="1:35" ht="63" x14ac:dyDescent="0.25">
      <c r="A2698" s="239">
        <v>1</v>
      </c>
      <c r="B2698" s="824" t="s">
        <v>298</v>
      </c>
      <c r="C2698" s="2479"/>
      <c r="D2698" s="1054"/>
      <c r="E2698" s="2367">
        <f t="shared" si="1071"/>
        <v>12326</v>
      </c>
      <c r="F2698" s="1054">
        <f t="shared" si="1071"/>
        <v>7190</v>
      </c>
      <c r="G2698" s="1054">
        <f t="shared" si="1071"/>
        <v>1217</v>
      </c>
      <c r="H2698" s="1054">
        <f t="shared" si="1072"/>
        <v>16.926286509040334</v>
      </c>
      <c r="I2698" s="2480"/>
      <c r="J2698" s="2480"/>
      <c r="K2698" s="2481"/>
      <c r="L2698" s="2481"/>
      <c r="M2698" s="2481"/>
      <c r="N2698" s="2481"/>
      <c r="O2698" s="2481"/>
      <c r="P2698" s="2481"/>
      <c r="Q2698" s="618">
        <f t="shared" ref="Q2698:AB2698" si="1076">Q2631</f>
        <v>0</v>
      </c>
      <c r="R2698" s="618">
        <f t="shared" ref="R2698:S2698" si="1077">R2631</f>
        <v>0</v>
      </c>
      <c r="S2698" s="618">
        <f t="shared" si="1077"/>
        <v>0</v>
      </c>
      <c r="T2698" s="618">
        <f t="shared" ref="T2698:U2698" si="1078">T2631</f>
        <v>0</v>
      </c>
      <c r="U2698" s="618">
        <f t="shared" si="1078"/>
        <v>0</v>
      </c>
      <c r="V2698" s="618">
        <f t="shared" ref="V2698:W2698" si="1079">V2631</f>
        <v>0</v>
      </c>
      <c r="W2698" s="618">
        <f t="shared" si="1079"/>
        <v>0</v>
      </c>
      <c r="X2698" s="618">
        <f t="shared" si="1076"/>
        <v>0</v>
      </c>
      <c r="Y2698" s="618">
        <f t="shared" si="1076"/>
        <v>0</v>
      </c>
      <c r="Z2698" s="1082">
        <f t="shared" si="1076"/>
        <v>0</v>
      </c>
      <c r="AA2698" s="571">
        <f t="shared" si="1076"/>
        <v>0</v>
      </c>
      <c r="AB2698" s="618">
        <f t="shared" si="1076"/>
        <v>0</v>
      </c>
      <c r="AC2698" s="618"/>
      <c r="AD2698" s="618">
        <f>AD2631</f>
        <v>0</v>
      </c>
      <c r="AE2698" s="618">
        <f>AE2631</f>
        <v>0</v>
      </c>
      <c r="AF2698" s="1274">
        <f t="shared" ref="AF2698" si="1080">AF2631</f>
        <v>0</v>
      </c>
      <c r="AG2698" s="567">
        <f>AG2631</f>
        <v>0</v>
      </c>
      <c r="AH2698" s="1459"/>
      <c r="AI2698" s="1474"/>
    </row>
    <row r="2699" spans="1:35" ht="30" x14ac:dyDescent="0.25">
      <c r="A2699" s="239">
        <v>1</v>
      </c>
      <c r="B2699" s="497" t="s">
        <v>299</v>
      </c>
      <c r="C2699" s="2479"/>
      <c r="D2699" s="1054"/>
      <c r="E2699" s="2367">
        <f t="shared" si="1071"/>
        <v>4949</v>
      </c>
      <c r="F2699" s="1054">
        <f t="shared" si="1071"/>
        <v>2887</v>
      </c>
      <c r="G2699" s="1054">
        <f t="shared" si="1071"/>
        <v>709</v>
      </c>
      <c r="H2699" s="1054">
        <f t="shared" si="1072"/>
        <v>24.55836508486318</v>
      </c>
      <c r="I2699" s="2480"/>
      <c r="J2699" s="2480"/>
      <c r="K2699" s="2481"/>
      <c r="L2699" s="2481"/>
      <c r="M2699" s="2481"/>
      <c r="N2699" s="2481"/>
      <c r="O2699" s="2481"/>
      <c r="P2699" s="2481"/>
      <c r="Q2699" s="618"/>
      <c r="R2699" s="618"/>
      <c r="S2699" s="618"/>
      <c r="T2699" s="618"/>
      <c r="U2699" s="618"/>
      <c r="V2699" s="618"/>
      <c r="W2699" s="618"/>
      <c r="X2699" s="618"/>
      <c r="Y2699" s="618"/>
      <c r="Z2699" s="1082"/>
      <c r="AA2699" s="571"/>
      <c r="AB2699" s="618"/>
      <c r="AC2699" s="618"/>
      <c r="AD2699" s="618"/>
      <c r="AE2699" s="618"/>
      <c r="AF2699" s="1274">
        <f t="shared" ref="AF2699" si="1081">AF2632</f>
        <v>0</v>
      </c>
      <c r="AG2699" s="567"/>
      <c r="AH2699" s="1459"/>
      <c r="AI2699" s="1474"/>
    </row>
    <row r="2700" spans="1:35" ht="30" x14ac:dyDescent="0.25">
      <c r="A2700" s="239">
        <v>1</v>
      </c>
      <c r="B2700" s="336" t="s">
        <v>300</v>
      </c>
      <c r="C2700" s="2479"/>
      <c r="D2700" s="1054"/>
      <c r="E2700" s="2367">
        <f t="shared" si="1071"/>
        <v>4818</v>
      </c>
      <c r="F2700" s="1054">
        <f t="shared" si="1071"/>
        <v>2811</v>
      </c>
      <c r="G2700" s="1054">
        <f t="shared" si="1071"/>
        <v>635</v>
      </c>
      <c r="H2700" s="1054">
        <f t="shared" si="1072"/>
        <v>22.589825684809675</v>
      </c>
      <c r="I2700" s="2480"/>
      <c r="J2700" s="2480"/>
      <c r="K2700" s="2481"/>
      <c r="L2700" s="2481"/>
      <c r="M2700" s="2481"/>
      <c r="N2700" s="2481"/>
      <c r="O2700" s="2481"/>
      <c r="P2700" s="2481"/>
      <c r="Q2700" s="618"/>
      <c r="R2700" s="618"/>
      <c r="S2700" s="618"/>
      <c r="T2700" s="618"/>
      <c r="U2700" s="618"/>
      <c r="V2700" s="618"/>
      <c r="W2700" s="618"/>
      <c r="X2700" s="618"/>
      <c r="Y2700" s="618"/>
      <c r="Z2700" s="1082"/>
      <c r="AA2700" s="571"/>
      <c r="AB2700" s="618"/>
      <c r="AC2700" s="618"/>
      <c r="AD2700" s="618"/>
      <c r="AE2700" s="618"/>
      <c r="AF2700" s="1274">
        <f t="shared" ref="AF2700" si="1082">AF2633</f>
        <v>0</v>
      </c>
      <c r="AG2700" s="567"/>
      <c r="AH2700" s="1459"/>
      <c r="AI2700" s="1474"/>
    </row>
    <row r="2701" spans="1:35" ht="60" x14ac:dyDescent="0.25">
      <c r="A2701" s="239">
        <v>1</v>
      </c>
      <c r="B2701" s="336" t="s">
        <v>301</v>
      </c>
      <c r="C2701" s="2479"/>
      <c r="D2701" s="1054"/>
      <c r="E2701" s="2367">
        <f t="shared" si="1071"/>
        <v>0</v>
      </c>
      <c r="F2701" s="1054">
        <f t="shared" si="1071"/>
        <v>0</v>
      </c>
      <c r="G2701" s="1054">
        <f t="shared" si="1071"/>
        <v>0</v>
      </c>
      <c r="H2701" s="1054"/>
      <c r="I2701" s="2480"/>
      <c r="J2701" s="2480"/>
      <c r="K2701" s="2481"/>
      <c r="L2701" s="2481"/>
      <c r="M2701" s="2481"/>
      <c r="N2701" s="2481"/>
      <c r="O2701" s="2481"/>
      <c r="P2701" s="2481"/>
      <c r="Q2701" s="618"/>
      <c r="R2701" s="618"/>
      <c r="S2701" s="618"/>
      <c r="T2701" s="618"/>
      <c r="U2701" s="618"/>
      <c r="V2701" s="618"/>
      <c r="W2701" s="618"/>
      <c r="X2701" s="618"/>
      <c r="Y2701" s="618"/>
      <c r="Z2701" s="1082"/>
      <c r="AA2701" s="571"/>
      <c r="AB2701" s="618"/>
      <c r="AC2701" s="618"/>
      <c r="AD2701" s="618"/>
      <c r="AE2701" s="618"/>
      <c r="AF2701" s="1274">
        <f t="shared" ref="AF2701" si="1083">AF2634</f>
        <v>0</v>
      </c>
      <c r="AG2701" s="567"/>
      <c r="AH2701" s="1459"/>
      <c r="AI2701" s="1474"/>
    </row>
    <row r="2702" spans="1:35" ht="45" x14ac:dyDescent="0.25">
      <c r="A2702" s="239">
        <v>1</v>
      </c>
      <c r="B2702" s="336" t="s">
        <v>302</v>
      </c>
      <c r="C2702" s="2479"/>
      <c r="D2702" s="1054"/>
      <c r="E2702" s="2367">
        <f t="shared" si="1071"/>
        <v>14</v>
      </c>
      <c r="F2702" s="1054">
        <f t="shared" si="1071"/>
        <v>8</v>
      </c>
      <c r="G2702" s="1054">
        <f t="shared" si="1071"/>
        <v>24</v>
      </c>
      <c r="H2702" s="1054">
        <f>G2702/F2702*100</f>
        <v>300</v>
      </c>
      <c r="I2702" s="2480"/>
      <c r="J2702" s="2480"/>
      <c r="K2702" s="2481"/>
      <c r="L2702" s="2481"/>
      <c r="M2702" s="2481"/>
      <c r="N2702" s="2481"/>
      <c r="O2702" s="2481"/>
      <c r="P2702" s="2481"/>
      <c r="Q2702" s="618"/>
      <c r="R2702" s="618"/>
      <c r="S2702" s="618"/>
      <c r="T2702" s="618"/>
      <c r="U2702" s="618"/>
      <c r="V2702" s="618"/>
      <c r="W2702" s="618"/>
      <c r="X2702" s="618"/>
      <c r="Y2702" s="618"/>
      <c r="Z2702" s="1082"/>
      <c r="AA2702" s="571"/>
      <c r="AB2702" s="618"/>
      <c r="AC2702" s="618"/>
      <c r="AD2702" s="618"/>
      <c r="AE2702" s="618"/>
      <c r="AF2702" s="1274">
        <f t="shared" ref="AF2702" si="1084">AF2635</f>
        <v>0</v>
      </c>
      <c r="AG2702" s="567"/>
      <c r="AH2702" s="1459"/>
      <c r="AI2702" s="1474"/>
    </row>
    <row r="2703" spans="1:35" ht="30" x14ac:dyDescent="0.25">
      <c r="A2703" s="239">
        <v>1</v>
      </c>
      <c r="B2703" s="336" t="s">
        <v>303</v>
      </c>
      <c r="C2703" s="2479"/>
      <c r="D2703" s="1054"/>
      <c r="E2703" s="2367">
        <f t="shared" si="1071"/>
        <v>117</v>
      </c>
      <c r="F2703" s="1054">
        <f t="shared" si="1071"/>
        <v>68</v>
      </c>
      <c r="G2703" s="1054">
        <f t="shared" si="1071"/>
        <v>50</v>
      </c>
      <c r="H2703" s="1054">
        <f>G2703/F2703*100</f>
        <v>73.529411764705884</v>
      </c>
      <c r="I2703" s="2480"/>
      <c r="J2703" s="2480"/>
      <c r="K2703" s="2481"/>
      <c r="L2703" s="2481"/>
      <c r="M2703" s="2481"/>
      <c r="N2703" s="2481"/>
      <c r="O2703" s="2481"/>
      <c r="P2703" s="2481"/>
      <c r="Q2703" s="618"/>
      <c r="R2703" s="618"/>
      <c r="S2703" s="618"/>
      <c r="T2703" s="618"/>
      <c r="U2703" s="618"/>
      <c r="V2703" s="618"/>
      <c r="W2703" s="618"/>
      <c r="X2703" s="618"/>
      <c r="Y2703" s="618"/>
      <c r="Z2703" s="1082"/>
      <c r="AA2703" s="571"/>
      <c r="AB2703" s="618"/>
      <c r="AC2703" s="618"/>
      <c r="AD2703" s="618"/>
      <c r="AE2703" s="618"/>
      <c r="AF2703" s="1274">
        <f t="shared" ref="AF2703" si="1085">AF2636</f>
        <v>0</v>
      </c>
      <c r="AG2703" s="567"/>
      <c r="AH2703" s="1459"/>
      <c r="AI2703" s="1474"/>
    </row>
    <row r="2704" spans="1:35" ht="60" x14ac:dyDescent="0.25">
      <c r="A2704" s="239">
        <v>1</v>
      </c>
      <c r="B2704" s="497" t="s">
        <v>304</v>
      </c>
      <c r="C2704" s="2363"/>
      <c r="D2704" s="1054"/>
      <c r="E2704" s="2367">
        <f t="shared" si="1071"/>
        <v>7377</v>
      </c>
      <c r="F2704" s="1054">
        <f t="shared" si="1071"/>
        <v>4303</v>
      </c>
      <c r="G2704" s="1054">
        <f t="shared" si="1071"/>
        <v>508</v>
      </c>
      <c r="H2704" s="2482">
        <f>G2704/F2704*100</f>
        <v>11.805716941668603</v>
      </c>
      <c r="I2704" s="2480"/>
      <c r="J2704" s="2480"/>
      <c r="K2704" s="2481"/>
      <c r="L2704" s="2481"/>
      <c r="M2704" s="2481"/>
      <c r="N2704" s="2481"/>
      <c r="O2704" s="2481"/>
      <c r="P2704" s="2481"/>
      <c r="Q2704" s="618"/>
      <c r="R2704" s="618"/>
      <c r="S2704" s="618"/>
      <c r="T2704" s="618"/>
      <c r="U2704" s="618"/>
      <c r="V2704" s="618"/>
      <c r="W2704" s="618"/>
      <c r="X2704" s="618"/>
      <c r="Y2704" s="618"/>
      <c r="Z2704" s="1082"/>
      <c r="AA2704" s="571"/>
      <c r="AB2704" s="618"/>
      <c r="AC2704" s="618"/>
      <c r="AD2704" s="618"/>
      <c r="AE2704" s="618"/>
      <c r="AF2704" s="1274">
        <f t="shared" ref="AF2704" si="1086">AF2637</f>
        <v>0</v>
      </c>
      <c r="AG2704" s="567"/>
      <c r="AH2704" s="1459"/>
      <c r="AI2704" s="1474"/>
    </row>
    <row r="2705" spans="1:35" ht="45" x14ac:dyDescent="0.25">
      <c r="A2705" s="239">
        <v>1</v>
      </c>
      <c r="B2705" s="336" t="s">
        <v>305</v>
      </c>
      <c r="C2705" s="2363"/>
      <c r="D2705" s="1054"/>
      <c r="E2705" s="2367">
        <f t="shared" si="1071"/>
        <v>1727</v>
      </c>
      <c r="F2705" s="2367">
        <f t="shared" si="1071"/>
        <v>1007</v>
      </c>
      <c r="G2705" s="2367">
        <f t="shared" si="1071"/>
        <v>206</v>
      </c>
      <c r="H2705" s="2482">
        <f>G2705/F2705*100</f>
        <v>20.456802383316784</v>
      </c>
      <c r="I2705" s="2480"/>
      <c r="J2705" s="2480"/>
      <c r="K2705" s="2481"/>
      <c r="L2705" s="2481"/>
      <c r="M2705" s="2481"/>
      <c r="N2705" s="2481"/>
      <c r="O2705" s="2481"/>
      <c r="P2705" s="2481"/>
      <c r="Q2705" s="618"/>
      <c r="R2705" s="618"/>
      <c r="S2705" s="618"/>
      <c r="T2705" s="618"/>
      <c r="U2705" s="618"/>
      <c r="V2705" s="618"/>
      <c r="W2705" s="618"/>
      <c r="X2705" s="618"/>
      <c r="Y2705" s="618"/>
      <c r="Z2705" s="1082"/>
      <c r="AA2705" s="571"/>
      <c r="AB2705" s="618"/>
      <c r="AC2705" s="618"/>
      <c r="AD2705" s="618"/>
      <c r="AE2705" s="618"/>
      <c r="AF2705" s="1302">
        <f t="shared" ref="AF2705" si="1087">AF2638</f>
        <v>0</v>
      </c>
      <c r="AG2705" s="567"/>
      <c r="AH2705" s="1459"/>
      <c r="AI2705" s="1474"/>
    </row>
    <row r="2706" spans="1:35" ht="30" x14ac:dyDescent="0.25">
      <c r="A2706" s="239">
        <v>1</v>
      </c>
      <c r="B2706" s="336" t="s">
        <v>334</v>
      </c>
      <c r="C2706" s="2363"/>
      <c r="D2706" s="1054"/>
      <c r="E2706" s="2367">
        <f t="shared" si="1071"/>
        <v>0</v>
      </c>
      <c r="F2706" s="2367">
        <f t="shared" si="1071"/>
        <v>0</v>
      </c>
      <c r="G2706" s="2367">
        <f t="shared" si="1071"/>
        <v>2</v>
      </c>
      <c r="H2706" s="2482"/>
      <c r="I2706" s="2480"/>
      <c r="J2706" s="2480"/>
      <c r="K2706" s="2481"/>
      <c r="L2706" s="2481"/>
      <c r="M2706" s="2481"/>
      <c r="N2706" s="2481"/>
      <c r="O2706" s="2481"/>
      <c r="P2706" s="2481"/>
      <c r="Q2706" s="618"/>
      <c r="R2706" s="618"/>
      <c r="S2706" s="618"/>
      <c r="T2706" s="618"/>
      <c r="U2706" s="618"/>
      <c r="V2706" s="618"/>
      <c r="W2706" s="618"/>
      <c r="X2706" s="618"/>
      <c r="Y2706" s="618"/>
      <c r="Z2706" s="1082"/>
      <c r="AA2706" s="571"/>
      <c r="AB2706" s="618"/>
      <c r="AC2706" s="618"/>
      <c r="AD2706" s="618"/>
      <c r="AE2706" s="618"/>
      <c r="AF2706" s="1302">
        <f t="shared" ref="AF2706" si="1088">AF2639</f>
        <v>0</v>
      </c>
      <c r="AG2706" s="567"/>
      <c r="AH2706" s="1459"/>
      <c r="AI2706" s="1474"/>
    </row>
    <row r="2707" spans="1:35" ht="75" x14ac:dyDescent="0.25">
      <c r="A2707" s="239">
        <v>1</v>
      </c>
      <c r="B2707" s="336" t="s">
        <v>306</v>
      </c>
      <c r="C2707" s="2363"/>
      <c r="D2707" s="1054"/>
      <c r="E2707" s="2367">
        <f t="shared" si="1071"/>
        <v>4100</v>
      </c>
      <c r="F2707" s="1054">
        <f t="shared" si="1071"/>
        <v>2392</v>
      </c>
      <c r="G2707" s="1054">
        <f t="shared" si="1071"/>
        <v>71</v>
      </c>
      <c r="H2707" s="1054">
        <f>G2707/F2707*100</f>
        <v>2.968227424749164</v>
      </c>
      <c r="I2707" s="2480"/>
      <c r="J2707" s="2480"/>
      <c r="K2707" s="2481"/>
      <c r="L2707" s="2481"/>
      <c r="M2707" s="2481"/>
      <c r="N2707" s="2481"/>
      <c r="O2707" s="2481"/>
      <c r="P2707" s="2481"/>
      <c r="Q2707" s="618"/>
      <c r="R2707" s="618"/>
      <c r="S2707" s="618"/>
      <c r="T2707" s="618"/>
      <c r="U2707" s="618"/>
      <c r="V2707" s="618"/>
      <c r="W2707" s="618"/>
      <c r="X2707" s="618"/>
      <c r="Y2707" s="618"/>
      <c r="Z2707" s="1082"/>
      <c r="AA2707" s="571"/>
      <c r="AB2707" s="618"/>
      <c r="AC2707" s="618"/>
      <c r="AD2707" s="618"/>
      <c r="AE2707" s="618"/>
      <c r="AF2707" s="1274">
        <f t="shared" ref="AF2707" si="1089">AF2640</f>
        <v>0</v>
      </c>
      <c r="AG2707" s="567"/>
      <c r="AH2707" s="1459"/>
      <c r="AI2707" s="1474"/>
    </row>
    <row r="2708" spans="1:35" ht="60" x14ac:dyDescent="0.25">
      <c r="A2708" s="239">
        <v>1</v>
      </c>
      <c r="B2708" s="336" t="s">
        <v>307</v>
      </c>
      <c r="C2708" s="2363"/>
      <c r="D2708" s="1054"/>
      <c r="E2708" s="2367">
        <f t="shared" si="1071"/>
        <v>1550</v>
      </c>
      <c r="F2708" s="1054">
        <f t="shared" si="1071"/>
        <v>904</v>
      </c>
      <c r="G2708" s="1054">
        <f t="shared" si="1071"/>
        <v>231</v>
      </c>
      <c r="H2708" s="1054">
        <f>G2708/F2708*100</f>
        <v>25.553097345132741</v>
      </c>
      <c r="I2708" s="2480"/>
      <c r="J2708" s="2480"/>
      <c r="K2708" s="2481"/>
      <c r="L2708" s="2481"/>
      <c r="M2708" s="2481"/>
      <c r="N2708" s="2481"/>
      <c r="O2708" s="2481"/>
      <c r="P2708" s="2481"/>
      <c r="Q2708" s="618"/>
      <c r="R2708" s="618"/>
      <c r="S2708" s="618"/>
      <c r="T2708" s="618"/>
      <c r="U2708" s="618"/>
      <c r="V2708" s="618"/>
      <c r="W2708" s="618"/>
      <c r="X2708" s="618"/>
      <c r="Y2708" s="618"/>
      <c r="Z2708" s="1082"/>
      <c r="AA2708" s="571"/>
      <c r="AB2708" s="618"/>
      <c r="AC2708" s="618"/>
      <c r="AD2708" s="618"/>
      <c r="AE2708" s="618"/>
      <c r="AF2708" s="1274">
        <f t="shared" ref="AF2708" si="1090">AF2641</f>
        <v>0</v>
      </c>
      <c r="AG2708" s="567"/>
      <c r="AH2708" s="1459"/>
      <c r="AI2708" s="1474"/>
    </row>
    <row r="2709" spans="1:35" ht="60" x14ac:dyDescent="0.25">
      <c r="B2709" s="336" t="s">
        <v>384</v>
      </c>
      <c r="C2709" s="2363"/>
      <c r="D2709" s="1054"/>
      <c r="E2709" s="2367">
        <f t="shared" si="1071"/>
        <v>1469</v>
      </c>
      <c r="F2709" s="1054">
        <f t="shared" si="1071"/>
        <v>857</v>
      </c>
      <c r="G2709" s="1054">
        <f t="shared" si="1071"/>
        <v>32</v>
      </c>
      <c r="H2709" s="1054">
        <f>G2709/F2709*100</f>
        <v>3.7339556592765457</v>
      </c>
      <c r="I2709" s="2480"/>
      <c r="J2709" s="2480"/>
      <c r="K2709" s="2481"/>
      <c r="L2709" s="2481"/>
      <c r="M2709" s="2481"/>
      <c r="N2709" s="2481"/>
      <c r="O2709" s="2481"/>
      <c r="P2709" s="2481"/>
      <c r="Q2709" s="618"/>
      <c r="R2709" s="618"/>
      <c r="S2709" s="618"/>
      <c r="T2709" s="618"/>
      <c r="U2709" s="618"/>
      <c r="V2709" s="618"/>
      <c r="W2709" s="618"/>
      <c r="X2709" s="618"/>
      <c r="Y2709" s="618"/>
      <c r="Z2709" s="1082"/>
      <c r="AA2709" s="571"/>
      <c r="AB2709" s="618"/>
      <c r="AC2709" s="618"/>
      <c r="AD2709" s="618"/>
      <c r="AE2709" s="618"/>
      <c r="AF2709" s="1274">
        <f t="shared" ref="AF2709" si="1091">AF2642</f>
        <v>0</v>
      </c>
      <c r="AG2709" s="567"/>
      <c r="AH2709" s="1459"/>
      <c r="AI2709" s="1474"/>
    </row>
    <row r="2710" spans="1:35" ht="30" x14ac:dyDescent="0.25">
      <c r="B2710" s="497" t="s">
        <v>206</v>
      </c>
      <c r="C2710" s="2363"/>
      <c r="D2710" s="1054"/>
      <c r="E2710" s="2367"/>
      <c r="F2710" s="1054"/>
      <c r="G2710" s="1054"/>
      <c r="H2710" s="1054"/>
      <c r="I2710" s="2480"/>
      <c r="J2710" s="2480"/>
      <c r="K2710" s="2481"/>
      <c r="L2710" s="2481"/>
      <c r="M2710" s="2481"/>
      <c r="N2710" s="2481"/>
      <c r="O2710" s="2481"/>
      <c r="P2710" s="2481"/>
      <c r="Q2710" s="618">
        <f t="shared" ref="Q2710:AE2710" si="1092">Q2643</f>
        <v>2787.5720000000001</v>
      </c>
      <c r="R2710" s="618">
        <f t="shared" ref="R2710:S2710" si="1093">R2643</f>
        <v>2787.5720000000001</v>
      </c>
      <c r="S2710" s="618">
        <f t="shared" si="1093"/>
        <v>2787.5720000000001</v>
      </c>
      <c r="T2710" s="618">
        <f t="shared" ref="T2710:U2710" si="1094">T2643</f>
        <v>2787.5720000000001</v>
      </c>
      <c r="U2710" s="618">
        <f t="shared" si="1094"/>
        <v>2787.5720000000001</v>
      </c>
      <c r="V2710" s="618">
        <f t="shared" ref="V2710:W2710" si="1095">V2643</f>
        <v>2787.5720000000001</v>
      </c>
      <c r="W2710" s="618">
        <f t="shared" si="1095"/>
        <v>2787.5720000000001</v>
      </c>
      <c r="X2710" s="618">
        <f t="shared" si="1092"/>
        <v>1626.0836666666669</v>
      </c>
      <c r="Y2710" s="618">
        <f t="shared" si="1092"/>
        <v>1954.262200000001</v>
      </c>
      <c r="Z2710" s="1082">
        <f t="shared" si="1092"/>
        <v>0</v>
      </c>
      <c r="AA2710" s="571">
        <f t="shared" si="1092"/>
        <v>0</v>
      </c>
      <c r="AB2710" s="618">
        <f t="shared" si="1092"/>
        <v>328.17853333333414</v>
      </c>
      <c r="AC2710" s="618">
        <f t="shared" si="1092"/>
        <v>0</v>
      </c>
      <c r="AD2710" s="618">
        <f t="shared" si="1092"/>
        <v>0</v>
      </c>
      <c r="AE2710" s="618">
        <f t="shared" si="1092"/>
        <v>1954.262200000001</v>
      </c>
      <c r="AF2710" s="1274"/>
      <c r="AG2710" s="567">
        <f t="shared" ref="AG2710" si="1096">AG2643</f>
        <v>0</v>
      </c>
      <c r="AH2710" s="1459"/>
      <c r="AI2710" s="1474"/>
    </row>
    <row r="2711" spans="1:35" ht="29.25" x14ac:dyDescent="0.25">
      <c r="A2711" s="239">
        <v>1</v>
      </c>
      <c r="B2711" s="493" t="s">
        <v>359</v>
      </c>
      <c r="C2711" s="2479"/>
      <c r="D2711" s="1054"/>
      <c r="E2711" s="2367">
        <f t="shared" ref="E2711:H2726" si="1097">E2644</f>
        <v>1451</v>
      </c>
      <c r="F2711" s="1054">
        <f t="shared" si="1097"/>
        <v>846.75</v>
      </c>
      <c r="G2711" s="1054">
        <f t="shared" si="1097"/>
        <v>440.375</v>
      </c>
      <c r="H2711" s="1054">
        <f t="shared" ref="H2711" si="1098">H2644</f>
        <v>52.007676409802187</v>
      </c>
      <c r="I2711" s="2480"/>
      <c r="J2711" s="2480"/>
      <c r="K2711" s="2481"/>
      <c r="L2711" s="2481"/>
      <c r="M2711" s="2481"/>
      <c r="N2711" s="2481"/>
      <c r="O2711" s="2481"/>
      <c r="P2711" s="2481"/>
      <c r="Q2711" s="618"/>
      <c r="R2711" s="618"/>
      <c r="S2711" s="618"/>
      <c r="T2711" s="618"/>
      <c r="U2711" s="618"/>
      <c r="V2711" s="618"/>
      <c r="W2711" s="618"/>
      <c r="X2711" s="618"/>
      <c r="Y2711" s="618"/>
      <c r="Z2711" s="1082"/>
      <c r="AA2711" s="571"/>
      <c r="AB2711" s="618"/>
      <c r="AC2711" s="618"/>
      <c r="AD2711" s="618"/>
      <c r="AE2711" s="618"/>
      <c r="AF2711" s="1274">
        <f t="shared" ref="AF2711" si="1099">AF2644</f>
        <v>0</v>
      </c>
      <c r="AG2711" s="567"/>
      <c r="AH2711" s="1459"/>
      <c r="AI2711" s="1474"/>
    </row>
    <row r="2712" spans="1:35" x14ac:dyDescent="0.25">
      <c r="A2712" s="239">
        <v>1</v>
      </c>
      <c r="B2712" s="336" t="s">
        <v>347</v>
      </c>
      <c r="C2712" s="2363"/>
      <c r="D2712" s="1054"/>
      <c r="E2712" s="2367">
        <f t="shared" si="1097"/>
        <v>0</v>
      </c>
      <c r="F2712" s="1054">
        <f t="shared" si="1097"/>
        <v>0</v>
      </c>
      <c r="G2712" s="1054">
        <f t="shared" si="1097"/>
        <v>0</v>
      </c>
      <c r="H2712" s="1054">
        <f t="shared" ref="H2712" si="1100">H2645</f>
        <v>0</v>
      </c>
      <c r="I2712" s="2480"/>
      <c r="J2712" s="2480"/>
      <c r="K2712" s="2481"/>
      <c r="L2712" s="2481"/>
      <c r="M2712" s="2481"/>
      <c r="N2712" s="2481"/>
      <c r="O2712" s="2481"/>
      <c r="P2712" s="2481"/>
      <c r="Q2712" s="618"/>
      <c r="R2712" s="618"/>
      <c r="S2712" s="618"/>
      <c r="T2712" s="618"/>
      <c r="U2712" s="618"/>
      <c r="V2712" s="618"/>
      <c r="W2712" s="618"/>
      <c r="X2712" s="618"/>
      <c r="Y2712" s="618"/>
      <c r="Z2712" s="1082"/>
      <c r="AA2712" s="571"/>
      <c r="AB2712" s="618"/>
      <c r="AC2712" s="618"/>
      <c r="AD2712" s="618"/>
      <c r="AE2712" s="618"/>
      <c r="AF2712" s="1274">
        <f t="shared" ref="AF2712" si="1101">AF2645</f>
        <v>0</v>
      </c>
      <c r="AG2712" s="567"/>
      <c r="AH2712" s="1459"/>
      <c r="AI2712" s="1474"/>
    </row>
    <row r="2713" spans="1:35" ht="30" x14ac:dyDescent="0.25">
      <c r="A2713" s="239">
        <v>1</v>
      </c>
      <c r="B2713" s="497" t="s">
        <v>348</v>
      </c>
      <c r="C2713" s="2363"/>
      <c r="D2713" s="1054"/>
      <c r="E2713" s="2367">
        <f t="shared" si="1097"/>
        <v>500</v>
      </c>
      <c r="F2713" s="2367">
        <f t="shared" si="1097"/>
        <v>291.75</v>
      </c>
      <c r="G2713" s="2367">
        <f t="shared" si="1097"/>
        <v>440.375</v>
      </c>
      <c r="H2713" s="1054">
        <f t="shared" ref="H2713" si="1102">H2646</f>
        <v>150.94258783204799</v>
      </c>
      <c r="I2713" s="2480"/>
      <c r="J2713" s="2480"/>
      <c r="K2713" s="2481"/>
      <c r="L2713" s="2481"/>
      <c r="M2713" s="2481"/>
      <c r="N2713" s="2481"/>
      <c r="O2713" s="2481"/>
      <c r="P2713" s="2481"/>
      <c r="Q2713" s="618"/>
      <c r="R2713" s="618"/>
      <c r="S2713" s="618"/>
      <c r="T2713" s="618"/>
      <c r="U2713" s="618"/>
      <c r="V2713" s="618"/>
      <c r="W2713" s="618"/>
      <c r="X2713" s="618"/>
      <c r="Y2713" s="618"/>
      <c r="Z2713" s="1082"/>
      <c r="AA2713" s="571"/>
      <c r="AB2713" s="618"/>
      <c r="AC2713" s="618"/>
      <c r="AD2713" s="618"/>
      <c r="AE2713" s="618"/>
      <c r="AF2713" s="1302">
        <f t="shared" ref="AF2713" si="1103">AF2646</f>
        <v>0</v>
      </c>
      <c r="AG2713" s="567"/>
      <c r="AH2713" s="1459"/>
      <c r="AI2713" s="1474"/>
    </row>
    <row r="2714" spans="1:35" x14ac:dyDescent="0.25">
      <c r="A2714" s="239">
        <v>1</v>
      </c>
      <c r="B2714" s="336" t="s">
        <v>349</v>
      </c>
      <c r="C2714" s="2363"/>
      <c r="D2714" s="1054"/>
      <c r="E2714" s="2367">
        <f t="shared" si="1097"/>
        <v>0</v>
      </c>
      <c r="F2714" s="1054">
        <f t="shared" si="1097"/>
        <v>0</v>
      </c>
      <c r="G2714" s="1054">
        <f t="shared" si="1097"/>
        <v>0</v>
      </c>
      <c r="H2714" s="1054">
        <f t="shared" ref="H2714" si="1104">H2647</f>
        <v>0</v>
      </c>
      <c r="I2714" s="2480"/>
      <c r="J2714" s="2480"/>
      <c r="K2714" s="2481"/>
      <c r="L2714" s="2481"/>
      <c r="M2714" s="2481"/>
      <c r="N2714" s="2481"/>
      <c r="O2714" s="2481"/>
      <c r="P2714" s="2481"/>
      <c r="Q2714" s="618"/>
      <c r="R2714" s="618"/>
      <c r="S2714" s="618"/>
      <c r="T2714" s="618"/>
      <c r="U2714" s="618"/>
      <c r="V2714" s="618"/>
      <c r="W2714" s="618"/>
      <c r="X2714" s="618"/>
      <c r="Y2714" s="618"/>
      <c r="Z2714" s="1082"/>
      <c r="AA2714" s="571"/>
      <c r="AB2714" s="618"/>
      <c r="AC2714" s="618"/>
      <c r="AD2714" s="618"/>
      <c r="AE2714" s="618"/>
      <c r="AF2714" s="1274">
        <f t="shared" ref="AF2714" si="1105">AF2647</f>
        <v>0</v>
      </c>
      <c r="AG2714" s="567"/>
      <c r="AH2714" s="1459"/>
      <c r="AI2714" s="1474"/>
    </row>
    <row r="2715" spans="1:35" ht="30" x14ac:dyDescent="0.25">
      <c r="A2715" s="239">
        <v>1</v>
      </c>
      <c r="B2715" s="336" t="s">
        <v>374</v>
      </c>
      <c r="C2715" s="2363"/>
      <c r="D2715" s="1054"/>
      <c r="E2715" s="2367">
        <f t="shared" si="1097"/>
        <v>2000</v>
      </c>
      <c r="F2715" s="1054">
        <f t="shared" si="1097"/>
        <v>1167</v>
      </c>
      <c r="G2715" s="1054">
        <f t="shared" si="1097"/>
        <v>1761.5</v>
      </c>
      <c r="H2715" s="1054">
        <f t="shared" ref="H2715" si="1106">H2648</f>
        <v>150.94258783204799</v>
      </c>
      <c r="I2715" s="2480"/>
      <c r="J2715" s="2480"/>
      <c r="K2715" s="2481"/>
      <c r="L2715" s="2481"/>
      <c r="M2715" s="2481"/>
      <c r="N2715" s="2481"/>
      <c r="O2715" s="2481"/>
      <c r="P2715" s="2481"/>
      <c r="Q2715" s="618"/>
      <c r="R2715" s="618"/>
      <c r="S2715" s="618"/>
      <c r="T2715" s="618"/>
      <c r="U2715" s="618"/>
      <c r="V2715" s="618"/>
      <c r="W2715" s="618"/>
      <c r="X2715" s="618"/>
      <c r="Y2715" s="618"/>
      <c r="Z2715" s="1082"/>
      <c r="AA2715" s="571"/>
      <c r="AB2715" s="618"/>
      <c r="AC2715" s="618"/>
      <c r="AD2715" s="618"/>
      <c r="AE2715" s="618"/>
      <c r="AF2715" s="1274">
        <f t="shared" ref="AF2715" si="1107">AF2648</f>
        <v>0</v>
      </c>
      <c r="AG2715" s="567"/>
      <c r="AH2715" s="1459"/>
      <c r="AI2715" s="1474"/>
    </row>
    <row r="2716" spans="1:35" ht="75" x14ac:dyDescent="0.25">
      <c r="A2716" s="239">
        <v>1</v>
      </c>
      <c r="B2716" s="336" t="s">
        <v>351</v>
      </c>
      <c r="C2716" s="2368"/>
      <c r="D2716" s="2369"/>
      <c r="E2716" s="2370">
        <f t="shared" si="1097"/>
        <v>0</v>
      </c>
      <c r="F2716" s="2369">
        <f t="shared" si="1097"/>
        <v>0</v>
      </c>
      <c r="G2716" s="2369">
        <f t="shared" si="1097"/>
        <v>0</v>
      </c>
      <c r="H2716" s="2369"/>
      <c r="I2716" s="2480"/>
      <c r="J2716" s="2480"/>
      <c r="K2716" s="2481"/>
      <c r="L2716" s="2481"/>
      <c r="M2716" s="2481"/>
      <c r="N2716" s="2481"/>
      <c r="O2716" s="2481"/>
      <c r="P2716" s="2481"/>
      <c r="Q2716" s="618">
        <f t="shared" ref="Q2716:AB2716" si="1108">Q2668</f>
        <v>0</v>
      </c>
      <c r="R2716" s="618">
        <f t="shared" ref="R2716:S2716" si="1109">R2668</f>
        <v>0</v>
      </c>
      <c r="S2716" s="618">
        <f t="shared" si="1109"/>
        <v>0</v>
      </c>
      <c r="T2716" s="618">
        <f t="shared" ref="T2716:U2716" si="1110">T2668</f>
        <v>0</v>
      </c>
      <c r="U2716" s="618">
        <f t="shared" si="1110"/>
        <v>0</v>
      </c>
      <c r="V2716" s="618">
        <f t="shared" ref="V2716:W2716" si="1111">V2668</f>
        <v>0</v>
      </c>
      <c r="W2716" s="618">
        <f t="shared" si="1111"/>
        <v>0</v>
      </c>
      <c r="X2716" s="618">
        <f t="shared" si="1108"/>
        <v>0</v>
      </c>
      <c r="Y2716" s="618">
        <f t="shared" si="1108"/>
        <v>0</v>
      </c>
      <c r="Z2716" s="1082">
        <f t="shared" si="1108"/>
        <v>0</v>
      </c>
      <c r="AA2716" s="571">
        <f t="shared" si="1108"/>
        <v>0</v>
      </c>
      <c r="AB2716" s="618">
        <f t="shared" si="1108"/>
        <v>0</v>
      </c>
      <c r="AC2716" s="618"/>
      <c r="AD2716" s="618">
        <f>AD2668</f>
        <v>0</v>
      </c>
      <c r="AE2716" s="618">
        <f>AE2668</f>
        <v>0</v>
      </c>
      <c r="AF2716" s="1278">
        <f t="shared" ref="AF2716" si="1112">AF2649</f>
        <v>0</v>
      </c>
      <c r="AG2716" s="567">
        <f>AG2668</f>
        <v>0</v>
      </c>
      <c r="AH2716" s="1459"/>
      <c r="AI2716" s="1474"/>
    </row>
    <row r="2717" spans="1:35" ht="45" x14ac:dyDescent="0.25">
      <c r="A2717" s="239">
        <v>1</v>
      </c>
      <c r="B2717" s="822" t="s">
        <v>352</v>
      </c>
      <c r="C2717" s="2479"/>
      <c r="D2717" s="1054"/>
      <c r="E2717" s="2367">
        <f t="shared" si="1097"/>
        <v>0</v>
      </c>
      <c r="F2717" s="1054">
        <f t="shared" si="1097"/>
        <v>0</v>
      </c>
      <c r="G2717" s="1054">
        <f t="shared" si="1097"/>
        <v>0</v>
      </c>
      <c r="H2717" s="1054"/>
      <c r="I2717" s="2480"/>
      <c r="J2717" s="2480"/>
      <c r="K2717" s="2481"/>
      <c r="L2717" s="2481"/>
      <c r="M2717" s="2481"/>
      <c r="N2717" s="2481"/>
      <c r="O2717" s="2481"/>
      <c r="P2717" s="2481"/>
      <c r="Q2717" s="618"/>
      <c r="R2717" s="618"/>
      <c r="S2717" s="618"/>
      <c r="T2717" s="618"/>
      <c r="U2717" s="618"/>
      <c r="V2717" s="618"/>
      <c r="W2717" s="618"/>
      <c r="X2717" s="618"/>
      <c r="Y2717" s="618"/>
      <c r="Z2717" s="1082"/>
      <c r="AA2717" s="571"/>
      <c r="AB2717" s="618"/>
      <c r="AC2717" s="618"/>
      <c r="AD2717" s="618"/>
      <c r="AE2717" s="618"/>
      <c r="AF2717" s="1274">
        <f t="shared" ref="AF2717" si="1113">AF2650</f>
        <v>0</v>
      </c>
      <c r="AG2717" s="567"/>
      <c r="AH2717" s="1459"/>
      <c r="AI2717" s="1474"/>
    </row>
    <row r="2718" spans="1:35" ht="105" x14ac:dyDescent="0.25">
      <c r="B2718" s="822" t="s">
        <v>533</v>
      </c>
      <c r="C2718" s="2479"/>
      <c r="D2718" s="1054"/>
      <c r="E2718" s="2367">
        <f t="shared" si="1097"/>
        <v>50</v>
      </c>
      <c r="F2718" s="1054">
        <f t="shared" si="1097"/>
        <v>29</v>
      </c>
      <c r="G2718" s="1054">
        <f t="shared" si="1097"/>
        <v>0</v>
      </c>
      <c r="H2718" s="1054">
        <f>G2718/F2718*100</f>
        <v>0</v>
      </c>
      <c r="I2718" s="2480"/>
      <c r="J2718" s="2480"/>
      <c r="K2718" s="2481"/>
      <c r="L2718" s="2481"/>
      <c r="M2718" s="2481"/>
      <c r="N2718" s="2481"/>
      <c r="O2718" s="2481"/>
      <c r="P2718" s="2481"/>
      <c r="Q2718" s="618"/>
      <c r="R2718" s="618"/>
      <c r="S2718" s="618"/>
      <c r="T2718" s="618"/>
      <c r="U2718" s="618"/>
      <c r="V2718" s="618"/>
      <c r="W2718" s="618"/>
      <c r="X2718" s="618"/>
      <c r="Y2718" s="618"/>
      <c r="Z2718" s="1082"/>
      <c r="AA2718" s="571"/>
      <c r="AB2718" s="618"/>
      <c r="AC2718" s="618"/>
      <c r="AD2718" s="618"/>
      <c r="AE2718" s="618"/>
      <c r="AF2718" s="1274">
        <f t="shared" ref="AF2718" si="1114">AF2651</f>
        <v>0</v>
      </c>
      <c r="AG2718" s="567"/>
      <c r="AH2718" s="1459"/>
      <c r="AI2718" s="1474"/>
    </row>
    <row r="2719" spans="1:35" ht="42.75" x14ac:dyDescent="0.25">
      <c r="B2719" s="1415" t="s">
        <v>510</v>
      </c>
      <c r="C2719" s="2479"/>
      <c r="D2719" s="1054"/>
      <c r="E2719" s="2367">
        <f t="shared" si="1097"/>
        <v>901</v>
      </c>
      <c r="F2719" s="1054">
        <f t="shared" si="1097"/>
        <v>526</v>
      </c>
      <c r="G2719" s="1054">
        <f t="shared" si="1097"/>
        <v>0</v>
      </c>
      <c r="H2719" s="1054">
        <f>H2652</f>
        <v>0</v>
      </c>
      <c r="I2719" s="2480"/>
      <c r="J2719" s="2480"/>
      <c r="K2719" s="2481"/>
      <c r="L2719" s="2481"/>
      <c r="M2719" s="2481"/>
      <c r="N2719" s="2481"/>
      <c r="O2719" s="2481"/>
      <c r="P2719" s="2481"/>
      <c r="Q2719" s="618">
        <f t="shared" ref="Q2719:AF2719" si="1115">Q2652</f>
        <v>1232.5188999999998</v>
      </c>
      <c r="R2719" s="618">
        <f t="shared" ref="R2719:S2719" si="1116">R2652</f>
        <v>1232.5188999999998</v>
      </c>
      <c r="S2719" s="618">
        <f t="shared" si="1116"/>
        <v>1232.5188999999998</v>
      </c>
      <c r="T2719" s="618">
        <f t="shared" ref="T2719:U2719" si="1117">T2652</f>
        <v>1232.5188999999998</v>
      </c>
      <c r="U2719" s="618">
        <f t="shared" si="1117"/>
        <v>1232.5188999999998</v>
      </c>
      <c r="V2719" s="618">
        <f t="shared" ref="V2719:W2719" si="1118">V2652</f>
        <v>1232.5188999999998</v>
      </c>
      <c r="W2719" s="618">
        <f t="shared" si="1118"/>
        <v>1232.5188999999998</v>
      </c>
      <c r="X2719" s="618">
        <f t="shared" si="1115"/>
        <v>718.96935833333328</v>
      </c>
      <c r="Y2719" s="618">
        <f t="shared" si="1115"/>
        <v>0</v>
      </c>
      <c r="Z2719" s="1082">
        <f t="shared" si="1115"/>
        <v>0</v>
      </c>
      <c r="AA2719" s="571">
        <f t="shared" si="1115"/>
        <v>0</v>
      </c>
      <c r="AB2719" s="618">
        <f t="shared" si="1115"/>
        <v>-718.96935833333328</v>
      </c>
      <c r="AC2719" s="618">
        <f t="shared" si="1115"/>
        <v>0</v>
      </c>
      <c r="AD2719" s="618">
        <f t="shared" si="1115"/>
        <v>0</v>
      </c>
      <c r="AE2719" s="618">
        <f t="shared" si="1115"/>
        <v>0</v>
      </c>
      <c r="AF2719" s="1274">
        <f t="shared" si="1115"/>
        <v>0</v>
      </c>
      <c r="AG2719" s="567">
        <f t="shared" ref="AG2719" si="1119">AG2652</f>
        <v>0</v>
      </c>
      <c r="AH2719" s="1459"/>
      <c r="AI2719" s="1474"/>
    </row>
    <row r="2720" spans="1:35" x14ac:dyDescent="0.25">
      <c r="B2720" s="822" t="s">
        <v>511</v>
      </c>
      <c r="C2720" s="2479"/>
      <c r="D2720" s="1054"/>
      <c r="E2720" s="2367">
        <f t="shared" si="1097"/>
        <v>901</v>
      </c>
      <c r="F2720" s="1054">
        <f t="shared" si="1097"/>
        <v>526</v>
      </c>
      <c r="G2720" s="1054">
        <f t="shared" si="1097"/>
        <v>0</v>
      </c>
      <c r="H2720" s="1054">
        <f>H2653</f>
        <v>0</v>
      </c>
      <c r="I2720" s="2480"/>
      <c r="J2720" s="2480"/>
      <c r="K2720" s="2481"/>
      <c r="L2720" s="2481"/>
      <c r="M2720" s="2481"/>
      <c r="N2720" s="2481"/>
      <c r="O2720" s="2481"/>
      <c r="P2720" s="2481"/>
      <c r="Q2720" s="618"/>
      <c r="R2720" s="618"/>
      <c r="S2720" s="618"/>
      <c r="T2720" s="618"/>
      <c r="U2720" s="618"/>
      <c r="V2720" s="618"/>
      <c r="W2720" s="618"/>
      <c r="X2720" s="618"/>
      <c r="Y2720" s="618"/>
      <c r="Z2720" s="1082"/>
      <c r="AA2720" s="571"/>
      <c r="AB2720" s="618"/>
      <c r="AC2720" s="618"/>
      <c r="AD2720" s="618"/>
      <c r="AE2720" s="618"/>
      <c r="AF2720" s="1274">
        <f t="shared" ref="AF2720" si="1120">AF2653</f>
        <v>0</v>
      </c>
      <c r="AG2720" s="567"/>
      <c r="AH2720" s="1459"/>
      <c r="AI2720" s="1474"/>
    </row>
    <row r="2721" spans="1:35" ht="42.75" x14ac:dyDescent="0.25">
      <c r="B2721" s="1415" t="s">
        <v>512</v>
      </c>
      <c r="C2721" s="2479"/>
      <c r="D2721" s="1054"/>
      <c r="E2721" s="2367">
        <f t="shared" si="1097"/>
        <v>0</v>
      </c>
      <c r="F2721" s="1054">
        <f t="shared" si="1097"/>
        <v>0</v>
      </c>
      <c r="G2721" s="1054">
        <f t="shared" si="1097"/>
        <v>0</v>
      </c>
      <c r="H2721" s="1054">
        <f>H2654</f>
        <v>0</v>
      </c>
      <c r="I2721" s="2480"/>
      <c r="J2721" s="2480"/>
      <c r="K2721" s="2481"/>
      <c r="L2721" s="2481"/>
      <c r="M2721" s="2481"/>
      <c r="N2721" s="2481"/>
      <c r="O2721" s="2481"/>
      <c r="P2721" s="2481"/>
      <c r="Q2721" s="618"/>
      <c r="R2721" s="618"/>
      <c r="S2721" s="618"/>
      <c r="T2721" s="618"/>
      <c r="U2721" s="618"/>
      <c r="V2721" s="618"/>
      <c r="W2721" s="618"/>
      <c r="X2721" s="618"/>
      <c r="Y2721" s="618"/>
      <c r="Z2721" s="1082"/>
      <c r="AA2721" s="571"/>
      <c r="AB2721" s="618"/>
      <c r="AC2721" s="618"/>
      <c r="AD2721" s="618"/>
      <c r="AE2721" s="618"/>
      <c r="AF2721" s="1274">
        <f t="shared" ref="AF2721" si="1121">AF2654</f>
        <v>0</v>
      </c>
      <c r="AG2721" s="567"/>
      <c r="AH2721" s="1459"/>
      <c r="AI2721" s="1474"/>
    </row>
    <row r="2722" spans="1:35" ht="29.25" x14ac:dyDescent="0.25">
      <c r="A2722" s="239">
        <v>1</v>
      </c>
      <c r="B2722" s="493" t="s">
        <v>360</v>
      </c>
      <c r="C2722" s="2363"/>
      <c r="D2722" s="1054"/>
      <c r="E2722" s="2367">
        <f t="shared" si="1097"/>
        <v>1063.8297872340424</v>
      </c>
      <c r="F2722" s="1054">
        <f t="shared" si="1097"/>
        <v>620.531914893617</v>
      </c>
      <c r="G2722" s="1054">
        <f t="shared" si="1097"/>
        <v>713.26063829787222</v>
      </c>
      <c r="H2722" s="1054">
        <f t="shared" si="1097"/>
        <v>114.94342533859077</v>
      </c>
      <c r="I2722" s="2480"/>
      <c r="J2722" s="2480"/>
      <c r="K2722" s="2481"/>
      <c r="L2722" s="2481"/>
      <c r="M2722" s="2481"/>
      <c r="N2722" s="2481"/>
      <c r="O2722" s="2481"/>
      <c r="P2722" s="2481"/>
      <c r="Q2722" s="618"/>
      <c r="R2722" s="618"/>
      <c r="S2722" s="618"/>
      <c r="T2722" s="618"/>
      <c r="U2722" s="618"/>
      <c r="V2722" s="618"/>
      <c r="W2722" s="618"/>
      <c r="X2722" s="618"/>
      <c r="Y2722" s="618"/>
      <c r="Z2722" s="1082"/>
      <c r="AA2722" s="571"/>
      <c r="AB2722" s="618"/>
      <c r="AC2722" s="618"/>
      <c r="AD2722" s="618"/>
      <c r="AE2722" s="618"/>
      <c r="AF2722" s="1274">
        <f t="shared" ref="AF2722" si="1122">AF2655</f>
        <v>0</v>
      </c>
      <c r="AG2722" s="567"/>
      <c r="AH2722" s="1459"/>
      <c r="AI2722" s="1474"/>
    </row>
    <row r="2723" spans="1:35" x14ac:dyDescent="0.25">
      <c r="A2723" s="239">
        <v>1</v>
      </c>
      <c r="B2723" s="493" t="s">
        <v>375</v>
      </c>
      <c r="C2723" s="2363"/>
      <c r="D2723" s="1054"/>
      <c r="E2723" s="2367">
        <f t="shared" si="1097"/>
        <v>0</v>
      </c>
      <c r="F2723" s="1054">
        <f t="shared" si="1097"/>
        <v>0</v>
      </c>
      <c r="G2723" s="1054">
        <f t="shared" si="1097"/>
        <v>0</v>
      </c>
      <c r="H2723" s="1054"/>
      <c r="I2723" s="2480"/>
      <c r="J2723" s="2480"/>
      <c r="K2723" s="2481"/>
      <c r="L2723" s="2481"/>
      <c r="M2723" s="2481"/>
      <c r="N2723" s="2481"/>
      <c r="O2723" s="2481"/>
      <c r="P2723" s="2481"/>
      <c r="Q2723" s="618"/>
      <c r="R2723" s="618"/>
      <c r="S2723" s="618"/>
      <c r="T2723" s="618"/>
      <c r="U2723" s="618"/>
      <c r="V2723" s="618"/>
      <c r="W2723" s="618"/>
      <c r="X2723" s="618"/>
      <c r="Y2723" s="618"/>
      <c r="Z2723" s="1082"/>
      <c r="AA2723" s="571"/>
      <c r="AB2723" s="618"/>
      <c r="AC2723" s="618"/>
      <c r="AD2723" s="618"/>
      <c r="AE2723" s="618"/>
      <c r="AF2723" s="1274">
        <f t="shared" ref="AF2723" si="1123">AF2656</f>
        <v>0</v>
      </c>
      <c r="AG2723" s="567"/>
      <c r="AH2723" s="1459"/>
      <c r="AI2723" s="1474"/>
    </row>
    <row r="2724" spans="1:35" x14ac:dyDescent="0.25">
      <c r="A2724" s="239">
        <v>1</v>
      </c>
      <c r="B2724" s="336" t="s">
        <v>376</v>
      </c>
      <c r="C2724" s="2363"/>
      <c r="D2724" s="1054"/>
      <c r="E2724" s="2367">
        <f t="shared" si="1097"/>
        <v>1063.8297872340424</v>
      </c>
      <c r="F2724" s="1054">
        <f t="shared" si="1097"/>
        <v>620.531914893617</v>
      </c>
      <c r="G2724" s="1054">
        <f t="shared" si="1097"/>
        <v>713.26063829787222</v>
      </c>
      <c r="H2724" s="1054">
        <f t="shared" ref="H2724" si="1124">H2657</f>
        <v>114.94342533859077</v>
      </c>
      <c r="I2724" s="2480"/>
      <c r="J2724" s="2480"/>
      <c r="K2724" s="2481"/>
      <c r="L2724" s="2481"/>
      <c r="M2724" s="2481"/>
      <c r="N2724" s="2481"/>
      <c r="O2724" s="2481"/>
      <c r="P2724" s="2481"/>
      <c r="Q2724" s="618"/>
      <c r="R2724" s="618"/>
      <c r="S2724" s="618"/>
      <c r="T2724" s="618"/>
      <c r="U2724" s="618"/>
      <c r="V2724" s="618"/>
      <c r="W2724" s="618"/>
      <c r="X2724" s="618"/>
      <c r="Y2724" s="618"/>
      <c r="Z2724" s="1082"/>
      <c r="AA2724" s="571"/>
      <c r="AB2724" s="618"/>
      <c r="AC2724" s="618"/>
      <c r="AD2724" s="618"/>
      <c r="AE2724" s="618"/>
      <c r="AF2724" s="1274">
        <f t="shared" ref="AF2724" si="1125">AF2657</f>
        <v>0</v>
      </c>
      <c r="AG2724" s="567"/>
      <c r="AH2724" s="1459"/>
      <c r="AI2724" s="1474"/>
    </row>
    <row r="2725" spans="1:35" x14ac:dyDescent="0.25">
      <c r="A2725" s="239">
        <v>1</v>
      </c>
      <c r="B2725" s="500" t="s">
        <v>377</v>
      </c>
      <c r="C2725" s="2363"/>
      <c r="D2725" s="1054"/>
      <c r="E2725" s="2367">
        <f t="shared" si="1097"/>
        <v>10000</v>
      </c>
      <c r="F2725" s="1054">
        <f t="shared" si="1097"/>
        <v>5833</v>
      </c>
      <c r="G2725" s="1054">
        <f t="shared" si="1097"/>
        <v>6704.65</v>
      </c>
      <c r="H2725" s="1054">
        <f t="shared" ref="H2725" si="1126">H2658</f>
        <v>114.94342533859077</v>
      </c>
      <c r="I2725" s="2480"/>
      <c r="J2725" s="2480"/>
      <c r="K2725" s="2481"/>
      <c r="L2725" s="2481"/>
      <c r="M2725" s="2481"/>
      <c r="N2725" s="2481"/>
      <c r="O2725" s="2481"/>
      <c r="P2725" s="2481"/>
      <c r="Q2725" s="618"/>
      <c r="R2725" s="618"/>
      <c r="S2725" s="618"/>
      <c r="T2725" s="618"/>
      <c r="U2725" s="618"/>
      <c r="V2725" s="618"/>
      <c r="W2725" s="618"/>
      <c r="X2725" s="618"/>
      <c r="Y2725" s="618"/>
      <c r="Z2725" s="1082"/>
      <c r="AA2725" s="571"/>
      <c r="AB2725" s="618"/>
      <c r="AC2725" s="618"/>
      <c r="AD2725" s="618"/>
      <c r="AE2725" s="618"/>
      <c r="AF2725" s="1274">
        <f t="shared" ref="AF2725" si="1127">AF2658</f>
        <v>0</v>
      </c>
      <c r="AG2725" s="567"/>
      <c r="AH2725" s="1459"/>
      <c r="AI2725" s="1474"/>
    </row>
    <row r="2726" spans="1:35" ht="43.5" x14ac:dyDescent="0.25">
      <c r="A2726" s="239">
        <v>1</v>
      </c>
      <c r="B2726" s="493" t="s">
        <v>353</v>
      </c>
      <c r="C2726" s="2363"/>
      <c r="D2726" s="1054"/>
      <c r="E2726" s="2367">
        <f t="shared" si="1097"/>
        <v>10362</v>
      </c>
      <c r="F2726" s="1054">
        <f t="shared" si="1097"/>
        <v>6045</v>
      </c>
      <c r="G2726" s="1054">
        <f t="shared" si="1097"/>
        <v>4385</v>
      </c>
      <c r="H2726" s="1054">
        <f>G2726/F2726*100</f>
        <v>72.539288668320921</v>
      </c>
      <c r="I2726" s="2480"/>
      <c r="J2726" s="2480"/>
      <c r="K2726" s="2481"/>
      <c r="L2726" s="2481"/>
      <c r="M2726" s="2481"/>
      <c r="N2726" s="2481"/>
      <c r="O2726" s="2481"/>
      <c r="P2726" s="2481"/>
      <c r="Q2726" s="618"/>
      <c r="R2726" s="618"/>
      <c r="S2726" s="618"/>
      <c r="T2726" s="618"/>
      <c r="U2726" s="618"/>
      <c r="V2726" s="618"/>
      <c r="W2726" s="618"/>
      <c r="X2726" s="618"/>
      <c r="Y2726" s="618"/>
      <c r="Z2726" s="1082"/>
      <c r="AA2726" s="571"/>
      <c r="AB2726" s="618"/>
      <c r="AC2726" s="618"/>
      <c r="AD2726" s="618"/>
      <c r="AE2726" s="618"/>
      <c r="AF2726" s="1274">
        <f t="shared" ref="AF2726" si="1128">AF2659</f>
        <v>0</v>
      </c>
      <c r="AG2726" s="567"/>
      <c r="AH2726" s="1459"/>
      <c r="AI2726" s="1474"/>
    </row>
    <row r="2727" spans="1:35" ht="30" x14ac:dyDescent="0.25">
      <c r="A2727" s="239">
        <v>1</v>
      </c>
      <c r="B2727" s="337" t="s">
        <v>201</v>
      </c>
      <c r="C2727" s="2363"/>
      <c r="D2727" s="1054"/>
      <c r="E2727" s="2367"/>
      <c r="F2727" s="1054"/>
      <c r="G2727" s="1054"/>
      <c r="H2727" s="1054"/>
      <c r="I2727" s="2480"/>
      <c r="J2727" s="2480"/>
      <c r="K2727" s="2481"/>
      <c r="L2727" s="2481"/>
      <c r="M2727" s="2481"/>
      <c r="N2727" s="2481"/>
      <c r="O2727" s="2481"/>
      <c r="P2727" s="2481"/>
      <c r="Q2727" s="618"/>
      <c r="R2727" s="618"/>
      <c r="S2727" s="618"/>
      <c r="T2727" s="618"/>
      <c r="U2727" s="618"/>
      <c r="V2727" s="618"/>
      <c r="W2727" s="618"/>
      <c r="X2727" s="618"/>
      <c r="Y2727" s="618"/>
      <c r="Z2727" s="1082"/>
      <c r="AA2727" s="571"/>
      <c r="AB2727" s="618"/>
      <c r="AC2727" s="618"/>
      <c r="AD2727" s="618"/>
      <c r="AE2727" s="618"/>
      <c r="AF2727" s="1274"/>
      <c r="AG2727" s="567"/>
      <c r="AH2727" s="1459"/>
      <c r="AI2727" s="1474"/>
    </row>
    <row r="2728" spans="1:35" s="2713" customFormat="1" x14ac:dyDescent="0.25">
      <c r="B2728" s="823" t="s">
        <v>234</v>
      </c>
      <c r="C2728" s="2363"/>
      <c r="D2728" s="1054"/>
      <c r="E2728" s="2367">
        <f>E2662</f>
        <v>1500</v>
      </c>
      <c r="F2728" s="2367">
        <f>F2662</f>
        <v>875</v>
      </c>
      <c r="G2728" s="2367">
        <f>G2662</f>
        <v>291</v>
      </c>
      <c r="H2728" s="2367">
        <f>H2662</f>
        <v>0</v>
      </c>
      <c r="I2728" s="2480"/>
      <c r="J2728" s="2480"/>
      <c r="K2728" s="2481"/>
      <c r="L2728" s="2481"/>
      <c r="M2728" s="2481"/>
      <c r="N2728" s="2481"/>
      <c r="O2728" s="2481"/>
      <c r="P2728" s="2481"/>
      <c r="Q2728" s="2367">
        <f t="shared" ref="Q2728:AE2728" si="1129">Q2662</f>
        <v>3641.2139999999999</v>
      </c>
      <c r="R2728" s="2367">
        <f t="shared" ref="R2728:S2728" si="1130">R2662</f>
        <v>3641.2139999999999</v>
      </c>
      <c r="S2728" s="2367">
        <f t="shared" si="1130"/>
        <v>3641.2139999999999</v>
      </c>
      <c r="T2728" s="2367">
        <f t="shared" ref="T2728:U2728" si="1131">T2662</f>
        <v>3641.2139999999999</v>
      </c>
      <c r="U2728" s="2367">
        <f t="shared" si="1131"/>
        <v>3641.2139999999999</v>
      </c>
      <c r="V2728" s="2367">
        <f t="shared" ref="V2728:W2728" si="1132">V2662</f>
        <v>3641.2139999999999</v>
      </c>
      <c r="W2728" s="2367">
        <f t="shared" si="1132"/>
        <v>3641.2139999999999</v>
      </c>
      <c r="X2728" s="2367">
        <f t="shared" si="1129"/>
        <v>2124.0415000000003</v>
      </c>
      <c r="Y2728" s="2367">
        <f t="shared" si="1129"/>
        <v>431.98515999999995</v>
      </c>
      <c r="Z2728" s="2367">
        <f t="shared" si="1129"/>
        <v>0</v>
      </c>
      <c r="AA2728" s="2367">
        <f t="shared" si="1129"/>
        <v>0</v>
      </c>
      <c r="AB2728" s="2367">
        <f t="shared" si="1129"/>
        <v>-1692.0563400000003</v>
      </c>
      <c r="AC2728" s="2367">
        <f t="shared" si="1129"/>
        <v>0</v>
      </c>
      <c r="AD2728" s="2367">
        <f t="shared" si="1129"/>
        <v>0</v>
      </c>
      <c r="AE2728" s="2367">
        <f t="shared" si="1129"/>
        <v>431.98515999999995</v>
      </c>
      <c r="AF2728" s="1274">
        <f>AF2662</f>
        <v>0</v>
      </c>
      <c r="AG2728" s="567">
        <f t="shared" ref="AG2728" si="1133">AG2662</f>
        <v>0</v>
      </c>
      <c r="AH2728" s="1459"/>
      <c r="AI2728" s="1474"/>
    </row>
    <row r="2729" spans="1:35" ht="86.25" x14ac:dyDescent="0.25">
      <c r="A2729" s="239">
        <v>1</v>
      </c>
      <c r="B2729" s="493" t="s">
        <v>361</v>
      </c>
      <c r="C2729" s="2363"/>
      <c r="D2729" s="1054"/>
      <c r="E2729" s="2367"/>
      <c r="F2729" s="1054"/>
      <c r="G2729" s="1054"/>
      <c r="H2729" s="1054"/>
      <c r="I2729" s="2480"/>
      <c r="J2729" s="2480"/>
      <c r="K2729" s="2481"/>
      <c r="L2729" s="2481"/>
      <c r="M2729" s="2481"/>
      <c r="N2729" s="2481"/>
      <c r="O2729" s="2481"/>
      <c r="P2729" s="2481"/>
      <c r="Q2729" s="618"/>
      <c r="R2729" s="618"/>
      <c r="S2729" s="618"/>
      <c r="T2729" s="618"/>
      <c r="U2729" s="618"/>
      <c r="V2729" s="618"/>
      <c r="W2729" s="618"/>
      <c r="X2729" s="618"/>
      <c r="Y2729" s="618"/>
      <c r="Z2729" s="1082"/>
      <c r="AA2729" s="571"/>
      <c r="AB2729" s="618"/>
      <c r="AC2729" s="618"/>
      <c r="AD2729" s="618"/>
      <c r="AE2729" s="618"/>
      <c r="AF2729" s="1274"/>
      <c r="AG2729" s="567"/>
      <c r="AH2729" s="1459"/>
      <c r="AI2729" s="1474"/>
    </row>
    <row r="2730" spans="1:35" ht="29.25" x14ac:dyDescent="0.25">
      <c r="A2730" s="239">
        <v>1</v>
      </c>
      <c r="B2730" s="339" t="s">
        <v>279</v>
      </c>
      <c r="C2730" s="2363"/>
      <c r="D2730" s="1054"/>
      <c r="E2730" s="2367">
        <f t="shared" ref="E2730:G2734" si="1134">E2667</f>
        <v>26821</v>
      </c>
      <c r="F2730" s="1054">
        <f t="shared" si="1134"/>
        <v>15646.75</v>
      </c>
      <c r="G2730" s="1054">
        <f t="shared" si="1134"/>
        <v>17033.375</v>
      </c>
      <c r="H2730" s="1054">
        <f>G2730/F2730*100</f>
        <v>108.86206400690239</v>
      </c>
      <c r="I2730" s="2480"/>
      <c r="J2730" s="2480"/>
      <c r="K2730" s="2481"/>
      <c r="L2730" s="2481"/>
      <c r="M2730" s="2481"/>
      <c r="N2730" s="2481"/>
      <c r="O2730" s="2481"/>
      <c r="P2730" s="2481"/>
      <c r="Q2730" s="618"/>
      <c r="R2730" s="618"/>
      <c r="S2730" s="618"/>
      <c r="T2730" s="618"/>
      <c r="U2730" s="618"/>
      <c r="V2730" s="618"/>
      <c r="W2730" s="618"/>
      <c r="X2730" s="618"/>
      <c r="Y2730" s="618"/>
      <c r="Z2730" s="1082"/>
      <c r="AA2730" s="571"/>
      <c r="AB2730" s="618"/>
      <c r="AC2730" s="618"/>
      <c r="AD2730" s="618"/>
      <c r="AE2730" s="618"/>
      <c r="AF2730" s="1274">
        <f t="shared" ref="AF2730" si="1135">AF2667</f>
        <v>0</v>
      </c>
      <c r="AG2730" s="567"/>
      <c r="AH2730" s="1459"/>
      <c r="AI2730" s="1474"/>
    </row>
    <row r="2731" spans="1:35" ht="43.5" x14ac:dyDescent="0.25">
      <c r="A2731" s="239">
        <v>1</v>
      </c>
      <c r="B2731" s="339" t="s">
        <v>308</v>
      </c>
      <c r="C2731" s="2363"/>
      <c r="D2731" s="1054"/>
      <c r="E2731" s="2367">
        <f t="shared" si="1134"/>
        <v>12326</v>
      </c>
      <c r="F2731" s="1054">
        <f t="shared" si="1134"/>
        <v>7190</v>
      </c>
      <c r="G2731" s="1054">
        <f t="shared" si="1134"/>
        <v>1217</v>
      </c>
      <c r="H2731" s="1054">
        <f>G2731/F2731*100</f>
        <v>16.926286509040334</v>
      </c>
      <c r="I2731" s="2480"/>
      <c r="J2731" s="2480"/>
      <c r="K2731" s="2481"/>
      <c r="L2731" s="2481"/>
      <c r="M2731" s="2481"/>
      <c r="N2731" s="2481"/>
      <c r="O2731" s="2481"/>
      <c r="P2731" s="2481"/>
      <c r="Q2731" s="618"/>
      <c r="R2731" s="618"/>
      <c r="S2731" s="618"/>
      <c r="T2731" s="618"/>
      <c r="U2731" s="618"/>
      <c r="V2731" s="618"/>
      <c r="W2731" s="618"/>
      <c r="X2731" s="618"/>
      <c r="Y2731" s="618"/>
      <c r="Z2731" s="1082"/>
      <c r="AA2731" s="571"/>
      <c r="AB2731" s="618"/>
      <c r="AC2731" s="618"/>
      <c r="AD2731" s="618"/>
      <c r="AE2731" s="618"/>
      <c r="AF2731" s="1274">
        <f t="shared" ref="AF2731" si="1136">AF2668</f>
        <v>0</v>
      </c>
      <c r="AG2731" s="567"/>
      <c r="AH2731" s="1459"/>
      <c r="AI2731" s="1474"/>
    </row>
    <row r="2732" spans="1:35" ht="29.25" x14ac:dyDescent="0.25">
      <c r="A2732" s="239">
        <v>1</v>
      </c>
      <c r="B2732" s="339" t="s">
        <v>280</v>
      </c>
      <c r="C2732" s="2363"/>
      <c r="D2732" s="1054"/>
      <c r="E2732" s="2367">
        <f t="shared" si="1134"/>
        <v>22063.829787234041</v>
      </c>
      <c r="F2732" s="1054">
        <f t="shared" si="1134"/>
        <v>12870.531914893618</v>
      </c>
      <c r="G2732" s="1054">
        <f t="shared" si="1134"/>
        <v>7121.260638297872</v>
      </c>
      <c r="H2732" s="1054">
        <f>G2732/F2732*100</f>
        <v>55.32996371391021</v>
      </c>
      <c r="I2732" s="2480"/>
      <c r="J2732" s="2480"/>
      <c r="K2732" s="2481"/>
      <c r="L2732" s="2481"/>
      <c r="M2732" s="2481"/>
      <c r="N2732" s="2481"/>
      <c r="O2732" s="2481"/>
      <c r="P2732" s="2481"/>
      <c r="Q2732" s="618"/>
      <c r="R2732" s="618"/>
      <c r="S2732" s="618"/>
      <c r="T2732" s="618"/>
      <c r="U2732" s="618"/>
      <c r="V2732" s="618"/>
      <c r="W2732" s="618"/>
      <c r="X2732" s="618"/>
      <c r="Y2732" s="618"/>
      <c r="Z2732" s="1082"/>
      <c r="AA2732" s="571"/>
      <c r="AB2732" s="618"/>
      <c r="AC2732" s="618"/>
      <c r="AD2732" s="618"/>
      <c r="AE2732" s="618"/>
      <c r="AF2732" s="1274">
        <f t="shared" ref="AF2732" si="1137">AF2669</f>
        <v>0</v>
      </c>
      <c r="AG2732" s="567"/>
      <c r="AH2732" s="1459"/>
      <c r="AI2732" s="1474"/>
    </row>
    <row r="2733" spans="1:35" ht="29.25" x14ac:dyDescent="0.25">
      <c r="A2733" s="239">
        <v>1</v>
      </c>
      <c r="B2733" s="339" t="s">
        <v>281</v>
      </c>
      <c r="C2733" s="2483"/>
      <c r="D2733" s="1054"/>
      <c r="E2733" s="2367">
        <f t="shared" si="1134"/>
        <v>11831</v>
      </c>
      <c r="F2733" s="1054">
        <f t="shared" si="1134"/>
        <v>6902</v>
      </c>
      <c r="G2733" s="1054">
        <f t="shared" si="1134"/>
        <v>4417</v>
      </c>
      <c r="H2733" s="1054">
        <f>G2733/F2733*100</f>
        <v>63.995943204868155</v>
      </c>
      <c r="I2733" s="2480"/>
      <c r="J2733" s="2480"/>
      <c r="K2733" s="2481"/>
      <c r="L2733" s="2481"/>
      <c r="M2733" s="2481"/>
      <c r="N2733" s="2481"/>
      <c r="O2733" s="2481"/>
      <c r="P2733" s="2481"/>
      <c r="Q2733" s="618">
        <f t="shared" ref="Q2733:AB2734" si="1138">Q2670</f>
        <v>10353.50316</v>
      </c>
      <c r="R2733" s="618">
        <f t="shared" ref="R2733:S2733" si="1139">R2670</f>
        <v>10353.50316</v>
      </c>
      <c r="S2733" s="618">
        <f t="shared" si="1139"/>
        <v>10353.50316</v>
      </c>
      <c r="T2733" s="618">
        <f t="shared" ref="T2733:U2733" si="1140">T2670</f>
        <v>10353.50316</v>
      </c>
      <c r="U2733" s="618">
        <f t="shared" si="1140"/>
        <v>10353.50316</v>
      </c>
      <c r="V2733" s="618">
        <f t="shared" ref="V2733:W2733" si="1141">V2670</f>
        <v>10353.50316</v>
      </c>
      <c r="W2733" s="618">
        <f t="shared" si="1141"/>
        <v>10353.50316</v>
      </c>
      <c r="X2733" s="618">
        <f t="shared" si="1138"/>
        <v>6039.5435099999995</v>
      </c>
      <c r="Y2733" s="618">
        <f t="shared" si="1138"/>
        <v>4381.2861399999992</v>
      </c>
      <c r="Z2733" s="1082">
        <f t="shared" si="1138"/>
        <v>0</v>
      </c>
      <c r="AA2733" s="571">
        <f t="shared" si="1138"/>
        <v>0</v>
      </c>
      <c r="AB2733" s="618">
        <f t="shared" si="1138"/>
        <v>-1658.2573700000003</v>
      </c>
      <c r="AC2733" s="618"/>
      <c r="AD2733" s="618">
        <f>AD2670</f>
        <v>-39.47298</v>
      </c>
      <c r="AE2733" s="618">
        <f>AE2670</f>
        <v>4341.8131599999997</v>
      </c>
      <c r="AF2733" s="1274">
        <f t="shared" ref="AF2733" si="1142">AF2670</f>
        <v>0</v>
      </c>
      <c r="AG2733" s="567">
        <f>AG2670</f>
        <v>0</v>
      </c>
      <c r="AH2733" s="1459"/>
      <c r="AI2733" s="1474"/>
    </row>
    <row r="2734" spans="1:35" x14ac:dyDescent="0.25">
      <c r="A2734" s="239">
        <v>1</v>
      </c>
      <c r="B2734" s="825" t="s">
        <v>138</v>
      </c>
      <c r="C2734" s="2363"/>
      <c r="D2734" s="1054"/>
      <c r="E2734" s="2367">
        <f t="shared" si="1134"/>
        <v>114258.95238095238</v>
      </c>
      <c r="F2734" s="1054">
        <f t="shared" si="1134"/>
        <v>66652.559523809527</v>
      </c>
      <c r="G2734" s="1054">
        <f t="shared" si="1134"/>
        <v>42846.920238095234</v>
      </c>
      <c r="H2734" s="1054">
        <f>G2734/F2734*100</f>
        <v>64.283983307181956</v>
      </c>
      <c r="I2734" s="2480"/>
      <c r="J2734" s="2480"/>
      <c r="K2734" s="2481"/>
      <c r="L2734" s="2481"/>
      <c r="M2734" s="2481"/>
      <c r="N2734" s="2481"/>
      <c r="O2734" s="2481"/>
      <c r="P2734" s="2481"/>
      <c r="Q2734" s="618">
        <f t="shared" si="1138"/>
        <v>109291.04414</v>
      </c>
      <c r="R2734" s="618">
        <f t="shared" ref="R2734:S2734" si="1143">R2671</f>
        <v>109291.04414</v>
      </c>
      <c r="S2734" s="618">
        <f t="shared" si="1143"/>
        <v>109291.04414</v>
      </c>
      <c r="T2734" s="618">
        <f t="shared" ref="T2734:U2734" si="1144">T2671</f>
        <v>109291.04414</v>
      </c>
      <c r="U2734" s="618">
        <f t="shared" si="1144"/>
        <v>109291.04414</v>
      </c>
      <c r="V2734" s="618">
        <f t="shared" ref="V2734:W2734" si="1145">V2671</f>
        <v>109291.04414</v>
      </c>
      <c r="W2734" s="618">
        <f t="shared" si="1145"/>
        <v>109291.04414</v>
      </c>
      <c r="X2734" s="618">
        <f t="shared" si="1138"/>
        <v>64259.335269166659</v>
      </c>
      <c r="Y2734" s="618">
        <f t="shared" si="1138"/>
        <v>59198.46179999999</v>
      </c>
      <c r="Z2734" s="1082">
        <f t="shared" si="1138"/>
        <v>0</v>
      </c>
      <c r="AA2734" s="571">
        <f t="shared" si="1138"/>
        <v>0</v>
      </c>
      <c r="AB2734" s="618">
        <f t="shared" si="1138"/>
        <v>-5060.8734691666632</v>
      </c>
      <c r="AC2734" s="618"/>
      <c r="AD2734" s="618">
        <f>AD2671</f>
        <v>-269.75256999999999</v>
      </c>
      <c r="AE2734" s="618">
        <f>AE2671</f>
        <v>58928.709229999993</v>
      </c>
      <c r="AF2734" s="1274">
        <f t="shared" ref="AF2734" si="1146">AF2671</f>
        <v>0</v>
      </c>
      <c r="AG2734" s="567">
        <f>AG2671</f>
        <v>0</v>
      </c>
      <c r="AH2734" s="1459"/>
      <c r="AI2734" s="1474"/>
    </row>
    <row r="2735" spans="1:35" x14ac:dyDescent="0.25">
      <c r="A2735" s="239">
        <v>1</v>
      </c>
      <c r="B2735" s="405" t="s">
        <v>29</v>
      </c>
      <c r="C2735" s="721"/>
      <c r="D2735" s="2474"/>
      <c r="E2735" s="2475"/>
      <c r="F2735" s="2474"/>
      <c r="G2735" s="2474"/>
      <c r="H2735" s="2474"/>
      <c r="I2735" s="2477"/>
      <c r="J2735" s="2477"/>
      <c r="K2735" s="2478"/>
      <c r="L2735" s="2478"/>
      <c r="M2735" s="2478"/>
      <c r="N2735" s="2478"/>
      <c r="O2735" s="2478"/>
      <c r="P2735" s="2478"/>
      <c r="Q2735" s="620"/>
      <c r="R2735" s="620"/>
      <c r="S2735" s="620"/>
      <c r="T2735" s="620"/>
      <c r="U2735" s="620"/>
      <c r="V2735" s="620"/>
      <c r="W2735" s="620"/>
      <c r="X2735" s="620"/>
      <c r="Y2735" s="620"/>
      <c r="Z2735" s="1085"/>
      <c r="AA2735" s="570"/>
      <c r="AB2735" s="620"/>
      <c r="AC2735" s="620"/>
      <c r="AD2735" s="620"/>
      <c r="AE2735" s="620"/>
      <c r="AF2735" s="1255"/>
      <c r="AG2735" s="613"/>
      <c r="AH2735" s="1459"/>
      <c r="AI2735" s="1474"/>
    </row>
    <row r="2736" spans="1:35" ht="18.75" customHeight="1" x14ac:dyDescent="0.25">
      <c r="A2736" s="239">
        <v>1</v>
      </c>
      <c r="B2736" s="2484" t="s">
        <v>16</v>
      </c>
      <c r="C2736" s="2485"/>
      <c r="D2736" s="2486"/>
      <c r="E2736" s="2487">
        <f t="shared" ref="E2736:G2737" si="1147">SUM(E2676)</f>
        <v>1013</v>
      </c>
      <c r="F2736" s="2486">
        <f t="shared" si="1147"/>
        <v>591</v>
      </c>
      <c r="G2736" s="2486">
        <f t="shared" si="1147"/>
        <v>635</v>
      </c>
      <c r="H2736" s="2486">
        <f t="shared" ref="H2736:H2741" si="1148">G2736/F2736*100</f>
        <v>107.44500846023688</v>
      </c>
      <c r="I2736" s="2486">
        <f t="shared" ref="I2736:P2737" si="1149">SUM(I2676)</f>
        <v>8.6515301085883518</v>
      </c>
      <c r="J2736" s="2486">
        <f t="shared" si="1149"/>
        <v>7.9023622047244091</v>
      </c>
      <c r="K2736" s="2486">
        <f t="shared" si="1149"/>
        <v>8764</v>
      </c>
      <c r="L2736" s="2486">
        <f t="shared" si="1149"/>
        <v>5112</v>
      </c>
      <c r="M2736" s="2486">
        <f t="shared" si="1149"/>
        <v>5018</v>
      </c>
      <c r="N2736" s="2486">
        <f t="shared" si="1149"/>
        <v>98.161189358372454</v>
      </c>
      <c r="O2736" s="2486">
        <f t="shared" si="1149"/>
        <v>37</v>
      </c>
      <c r="P2736" s="2486">
        <f t="shared" si="1149"/>
        <v>232.49420849420849</v>
      </c>
      <c r="Q2736" s="619"/>
      <c r="R2736" s="619"/>
      <c r="S2736" s="619"/>
      <c r="T2736" s="619"/>
      <c r="U2736" s="619"/>
      <c r="V2736" s="619"/>
      <c r="W2736" s="619"/>
      <c r="X2736" s="619"/>
      <c r="Y2736" s="619"/>
      <c r="Z2736" s="1506"/>
      <c r="AA2736" s="572"/>
      <c r="AB2736" s="619"/>
      <c r="AC2736" s="619"/>
      <c r="AD2736" s="619"/>
      <c r="AE2736" s="619"/>
      <c r="AF2736" s="1318">
        <f t="shared" ref="AF2736" si="1150">SUM(AF2676)</f>
        <v>0</v>
      </c>
      <c r="AG2736" s="1194"/>
      <c r="AH2736" s="1459"/>
      <c r="AI2736" s="1474"/>
    </row>
    <row r="2737" spans="1:35" ht="38.25" customHeight="1" x14ac:dyDescent="0.25">
      <c r="A2737" s="239">
        <v>1</v>
      </c>
      <c r="B2737" s="1031" t="s">
        <v>214</v>
      </c>
      <c r="C2737" s="1031"/>
      <c r="D2737" s="2472"/>
      <c r="E2737" s="2473">
        <f t="shared" si="1147"/>
        <v>1013</v>
      </c>
      <c r="F2737" s="2472">
        <f t="shared" si="1147"/>
        <v>591</v>
      </c>
      <c r="G2737" s="2472">
        <f t="shared" si="1147"/>
        <v>635</v>
      </c>
      <c r="H2737" s="2472">
        <f t="shared" si="1148"/>
        <v>107.44500846023688</v>
      </c>
      <c r="I2737" s="2472">
        <f t="shared" si="1149"/>
        <v>8.6515301085883518</v>
      </c>
      <c r="J2737" s="2472">
        <f t="shared" si="1149"/>
        <v>7.9023622047244091</v>
      </c>
      <c r="K2737" s="2472">
        <f t="shared" si="1149"/>
        <v>8764</v>
      </c>
      <c r="L2737" s="2472">
        <f t="shared" si="1149"/>
        <v>5112</v>
      </c>
      <c r="M2737" s="2472">
        <f t="shared" si="1149"/>
        <v>5018</v>
      </c>
      <c r="N2737" s="2472">
        <f t="shared" si="1149"/>
        <v>98.161189358372454</v>
      </c>
      <c r="O2737" s="2472">
        <f t="shared" si="1149"/>
        <v>37</v>
      </c>
      <c r="P2737" s="2472">
        <f t="shared" si="1149"/>
        <v>232.49420849420849</v>
      </c>
      <c r="Q2737" s="616">
        <f t="shared" ref="Q2737:Y2737" si="1151">SUM(Q2677)</f>
        <v>18210.370613792002</v>
      </c>
      <c r="R2737" s="616">
        <f t="shared" si="1151"/>
        <v>18210.370613792002</v>
      </c>
      <c r="S2737" s="616">
        <f t="shared" si="1151"/>
        <v>18210.370613792002</v>
      </c>
      <c r="T2737" s="616">
        <f t="shared" si="1151"/>
        <v>18210.370613792002</v>
      </c>
      <c r="U2737" s="616">
        <f t="shared" ref="U2737:V2737" si="1152">SUM(U2677)</f>
        <v>18210.370613792002</v>
      </c>
      <c r="V2737" s="616">
        <f t="shared" si="1152"/>
        <v>18210.370613792002</v>
      </c>
      <c r="W2737" s="616">
        <f t="shared" ref="W2737" si="1153">SUM(W2677)</f>
        <v>18210.370613792002</v>
      </c>
      <c r="X2737" s="616">
        <f t="shared" si="1151"/>
        <v>10622.716191378668</v>
      </c>
      <c r="Y2737" s="616">
        <f t="shared" si="1151"/>
        <v>10182.430259999999</v>
      </c>
      <c r="Z2737" s="1086"/>
      <c r="AA2737" s="569"/>
      <c r="AB2737" s="616">
        <f>SUM(AB2677)</f>
        <v>-440.28593137866847</v>
      </c>
      <c r="AC2737" s="616"/>
      <c r="AD2737" s="616">
        <f>SUM(AD2677)</f>
        <v>-57.931830000000005</v>
      </c>
      <c r="AE2737" s="616">
        <f>SUM(AE2677)</f>
        <v>10124.49843</v>
      </c>
      <c r="AF2737" s="2446">
        <f t="shared" ref="AF2737" si="1154">SUM(AF2677)</f>
        <v>0</v>
      </c>
      <c r="AG2737" s="1199">
        <f>SUM(AG2677)</f>
        <v>0</v>
      </c>
      <c r="AH2737" s="1459"/>
      <c r="AI2737" s="1474"/>
    </row>
    <row r="2738" spans="1:35" s="5" customFormat="1" x14ac:dyDescent="0.25">
      <c r="A2738" s="239">
        <v>1</v>
      </c>
      <c r="B2738" s="1015" t="s">
        <v>210</v>
      </c>
      <c r="C2738" s="1015"/>
      <c r="D2738" s="2385"/>
      <c r="E2738" s="2386">
        <f t="shared" ref="E2738:G2741" si="1155">E2678</f>
        <v>3810</v>
      </c>
      <c r="F2738" s="2385">
        <f t="shared" si="1155"/>
        <v>2223</v>
      </c>
      <c r="G2738" s="2385">
        <f t="shared" si="1155"/>
        <v>2104</v>
      </c>
      <c r="H2738" s="2385">
        <f t="shared" si="1148"/>
        <v>94.646873594242024</v>
      </c>
      <c r="I2738" s="2385">
        <f t="shared" ref="I2738:Y2738" si="1156">I2678</f>
        <v>0</v>
      </c>
      <c r="J2738" s="2385">
        <f t="shared" si="1156"/>
        <v>0</v>
      </c>
      <c r="K2738" s="2385">
        <f t="shared" si="1156"/>
        <v>0</v>
      </c>
      <c r="L2738" s="2385">
        <f t="shared" si="1156"/>
        <v>0</v>
      </c>
      <c r="M2738" s="2385">
        <f t="shared" si="1156"/>
        <v>0</v>
      </c>
      <c r="N2738" s="2385">
        <f t="shared" si="1156"/>
        <v>0</v>
      </c>
      <c r="O2738" s="2385">
        <f t="shared" si="1156"/>
        <v>0</v>
      </c>
      <c r="P2738" s="2385">
        <f t="shared" si="1156"/>
        <v>0</v>
      </c>
      <c r="Q2738" s="618">
        <f t="shared" si="1156"/>
        <v>0</v>
      </c>
      <c r="R2738" s="618">
        <f t="shared" ref="R2738:S2738" si="1157">R2678</f>
        <v>0</v>
      </c>
      <c r="S2738" s="618">
        <f t="shared" si="1157"/>
        <v>0</v>
      </c>
      <c r="T2738" s="618">
        <f t="shared" ref="T2738:U2738" si="1158">T2678</f>
        <v>0</v>
      </c>
      <c r="U2738" s="618">
        <f t="shared" si="1158"/>
        <v>0</v>
      </c>
      <c r="V2738" s="618">
        <f t="shared" ref="V2738:W2738" si="1159">V2678</f>
        <v>0</v>
      </c>
      <c r="W2738" s="618">
        <f t="shared" si="1159"/>
        <v>0</v>
      </c>
      <c r="X2738" s="618">
        <f t="shared" si="1156"/>
        <v>0</v>
      </c>
      <c r="Y2738" s="618">
        <f t="shared" si="1156"/>
        <v>0</v>
      </c>
      <c r="Z2738" s="1082"/>
      <c r="AA2738" s="571"/>
      <c r="AB2738" s="618">
        <f>AB2678</f>
        <v>0</v>
      </c>
      <c r="AC2738" s="618"/>
      <c r="AD2738" s="618">
        <f t="shared" ref="AD2738:AF2741" si="1160">AD2678</f>
        <v>0</v>
      </c>
      <c r="AE2738" s="618">
        <f t="shared" si="1160"/>
        <v>0</v>
      </c>
      <c r="AF2738" s="2389">
        <f t="shared" si="1160"/>
        <v>0</v>
      </c>
      <c r="AG2738" s="567">
        <f t="shared" ref="AG2738" si="1161">AG2678</f>
        <v>0</v>
      </c>
      <c r="AH2738" s="1459"/>
      <c r="AI2738" s="1474"/>
    </row>
    <row r="2739" spans="1:35" x14ac:dyDescent="0.25">
      <c r="A2739" s="239">
        <v>1</v>
      </c>
      <c r="B2739" s="1026" t="s">
        <v>211</v>
      </c>
      <c r="C2739" s="1026"/>
      <c r="D2739" s="2488"/>
      <c r="E2739" s="2487">
        <f t="shared" si="1155"/>
        <v>3800</v>
      </c>
      <c r="F2739" s="2488">
        <f t="shared" si="1155"/>
        <v>2217</v>
      </c>
      <c r="G2739" s="2488">
        <f t="shared" si="1155"/>
        <v>2099</v>
      </c>
      <c r="H2739" s="2488">
        <f t="shared" si="1148"/>
        <v>94.67749210645016</v>
      </c>
      <c r="I2739" s="2488">
        <f t="shared" ref="I2739:Y2739" si="1162">I2679</f>
        <v>0</v>
      </c>
      <c r="J2739" s="2488">
        <f t="shared" si="1162"/>
        <v>0</v>
      </c>
      <c r="K2739" s="2488">
        <f t="shared" si="1162"/>
        <v>0</v>
      </c>
      <c r="L2739" s="2488">
        <f t="shared" si="1162"/>
        <v>0</v>
      </c>
      <c r="M2739" s="2488">
        <f t="shared" si="1162"/>
        <v>0</v>
      </c>
      <c r="N2739" s="2488">
        <f t="shared" si="1162"/>
        <v>0</v>
      </c>
      <c r="O2739" s="2488">
        <f t="shared" si="1162"/>
        <v>0</v>
      </c>
      <c r="P2739" s="2488">
        <f t="shared" si="1162"/>
        <v>0</v>
      </c>
      <c r="Q2739" s="618">
        <f t="shared" si="1162"/>
        <v>0</v>
      </c>
      <c r="R2739" s="618">
        <f t="shared" ref="R2739:S2739" si="1163">R2679</f>
        <v>0</v>
      </c>
      <c r="S2739" s="618">
        <f t="shared" si="1163"/>
        <v>0</v>
      </c>
      <c r="T2739" s="618">
        <f t="shared" ref="T2739:U2739" si="1164">T2679</f>
        <v>0</v>
      </c>
      <c r="U2739" s="618">
        <f t="shared" si="1164"/>
        <v>0</v>
      </c>
      <c r="V2739" s="618">
        <f t="shared" ref="V2739:W2739" si="1165">V2679</f>
        <v>0</v>
      </c>
      <c r="W2739" s="618">
        <f t="shared" si="1165"/>
        <v>0</v>
      </c>
      <c r="X2739" s="618">
        <f t="shared" si="1162"/>
        <v>0</v>
      </c>
      <c r="Y2739" s="618">
        <f t="shared" si="1162"/>
        <v>0</v>
      </c>
      <c r="Z2739" s="1082"/>
      <c r="AA2739" s="571"/>
      <c r="AB2739" s="618">
        <f>AB2679</f>
        <v>0</v>
      </c>
      <c r="AC2739" s="618"/>
      <c r="AD2739" s="618">
        <f t="shared" si="1160"/>
        <v>0</v>
      </c>
      <c r="AE2739" s="618">
        <f t="shared" si="1160"/>
        <v>0</v>
      </c>
      <c r="AF2739" s="2489">
        <f t="shared" si="1160"/>
        <v>0</v>
      </c>
      <c r="AG2739" s="567">
        <f t="shared" ref="AG2739" si="1166">AG2679</f>
        <v>0</v>
      </c>
      <c r="AH2739" s="1459"/>
      <c r="AI2739" s="1474"/>
    </row>
    <row r="2740" spans="1:35" ht="30" x14ac:dyDescent="0.25">
      <c r="A2740" s="239">
        <v>1</v>
      </c>
      <c r="B2740" s="1030" t="s">
        <v>212</v>
      </c>
      <c r="C2740" s="1030"/>
      <c r="D2740" s="2490"/>
      <c r="E2740" s="2487">
        <f t="shared" si="1155"/>
        <v>10</v>
      </c>
      <c r="F2740" s="2490">
        <f t="shared" si="1155"/>
        <v>6</v>
      </c>
      <c r="G2740" s="2490">
        <f t="shared" si="1155"/>
        <v>5</v>
      </c>
      <c r="H2740" s="2488">
        <f t="shared" si="1148"/>
        <v>83.333333333333343</v>
      </c>
      <c r="I2740" s="2488">
        <f t="shared" ref="I2740:Y2740" si="1167">I2680</f>
        <v>0</v>
      </c>
      <c r="J2740" s="2488">
        <f t="shared" si="1167"/>
        <v>0</v>
      </c>
      <c r="K2740" s="2488">
        <f t="shared" si="1167"/>
        <v>0</v>
      </c>
      <c r="L2740" s="2490">
        <f t="shared" si="1167"/>
        <v>0</v>
      </c>
      <c r="M2740" s="2490">
        <f t="shared" si="1167"/>
        <v>0</v>
      </c>
      <c r="N2740" s="2488">
        <f t="shared" si="1167"/>
        <v>0</v>
      </c>
      <c r="O2740" s="2488">
        <f t="shared" si="1167"/>
        <v>0</v>
      </c>
      <c r="P2740" s="2490">
        <f t="shared" si="1167"/>
        <v>0</v>
      </c>
      <c r="Q2740" s="618">
        <f t="shared" si="1167"/>
        <v>0</v>
      </c>
      <c r="R2740" s="618">
        <f t="shared" ref="R2740:S2740" si="1168">R2680</f>
        <v>0</v>
      </c>
      <c r="S2740" s="618">
        <f t="shared" si="1168"/>
        <v>0</v>
      </c>
      <c r="T2740" s="618">
        <f t="shared" ref="T2740:U2740" si="1169">T2680</f>
        <v>0</v>
      </c>
      <c r="U2740" s="618">
        <f t="shared" si="1169"/>
        <v>0</v>
      </c>
      <c r="V2740" s="618">
        <f t="shared" ref="V2740:W2740" si="1170">V2680</f>
        <v>0</v>
      </c>
      <c r="W2740" s="618">
        <f t="shared" si="1170"/>
        <v>0</v>
      </c>
      <c r="X2740" s="618">
        <f t="shared" si="1167"/>
        <v>0</v>
      </c>
      <c r="Y2740" s="618">
        <f t="shared" si="1167"/>
        <v>0</v>
      </c>
      <c r="Z2740" s="1506"/>
      <c r="AA2740" s="572"/>
      <c r="AB2740" s="619">
        <f>AB2680</f>
        <v>0</v>
      </c>
      <c r="AC2740" s="619"/>
      <c r="AD2740" s="619">
        <f t="shared" si="1160"/>
        <v>0</v>
      </c>
      <c r="AE2740" s="618">
        <f t="shared" si="1160"/>
        <v>0</v>
      </c>
      <c r="AF2740" s="2491">
        <f t="shared" si="1160"/>
        <v>0</v>
      </c>
      <c r="AG2740" s="567">
        <f t="shared" ref="AG2740" si="1171">AG2680</f>
        <v>0</v>
      </c>
      <c r="AH2740" s="1459"/>
      <c r="AI2740" s="1474"/>
    </row>
    <row r="2741" spans="1:35" s="253" customFormat="1" ht="30" thickBot="1" x14ac:dyDescent="0.3">
      <c r="A2741" s="239">
        <v>1</v>
      </c>
      <c r="B2741" s="2396" t="s">
        <v>217</v>
      </c>
      <c r="C2741" s="2396"/>
      <c r="D2741" s="2492"/>
      <c r="E2741" s="2493">
        <f t="shared" si="1155"/>
        <v>3810</v>
      </c>
      <c r="F2741" s="2492">
        <f t="shared" si="1155"/>
        <v>2223</v>
      </c>
      <c r="G2741" s="2492">
        <f t="shared" si="1155"/>
        <v>2104</v>
      </c>
      <c r="H2741" s="2494">
        <f t="shared" si="1148"/>
        <v>94.646873594242024</v>
      </c>
      <c r="I2741" s="2494"/>
      <c r="J2741" s="2494"/>
      <c r="K2741" s="2494"/>
      <c r="L2741" s="2492"/>
      <c r="M2741" s="2492"/>
      <c r="N2741" s="2494"/>
      <c r="O2741" s="2494"/>
      <c r="P2741" s="2492"/>
      <c r="Q2741" s="621">
        <f t="shared" ref="Q2741:AA2741" si="1172">Q2681</f>
        <v>15342.741</v>
      </c>
      <c r="R2741" s="621">
        <f t="shared" si="1172"/>
        <v>15342.741</v>
      </c>
      <c r="S2741" s="621">
        <f t="shared" ref="S2741:T2741" si="1173">S2681</f>
        <v>15342.741</v>
      </c>
      <c r="T2741" s="621">
        <f t="shared" si="1173"/>
        <v>15342.741</v>
      </c>
      <c r="U2741" s="621">
        <f t="shared" ref="U2741:V2741" si="1174">U2681</f>
        <v>15342.741</v>
      </c>
      <c r="V2741" s="621">
        <f t="shared" si="1174"/>
        <v>15342.741</v>
      </c>
      <c r="W2741" s="621">
        <f t="shared" ref="W2741" si="1175">W2681</f>
        <v>15342.741</v>
      </c>
      <c r="X2741" s="621">
        <f t="shared" si="1172"/>
        <v>8949.9322499999998</v>
      </c>
      <c r="Y2741" s="621">
        <f t="shared" si="1172"/>
        <v>8949.9322499999998</v>
      </c>
      <c r="Z2741" s="1935">
        <f t="shared" si="1172"/>
        <v>0</v>
      </c>
      <c r="AA2741" s="659">
        <f t="shared" si="1172"/>
        <v>0</v>
      </c>
      <c r="AB2741" s="622">
        <f>AB2681</f>
        <v>0</v>
      </c>
      <c r="AC2741" s="622"/>
      <c r="AD2741" s="622">
        <f t="shared" si="1160"/>
        <v>-43.83267</v>
      </c>
      <c r="AE2741" s="621">
        <f t="shared" si="1160"/>
        <v>8906.0995800000001</v>
      </c>
      <c r="AF2741" s="2495">
        <f t="shared" si="1160"/>
        <v>0</v>
      </c>
      <c r="AG2741" s="1205">
        <f t="shared" ref="AG2741" si="1176">AG2681</f>
        <v>0</v>
      </c>
      <c r="AH2741" s="1459"/>
      <c r="AI2741" s="1474"/>
    </row>
    <row r="2742" spans="1:35" ht="47.25" x14ac:dyDescent="0.25">
      <c r="A2742" s="239">
        <v>1</v>
      </c>
      <c r="B2742" s="2293" t="s">
        <v>473</v>
      </c>
      <c r="C2742" s="2496"/>
      <c r="D2742" s="2104"/>
      <c r="E2742" s="443"/>
      <c r="F2742" s="1158"/>
      <c r="G2742" s="1158"/>
      <c r="H2742" s="1158"/>
      <c r="I2742" s="2497"/>
      <c r="J2742" s="2497"/>
      <c r="K2742" s="2145"/>
      <c r="L2742" s="2145"/>
      <c r="M2742" s="2145"/>
      <c r="N2742" s="2145"/>
      <c r="O2742" s="2145"/>
      <c r="P2742" s="2145"/>
      <c r="Q2742" s="570"/>
      <c r="R2742" s="570"/>
      <c r="S2742" s="570"/>
      <c r="T2742" s="570"/>
      <c r="U2742" s="570"/>
      <c r="V2742" s="570"/>
      <c r="W2742" s="570"/>
      <c r="X2742" s="613"/>
      <c r="Y2742" s="570"/>
      <c r="Z2742" s="1085"/>
      <c r="AA2742" s="570"/>
      <c r="AB2742" s="570"/>
      <c r="AC2742" s="570"/>
      <c r="AD2742" s="570"/>
      <c r="AE2742" s="570"/>
      <c r="AF2742" s="1316"/>
      <c r="AG2742" s="613"/>
      <c r="AH2742" s="1459"/>
      <c r="AI2742" s="1474"/>
    </row>
    <row r="2743" spans="1:35" x14ac:dyDescent="0.25">
      <c r="A2743" s="239">
        <v>1</v>
      </c>
      <c r="B2743" s="1902" t="s">
        <v>5</v>
      </c>
      <c r="C2743" s="1903"/>
      <c r="D2743" s="1902"/>
      <c r="E2743" s="422"/>
      <c r="F2743" s="375"/>
      <c r="G2743" s="375"/>
      <c r="H2743" s="375"/>
      <c r="I2743" s="2498"/>
      <c r="J2743" s="2498"/>
      <c r="K2743" s="2499"/>
      <c r="L2743" s="2499"/>
      <c r="M2743" s="2499"/>
      <c r="N2743" s="2499"/>
      <c r="O2743" s="2499"/>
      <c r="P2743" s="2499"/>
      <c r="Q2743" s="571"/>
      <c r="R2743" s="571"/>
      <c r="S2743" s="571"/>
      <c r="T2743" s="571"/>
      <c r="U2743" s="571"/>
      <c r="V2743" s="571"/>
      <c r="W2743" s="571"/>
      <c r="X2743" s="567"/>
      <c r="Y2743" s="571"/>
      <c r="Z2743" s="1082"/>
      <c r="AA2743" s="571"/>
      <c r="AB2743" s="571"/>
      <c r="AC2743" s="571"/>
      <c r="AD2743" s="571"/>
      <c r="AE2743" s="571"/>
      <c r="AF2743" s="1294"/>
      <c r="AG2743" s="567"/>
      <c r="AH2743" s="1459"/>
      <c r="AI2743" s="1474"/>
    </row>
    <row r="2744" spans="1:35" x14ac:dyDescent="0.25">
      <c r="A2744" s="239">
        <v>1</v>
      </c>
      <c r="B2744" s="3" t="s">
        <v>24</v>
      </c>
      <c r="C2744" s="1472" t="s">
        <v>275</v>
      </c>
      <c r="D2744" s="375">
        <v>340</v>
      </c>
      <c r="E2744" s="422">
        <v>350</v>
      </c>
      <c r="F2744" s="213">
        <f t="shared" ref="F2744:F2752" si="1177">E2744/12*$B$4</f>
        <v>204.16666666666669</v>
      </c>
      <c r="G2744" s="213">
        <v>207</v>
      </c>
      <c r="H2744" s="213">
        <f t="shared" ref="H2744:H2753" si="1178">G2744/F2744*100</f>
        <v>101.38775510204081</v>
      </c>
      <c r="I2744" s="2500">
        <v>6</v>
      </c>
      <c r="J2744" s="269">
        <f t="shared" ref="J2744:J2753" si="1179">M2744/G2744</f>
        <v>4.7971014492753623</v>
      </c>
      <c r="K2744" s="270">
        <f t="shared" ref="K2744:K2752" si="1180">ROUND(E2744*I2744,0)</f>
        <v>2100</v>
      </c>
      <c r="L2744" s="270">
        <f t="shared" ref="L2744:L2752" si="1181">ROUND(K2744/12*$B$4,0)</f>
        <v>1225</v>
      </c>
      <c r="M2744" s="270">
        <v>993</v>
      </c>
      <c r="N2744" s="270">
        <f t="shared" ref="N2744:N2752" si="1182">M2744/L2744*100</f>
        <v>81.061224489795919</v>
      </c>
      <c r="O2744" s="270">
        <f t="shared" ref="O2744:O2752" si="1183">ROUND(K2744/D2744,0)</f>
        <v>6</v>
      </c>
      <c r="P2744" s="270">
        <f t="shared" ref="P2744:P2752" si="1184">M2744/$B$4*12/O2744</f>
        <v>283.71428571428572</v>
      </c>
      <c r="Q2744" s="571"/>
      <c r="R2744" s="571"/>
      <c r="S2744" s="571"/>
      <c r="T2744" s="571"/>
      <c r="U2744" s="571"/>
      <c r="V2744" s="571"/>
      <c r="W2744" s="571"/>
      <c r="X2744" s="567"/>
      <c r="Y2744" s="571"/>
      <c r="Z2744" s="1082"/>
      <c r="AA2744" s="571"/>
      <c r="AB2744" s="571"/>
      <c r="AC2744" s="571"/>
      <c r="AD2744" s="571"/>
      <c r="AE2744" s="571"/>
      <c r="AF2744" s="1290"/>
      <c r="AG2744" s="567"/>
      <c r="AH2744" s="1459"/>
      <c r="AI2744" s="1474"/>
    </row>
    <row r="2745" spans="1:35" x14ac:dyDescent="0.25">
      <c r="A2745" s="239">
        <v>1</v>
      </c>
      <c r="B2745" s="3" t="s">
        <v>25</v>
      </c>
      <c r="C2745" s="1472" t="s">
        <v>275</v>
      </c>
      <c r="D2745" s="375">
        <v>300</v>
      </c>
      <c r="E2745" s="422">
        <v>176</v>
      </c>
      <c r="F2745" s="213">
        <f t="shared" si="1177"/>
        <v>102.66666666666666</v>
      </c>
      <c r="G2745" s="213">
        <v>69</v>
      </c>
      <c r="H2745" s="213">
        <f t="shared" si="1178"/>
        <v>67.20779220779221</v>
      </c>
      <c r="I2745" s="2500">
        <v>5.8</v>
      </c>
      <c r="J2745" s="269">
        <f t="shared" si="1179"/>
        <v>5.4492753623188408</v>
      </c>
      <c r="K2745" s="270">
        <f t="shared" si="1180"/>
        <v>1021</v>
      </c>
      <c r="L2745" s="270">
        <f t="shared" si="1181"/>
        <v>596</v>
      </c>
      <c r="M2745" s="270">
        <v>376</v>
      </c>
      <c r="N2745" s="270">
        <f t="shared" si="1182"/>
        <v>63.087248322147651</v>
      </c>
      <c r="O2745" s="270">
        <f t="shared" si="1183"/>
        <v>3</v>
      </c>
      <c r="P2745" s="270">
        <f t="shared" si="1184"/>
        <v>214.85714285714286</v>
      </c>
      <c r="Q2745" s="571"/>
      <c r="R2745" s="571"/>
      <c r="S2745" s="571"/>
      <c r="T2745" s="571"/>
      <c r="U2745" s="571"/>
      <c r="V2745" s="571"/>
      <c r="W2745" s="571"/>
      <c r="X2745" s="567"/>
      <c r="Y2745" s="571"/>
      <c r="Z2745" s="1082"/>
      <c r="AA2745" s="571"/>
      <c r="AB2745" s="571"/>
      <c r="AC2745" s="571"/>
      <c r="AD2745" s="571"/>
      <c r="AE2745" s="571"/>
      <c r="AF2745" s="1290"/>
      <c r="AG2745" s="567"/>
      <c r="AH2745" s="1459"/>
      <c r="AI2745" s="1474"/>
    </row>
    <row r="2746" spans="1:35" s="2713" customFormat="1" x14ac:dyDescent="0.25">
      <c r="B2746" s="3" t="s">
        <v>548</v>
      </c>
      <c r="C2746" s="1472" t="s">
        <v>275</v>
      </c>
      <c r="D2746" s="375">
        <v>340</v>
      </c>
      <c r="E2746" s="422">
        <v>60</v>
      </c>
      <c r="F2746" s="213">
        <f t="shared" si="1177"/>
        <v>35</v>
      </c>
      <c r="G2746" s="213">
        <v>203</v>
      </c>
      <c r="H2746" s="213">
        <f t="shared" si="1178"/>
        <v>580</v>
      </c>
      <c r="I2746" s="2500">
        <v>10</v>
      </c>
      <c r="J2746" s="269">
        <f t="shared" si="1179"/>
        <v>9.5517241379310338</v>
      </c>
      <c r="K2746" s="270">
        <f t="shared" si="1180"/>
        <v>600</v>
      </c>
      <c r="L2746" s="270">
        <f>ROUND(K2746/12*$B$4,0)</f>
        <v>350</v>
      </c>
      <c r="M2746" s="270">
        <v>1939</v>
      </c>
      <c r="N2746" s="270">
        <f>M2746/L2746*100</f>
        <v>554</v>
      </c>
      <c r="O2746" s="270">
        <f t="shared" si="1183"/>
        <v>2</v>
      </c>
      <c r="P2746" s="270">
        <f>M2746/$B$4*12/O2746</f>
        <v>1662</v>
      </c>
      <c r="Q2746" s="571"/>
      <c r="R2746" s="571"/>
      <c r="S2746" s="571"/>
      <c r="T2746" s="571"/>
      <c r="U2746" s="571"/>
      <c r="V2746" s="571"/>
      <c r="W2746" s="571"/>
      <c r="X2746" s="567"/>
      <c r="Y2746" s="571"/>
      <c r="Z2746" s="1082"/>
      <c r="AA2746" s="571"/>
      <c r="AB2746" s="571"/>
      <c r="AC2746" s="571"/>
      <c r="AD2746" s="571"/>
      <c r="AE2746" s="571"/>
      <c r="AF2746" s="1290"/>
      <c r="AG2746" s="567"/>
      <c r="AH2746" s="1459"/>
      <c r="AI2746" s="1474"/>
    </row>
    <row r="2747" spans="1:35" x14ac:dyDescent="0.25">
      <c r="A2747" s="239">
        <v>1</v>
      </c>
      <c r="B2747" s="3" t="s">
        <v>226</v>
      </c>
      <c r="C2747" s="1472" t="s">
        <v>275</v>
      </c>
      <c r="D2747" s="375">
        <v>330</v>
      </c>
      <c r="E2747" s="422">
        <v>84</v>
      </c>
      <c r="F2747" s="213">
        <f t="shared" si="1177"/>
        <v>49</v>
      </c>
      <c r="G2747" s="213">
        <v>30</v>
      </c>
      <c r="H2747" s="213">
        <f t="shared" si="1178"/>
        <v>61.224489795918366</v>
      </c>
      <c r="I2747" s="2500">
        <v>8</v>
      </c>
      <c r="J2747" s="269">
        <f t="shared" si="1179"/>
        <v>7.4666666666666668</v>
      </c>
      <c r="K2747" s="270">
        <f t="shared" si="1180"/>
        <v>672</v>
      </c>
      <c r="L2747" s="270">
        <f t="shared" si="1181"/>
        <v>392</v>
      </c>
      <c r="M2747" s="270">
        <v>224</v>
      </c>
      <c r="N2747" s="270">
        <f t="shared" si="1182"/>
        <v>57.142857142857139</v>
      </c>
      <c r="O2747" s="270">
        <f t="shared" si="1183"/>
        <v>2</v>
      </c>
      <c r="P2747" s="270">
        <f t="shared" si="1184"/>
        <v>192</v>
      </c>
      <c r="Q2747" s="571"/>
      <c r="R2747" s="571"/>
      <c r="S2747" s="571"/>
      <c r="T2747" s="571"/>
      <c r="U2747" s="571"/>
      <c r="V2747" s="571"/>
      <c r="W2747" s="571"/>
      <c r="X2747" s="567"/>
      <c r="Y2747" s="571"/>
      <c r="Z2747" s="1082"/>
      <c r="AA2747" s="571"/>
      <c r="AB2747" s="571"/>
      <c r="AC2747" s="571"/>
      <c r="AD2747" s="571"/>
      <c r="AE2747" s="571"/>
      <c r="AF2747" s="1290"/>
      <c r="AG2747" s="567"/>
      <c r="AH2747" s="1459"/>
      <c r="AI2747" s="1474"/>
    </row>
    <row r="2748" spans="1:35" x14ac:dyDescent="0.25">
      <c r="A2748" s="239">
        <v>1</v>
      </c>
      <c r="B2748" s="2046" t="s">
        <v>9</v>
      </c>
      <c r="C2748" s="1472" t="s">
        <v>275</v>
      </c>
      <c r="D2748" s="2032">
        <v>340</v>
      </c>
      <c r="E2748" s="423">
        <v>87</v>
      </c>
      <c r="F2748" s="219">
        <f t="shared" si="1177"/>
        <v>50.75</v>
      </c>
      <c r="G2748" s="219">
        <v>45</v>
      </c>
      <c r="H2748" s="219">
        <f t="shared" si="1178"/>
        <v>88.669950738916256</v>
      </c>
      <c r="I2748" s="2501">
        <v>11.6</v>
      </c>
      <c r="J2748" s="1484">
        <f t="shared" si="1179"/>
        <v>8.2222222222222214</v>
      </c>
      <c r="K2748" s="483">
        <f t="shared" si="1180"/>
        <v>1009</v>
      </c>
      <c r="L2748" s="483">
        <f t="shared" si="1181"/>
        <v>589</v>
      </c>
      <c r="M2748" s="483">
        <v>370</v>
      </c>
      <c r="N2748" s="483">
        <f t="shared" si="1182"/>
        <v>62.818336162988118</v>
      </c>
      <c r="O2748" s="483">
        <f t="shared" si="1183"/>
        <v>3</v>
      </c>
      <c r="P2748" s="483">
        <f t="shared" si="1184"/>
        <v>211.42857142857142</v>
      </c>
      <c r="Q2748" s="571"/>
      <c r="R2748" s="571"/>
      <c r="S2748" s="571"/>
      <c r="T2748" s="571"/>
      <c r="U2748" s="571"/>
      <c r="V2748" s="571"/>
      <c r="W2748" s="571"/>
      <c r="X2748" s="567"/>
      <c r="Y2748" s="571"/>
      <c r="Z2748" s="1082"/>
      <c r="AA2748" s="571"/>
      <c r="AB2748" s="571"/>
      <c r="AC2748" s="571"/>
      <c r="AD2748" s="571"/>
      <c r="AE2748" s="571"/>
      <c r="AF2748" s="1480"/>
      <c r="AG2748" s="567"/>
      <c r="AH2748" s="1459"/>
      <c r="AI2748" s="1474"/>
    </row>
    <row r="2749" spans="1:35" x14ac:dyDescent="0.25">
      <c r="A2749" s="239">
        <v>1</v>
      </c>
      <c r="B2749" s="3" t="s">
        <v>26</v>
      </c>
      <c r="C2749" s="1472" t="s">
        <v>275</v>
      </c>
      <c r="D2749" s="375">
        <v>340</v>
      </c>
      <c r="E2749" s="422">
        <v>86</v>
      </c>
      <c r="F2749" s="213">
        <f t="shared" si="1177"/>
        <v>50.166666666666671</v>
      </c>
      <c r="G2749" s="213">
        <v>34</v>
      </c>
      <c r="H2749" s="213">
        <f t="shared" si="1178"/>
        <v>67.774086378737536</v>
      </c>
      <c r="I2749" s="2500">
        <v>7</v>
      </c>
      <c r="J2749" s="269">
        <f t="shared" si="1179"/>
        <v>6.617647058823529</v>
      </c>
      <c r="K2749" s="270">
        <f t="shared" si="1180"/>
        <v>602</v>
      </c>
      <c r="L2749" s="270">
        <f t="shared" si="1181"/>
        <v>351</v>
      </c>
      <c r="M2749" s="270">
        <v>225</v>
      </c>
      <c r="N2749" s="270">
        <f t="shared" si="1182"/>
        <v>64.102564102564102</v>
      </c>
      <c r="O2749" s="270">
        <f t="shared" si="1183"/>
        <v>2</v>
      </c>
      <c r="P2749" s="270">
        <f t="shared" si="1184"/>
        <v>192.85714285714289</v>
      </c>
      <c r="Q2749" s="571"/>
      <c r="R2749" s="571"/>
      <c r="S2749" s="571"/>
      <c r="T2749" s="571"/>
      <c r="U2749" s="571"/>
      <c r="V2749" s="571"/>
      <c r="W2749" s="571"/>
      <c r="X2749" s="567"/>
      <c r="Y2749" s="571"/>
      <c r="Z2749" s="1082"/>
      <c r="AA2749" s="571"/>
      <c r="AB2749" s="571"/>
      <c r="AC2749" s="571"/>
      <c r="AD2749" s="571"/>
      <c r="AE2749" s="571"/>
      <c r="AF2749" s="1290"/>
      <c r="AG2749" s="567"/>
      <c r="AH2749" s="1459"/>
      <c r="AI2749" s="1474"/>
    </row>
    <row r="2750" spans="1:35" x14ac:dyDescent="0.25">
      <c r="A2750" s="239">
        <v>1</v>
      </c>
      <c r="B2750" s="3" t="s">
        <v>67</v>
      </c>
      <c r="C2750" s="1472" t="s">
        <v>275</v>
      </c>
      <c r="D2750" s="375">
        <v>320</v>
      </c>
      <c r="E2750" s="422">
        <v>322</v>
      </c>
      <c r="F2750" s="213">
        <f t="shared" si="1177"/>
        <v>187.83333333333331</v>
      </c>
      <c r="G2750" s="213">
        <v>104</v>
      </c>
      <c r="H2750" s="213">
        <f t="shared" si="1178"/>
        <v>55.368234250221839</v>
      </c>
      <c r="I2750" s="1150">
        <v>8</v>
      </c>
      <c r="J2750" s="269">
        <f t="shared" si="1179"/>
        <v>7.6538461538461542</v>
      </c>
      <c r="K2750" s="270">
        <f t="shared" si="1180"/>
        <v>2576</v>
      </c>
      <c r="L2750" s="270">
        <f t="shared" si="1181"/>
        <v>1503</v>
      </c>
      <c r="M2750" s="270">
        <v>796</v>
      </c>
      <c r="N2750" s="270">
        <f t="shared" si="1182"/>
        <v>52.960745176314042</v>
      </c>
      <c r="O2750" s="270">
        <f t="shared" si="1183"/>
        <v>8</v>
      </c>
      <c r="P2750" s="270">
        <f t="shared" si="1184"/>
        <v>170.57142857142856</v>
      </c>
      <c r="Q2750" s="571"/>
      <c r="R2750" s="571"/>
      <c r="S2750" s="571"/>
      <c r="T2750" s="571"/>
      <c r="U2750" s="571"/>
      <c r="V2750" s="571"/>
      <c r="W2750" s="571"/>
      <c r="X2750" s="567"/>
      <c r="Y2750" s="571"/>
      <c r="Z2750" s="1082"/>
      <c r="AA2750" s="571"/>
      <c r="AB2750" s="571"/>
      <c r="AC2750" s="571"/>
      <c r="AD2750" s="571"/>
      <c r="AE2750" s="571"/>
      <c r="AF2750" s="1290"/>
      <c r="AG2750" s="567"/>
      <c r="AH2750" s="1459"/>
      <c r="AI2750" s="1474"/>
    </row>
    <row r="2751" spans="1:35" x14ac:dyDescent="0.25">
      <c r="A2751" s="239">
        <v>1</v>
      </c>
      <c r="B2751" s="3" t="s">
        <v>10</v>
      </c>
      <c r="C2751" s="1472" t="s">
        <v>275</v>
      </c>
      <c r="D2751" s="375">
        <v>340</v>
      </c>
      <c r="E2751" s="422">
        <v>426</v>
      </c>
      <c r="F2751" s="213">
        <f t="shared" si="1177"/>
        <v>248.5</v>
      </c>
      <c r="G2751" s="213">
        <v>224</v>
      </c>
      <c r="H2751" s="213">
        <f t="shared" si="1178"/>
        <v>90.140845070422543</v>
      </c>
      <c r="I2751" s="2500">
        <v>9.5</v>
      </c>
      <c r="J2751" s="269">
        <f t="shared" si="1179"/>
        <v>8.90625</v>
      </c>
      <c r="K2751" s="270">
        <f t="shared" si="1180"/>
        <v>4047</v>
      </c>
      <c r="L2751" s="270">
        <f t="shared" si="1181"/>
        <v>2361</v>
      </c>
      <c r="M2751" s="270">
        <v>1995</v>
      </c>
      <c r="N2751" s="270">
        <f t="shared" si="1182"/>
        <v>84.498094027954252</v>
      </c>
      <c r="O2751" s="270">
        <f t="shared" si="1183"/>
        <v>12</v>
      </c>
      <c r="P2751" s="270">
        <f t="shared" si="1184"/>
        <v>285</v>
      </c>
      <c r="Q2751" s="571"/>
      <c r="R2751" s="571"/>
      <c r="S2751" s="571"/>
      <c r="T2751" s="571"/>
      <c r="U2751" s="571"/>
      <c r="V2751" s="571"/>
      <c r="W2751" s="571"/>
      <c r="X2751" s="567"/>
      <c r="Y2751" s="571"/>
      <c r="Z2751" s="1082"/>
      <c r="AA2751" s="571"/>
      <c r="AB2751" s="571"/>
      <c r="AC2751" s="571"/>
      <c r="AD2751" s="571"/>
      <c r="AE2751" s="571"/>
      <c r="AF2751" s="1290"/>
      <c r="AG2751" s="567"/>
      <c r="AH2751" s="1459"/>
      <c r="AI2751" s="1474"/>
    </row>
    <row r="2752" spans="1:35" x14ac:dyDescent="0.25">
      <c r="A2752" s="239">
        <v>1</v>
      </c>
      <c r="B2752" s="2046" t="s">
        <v>6</v>
      </c>
      <c r="C2752" s="1472" t="s">
        <v>275</v>
      </c>
      <c r="D2752" s="2032">
        <v>340</v>
      </c>
      <c r="E2752" s="423">
        <v>609</v>
      </c>
      <c r="F2752" s="219">
        <f t="shared" si="1177"/>
        <v>355.25</v>
      </c>
      <c r="G2752" s="219">
        <v>345</v>
      </c>
      <c r="H2752" s="219">
        <f t="shared" si="1178"/>
        <v>97.114707952146375</v>
      </c>
      <c r="I2752" s="2501">
        <v>8.5830000000000002</v>
      </c>
      <c r="J2752" s="1484">
        <f t="shared" si="1179"/>
        <v>7.5942028985507246</v>
      </c>
      <c r="K2752" s="483">
        <f t="shared" si="1180"/>
        <v>5227</v>
      </c>
      <c r="L2752" s="483">
        <f t="shared" si="1181"/>
        <v>3049</v>
      </c>
      <c r="M2752" s="483">
        <v>2620</v>
      </c>
      <c r="N2752" s="483">
        <f t="shared" si="1182"/>
        <v>85.929813053460151</v>
      </c>
      <c r="O2752" s="483">
        <f t="shared" si="1183"/>
        <v>15</v>
      </c>
      <c r="P2752" s="483">
        <f t="shared" si="1184"/>
        <v>299.42857142857144</v>
      </c>
      <c r="Q2752" s="572"/>
      <c r="R2752" s="572"/>
      <c r="S2752" s="572"/>
      <c r="T2752" s="572"/>
      <c r="U2752" s="572"/>
      <c r="V2752" s="572"/>
      <c r="W2752" s="572"/>
      <c r="X2752" s="1197"/>
      <c r="Y2752" s="572"/>
      <c r="Z2752" s="1506"/>
      <c r="AA2752" s="572"/>
      <c r="AB2752" s="572"/>
      <c r="AC2752" s="572"/>
      <c r="AD2752" s="572"/>
      <c r="AE2752" s="572"/>
      <c r="AF2752" s="1480"/>
      <c r="AG2752" s="1194"/>
      <c r="AH2752" s="1459"/>
      <c r="AI2752" s="1474"/>
    </row>
    <row r="2753" spans="1:35" ht="29.25" x14ac:dyDescent="0.25">
      <c r="A2753" s="239">
        <v>1</v>
      </c>
      <c r="B2753" s="1664" t="s">
        <v>7</v>
      </c>
      <c r="C2753" s="1664"/>
      <c r="D2753" s="1664"/>
      <c r="E2753" s="454">
        <f>SUM(E2744:E2752)</f>
        <v>2200</v>
      </c>
      <c r="F2753" s="2071">
        <f>SUM(F2744:F2752)</f>
        <v>1283.3333333333335</v>
      </c>
      <c r="G2753" s="2071">
        <f>SUM(G2744:G2752)</f>
        <v>1261</v>
      </c>
      <c r="H2753" s="2071">
        <f t="shared" si="1178"/>
        <v>98.259740259740241</v>
      </c>
      <c r="I2753" s="2502">
        <f>SUM(K2753/E2753)</f>
        <v>8.1154545454545453</v>
      </c>
      <c r="J2753" s="8">
        <f t="shared" si="1179"/>
        <v>7.5638382236320378</v>
      </c>
      <c r="K2753" s="1905">
        <f>SUM(K2744:K2752)</f>
        <v>17854</v>
      </c>
      <c r="L2753" s="1905">
        <f>SUM(L2744:L2752)</f>
        <v>10416</v>
      </c>
      <c r="M2753" s="1905">
        <f>SUM(M2744:M2752)</f>
        <v>9538</v>
      </c>
      <c r="N2753" s="1578">
        <f>M2753/L2753*100</f>
        <v>91.570660522273428</v>
      </c>
      <c r="O2753" s="366">
        <f>SUM(O2744:O2752)</f>
        <v>53</v>
      </c>
      <c r="P2753" s="1578">
        <f>M2753/$B$4*12/O2753</f>
        <v>308.50673854447444</v>
      </c>
      <c r="Q2753" s="569">
        <v>83516.923771970309</v>
      </c>
      <c r="R2753" s="569">
        <v>83516.923771970309</v>
      </c>
      <c r="S2753" s="569">
        <v>83516.923771970309</v>
      </c>
      <c r="T2753" s="569">
        <v>83659.554931970299</v>
      </c>
      <c r="U2753" s="569">
        <v>83659.554931970299</v>
      </c>
      <c r="V2753" s="569">
        <v>83659.554931970299</v>
      </c>
      <c r="W2753" s="569">
        <v>83659.554931970299</v>
      </c>
      <c r="X2753" s="2715">
        <f>Q2753/12*$B$4+(R2753-Q2753)/11*6+(S2753-R2753)/10*5+(T2753-S2753)/9*4+(U2753-T2753)/8*3+(V2753-U2753)/7*2+(W2753-V2753)/6*1</f>
        <v>48781.597160316014</v>
      </c>
      <c r="Y2753" s="569">
        <f>AE2753-AD2753-AA2753</f>
        <v>61855.175129999981</v>
      </c>
      <c r="Z2753" s="1086"/>
      <c r="AA2753" s="569">
        <v>-108.88723999999999</v>
      </c>
      <c r="AB2753" s="569">
        <f>Y2753-X2753</f>
        <v>13073.577969683967</v>
      </c>
      <c r="AC2753" s="569">
        <v>-24.790650000000003</v>
      </c>
      <c r="AD2753" s="569">
        <v>-733.40205000000014</v>
      </c>
      <c r="AE2753" s="569">
        <v>61012.885839999988</v>
      </c>
      <c r="AF2753" s="2072">
        <f>SUM(AF2744:AF2752)</f>
        <v>0</v>
      </c>
      <c r="AG2753" s="1199"/>
      <c r="AH2753" s="1459"/>
      <c r="AI2753" s="1474"/>
    </row>
    <row r="2754" spans="1:35" x14ac:dyDescent="0.25">
      <c r="A2754" s="239">
        <v>1</v>
      </c>
      <c r="B2754" s="2432" t="s">
        <v>14</v>
      </c>
      <c r="C2754" s="2432"/>
      <c r="D2754" s="210"/>
      <c r="E2754" s="443"/>
      <c r="F2754" s="1158"/>
      <c r="G2754" s="1158"/>
      <c r="H2754" s="1158"/>
      <c r="I2754" s="2503"/>
      <c r="J2754" s="2503"/>
      <c r="K2754" s="2504"/>
      <c r="L2754" s="2504"/>
      <c r="M2754" s="2504"/>
      <c r="N2754" s="2504"/>
      <c r="O2754" s="2504"/>
      <c r="P2754" s="2504"/>
      <c r="Q2754" s="570"/>
      <c r="R2754" s="570"/>
      <c r="S2754" s="570"/>
      <c r="T2754" s="570"/>
      <c r="U2754" s="570"/>
      <c r="V2754" s="570"/>
      <c r="W2754" s="570"/>
      <c r="X2754" s="613"/>
      <c r="Y2754" s="570"/>
      <c r="Z2754" s="1085"/>
      <c r="AA2754" s="570"/>
      <c r="AB2754" s="570"/>
      <c r="AC2754" s="570"/>
      <c r="AD2754" s="570"/>
      <c r="AE2754" s="570"/>
      <c r="AF2754" s="1316"/>
      <c r="AG2754" s="613"/>
      <c r="AH2754" s="1459"/>
      <c r="AI2754" s="1474"/>
    </row>
    <row r="2755" spans="1:35" ht="60" x14ac:dyDescent="0.25">
      <c r="A2755" s="239">
        <v>1</v>
      </c>
      <c r="B2755" s="1167" t="s">
        <v>382</v>
      </c>
      <c r="C2755" s="2047"/>
      <c r="D2755" s="2062"/>
      <c r="E2755" s="460"/>
      <c r="F2755" s="788"/>
      <c r="G2755" s="788"/>
      <c r="H2755" s="788"/>
      <c r="I2755" s="1150"/>
      <c r="J2755" s="1150"/>
      <c r="K2755" s="1862"/>
      <c r="L2755" s="1862"/>
      <c r="M2755" s="1862"/>
      <c r="N2755" s="1862"/>
      <c r="O2755" s="1862"/>
      <c r="P2755" s="1862"/>
      <c r="Q2755" s="571">
        <v>114704.18297999998</v>
      </c>
      <c r="R2755" s="571">
        <v>114704.18297999998</v>
      </c>
      <c r="S2755" s="571">
        <v>114704.18297999998</v>
      </c>
      <c r="T2755" s="571">
        <v>114704.18297999998</v>
      </c>
      <c r="U2755" s="571">
        <v>114704.18297999998</v>
      </c>
      <c r="V2755" s="571">
        <v>114704.18297999998</v>
      </c>
      <c r="W2755" s="571">
        <v>114704.18297999998</v>
      </c>
      <c r="X2755" s="3674">
        <f>(Q2755-1320.75735)/12*$B$4+1320.75735+(R2755-Q2755)/11*6+(S2755-R2755)/10*5+(T2755-S2755)/9*4+(U2755-T2755)/8*3+(V2755-U2755)/7*2+(W2755-V2755)/6*1</f>
        <v>67461.088967499993</v>
      </c>
      <c r="Y2755" s="571">
        <f>AE2755-AD2755-AA2755</f>
        <v>65281.722110000002</v>
      </c>
      <c r="Z2755" s="1082"/>
      <c r="AA2755" s="571"/>
      <c r="AB2755" s="571">
        <f>Y2755-X2755</f>
        <v>-2179.3668574999901</v>
      </c>
      <c r="AC2755" s="571"/>
      <c r="AD2755" s="571">
        <v>-45.166990000000006</v>
      </c>
      <c r="AE2755" s="571">
        <v>65236.555120000005</v>
      </c>
      <c r="AF2755" s="1261"/>
      <c r="AG2755" s="567"/>
      <c r="AH2755" s="1459"/>
      <c r="AI2755" s="1474"/>
    </row>
    <row r="2756" spans="1:35" x14ac:dyDescent="0.25">
      <c r="A2756" s="239">
        <v>1</v>
      </c>
      <c r="B2756" s="722" t="s">
        <v>329</v>
      </c>
      <c r="C2756" s="2047"/>
      <c r="D2756" s="2062"/>
      <c r="E2756" s="460"/>
      <c r="F2756" s="788"/>
      <c r="G2756" s="788"/>
      <c r="H2756" s="788"/>
      <c r="I2756" s="1150"/>
      <c r="J2756" s="1150"/>
      <c r="K2756" s="1862"/>
      <c r="L2756" s="1862"/>
      <c r="M2756" s="1862"/>
      <c r="N2756" s="1862"/>
      <c r="O2756" s="1862"/>
      <c r="P2756" s="1862"/>
      <c r="Q2756" s="571">
        <v>20252.973959999999</v>
      </c>
      <c r="R2756" s="571">
        <v>20252.973959999999</v>
      </c>
      <c r="S2756" s="571">
        <v>20252.973959999999</v>
      </c>
      <c r="T2756" s="571">
        <v>20252.973959999999</v>
      </c>
      <c r="U2756" s="571">
        <v>20252.973959999999</v>
      </c>
      <c r="V2756" s="571">
        <v>20252.973959999999</v>
      </c>
      <c r="W2756" s="571">
        <v>20252.973959999999</v>
      </c>
      <c r="X2756" s="1190">
        <f>Q2756/12*$B$4+(R2756-Q2756)/11*6+(S2756-R2756)/10*5+(T2756-S2756)/9*4+(U2756-T2756)/8*3+(V2756-U2756)/7*2+(W2756-V2756)/6*1</f>
        <v>11814.23481</v>
      </c>
      <c r="Y2756" s="571">
        <f>AE2756-AD2756-AA2756</f>
        <v>11814.23481</v>
      </c>
      <c r="Z2756" s="1082"/>
      <c r="AA2756" s="571"/>
      <c r="AB2756" s="571">
        <f>Y2756-X2756</f>
        <v>0</v>
      </c>
      <c r="AC2756" s="571"/>
      <c r="AD2756" s="571">
        <v>0</v>
      </c>
      <c r="AE2756" s="571">
        <v>11814.23481</v>
      </c>
      <c r="AF2756" s="1261"/>
      <c r="AG2756" s="567"/>
      <c r="AH2756" s="1459"/>
      <c r="AI2756" s="1474"/>
    </row>
    <row r="2757" spans="1:35" ht="29.25" x14ac:dyDescent="0.25">
      <c r="A2757" s="239">
        <v>1</v>
      </c>
      <c r="B2757" s="723" t="s">
        <v>293</v>
      </c>
      <c r="C2757" s="681"/>
      <c r="D2757" s="4"/>
      <c r="E2757" s="870">
        <f>E2759+E2760+E2761+E2762+E2764</f>
        <v>34009</v>
      </c>
      <c r="F2757" s="368">
        <f>F2759+F2760+F2761+F2762+F2764</f>
        <v>19838.583333333332</v>
      </c>
      <c r="G2757" s="368">
        <f>G2759+G2760+G2761+G2762+G2764</f>
        <v>13188</v>
      </c>
      <c r="H2757" s="375">
        <f>G2757/F2757*100</f>
        <v>66.4765209209327</v>
      </c>
      <c r="I2757" s="1901"/>
      <c r="J2757" s="1901"/>
      <c r="K2757" s="211"/>
      <c r="L2757" s="211"/>
      <c r="M2757" s="211"/>
      <c r="N2757" s="211"/>
      <c r="O2757" s="211"/>
      <c r="P2757" s="211"/>
      <c r="Q2757" s="571"/>
      <c r="R2757" s="571"/>
      <c r="S2757" s="571"/>
      <c r="T2757" s="571"/>
      <c r="U2757" s="571"/>
      <c r="V2757" s="571"/>
      <c r="W2757" s="571"/>
      <c r="X2757" s="567"/>
      <c r="Y2757" s="571"/>
      <c r="Z2757" s="1082"/>
      <c r="AA2757" s="571"/>
      <c r="AB2757" s="571"/>
      <c r="AC2757" s="571"/>
      <c r="AD2757" s="571"/>
      <c r="AE2757" s="571"/>
      <c r="AF2757" s="1274">
        <f>AF2759+AF2760+AF2761+AF2762+AF2764</f>
        <v>0</v>
      </c>
      <c r="AG2757" s="567"/>
      <c r="AH2757" s="1459"/>
      <c r="AI2757" s="1474"/>
    </row>
    <row r="2758" spans="1:35" ht="30" x14ac:dyDescent="0.25">
      <c r="A2758" s="239">
        <v>1</v>
      </c>
      <c r="B2758" s="518" t="s">
        <v>204</v>
      </c>
      <c r="C2758" s="681"/>
      <c r="D2758" s="4"/>
      <c r="E2758" s="870"/>
      <c r="F2758" s="368"/>
      <c r="G2758" s="368"/>
      <c r="H2758" s="375"/>
      <c r="I2758" s="1901"/>
      <c r="J2758" s="1901"/>
      <c r="K2758" s="211"/>
      <c r="L2758" s="211"/>
      <c r="M2758" s="211"/>
      <c r="N2758" s="211"/>
      <c r="O2758" s="211"/>
      <c r="P2758" s="211"/>
      <c r="Q2758" s="571"/>
      <c r="R2758" s="571"/>
      <c r="S2758" s="571"/>
      <c r="T2758" s="571"/>
      <c r="U2758" s="571"/>
      <c r="V2758" s="571"/>
      <c r="W2758" s="571"/>
      <c r="X2758" s="567"/>
      <c r="Y2758" s="571"/>
      <c r="Z2758" s="1082"/>
      <c r="AA2758" s="571"/>
      <c r="AB2758" s="571"/>
      <c r="AC2758" s="571"/>
      <c r="AD2758" s="571"/>
      <c r="AE2758" s="571"/>
      <c r="AF2758" s="1274"/>
      <c r="AG2758" s="567"/>
      <c r="AH2758" s="1459"/>
      <c r="AI2758" s="1474"/>
    </row>
    <row r="2759" spans="1:35" ht="30" x14ac:dyDescent="0.25">
      <c r="A2759" s="239">
        <v>1</v>
      </c>
      <c r="B2759" s="518" t="s">
        <v>205</v>
      </c>
      <c r="C2759" s="681"/>
      <c r="D2759" s="4"/>
      <c r="E2759" s="526">
        <v>2560</v>
      </c>
      <c r="F2759" s="368">
        <f t="shared" ref="F2759:F2764" si="1185">E2759/12*$B$4</f>
        <v>1493.3333333333335</v>
      </c>
      <c r="G2759" s="368">
        <v>454</v>
      </c>
      <c r="H2759" s="375">
        <f t="shared" ref="H2759:H2769" si="1186">G2759/F2759*100</f>
        <v>30.401785714285712</v>
      </c>
      <c r="I2759" s="1901"/>
      <c r="J2759" s="1901"/>
      <c r="K2759" s="211"/>
      <c r="L2759" s="211"/>
      <c r="M2759" s="211"/>
      <c r="N2759" s="211"/>
      <c r="O2759" s="211"/>
      <c r="P2759" s="211"/>
      <c r="Q2759" s="571"/>
      <c r="R2759" s="571"/>
      <c r="S2759" s="571"/>
      <c r="T2759" s="571"/>
      <c r="U2759" s="571"/>
      <c r="V2759" s="571"/>
      <c r="W2759" s="571"/>
      <c r="X2759" s="567"/>
      <c r="Y2759" s="571"/>
      <c r="Z2759" s="1082"/>
      <c r="AA2759" s="571"/>
      <c r="AB2759" s="571"/>
      <c r="AC2759" s="571"/>
      <c r="AD2759" s="571"/>
      <c r="AE2759" s="571"/>
      <c r="AF2759" s="1274"/>
      <c r="AG2759" s="567"/>
      <c r="AH2759" s="1459"/>
      <c r="AI2759" s="1474"/>
    </row>
    <row r="2760" spans="1:35" ht="30" x14ac:dyDescent="0.25">
      <c r="A2760" s="239">
        <v>1</v>
      </c>
      <c r="B2760" s="724" t="s">
        <v>550</v>
      </c>
      <c r="C2760" s="681"/>
      <c r="D2760" s="4"/>
      <c r="E2760" s="526">
        <v>14500</v>
      </c>
      <c r="F2760" s="368">
        <f t="shared" si="1185"/>
        <v>8458.3333333333321</v>
      </c>
      <c r="G2760" s="368">
        <v>4615</v>
      </c>
      <c r="H2760" s="375">
        <f t="shared" si="1186"/>
        <v>54.561576354679808</v>
      </c>
      <c r="I2760" s="1901"/>
      <c r="J2760" s="1901"/>
      <c r="K2760" s="211"/>
      <c r="L2760" s="211"/>
      <c r="M2760" s="211"/>
      <c r="N2760" s="211"/>
      <c r="O2760" s="211"/>
      <c r="P2760" s="211"/>
      <c r="Q2760" s="571"/>
      <c r="R2760" s="571"/>
      <c r="S2760" s="571"/>
      <c r="T2760" s="571"/>
      <c r="U2760" s="571"/>
      <c r="V2760" s="571"/>
      <c r="W2760" s="571"/>
      <c r="X2760" s="567"/>
      <c r="Y2760" s="571"/>
      <c r="Z2760" s="1082"/>
      <c r="AA2760" s="571"/>
      <c r="AB2760" s="571"/>
      <c r="AC2760" s="571"/>
      <c r="AD2760" s="571"/>
      <c r="AE2760" s="571"/>
      <c r="AF2760" s="1274"/>
      <c r="AG2760" s="567"/>
      <c r="AH2760" s="1459"/>
      <c r="AI2760" s="1474"/>
    </row>
    <row r="2761" spans="1:35" ht="75" x14ac:dyDescent="0.25">
      <c r="A2761" s="239">
        <v>1</v>
      </c>
      <c r="B2761" s="519" t="s">
        <v>295</v>
      </c>
      <c r="C2761" s="681"/>
      <c r="D2761" s="4"/>
      <c r="E2761" s="526">
        <v>3524</v>
      </c>
      <c r="F2761" s="368">
        <f t="shared" si="1185"/>
        <v>2055.666666666667</v>
      </c>
      <c r="G2761" s="368">
        <v>1786</v>
      </c>
      <c r="H2761" s="375">
        <f t="shared" si="1186"/>
        <v>86.881790173504129</v>
      </c>
      <c r="I2761" s="1901"/>
      <c r="J2761" s="1901"/>
      <c r="K2761" s="211"/>
      <c r="L2761" s="211"/>
      <c r="M2761" s="211"/>
      <c r="N2761" s="211"/>
      <c r="O2761" s="211"/>
      <c r="P2761" s="211"/>
      <c r="Q2761" s="571"/>
      <c r="R2761" s="571"/>
      <c r="S2761" s="571"/>
      <c r="T2761" s="571"/>
      <c r="U2761" s="571"/>
      <c r="V2761" s="571"/>
      <c r="W2761" s="571"/>
      <c r="X2761" s="567"/>
      <c r="Y2761" s="571"/>
      <c r="Z2761" s="1082"/>
      <c r="AA2761" s="571"/>
      <c r="AB2761" s="571"/>
      <c r="AC2761" s="571"/>
      <c r="AD2761" s="571"/>
      <c r="AE2761" s="571"/>
      <c r="AF2761" s="1274"/>
      <c r="AG2761" s="567"/>
      <c r="AH2761" s="1459"/>
      <c r="AI2761" s="1474"/>
    </row>
    <row r="2762" spans="1:35" ht="45" x14ac:dyDescent="0.25">
      <c r="A2762" s="239">
        <v>1</v>
      </c>
      <c r="B2762" s="519" t="s">
        <v>296</v>
      </c>
      <c r="C2762" s="681"/>
      <c r="D2762" s="4"/>
      <c r="E2762" s="526">
        <v>11700</v>
      </c>
      <c r="F2762" s="368">
        <f t="shared" si="1185"/>
        <v>6825</v>
      </c>
      <c r="G2762" s="368">
        <v>6083</v>
      </c>
      <c r="H2762" s="375">
        <f t="shared" si="1186"/>
        <v>89.128205128205124</v>
      </c>
      <c r="I2762" s="1901"/>
      <c r="J2762" s="1901"/>
      <c r="K2762" s="211"/>
      <c r="L2762" s="211"/>
      <c r="M2762" s="211"/>
      <c r="N2762" s="211"/>
      <c r="O2762" s="211"/>
      <c r="P2762" s="211"/>
      <c r="Q2762" s="571"/>
      <c r="R2762" s="571"/>
      <c r="S2762" s="571"/>
      <c r="T2762" s="571"/>
      <c r="U2762" s="571"/>
      <c r="V2762" s="571"/>
      <c r="W2762" s="571"/>
      <c r="X2762" s="567"/>
      <c r="Y2762" s="571"/>
      <c r="Z2762" s="1082"/>
      <c r="AA2762" s="571"/>
      <c r="AB2762" s="571"/>
      <c r="AC2762" s="571"/>
      <c r="AD2762" s="571"/>
      <c r="AE2762" s="571"/>
      <c r="AF2762" s="1274"/>
      <c r="AG2762" s="567"/>
      <c r="AH2762" s="1459"/>
      <c r="AI2762" s="1474"/>
    </row>
    <row r="2763" spans="1:35" s="2713" customFormat="1" ht="105" x14ac:dyDescent="0.25">
      <c r="B2763" s="519" t="s">
        <v>532</v>
      </c>
      <c r="C2763" s="681"/>
      <c r="D2763" s="4"/>
      <c r="E2763" s="526">
        <v>6500</v>
      </c>
      <c r="F2763" s="368">
        <f t="shared" si="1185"/>
        <v>3791.6666666666665</v>
      </c>
      <c r="G2763" s="368">
        <v>2597</v>
      </c>
      <c r="H2763" s="375">
        <f t="shared" si="1186"/>
        <v>68.492307692307691</v>
      </c>
      <c r="I2763" s="1901"/>
      <c r="J2763" s="1901"/>
      <c r="K2763" s="211"/>
      <c r="L2763" s="211"/>
      <c r="M2763" s="211"/>
      <c r="N2763" s="211"/>
      <c r="O2763" s="211"/>
      <c r="P2763" s="211"/>
      <c r="Q2763" s="571"/>
      <c r="R2763" s="571"/>
      <c r="S2763" s="571"/>
      <c r="T2763" s="571"/>
      <c r="U2763" s="571"/>
      <c r="V2763" s="571"/>
      <c r="W2763" s="571"/>
      <c r="X2763" s="567"/>
      <c r="Y2763" s="571"/>
      <c r="Z2763" s="1082"/>
      <c r="AA2763" s="571"/>
      <c r="AB2763" s="571"/>
      <c r="AC2763" s="571"/>
      <c r="AD2763" s="571"/>
      <c r="AE2763" s="571"/>
      <c r="AF2763" s="1274"/>
      <c r="AG2763" s="567"/>
      <c r="AH2763" s="1459"/>
      <c r="AI2763" s="1474"/>
    </row>
    <row r="2764" spans="1:35" ht="30" x14ac:dyDescent="0.25">
      <c r="B2764" s="519" t="s">
        <v>380</v>
      </c>
      <c r="C2764" s="681"/>
      <c r="D2764" s="4"/>
      <c r="E2764" s="526">
        <v>1725</v>
      </c>
      <c r="F2764" s="368">
        <f t="shared" si="1185"/>
        <v>1006.25</v>
      </c>
      <c r="G2764" s="368">
        <v>250</v>
      </c>
      <c r="H2764" s="375">
        <f t="shared" si="1186"/>
        <v>24.844720496894411</v>
      </c>
      <c r="I2764" s="1901"/>
      <c r="J2764" s="1901"/>
      <c r="K2764" s="211"/>
      <c r="L2764" s="211"/>
      <c r="M2764" s="211"/>
      <c r="N2764" s="211"/>
      <c r="O2764" s="211"/>
      <c r="P2764" s="211"/>
      <c r="Q2764" s="571"/>
      <c r="R2764" s="571"/>
      <c r="S2764" s="571"/>
      <c r="T2764" s="571"/>
      <c r="U2764" s="571"/>
      <c r="V2764" s="571"/>
      <c r="W2764" s="571"/>
      <c r="X2764" s="567"/>
      <c r="Y2764" s="571"/>
      <c r="Z2764" s="1082"/>
      <c r="AA2764" s="571"/>
      <c r="AB2764" s="571"/>
      <c r="AC2764" s="571"/>
      <c r="AD2764" s="571"/>
      <c r="AE2764" s="571"/>
      <c r="AF2764" s="1274"/>
      <c r="AG2764" s="567"/>
      <c r="AH2764" s="1459"/>
      <c r="AI2764" s="1474"/>
    </row>
    <row r="2765" spans="1:35" ht="29.25" x14ac:dyDescent="0.25">
      <c r="A2765" s="239">
        <v>1</v>
      </c>
      <c r="B2765" s="486" t="s">
        <v>135</v>
      </c>
      <c r="C2765" s="681"/>
      <c r="D2765" s="4"/>
      <c r="E2765" s="870">
        <f>E2766</f>
        <v>23532</v>
      </c>
      <c r="F2765" s="368">
        <f>F2766</f>
        <v>13727</v>
      </c>
      <c r="G2765" s="368">
        <f>G2766</f>
        <v>11459</v>
      </c>
      <c r="H2765" s="375">
        <f t="shared" si="1186"/>
        <v>83.477817440081594</v>
      </c>
      <c r="I2765" s="1901"/>
      <c r="J2765" s="1901"/>
      <c r="K2765" s="211"/>
      <c r="L2765" s="211"/>
      <c r="M2765" s="211"/>
      <c r="N2765" s="211"/>
      <c r="O2765" s="211"/>
      <c r="P2765" s="211"/>
      <c r="Q2765" s="571"/>
      <c r="R2765" s="571"/>
      <c r="S2765" s="571"/>
      <c r="T2765" s="571"/>
      <c r="U2765" s="571"/>
      <c r="V2765" s="571"/>
      <c r="W2765" s="571"/>
      <c r="X2765" s="567"/>
      <c r="Y2765" s="571"/>
      <c r="Z2765" s="1082"/>
      <c r="AA2765" s="571"/>
      <c r="AB2765" s="571"/>
      <c r="AC2765" s="571"/>
      <c r="AD2765" s="571"/>
      <c r="AE2765" s="571"/>
      <c r="AF2765" s="1274">
        <f>AF2766</f>
        <v>0</v>
      </c>
      <c r="AG2765" s="567"/>
      <c r="AH2765" s="1459"/>
      <c r="AI2765" s="1474"/>
    </row>
    <row r="2766" spans="1:35" x14ac:dyDescent="0.25">
      <c r="A2766" s="239">
        <v>1</v>
      </c>
      <c r="B2766" s="292" t="s">
        <v>239</v>
      </c>
      <c r="C2766" s="681"/>
      <c r="D2766" s="4"/>
      <c r="E2766" s="526">
        <v>23532</v>
      </c>
      <c r="F2766" s="368">
        <f>E2766/12*$B$4</f>
        <v>13727</v>
      </c>
      <c r="G2766" s="368">
        <v>11459</v>
      </c>
      <c r="H2766" s="375">
        <f t="shared" si="1186"/>
        <v>83.477817440081594</v>
      </c>
      <c r="I2766" s="1901"/>
      <c r="J2766" s="1901"/>
      <c r="K2766" s="211"/>
      <c r="L2766" s="211"/>
      <c r="M2766" s="211"/>
      <c r="N2766" s="211"/>
      <c r="O2766" s="211"/>
      <c r="P2766" s="211"/>
      <c r="Q2766" s="571"/>
      <c r="R2766" s="571"/>
      <c r="S2766" s="571"/>
      <c r="T2766" s="571"/>
      <c r="U2766" s="571"/>
      <c r="V2766" s="571"/>
      <c r="W2766" s="571"/>
      <c r="X2766" s="567"/>
      <c r="Y2766" s="571"/>
      <c r="Z2766" s="1082"/>
      <c r="AA2766" s="571"/>
      <c r="AB2766" s="571"/>
      <c r="AC2766" s="571"/>
      <c r="AD2766" s="571"/>
      <c r="AE2766" s="571"/>
      <c r="AF2766" s="1274"/>
      <c r="AG2766" s="567"/>
      <c r="AH2766" s="1459"/>
      <c r="AI2766" s="1474"/>
    </row>
    <row r="2767" spans="1:35" ht="63" x14ac:dyDescent="0.25">
      <c r="A2767" s="239">
        <v>1</v>
      </c>
      <c r="B2767" s="751" t="s">
        <v>298</v>
      </c>
      <c r="C2767" s="681"/>
      <c r="D2767" s="4"/>
      <c r="E2767" s="418">
        <f>E2768+E2773</f>
        <v>12075.8</v>
      </c>
      <c r="F2767" s="368">
        <f>F2768+F2773</f>
        <v>7044.2166666666662</v>
      </c>
      <c r="G2767" s="368">
        <f>G2768+G2773</f>
        <v>3568</v>
      </c>
      <c r="H2767" s="375">
        <f t="shared" si="1186"/>
        <v>50.651480055743129</v>
      </c>
      <c r="I2767" s="1901"/>
      <c r="J2767" s="1901"/>
      <c r="K2767" s="211"/>
      <c r="L2767" s="211"/>
      <c r="M2767" s="211"/>
      <c r="N2767" s="211"/>
      <c r="O2767" s="211"/>
      <c r="P2767" s="211"/>
      <c r="Q2767" s="571"/>
      <c r="R2767" s="571"/>
      <c r="S2767" s="571"/>
      <c r="T2767" s="571"/>
      <c r="U2767" s="571"/>
      <c r="V2767" s="571"/>
      <c r="W2767" s="571"/>
      <c r="X2767" s="1190"/>
      <c r="Y2767" s="571">
        <f>AE2767-AD2767-AA2767</f>
        <v>0</v>
      </c>
      <c r="Z2767" s="1082"/>
      <c r="AA2767" s="571"/>
      <c r="AB2767" s="571">
        <f>Y2767-X2767</f>
        <v>0</v>
      </c>
      <c r="AC2767" s="571"/>
      <c r="AD2767" s="571"/>
      <c r="AE2767" s="571"/>
      <c r="AF2767" s="1274">
        <f>AF2768+AF2773</f>
        <v>0</v>
      </c>
      <c r="AG2767" s="567"/>
      <c r="AH2767" s="1459"/>
      <c r="AI2767" s="1474"/>
    </row>
    <row r="2768" spans="1:35" ht="30" x14ac:dyDescent="0.25">
      <c r="A2768" s="239">
        <v>1</v>
      </c>
      <c r="B2768" s="724" t="s">
        <v>299</v>
      </c>
      <c r="C2768" s="681"/>
      <c r="D2768" s="4"/>
      <c r="E2768" s="418">
        <f>SUM(E2769:E2772)</f>
        <v>5573</v>
      </c>
      <c r="F2768" s="368">
        <f>SUM(F2769:F2772)</f>
        <v>3250.9166666666665</v>
      </c>
      <c r="G2768" s="368">
        <f>SUM(G2769:G2772)</f>
        <v>1144</v>
      </c>
      <c r="H2768" s="375">
        <f t="shared" si="1186"/>
        <v>35.190074594345191</v>
      </c>
      <c r="I2768" s="1901"/>
      <c r="J2768" s="1901"/>
      <c r="K2768" s="211"/>
      <c r="L2768" s="211"/>
      <c r="M2768" s="211"/>
      <c r="N2768" s="211"/>
      <c r="O2768" s="211"/>
      <c r="P2768" s="211"/>
      <c r="Q2768" s="571"/>
      <c r="R2768" s="571"/>
      <c r="S2768" s="571"/>
      <c r="T2768" s="571"/>
      <c r="U2768" s="571"/>
      <c r="V2768" s="571"/>
      <c r="W2768" s="571"/>
      <c r="X2768" s="567"/>
      <c r="Y2768" s="571"/>
      <c r="Z2768" s="1082"/>
      <c r="AA2768" s="571"/>
      <c r="AB2768" s="571"/>
      <c r="AC2768" s="571"/>
      <c r="AD2768" s="571"/>
      <c r="AE2768" s="571"/>
      <c r="AF2768" s="1274">
        <f>SUM(AF2769:AF2772)</f>
        <v>0</v>
      </c>
      <c r="AG2768" s="567"/>
      <c r="AH2768" s="1459"/>
      <c r="AI2768" s="1474"/>
    </row>
    <row r="2769" spans="1:35" ht="30" x14ac:dyDescent="0.25">
      <c r="A2769" s="239">
        <v>1</v>
      </c>
      <c r="B2769" s="519" t="s">
        <v>300</v>
      </c>
      <c r="C2769" s="681"/>
      <c r="D2769" s="4"/>
      <c r="E2769" s="418">
        <v>5227</v>
      </c>
      <c r="F2769" s="368">
        <f>E2769/12*$B$4</f>
        <v>3049.083333333333</v>
      </c>
      <c r="G2769" s="368">
        <v>869</v>
      </c>
      <c r="H2769" s="375">
        <f t="shared" si="1186"/>
        <v>28.500368963349644</v>
      </c>
      <c r="I2769" s="1901"/>
      <c r="J2769" s="1901"/>
      <c r="K2769" s="211"/>
      <c r="L2769" s="211"/>
      <c r="M2769" s="211"/>
      <c r="N2769" s="211"/>
      <c r="O2769" s="211"/>
      <c r="P2769" s="211"/>
      <c r="Q2769" s="571"/>
      <c r="R2769" s="571"/>
      <c r="S2769" s="571"/>
      <c r="T2769" s="571"/>
      <c r="U2769" s="571"/>
      <c r="V2769" s="571"/>
      <c r="W2769" s="571"/>
      <c r="X2769" s="567"/>
      <c r="Y2769" s="571"/>
      <c r="Z2769" s="1082"/>
      <c r="AA2769" s="571"/>
      <c r="AB2769" s="571"/>
      <c r="AC2769" s="571"/>
      <c r="AD2769" s="571"/>
      <c r="AE2769" s="571"/>
      <c r="AF2769" s="1274"/>
      <c r="AG2769" s="567"/>
      <c r="AH2769" s="1459"/>
      <c r="AI2769" s="1474"/>
    </row>
    <row r="2770" spans="1:35" ht="60" x14ac:dyDescent="0.25">
      <c r="A2770" s="239">
        <v>1</v>
      </c>
      <c r="B2770" s="519" t="s">
        <v>301</v>
      </c>
      <c r="C2770" s="681"/>
      <c r="D2770" s="4"/>
      <c r="E2770" s="418"/>
      <c r="F2770" s="368"/>
      <c r="G2770" s="368"/>
      <c r="H2770" s="375"/>
      <c r="I2770" s="1901"/>
      <c r="J2770" s="1901"/>
      <c r="K2770" s="211"/>
      <c r="L2770" s="211"/>
      <c r="M2770" s="211"/>
      <c r="N2770" s="211"/>
      <c r="O2770" s="211"/>
      <c r="P2770" s="211"/>
      <c r="Q2770" s="571"/>
      <c r="R2770" s="571"/>
      <c r="S2770" s="571"/>
      <c r="T2770" s="571"/>
      <c r="U2770" s="571"/>
      <c r="V2770" s="571"/>
      <c r="W2770" s="571"/>
      <c r="X2770" s="567"/>
      <c r="Y2770" s="571"/>
      <c r="Z2770" s="1082"/>
      <c r="AA2770" s="571"/>
      <c r="AB2770" s="571"/>
      <c r="AC2770" s="571"/>
      <c r="AD2770" s="571"/>
      <c r="AE2770" s="571"/>
      <c r="AF2770" s="1274"/>
      <c r="AG2770" s="567"/>
      <c r="AH2770" s="1459"/>
      <c r="AI2770" s="1474"/>
    </row>
    <row r="2771" spans="1:35" ht="45" x14ac:dyDescent="0.25">
      <c r="A2771" s="239">
        <v>1</v>
      </c>
      <c r="B2771" s="519" t="s">
        <v>302</v>
      </c>
      <c r="C2771" s="681"/>
      <c r="D2771" s="4"/>
      <c r="E2771" s="418">
        <v>100</v>
      </c>
      <c r="F2771" s="368">
        <f>E2771/12*$B$4</f>
        <v>58.333333333333336</v>
      </c>
      <c r="G2771" s="368">
        <v>71</v>
      </c>
      <c r="H2771" s="375">
        <f>G2771/F2771*100</f>
        <v>121.71428571428571</v>
      </c>
      <c r="I2771" s="1901"/>
      <c r="J2771" s="1901"/>
      <c r="K2771" s="211"/>
      <c r="L2771" s="211"/>
      <c r="M2771" s="211"/>
      <c r="N2771" s="211"/>
      <c r="O2771" s="211"/>
      <c r="P2771" s="211"/>
      <c r="Q2771" s="571"/>
      <c r="R2771" s="571"/>
      <c r="S2771" s="571"/>
      <c r="T2771" s="571"/>
      <c r="U2771" s="571"/>
      <c r="V2771" s="571"/>
      <c r="W2771" s="571"/>
      <c r="X2771" s="567"/>
      <c r="Y2771" s="571"/>
      <c r="Z2771" s="1082"/>
      <c r="AA2771" s="571"/>
      <c r="AB2771" s="571"/>
      <c r="AC2771" s="571"/>
      <c r="AD2771" s="571"/>
      <c r="AE2771" s="571"/>
      <c r="AF2771" s="1274"/>
      <c r="AG2771" s="567"/>
      <c r="AH2771" s="1459"/>
      <c r="AI2771" s="1474"/>
    </row>
    <row r="2772" spans="1:35" ht="30" x14ac:dyDescent="0.25">
      <c r="A2772" s="239">
        <v>1</v>
      </c>
      <c r="B2772" s="519" t="s">
        <v>303</v>
      </c>
      <c r="C2772" s="681"/>
      <c r="D2772" s="4"/>
      <c r="E2772" s="418">
        <v>246</v>
      </c>
      <c r="F2772" s="368">
        <f>E2772/12*$B$4</f>
        <v>143.5</v>
      </c>
      <c r="G2772" s="368">
        <v>204</v>
      </c>
      <c r="H2772" s="375">
        <f>G2772/F2772*100</f>
        <v>142.1602787456446</v>
      </c>
      <c r="I2772" s="1901"/>
      <c r="J2772" s="1901"/>
      <c r="K2772" s="211"/>
      <c r="L2772" s="211"/>
      <c r="M2772" s="211"/>
      <c r="N2772" s="211"/>
      <c r="O2772" s="211"/>
      <c r="P2772" s="211"/>
      <c r="Q2772" s="571"/>
      <c r="R2772" s="571"/>
      <c r="S2772" s="571"/>
      <c r="T2772" s="571"/>
      <c r="U2772" s="571"/>
      <c r="V2772" s="571"/>
      <c r="W2772" s="571"/>
      <c r="X2772" s="567"/>
      <c r="Y2772" s="571"/>
      <c r="Z2772" s="1082"/>
      <c r="AA2772" s="571"/>
      <c r="AB2772" s="571"/>
      <c r="AC2772" s="571"/>
      <c r="AD2772" s="571"/>
      <c r="AE2772" s="571"/>
      <c r="AF2772" s="1274"/>
      <c r="AG2772" s="567"/>
      <c r="AH2772" s="1459"/>
      <c r="AI2772" s="1474"/>
    </row>
    <row r="2773" spans="1:35" ht="60" x14ac:dyDescent="0.25">
      <c r="A2773" s="239">
        <v>1</v>
      </c>
      <c r="B2773" s="724" t="s">
        <v>304</v>
      </c>
      <c r="C2773" s="681"/>
      <c r="D2773" s="4"/>
      <c r="E2773" s="418">
        <f>SUM(E2774:E2777)</f>
        <v>6502.8</v>
      </c>
      <c r="F2773" s="213">
        <f>SUM(F2774:F2777)</f>
        <v>3793.2999999999997</v>
      </c>
      <c r="G2773" s="368">
        <f>G2774+G2776+G2777</f>
        <v>2424</v>
      </c>
      <c r="H2773" s="375">
        <f>G2773/F2773*100</f>
        <v>63.902143252576913</v>
      </c>
      <c r="I2773" s="1901"/>
      <c r="J2773" s="1901"/>
      <c r="K2773" s="211"/>
      <c r="L2773" s="211"/>
      <c r="M2773" s="211"/>
      <c r="N2773" s="211"/>
      <c r="O2773" s="211"/>
      <c r="P2773" s="211"/>
      <c r="Q2773" s="571"/>
      <c r="R2773" s="571"/>
      <c r="S2773" s="571"/>
      <c r="T2773" s="571"/>
      <c r="U2773" s="571"/>
      <c r="V2773" s="571"/>
      <c r="W2773" s="571"/>
      <c r="X2773" s="567"/>
      <c r="Y2773" s="571"/>
      <c r="Z2773" s="1082"/>
      <c r="AA2773" s="571"/>
      <c r="AB2773" s="571"/>
      <c r="AC2773" s="571"/>
      <c r="AD2773" s="571"/>
      <c r="AE2773" s="571"/>
      <c r="AF2773" s="1274">
        <f>AF2774+AF2776+AF2777</f>
        <v>0</v>
      </c>
      <c r="AG2773" s="567"/>
      <c r="AH2773" s="1459"/>
      <c r="AI2773" s="1474"/>
    </row>
    <row r="2774" spans="1:35" ht="45" x14ac:dyDescent="0.25">
      <c r="A2774" s="239">
        <v>1</v>
      </c>
      <c r="B2774" s="519" t="s">
        <v>305</v>
      </c>
      <c r="C2774" s="681"/>
      <c r="D2774" s="4"/>
      <c r="E2774" s="418">
        <v>1869</v>
      </c>
      <c r="F2774" s="368">
        <f>E2774/12*$B$4</f>
        <v>1090.25</v>
      </c>
      <c r="G2774" s="368">
        <v>181</v>
      </c>
      <c r="H2774" s="375">
        <f>G2774/F2774*100</f>
        <v>16.601696858518689</v>
      </c>
      <c r="I2774" s="1901"/>
      <c r="J2774" s="1901"/>
      <c r="K2774" s="211"/>
      <c r="L2774" s="211"/>
      <c r="M2774" s="211"/>
      <c r="N2774" s="211"/>
      <c r="O2774" s="211"/>
      <c r="P2774" s="211"/>
      <c r="Q2774" s="571"/>
      <c r="R2774" s="571"/>
      <c r="S2774" s="571"/>
      <c r="T2774" s="571"/>
      <c r="U2774" s="571"/>
      <c r="V2774" s="571"/>
      <c r="W2774" s="571"/>
      <c r="X2774" s="567"/>
      <c r="Y2774" s="571"/>
      <c r="Z2774" s="1082"/>
      <c r="AA2774" s="571"/>
      <c r="AB2774" s="571"/>
      <c r="AC2774" s="571"/>
      <c r="AD2774" s="571"/>
      <c r="AE2774" s="571"/>
      <c r="AF2774" s="1274"/>
      <c r="AG2774" s="567"/>
      <c r="AH2774" s="1459"/>
      <c r="AI2774" s="1474"/>
    </row>
    <row r="2775" spans="1:35" ht="30" x14ac:dyDescent="0.25">
      <c r="A2775" s="239">
        <v>1</v>
      </c>
      <c r="B2775" s="519" t="s">
        <v>334</v>
      </c>
      <c r="C2775" s="681"/>
      <c r="D2775" s="4"/>
      <c r="E2775" s="418"/>
      <c r="F2775" s="213"/>
      <c r="G2775" s="368">
        <v>4</v>
      </c>
      <c r="H2775" s="375"/>
      <c r="I2775" s="1901"/>
      <c r="J2775" s="1901"/>
      <c r="K2775" s="211"/>
      <c r="L2775" s="211"/>
      <c r="M2775" s="211"/>
      <c r="N2775" s="211"/>
      <c r="O2775" s="211"/>
      <c r="P2775" s="211"/>
      <c r="Q2775" s="571"/>
      <c r="R2775" s="571"/>
      <c r="S2775" s="571"/>
      <c r="T2775" s="571"/>
      <c r="U2775" s="571"/>
      <c r="V2775" s="571"/>
      <c r="W2775" s="571"/>
      <c r="X2775" s="567"/>
      <c r="Y2775" s="571"/>
      <c r="Z2775" s="1082"/>
      <c r="AA2775" s="571"/>
      <c r="AB2775" s="571"/>
      <c r="AC2775" s="571"/>
      <c r="AD2775" s="571"/>
      <c r="AE2775" s="571"/>
      <c r="AF2775" s="1274"/>
      <c r="AG2775" s="567"/>
      <c r="AH2775" s="1459"/>
      <c r="AI2775" s="1474"/>
    </row>
    <row r="2776" spans="1:35" ht="75" x14ac:dyDescent="0.25">
      <c r="A2776" s="239">
        <v>1</v>
      </c>
      <c r="B2776" s="519" t="s">
        <v>306</v>
      </c>
      <c r="C2776" s="681"/>
      <c r="D2776" s="4"/>
      <c r="E2776" s="418">
        <v>4274.8</v>
      </c>
      <c r="F2776" s="368">
        <f>E2776/12*$B$4</f>
        <v>2493.6333333333332</v>
      </c>
      <c r="G2776" s="368">
        <v>2199</v>
      </c>
      <c r="H2776" s="375">
        <f>G2776/F2776*100</f>
        <v>88.184576722052171</v>
      </c>
      <c r="I2776" s="1901"/>
      <c r="J2776" s="1901"/>
      <c r="K2776" s="211"/>
      <c r="L2776" s="211"/>
      <c r="M2776" s="211"/>
      <c r="N2776" s="211"/>
      <c r="O2776" s="211"/>
      <c r="P2776" s="211"/>
      <c r="Q2776" s="571"/>
      <c r="R2776" s="571"/>
      <c r="S2776" s="571"/>
      <c r="T2776" s="571"/>
      <c r="U2776" s="571"/>
      <c r="V2776" s="571"/>
      <c r="W2776" s="571"/>
      <c r="X2776" s="567"/>
      <c r="Y2776" s="571"/>
      <c r="Z2776" s="1082"/>
      <c r="AA2776" s="571"/>
      <c r="AB2776" s="571"/>
      <c r="AC2776" s="571"/>
      <c r="AD2776" s="571"/>
      <c r="AE2776" s="571"/>
      <c r="AF2776" s="1274"/>
      <c r="AG2776" s="567"/>
      <c r="AH2776" s="1459"/>
      <c r="AI2776" s="1474"/>
    </row>
    <row r="2777" spans="1:35" ht="60" x14ac:dyDescent="0.25">
      <c r="A2777" s="239">
        <v>1</v>
      </c>
      <c r="B2777" s="519" t="s">
        <v>307</v>
      </c>
      <c r="C2777" s="681"/>
      <c r="D2777" s="4"/>
      <c r="E2777" s="418">
        <v>359</v>
      </c>
      <c r="F2777" s="368">
        <f>E2777/12*$B$4</f>
        <v>209.41666666666669</v>
      </c>
      <c r="G2777" s="368">
        <v>44</v>
      </c>
      <c r="H2777" s="375">
        <f>G2777/F2777*100</f>
        <v>21.010744130521285</v>
      </c>
      <c r="I2777" s="1901"/>
      <c r="J2777" s="1901"/>
      <c r="K2777" s="211"/>
      <c r="L2777" s="211"/>
      <c r="M2777" s="211"/>
      <c r="N2777" s="211"/>
      <c r="O2777" s="211"/>
      <c r="P2777" s="211"/>
      <c r="Q2777" s="571"/>
      <c r="R2777" s="571"/>
      <c r="S2777" s="571"/>
      <c r="T2777" s="571"/>
      <c r="U2777" s="571"/>
      <c r="V2777" s="571"/>
      <c r="W2777" s="571"/>
      <c r="X2777" s="567"/>
      <c r="Y2777" s="571"/>
      <c r="Z2777" s="1082"/>
      <c r="AA2777" s="571"/>
      <c r="AB2777" s="571"/>
      <c r="AC2777" s="571"/>
      <c r="AD2777" s="571"/>
      <c r="AE2777" s="571"/>
      <c r="AF2777" s="1274"/>
      <c r="AG2777" s="567"/>
      <c r="AH2777" s="1459"/>
      <c r="AI2777" s="1474"/>
    </row>
    <row r="2778" spans="1:35" ht="72" x14ac:dyDescent="0.25">
      <c r="B2778" s="785" t="s">
        <v>384</v>
      </c>
      <c r="C2778" s="681"/>
      <c r="D2778" s="4"/>
      <c r="E2778" s="418">
        <v>2000</v>
      </c>
      <c r="F2778" s="368">
        <f>E2778/12*$B$4</f>
        <v>1166.6666666666665</v>
      </c>
      <c r="G2778" s="368">
        <v>1194</v>
      </c>
      <c r="H2778" s="375">
        <f>G2778/F2778*100</f>
        <v>102.34285714285716</v>
      </c>
      <c r="I2778" s="1901"/>
      <c r="J2778" s="1901"/>
      <c r="K2778" s="211"/>
      <c r="L2778" s="211"/>
      <c r="M2778" s="211"/>
      <c r="N2778" s="211"/>
      <c r="O2778" s="211"/>
      <c r="P2778" s="211"/>
      <c r="Q2778" s="571"/>
      <c r="R2778" s="571"/>
      <c r="S2778" s="571"/>
      <c r="T2778" s="571"/>
      <c r="U2778" s="571"/>
      <c r="V2778" s="571"/>
      <c r="W2778" s="571"/>
      <c r="X2778" s="567"/>
      <c r="Y2778" s="571"/>
      <c r="Z2778" s="1082"/>
      <c r="AA2778" s="571"/>
      <c r="AB2778" s="571"/>
      <c r="AC2778" s="571"/>
      <c r="AD2778" s="571"/>
      <c r="AE2778" s="571"/>
      <c r="AF2778" s="1274"/>
      <c r="AG2778" s="567"/>
      <c r="AH2778" s="1459"/>
      <c r="AI2778" s="1474"/>
    </row>
    <row r="2779" spans="1:35" x14ac:dyDescent="0.25">
      <c r="B2779" s="798" t="s">
        <v>206</v>
      </c>
      <c r="C2779" s="681"/>
      <c r="D2779" s="4"/>
      <c r="E2779" s="418"/>
      <c r="F2779" s="368">
        <f>E2779/12*$B$4</f>
        <v>0</v>
      </c>
      <c r="G2779" s="368"/>
      <c r="H2779" s="375"/>
      <c r="I2779" s="1901"/>
      <c r="J2779" s="1901"/>
      <c r="K2779" s="211"/>
      <c r="L2779" s="211"/>
      <c r="M2779" s="211"/>
      <c r="N2779" s="211"/>
      <c r="O2779" s="211"/>
      <c r="P2779" s="211"/>
      <c r="Q2779" s="571">
        <v>6533.1333500000001</v>
      </c>
      <c r="R2779" s="571">
        <v>6533.1333500000001</v>
      </c>
      <c r="S2779" s="571">
        <v>6533.1333500000001</v>
      </c>
      <c r="T2779" s="571">
        <v>6533.1333500000001</v>
      </c>
      <c r="U2779" s="571">
        <v>6533.1333500000001</v>
      </c>
      <c r="V2779" s="571">
        <v>6533.1333500000001</v>
      </c>
      <c r="W2779" s="571">
        <v>6533.1333500000001</v>
      </c>
      <c r="X2779" s="1190">
        <f>Q2779/12*$B$4+(R2779-Q2779)/11*6+(S2779-R2779)/10*5+(T2779-S2779)/9*4+(U2779-T2779)/8*3+(V2779-U2779)/7*2+(W2779-V2779)/6*1</f>
        <v>3810.9944541666669</v>
      </c>
      <c r="Y2779" s="571">
        <f>AE2779-AD2779-AA2779</f>
        <v>3551.4566100000002</v>
      </c>
      <c r="Z2779" s="1082"/>
      <c r="AA2779" s="571"/>
      <c r="AB2779" s="571">
        <f>Y2779-X2779</f>
        <v>-259.53784416666667</v>
      </c>
      <c r="AC2779" s="571"/>
      <c r="AD2779" s="571">
        <v>0</v>
      </c>
      <c r="AE2779" s="571">
        <v>3551.4566100000002</v>
      </c>
      <c r="AF2779" s="1274"/>
      <c r="AG2779" s="567"/>
      <c r="AH2779" s="1459"/>
      <c r="AI2779" s="1474"/>
    </row>
    <row r="2780" spans="1:35" ht="29.25" x14ac:dyDescent="0.25">
      <c r="A2780" s="239">
        <v>1</v>
      </c>
      <c r="B2780" s="785" t="s">
        <v>359</v>
      </c>
      <c r="C2780" s="681"/>
      <c r="D2780" s="4"/>
      <c r="E2780" s="418">
        <f>E2787+E2788+E2782+E2786+E2785</f>
        <v>1771</v>
      </c>
      <c r="F2780" s="213">
        <f>F2787+F2788+F2782+F2786+F2785</f>
        <v>1033.0833333333333</v>
      </c>
      <c r="G2780" s="368">
        <f>G2787+G2788+G2782+G2786+G2785</f>
        <v>19.092500000000001</v>
      </c>
      <c r="H2780" s="375">
        <f>G2780/F2780*100</f>
        <v>1.8481084133258048</v>
      </c>
      <c r="I2780" s="1901"/>
      <c r="J2780" s="1901"/>
      <c r="K2780" s="211"/>
      <c r="L2780" s="211"/>
      <c r="M2780" s="211"/>
      <c r="N2780" s="211"/>
      <c r="O2780" s="211"/>
      <c r="P2780" s="211"/>
      <c r="Q2780" s="571"/>
      <c r="R2780" s="571"/>
      <c r="S2780" s="571"/>
      <c r="T2780" s="571"/>
      <c r="U2780" s="571"/>
      <c r="V2780" s="571"/>
      <c r="W2780" s="571"/>
      <c r="X2780" s="567"/>
      <c r="Y2780" s="571"/>
      <c r="Z2780" s="1082"/>
      <c r="AA2780" s="571"/>
      <c r="AB2780" s="571"/>
      <c r="AC2780" s="571"/>
      <c r="AD2780" s="571"/>
      <c r="AE2780" s="571"/>
      <c r="AF2780" s="1274">
        <f>AF2787+AF2788+AF2782+AF2786+AF2785</f>
        <v>0</v>
      </c>
      <c r="AG2780" s="567"/>
      <c r="AH2780" s="1459"/>
      <c r="AI2780" s="1474"/>
    </row>
    <row r="2781" spans="1:35" x14ac:dyDescent="0.25">
      <c r="A2781" s="239">
        <v>1</v>
      </c>
      <c r="B2781" s="4" t="s">
        <v>347</v>
      </c>
      <c r="C2781" s="682"/>
      <c r="D2781" s="4"/>
      <c r="E2781" s="418"/>
      <c r="F2781" s="213"/>
      <c r="G2781" s="368"/>
      <c r="H2781" s="375"/>
      <c r="I2781" s="1901"/>
      <c r="J2781" s="1901"/>
      <c r="K2781" s="211"/>
      <c r="L2781" s="211"/>
      <c r="M2781" s="211"/>
      <c r="N2781" s="211"/>
      <c r="O2781" s="211"/>
      <c r="P2781" s="211"/>
      <c r="Q2781" s="571"/>
      <c r="R2781" s="571"/>
      <c r="S2781" s="571"/>
      <c r="T2781" s="571"/>
      <c r="U2781" s="571"/>
      <c r="V2781" s="571"/>
      <c r="W2781" s="571"/>
      <c r="X2781" s="567"/>
      <c r="Y2781" s="571"/>
      <c r="Z2781" s="1082"/>
      <c r="AA2781" s="571"/>
      <c r="AB2781" s="571"/>
      <c r="AC2781" s="571"/>
      <c r="AD2781" s="571"/>
      <c r="AE2781" s="571"/>
      <c r="AF2781" s="1274"/>
      <c r="AG2781" s="567"/>
      <c r="AH2781" s="1459"/>
      <c r="AI2781" s="1474"/>
    </row>
    <row r="2782" spans="1:35" ht="30" x14ac:dyDescent="0.25">
      <c r="A2782" s="239">
        <v>1</v>
      </c>
      <c r="B2782" s="799" t="s">
        <v>348</v>
      </c>
      <c r="C2782" s="700"/>
      <c r="D2782" s="4"/>
      <c r="E2782" s="418">
        <f>E2783+E2784/4</f>
        <v>225</v>
      </c>
      <c r="F2782" s="213">
        <f>F2783+F2784/4</f>
        <v>131.25</v>
      </c>
      <c r="G2782" s="368">
        <f>G2783+G2784/4</f>
        <v>13.092499999999999</v>
      </c>
      <c r="H2782" s="375">
        <f>G2782/F2782*100</f>
        <v>9.9752380952380957</v>
      </c>
      <c r="I2782" s="1901"/>
      <c r="J2782" s="1901"/>
      <c r="K2782" s="211"/>
      <c r="L2782" s="211"/>
      <c r="M2782" s="211"/>
      <c r="N2782" s="211"/>
      <c r="O2782" s="211"/>
      <c r="P2782" s="211"/>
      <c r="Q2782" s="571"/>
      <c r="R2782" s="571"/>
      <c r="S2782" s="571"/>
      <c r="T2782" s="571"/>
      <c r="U2782" s="571"/>
      <c r="V2782" s="571"/>
      <c r="W2782" s="571"/>
      <c r="X2782" s="567"/>
      <c r="Y2782" s="571"/>
      <c r="Z2782" s="1082"/>
      <c r="AA2782" s="571"/>
      <c r="AB2782" s="571"/>
      <c r="AC2782" s="571"/>
      <c r="AD2782" s="571"/>
      <c r="AE2782" s="571"/>
      <c r="AF2782" s="1274">
        <f>AF2783+AF2784/4</f>
        <v>0</v>
      </c>
      <c r="AG2782" s="567"/>
      <c r="AH2782" s="1459"/>
      <c r="AI2782" s="1474"/>
    </row>
    <row r="2783" spans="1:35" s="253" customFormat="1" x14ac:dyDescent="0.25">
      <c r="A2783" s="239">
        <v>1</v>
      </c>
      <c r="B2783" s="4" t="s">
        <v>349</v>
      </c>
      <c r="C2783" s="681"/>
      <c r="D2783" s="4"/>
      <c r="E2783" s="418"/>
      <c r="F2783" s="213"/>
      <c r="G2783" s="368"/>
      <c r="H2783" s="375"/>
      <c r="I2783" s="1901"/>
      <c r="J2783" s="1901"/>
      <c r="K2783" s="211"/>
      <c r="L2783" s="211"/>
      <c r="M2783" s="211"/>
      <c r="N2783" s="211"/>
      <c r="O2783" s="211"/>
      <c r="P2783" s="211"/>
      <c r="Q2783" s="572"/>
      <c r="R2783" s="572"/>
      <c r="S2783" s="572"/>
      <c r="T2783" s="572"/>
      <c r="U2783" s="572"/>
      <c r="V2783" s="572"/>
      <c r="W2783" s="572"/>
      <c r="X2783" s="1194"/>
      <c r="Y2783" s="571"/>
      <c r="Z2783" s="1506"/>
      <c r="AA2783" s="571"/>
      <c r="AB2783" s="571"/>
      <c r="AC2783" s="571"/>
      <c r="AD2783" s="571"/>
      <c r="AE2783" s="572"/>
      <c r="AF2783" s="1274"/>
      <c r="AG2783" s="1194"/>
      <c r="AH2783" s="1459"/>
      <c r="AI2783" s="1474"/>
    </row>
    <row r="2784" spans="1:35" ht="30" x14ac:dyDescent="0.25">
      <c r="A2784" s="239">
        <v>1</v>
      </c>
      <c r="B2784" s="4" t="s">
        <v>374</v>
      </c>
      <c r="C2784" s="248"/>
      <c r="D2784" s="785"/>
      <c r="E2784" s="418">
        <v>900</v>
      </c>
      <c r="F2784" s="368">
        <f>E2784/12*$B$4</f>
        <v>525</v>
      </c>
      <c r="G2784" s="368">
        <v>52.37</v>
      </c>
      <c r="H2784" s="375">
        <f>G2784/F2784*100</f>
        <v>9.9752380952380957</v>
      </c>
      <c r="I2784" s="1150"/>
      <c r="J2784" s="1901"/>
      <c r="K2784" s="211"/>
      <c r="L2784" s="211"/>
      <c r="M2784" s="211"/>
      <c r="N2784" s="211"/>
      <c r="O2784" s="211"/>
      <c r="P2784" s="211"/>
      <c r="Q2784" s="572"/>
      <c r="R2784" s="572"/>
      <c r="S2784" s="572"/>
      <c r="T2784" s="572"/>
      <c r="U2784" s="572"/>
      <c r="V2784" s="572"/>
      <c r="W2784" s="572"/>
      <c r="X2784" s="567">
        <f>Q2784/12*$B$4</f>
        <v>0</v>
      </c>
      <c r="Y2784" s="573">
        <f>AE2784-AD2784</f>
        <v>0</v>
      </c>
      <c r="Z2784" s="1082"/>
      <c r="AA2784" s="573"/>
      <c r="AB2784" s="573">
        <f>Y2784-X2784</f>
        <v>0</v>
      </c>
      <c r="AC2784" s="573"/>
      <c r="AD2784" s="573"/>
      <c r="AE2784" s="572"/>
      <c r="AF2784" s="1278"/>
      <c r="AG2784" s="1194"/>
      <c r="AH2784" s="1459"/>
      <c r="AI2784" s="1474"/>
    </row>
    <row r="2785" spans="1:35" ht="75" x14ac:dyDescent="0.25">
      <c r="A2785" s="239">
        <v>1</v>
      </c>
      <c r="B2785" s="4" t="s">
        <v>351</v>
      </c>
      <c r="C2785" s="681"/>
      <c r="D2785" s="4"/>
      <c r="E2785" s="418"/>
      <c r="F2785" s="368"/>
      <c r="G2785" s="368"/>
      <c r="H2785" s="375"/>
      <c r="I2785" s="1901"/>
      <c r="J2785" s="1901"/>
      <c r="K2785" s="211"/>
      <c r="L2785" s="211"/>
      <c r="M2785" s="211"/>
      <c r="N2785" s="211"/>
      <c r="O2785" s="211"/>
      <c r="P2785" s="211"/>
      <c r="Q2785" s="571"/>
      <c r="R2785" s="571"/>
      <c r="S2785" s="571"/>
      <c r="T2785" s="571"/>
      <c r="U2785" s="571"/>
      <c r="V2785" s="571"/>
      <c r="W2785" s="571"/>
      <c r="X2785" s="567"/>
      <c r="Y2785" s="571"/>
      <c r="Z2785" s="1082"/>
      <c r="AA2785" s="571"/>
      <c r="AB2785" s="571"/>
      <c r="AC2785" s="571"/>
      <c r="AD2785" s="571"/>
      <c r="AE2785" s="571"/>
      <c r="AF2785" s="1274"/>
      <c r="AG2785" s="567"/>
      <c r="AH2785" s="1459"/>
      <c r="AI2785" s="1474"/>
    </row>
    <row r="2786" spans="1:35" ht="45" x14ac:dyDescent="0.25">
      <c r="A2786" s="239">
        <v>1</v>
      </c>
      <c r="B2786" s="800" t="s">
        <v>352</v>
      </c>
      <c r="C2786" s="681"/>
      <c r="D2786" s="4"/>
      <c r="E2786" s="418"/>
      <c r="F2786" s="213"/>
      <c r="G2786" s="368"/>
      <c r="H2786" s="375"/>
      <c r="I2786" s="1901"/>
      <c r="J2786" s="1901"/>
      <c r="K2786" s="211"/>
      <c r="L2786" s="211"/>
      <c r="M2786" s="211"/>
      <c r="N2786" s="211"/>
      <c r="O2786" s="211"/>
      <c r="P2786" s="211"/>
      <c r="Q2786" s="571"/>
      <c r="R2786" s="571"/>
      <c r="S2786" s="571"/>
      <c r="T2786" s="571"/>
      <c r="U2786" s="571"/>
      <c r="V2786" s="571"/>
      <c r="W2786" s="571"/>
      <c r="X2786" s="567"/>
      <c r="Y2786" s="571"/>
      <c r="Z2786" s="1082"/>
      <c r="AA2786" s="571"/>
      <c r="AB2786" s="571"/>
      <c r="AC2786" s="571"/>
      <c r="AD2786" s="571"/>
      <c r="AE2786" s="571"/>
      <c r="AF2786" s="1274"/>
      <c r="AG2786" s="567"/>
      <c r="AH2786" s="1459"/>
      <c r="AI2786" s="1474"/>
    </row>
    <row r="2787" spans="1:35" ht="105" x14ac:dyDescent="0.25">
      <c r="B2787" s="800" t="s">
        <v>533</v>
      </c>
      <c r="C2787" s="681"/>
      <c r="D2787" s="4"/>
      <c r="E2787" s="418">
        <v>300</v>
      </c>
      <c r="F2787" s="213">
        <f>E2787/12*$B$4</f>
        <v>175</v>
      </c>
      <c r="G2787" s="368"/>
      <c r="H2787" s="375">
        <f>G2787/F2787*100</f>
        <v>0</v>
      </c>
      <c r="I2787" s="1901"/>
      <c r="J2787" s="1901"/>
      <c r="K2787" s="211"/>
      <c r="L2787" s="211"/>
      <c r="M2787" s="211"/>
      <c r="N2787" s="211"/>
      <c r="O2787" s="211"/>
      <c r="P2787" s="211"/>
      <c r="Q2787" s="571"/>
      <c r="R2787" s="571"/>
      <c r="S2787" s="571"/>
      <c r="T2787" s="571"/>
      <c r="U2787" s="571"/>
      <c r="V2787" s="571"/>
      <c r="W2787" s="571"/>
      <c r="X2787" s="567"/>
      <c r="Y2787" s="571"/>
      <c r="Z2787" s="1082"/>
      <c r="AA2787" s="571"/>
      <c r="AB2787" s="571"/>
      <c r="AC2787" s="571"/>
      <c r="AD2787" s="571"/>
      <c r="AE2787" s="571"/>
      <c r="AF2787" s="1274"/>
      <c r="AG2787" s="567"/>
      <c r="AH2787" s="1459"/>
      <c r="AI2787" s="1474"/>
    </row>
    <row r="2788" spans="1:35" ht="42.75" x14ac:dyDescent="0.25">
      <c r="B2788" s="1413" t="s">
        <v>510</v>
      </c>
      <c r="C2788" s="681"/>
      <c r="D2788" s="4"/>
      <c r="E2788" s="418">
        <f>E2789</f>
        <v>1246</v>
      </c>
      <c r="F2788" s="213">
        <f>F2789</f>
        <v>726.83333333333326</v>
      </c>
      <c r="G2788" s="368">
        <f>G2789</f>
        <v>6</v>
      </c>
      <c r="H2788" s="375">
        <f>G2788/F2788*100</f>
        <v>0.82549873882137126</v>
      </c>
      <c r="I2788" s="1901"/>
      <c r="J2788" s="1901"/>
      <c r="K2788" s="211"/>
      <c r="L2788" s="211"/>
      <c r="M2788" s="211"/>
      <c r="N2788" s="211"/>
      <c r="O2788" s="211"/>
      <c r="P2788" s="211"/>
      <c r="Q2788" s="571">
        <v>1838.3944899999999</v>
      </c>
      <c r="R2788" s="571">
        <v>1838.3944899999999</v>
      </c>
      <c r="S2788" s="571">
        <v>1838.3944899999999</v>
      </c>
      <c r="T2788" s="571">
        <v>1838.3944899999999</v>
      </c>
      <c r="U2788" s="571">
        <v>1838.3944899999999</v>
      </c>
      <c r="V2788" s="571">
        <v>1838.3944899999999</v>
      </c>
      <c r="W2788" s="571">
        <v>1838.3944899999999</v>
      </c>
      <c r="X2788" s="567">
        <f>Q2788/12*$B$4+(R2788-Q2788)/11*6+(S2788-R2788)/10*5+(T2788-S2788)/9*4+(U2788-T2788)/8*3+(V2788-U2788)/7*2+(W2788-V2788)/6*1</f>
        <v>1072.3967858333333</v>
      </c>
      <c r="Y2788" s="571">
        <f>AE2788-AD2788-AA2788</f>
        <v>8.2614000000000001</v>
      </c>
      <c r="Z2788" s="1082"/>
      <c r="AA2788" s="571"/>
      <c r="AB2788" s="571">
        <f>Y2788-X2788</f>
        <v>-1064.1353858333332</v>
      </c>
      <c r="AC2788" s="571"/>
      <c r="AD2788" s="571">
        <v>0</v>
      </c>
      <c r="AE2788" s="571">
        <v>8.2614000000000001</v>
      </c>
      <c r="AF2788" s="1274">
        <f>AF2789</f>
        <v>0</v>
      </c>
      <c r="AG2788" s="567"/>
      <c r="AH2788" s="1459"/>
      <c r="AI2788" s="1474"/>
    </row>
    <row r="2789" spans="1:35" x14ac:dyDescent="0.25">
      <c r="B2789" s="800" t="s">
        <v>511</v>
      </c>
      <c r="C2789" s="681"/>
      <c r="D2789" s="4"/>
      <c r="E2789" s="418">
        <v>1246</v>
      </c>
      <c r="F2789" s="213">
        <f>E2789/12*$B$4</f>
        <v>726.83333333333326</v>
      </c>
      <c r="G2789" s="368">
        <v>6</v>
      </c>
      <c r="H2789" s="375">
        <f>G2789/F2789*100</f>
        <v>0.82549873882137126</v>
      </c>
      <c r="I2789" s="1901"/>
      <c r="J2789" s="1901"/>
      <c r="K2789" s="211"/>
      <c r="L2789" s="211"/>
      <c r="M2789" s="211"/>
      <c r="N2789" s="211"/>
      <c r="O2789" s="211"/>
      <c r="P2789" s="211"/>
      <c r="Q2789" s="571"/>
      <c r="R2789" s="571"/>
      <c r="S2789" s="571"/>
      <c r="T2789" s="571"/>
      <c r="U2789" s="571"/>
      <c r="V2789" s="571"/>
      <c r="W2789" s="571"/>
      <c r="X2789" s="567"/>
      <c r="Y2789" s="571"/>
      <c r="Z2789" s="1082"/>
      <c r="AA2789" s="571"/>
      <c r="AB2789" s="571"/>
      <c r="AC2789" s="571"/>
      <c r="AD2789" s="571"/>
      <c r="AE2789" s="571"/>
      <c r="AF2789" s="1274"/>
      <c r="AG2789" s="567"/>
      <c r="AH2789" s="1459"/>
      <c r="AI2789" s="1474"/>
    </row>
    <row r="2790" spans="1:35" ht="42.75" x14ac:dyDescent="0.25">
      <c r="B2790" s="1413" t="s">
        <v>512</v>
      </c>
      <c r="C2790" s="681"/>
      <c r="D2790" s="4"/>
      <c r="E2790" s="418"/>
      <c r="F2790" s="213"/>
      <c r="G2790" s="368"/>
      <c r="H2790" s="375"/>
      <c r="I2790" s="1901"/>
      <c r="J2790" s="1901"/>
      <c r="K2790" s="211"/>
      <c r="L2790" s="211"/>
      <c r="M2790" s="211"/>
      <c r="N2790" s="211"/>
      <c r="O2790" s="211"/>
      <c r="P2790" s="211"/>
      <c r="Q2790" s="571"/>
      <c r="R2790" s="571"/>
      <c r="S2790" s="571"/>
      <c r="T2790" s="571"/>
      <c r="U2790" s="571"/>
      <c r="V2790" s="571"/>
      <c r="W2790" s="571"/>
      <c r="X2790" s="567"/>
      <c r="Y2790" s="571"/>
      <c r="Z2790" s="1082"/>
      <c r="AA2790" s="571"/>
      <c r="AB2790" s="571"/>
      <c r="AC2790" s="571"/>
      <c r="AD2790" s="571"/>
      <c r="AE2790" s="571"/>
      <c r="AF2790" s="1274"/>
      <c r="AG2790" s="567"/>
      <c r="AH2790" s="1459"/>
      <c r="AI2790" s="1474"/>
    </row>
    <row r="2791" spans="1:35" ht="29.25" x14ac:dyDescent="0.25">
      <c r="A2791" s="239">
        <v>1</v>
      </c>
      <c r="B2791" s="785" t="s">
        <v>360</v>
      </c>
      <c r="C2791" s="681"/>
      <c r="D2791" s="4"/>
      <c r="E2791" s="418">
        <f>E2792+E2793</f>
        <v>2866.4893617021276</v>
      </c>
      <c r="F2791" s="368">
        <f>F2792+F2793</f>
        <v>1672.118794326241</v>
      </c>
      <c r="G2791" s="368">
        <f>G2792+G2793</f>
        <v>1631.1787234042552</v>
      </c>
      <c r="H2791" s="375">
        <f>G2791/F2791*100</f>
        <v>97.551605121543886</v>
      </c>
      <c r="I2791" s="1901"/>
      <c r="J2791" s="1901"/>
      <c r="K2791" s="211"/>
      <c r="L2791" s="211"/>
      <c r="M2791" s="211"/>
      <c r="N2791" s="211"/>
      <c r="O2791" s="211"/>
      <c r="P2791" s="211"/>
      <c r="Q2791" s="571"/>
      <c r="R2791" s="571"/>
      <c r="S2791" s="571"/>
      <c r="T2791" s="571"/>
      <c r="U2791" s="571"/>
      <c r="V2791" s="571"/>
      <c r="W2791" s="571"/>
      <c r="X2791" s="567"/>
      <c r="Y2791" s="571"/>
      <c r="Z2791" s="1082"/>
      <c r="AA2791" s="571"/>
      <c r="AB2791" s="571"/>
      <c r="AC2791" s="571"/>
      <c r="AD2791" s="571"/>
      <c r="AE2791" s="571"/>
      <c r="AF2791" s="1274">
        <f>AF2792+AF2793</f>
        <v>0</v>
      </c>
      <c r="AG2791" s="567"/>
      <c r="AH2791" s="1459"/>
      <c r="AI2791" s="1474"/>
    </row>
    <row r="2792" spans="1:35" x14ac:dyDescent="0.25">
      <c r="A2792" s="239">
        <v>1</v>
      </c>
      <c r="B2792" s="785" t="s">
        <v>375</v>
      </c>
      <c r="C2792" s="681"/>
      <c r="D2792" s="4"/>
      <c r="E2792" s="418"/>
      <c r="F2792" s="213"/>
      <c r="G2792" s="368"/>
      <c r="H2792" s="375"/>
      <c r="I2792" s="1901"/>
      <c r="J2792" s="1901"/>
      <c r="K2792" s="211"/>
      <c r="L2792" s="211"/>
      <c r="M2792" s="211"/>
      <c r="N2792" s="211"/>
      <c r="O2792" s="211"/>
      <c r="P2792" s="211"/>
      <c r="Q2792" s="571"/>
      <c r="R2792" s="571"/>
      <c r="S2792" s="571"/>
      <c r="T2792" s="571"/>
      <c r="U2792" s="571"/>
      <c r="V2792" s="571"/>
      <c r="W2792" s="571"/>
      <c r="X2792" s="567"/>
      <c r="Y2792" s="571"/>
      <c r="Z2792" s="1082"/>
      <c r="AA2792" s="571"/>
      <c r="AB2792" s="571"/>
      <c r="AC2792" s="571"/>
      <c r="AD2792" s="571"/>
      <c r="AE2792" s="571"/>
      <c r="AF2792" s="1274"/>
      <c r="AG2792" s="567"/>
      <c r="AH2792" s="1459"/>
      <c r="AI2792" s="1474"/>
    </row>
    <row r="2793" spans="1:35" x14ac:dyDescent="0.25">
      <c r="A2793" s="239">
        <v>1</v>
      </c>
      <c r="B2793" s="4" t="s">
        <v>376</v>
      </c>
      <c r="C2793" s="681"/>
      <c r="D2793" s="4"/>
      <c r="E2793" s="418">
        <f>E2794/9.4</f>
        <v>2866.4893617021276</v>
      </c>
      <c r="F2793" s="213">
        <f>F2794/9.4</f>
        <v>1672.118794326241</v>
      </c>
      <c r="G2793" s="368">
        <f>G2794/9.4</f>
        <v>1631.1787234042552</v>
      </c>
      <c r="H2793" s="375">
        <f>G2793/F2793*100</f>
        <v>97.551605121543886</v>
      </c>
      <c r="I2793" s="1901"/>
      <c r="J2793" s="1901"/>
      <c r="K2793" s="211"/>
      <c r="L2793" s="211"/>
      <c r="M2793" s="211"/>
      <c r="N2793" s="211"/>
      <c r="O2793" s="211"/>
      <c r="P2793" s="211"/>
      <c r="Q2793" s="571"/>
      <c r="R2793" s="571"/>
      <c r="S2793" s="571"/>
      <c r="T2793" s="571"/>
      <c r="U2793" s="571"/>
      <c r="V2793" s="571"/>
      <c r="W2793" s="571"/>
      <c r="X2793" s="567"/>
      <c r="Y2793" s="571"/>
      <c r="Z2793" s="1082"/>
      <c r="AA2793" s="571"/>
      <c r="AB2793" s="571"/>
      <c r="AC2793" s="571"/>
      <c r="AD2793" s="571"/>
      <c r="AE2793" s="571"/>
      <c r="AF2793" s="1274">
        <f>AF2794/9.4</f>
        <v>0</v>
      </c>
      <c r="AG2793" s="567"/>
      <c r="AH2793" s="1459"/>
      <c r="AI2793" s="1474"/>
    </row>
    <row r="2794" spans="1:35" x14ac:dyDescent="0.25">
      <c r="A2794" s="239">
        <v>1</v>
      </c>
      <c r="B2794" s="801" t="s">
        <v>377</v>
      </c>
      <c r="C2794" s="681"/>
      <c r="D2794" s="4"/>
      <c r="E2794" s="418">
        <v>26945</v>
      </c>
      <c r="F2794" s="213">
        <f>E2794/12*$B$4</f>
        <v>15717.916666666666</v>
      </c>
      <c r="G2794" s="368">
        <v>15333.08</v>
      </c>
      <c r="H2794" s="375">
        <f>G2794/F2794*100</f>
        <v>97.551605121543901</v>
      </c>
      <c r="I2794" s="1901"/>
      <c r="J2794" s="1901"/>
      <c r="K2794" s="211"/>
      <c r="L2794" s="211"/>
      <c r="M2794" s="211"/>
      <c r="N2794" s="211"/>
      <c r="O2794" s="211"/>
      <c r="P2794" s="211"/>
      <c r="Q2794" s="571"/>
      <c r="R2794" s="571"/>
      <c r="S2794" s="571"/>
      <c r="T2794" s="571"/>
      <c r="U2794" s="571"/>
      <c r="V2794" s="571"/>
      <c r="W2794" s="571"/>
      <c r="X2794" s="567"/>
      <c r="Y2794" s="571"/>
      <c r="Z2794" s="1082"/>
      <c r="AA2794" s="571"/>
      <c r="AB2794" s="571"/>
      <c r="AC2794" s="571"/>
      <c r="AD2794" s="571"/>
      <c r="AE2794" s="571"/>
      <c r="AF2794" s="1274"/>
      <c r="AG2794" s="567"/>
      <c r="AH2794" s="1459"/>
      <c r="AI2794" s="1474"/>
    </row>
    <row r="2795" spans="1:35" ht="43.5" x14ac:dyDescent="0.25">
      <c r="A2795" s="239">
        <v>1</v>
      </c>
      <c r="B2795" s="785" t="s">
        <v>353</v>
      </c>
      <c r="C2795" s="681"/>
      <c r="D2795" s="4"/>
      <c r="E2795" s="418">
        <v>2776</v>
      </c>
      <c r="F2795" s="213">
        <f>ROUND(E2795/12*$B$4,0)</f>
        <v>1619</v>
      </c>
      <c r="G2795" s="368">
        <v>1604</v>
      </c>
      <c r="H2795" s="375">
        <f>G2795/F2795*100</f>
        <v>99.073502161828287</v>
      </c>
      <c r="I2795" s="1901"/>
      <c r="J2795" s="1901"/>
      <c r="K2795" s="211"/>
      <c r="L2795" s="211"/>
      <c r="M2795" s="211"/>
      <c r="N2795" s="211"/>
      <c r="O2795" s="211"/>
      <c r="P2795" s="211"/>
      <c r="Q2795" s="571"/>
      <c r="R2795" s="571"/>
      <c r="S2795" s="571"/>
      <c r="T2795" s="571"/>
      <c r="U2795" s="571"/>
      <c r="V2795" s="571"/>
      <c r="W2795" s="571"/>
      <c r="X2795" s="567"/>
      <c r="Y2795" s="571"/>
      <c r="Z2795" s="1082"/>
      <c r="AA2795" s="571"/>
      <c r="AB2795" s="571"/>
      <c r="AC2795" s="571"/>
      <c r="AD2795" s="571"/>
      <c r="AE2795" s="571"/>
      <c r="AF2795" s="1274"/>
      <c r="AG2795" s="567"/>
      <c r="AH2795" s="1459"/>
      <c r="AI2795" s="1474"/>
    </row>
    <row r="2796" spans="1:35" ht="30" x14ac:dyDescent="0.25">
      <c r="A2796" s="239">
        <v>1</v>
      </c>
      <c r="B2796" s="780" t="s">
        <v>201</v>
      </c>
      <c r="C2796" s="681"/>
      <c r="D2796" s="4"/>
      <c r="E2796" s="418"/>
      <c r="F2796" s="368"/>
      <c r="G2796" s="368"/>
      <c r="H2796" s="375"/>
      <c r="I2796" s="1901"/>
      <c r="J2796" s="1901"/>
      <c r="K2796" s="211"/>
      <c r="L2796" s="211"/>
      <c r="M2796" s="211"/>
      <c r="N2796" s="211"/>
      <c r="O2796" s="211"/>
      <c r="P2796" s="211"/>
      <c r="Q2796" s="571"/>
      <c r="R2796" s="571"/>
      <c r="S2796" s="571"/>
      <c r="T2796" s="571"/>
      <c r="U2796" s="571"/>
      <c r="V2796" s="571"/>
      <c r="W2796" s="571"/>
      <c r="X2796" s="567"/>
      <c r="Y2796" s="571"/>
      <c r="Z2796" s="1082"/>
      <c r="AA2796" s="571"/>
      <c r="AB2796" s="571"/>
      <c r="AC2796" s="571"/>
      <c r="AD2796" s="571"/>
      <c r="AE2796" s="571"/>
      <c r="AF2796" s="1274"/>
      <c r="AG2796" s="567"/>
      <c r="AH2796" s="1459"/>
      <c r="AI2796" s="1474"/>
    </row>
    <row r="2797" spans="1:35" ht="86.25" x14ac:dyDescent="0.25">
      <c r="A2797" s="239">
        <v>1</v>
      </c>
      <c r="B2797" s="785" t="s">
        <v>361</v>
      </c>
      <c r="C2797" s="681"/>
      <c r="D2797" s="4"/>
      <c r="E2797" s="418">
        <v>1000</v>
      </c>
      <c r="F2797" s="213">
        <f>ROUND(E2797/12*$B$4,0)</f>
        <v>583</v>
      </c>
      <c r="G2797" s="368">
        <v>993</v>
      </c>
      <c r="H2797" s="375">
        <f t="shared" ref="H2797:H2805" si="1187">G2797/F2797*100</f>
        <v>170.32590051457976</v>
      </c>
      <c r="I2797" s="1901"/>
      <c r="J2797" s="1901"/>
      <c r="K2797" s="211"/>
      <c r="L2797" s="211"/>
      <c r="M2797" s="211"/>
      <c r="N2797" s="211"/>
      <c r="O2797" s="211"/>
      <c r="P2797" s="211"/>
      <c r="Q2797" s="571"/>
      <c r="R2797" s="571"/>
      <c r="S2797" s="571"/>
      <c r="T2797" s="571"/>
      <c r="U2797" s="571"/>
      <c r="V2797" s="571"/>
      <c r="W2797" s="571"/>
      <c r="X2797" s="567"/>
      <c r="Y2797" s="571"/>
      <c r="Z2797" s="1082"/>
      <c r="AA2797" s="571"/>
      <c r="AB2797" s="571"/>
      <c r="AC2797" s="571"/>
      <c r="AD2797" s="571"/>
      <c r="AE2797" s="571"/>
      <c r="AF2797" s="1274"/>
      <c r="AG2797" s="567"/>
      <c r="AH2797" s="1459"/>
      <c r="AI2797" s="1474"/>
    </row>
    <row r="2798" spans="1:35" x14ac:dyDescent="0.25">
      <c r="A2798" s="239">
        <v>1</v>
      </c>
      <c r="B2798" s="772" t="s">
        <v>234</v>
      </c>
      <c r="C2798" s="681"/>
      <c r="D2798" s="4"/>
      <c r="E2798" s="418">
        <f>E2799+E2800</f>
        <v>1750</v>
      </c>
      <c r="F2798" s="213">
        <f>F2799+F2800</f>
        <v>1021</v>
      </c>
      <c r="G2798" s="368">
        <f>G2799+G2800</f>
        <v>416</v>
      </c>
      <c r="H2798" s="375">
        <f t="shared" si="1187"/>
        <v>40.744368266405488</v>
      </c>
      <c r="I2798" s="1901"/>
      <c r="J2798" s="1901"/>
      <c r="K2798" s="211"/>
      <c r="L2798" s="211"/>
      <c r="M2798" s="211"/>
      <c r="N2798" s="211"/>
      <c r="O2798" s="211"/>
      <c r="P2798" s="211"/>
      <c r="Q2798" s="571">
        <v>1353.8209999999999</v>
      </c>
      <c r="R2798" s="571">
        <v>1353.8209999999999</v>
      </c>
      <c r="S2798" s="571">
        <v>1353.8209999999999</v>
      </c>
      <c r="T2798" s="571">
        <v>1353.8209999999999</v>
      </c>
      <c r="U2798" s="571">
        <v>1353.8209999999999</v>
      </c>
      <c r="V2798" s="571">
        <v>1353.8209999999999</v>
      </c>
      <c r="W2798" s="571">
        <v>1353.8209999999999</v>
      </c>
      <c r="X2798" s="1190">
        <f>Q2798/12*$B$4+(R2798-Q2798)/11*6+(S2798-R2798)/10*5+(T2798-S2798)/9*4+(U2798-T2798)/8*3+(V2798-U2798)/7*2+(W2798-V2798)/6*1</f>
        <v>789.72891666666669</v>
      </c>
      <c r="Y2798" s="571">
        <f>AE2798-AD2798-AA2798</f>
        <v>322.05291999999997</v>
      </c>
      <c r="Z2798" s="1082"/>
      <c r="AA2798" s="571"/>
      <c r="AB2798" s="571">
        <f>Y2798-X2798</f>
        <v>-467.67599666666672</v>
      </c>
      <c r="AC2798" s="571"/>
      <c r="AD2798" s="571">
        <v>0</v>
      </c>
      <c r="AE2798" s="571">
        <v>322.05291999999997</v>
      </c>
      <c r="AF2798" s="1274">
        <f>AF2799+AF2800</f>
        <v>0</v>
      </c>
      <c r="AG2798" s="567"/>
      <c r="AH2798" s="1459"/>
      <c r="AI2798" s="1474"/>
    </row>
    <row r="2799" spans="1:35" ht="30" x14ac:dyDescent="0.25">
      <c r="B2799" s="295" t="s">
        <v>278</v>
      </c>
      <c r="C2799" s="682"/>
      <c r="D2799" s="4"/>
      <c r="E2799" s="418">
        <v>1400</v>
      </c>
      <c r="F2799" s="213">
        <f>ROUND(E2799/12*$B$4,0)</f>
        <v>817</v>
      </c>
      <c r="G2799" s="213">
        <v>334</v>
      </c>
      <c r="H2799" s="375">
        <f t="shared" si="1187"/>
        <v>40.881272949816399</v>
      </c>
      <c r="I2799" s="1901"/>
      <c r="J2799" s="1901"/>
      <c r="K2799" s="211"/>
      <c r="L2799" s="211"/>
      <c r="M2799" s="211"/>
      <c r="N2799" s="211"/>
      <c r="O2799" s="211"/>
      <c r="P2799" s="211"/>
      <c r="Q2799" s="571"/>
      <c r="R2799" s="571"/>
      <c r="S2799" s="571"/>
      <c r="T2799" s="571"/>
      <c r="U2799" s="571"/>
      <c r="V2799" s="571"/>
      <c r="W2799" s="571"/>
      <c r="X2799" s="1190"/>
      <c r="Y2799" s="571"/>
      <c r="Z2799" s="1082"/>
      <c r="AA2799" s="571"/>
      <c r="AB2799" s="571"/>
      <c r="AC2799" s="571"/>
      <c r="AD2799" s="571"/>
      <c r="AE2799" s="571"/>
      <c r="AF2799" s="1290"/>
      <c r="AG2799" s="567"/>
      <c r="AH2799" s="1459"/>
      <c r="AI2799" s="1474"/>
    </row>
    <row r="2800" spans="1:35" ht="30" x14ac:dyDescent="0.25">
      <c r="A2800" s="239">
        <v>1</v>
      </c>
      <c r="B2800" s="295" t="s">
        <v>311</v>
      </c>
      <c r="C2800" s="681"/>
      <c r="D2800" s="4"/>
      <c r="E2800" s="418">
        <v>350</v>
      </c>
      <c r="F2800" s="213">
        <f>ROUND(E2800/12*$B$4,0)</f>
        <v>204</v>
      </c>
      <c r="G2800" s="368">
        <v>82</v>
      </c>
      <c r="H2800" s="375">
        <f t="shared" si="1187"/>
        <v>40.196078431372548</v>
      </c>
      <c r="I2800" s="1901"/>
      <c r="J2800" s="1901"/>
      <c r="K2800" s="211"/>
      <c r="L2800" s="211"/>
      <c r="M2800" s="211"/>
      <c r="N2800" s="211"/>
      <c r="O2800" s="211"/>
      <c r="P2800" s="211"/>
      <c r="Q2800" s="571"/>
      <c r="R2800" s="571"/>
      <c r="S2800" s="571"/>
      <c r="T2800" s="571"/>
      <c r="U2800" s="571"/>
      <c r="V2800" s="571"/>
      <c r="W2800" s="571"/>
      <c r="X2800" s="567"/>
      <c r="Y2800" s="571"/>
      <c r="Z2800" s="1082"/>
      <c r="AA2800" s="571"/>
      <c r="AB2800" s="571"/>
      <c r="AC2800" s="571"/>
      <c r="AD2800" s="571"/>
      <c r="AE2800" s="571"/>
      <c r="AF2800" s="1274"/>
      <c r="AG2800" s="567"/>
      <c r="AH2800" s="1459"/>
      <c r="AI2800" s="1474"/>
    </row>
    <row r="2801" spans="1:35" ht="29.25" x14ac:dyDescent="0.25">
      <c r="A2801" s="239">
        <v>1</v>
      </c>
      <c r="B2801" s="726" t="s">
        <v>279</v>
      </c>
      <c r="C2801" s="705"/>
      <c r="D2801" s="4"/>
      <c r="E2801" s="446">
        <f>E2780+E2757</f>
        <v>35780</v>
      </c>
      <c r="F2801" s="788">
        <f>F2780+F2757</f>
        <v>20871.666666666664</v>
      </c>
      <c r="G2801" s="788">
        <f>G2780+G2757</f>
        <v>13207.092500000001</v>
      </c>
      <c r="H2801" s="786">
        <f t="shared" si="1187"/>
        <v>63.277613191727234</v>
      </c>
      <c r="I2801" s="1901"/>
      <c r="J2801" s="1901"/>
      <c r="K2801" s="211"/>
      <c r="L2801" s="211"/>
      <c r="M2801" s="211"/>
      <c r="N2801" s="211"/>
      <c r="O2801" s="211"/>
      <c r="P2801" s="211"/>
      <c r="Q2801" s="571"/>
      <c r="R2801" s="571"/>
      <c r="S2801" s="571"/>
      <c r="T2801" s="571"/>
      <c r="U2801" s="571"/>
      <c r="V2801" s="571"/>
      <c r="W2801" s="571"/>
      <c r="X2801" s="567"/>
      <c r="Y2801" s="571"/>
      <c r="Z2801" s="1082"/>
      <c r="AA2801" s="571"/>
      <c r="AB2801" s="571"/>
      <c r="AC2801" s="571"/>
      <c r="AD2801" s="571"/>
      <c r="AE2801" s="571"/>
      <c r="AF2801" s="1261">
        <f>AF2780+AF2757</f>
        <v>0</v>
      </c>
      <c r="AG2801" s="567"/>
      <c r="AH2801" s="1459"/>
      <c r="AI2801" s="1474"/>
    </row>
    <row r="2802" spans="1:35" ht="43.5" x14ac:dyDescent="0.25">
      <c r="A2802" s="239">
        <v>1</v>
      </c>
      <c r="B2802" s="726" t="s">
        <v>308</v>
      </c>
      <c r="C2802" s="682"/>
      <c r="D2802" s="4"/>
      <c r="E2802" s="446">
        <f>E2767</f>
        <v>12075.8</v>
      </c>
      <c r="F2802" s="788">
        <f>F2767</f>
        <v>7044.2166666666662</v>
      </c>
      <c r="G2802" s="1052">
        <f>G2767</f>
        <v>3568</v>
      </c>
      <c r="H2802" s="786">
        <f t="shared" si="1187"/>
        <v>50.651480055743129</v>
      </c>
      <c r="I2802" s="1901"/>
      <c r="J2802" s="1901"/>
      <c r="K2802" s="211"/>
      <c r="L2802" s="211"/>
      <c r="M2802" s="211"/>
      <c r="N2802" s="211"/>
      <c r="O2802" s="211"/>
      <c r="P2802" s="211"/>
      <c r="Q2802" s="571"/>
      <c r="R2802" s="571"/>
      <c r="S2802" s="571"/>
      <c r="T2802" s="571"/>
      <c r="U2802" s="571"/>
      <c r="V2802" s="571"/>
      <c r="W2802" s="571"/>
      <c r="X2802" s="567"/>
      <c r="Y2802" s="571"/>
      <c r="Z2802" s="1082"/>
      <c r="AA2802" s="571"/>
      <c r="AB2802" s="571"/>
      <c r="AC2802" s="571"/>
      <c r="AD2802" s="571"/>
      <c r="AE2802" s="571"/>
      <c r="AF2802" s="1278">
        <f>AF2767</f>
        <v>0</v>
      </c>
      <c r="AG2802" s="567"/>
      <c r="AH2802" s="1459"/>
      <c r="AI2802" s="1474"/>
    </row>
    <row r="2803" spans="1:35" ht="29.25" x14ac:dyDescent="0.25">
      <c r="A2803" s="239">
        <v>1</v>
      </c>
      <c r="B2803" s="726" t="s">
        <v>280</v>
      </c>
      <c r="C2803" s="1414"/>
      <c r="D2803" s="2056"/>
      <c r="E2803" s="421">
        <f>E2791+E2765</f>
        <v>26398.489361702126</v>
      </c>
      <c r="F2803" s="284">
        <f>F2791+F2765</f>
        <v>15399.118794326241</v>
      </c>
      <c r="G2803" s="2057">
        <f>G2791+G2765</f>
        <v>13090.178723404255</v>
      </c>
      <c r="H2803" s="516">
        <f t="shared" si="1187"/>
        <v>85.006024683875353</v>
      </c>
      <c r="I2803" s="1924"/>
      <c r="J2803" s="1924"/>
      <c r="K2803" s="1925"/>
      <c r="L2803" s="1925"/>
      <c r="M2803" s="1925"/>
      <c r="N2803" s="1925"/>
      <c r="O2803" s="1925"/>
      <c r="P2803" s="1925"/>
      <c r="Q2803" s="572"/>
      <c r="R2803" s="572"/>
      <c r="S2803" s="572"/>
      <c r="T2803" s="572"/>
      <c r="U2803" s="572"/>
      <c r="V2803" s="572"/>
      <c r="W2803" s="572"/>
      <c r="X2803" s="1194"/>
      <c r="Y2803" s="572"/>
      <c r="Z2803" s="1506"/>
      <c r="AA2803" s="572"/>
      <c r="AB2803" s="572"/>
      <c r="AC2803" s="572"/>
      <c r="AD2803" s="572"/>
      <c r="AE2803" s="572"/>
      <c r="AF2803" s="2125">
        <f>AF2791+AF2765</f>
        <v>0</v>
      </c>
      <c r="AG2803" s="1194"/>
      <c r="AH2803" s="1459"/>
      <c r="AI2803" s="1474"/>
    </row>
    <row r="2804" spans="1:35" s="253" customFormat="1" ht="29.25" x14ac:dyDescent="0.25">
      <c r="A2804" s="239">
        <v>1</v>
      </c>
      <c r="B2804" s="726" t="s">
        <v>281</v>
      </c>
      <c r="C2804" s="1414"/>
      <c r="D2804" s="2056"/>
      <c r="E2804" s="421">
        <f>E2795+E2797+E2778</f>
        <v>5776</v>
      </c>
      <c r="F2804" s="284">
        <f>F2795+F2797+F2778</f>
        <v>3368.6666666666665</v>
      </c>
      <c r="G2804" s="2057">
        <f>G2795+G2797+G2778</f>
        <v>3791</v>
      </c>
      <c r="H2804" s="516">
        <f t="shared" si="1187"/>
        <v>112.53710666930536</v>
      </c>
      <c r="I2804" s="1924"/>
      <c r="J2804" s="1924"/>
      <c r="K2804" s="1925"/>
      <c r="L2804" s="1925"/>
      <c r="M2804" s="1925"/>
      <c r="N2804" s="1925"/>
      <c r="O2804" s="1925"/>
      <c r="P2804" s="1925"/>
      <c r="Q2804" s="571">
        <v>3772.9036800000003</v>
      </c>
      <c r="R2804" s="571">
        <v>3772.9036800000003</v>
      </c>
      <c r="S2804" s="571">
        <v>3772.9036800000003</v>
      </c>
      <c r="T2804" s="571">
        <v>3772.9036800000003</v>
      </c>
      <c r="U2804" s="571">
        <v>3772.9036800000003</v>
      </c>
      <c r="V2804" s="571">
        <v>3772.9036800000003</v>
      </c>
      <c r="W2804" s="571">
        <v>3772.9036800000003</v>
      </c>
      <c r="X2804" s="1190">
        <f>Q2804/12*$B$4+(R2804-Q2804)/11*6+(S2804-R2804)/10*5+(T2804-S2804)/9*4+(U2804-T2804)/8*3+(V2804-U2804)/7*2+(W2804-V2804)/6*1</f>
        <v>2200.8604800000003</v>
      </c>
      <c r="Y2804" s="572">
        <f>AE2804-AD2804-AA2804</f>
        <v>2593.9842599999997</v>
      </c>
      <c r="Z2804" s="1506"/>
      <c r="AA2804" s="572"/>
      <c r="AB2804" s="572">
        <f>Y2804-X2804</f>
        <v>393.12377999999944</v>
      </c>
      <c r="AC2804" s="572">
        <v>-2.9975399999999999</v>
      </c>
      <c r="AD2804" s="571">
        <v>0</v>
      </c>
      <c r="AE2804" s="572">
        <v>2593.9842599999997</v>
      </c>
      <c r="AF2804" s="2125">
        <f>AF2795+AF2797+AF2778</f>
        <v>0</v>
      </c>
      <c r="AG2804" s="1194"/>
      <c r="AH2804" s="1459"/>
      <c r="AI2804" s="1474"/>
    </row>
    <row r="2805" spans="1:35" x14ac:dyDescent="0.25">
      <c r="A2805" s="239">
        <v>1</v>
      </c>
      <c r="B2805" s="826" t="s">
        <v>138</v>
      </c>
      <c r="C2805" s="2505"/>
      <c r="D2805" s="2124"/>
      <c r="E2805" s="446">
        <f>E2801+E2802+E2804+E2766*2.9+E2794/4.2</f>
        <v>128290.07619047619</v>
      </c>
      <c r="F2805" s="1052">
        <f>F2801+F2802+F2804+F2766*2.9+F2794/4.2</f>
        <v>74835.211111111101</v>
      </c>
      <c r="G2805" s="2057">
        <f>G2801+G2802+G2804+G2766*2.9+G2794/4.2</f>
        <v>57447.925833333327</v>
      </c>
      <c r="H2805" s="786">
        <f t="shared" si="1187"/>
        <v>76.765903350012451</v>
      </c>
      <c r="I2805" s="1901"/>
      <c r="J2805" s="1901"/>
      <c r="K2805" s="1925"/>
      <c r="L2805" s="211"/>
      <c r="M2805" s="211"/>
      <c r="N2805" s="1925"/>
      <c r="O2805" s="1925"/>
      <c r="P2805" s="1925"/>
      <c r="Q2805" s="571">
        <f t="shared" ref="Q2805:AE2805" si="1188">Q2804+Q2798+Q2767+Q2756+Q2755+Q2779+Q2788</f>
        <v>148455.40945999997</v>
      </c>
      <c r="R2805" s="571">
        <f t="shared" ref="R2805:S2805" si="1189">R2804+R2798+R2767+R2756+R2755+R2779+R2788</f>
        <v>148455.40945999997</v>
      </c>
      <c r="S2805" s="571">
        <f t="shared" si="1189"/>
        <v>148455.40945999997</v>
      </c>
      <c r="T2805" s="571">
        <f t="shared" ref="T2805:U2805" si="1190">T2804+T2798+T2767+T2756+T2755+T2779+T2788</f>
        <v>148455.40945999997</v>
      </c>
      <c r="U2805" s="571">
        <f t="shared" si="1190"/>
        <v>148455.40945999997</v>
      </c>
      <c r="V2805" s="571">
        <f t="shared" ref="V2805:W2805" si="1191">V2804+V2798+V2767+V2756+V2755+V2779+V2788</f>
        <v>148455.40945999997</v>
      </c>
      <c r="W2805" s="571">
        <f t="shared" si="1191"/>
        <v>148455.40945999997</v>
      </c>
      <c r="X2805" s="1195">
        <f t="shared" si="1188"/>
        <v>87149.304414166661</v>
      </c>
      <c r="Y2805" s="572">
        <f t="shared" si="1188"/>
        <v>83571.712109999993</v>
      </c>
      <c r="Z2805" s="1506">
        <f t="shared" si="1188"/>
        <v>0</v>
      </c>
      <c r="AA2805" s="571">
        <f t="shared" si="1188"/>
        <v>0</v>
      </c>
      <c r="AB2805" s="571">
        <f t="shared" si="1188"/>
        <v>-3577.5923041666574</v>
      </c>
      <c r="AC2805" s="572">
        <f t="shared" si="1188"/>
        <v>-2.9975399999999999</v>
      </c>
      <c r="AD2805" s="571">
        <f t="shared" si="1188"/>
        <v>-45.166990000000006</v>
      </c>
      <c r="AE2805" s="571">
        <f t="shared" si="1188"/>
        <v>83526.545119999995</v>
      </c>
      <c r="AF2805" s="2125">
        <f>AF2801+AF2802+AF2804+AF2766*2.9+AF2794/4.2</f>
        <v>0</v>
      </c>
      <c r="AG2805" s="1197">
        <f t="shared" ref="AG2805" si="1192">AG2804+AG2798+AG2767+AG2756+AG2755+AG2779+AG2788</f>
        <v>0</v>
      </c>
      <c r="AH2805" s="1459"/>
      <c r="AI2805" s="1474"/>
    </row>
    <row r="2806" spans="1:35" x14ac:dyDescent="0.25">
      <c r="A2806" s="239">
        <v>1</v>
      </c>
      <c r="B2806" s="1528" t="s">
        <v>29</v>
      </c>
      <c r="C2806" s="1892"/>
      <c r="D2806" s="2"/>
      <c r="E2806" s="443"/>
      <c r="F2806" s="1158"/>
      <c r="G2806" s="375"/>
      <c r="H2806" s="1158"/>
      <c r="I2806" s="1893"/>
      <c r="J2806" s="1893"/>
      <c r="K2806" s="1052"/>
      <c r="L2806" s="531"/>
      <c r="M2806" s="531"/>
      <c r="N2806" s="1052"/>
      <c r="O2806" s="1052"/>
      <c r="P2806" s="1052"/>
      <c r="Q2806" s="570"/>
      <c r="R2806" s="570"/>
      <c r="S2806" s="570"/>
      <c r="T2806" s="570"/>
      <c r="U2806" s="570"/>
      <c r="V2806" s="570"/>
      <c r="W2806" s="570"/>
      <c r="X2806" s="567"/>
      <c r="Y2806" s="571"/>
      <c r="Z2806" s="1082"/>
      <c r="AA2806" s="570"/>
      <c r="AB2806" s="570"/>
      <c r="AC2806" s="571"/>
      <c r="AD2806" s="570"/>
      <c r="AE2806" s="570"/>
      <c r="AF2806" s="1294"/>
      <c r="AG2806" s="613"/>
      <c r="AH2806" s="1459"/>
      <c r="AI2806" s="1474"/>
    </row>
    <row r="2807" spans="1:35" x14ac:dyDescent="0.25">
      <c r="A2807" s="239">
        <v>1</v>
      </c>
      <c r="B2807" s="1403" t="s">
        <v>24</v>
      </c>
      <c r="C2807" s="682"/>
      <c r="D2807" s="375">
        <v>300</v>
      </c>
      <c r="E2807" s="422">
        <v>250</v>
      </c>
      <c r="F2807" s="213">
        <f>ROUND(E2807/12*$B$4,0)</f>
        <v>146</v>
      </c>
      <c r="G2807" s="213">
        <v>110</v>
      </c>
      <c r="H2807" s="213">
        <f>G2807/F2807*100</f>
        <v>75.342465753424662</v>
      </c>
      <c r="I2807" s="1150">
        <v>6</v>
      </c>
      <c r="J2807" s="269">
        <f>M2807/G2807</f>
        <v>2.1181818181818182</v>
      </c>
      <c r="K2807" s="270">
        <f>ROUND(E2807*I2807,0)</f>
        <v>1500</v>
      </c>
      <c r="L2807" s="270">
        <f>ROUND(K2807/12*$B$4,0)</f>
        <v>875</v>
      </c>
      <c r="M2807" s="270">
        <v>233</v>
      </c>
      <c r="N2807" s="270">
        <f>M2807/L2807*100</f>
        <v>26.62857142857143</v>
      </c>
      <c r="O2807" s="270">
        <f>ROUND(K2807/D2807,0)</f>
        <v>5</v>
      </c>
      <c r="P2807" s="270">
        <f>M2807/$B$4*12/O2807</f>
        <v>79.885714285714286</v>
      </c>
      <c r="Q2807" s="571"/>
      <c r="R2807" s="571"/>
      <c r="S2807" s="571"/>
      <c r="T2807" s="571"/>
      <c r="U2807" s="571"/>
      <c r="V2807" s="571"/>
      <c r="W2807" s="571"/>
      <c r="X2807" s="567"/>
      <c r="Y2807" s="571"/>
      <c r="Z2807" s="1082"/>
      <c r="AA2807" s="571"/>
      <c r="AB2807" s="571"/>
      <c r="AC2807" s="571"/>
      <c r="AD2807" s="571"/>
      <c r="AE2807" s="571"/>
      <c r="AF2807" s="1290"/>
      <c r="AG2807" s="567"/>
      <c r="AH2807" s="1459"/>
      <c r="AI2807" s="1474"/>
    </row>
    <row r="2808" spans="1:35" x14ac:dyDescent="0.25">
      <c r="A2808" s="239">
        <v>1</v>
      </c>
      <c r="B2808" s="1403" t="s">
        <v>26</v>
      </c>
      <c r="C2808" s="682"/>
      <c r="D2808" s="375">
        <v>300</v>
      </c>
      <c r="E2808" s="422">
        <v>40</v>
      </c>
      <c r="F2808" s="213">
        <f>ROUND(E2808/12*$B$4,0)</f>
        <v>23</v>
      </c>
      <c r="G2808" s="213"/>
      <c r="H2808" s="213">
        <f>G2808/F2808*100</f>
        <v>0</v>
      </c>
      <c r="I2808" s="1150">
        <v>8.5</v>
      </c>
      <c r="J2808" s="269" t="e">
        <f>M2808/G2808</f>
        <v>#DIV/0!</v>
      </c>
      <c r="K2808" s="270">
        <f>ROUND(E2808*I2808,0)</f>
        <v>340</v>
      </c>
      <c r="L2808" s="270">
        <f>ROUND(K2808/12*$B$4,0)</f>
        <v>198</v>
      </c>
      <c r="M2808" s="270"/>
      <c r="N2808" s="270">
        <f>M2808/L2808*100</f>
        <v>0</v>
      </c>
      <c r="O2808" s="270">
        <f>ROUND(K2808/D2808,0)</f>
        <v>1</v>
      </c>
      <c r="P2808" s="270">
        <f>M2808/$B$4*12/O2808</f>
        <v>0</v>
      </c>
      <c r="Q2808" s="571"/>
      <c r="R2808" s="571"/>
      <c r="S2808" s="571"/>
      <c r="T2808" s="571"/>
      <c r="U2808" s="571"/>
      <c r="V2808" s="571"/>
      <c r="W2808" s="571"/>
      <c r="X2808" s="567"/>
      <c r="Y2808" s="571"/>
      <c r="Z2808" s="1082"/>
      <c r="AA2808" s="571"/>
      <c r="AB2808" s="571"/>
      <c r="AC2808" s="571"/>
      <c r="AD2808" s="571"/>
      <c r="AE2808" s="571"/>
      <c r="AF2808" s="1290"/>
      <c r="AG2808" s="567"/>
      <c r="AH2808" s="1459"/>
      <c r="AI2808" s="1474"/>
    </row>
    <row r="2809" spans="1:35" x14ac:dyDescent="0.25">
      <c r="A2809" s="239">
        <v>1</v>
      </c>
      <c r="B2809" s="1403" t="s">
        <v>67</v>
      </c>
      <c r="C2809" s="682"/>
      <c r="D2809" s="375">
        <v>300</v>
      </c>
      <c r="E2809" s="422">
        <v>130</v>
      </c>
      <c r="F2809" s="213">
        <f>ROUND(E2809/12*$B$4,0)</f>
        <v>76</v>
      </c>
      <c r="G2809" s="213"/>
      <c r="H2809" s="213">
        <f>G2809/F2809*100</f>
        <v>0</v>
      </c>
      <c r="I2809" s="1150">
        <v>10</v>
      </c>
      <c r="J2809" s="269" t="e">
        <f>M2809/G2809</f>
        <v>#DIV/0!</v>
      </c>
      <c r="K2809" s="270">
        <f>ROUND(E2809*I2809,0)</f>
        <v>1300</v>
      </c>
      <c r="L2809" s="270">
        <f>ROUND(K2809/12*$B$4,0)</f>
        <v>758</v>
      </c>
      <c r="M2809" s="270"/>
      <c r="N2809" s="270">
        <f>M2809/L2809*100</f>
        <v>0</v>
      </c>
      <c r="O2809" s="270">
        <f>ROUND(K2809/D2809,0)</f>
        <v>4</v>
      </c>
      <c r="P2809" s="270">
        <f>M2809/$B$4*12/O2809</f>
        <v>0</v>
      </c>
      <c r="Q2809" s="571"/>
      <c r="R2809" s="571"/>
      <c r="S2809" s="571"/>
      <c r="T2809" s="571"/>
      <c r="U2809" s="571"/>
      <c r="V2809" s="571"/>
      <c r="W2809" s="571"/>
      <c r="X2809" s="567"/>
      <c r="Y2809" s="571"/>
      <c r="Z2809" s="1082"/>
      <c r="AA2809" s="571"/>
      <c r="AB2809" s="571"/>
      <c r="AC2809" s="571"/>
      <c r="AD2809" s="571"/>
      <c r="AE2809" s="571"/>
      <c r="AF2809" s="1290"/>
      <c r="AG2809" s="567"/>
      <c r="AH2809" s="1459"/>
      <c r="AI2809" s="1474"/>
    </row>
    <row r="2810" spans="1:35" x14ac:dyDescent="0.25">
      <c r="A2810" s="239">
        <v>1</v>
      </c>
      <c r="B2810" s="1596" t="s">
        <v>6</v>
      </c>
      <c r="C2810" s="1595"/>
      <c r="D2810" s="375">
        <v>300</v>
      </c>
      <c r="E2810" s="422">
        <v>180</v>
      </c>
      <c r="F2810" s="213">
        <f>ROUND(E2810/12*$B$4,0)</f>
        <v>105</v>
      </c>
      <c r="G2810" s="213">
        <v>43</v>
      </c>
      <c r="H2810" s="213">
        <f>G2810/F2810*100</f>
        <v>40.952380952380949</v>
      </c>
      <c r="I2810" s="1150">
        <v>10.5</v>
      </c>
      <c r="J2810" s="269">
        <f>M2810/G2810</f>
        <v>8.2093023255813957</v>
      </c>
      <c r="K2810" s="270">
        <f>ROUND(E2810*I2810,0)</f>
        <v>1890</v>
      </c>
      <c r="L2810" s="270">
        <f>ROUND(K2810/12*$B$4,0)</f>
        <v>1103</v>
      </c>
      <c r="M2810" s="270">
        <v>353</v>
      </c>
      <c r="N2810" s="270">
        <f>M2810/L2810*100</f>
        <v>32.003626473254762</v>
      </c>
      <c r="O2810" s="270">
        <f>ROUND(K2810/D2810,0)</f>
        <v>6</v>
      </c>
      <c r="P2810" s="270">
        <f>M2810/$B$4*12/O2810</f>
        <v>100.85714285714285</v>
      </c>
      <c r="Q2810" s="571"/>
      <c r="R2810" s="571"/>
      <c r="S2810" s="571"/>
      <c r="T2810" s="571"/>
      <c r="U2810" s="571"/>
      <c r="V2810" s="571"/>
      <c r="W2810" s="571"/>
      <c r="X2810" s="567"/>
      <c r="Y2810" s="571"/>
      <c r="Z2810" s="1082"/>
      <c r="AA2810" s="571"/>
      <c r="AB2810" s="571"/>
      <c r="AC2810" s="571"/>
      <c r="AD2810" s="571"/>
      <c r="AE2810" s="571"/>
      <c r="AF2810" s="1290"/>
      <c r="AG2810" s="567"/>
      <c r="AH2810" s="1459"/>
      <c r="AI2810" s="1474"/>
    </row>
    <row r="2811" spans="1:35" x14ac:dyDescent="0.25">
      <c r="A2811" s="239">
        <v>1</v>
      </c>
      <c r="B2811" s="247" t="s">
        <v>78</v>
      </c>
      <c r="C2811" s="1545"/>
      <c r="D2811" s="1740"/>
      <c r="E2811" s="2439">
        <f>SUM(E2807:E2810)</f>
        <v>600</v>
      </c>
      <c r="F2811" s="2506">
        <f>SUM(F2807:F2810)</f>
        <v>350</v>
      </c>
      <c r="G2811" s="2506">
        <f>SUM(G2807:G2810)</f>
        <v>153</v>
      </c>
      <c r="H2811" s="2506">
        <f>G2811/F2811*100</f>
        <v>43.714285714285715</v>
      </c>
      <c r="I2811" s="2507">
        <f>SUM(K2811/E2811)</f>
        <v>8.3833333333333329</v>
      </c>
      <c r="J2811" s="388">
        <f>M2811/G2811</f>
        <v>3.8300653594771243</v>
      </c>
      <c r="K2811" s="996">
        <f>SUM(K2807:K2810)</f>
        <v>5030</v>
      </c>
      <c r="L2811" s="996">
        <f>SUM(L2807:L2810)</f>
        <v>2934</v>
      </c>
      <c r="M2811" s="996">
        <f>SUM(M2807:M2810)</f>
        <v>586</v>
      </c>
      <c r="N2811" s="270">
        <f>M2811/L2811*100</f>
        <v>19.972733469665986</v>
      </c>
      <c r="O2811" s="1647">
        <f>SUM(O2807:O2810)</f>
        <v>16</v>
      </c>
      <c r="P2811" s="270">
        <f>M2811/$B$4*12/O2811</f>
        <v>62.785714285714278</v>
      </c>
      <c r="Q2811" s="571"/>
      <c r="R2811" s="571"/>
      <c r="S2811" s="571"/>
      <c r="T2811" s="571"/>
      <c r="U2811" s="571"/>
      <c r="V2811" s="571"/>
      <c r="W2811" s="571"/>
      <c r="X2811" s="567"/>
      <c r="Y2811" s="571"/>
      <c r="Z2811" s="1082"/>
      <c r="AA2811" s="571"/>
      <c r="AB2811" s="571"/>
      <c r="AC2811" s="571"/>
      <c r="AD2811" s="571"/>
      <c r="AE2811" s="571"/>
      <c r="AF2811" s="2508">
        <f>SUM(AF2807:AF2810)</f>
        <v>0</v>
      </c>
      <c r="AG2811" s="567"/>
      <c r="AH2811" s="1459"/>
      <c r="AI2811" s="1474"/>
    </row>
    <row r="2812" spans="1:35" ht="15.95" customHeight="1" x14ac:dyDescent="0.25">
      <c r="A2812" s="239">
        <v>1</v>
      </c>
      <c r="B2812" s="306" t="s">
        <v>127</v>
      </c>
      <c r="C2812" s="712"/>
      <c r="D2812" s="1740"/>
      <c r="E2812" s="2439"/>
      <c r="F2812" s="2506"/>
      <c r="G2812" s="2506"/>
      <c r="H2812" s="2506"/>
      <c r="I2812" s="2507"/>
      <c r="J2812" s="388"/>
      <c r="K2812" s="996"/>
      <c r="L2812" s="996"/>
      <c r="M2812" s="996"/>
      <c r="N2812" s="270"/>
      <c r="O2812" s="1647"/>
      <c r="P2812" s="270"/>
      <c r="Q2812" s="571"/>
      <c r="R2812" s="571"/>
      <c r="S2812" s="571"/>
      <c r="T2812" s="571"/>
      <c r="U2812" s="571"/>
      <c r="V2812" s="571"/>
      <c r="W2812" s="571"/>
      <c r="X2812" s="567"/>
      <c r="Y2812" s="571"/>
      <c r="Z2812" s="1082"/>
      <c r="AA2812" s="571"/>
      <c r="AB2812" s="571"/>
      <c r="AC2812" s="571"/>
      <c r="AD2812" s="571"/>
      <c r="AE2812" s="571"/>
      <c r="AF2812" s="2508"/>
      <c r="AG2812" s="567"/>
      <c r="AH2812" s="1459"/>
      <c r="AI2812" s="1474"/>
    </row>
    <row r="2813" spans="1:35" ht="29.25" customHeight="1" x14ac:dyDescent="0.25">
      <c r="B2813" s="2509" t="s">
        <v>381</v>
      </c>
      <c r="C2813" s="682"/>
      <c r="D2813" s="2509">
        <v>240</v>
      </c>
      <c r="E2813" s="422">
        <v>101</v>
      </c>
      <c r="F2813" s="213">
        <f>ROUND(E2813/12*$B$4,0)</f>
        <v>59</v>
      </c>
      <c r="G2813" s="213">
        <v>76</v>
      </c>
      <c r="H2813" s="213">
        <f t="shared" ref="H2813:H2821" si="1193">G2813/F2813*100</f>
        <v>128.81355932203388</v>
      </c>
      <c r="I2813" s="571">
        <v>2</v>
      </c>
      <c r="J2813" s="269">
        <f>M2813/G2813</f>
        <v>1</v>
      </c>
      <c r="K2813" s="270">
        <f>ROUND(E2813*I2813,0)</f>
        <v>202</v>
      </c>
      <c r="L2813" s="270">
        <f>ROUND(K2813/12*$B$4,0)</f>
        <v>118</v>
      </c>
      <c r="M2813" s="270">
        <v>76</v>
      </c>
      <c r="N2813" s="270">
        <f>M2813/L2813*100</f>
        <v>64.406779661016941</v>
      </c>
      <c r="O2813" s="270">
        <f>K2813/D2813</f>
        <v>0.84166666666666667</v>
      </c>
      <c r="P2813" s="270">
        <f>M2813/$B$4*12/O2813</f>
        <v>154.79490806223478</v>
      </c>
      <c r="Q2813" s="571"/>
      <c r="R2813" s="571"/>
      <c r="S2813" s="571"/>
      <c r="T2813" s="571"/>
      <c r="U2813" s="571"/>
      <c r="V2813" s="571"/>
      <c r="W2813" s="571"/>
      <c r="X2813" s="567"/>
      <c r="Y2813" s="571"/>
      <c r="Z2813" s="1082"/>
      <c r="AA2813" s="571"/>
      <c r="AB2813" s="571"/>
      <c r="AC2813" s="571"/>
      <c r="AD2813" s="571"/>
      <c r="AE2813" s="571"/>
      <c r="AF2813" s="1290"/>
      <c r="AG2813" s="567"/>
      <c r="AH2813" s="1459"/>
      <c r="AI2813" s="1474"/>
    </row>
    <row r="2814" spans="1:35" s="249" customFormat="1" x14ac:dyDescent="0.25">
      <c r="A2814" s="239">
        <v>1</v>
      </c>
      <c r="B2814" s="2509" t="s">
        <v>10</v>
      </c>
      <c r="C2814" s="682"/>
      <c r="D2814" s="2509">
        <v>240</v>
      </c>
      <c r="E2814" s="422">
        <v>721</v>
      </c>
      <c r="F2814" s="213">
        <f>ROUND(E2814/12*$B$4,0)</f>
        <v>421</v>
      </c>
      <c r="G2814" s="213">
        <v>340</v>
      </c>
      <c r="H2814" s="213">
        <f t="shared" si="1193"/>
        <v>80.760095011876487</v>
      </c>
      <c r="I2814" s="571">
        <v>8</v>
      </c>
      <c r="J2814" s="269">
        <f>M2814/G2814</f>
        <v>7.9176470588235297</v>
      </c>
      <c r="K2814" s="270">
        <f>ROUND(E2814*I2814,0)</f>
        <v>5768</v>
      </c>
      <c r="L2814" s="270">
        <f>ROUND(K2814/12*$B$4,0)</f>
        <v>3365</v>
      </c>
      <c r="M2814" s="270">
        <v>2692</v>
      </c>
      <c r="N2814" s="270">
        <f>M2814/L2814*100</f>
        <v>80</v>
      </c>
      <c r="O2814" s="270">
        <f>K2814/D2814</f>
        <v>24.033333333333335</v>
      </c>
      <c r="P2814" s="270">
        <f>M2814/$B$4*12/O2814</f>
        <v>192.0190212007133</v>
      </c>
      <c r="Q2814" s="571"/>
      <c r="R2814" s="571"/>
      <c r="S2814" s="571"/>
      <c r="T2814" s="571"/>
      <c r="U2814" s="571"/>
      <c r="V2814" s="571"/>
      <c r="W2814" s="571"/>
      <c r="X2814" s="567"/>
      <c r="Y2814" s="571"/>
      <c r="Z2814" s="1082"/>
      <c r="AA2814" s="571"/>
      <c r="AB2814" s="571"/>
      <c r="AC2814" s="571"/>
      <c r="AD2814" s="571"/>
      <c r="AE2814" s="571"/>
      <c r="AF2814" s="1290"/>
      <c r="AG2814" s="567"/>
      <c r="AH2814" s="1459"/>
      <c r="AI2814" s="1474"/>
    </row>
    <row r="2815" spans="1:35" x14ac:dyDescent="0.25">
      <c r="A2815" s="239">
        <v>1</v>
      </c>
      <c r="B2815" s="1766" t="s">
        <v>183</v>
      </c>
      <c r="C2815" s="1659"/>
      <c r="D2815" s="2510"/>
      <c r="E2815" s="424">
        <f>SUM(E2813:E2814)</f>
        <v>822</v>
      </c>
      <c r="F2815" s="516">
        <f>SUM(F2813:F2814)</f>
        <v>480</v>
      </c>
      <c r="G2815" s="516">
        <f>SUM(G2813:G2814)</f>
        <v>416</v>
      </c>
      <c r="H2815" s="284">
        <f t="shared" si="1193"/>
        <v>86.666666666666671</v>
      </c>
      <c r="I2815" s="2511">
        <f>SUM(K2815/E2815)</f>
        <v>7.2627737226277373</v>
      </c>
      <c r="J2815" s="1518">
        <f>M2815/G2815</f>
        <v>6.6538461538461542</v>
      </c>
      <c r="K2815" s="1582">
        <f>SUM(K2813:K2814)</f>
        <v>5970</v>
      </c>
      <c r="L2815" s="1582">
        <f>SUM(L2813:L2814)</f>
        <v>3483</v>
      </c>
      <c r="M2815" s="1582">
        <f>SUM(M2813:M2814)</f>
        <v>2768</v>
      </c>
      <c r="N2815" s="1582">
        <f>M2815/L2815*100</f>
        <v>79.471719781797304</v>
      </c>
      <c r="O2815" s="1582">
        <f>SUM(O2813:O2814)</f>
        <v>24.875</v>
      </c>
      <c r="P2815" s="483">
        <f>M2815/$B$4*12/O2815</f>
        <v>190.75951184493897</v>
      </c>
      <c r="Q2815" s="572"/>
      <c r="R2815" s="572"/>
      <c r="S2815" s="572"/>
      <c r="T2815" s="572"/>
      <c r="U2815" s="572"/>
      <c r="V2815" s="572"/>
      <c r="W2815" s="572"/>
      <c r="X2815" s="1197"/>
      <c r="Y2815" s="572"/>
      <c r="Z2815" s="1506"/>
      <c r="AA2815" s="572"/>
      <c r="AB2815" s="572"/>
      <c r="AC2815" s="572"/>
      <c r="AD2815" s="572"/>
      <c r="AE2815" s="572"/>
      <c r="AF2815" s="1319">
        <f>SUM(AF2813:AF2814)</f>
        <v>0</v>
      </c>
      <c r="AG2815" s="1194"/>
      <c r="AH2815" s="1459"/>
      <c r="AI2815" s="1474"/>
    </row>
    <row r="2816" spans="1:35" ht="29.25" x14ac:dyDescent="0.25">
      <c r="A2816" s="239">
        <v>1</v>
      </c>
      <c r="B2816" s="1664" t="s">
        <v>214</v>
      </c>
      <c r="C2816" s="1664"/>
      <c r="D2816" s="1664"/>
      <c r="E2816" s="454">
        <f>SUM(E2815,E2811)</f>
        <v>1422</v>
      </c>
      <c r="F2816" s="2071">
        <f>SUM(F2815,F2811)</f>
        <v>830</v>
      </c>
      <c r="G2816" s="2071">
        <f>SUM(G2815,G2811)</f>
        <v>569</v>
      </c>
      <c r="H2816" s="2071">
        <f t="shared" si="1193"/>
        <v>68.554216867469876</v>
      </c>
      <c r="I2816" s="569">
        <f>SUM(K2816/E2816)</f>
        <v>7.7355836849507735</v>
      </c>
      <c r="J2816" s="1717">
        <f>M2816/G2816</f>
        <v>5.8945518453427068</v>
      </c>
      <c r="K2816" s="2071">
        <f>SUM(K2815,K2811)</f>
        <v>11000</v>
      </c>
      <c r="L2816" s="2071">
        <f>SUM(L2815,L2811)</f>
        <v>6417</v>
      </c>
      <c r="M2816" s="2071">
        <f>SUM(M2815,M2811)</f>
        <v>3354</v>
      </c>
      <c r="N2816" s="1578">
        <f>M2816/L2816*100</f>
        <v>52.267414679756897</v>
      </c>
      <c r="O2816" s="366">
        <f>SUM(O2815,O2811)</f>
        <v>40.875</v>
      </c>
      <c r="P2816" s="1578">
        <f>M2816/$B$4*12/O2816</f>
        <v>140.66579292267366</v>
      </c>
      <c r="Q2816" s="569">
        <v>28203.929792550396</v>
      </c>
      <c r="R2816" s="569">
        <v>28203.929792550396</v>
      </c>
      <c r="S2816" s="569">
        <v>28203.929792550396</v>
      </c>
      <c r="T2816" s="569">
        <v>28203.929792550396</v>
      </c>
      <c r="U2816" s="569">
        <v>28203.929792550396</v>
      </c>
      <c r="V2816" s="569">
        <v>28203.929792550396</v>
      </c>
      <c r="W2816" s="569">
        <v>28203.929792550396</v>
      </c>
      <c r="X2816" s="2715">
        <f>Q2816/12*$B$4+(R2816-Q2816)/11*6+(S2816-R2816)/10*5+(T2816-S2816)/9*4+(U2816-T2816)/8*3+(V2816-U2816)/7*2+(W2816-V2816)/6*1</f>
        <v>16452.292378987731</v>
      </c>
      <c r="Y2816" s="569">
        <f>AE2816-AD2816-AA2816</f>
        <v>8046.0252600000013</v>
      </c>
      <c r="Z2816" s="1086"/>
      <c r="AA2816" s="569"/>
      <c r="AB2816" s="569">
        <f>Y2816-X2816</f>
        <v>-8406.2671189877292</v>
      </c>
      <c r="AC2816" s="569"/>
      <c r="AD2816" s="569">
        <v>-16.705919999999999</v>
      </c>
      <c r="AE2816" s="569">
        <v>8029.3193400000009</v>
      </c>
      <c r="AF2816" s="2072">
        <f>SUM(AF2815,AF2811)</f>
        <v>0</v>
      </c>
      <c r="AG2816" s="1199"/>
      <c r="AH2816" s="1459"/>
      <c r="AI2816" s="1474"/>
    </row>
    <row r="2817" spans="1:35" s="249" customFormat="1" ht="63" x14ac:dyDescent="0.25">
      <c r="A2817" s="239">
        <v>1</v>
      </c>
      <c r="B2817" s="2512" t="s">
        <v>199</v>
      </c>
      <c r="C2817" s="2513"/>
      <c r="D2817" s="2514"/>
      <c r="E2817" s="462">
        <v>1560</v>
      </c>
      <c r="F2817" s="2515">
        <f>ROUND(E2817/12*$B$4,0)</f>
        <v>910</v>
      </c>
      <c r="G2817" s="2515">
        <v>757</v>
      </c>
      <c r="H2817" s="1879">
        <f t="shared" si="1193"/>
        <v>83.186813186813197</v>
      </c>
      <c r="I2817" s="2516"/>
      <c r="J2817" s="2516"/>
      <c r="K2817" s="2516"/>
      <c r="L2817" s="2516"/>
      <c r="M2817" s="2516"/>
      <c r="N2817" s="2516"/>
      <c r="O2817" s="2516"/>
      <c r="P2817" s="2516"/>
      <c r="Q2817" s="573">
        <v>10905.460800000001</v>
      </c>
      <c r="R2817" s="573">
        <v>10905.460800000001</v>
      </c>
      <c r="S2817" s="573">
        <v>10905.460800000001</v>
      </c>
      <c r="T2817" s="573">
        <v>10905.460800000001</v>
      </c>
      <c r="U2817" s="573">
        <v>10905.460800000001</v>
      </c>
      <c r="V2817" s="573">
        <v>10905.460800000001</v>
      </c>
      <c r="W2817" s="573">
        <v>10905.460800000001</v>
      </c>
      <c r="X2817" s="1449">
        <f>Q2817/12*$B$4+(R2817-Q2817)/11*6+(S2817-R2817)/10*5+(T2817-S2817)/9*4+(U2817-T2817)/8*3+(V2817-U2817)/7*2+(W2817-V2817)/6*1</f>
        <v>6361.5187999999998</v>
      </c>
      <c r="Y2817" s="579">
        <f>AE2817-AD2817</f>
        <v>5291.9447599999994</v>
      </c>
      <c r="Z2817" s="1671"/>
      <c r="AA2817" s="579"/>
      <c r="AB2817" s="579">
        <f>Y2817-X2817</f>
        <v>-1069.5740400000004</v>
      </c>
      <c r="AC2817" s="579"/>
      <c r="AD2817" s="579">
        <v>0</v>
      </c>
      <c r="AE2817" s="573">
        <v>5291.9447599999994</v>
      </c>
      <c r="AF2817" s="2517"/>
      <c r="AG2817" s="1195"/>
      <c r="AH2817" s="1459"/>
      <c r="AI2817" s="1474"/>
    </row>
    <row r="2818" spans="1:35" x14ac:dyDescent="0.25">
      <c r="A2818" s="239">
        <v>1</v>
      </c>
      <c r="B2818" s="2191" t="s">
        <v>210</v>
      </c>
      <c r="C2818" s="692"/>
      <c r="D2818" s="735"/>
      <c r="E2818" s="420">
        <f>E2821</f>
        <v>4010</v>
      </c>
      <c r="F2818" s="1050">
        <f>F2821</f>
        <v>2339</v>
      </c>
      <c r="G2818" s="1050">
        <f>G2821</f>
        <v>1941</v>
      </c>
      <c r="H2818" s="216">
        <f t="shared" si="1193"/>
        <v>82.984181274048737</v>
      </c>
      <c r="I2818" s="735"/>
      <c r="J2818" s="735"/>
      <c r="K2818" s="735"/>
      <c r="L2818" s="735"/>
      <c r="M2818" s="735"/>
      <c r="N2818" s="735"/>
      <c r="O2818" s="735"/>
      <c r="P2818" s="735"/>
      <c r="Q2818" s="571"/>
      <c r="R2818" s="571"/>
      <c r="S2818" s="571"/>
      <c r="T2818" s="571"/>
      <c r="U2818" s="571"/>
      <c r="V2818" s="571"/>
      <c r="W2818" s="571"/>
      <c r="X2818" s="613"/>
      <c r="Y2818" s="570">
        <f>AE2818-AD2818</f>
        <v>0</v>
      </c>
      <c r="Z2818" s="1085"/>
      <c r="AA2818" s="570"/>
      <c r="AB2818" s="570">
        <f>Y2818-X2818</f>
        <v>0</v>
      </c>
      <c r="AC2818" s="570"/>
      <c r="AD2818" s="570"/>
      <c r="AE2818" s="571"/>
      <c r="AF2818" s="1285">
        <f>AF2821</f>
        <v>0</v>
      </c>
      <c r="AG2818" s="567"/>
      <c r="AH2818" s="1459"/>
      <c r="AI2818" s="1474"/>
    </row>
    <row r="2819" spans="1:35" s="253" customFormat="1" x14ac:dyDescent="0.25">
      <c r="A2819" s="239">
        <v>1</v>
      </c>
      <c r="B2819" s="2448" t="s">
        <v>211</v>
      </c>
      <c r="C2819" s="2518"/>
      <c r="D2819" s="418"/>
      <c r="E2819" s="422">
        <f>E2821-E2820</f>
        <v>4000</v>
      </c>
      <c r="F2819" s="375">
        <f>ROUND(E2819/12*$B$4,0)</f>
        <v>2333</v>
      </c>
      <c r="G2819" s="375">
        <f>G2821-G2820</f>
        <v>1939</v>
      </c>
      <c r="H2819" s="213">
        <f t="shared" si="1193"/>
        <v>83.111873124732099</v>
      </c>
      <c r="I2819" s="418"/>
      <c r="J2819" s="418"/>
      <c r="K2819" s="418"/>
      <c r="L2819" s="418"/>
      <c r="M2819" s="418"/>
      <c r="N2819" s="418"/>
      <c r="O2819" s="418"/>
      <c r="P2819" s="418"/>
      <c r="Q2819" s="571"/>
      <c r="R2819" s="571"/>
      <c r="S2819" s="571"/>
      <c r="T2819" s="571"/>
      <c r="U2819" s="571"/>
      <c r="V2819" s="571"/>
      <c r="W2819" s="571"/>
      <c r="X2819" s="567"/>
      <c r="Y2819" s="571"/>
      <c r="Z2819" s="1082"/>
      <c r="AA2819" s="571"/>
      <c r="AB2819" s="571"/>
      <c r="AC2819" s="571"/>
      <c r="AD2819" s="571"/>
      <c r="AE2819" s="571"/>
      <c r="AF2819" s="1294">
        <f>AF2821-AF2820</f>
        <v>0</v>
      </c>
      <c r="AG2819" s="567"/>
      <c r="AH2819" s="1459"/>
      <c r="AI2819" s="1474"/>
    </row>
    <row r="2820" spans="1:35" ht="30" x14ac:dyDescent="0.25">
      <c r="A2820" s="239">
        <v>1</v>
      </c>
      <c r="B2820" s="2451" t="s">
        <v>212</v>
      </c>
      <c r="C2820" s="2519"/>
      <c r="D2820" s="418"/>
      <c r="E2820" s="423">
        <v>10</v>
      </c>
      <c r="F2820" s="2032">
        <f>ROUND(E2820/12*$B$4,0)</f>
        <v>6</v>
      </c>
      <c r="G2820" s="375">
        <v>2</v>
      </c>
      <c r="H2820" s="213">
        <f t="shared" si="1193"/>
        <v>33.333333333333329</v>
      </c>
      <c r="I2820" s="418"/>
      <c r="J2820" s="418"/>
      <c r="K2820" s="418"/>
      <c r="L2820" s="418"/>
      <c r="M2820" s="418"/>
      <c r="N2820" s="418"/>
      <c r="O2820" s="418"/>
      <c r="P2820" s="418"/>
      <c r="Q2820" s="571"/>
      <c r="R2820" s="571"/>
      <c r="S2820" s="571"/>
      <c r="T2820" s="571"/>
      <c r="U2820" s="571"/>
      <c r="V2820" s="571"/>
      <c r="W2820" s="571"/>
      <c r="X2820" s="567"/>
      <c r="Y2820" s="571"/>
      <c r="Z2820" s="1082"/>
      <c r="AA2820" s="571"/>
      <c r="AB2820" s="571"/>
      <c r="AC2820" s="571"/>
      <c r="AD2820" s="571"/>
      <c r="AE2820" s="571"/>
      <c r="AF2820" s="1294"/>
      <c r="AG2820" s="567"/>
      <c r="AH2820" s="1459"/>
      <c r="AI2820" s="1474"/>
    </row>
    <row r="2821" spans="1:35" ht="15.75" thickBot="1" x14ac:dyDescent="0.3">
      <c r="A2821" s="239">
        <v>1</v>
      </c>
      <c r="B2821" s="2520" t="s">
        <v>217</v>
      </c>
      <c r="C2821" s="2521"/>
      <c r="D2821" s="2522"/>
      <c r="E2821" s="420">
        <v>4010</v>
      </c>
      <c r="F2821" s="2523">
        <f>ROUND(E2821/12*$B$4,0)</f>
        <v>2339</v>
      </c>
      <c r="G2821" s="1050">
        <v>1941</v>
      </c>
      <c r="H2821" s="216">
        <f t="shared" si="1193"/>
        <v>82.984181274048737</v>
      </c>
      <c r="I2821" s="735">
        <f>SUM(I2824,I2822)</f>
        <v>0</v>
      </c>
      <c r="J2821" s="735"/>
      <c r="K2821" s="735"/>
      <c r="L2821" s="735"/>
      <c r="M2821" s="735"/>
      <c r="N2821" s="735"/>
      <c r="O2821" s="735"/>
      <c r="P2821" s="735"/>
      <c r="Q2821" s="571">
        <v>16539.858899999999</v>
      </c>
      <c r="R2821" s="571">
        <v>16539.858899999999</v>
      </c>
      <c r="S2821" s="571">
        <v>16539.858899999999</v>
      </c>
      <c r="T2821" s="571">
        <v>16539.858899999999</v>
      </c>
      <c r="U2821" s="571">
        <v>16539.858899999999</v>
      </c>
      <c r="V2821" s="571">
        <v>16539.858899999999</v>
      </c>
      <c r="W2821" s="571">
        <v>16539.858899999999</v>
      </c>
      <c r="X2821" s="1190">
        <f>Q2821/12*$B$4+(R2821-Q2821)/11*6+(S2821-R2821)/10*5+(T2821-S2821)/9*4+(U2821-T2821)/8*3+(V2821-U2821)/7*2+(W2821-V2821)/6*1</f>
        <v>9648.2510249999996</v>
      </c>
      <c r="Y2821" s="570">
        <f>AE2821-AD2821</f>
        <v>9648.2510600000005</v>
      </c>
      <c r="Z2821" s="1085"/>
      <c r="AA2821" s="570"/>
      <c r="AB2821" s="570">
        <f>Y2821-X2821</f>
        <v>3.5000000934815034E-5</v>
      </c>
      <c r="AC2821" s="570"/>
      <c r="AD2821" s="570">
        <v>-32.658859999999997</v>
      </c>
      <c r="AE2821" s="571">
        <v>9615.592200000001</v>
      </c>
      <c r="AF2821" s="1285"/>
      <c r="AG2821" s="567"/>
      <c r="AH2821" s="1459"/>
      <c r="AI2821" s="1474"/>
    </row>
    <row r="2822" spans="1:35" ht="15.75" thickBot="1" x14ac:dyDescent="0.3">
      <c r="A2822" s="239">
        <v>1</v>
      </c>
      <c r="B2822" s="1912" t="s">
        <v>314</v>
      </c>
      <c r="C2822" s="2524"/>
      <c r="D2822" s="2524"/>
      <c r="E2822" s="1174"/>
      <c r="F2822" s="1175"/>
      <c r="G2822" s="1175"/>
      <c r="H2822" s="1175"/>
      <c r="I2822" s="1006"/>
      <c r="J2822" s="1006"/>
      <c r="K2822" s="1006"/>
      <c r="L2822" s="1006"/>
      <c r="M2822" s="1006">
        <f>SUM(M2816,M2753)</f>
        <v>12892</v>
      </c>
      <c r="N2822" s="1006"/>
      <c r="O2822" s="1006"/>
      <c r="P2822" s="1006"/>
      <c r="Q2822" s="577">
        <f t="shared" ref="Q2822:AE2822" si="1194">Q2821+Q2817+Q2816+Q2805+Q2753</f>
        <v>287621.5827245207</v>
      </c>
      <c r="R2822" s="577">
        <f t="shared" ref="R2822:S2822" si="1195">R2821+R2817+R2816+R2805+R2753</f>
        <v>287621.5827245207</v>
      </c>
      <c r="S2822" s="577">
        <f t="shared" si="1195"/>
        <v>287621.5827245207</v>
      </c>
      <c r="T2822" s="577">
        <f t="shared" ref="T2822:U2822" si="1196">T2821+T2817+T2816+T2805+T2753</f>
        <v>287764.21388452069</v>
      </c>
      <c r="U2822" s="577">
        <f t="shared" si="1196"/>
        <v>287764.21388452069</v>
      </c>
      <c r="V2822" s="577">
        <f t="shared" ref="V2822:W2822" si="1197">V2821+V2817+V2816+V2805+V2753</f>
        <v>287764.21388452069</v>
      </c>
      <c r="W2822" s="577">
        <f t="shared" si="1197"/>
        <v>287764.21388452069</v>
      </c>
      <c r="X2822" s="1196">
        <f t="shared" si="1194"/>
        <v>168392.96377847041</v>
      </c>
      <c r="Y2822" s="577">
        <f t="shared" si="1194"/>
        <v>168413.10831999997</v>
      </c>
      <c r="Z2822" s="1087">
        <f t="shared" si="1194"/>
        <v>0</v>
      </c>
      <c r="AA2822" s="577">
        <f t="shared" si="1194"/>
        <v>-108.88723999999999</v>
      </c>
      <c r="AB2822" s="577">
        <f t="shared" si="1194"/>
        <v>20.144541529582057</v>
      </c>
      <c r="AC2822" s="577">
        <f t="shared" si="1194"/>
        <v>-27.788190000000004</v>
      </c>
      <c r="AD2822" s="577">
        <f t="shared" si="1194"/>
        <v>-827.9338200000002</v>
      </c>
      <c r="AE2822" s="577">
        <f t="shared" si="1194"/>
        <v>167476.28725999998</v>
      </c>
      <c r="AF2822" s="1326"/>
      <c r="AG2822" s="1196">
        <f t="shared" ref="AG2822" si="1198">AG2821+AG2817+AG2816+AG2805+AG2753</f>
        <v>0</v>
      </c>
      <c r="AH2822" s="1459"/>
      <c r="AI2822" s="1474"/>
    </row>
    <row r="2823" spans="1:35" x14ac:dyDescent="0.25">
      <c r="A2823" s="239">
        <v>1</v>
      </c>
      <c r="B2823" s="2525"/>
      <c r="C2823" s="2526"/>
      <c r="D2823" s="2527"/>
      <c r="E2823" s="2353"/>
      <c r="F2823" s="2527"/>
      <c r="G2823" s="2527"/>
      <c r="H2823" s="2527"/>
      <c r="I2823" s="2528"/>
      <c r="J2823" s="2528"/>
      <c r="K2823" s="2529"/>
      <c r="L2823" s="2529"/>
      <c r="M2823" s="2529"/>
      <c r="N2823" s="2529"/>
      <c r="O2823" s="2529"/>
      <c r="P2823" s="2529"/>
      <c r="Q2823" s="620">
        <f t="shared" ref="Q2823:AE2823" si="1199">Q2824-Q2825-Q2875-Q2879-Q2880-Q2884</f>
        <v>0</v>
      </c>
      <c r="R2823" s="620">
        <f t="shared" ref="R2823:S2823" si="1200">R2824-R2825-R2875-R2879-R2880-R2884</f>
        <v>0</v>
      </c>
      <c r="S2823" s="620">
        <f t="shared" si="1200"/>
        <v>0</v>
      </c>
      <c r="T2823" s="620">
        <f t="shared" ref="T2823:U2823" si="1201">T2824-T2825-T2875-T2879-T2880-T2884</f>
        <v>0</v>
      </c>
      <c r="U2823" s="620">
        <f t="shared" si="1201"/>
        <v>0</v>
      </c>
      <c r="V2823" s="620">
        <f t="shared" ref="V2823:W2823" si="1202">V2824-V2825-V2875-V2879-V2880-V2884</f>
        <v>0</v>
      </c>
      <c r="W2823" s="620">
        <f t="shared" si="1202"/>
        <v>0</v>
      </c>
      <c r="X2823" s="620">
        <f t="shared" si="1199"/>
        <v>0</v>
      </c>
      <c r="Y2823" s="620">
        <f t="shared" si="1199"/>
        <v>0</v>
      </c>
      <c r="Z2823" s="1085">
        <f t="shared" si="1199"/>
        <v>0</v>
      </c>
      <c r="AA2823" s="570">
        <f t="shared" si="1199"/>
        <v>0</v>
      </c>
      <c r="AB2823" s="620">
        <f t="shared" si="1199"/>
        <v>9.0949470177292824E-13</v>
      </c>
      <c r="AC2823" s="620">
        <f t="shared" si="1199"/>
        <v>-8.8817841970012523E-16</v>
      </c>
      <c r="AD2823" s="620">
        <f t="shared" si="1199"/>
        <v>0</v>
      </c>
      <c r="AE2823" s="620">
        <f t="shared" si="1199"/>
        <v>0</v>
      </c>
      <c r="AF2823" s="1285"/>
      <c r="AG2823" s="613">
        <f t="shared" ref="AG2823" si="1203">AG2824-AG2825-AG2875-AG2879-AG2880-AG2884</f>
        <v>0</v>
      </c>
      <c r="AH2823" s="1459"/>
      <c r="AI2823" s="1474"/>
    </row>
    <row r="2824" spans="1:35" ht="29.25" x14ac:dyDescent="0.25">
      <c r="A2824" s="239">
        <v>1</v>
      </c>
      <c r="B2824" s="382" t="s">
        <v>169</v>
      </c>
      <c r="C2824" s="2530"/>
      <c r="D2824" s="2531"/>
      <c r="E2824" s="2532"/>
      <c r="F2824" s="2531"/>
      <c r="G2824" s="2531"/>
      <c r="H2824" s="2531"/>
      <c r="I2824" s="2533"/>
      <c r="J2824" s="2533"/>
      <c r="K2824" s="2534"/>
      <c r="L2824" s="2534"/>
      <c r="M2824" s="2534"/>
      <c r="N2824" s="2534"/>
      <c r="O2824" s="2534"/>
      <c r="P2824" s="2534"/>
      <c r="Q2824" s="619">
        <f t="shared" ref="Q2824:X2824" si="1204">Q2822</f>
        <v>287621.5827245207</v>
      </c>
      <c r="R2824" s="619">
        <f t="shared" si="1204"/>
        <v>287621.5827245207</v>
      </c>
      <c r="S2824" s="619">
        <f t="shared" si="1204"/>
        <v>287621.5827245207</v>
      </c>
      <c r="T2824" s="619">
        <f t="shared" si="1204"/>
        <v>287764.21388452069</v>
      </c>
      <c r="U2824" s="619">
        <f t="shared" si="1204"/>
        <v>287764.21388452069</v>
      </c>
      <c r="V2824" s="619">
        <f t="shared" ref="V2824:W2824" si="1205">V2822</f>
        <v>287764.21388452069</v>
      </c>
      <c r="W2824" s="619">
        <f t="shared" si="1205"/>
        <v>287764.21388452069</v>
      </c>
      <c r="X2824" s="619">
        <f t="shared" si="1204"/>
        <v>168392.96377847041</v>
      </c>
      <c r="Y2824" s="619">
        <f t="shared" ref="Y2824:AE2824" si="1206">Y2822</f>
        <v>168413.10831999997</v>
      </c>
      <c r="Z2824" s="1506">
        <f>Z2822</f>
        <v>0</v>
      </c>
      <c r="AA2824" s="572">
        <f>AA2822</f>
        <v>-108.88723999999999</v>
      </c>
      <c r="AB2824" s="619">
        <f t="shared" si="1206"/>
        <v>20.144541529582057</v>
      </c>
      <c r="AC2824" s="619">
        <f>AC2822</f>
        <v>-27.788190000000004</v>
      </c>
      <c r="AD2824" s="619">
        <f t="shared" si="1206"/>
        <v>-827.9338200000002</v>
      </c>
      <c r="AE2824" s="619">
        <f t="shared" si="1206"/>
        <v>167476.28725999998</v>
      </c>
      <c r="AF2824" s="1319"/>
      <c r="AG2824" s="1194">
        <f t="shared" ref="AG2824" si="1207">AG2822</f>
        <v>0</v>
      </c>
      <c r="AH2824" s="1459"/>
      <c r="AI2824" s="1474"/>
    </row>
    <row r="2825" spans="1:35" ht="29.25" x14ac:dyDescent="0.25">
      <c r="A2825" s="239">
        <v>1</v>
      </c>
      <c r="B2825" s="1031" t="s">
        <v>7</v>
      </c>
      <c r="C2825" s="1031"/>
      <c r="D2825" s="2535"/>
      <c r="E2825" s="2473">
        <f>E2753</f>
        <v>2200</v>
      </c>
      <c r="F2825" s="2535">
        <f>F2753</f>
        <v>1283.3333333333335</v>
      </c>
      <c r="G2825" s="2535">
        <f>G2753</f>
        <v>1261</v>
      </c>
      <c r="H2825" s="2535">
        <f>G2825/F2825*100</f>
        <v>98.259740259740241</v>
      </c>
      <c r="I2825" s="2535">
        <f t="shared" ref="I2825:AE2825" si="1208">I2753</f>
        <v>8.1154545454545453</v>
      </c>
      <c r="J2825" s="2535">
        <f t="shared" si="1208"/>
        <v>7.5638382236320378</v>
      </c>
      <c r="K2825" s="2535">
        <f t="shared" si="1208"/>
        <v>17854</v>
      </c>
      <c r="L2825" s="2535">
        <f t="shared" si="1208"/>
        <v>10416</v>
      </c>
      <c r="M2825" s="2535">
        <f t="shared" si="1208"/>
        <v>9538</v>
      </c>
      <c r="N2825" s="2535">
        <f t="shared" si="1208"/>
        <v>91.570660522273428</v>
      </c>
      <c r="O2825" s="2535">
        <f t="shared" si="1208"/>
        <v>53</v>
      </c>
      <c r="P2825" s="2535">
        <f t="shared" si="1208"/>
        <v>308.50673854447444</v>
      </c>
      <c r="Q2825" s="616">
        <f t="shared" si="1208"/>
        <v>83516.923771970309</v>
      </c>
      <c r="R2825" s="616">
        <f t="shared" ref="R2825:S2825" si="1209">R2753</f>
        <v>83516.923771970309</v>
      </c>
      <c r="S2825" s="616">
        <f t="shared" si="1209"/>
        <v>83516.923771970309</v>
      </c>
      <c r="T2825" s="616">
        <f t="shared" ref="T2825:U2825" si="1210">T2753</f>
        <v>83659.554931970299</v>
      </c>
      <c r="U2825" s="616">
        <f t="shared" si="1210"/>
        <v>83659.554931970299</v>
      </c>
      <c r="V2825" s="616">
        <f t="shared" ref="V2825:W2825" si="1211">V2753</f>
        <v>83659.554931970299</v>
      </c>
      <c r="W2825" s="616">
        <f t="shared" si="1211"/>
        <v>83659.554931970299</v>
      </c>
      <c r="X2825" s="616">
        <f t="shared" si="1208"/>
        <v>48781.597160316014</v>
      </c>
      <c r="Y2825" s="616">
        <f t="shared" si="1208"/>
        <v>61855.175129999981</v>
      </c>
      <c r="Z2825" s="1086">
        <f t="shared" si="1208"/>
        <v>0</v>
      </c>
      <c r="AA2825" s="569">
        <f t="shared" si="1208"/>
        <v>-108.88723999999999</v>
      </c>
      <c r="AB2825" s="616">
        <f t="shared" si="1208"/>
        <v>13073.577969683967</v>
      </c>
      <c r="AC2825" s="616">
        <f t="shared" si="1208"/>
        <v>-24.790650000000003</v>
      </c>
      <c r="AD2825" s="616">
        <f t="shared" si="1208"/>
        <v>-733.40205000000014</v>
      </c>
      <c r="AE2825" s="616">
        <f t="shared" si="1208"/>
        <v>61012.885839999988</v>
      </c>
      <c r="AF2825" s="2072">
        <f>AF2753</f>
        <v>0</v>
      </c>
      <c r="AG2825" s="1199">
        <f t="shared" ref="AG2825" si="1212">AG2753</f>
        <v>0</v>
      </c>
      <c r="AH2825" s="1459"/>
      <c r="AI2825" s="1474"/>
    </row>
    <row r="2826" spans="1:35" x14ac:dyDescent="0.25">
      <c r="A2826" s="239">
        <v>1</v>
      </c>
      <c r="B2826" s="498" t="s">
        <v>14</v>
      </c>
      <c r="C2826" s="498"/>
      <c r="D2826" s="2527"/>
      <c r="E2826" s="2353"/>
      <c r="F2826" s="2527"/>
      <c r="G2826" s="2527"/>
      <c r="H2826" s="2527"/>
      <c r="I2826" s="2528"/>
      <c r="J2826" s="2528"/>
      <c r="K2826" s="2529"/>
      <c r="L2826" s="2529"/>
      <c r="M2826" s="2529"/>
      <c r="N2826" s="2529"/>
      <c r="O2826" s="2529"/>
      <c r="P2826" s="2529"/>
      <c r="Q2826" s="620"/>
      <c r="R2826" s="620"/>
      <c r="S2826" s="620"/>
      <c r="T2826" s="620"/>
      <c r="U2826" s="620"/>
      <c r="V2826" s="620"/>
      <c r="W2826" s="620"/>
      <c r="X2826" s="620"/>
      <c r="Y2826" s="620"/>
      <c r="Z2826" s="1085"/>
      <c r="AA2826" s="570"/>
      <c r="AB2826" s="620"/>
      <c r="AC2826" s="620"/>
      <c r="AD2826" s="620"/>
      <c r="AE2826" s="620"/>
      <c r="AF2826" s="1285"/>
      <c r="AG2826" s="613"/>
      <c r="AH2826" s="1459"/>
      <c r="AI2826" s="1474"/>
    </row>
    <row r="2827" spans="1:35" x14ac:dyDescent="0.25">
      <c r="A2827" s="239">
        <v>1</v>
      </c>
      <c r="B2827" s="335" t="s">
        <v>382</v>
      </c>
      <c r="C2827" s="2536"/>
      <c r="D2827" s="1054"/>
      <c r="E2827" s="2367"/>
      <c r="F2827" s="1054"/>
      <c r="G2827" s="1054"/>
      <c r="H2827" s="1054"/>
      <c r="I2827" s="2480"/>
      <c r="J2827" s="2480"/>
      <c r="K2827" s="2481"/>
      <c r="L2827" s="2481"/>
      <c r="M2827" s="2481"/>
      <c r="N2827" s="2481"/>
      <c r="O2827" s="2481"/>
      <c r="P2827" s="2481"/>
      <c r="Q2827" s="618">
        <f t="shared" ref="Q2827:AE2827" si="1213">Q2755</f>
        <v>114704.18297999998</v>
      </c>
      <c r="R2827" s="618">
        <f t="shared" ref="R2827:S2827" si="1214">R2755</f>
        <v>114704.18297999998</v>
      </c>
      <c r="S2827" s="618">
        <f t="shared" si="1214"/>
        <v>114704.18297999998</v>
      </c>
      <c r="T2827" s="618">
        <f t="shared" ref="T2827:U2827" si="1215">T2755</f>
        <v>114704.18297999998</v>
      </c>
      <c r="U2827" s="618">
        <f t="shared" si="1215"/>
        <v>114704.18297999998</v>
      </c>
      <c r="V2827" s="618">
        <f t="shared" ref="V2827:W2827" si="1216">V2755</f>
        <v>114704.18297999998</v>
      </c>
      <c r="W2827" s="618">
        <f t="shared" si="1216"/>
        <v>114704.18297999998</v>
      </c>
      <c r="X2827" s="618">
        <f t="shared" si="1213"/>
        <v>67461.088967499993</v>
      </c>
      <c r="Y2827" s="618">
        <f t="shared" si="1213"/>
        <v>65281.722110000002</v>
      </c>
      <c r="Z2827" s="1082">
        <f t="shared" si="1213"/>
        <v>0</v>
      </c>
      <c r="AA2827" s="571">
        <f t="shared" si="1213"/>
        <v>0</v>
      </c>
      <c r="AB2827" s="618">
        <f t="shared" si="1213"/>
        <v>-2179.3668574999901</v>
      </c>
      <c r="AC2827" s="618">
        <f t="shared" si="1213"/>
        <v>0</v>
      </c>
      <c r="AD2827" s="618">
        <f t="shared" si="1213"/>
        <v>-45.166990000000006</v>
      </c>
      <c r="AE2827" s="618">
        <f t="shared" si="1213"/>
        <v>65236.555120000005</v>
      </c>
      <c r="AF2827" s="1274"/>
      <c r="AG2827" s="567">
        <f t="shared" ref="AG2827" si="1217">AG2755</f>
        <v>0</v>
      </c>
      <c r="AH2827" s="1459"/>
      <c r="AI2827" s="1474"/>
    </row>
    <row r="2828" spans="1:35" x14ac:dyDescent="0.25">
      <c r="A2828" s="239">
        <v>1</v>
      </c>
      <c r="B2828" s="335" t="s">
        <v>329</v>
      </c>
      <c r="C2828" s="2536"/>
      <c r="D2828" s="1054"/>
      <c r="E2828" s="2367"/>
      <c r="F2828" s="1054"/>
      <c r="G2828" s="1054"/>
      <c r="H2828" s="1054"/>
      <c r="I2828" s="2480"/>
      <c r="J2828" s="2480"/>
      <c r="K2828" s="2481"/>
      <c r="L2828" s="2481"/>
      <c r="M2828" s="2481"/>
      <c r="N2828" s="2481"/>
      <c r="O2828" s="2481"/>
      <c r="P2828" s="2481"/>
      <c r="Q2828" s="618">
        <f t="shared" ref="Q2828:AE2828" si="1218">Q2756</f>
        <v>20252.973959999999</v>
      </c>
      <c r="R2828" s="618">
        <f t="shared" ref="R2828:S2828" si="1219">R2756</f>
        <v>20252.973959999999</v>
      </c>
      <c r="S2828" s="618">
        <f t="shared" si="1219"/>
        <v>20252.973959999999</v>
      </c>
      <c r="T2828" s="618">
        <f t="shared" ref="T2828:U2828" si="1220">T2756</f>
        <v>20252.973959999999</v>
      </c>
      <c r="U2828" s="618">
        <f t="shared" si="1220"/>
        <v>20252.973959999999</v>
      </c>
      <c r="V2828" s="618">
        <f t="shared" ref="V2828:W2828" si="1221">V2756</f>
        <v>20252.973959999999</v>
      </c>
      <c r="W2828" s="618">
        <f t="shared" si="1221"/>
        <v>20252.973959999999</v>
      </c>
      <c r="X2828" s="618">
        <f t="shared" si="1218"/>
        <v>11814.23481</v>
      </c>
      <c r="Y2828" s="618">
        <f t="shared" si="1218"/>
        <v>11814.23481</v>
      </c>
      <c r="Z2828" s="1082">
        <f t="shared" si="1218"/>
        <v>0</v>
      </c>
      <c r="AA2828" s="571">
        <f t="shared" si="1218"/>
        <v>0</v>
      </c>
      <c r="AB2828" s="618">
        <f t="shared" si="1218"/>
        <v>0</v>
      </c>
      <c r="AC2828" s="618">
        <f t="shared" si="1218"/>
        <v>0</v>
      </c>
      <c r="AD2828" s="618">
        <f t="shared" si="1218"/>
        <v>0</v>
      </c>
      <c r="AE2828" s="618">
        <f t="shared" si="1218"/>
        <v>11814.23481</v>
      </c>
      <c r="AF2828" s="1274"/>
      <c r="AG2828" s="567">
        <f t="shared" ref="AG2828" si="1222">AG2756</f>
        <v>0</v>
      </c>
      <c r="AH2828" s="1459"/>
      <c r="AI2828" s="1474"/>
    </row>
    <row r="2829" spans="1:35" ht="29.25" x14ac:dyDescent="0.25">
      <c r="A2829" s="239">
        <v>1</v>
      </c>
      <c r="B2829" s="493" t="s">
        <v>293</v>
      </c>
      <c r="C2829" s="2536"/>
      <c r="D2829" s="1054"/>
      <c r="E2829" s="2367">
        <f t="shared" ref="E2829:G2834" si="1223">E2757</f>
        <v>34009</v>
      </c>
      <c r="F2829" s="1054">
        <f t="shared" si="1223"/>
        <v>19838.583333333332</v>
      </c>
      <c r="G2829" s="1054">
        <f t="shared" si="1223"/>
        <v>13188</v>
      </c>
      <c r="H2829" s="1054">
        <f>G2829/F2829*100</f>
        <v>66.4765209209327</v>
      </c>
      <c r="I2829" s="2480"/>
      <c r="J2829" s="2480"/>
      <c r="K2829" s="2481"/>
      <c r="L2829" s="2481"/>
      <c r="M2829" s="2481"/>
      <c r="N2829" s="2481"/>
      <c r="O2829" s="2481"/>
      <c r="P2829" s="2481"/>
      <c r="Q2829" s="618"/>
      <c r="R2829" s="618"/>
      <c r="S2829" s="618"/>
      <c r="T2829" s="618"/>
      <c r="U2829" s="618"/>
      <c r="V2829" s="618"/>
      <c r="W2829" s="618"/>
      <c r="X2829" s="618"/>
      <c r="Y2829" s="618"/>
      <c r="Z2829" s="1082"/>
      <c r="AA2829" s="571"/>
      <c r="AB2829" s="618"/>
      <c r="AC2829" s="618"/>
      <c r="AD2829" s="618"/>
      <c r="AE2829" s="618"/>
      <c r="AF2829" s="1274">
        <f t="shared" ref="AF2829" si="1224">AF2757</f>
        <v>0</v>
      </c>
      <c r="AG2829" s="567"/>
      <c r="AH2829" s="1459"/>
      <c r="AI2829" s="1474"/>
    </row>
    <row r="2830" spans="1:35" ht="30" x14ac:dyDescent="0.25">
      <c r="A2830" s="239">
        <v>1</v>
      </c>
      <c r="B2830" s="822" t="s">
        <v>204</v>
      </c>
      <c r="C2830" s="2536"/>
      <c r="D2830" s="1054"/>
      <c r="E2830" s="2367">
        <f t="shared" si="1223"/>
        <v>0</v>
      </c>
      <c r="F2830" s="1054">
        <f t="shared" si="1223"/>
        <v>0</v>
      </c>
      <c r="G2830" s="1054">
        <f t="shared" si="1223"/>
        <v>0</v>
      </c>
      <c r="H2830" s="1054"/>
      <c r="I2830" s="2480"/>
      <c r="J2830" s="2480"/>
      <c r="K2830" s="2481"/>
      <c r="L2830" s="2481"/>
      <c r="M2830" s="2481"/>
      <c r="N2830" s="2481"/>
      <c r="O2830" s="2481"/>
      <c r="P2830" s="2481"/>
      <c r="Q2830" s="618"/>
      <c r="R2830" s="618"/>
      <c r="S2830" s="618"/>
      <c r="T2830" s="618"/>
      <c r="U2830" s="618"/>
      <c r="V2830" s="618"/>
      <c r="W2830" s="618"/>
      <c r="X2830" s="618"/>
      <c r="Y2830" s="618"/>
      <c r="Z2830" s="1082"/>
      <c r="AA2830" s="571"/>
      <c r="AB2830" s="618"/>
      <c r="AC2830" s="618"/>
      <c r="AD2830" s="618"/>
      <c r="AE2830" s="618"/>
      <c r="AF2830" s="1274">
        <f t="shared" ref="AF2830" si="1225">AF2758</f>
        <v>0</v>
      </c>
      <c r="AG2830" s="567"/>
      <c r="AH2830" s="1459"/>
      <c r="AI2830" s="1474"/>
    </row>
    <row r="2831" spans="1:35" ht="30" x14ac:dyDescent="0.25">
      <c r="A2831" s="239">
        <v>1</v>
      </c>
      <c r="B2831" s="822" t="s">
        <v>205</v>
      </c>
      <c r="C2831" s="2536"/>
      <c r="D2831" s="1054"/>
      <c r="E2831" s="2367">
        <f t="shared" si="1223"/>
        <v>2560</v>
      </c>
      <c r="F2831" s="1054">
        <f t="shared" si="1223"/>
        <v>1493.3333333333335</v>
      </c>
      <c r="G2831" s="1054">
        <f t="shared" si="1223"/>
        <v>454</v>
      </c>
      <c r="H2831" s="1054">
        <f>G2831/F2831*100</f>
        <v>30.401785714285712</v>
      </c>
      <c r="I2831" s="2480"/>
      <c r="J2831" s="2480"/>
      <c r="K2831" s="2481"/>
      <c r="L2831" s="2481"/>
      <c r="M2831" s="2481"/>
      <c r="N2831" s="2481"/>
      <c r="O2831" s="2481"/>
      <c r="P2831" s="2481"/>
      <c r="Q2831" s="618"/>
      <c r="R2831" s="618"/>
      <c r="S2831" s="618"/>
      <c r="T2831" s="618"/>
      <c r="U2831" s="618"/>
      <c r="V2831" s="618"/>
      <c r="W2831" s="618"/>
      <c r="X2831" s="618"/>
      <c r="Y2831" s="618"/>
      <c r="Z2831" s="1082"/>
      <c r="AA2831" s="571"/>
      <c r="AB2831" s="618"/>
      <c r="AC2831" s="618"/>
      <c r="AD2831" s="618"/>
      <c r="AE2831" s="618"/>
      <c r="AF2831" s="1274">
        <f t="shared" ref="AF2831" si="1226">AF2759</f>
        <v>0</v>
      </c>
      <c r="AG2831" s="567"/>
      <c r="AH2831" s="1459"/>
      <c r="AI2831" s="1474"/>
    </row>
    <row r="2832" spans="1:35" ht="30" x14ac:dyDescent="0.25">
      <c r="A2832" s="239">
        <v>1</v>
      </c>
      <c r="B2832" s="497" t="s">
        <v>550</v>
      </c>
      <c r="C2832" s="2536"/>
      <c r="D2832" s="1054"/>
      <c r="E2832" s="2367">
        <f t="shared" si="1223"/>
        <v>14500</v>
      </c>
      <c r="F2832" s="1054">
        <f t="shared" si="1223"/>
        <v>8458.3333333333321</v>
      </c>
      <c r="G2832" s="1054">
        <f t="shared" si="1223"/>
        <v>4615</v>
      </c>
      <c r="H2832" s="1054">
        <f>G2832/F2832*100</f>
        <v>54.561576354679808</v>
      </c>
      <c r="I2832" s="2480"/>
      <c r="J2832" s="2480"/>
      <c r="K2832" s="2481"/>
      <c r="L2832" s="2481"/>
      <c r="M2832" s="2481"/>
      <c r="N2832" s="2481"/>
      <c r="O2832" s="2481"/>
      <c r="P2832" s="2481"/>
      <c r="Q2832" s="618"/>
      <c r="R2832" s="618"/>
      <c r="S2832" s="618"/>
      <c r="T2832" s="618"/>
      <c r="U2832" s="618"/>
      <c r="V2832" s="618"/>
      <c r="W2832" s="618"/>
      <c r="X2832" s="618"/>
      <c r="Y2832" s="618"/>
      <c r="Z2832" s="1082"/>
      <c r="AA2832" s="571"/>
      <c r="AB2832" s="618"/>
      <c r="AC2832" s="618"/>
      <c r="AD2832" s="618"/>
      <c r="AE2832" s="618"/>
      <c r="AF2832" s="1274">
        <f t="shared" ref="AF2832" si="1227">AF2760</f>
        <v>0</v>
      </c>
      <c r="AG2832" s="567"/>
      <c r="AH2832" s="1459"/>
      <c r="AI2832" s="1474"/>
    </row>
    <row r="2833" spans="1:35" ht="75" x14ac:dyDescent="0.25">
      <c r="A2833" s="239">
        <v>1</v>
      </c>
      <c r="B2833" s="336" t="s">
        <v>295</v>
      </c>
      <c r="C2833" s="2536"/>
      <c r="D2833" s="1054"/>
      <c r="E2833" s="2367">
        <f t="shared" si="1223"/>
        <v>3524</v>
      </c>
      <c r="F2833" s="1054">
        <f t="shared" si="1223"/>
        <v>2055.666666666667</v>
      </c>
      <c r="G2833" s="1054">
        <f t="shared" si="1223"/>
        <v>1786</v>
      </c>
      <c r="H2833" s="1054">
        <f>G2833/F2833*100</f>
        <v>86.881790173504129</v>
      </c>
      <c r="I2833" s="2480"/>
      <c r="J2833" s="2480"/>
      <c r="K2833" s="2481"/>
      <c r="L2833" s="2481"/>
      <c r="M2833" s="2481"/>
      <c r="N2833" s="2481"/>
      <c r="O2833" s="2481"/>
      <c r="P2833" s="2481"/>
      <c r="Q2833" s="618">
        <f t="shared" ref="Q2833:AF2833" si="1228">Q2761</f>
        <v>0</v>
      </c>
      <c r="R2833" s="618">
        <f t="shared" ref="R2833:S2833" si="1229">R2761</f>
        <v>0</v>
      </c>
      <c r="S2833" s="618">
        <f t="shared" si="1229"/>
        <v>0</v>
      </c>
      <c r="T2833" s="618">
        <f t="shared" ref="T2833:U2833" si="1230">T2761</f>
        <v>0</v>
      </c>
      <c r="U2833" s="618">
        <f t="shared" si="1230"/>
        <v>0</v>
      </c>
      <c r="V2833" s="618">
        <f t="shared" ref="V2833:W2833" si="1231">V2761</f>
        <v>0</v>
      </c>
      <c r="W2833" s="618">
        <f t="shared" si="1231"/>
        <v>0</v>
      </c>
      <c r="X2833" s="618">
        <f t="shared" si="1228"/>
        <v>0</v>
      </c>
      <c r="Y2833" s="618">
        <f t="shared" si="1228"/>
        <v>0</v>
      </c>
      <c r="Z2833" s="1082">
        <f t="shared" si="1228"/>
        <v>0</v>
      </c>
      <c r="AA2833" s="571">
        <f t="shared" si="1228"/>
        <v>0</v>
      </c>
      <c r="AB2833" s="618">
        <f t="shared" si="1228"/>
        <v>0</v>
      </c>
      <c r="AC2833" s="618">
        <f t="shared" si="1228"/>
        <v>0</v>
      </c>
      <c r="AD2833" s="618">
        <f t="shared" si="1228"/>
        <v>0</v>
      </c>
      <c r="AE2833" s="618">
        <f t="shared" si="1228"/>
        <v>0</v>
      </c>
      <c r="AF2833" s="1274">
        <f t="shared" si="1228"/>
        <v>0</v>
      </c>
      <c r="AG2833" s="567">
        <f t="shared" ref="AG2833:AG2834" si="1232">AG2761</f>
        <v>0</v>
      </c>
      <c r="AH2833" s="1459"/>
      <c r="AI2833" s="1474"/>
    </row>
    <row r="2834" spans="1:35" ht="60" x14ac:dyDescent="0.25">
      <c r="A2834" s="239">
        <v>1</v>
      </c>
      <c r="B2834" s="336" t="s">
        <v>309</v>
      </c>
      <c r="C2834" s="2536"/>
      <c r="D2834" s="1054"/>
      <c r="E2834" s="2367">
        <f t="shared" si="1223"/>
        <v>11700</v>
      </c>
      <c r="F2834" s="1054">
        <f t="shared" si="1223"/>
        <v>6825</v>
      </c>
      <c r="G2834" s="1054">
        <f t="shared" si="1223"/>
        <v>6083</v>
      </c>
      <c r="H2834" s="1054">
        <f>G2834/F2834*100</f>
        <v>89.128205128205124</v>
      </c>
      <c r="I2834" s="2480"/>
      <c r="J2834" s="2480"/>
      <c r="K2834" s="2481"/>
      <c r="L2834" s="2481"/>
      <c r="M2834" s="2481"/>
      <c r="N2834" s="2481"/>
      <c r="O2834" s="2481"/>
      <c r="P2834" s="2481"/>
      <c r="Q2834" s="618">
        <f t="shared" ref="Q2834:AF2834" si="1233">Q2762</f>
        <v>0</v>
      </c>
      <c r="R2834" s="618">
        <f t="shared" ref="R2834:S2834" si="1234">R2762</f>
        <v>0</v>
      </c>
      <c r="S2834" s="618">
        <f t="shared" si="1234"/>
        <v>0</v>
      </c>
      <c r="T2834" s="618">
        <f t="shared" ref="T2834:U2834" si="1235">T2762</f>
        <v>0</v>
      </c>
      <c r="U2834" s="618">
        <f t="shared" si="1235"/>
        <v>0</v>
      </c>
      <c r="V2834" s="618">
        <f t="shared" ref="V2834:W2834" si="1236">V2762</f>
        <v>0</v>
      </c>
      <c r="W2834" s="618">
        <f t="shared" si="1236"/>
        <v>0</v>
      </c>
      <c r="X2834" s="618">
        <f t="shared" si="1233"/>
        <v>0</v>
      </c>
      <c r="Y2834" s="618">
        <f t="shared" si="1233"/>
        <v>0</v>
      </c>
      <c r="Z2834" s="1082">
        <f t="shared" si="1233"/>
        <v>0</v>
      </c>
      <c r="AA2834" s="571">
        <f t="shared" si="1233"/>
        <v>0</v>
      </c>
      <c r="AB2834" s="618">
        <f t="shared" si="1233"/>
        <v>0</v>
      </c>
      <c r="AC2834" s="618">
        <f t="shared" si="1233"/>
        <v>0</v>
      </c>
      <c r="AD2834" s="618">
        <f t="shared" si="1233"/>
        <v>0</v>
      </c>
      <c r="AE2834" s="618">
        <f t="shared" si="1233"/>
        <v>0</v>
      </c>
      <c r="AF2834" s="1274">
        <f t="shared" si="1233"/>
        <v>0</v>
      </c>
      <c r="AG2834" s="567">
        <f t="shared" si="1232"/>
        <v>0</v>
      </c>
      <c r="AH2834" s="1459"/>
      <c r="AI2834" s="1474"/>
    </row>
    <row r="2835" spans="1:35" s="2713" customFormat="1" ht="105" x14ac:dyDescent="0.25">
      <c r="B2835" s="336" t="s">
        <v>532</v>
      </c>
      <c r="C2835" s="2536"/>
      <c r="D2835" s="1054"/>
      <c r="E2835" s="2367">
        <f t="shared" ref="E2835:E2850" si="1237">E2763</f>
        <v>6500</v>
      </c>
      <c r="F2835" s="1054">
        <f>F2763</f>
        <v>3791.6666666666665</v>
      </c>
      <c r="G2835" s="1054">
        <f>G2763</f>
        <v>2597</v>
      </c>
      <c r="H2835" s="1054">
        <f>H2763</f>
        <v>68.492307692307691</v>
      </c>
      <c r="I2835" s="2480"/>
      <c r="J2835" s="2480"/>
      <c r="K2835" s="2481"/>
      <c r="L2835" s="2481"/>
      <c r="M2835" s="2481"/>
      <c r="N2835" s="2481"/>
      <c r="O2835" s="2481"/>
      <c r="P2835" s="2481"/>
      <c r="Q2835" s="618"/>
      <c r="R2835" s="618"/>
      <c r="S2835" s="618"/>
      <c r="T2835" s="618"/>
      <c r="U2835" s="618"/>
      <c r="V2835" s="618"/>
      <c r="W2835" s="618"/>
      <c r="X2835" s="618"/>
      <c r="Y2835" s="618"/>
      <c r="Z2835" s="1082"/>
      <c r="AA2835" s="571"/>
      <c r="AB2835" s="618"/>
      <c r="AC2835" s="618"/>
      <c r="AD2835" s="618"/>
      <c r="AE2835" s="618"/>
      <c r="AF2835" s="1274">
        <f>AF2763</f>
        <v>0</v>
      </c>
      <c r="AG2835" s="567"/>
      <c r="AH2835" s="1459"/>
      <c r="AI2835" s="1474"/>
    </row>
    <row r="2836" spans="1:35" ht="30" x14ac:dyDescent="0.25">
      <c r="B2836" s="336" t="s">
        <v>380</v>
      </c>
      <c r="C2836" s="2536"/>
      <c r="D2836" s="1054"/>
      <c r="E2836" s="2367">
        <f t="shared" si="1237"/>
        <v>1725</v>
      </c>
      <c r="F2836" s="1054">
        <f t="shared" ref="F2836:G2850" si="1238">F2764</f>
        <v>1006.25</v>
      </c>
      <c r="G2836" s="1054">
        <f t="shared" si="1238"/>
        <v>250</v>
      </c>
      <c r="H2836" s="1054">
        <f t="shared" ref="H2836:H2841" si="1239">G2836/F2836*100</f>
        <v>24.844720496894411</v>
      </c>
      <c r="I2836" s="2480"/>
      <c r="J2836" s="2480"/>
      <c r="K2836" s="2481"/>
      <c r="L2836" s="2481"/>
      <c r="M2836" s="2481"/>
      <c r="N2836" s="2481"/>
      <c r="O2836" s="2481"/>
      <c r="P2836" s="2481"/>
      <c r="Q2836" s="618"/>
      <c r="R2836" s="618"/>
      <c r="S2836" s="618"/>
      <c r="T2836" s="618"/>
      <c r="U2836" s="618"/>
      <c r="V2836" s="618"/>
      <c r="W2836" s="618"/>
      <c r="X2836" s="618"/>
      <c r="Y2836" s="618"/>
      <c r="Z2836" s="1082"/>
      <c r="AA2836" s="571"/>
      <c r="AB2836" s="618"/>
      <c r="AC2836" s="618"/>
      <c r="AD2836" s="618"/>
      <c r="AE2836" s="618"/>
      <c r="AF2836" s="1274">
        <f t="shared" ref="AF2836" si="1240">AF2764</f>
        <v>0</v>
      </c>
      <c r="AG2836" s="567"/>
      <c r="AH2836" s="1459"/>
      <c r="AI2836" s="1474"/>
    </row>
    <row r="2837" spans="1:35" ht="29.25" x14ac:dyDescent="0.25">
      <c r="A2837" s="239">
        <v>1</v>
      </c>
      <c r="B2837" s="823" t="s">
        <v>135</v>
      </c>
      <c r="C2837" s="2536"/>
      <c r="D2837" s="1054"/>
      <c r="E2837" s="2367">
        <f t="shared" si="1237"/>
        <v>23532</v>
      </c>
      <c r="F2837" s="1054">
        <f t="shared" si="1238"/>
        <v>13727</v>
      </c>
      <c r="G2837" s="1054">
        <f t="shared" si="1238"/>
        <v>11459</v>
      </c>
      <c r="H2837" s="1054">
        <f t="shared" si="1239"/>
        <v>83.477817440081594</v>
      </c>
      <c r="I2837" s="2480"/>
      <c r="J2837" s="2480"/>
      <c r="K2837" s="2481"/>
      <c r="L2837" s="2481"/>
      <c r="M2837" s="2481"/>
      <c r="N2837" s="2481"/>
      <c r="O2837" s="2481"/>
      <c r="P2837" s="2481"/>
      <c r="Q2837" s="618">
        <f t="shared" ref="Q2837:AF2837" si="1241">Q2765</f>
        <v>0</v>
      </c>
      <c r="R2837" s="618">
        <f t="shared" ref="R2837:S2837" si="1242">R2765</f>
        <v>0</v>
      </c>
      <c r="S2837" s="618">
        <f t="shared" si="1242"/>
        <v>0</v>
      </c>
      <c r="T2837" s="618">
        <f t="shared" ref="T2837:U2837" si="1243">T2765</f>
        <v>0</v>
      </c>
      <c r="U2837" s="618">
        <f t="shared" si="1243"/>
        <v>0</v>
      </c>
      <c r="V2837" s="618">
        <f t="shared" ref="V2837:W2837" si="1244">V2765</f>
        <v>0</v>
      </c>
      <c r="W2837" s="618">
        <f t="shared" si="1244"/>
        <v>0</v>
      </c>
      <c r="X2837" s="618">
        <f t="shared" si="1241"/>
        <v>0</v>
      </c>
      <c r="Y2837" s="618">
        <f t="shared" si="1241"/>
        <v>0</v>
      </c>
      <c r="Z2837" s="1082">
        <f t="shared" si="1241"/>
        <v>0</v>
      </c>
      <c r="AA2837" s="571">
        <f t="shared" si="1241"/>
        <v>0</v>
      </c>
      <c r="AB2837" s="618">
        <f t="shared" si="1241"/>
        <v>0</v>
      </c>
      <c r="AC2837" s="618">
        <f t="shared" si="1241"/>
        <v>0</v>
      </c>
      <c r="AD2837" s="618">
        <f t="shared" si="1241"/>
        <v>0</v>
      </c>
      <c r="AE2837" s="618">
        <f t="shared" si="1241"/>
        <v>0</v>
      </c>
      <c r="AF2837" s="1274">
        <f t="shared" si="1241"/>
        <v>0</v>
      </c>
      <c r="AG2837" s="567">
        <f t="shared" ref="AG2837:AG2839" si="1245">AG2765</f>
        <v>0</v>
      </c>
      <c r="AH2837" s="1459"/>
      <c r="AI2837" s="1474"/>
    </row>
    <row r="2838" spans="1:35" x14ac:dyDescent="0.25">
      <c r="A2838" s="239">
        <v>1</v>
      </c>
      <c r="B2838" s="337" t="s">
        <v>239</v>
      </c>
      <c r="C2838" s="2536"/>
      <c r="D2838" s="1054"/>
      <c r="E2838" s="2367">
        <f t="shared" si="1237"/>
        <v>23532</v>
      </c>
      <c r="F2838" s="1054">
        <f t="shared" si="1238"/>
        <v>13727</v>
      </c>
      <c r="G2838" s="1054">
        <f t="shared" si="1238"/>
        <v>11459</v>
      </c>
      <c r="H2838" s="1054">
        <f t="shared" si="1239"/>
        <v>83.477817440081594</v>
      </c>
      <c r="I2838" s="2480"/>
      <c r="J2838" s="2480"/>
      <c r="K2838" s="2481"/>
      <c r="L2838" s="2481"/>
      <c r="M2838" s="2481"/>
      <c r="N2838" s="2481"/>
      <c r="O2838" s="2481"/>
      <c r="P2838" s="2481"/>
      <c r="Q2838" s="618">
        <f t="shared" ref="Q2838:AF2838" si="1246">Q2766</f>
        <v>0</v>
      </c>
      <c r="R2838" s="618">
        <f t="shared" ref="R2838:S2838" si="1247">R2766</f>
        <v>0</v>
      </c>
      <c r="S2838" s="618">
        <f t="shared" si="1247"/>
        <v>0</v>
      </c>
      <c r="T2838" s="618">
        <f t="shared" ref="T2838:U2838" si="1248">T2766</f>
        <v>0</v>
      </c>
      <c r="U2838" s="618">
        <f t="shared" si="1248"/>
        <v>0</v>
      </c>
      <c r="V2838" s="618">
        <f t="shared" ref="V2838:W2838" si="1249">V2766</f>
        <v>0</v>
      </c>
      <c r="W2838" s="618">
        <f t="shared" si="1249"/>
        <v>0</v>
      </c>
      <c r="X2838" s="618">
        <f t="shared" si="1246"/>
        <v>0</v>
      </c>
      <c r="Y2838" s="618">
        <f t="shared" si="1246"/>
        <v>0</v>
      </c>
      <c r="Z2838" s="1082">
        <f t="shared" si="1246"/>
        <v>0</v>
      </c>
      <c r="AA2838" s="571">
        <f t="shared" si="1246"/>
        <v>0</v>
      </c>
      <c r="AB2838" s="618">
        <f t="shared" si="1246"/>
        <v>0</v>
      </c>
      <c r="AC2838" s="618">
        <f t="shared" si="1246"/>
        <v>0</v>
      </c>
      <c r="AD2838" s="618">
        <f t="shared" si="1246"/>
        <v>0</v>
      </c>
      <c r="AE2838" s="618">
        <f t="shared" si="1246"/>
        <v>0</v>
      </c>
      <c r="AF2838" s="1274">
        <f t="shared" si="1246"/>
        <v>0</v>
      </c>
      <c r="AG2838" s="567">
        <f t="shared" si="1245"/>
        <v>0</v>
      </c>
      <c r="AH2838" s="1459"/>
      <c r="AI2838" s="1474"/>
    </row>
    <row r="2839" spans="1:35" ht="63" x14ac:dyDescent="0.25">
      <c r="A2839" s="239">
        <v>1</v>
      </c>
      <c r="B2839" s="824" t="s">
        <v>298</v>
      </c>
      <c r="C2839" s="2536"/>
      <c r="D2839" s="1054"/>
      <c r="E2839" s="2367">
        <f t="shared" si="1237"/>
        <v>12075.8</v>
      </c>
      <c r="F2839" s="1054">
        <f t="shared" si="1238"/>
        <v>7044.2166666666662</v>
      </c>
      <c r="G2839" s="1054">
        <f t="shared" si="1238"/>
        <v>3568</v>
      </c>
      <c r="H2839" s="1054">
        <f t="shared" si="1239"/>
        <v>50.651480055743129</v>
      </c>
      <c r="I2839" s="2480"/>
      <c r="J2839" s="2480"/>
      <c r="K2839" s="2481"/>
      <c r="L2839" s="2481"/>
      <c r="M2839" s="2481"/>
      <c r="N2839" s="2481"/>
      <c r="O2839" s="2481"/>
      <c r="P2839" s="2481"/>
      <c r="Q2839" s="618">
        <f t="shared" ref="Q2839:AF2839" si="1250">Q2767</f>
        <v>0</v>
      </c>
      <c r="R2839" s="618">
        <f t="shared" ref="R2839:S2839" si="1251">R2767</f>
        <v>0</v>
      </c>
      <c r="S2839" s="618">
        <f t="shared" si="1251"/>
        <v>0</v>
      </c>
      <c r="T2839" s="618">
        <f t="shared" ref="T2839:U2839" si="1252">T2767</f>
        <v>0</v>
      </c>
      <c r="U2839" s="618">
        <f t="shared" si="1252"/>
        <v>0</v>
      </c>
      <c r="V2839" s="618">
        <f t="shared" ref="V2839:W2839" si="1253">V2767</f>
        <v>0</v>
      </c>
      <c r="W2839" s="618">
        <f t="shared" si="1253"/>
        <v>0</v>
      </c>
      <c r="X2839" s="618">
        <f t="shared" si="1250"/>
        <v>0</v>
      </c>
      <c r="Y2839" s="618">
        <f t="shared" si="1250"/>
        <v>0</v>
      </c>
      <c r="Z2839" s="1082">
        <f t="shared" si="1250"/>
        <v>0</v>
      </c>
      <c r="AA2839" s="571">
        <f t="shared" si="1250"/>
        <v>0</v>
      </c>
      <c r="AB2839" s="618">
        <f t="shared" si="1250"/>
        <v>0</v>
      </c>
      <c r="AC2839" s="618">
        <f t="shared" si="1250"/>
        <v>0</v>
      </c>
      <c r="AD2839" s="618">
        <f t="shared" si="1250"/>
        <v>0</v>
      </c>
      <c r="AE2839" s="618">
        <f t="shared" si="1250"/>
        <v>0</v>
      </c>
      <c r="AF2839" s="1274">
        <f t="shared" si="1250"/>
        <v>0</v>
      </c>
      <c r="AG2839" s="567">
        <f t="shared" si="1245"/>
        <v>0</v>
      </c>
      <c r="AH2839" s="1459"/>
      <c r="AI2839" s="1474"/>
    </row>
    <row r="2840" spans="1:35" ht="30" x14ac:dyDescent="0.25">
      <c r="A2840" s="239">
        <v>1</v>
      </c>
      <c r="B2840" s="497" t="s">
        <v>299</v>
      </c>
      <c r="C2840" s="2536"/>
      <c r="D2840" s="1054"/>
      <c r="E2840" s="2367">
        <f t="shared" si="1237"/>
        <v>5573</v>
      </c>
      <c r="F2840" s="1054">
        <f t="shared" si="1238"/>
        <v>3250.9166666666665</v>
      </c>
      <c r="G2840" s="1054">
        <f t="shared" si="1238"/>
        <v>1144</v>
      </c>
      <c r="H2840" s="1054">
        <f t="shared" si="1239"/>
        <v>35.190074594345191</v>
      </c>
      <c r="I2840" s="2480"/>
      <c r="J2840" s="2480"/>
      <c r="K2840" s="2481"/>
      <c r="L2840" s="2481"/>
      <c r="M2840" s="2481"/>
      <c r="N2840" s="2481"/>
      <c r="O2840" s="2481"/>
      <c r="P2840" s="2481"/>
      <c r="Q2840" s="618"/>
      <c r="R2840" s="618"/>
      <c r="S2840" s="618"/>
      <c r="T2840" s="618"/>
      <c r="U2840" s="618"/>
      <c r="V2840" s="618"/>
      <c r="W2840" s="618"/>
      <c r="X2840" s="618"/>
      <c r="Y2840" s="618"/>
      <c r="Z2840" s="1082"/>
      <c r="AA2840" s="571"/>
      <c r="AB2840" s="618"/>
      <c r="AC2840" s="618"/>
      <c r="AD2840" s="618"/>
      <c r="AE2840" s="618"/>
      <c r="AF2840" s="1274">
        <f t="shared" ref="AF2840" si="1254">AF2768</f>
        <v>0</v>
      </c>
      <c r="AG2840" s="567"/>
      <c r="AH2840" s="1459"/>
      <c r="AI2840" s="1474"/>
    </row>
    <row r="2841" spans="1:35" ht="30" x14ac:dyDescent="0.25">
      <c r="A2841" s="239">
        <v>1</v>
      </c>
      <c r="B2841" s="336" t="s">
        <v>300</v>
      </c>
      <c r="C2841" s="2536"/>
      <c r="D2841" s="1054"/>
      <c r="E2841" s="2367">
        <f t="shared" si="1237"/>
        <v>5227</v>
      </c>
      <c r="F2841" s="1054">
        <f t="shared" si="1238"/>
        <v>3049.083333333333</v>
      </c>
      <c r="G2841" s="1054">
        <f t="shared" si="1238"/>
        <v>869</v>
      </c>
      <c r="H2841" s="1054">
        <f t="shared" si="1239"/>
        <v>28.500368963349644</v>
      </c>
      <c r="I2841" s="2480"/>
      <c r="J2841" s="2480"/>
      <c r="K2841" s="2481"/>
      <c r="L2841" s="2481"/>
      <c r="M2841" s="2481"/>
      <c r="N2841" s="2481"/>
      <c r="O2841" s="2481"/>
      <c r="P2841" s="2481"/>
      <c r="Q2841" s="618"/>
      <c r="R2841" s="618"/>
      <c r="S2841" s="618"/>
      <c r="T2841" s="618"/>
      <c r="U2841" s="618"/>
      <c r="V2841" s="618"/>
      <c r="W2841" s="618"/>
      <c r="X2841" s="618"/>
      <c r="Y2841" s="618"/>
      <c r="Z2841" s="1082"/>
      <c r="AA2841" s="571"/>
      <c r="AB2841" s="618"/>
      <c r="AC2841" s="618"/>
      <c r="AD2841" s="618"/>
      <c r="AE2841" s="618"/>
      <c r="AF2841" s="1274">
        <f t="shared" ref="AF2841" si="1255">AF2769</f>
        <v>0</v>
      </c>
      <c r="AG2841" s="567"/>
      <c r="AH2841" s="1459"/>
      <c r="AI2841" s="1474"/>
    </row>
    <row r="2842" spans="1:35" ht="60" x14ac:dyDescent="0.25">
      <c r="A2842" s="239">
        <v>1</v>
      </c>
      <c r="B2842" s="336" t="s">
        <v>301</v>
      </c>
      <c r="C2842" s="2536"/>
      <c r="D2842" s="1054"/>
      <c r="E2842" s="2367">
        <f t="shared" si="1237"/>
        <v>0</v>
      </c>
      <c r="F2842" s="1054">
        <f t="shared" si="1238"/>
        <v>0</v>
      </c>
      <c r="G2842" s="1054">
        <f t="shared" si="1238"/>
        <v>0</v>
      </c>
      <c r="H2842" s="1054"/>
      <c r="I2842" s="2480"/>
      <c r="J2842" s="2480"/>
      <c r="K2842" s="2481"/>
      <c r="L2842" s="2481"/>
      <c r="M2842" s="2481"/>
      <c r="N2842" s="2481"/>
      <c r="O2842" s="2481"/>
      <c r="P2842" s="2481"/>
      <c r="Q2842" s="618"/>
      <c r="R2842" s="618"/>
      <c r="S2842" s="618"/>
      <c r="T2842" s="618"/>
      <c r="U2842" s="618"/>
      <c r="V2842" s="618"/>
      <c r="W2842" s="618"/>
      <c r="X2842" s="618"/>
      <c r="Y2842" s="618"/>
      <c r="Z2842" s="1082"/>
      <c r="AA2842" s="571"/>
      <c r="AB2842" s="618"/>
      <c r="AC2842" s="618"/>
      <c r="AD2842" s="618"/>
      <c r="AE2842" s="618"/>
      <c r="AF2842" s="1274">
        <f t="shared" ref="AF2842" si="1256">AF2770</f>
        <v>0</v>
      </c>
      <c r="AG2842" s="567"/>
      <c r="AH2842" s="1459"/>
      <c r="AI2842" s="1474"/>
    </row>
    <row r="2843" spans="1:35" ht="45" x14ac:dyDescent="0.25">
      <c r="A2843" s="239">
        <v>1</v>
      </c>
      <c r="B2843" s="336" t="s">
        <v>302</v>
      </c>
      <c r="C2843" s="2536"/>
      <c r="D2843" s="1054"/>
      <c r="E2843" s="2367">
        <f t="shared" si="1237"/>
        <v>100</v>
      </c>
      <c r="F2843" s="1054">
        <f t="shared" si="1238"/>
        <v>58.333333333333336</v>
      </c>
      <c r="G2843" s="1054">
        <f t="shared" si="1238"/>
        <v>71</v>
      </c>
      <c r="H2843" s="1054">
        <f>G2843/F2843*100</f>
        <v>121.71428571428571</v>
      </c>
      <c r="I2843" s="2480"/>
      <c r="J2843" s="2480"/>
      <c r="K2843" s="2481"/>
      <c r="L2843" s="2481"/>
      <c r="M2843" s="2481"/>
      <c r="N2843" s="2481"/>
      <c r="O2843" s="2481"/>
      <c r="P2843" s="2481"/>
      <c r="Q2843" s="618"/>
      <c r="R2843" s="618"/>
      <c r="S2843" s="618"/>
      <c r="T2843" s="618"/>
      <c r="U2843" s="618"/>
      <c r="V2843" s="618"/>
      <c r="W2843" s="618"/>
      <c r="X2843" s="618"/>
      <c r="Y2843" s="618"/>
      <c r="Z2843" s="1082"/>
      <c r="AA2843" s="571"/>
      <c r="AB2843" s="618"/>
      <c r="AC2843" s="618"/>
      <c r="AD2843" s="618"/>
      <c r="AE2843" s="618"/>
      <c r="AF2843" s="1274">
        <f t="shared" ref="AF2843" si="1257">AF2771</f>
        <v>0</v>
      </c>
      <c r="AG2843" s="567"/>
      <c r="AH2843" s="1459"/>
      <c r="AI2843" s="1474"/>
    </row>
    <row r="2844" spans="1:35" ht="30" x14ac:dyDescent="0.25">
      <c r="A2844" s="239">
        <v>1</v>
      </c>
      <c r="B2844" s="336" t="s">
        <v>303</v>
      </c>
      <c r="C2844" s="2536"/>
      <c r="D2844" s="1054"/>
      <c r="E2844" s="2367">
        <f t="shared" si="1237"/>
        <v>246</v>
      </c>
      <c r="F2844" s="1054">
        <f t="shared" si="1238"/>
        <v>143.5</v>
      </c>
      <c r="G2844" s="1054">
        <f t="shared" si="1238"/>
        <v>204</v>
      </c>
      <c r="H2844" s="1054">
        <f>G2844/F2844*100</f>
        <v>142.1602787456446</v>
      </c>
      <c r="I2844" s="2480"/>
      <c r="J2844" s="2480"/>
      <c r="K2844" s="2481"/>
      <c r="L2844" s="2481"/>
      <c r="M2844" s="2481"/>
      <c r="N2844" s="2481"/>
      <c r="O2844" s="2481"/>
      <c r="P2844" s="2481"/>
      <c r="Q2844" s="618"/>
      <c r="R2844" s="618"/>
      <c r="S2844" s="618"/>
      <c r="T2844" s="618"/>
      <c r="U2844" s="618"/>
      <c r="V2844" s="618"/>
      <c r="W2844" s="618"/>
      <c r="X2844" s="618"/>
      <c r="Y2844" s="618"/>
      <c r="Z2844" s="1082"/>
      <c r="AA2844" s="571"/>
      <c r="AB2844" s="618"/>
      <c r="AC2844" s="618"/>
      <c r="AD2844" s="618"/>
      <c r="AE2844" s="618"/>
      <c r="AF2844" s="1274">
        <f t="shared" ref="AF2844" si="1258">AF2772</f>
        <v>0</v>
      </c>
      <c r="AG2844" s="567"/>
      <c r="AH2844" s="1459"/>
      <c r="AI2844" s="1474"/>
    </row>
    <row r="2845" spans="1:35" ht="60" x14ac:dyDescent="0.25">
      <c r="A2845" s="239">
        <v>1</v>
      </c>
      <c r="B2845" s="497" t="s">
        <v>304</v>
      </c>
      <c r="C2845" s="2536"/>
      <c r="D2845" s="1054"/>
      <c r="E2845" s="2367">
        <f t="shared" si="1237"/>
        <v>6502.8</v>
      </c>
      <c r="F2845" s="1054">
        <f t="shared" si="1238"/>
        <v>3793.2999999999997</v>
      </c>
      <c r="G2845" s="1054">
        <f t="shared" si="1238"/>
        <v>2424</v>
      </c>
      <c r="H2845" s="1054">
        <f>G2845/F2845*100</f>
        <v>63.902143252576913</v>
      </c>
      <c r="I2845" s="2480"/>
      <c r="J2845" s="2480"/>
      <c r="K2845" s="2481"/>
      <c r="L2845" s="2481"/>
      <c r="M2845" s="2481"/>
      <c r="N2845" s="2481"/>
      <c r="O2845" s="2481"/>
      <c r="P2845" s="2481"/>
      <c r="Q2845" s="618"/>
      <c r="R2845" s="618"/>
      <c r="S2845" s="618"/>
      <c r="T2845" s="618"/>
      <c r="U2845" s="618"/>
      <c r="V2845" s="618"/>
      <c r="W2845" s="618"/>
      <c r="X2845" s="618"/>
      <c r="Y2845" s="618"/>
      <c r="Z2845" s="1082"/>
      <c r="AA2845" s="571"/>
      <c r="AB2845" s="618"/>
      <c r="AC2845" s="618"/>
      <c r="AD2845" s="618"/>
      <c r="AE2845" s="618"/>
      <c r="AF2845" s="1274">
        <f t="shared" ref="AF2845" si="1259">AF2773</f>
        <v>0</v>
      </c>
      <c r="AG2845" s="567"/>
      <c r="AH2845" s="1459"/>
      <c r="AI2845" s="1474"/>
    </row>
    <row r="2846" spans="1:35" ht="45" x14ac:dyDescent="0.25">
      <c r="A2846" s="239">
        <v>1</v>
      </c>
      <c r="B2846" s="336" t="s">
        <v>305</v>
      </c>
      <c r="C2846" s="2536"/>
      <c r="D2846" s="1054"/>
      <c r="E2846" s="2367">
        <f t="shared" si="1237"/>
        <v>1869</v>
      </c>
      <c r="F2846" s="1054">
        <f t="shared" si="1238"/>
        <v>1090.25</v>
      </c>
      <c r="G2846" s="1054">
        <f t="shared" si="1238"/>
        <v>181</v>
      </c>
      <c r="H2846" s="1054">
        <f>G2846/F2846*100</f>
        <v>16.601696858518689</v>
      </c>
      <c r="I2846" s="2480"/>
      <c r="J2846" s="2480"/>
      <c r="K2846" s="2481"/>
      <c r="L2846" s="2481"/>
      <c r="M2846" s="2481"/>
      <c r="N2846" s="2481"/>
      <c r="O2846" s="2481"/>
      <c r="P2846" s="2481"/>
      <c r="Q2846" s="618"/>
      <c r="R2846" s="618"/>
      <c r="S2846" s="618"/>
      <c r="T2846" s="618"/>
      <c r="U2846" s="618"/>
      <c r="V2846" s="618"/>
      <c r="W2846" s="618"/>
      <c r="X2846" s="618"/>
      <c r="Y2846" s="618"/>
      <c r="Z2846" s="1082"/>
      <c r="AA2846" s="571"/>
      <c r="AB2846" s="618"/>
      <c r="AC2846" s="618"/>
      <c r="AD2846" s="618"/>
      <c r="AE2846" s="618"/>
      <c r="AF2846" s="1274">
        <f t="shared" ref="AF2846" si="1260">AF2774</f>
        <v>0</v>
      </c>
      <c r="AG2846" s="567"/>
      <c r="AH2846" s="1459"/>
      <c r="AI2846" s="1474"/>
    </row>
    <row r="2847" spans="1:35" ht="30" x14ac:dyDescent="0.25">
      <c r="A2847" s="239">
        <v>1</v>
      </c>
      <c r="B2847" s="336" t="s">
        <v>334</v>
      </c>
      <c r="C2847" s="2536"/>
      <c r="D2847" s="1054"/>
      <c r="E2847" s="2367">
        <f t="shared" si="1237"/>
        <v>0</v>
      </c>
      <c r="F2847" s="1054">
        <f t="shared" si="1238"/>
        <v>0</v>
      </c>
      <c r="G2847" s="1054">
        <f t="shared" si="1238"/>
        <v>4</v>
      </c>
      <c r="H2847" s="1054"/>
      <c r="I2847" s="2480"/>
      <c r="J2847" s="2480"/>
      <c r="K2847" s="2481"/>
      <c r="L2847" s="2481"/>
      <c r="M2847" s="2481"/>
      <c r="N2847" s="2481"/>
      <c r="O2847" s="2481"/>
      <c r="P2847" s="2481"/>
      <c r="Q2847" s="618"/>
      <c r="R2847" s="618"/>
      <c r="S2847" s="618"/>
      <c r="T2847" s="618"/>
      <c r="U2847" s="618"/>
      <c r="V2847" s="618"/>
      <c r="W2847" s="618"/>
      <c r="X2847" s="618"/>
      <c r="Y2847" s="618"/>
      <c r="Z2847" s="1082"/>
      <c r="AA2847" s="571"/>
      <c r="AB2847" s="618"/>
      <c r="AC2847" s="618"/>
      <c r="AD2847" s="618"/>
      <c r="AE2847" s="618"/>
      <c r="AF2847" s="1274">
        <f t="shared" ref="AF2847" si="1261">AF2775</f>
        <v>0</v>
      </c>
      <c r="AG2847" s="567"/>
      <c r="AH2847" s="1459"/>
      <c r="AI2847" s="1474"/>
    </row>
    <row r="2848" spans="1:35" ht="75" x14ac:dyDescent="0.25">
      <c r="A2848" s="239">
        <v>1</v>
      </c>
      <c r="B2848" s="336" t="s">
        <v>306</v>
      </c>
      <c r="C2848" s="2536"/>
      <c r="D2848" s="1054"/>
      <c r="E2848" s="2367">
        <f t="shared" si="1237"/>
        <v>4274.8</v>
      </c>
      <c r="F2848" s="1054">
        <f t="shared" si="1238"/>
        <v>2493.6333333333332</v>
      </c>
      <c r="G2848" s="1054">
        <f t="shared" si="1238"/>
        <v>2199</v>
      </c>
      <c r="H2848" s="1054">
        <f>G2848/F2848*100</f>
        <v>88.184576722052171</v>
      </c>
      <c r="I2848" s="2480"/>
      <c r="J2848" s="2480"/>
      <c r="K2848" s="2481"/>
      <c r="L2848" s="2481"/>
      <c r="M2848" s="2481"/>
      <c r="N2848" s="2481"/>
      <c r="O2848" s="2481"/>
      <c r="P2848" s="2481"/>
      <c r="Q2848" s="618"/>
      <c r="R2848" s="618"/>
      <c r="S2848" s="618"/>
      <c r="T2848" s="618"/>
      <c r="U2848" s="618"/>
      <c r="V2848" s="618"/>
      <c r="W2848" s="618"/>
      <c r="X2848" s="618"/>
      <c r="Y2848" s="618"/>
      <c r="Z2848" s="1082"/>
      <c r="AA2848" s="571"/>
      <c r="AB2848" s="618"/>
      <c r="AC2848" s="618"/>
      <c r="AD2848" s="618"/>
      <c r="AE2848" s="618"/>
      <c r="AF2848" s="1274">
        <f t="shared" ref="AF2848" si="1262">AF2776</f>
        <v>0</v>
      </c>
      <c r="AG2848" s="567"/>
      <c r="AH2848" s="1459"/>
      <c r="AI2848" s="1474"/>
    </row>
    <row r="2849" spans="1:35" ht="60" x14ac:dyDescent="0.25">
      <c r="A2849" s="239">
        <v>1</v>
      </c>
      <c r="B2849" s="336" t="s">
        <v>307</v>
      </c>
      <c r="C2849" s="2536"/>
      <c r="D2849" s="1054"/>
      <c r="E2849" s="2367">
        <f t="shared" si="1237"/>
        <v>359</v>
      </c>
      <c r="F2849" s="1054">
        <f t="shared" si="1238"/>
        <v>209.41666666666669</v>
      </c>
      <c r="G2849" s="1054">
        <f t="shared" si="1238"/>
        <v>44</v>
      </c>
      <c r="H2849" s="1054">
        <f>G2849/F2849*100</f>
        <v>21.010744130521285</v>
      </c>
      <c r="I2849" s="2480"/>
      <c r="J2849" s="2480"/>
      <c r="K2849" s="2481"/>
      <c r="L2849" s="2481"/>
      <c r="M2849" s="2481"/>
      <c r="N2849" s="2481"/>
      <c r="O2849" s="2481"/>
      <c r="P2849" s="2481"/>
      <c r="Q2849" s="618"/>
      <c r="R2849" s="618"/>
      <c r="S2849" s="618"/>
      <c r="T2849" s="618"/>
      <c r="U2849" s="618"/>
      <c r="V2849" s="618"/>
      <c r="W2849" s="618"/>
      <c r="X2849" s="618"/>
      <c r="Y2849" s="618"/>
      <c r="Z2849" s="1082"/>
      <c r="AA2849" s="571"/>
      <c r="AB2849" s="618"/>
      <c r="AC2849" s="618"/>
      <c r="AD2849" s="618"/>
      <c r="AE2849" s="618"/>
      <c r="AF2849" s="1274">
        <f t="shared" ref="AF2849" si="1263">AF2777</f>
        <v>0</v>
      </c>
      <c r="AG2849" s="567"/>
      <c r="AH2849" s="1459"/>
      <c r="AI2849" s="1474"/>
    </row>
    <row r="2850" spans="1:35" ht="60" x14ac:dyDescent="0.25">
      <c r="B2850" s="336" t="s">
        <v>384</v>
      </c>
      <c r="C2850" s="2536"/>
      <c r="D2850" s="1054"/>
      <c r="E2850" s="2367">
        <f t="shared" si="1237"/>
        <v>2000</v>
      </c>
      <c r="F2850" s="1054">
        <f t="shared" si="1238"/>
        <v>1166.6666666666665</v>
      </c>
      <c r="G2850" s="1054">
        <f t="shared" si="1238"/>
        <v>1194</v>
      </c>
      <c r="H2850" s="1054">
        <f>H2778</f>
        <v>102.34285714285716</v>
      </c>
      <c r="I2850" s="2480"/>
      <c r="J2850" s="2480"/>
      <c r="K2850" s="2481"/>
      <c r="L2850" s="2481"/>
      <c r="M2850" s="2481"/>
      <c r="N2850" s="2481"/>
      <c r="O2850" s="2481"/>
      <c r="P2850" s="2481"/>
      <c r="Q2850" s="618"/>
      <c r="R2850" s="618"/>
      <c r="S2850" s="618"/>
      <c r="T2850" s="618"/>
      <c r="U2850" s="618"/>
      <c r="V2850" s="618"/>
      <c r="W2850" s="618"/>
      <c r="X2850" s="618"/>
      <c r="Y2850" s="618"/>
      <c r="Z2850" s="1082"/>
      <c r="AA2850" s="571"/>
      <c r="AB2850" s="618"/>
      <c r="AC2850" s="618"/>
      <c r="AD2850" s="618"/>
      <c r="AE2850" s="618"/>
      <c r="AF2850" s="1274">
        <f t="shared" ref="AF2850" si="1264">AF2778</f>
        <v>0</v>
      </c>
      <c r="AG2850" s="567"/>
      <c r="AH2850" s="1459"/>
      <c r="AI2850" s="1474"/>
    </row>
    <row r="2851" spans="1:35" ht="30" x14ac:dyDescent="0.25">
      <c r="B2851" s="497" t="s">
        <v>206</v>
      </c>
      <c r="C2851" s="2536"/>
      <c r="D2851" s="1054"/>
      <c r="E2851" s="2367"/>
      <c r="F2851" s="1054"/>
      <c r="G2851" s="1054"/>
      <c r="H2851" s="1054"/>
      <c r="I2851" s="2480"/>
      <c r="J2851" s="2480"/>
      <c r="K2851" s="2481"/>
      <c r="L2851" s="2481"/>
      <c r="M2851" s="2481"/>
      <c r="N2851" s="2481"/>
      <c r="O2851" s="2481"/>
      <c r="P2851" s="2481"/>
      <c r="Q2851" s="618">
        <f t="shared" ref="Q2851:AE2851" si="1265">Q2779</f>
        <v>6533.1333500000001</v>
      </c>
      <c r="R2851" s="618">
        <f t="shared" ref="R2851:S2851" si="1266">R2779</f>
        <v>6533.1333500000001</v>
      </c>
      <c r="S2851" s="618">
        <f t="shared" si="1266"/>
        <v>6533.1333500000001</v>
      </c>
      <c r="T2851" s="618">
        <f t="shared" ref="T2851:U2851" si="1267">T2779</f>
        <v>6533.1333500000001</v>
      </c>
      <c r="U2851" s="618">
        <f t="shared" si="1267"/>
        <v>6533.1333500000001</v>
      </c>
      <c r="V2851" s="618">
        <f t="shared" ref="V2851:W2851" si="1268">V2779</f>
        <v>6533.1333500000001</v>
      </c>
      <c r="W2851" s="618">
        <f t="shared" si="1268"/>
        <v>6533.1333500000001</v>
      </c>
      <c r="X2851" s="618">
        <f t="shared" si="1265"/>
        <v>3810.9944541666669</v>
      </c>
      <c r="Y2851" s="618">
        <f t="shared" si="1265"/>
        <v>3551.4566100000002</v>
      </c>
      <c r="Z2851" s="1082">
        <f t="shared" si="1265"/>
        <v>0</v>
      </c>
      <c r="AA2851" s="571">
        <f t="shared" si="1265"/>
        <v>0</v>
      </c>
      <c r="AB2851" s="618">
        <f t="shared" si="1265"/>
        <v>-259.53784416666667</v>
      </c>
      <c r="AC2851" s="618">
        <f t="shared" si="1265"/>
        <v>0</v>
      </c>
      <c r="AD2851" s="618">
        <f t="shared" si="1265"/>
        <v>0</v>
      </c>
      <c r="AE2851" s="618">
        <f t="shared" si="1265"/>
        <v>3551.4566100000002</v>
      </c>
      <c r="AF2851" s="1274"/>
      <c r="AG2851" s="567">
        <f t="shared" ref="AG2851" si="1269">AG2779</f>
        <v>0</v>
      </c>
      <c r="AH2851" s="1459"/>
      <c r="AI2851" s="1474"/>
    </row>
    <row r="2852" spans="1:35" ht="29.25" x14ac:dyDescent="0.25">
      <c r="A2852" s="239">
        <v>1</v>
      </c>
      <c r="B2852" s="493" t="s">
        <v>359</v>
      </c>
      <c r="C2852" s="2363"/>
      <c r="D2852" s="1054"/>
      <c r="E2852" s="2367">
        <f t="shared" ref="E2852:G2870" si="1270">E2780</f>
        <v>1771</v>
      </c>
      <c r="F2852" s="1054">
        <f t="shared" si="1270"/>
        <v>1033.0833333333333</v>
      </c>
      <c r="G2852" s="1054">
        <f t="shared" si="1270"/>
        <v>19.092500000000001</v>
      </c>
      <c r="H2852" s="1054">
        <f>G2852/F2852*100</f>
        <v>1.8481084133258048</v>
      </c>
      <c r="I2852" s="2480"/>
      <c r="J2852" s="2480"/>
      <c r="K2852" s="2481"/>
      <c r="L2852" s="2481"/>
      <c r="M2852" s="2481"/>
      <c r="N2852" s="2481"/>
      <c r="O2852" s="2481"/>
      <c r="P2852" s="2481"/>
      <c r="Q2852" s="618"/>
      <c r="R2852" s="618"/>
      <c r="S2852" s="618"/>
      <c r="T2852" s="618"/>
      <c r="U2852" s="618"/>
      <c r="V2852" s="618"/>
      <c r="W2852" s="618"/>
      <c r="X2852" s="618"/>
      <c r="Y2852" s="618"/>
      <c r="Z2852" s="1082"/>
      <c r="AA2852" s="571"/>
      <c r="AB2852" s="618"/>
      <c r="AC2852" s="618"/>
      <c r="AD2852" s="618"/>
      <c r="AE2852" s="618"/>
      <c r="AF2852" s="1274">
        <f t="shared" ref="AF2852" si="1271">AF2780</f>
        <v>0</v>
      </c>
      <c r="AG2852" s="567"/>
      <c r="AH2852" s="1459"/>
      <c r="AI2852" s="1474"/>
    </row>
    <row r="2853" spans="1:35" x14ac:dyDescent="0.25">
      <c r="A2853" s="239">
        <v>1</v>
      </c>
      <c r="B2853" s="336" t="s">
        <v>347</v>
      </c>
      <c r="C2853" s="2363"/>
      <c r="D2853" s="1054"/>
      <c r="E2853" s="2367">
        <f t="shared" si="1270"/>
        <v>0</v>
      </c>
      <c r="F2853" s="2367">
        <f t="shared" si="1270"/>
        <v>0</v>
      </c>
      <c r="G2853" s="2367">
        <f t="shared" si="1270"/>
        <v>0</v>
      </c>
      <c r="H2853" s="1054"/>
      <c r="I2853" s="2480"/>
      <c r="J2853" s="2480"/>
      <c r="K2853" s="2481"/>
      <c r="L2853" s="2481"/>
      <c r="M2853" s="2481"/>
      <c r="N2853" s="2481"/>
      <c r="O2853" s="2481"/>
      <c r="P2853" s="2481"/>
      <c r="Q2853" s="618"/>
      <c r="R2853" s="618"/>
      <c r="S2853" s="618"/>
      <c r="T2853" s="618"/>
      <c r="U2853" s="618"/>
      <c r="V2853" s="618"/>
      <c r="W2853" s="618"/>
      <c r="X2853" s="618"/>
      <c r="Y2853" s="618"/>
      <c r="Z2853" s="1082"/>
      <c r="AA2853" s="571"/>
      <c r="AB2853" s="618"/>
      <c r="AC2853" s="618"/>
      <c r="AD2853" s="618"/>
      <c r="AE2853" s="618"/>
      <c r="AF2853" s="1302">
        <f t="shared" ref="AF2853" si="1272">AF2781</f>
        <v>0</v>
      </c>
      <c r="AG2853" s="567"/>
      <c r="AH2853" s="1459"/>
      <c r="AI2853" s="1474"/>
    </row>
    <row r="2854" spans="1:35" ht="30" x14ac:dyDescent="0.25">
      <c r="A2854" s="239">
        <v>1</v>
      </c>
      <c r="B2854" s="497" t="s">
        <v>348</v>
      </c>
      <c r="C2854" s="2363"/>
      <c r="D2854" s="1054"/>
      <c r="E2854" s="2367">
        <f t="shared" si="1270"/>
        <v>225</v>
      </c>
      <c r="F2854" s="1054">
        <f t="shared" si="1270"/>
        <v>131.25</v>
      </c>
      <c r="G2854" s="1054">
        <f t="shared" si="1270"/>
        <v>13.092499999999999</v>
      </c>
      <c r="H2854" s="1054">
        <f t="shared" ref="H2854:H2856" si="1273">G2854/F2854*100</f>
        <v>9.9752380952380957</v>
      </c>
      <c r="I2854" s="2480"/>
      <c r="J2854" s="2480"/>
      <c r="K2854" s="2481"/>
      <c r="L2854" s="2481"/>
      <c r="M2854" s="2481"/>
      <c r="N2854" s="2481"/>
      <c r="O2854" s="2481"/>
      <c r="P2854" s="2481"/>
      <c r="Q2854" s="618"/>
      <c r="R2854" s="618"/>
      <c r="S2854" s="618"/>
      <c r="T2854" s="618"/>
      <c r="U2854" s="618"/>
      <c r="V2854" s="618"/>
      <c r="W2854" s="618"/>
      <c r="X2854" s="618"/>
      <c r="Y2854" s="618"/>
      <c r="Z2854" s="1082"/>
      <c r="AA2854" s="571"/>
      <c r="AB2854" s="618"/>
      <c r="AC2854" s="618"/>
      <c r="AD2854" s="618"/>
      <c r="AE2854" s="618"/>
      <c r="AF2854" s="1274">
        <f t="shared" ref="AF2854" si="1274">AF2782</f>
        <v>0</v>
      </c>
      <c r="AG2854" s="567"/>
      <c r="AH2854" s="1459"/>
      <c r="AI2854" s="1474"/>
    </row>
    <row r="2855" spans="1:35" x14ac:dyDescent="0.25">
      <c r="A2855" s="239">
        <v>1</v>
      </c>
      <c r="B2855" s="336" t="s">
        <v>349</v>
      </c>
      <c r="C2855" s="2363"/>
      <c r="D2855" s="1054"/>
      <c r="E2855" s="2367">
        <f t="shared" si="1270"/>
        <v>0</v>
      </c>
      <c r="F2855" s="1054">
        <f t="shared" si="1270"/>
        <v>0</v>
      </c>
      <c r="G2855" s="1054">
        <f t="shared" si="1270"/>
        <v>0</v>
      </c>
      <c r="H2855" s="1054"/>
      <c r="I2855" s="2480"/>
      <c r="J2855" s="2480"/>
      <c r="K2855" s="2481"/>
      <c r="L2855" s="2481"/>
      <c r="M2855" s="2481"/>
      <c r="N2855" s="2481"/>
      <c r="O2855" s="2481"/>
      <c r="P2855" s="2481"/>
      <c r="Q2855" s="618"/>
      <c r="R2855" s="618"/>
      <c r="S2855" s="618"/>
      <c r="T2855" s="618"/>
      <c r="U2855" s="618"/>
      <c r="V2855" s="618"/>
      <c r="W2855" s="618"/>
      <c r="X2855" s="618"/>
      <c r="Y2855" s="618"/>
      <c r="Z2855" s="1082"/>
      <c r="AA2855" s="571"/>
      <c r="AB2855" s="618"/>
      <c r="AC2855" s="618"/>
      <c r="AD2855" s="618"/>
      <c r="AE2855" s="618"/>
      <c r="AF2855" s="1274">
        <f t="shared" ref="AF2855" si="1275">AF2783</f>
        <v>0</v>
      </c>
      <c r="AG2855" s="567"/>
      <c r="AH2855" s="1459"/>
      <c r="AI2855" s="1474"/>
    </row>
    <row r="2856" spans="1:35" ht="30" x14ac:dyDescent="0.25">
      <c r="A2856" s="239">
        <v>1</v>
      </c>
      <c r="B2856" s="336" t="s">
        <v>374</v>
      </c>
      <c r="C2856" s="2363"/>
      <c r="D2856" s="1054"/>
      <c r="E2856" s="2367">
        <f t="shared" si="1270"/>
        <v>900</v>
      </c>
      <c r="F2856" s="1054">
        <f t="shared" si="1270"/>
        <v>525</v>
      </c>
      <c r="G2856" s="1054">
        <f t="shared" si="1270"/>
        <v>52.37</v>
      </c>
      <c r="H2856" s="1054">
        <f t="shared" si="1273"/>
        <v>9.9752380952380957</v>
      </c>
      <c r="I2856" s="2480"/>
      <c r="J2856" s="2480"/>
      <c r="K2856" s="2481"/>
      <c r="L2856" s="2481"/>
      <c r="M2856" s="2481"/>
      <c r="N2856" s="2481"/>
      <c r="O2856" s="2481"/>
      <c r="P2856" s="2481"/>
      <c r="Q2856" s="618"/>
      <c r="R2856" s="618"/>
      <c r="S2856" s="618"/>
      <c r="T2856" s="618"/>
      <c r="U2856" s="618"/>
      <c r="V2856" s="618"/>
      <c r="W2856" s="618"/>
      <c r="X2856" s="618"/>
      <c r="Y2856" s="618"/>
      <c r="Z2856" s="1082"/>
      <c r="AA2856" s="571"/>
      <c r="AB2856" s="618"/>
      <c r="AC2856" s="618"/>
      <c r="AD2856" s="618"/>
      <c r="AE2856" s="618"/>
      <c r="AF2856" s="1274">
        <f t="shared" ref="AF2856" si="1276">AF2784</f>
        <v>0</v>
      </c>
      <c r="AG2856" s="567"/>
      <c r="AH2856" s="1459"/>
      <c r="AI2856" s="1474"/>
    </row>
    <row r="2857" spans="1:35" ht="75" x14ac:dyDescent="0.25">
      <c r="A2857" s="239">
        <v>1</v>
      </c>
      <c r="B2857" s="336" t="s">
        <v>351</v>
      </c>
      <c r="C2857" s="2363"/>
      <c r="D2857" s="1054"/>
      <c r="E2857" s="2367">
        <f t="shared" si="1270"/>
        <v>0</v>
      </c>
      <c r="F2857" s="1054">
        <f t="shared" si="1270"/>
        <v>0</v>
      </c>
      <c r="G2857" s="1054">
        <f t="shared" si="1270"/>
        <v>0</v>
      </c>
      <c r="H2857" s="1054"/>
      <c r="I2857" s="2480"/>
      <c r="J2857" s="2480"/>
      <c r="K2857" s="2481"/>
      <c r="L2857" s="2481"/>
      <c r="M2857" s="2481"/>
      <c r="N2857" s="2481"/>
      <c r="O2857" s="2481"/>
      <c r="P2857" s="2481"/>
      <c r="Q2857" s="618"/>
      <c r="R2857" s="618"/>
      <c r="S2857" s="618"/>
      <c r="T2857" s="618"/>
      <c r="U2857" s="618"/>
      <c r="V2857" s="618"/>
      <c r="W2857" s="618"/>
      <c r="X2857" s="618"/>
      <c r="Y2857" s="618"/>
      <c r="Z2857" s="1082"/>
      <c r="AA2857" s="571"/>
      <c r="AB2857" s="618"/>
      <c r="AC2857" s="618"/>
      <c r="AD2857" s="618"/>
      <c r="AE2857" s="618"/>
      <c r="AF2857" s="1274">
        <f t="shared" ref="AF2857" si="1277">AF2785</f>
        <v>0</v>
      </c>
      <c r="AG2857" s="567"/>
      <c r="AH2857" s="1459"/>
      <c r="AI2857" s="1474"/>
    </row>
    <row r="2858" spans="1:35" ht="45" x14ac:dyDescent="0.25">
      <c r="A2858" s="239">
        <v>1</v>
      </c>
      <c r="B2858" s="822" t="s">
        <v>352</v>
      </c>
      <c r="C2858" s="2537"/>
      <c r="D2858" s="1054"/>
      <c r="E2858" s="2367">
        <f t="shared" si="1270"/>
        <v>0</v>
      </c>
      <c r="F2858" s="1054">
        <f t="shared" si="1270"/>
        <v>0</v>
      </c>
      <c r="G2858" s="1054">
        <f t="shared" si="1270"/>
        <v>0</v>
      </c>
      <c r="H2858" s="1054"/>
      <c r="I2858" s="2480"/>
      <c r="J2858" s="2480"/>
      <c r="K2858" s="2481"/>
      <c r="L2858" s="2481"/>
      <c r="M2858" s="2481"/>
      <c r="N2858" s="2481"/>
      <c r="O2858" s="2481"/>
      <c r="P2858" s="2481"/>
      <c r="Q2858" s="618"/>
      <c r="R2858" s="618"/>
      <c r="S2858" s="618"/>
      <c r="T2858" s="618"/>
      <c r="U2858" s="618"/>
      <c r="V2858" s="618"/>
      <c r="W2858" s="618"/>
      <c r="X2858" s="618"/>
      <c r="Y2858" s="618"/>
      <c r="Z2858" s="1082"/>
      <c r="AA2858" s="571"/>
      <c r="AB2858" s="618"/>
      <c r="AC2858" s="618"/>
      <c r="AD2858" s="618"/>
      <c r="AE2858" s="618"/>
      <c r="AF2858" s="1274">
        <f t="shared" ref="AF2858" si="1278">AF2786</f>
        <v>0</v>
      </c>
      <c r="AG2858" s="567"/>
      <c r="AH2858" s="1459"/>
      <c r="AI2858" s="1474"/>
    </row>
    <row r="2859" spans="1:35" ht="105" x14ac:dyDescent="0.25">
      <c r="B2859" s="822" t="s">
        <v>533</v>
      </c>
      <c r="C2859" s="2537"/>
      <c r="D2859" s="1054"/>
      <c r="E2859" s="2367">
        <f t="shared" si="1270"/>
        <v>300</v>
      </c>
      <c r="F2859" s="1054">
        <f t="shared" si="1270"/>
        <v>175</v>
      </c>
      <c r="G2859" s="1054">
        <f t="shared" si="1270"/>
        <v>0</v>
      </c>
      <c r="H2859" s="1054">
        <f>H2787</f>
        <v>0</v>
      </c>
      <c r="I2859" s="2480"/>
      <c r="J2859" s="2480"/>
      <c r="K2859" s="2481"/>
      <c r="L2859" s="2481"/>
      <c r="M2859" s="2481"/>
      <c r="N2859" s="2481"/>
      <c r="O2859" s="2481"/>
      <c r="P2859" s="2481"/>
      <c r="Q2859" s="618"/>
      <c r="R2859" s="618"/>
      <c r="S2859" s="618"/>
      <c r="T2859" s="618"/>
      <c r="U2859" s="618"/>
      <c r="V2859" s="618"/>
      <c r="W2859" s="618"/>
      <c r="X2859" s="618"/>
      <c r="Y2859" s="618"/>
      <c r="Z2859" s="1082"/>
      <c r="AA2859" s="571"/>
      <c r="AB2859" s="618"/>
      <c r="AC2859" s="618"/>
      <c r="AD2859" s="618"/>
      <c r="AE2859" s="618"/>
      <c r="AF2859" s="1274">
        <f t="shared" ref="AF2859" si="1279">AF2787</f>
        <v>0</v>
      </c>
      <c r="AG2859" s="567"/>
      <c r="AH2859" s="1459"/>
      <c r="AI2859" s="1474"/>
    </row>
    <row r="2860" spans="1:35" ht="42.75" x14ac:dyDescent="0.25">
      <c r="B2860" s="1415" t="s">
        <v>510</v>
      </c>
      <c r="C2860" s="2537"/>
      <c r="D2860" s="1054"/>
      <c r="E2860" s="2367">
        <f t="shared" si="1270"/>
        <v>1246</v>
      </c>
      <c r="F2860" s="1054">
        <f t="shared" si="1270"/>
        <v>726.83333333333326</v>
      </c>
      <c r="G2860" s="1054">
        <f t="shared" si="1270"/>
        <v>6</v>
      </c>
      <c r="H2860" s="1054">
        <f>H2788</f>
        <v>0.82549873882137126</v>
      </c>
      <c r="I2860" s="2480"/>
      <c r="J2860" s="2480"/>
      <c r="K2860" s="2481"/>
      <c r="L2860" s="2481"/>
      <c r="M2860" s="2481"/>
      <c r="N2860" s="2481"/>
      <c r="O2860" s="2481"/>
      <c r="P2860" s="2481"/>
      <c r="Q2860" s="1054">
        <f t="shared" ref="Q2860:AF2860" si="1280">Q2788</f>
        <v>1838.3944899999999</v>
      </c>
      <c r="R2860" s="1054">
        <f t="shared" ref="R2860:S2860" si="1281">R2788</f>
        <v>1838.3944899999999</v>
      </c>
      <c r="S2860" s="1054">
        <f t="shared" si="1281"/>
        <v>1838.3944899999999</v>
      </c>
      <c r="T2860" s="1054">
        <f t="shared" ref="T2860:U2860" si="1282">T2788</f>
        <v>1838.3944899999999</v>
      </c>
      <c r="U2860" s="1054">
        <f t="shared" si="1282"/>
        <v>1838.3944899999999</v>
      </c>
      <c r="V2860" s="1054">
        <f t="shared" ref="V2860:W2860" si="1283">V2788</f>
        <v>1838.3944899999999</v>
      </c>
      <c r="W2860" s="1054">
        <f t="shared" si="1283"/>
        <v>1838.3944899999999</v>
      </c>
      <c r="X2860" s="1054">
        <f t="shared" si="1280"/>
        <v>1072.3967858333333</v>
      </c>
      <c r="Y2860" s="1054">
        <f t="shared" si="1280"/>
        <v>8.2614000000000001</v>
      </c>
      <c r="Z2860" s="1054">
        <f t="shared" si="1280"/>
        <v>0</v>
      </c>
      <c r="AA2860" s="1054">
        <f t="shared" si="1280"/>
        <v>0</v>
      </c>
      <c r="AB2860" s="1054">
        <f t="shared" si="1280"/>
        <v>-1064.1353858333332</v>
      </c>
      <c r="AC2860" s="1054">
        <f t="shared" si="1280"/>
        <v>0</v>
      </c>
      <c r="AD2860" s="1054">
        <f t="shared" si="1280"/>
        <v>0</v>
      </c>
      <c r="AE2860" s="1054">
        <f t="shared" si="1280"/>
        <v>8.2614000000000001</v>
      </c>
      <c r="AF2860" s="1274">
        <f t="shared" si="1280"/>
        <v>0</v>
      </c>
      <c r="AG2860" s="567">
        <f t="shared" ref="AG2860" si="1284">AG2788</f>
        <v>0</v>
      </c>
      <c r="AH2860" s="1459"/>
      <c r="AI2860" s="1474"/>
    </row>
    <row r="2861" spans="1:35" x14ac:dyDescent="0.25">
      <c r="B2861" s="822" t="s">
        <v>511</v>
      </c>
      <c r="C2861" s="2537"/>
      <c r="D2861" s="1054"/>
      <c r="E2861" s="2367">
        <f t="shared" si="1270"/>
        <v>1246</v>
      </c>
      <c r="F2861" s="1054">
        <f t="shared" si="1270"/>
        <v>726.83333333333326</v>
      </c>
      <c r="G2861" s="1054">
        <f t="shared" si="1270"/>
        <v>6</v>
      </c>
      <c r="H2861" s="1054">
        <f>H2789</f>
        <v>0.82549873882137126</v>
      </c>
      <c r="I2861" s="2480"/>
      <c r="J2861" s="2480"/>
      <c r="K2861" s="2481"/>
      <c r="L2861" s="2481"/>
      <c r="M2861" s="2481"/>
      <c r="N2861" s="2481"/>
      <c r="O2861" s="2481"/>
      <c r="P2861" s="2481"/>
      <c r="Q2861" s="618"/>
      <c r="R2861" s="618"/>
      <c r="S2861" s="618"/>
      <c r="T2861" s="618"/>
      <c r="U2861" s="618"/>
      <c r="V2861" s="618"/>
      <c r="W2861" s="618"/>
      <c r="X2861" s="618"/>
      <c r="Y2861" s="618"/>
      <c r="Z2861" s="1082"/>
      <c r="AA2861" s="571"/>
      <c r="AB2861" s="618"/>
      <c r="AC2861" s="618"/>
      <c r="AD2861" s="618"/>
      <c r="AE2861" s="618"/>
      <c r="AF2861" s="1274">
        <f t="shared" ref="AF2861" si="1285">AF2789</f>
        <v>0</v>
      </c>
      <c r="AG2861" s="567"/>
      <c r="AH2861" s="1459"/>
      <c r="AI2861" s="1474"/>
    </row>
    <row r="2862" spans="1:35" ht="42.75" x14ac:dyDescent="0.25">
      <c r="B2862" s="1415" t="s">
        <v>512</v>
      </c>
      <c r="C2862" s="2537"/>
      <c r="D2862" s="1054"/>
      <c r="E2862" s="2367">
        <f t="shared" si="1270"/>
        <v>0</v>
      </c>
      <c r="F2862" s="1054">
        <f t="shared" si="1270"/>
        <v>0</v>
      </c>
      <c r="G2862" s="1054">
        <f t="shared" si="1270"/>
        <v>0</v>
      </c>
      <c r="H2862" s="1054">
        <f>H2790</f>
        <v>0</v>
      </c>
      <c r="I2862" s="2480"/>
      <c r="J2862" s="2480"/>
      <c r="K2862" s="2481"/>
      <c r="L2862" s="2481"/>
      <c r="M2862" s="2481"/>
      <c r="N2862" s="2481"/>
      <c r="O2862" s="2481"/>
      <c r="P2862" s="2481"/>
      <c r="Q2862" s="618"/>
      <c r="R2862" s="618"/>
      <c r="S2862" s="618"/>
      <c r="T2862" s="618"/>
      <c r="U2862" s="618"/>
      <c r="V2862" s="618"/>
      <c r="W2862" s="618"/>
      <c r="X2862" s="618"/>
      <c r="Y2862" s="618"/>
      <c r="Z2862" s="1082"/>
      <c r="AA2862" s="571"/>
      <c r="AB2862" s="618"/>
      <c r="AC2862" s="618"/>
      <c r="AD2862" s="618"/>
      <c r="AE2862" s="618"/>
      <c r="AF2862" s="1274">
        <f t="shared" ref="AF2862" si="1286">AF2790</f>
        <v>0</v>
      </c>
      <c r="AG2862" s="567"/>
      <c r="AH2862" s="1459"/>
      <c r="AI2862" s="1474"/>
    </row>
    <row r="2863" spans="1:35" ht="29.25" x14ac:dyDescent="0.25">
      <c r="A2863" s="239">
        <v>1</v>
      </c>
      <c r="B2863" s="493" t="s">
        <v>360</v>
      </c>
      <c r="C2863" s="2537"/>
      <c r="D2863" s="1054"/>
      <c r="E2863" s="2367">
        <f t="shared" si="1270"/>
        <v>2866.4893617021276</v>
      </c>
      <c r="F2863" s="1054">
        <f t="shared" si="1270"/>
        <v>1672.118794326241</v>
      </c>
      <c r="G2863" s="1054">
        <f t="shared" si="1270"/>
        <v>1631.1787234042552</v>
      </c>
      <c r="H2863" s="1054">
        <f t="shared" ref="H2863:H2866" si="1287">G2863/F2863*100</f>
        <v>97.551605121543886</v>
      </c>
      <c r="I2863" s="2480"/>
      <c r="J2863" s="2480"/>
      <c r="K2863" s="2481"/>
      <c r="L2863" s="2481"/>
      <c r="M2863" s="2481"/>
      <c r="N2863" s="2481"/>
      <c r="O2863" s="2481"/>
      <c r="P2863" s="2481"/>
      <c r="Q2863" s="618"/>
      <c r="R2863" s="618"/>
      <c r="S2863" s="618"/>
      <c r="T2863" s="618"/>
      <c r="U2863" s="618"/>
      <c r="V2863" s="618"/>
      <c r="W2863" s="618"/>
      <c r="X2863" s="618"/>
      <c r="Y2863" s="618"/>
      <c r="Z2863" s="1082"/>
      <c r="AA2863" s="571"/>
      <c r="AB2863" s="618"/>
      <c r="AC2863" s="618"/>
      <c r="AD2863" s="618"/>
      <c r="AE2863" s="618"/>
      <c r="AF2863" s="1274">
        <f t="shared" ref="AF2863" si="1288">AF2791</f>
        <v>0</v>
      </c>
      <c r="AG2863" s="567"/>
      <c r="AH2863" s="1459"/>
      <c r="AI2863" s="1474"/>
    </row>
    <row r="2864" spans="1:35" x14ac:dyDescent="0.25">
      <c r="A2864" s="239">
        <v>1</v>
      </c>
      <c r="B2864" s="493" t="s">
        <v>375</v>
      </c>
      <c r="C2864" s="2538"/>
      <c r="D2864" s="1054"/>
      <c r="E2864" s="2367">
        <f t="shared" si="1270"/>
        <v>0</v>
      </c>
      <c r="F2864" s="1054">
        <f t="shared" si="1270"/>
        <v>0</v>
      </c>
      <c r="G2864" s="1054">
        <f t="shared" si="1270"/>
        <v>0</v>
      </c>
      <c r="H2864" s="1054"/>
      <c r="I2864" s="2480"/>
      <c r="J2864" s="2480"/>
      <c r="K2864" s="2481"/>
      <c r="L2864" s="2481"/>
      <c r="M2864" s="2481"/>
      <c r="N2864" s="2481"/>
      <c r="O2864" s="2481"/>
      <c r="P2864" s="2481"/>
      <c r="Q2864" s="618"/>
      <c r="R2864" s="618"/>
      <c r="S2864" s="618"/>
      <c r="T2864" s="618"/>
      <c r="U2864" s="618"/>
      <c r="V2864" s="618"/>
      <c r="W2864" s="618"/>
      <c r="X2864" s="618"/>
      <c r="Y2864" s="618"/>
      <c r="Z2864" s="1082"/>
      <c r="AA2864" s="571"/>
      <c r="AB2864" s="618"/>
      <c r="AC2864" s="618"/>
      <c r="AD2864" s="618"/>
      <c r="AE2864" s="618"/>
      <c r="AF2864" s="1274">
        <f t="shared" ref="AF2864" si="1289">AF2792</f>
        <v>0</v>
      </c>
      <c r="AG2864" s="567"/>
      <c r="AH2864" s="1459"/>
      <c r="AI2864" s="1474"/>
    </row>
    <row r="2865" spans="1:35" x14ac:dyDescent="0.25">
      <c r="A2865" s="239">
        <v>1</v>
      </c>
      <c r="B2865" s="336" t="s">
        <v>376</v>
      </c>
      <c r="C2865" s="2539"/>
      <c r="D2865" s="1054"/>
      <c r="E2865" s="2370">
        <f t="shared" si="1270"/>
        <v>2866.4893617021276</v>
      </c>
      <c r="F2865" s="2369">
        <f t="shared" si="1270"/>
        <v>1672.118794326241</v>
      </c>
      <c r="G2865" s="2369">
        <f t="shared" si="1270"/>
        <v>1631.1787234042552</v>
      </c>
      <c r="H2865" s="2369">
        <f t="shared" si="1287"/>
        <v>97.551605121543886</v>
      </c>
      <c r="I2865" s="2480"/>
      <c r="J2865" s="2480"/>
      <c r="K2865" s="2481"/>
      <c r="L2865" s="2481"/>
      <c r="M2865" s="2481"/>
      <c r="N2865" s="2481"/>
      <c r="O2865" s="2481"/>
      <c r="P2865" s="2481"/>
      <c r="Q2865" s="618">
        <f t="shared" ref="Q2865:AE2865" si="1290">Q2784</f>
        <v>0</v>
      </c>
      <c r="R2865" s="618">
        <f t="shared" ref="R2865:S2865" si="1291">R2784</f>
        <v>0</v>
      </c>
      <c r="S2865" s="618">
        <f t="shared" si="1291"/>
        <v>0</v>
      </c>
      <c r="T2865" s="618">
        <f t="shared" ref="T2865:U2865" si="1292">T2784</f>
        <v>0</v>
      </c>
      <c r="U2865" s="618">
        <f t="shared" si="1292"/>
        <v>0</v>
      </c>
      <c r="V2865" s="618">
        <f t="shared" ref="V2865:W2865" si="1293">V2784</f>
        <v>0</v>
      </c>
      <c r="W2865" s="618">
        <f t="shared" si="1293"/>
        <v>0</v>
      </c>
      <c r="X2865" s="618">
        <f t="shared" si="1290"/>
        <v>0</v>
      </c>
      <c r="Y2865" s="618">
        <f t="shared" si="1290"/>
        <v>0</v>
      </c>
      <c r="Z2865" s="1082">
        <f t="shared" si="1290"/>
        <v>0</v>
      </c>
      <c r="AA2865" s="571">
        <f t="shared" si="1290"/>
        <v>0</v>
      </c>
      <c r="AB2865" s="618">
        <f t="shared" si="1290"/>
        <v>0</v>
      </c>
      <c r="AC2865" s="618">
        <f t="shared" si="1290"/>
        <v>0</v>
      </c>
      <c r="AD2865" s="618">
        <f t="shared" si="1290"/>
        <v>0</v>
      </c>
      <c r="AE2865" s="618">
        <f t="shared" si="1290"/>
        <v>0</v>
      </c>
      <c r="AF2865" s="1278">
        <f t="shared" ref="AF2865" si="1294">AF2793</f>
        <v>0</v>
      </c>
      <c r="AG2865" s="567">
        <f t="shared" ref="AG2865" si="1295">AG2784</f>
        <v>0</v>
      </c>
      <c r="AH2865" s="1459"/>
      <c r="AI2865" s="1474"/>
    </row>
    <row r="2866" spans="1:35" x14ac:dyDescent="0.25">
      <c r="A2866" s="239">
        <v>1</v>
      </c>
      <c r="B2866" s="500" t="s">
        <v>377</v>
      </c>
      <c r="C2866" s="2536"/>
      <c r="D2866" s="1054"/>
      <c r="E2866" s="2367">
        <f t="shared" si="1270"/>
        <v>26945</v>
      </c>
      <c r="F2866" s="1054">
        <f t="shared" si="1270"/>
        <v>15717.916666666666</v>
      </c>
      <c r="G2866" s="1054">
        <f t="shared" si="1270"/>
        <v>15333.08</v>
      </c>
      <c r="H2866" s="1054">
        <f t="shared" si="1287"/>
        <v>97.551605121543901</v>
      </c>
      <c r="I2866" s="2480"/>
      <c r="J2866" s="2480"/>
      <c r="K2866" s="2481"/>
      <c r="L2866" s="2481"/>
      <c r="M2866" s="2481"/>
      <c r="N2866" s="2481"/>
      <c r="O2866" s="2481"/>
      <c r="P2866" s="2481"/>
      <c r="Q2866" s="618"/>
      <c r="R2866" s="618"/>
      <c r="S2866" s="618"/>
      <c r="T2866" s="618"/>
      <c r="U2866" s="618"/>
      <c r="V2866" s="618"/>
      <c r="W2866" s="618"/>
      <c r="X2866" s="618"/>
      <c r="Y2866" s="618"/>
      <c r="Z2866" s="1082"/>
      <c r="AA2866" s="571"/>
      <c r="AB2866" s="618"/>
      <c r="AC2866" s="618"/>
      <c r="AD2866" s="618"/>
      <c r="AE2866" s="618"/>
      <c r="AF2866" s="1274">
        <f t="shared" ref="AF2866" si="1296">AF2794</f>
        <v>0</v>
      </c>
      <c r="AG2866" s="567"/>
      <c r="AH2866" s="1459"/>
      <c r="AI2866" s="1474"/>
    </row>
    <row r="2867" spans="1:35" ht="43.5" x14ac:dyDescent="0.25">
      <c r="A2867" s="239">
        <v>1</v>
      </c>
      <c r="B2867" s="493" t="s">
        <v>353</v>
      </c>
      <c r="C2867" s="2363"/>
      <c r="D2867" s="1054"/>
      <c r="E2867" s="2367">
        <f t="shared" si="1270"/>
        <v>2776</v>
      </c>
      <c r="F2867" s="1054">
        <f t="shared" si="1270"/>
        <v>1619</v>
      </c>
      <c r="G2867" s="1054">
        <f t="shared" si="1270"/>
        <v>1604</v>
      </c>
      <c r="H2867" s="1054">
        <f>G2867/F2867*100</f>
        <v>99.073502161828287</v>
      </c>
      <c r="I2867" s="2480"/>
      <c r="J2867" s="2480"/>
      <c r="K2867" s="2481"/>
      <c r="L2867" s="2481"/>
      <c r="M2867" s="2481"/>
      <c r="N2867" s="2481"/>
      <c r="O2867" s="2481"/>
      <c r="P2867" s="2481"/>
      <c r="Q2867" s="618"/>
      <c r="R2867" s="618"/>
      <c r="S2867" s="618"/>
      <c r="T2867" s="618"/>
      <c r="U2867" s="618"/>
      <c r="V2867" s="618"/>
      <c r="W2867" s="618"/>
      <c r="X2867" s="618"/>
      <c r="Y2867" s="618"/>
      <c r="Z2867" s="1082"/>
      <c r="AA2867" s="571"/>
      <c r="AB2867" s="618"/>
      <c r="AC2867" s="618"/>
      <c r="AD2867" s="618"/>
      <c r="AE2867" s="618"/>
      <c r="AF2867" s="1274">
        <f t="shared" ref="AF2867" si="1297">AF2795</f>
        <v>0</v>
      </c>
      <c r="AG2867" s="567"/>
      <c r="AH2867" s="1459"/>
      <c r="AI2867" s="1474"/>
    </row>
    <row r="2868" spans="1:35" ht="30" x14ac:dyDescent="0.25">
      <c r="A2868" s="239">
        <v>1</v>
      </c>
      <c r="B2868" s="337" t="s">
        <v>201</v>
      </c>
      <c r="C2868" s="2363"/>
      <c r="D2868" s="1054"/>
      <c r="E2868" s="2367">
        <f t="shared" si="1270"/>
        <v>0</v>
      </c>
      <c r="F2868" s="1054">
        <f t="shared" si="1270"/>
        <v>0</v>
      </c>
      <c r="G2868" s="1054">
        <f t="shared" si="1270"/>
        <v>0</v>
      </c>
      <c r="H2868" s="1054"/>
      <c r="I2868" s="2480"/>
      <c r="J2868" s="2480"/>
      <c r="K2868" s="2481"/>
      <c r="L2868" s="2481"/>
      <c r="M2868" s="2481"/>
      <c r="N2868" s="2481"/>
      <c r="O2868" s="2481"/>
      <c r="P2868" s="2481"/>
      <c r="Q2868" s="618"/>
      <c r="R2868" s="618"/>
      <c r="S2868" s="618"/>
      <c r="T2868" s="618"/>
      <c r="U2868" s="618"/>
      <c r="V2868" s="618"/>
      <c r="W2868" s="618"/>
      <c r="X2868" s="618"/>
      <c r="Y2868" s="618"/>
      <c r="Z2868" s="1082"/>
      <c r="AA2868" s="571"/>
      <c r="AB2868" s="618"/>
      <c r="AC2868" s="618"/>
      <c r="AD2868" s="618"/>
      <c r="AE2868" s="618"/>
      <c r="AF2868" s="1274">
        <f t="shared" ref="AF2868" si="1298">AF2796</f>
        <v>0</v>
      </c>
      <c r="AG2868" s="567"/>
      <c r="AH2868" s="1459"/>
      <c r="AI2868" s="1474"/>
    </row>
    <row r="2869" spans="1:35" ht="86.25" x14ac:dyDescent="0.25">
      <c r="A2869" s="239">
        <v>1</v>
      </c>
      <c r="B2869" s="493" t="s">
        <v>361</v>
      </c>
      <c r="C2869" s="2363"/>
      <c r="D2869" s="1054"/>
      <c r="E2869" s="2367">
        <f t="shared" si="1270"/>
        <v>1000</v>
      </c>
      <c r="F2869" s="1054">
        <f t="shared" si="1270"/>
        <v>583</v>
      </c>
      <c r="G2869" s="1054">
        <f t="shared" si="1270"/>
        <v>993</v>
      </c>
      <c r="H2869" s="1054">
        <f t="shared" ref="H2869:H2875" si="1299">G2869/F2869*100</f>
        <v>170.32590051457976</v>
      </c>
      <c r="I2869" s="2480"/>
      <c r="J2869" s="2480"/>
      <c r="K2869" s="2481"/>
      <c r="L2869" s="2481"/>
      <c r="M2869" s="2481"/>
      <c r="N2869" s="2481"/>
      <c r="O2869" s="2481"/>
      <c r="P2869" s="2481"/>
      <c r="Q2869" s="618"/>
      <c r="R2869" s="618"/>
      <c r="S2869" s="618"/>
      <c r="T2869" s="618"/>
      <c r="U2869" s="618"/>
      <c r="V2869" s="618"/>
      <c r="W2869" s="618"/>
      <c r="X2869" s="618"/>
      <c r="Y2869" s="618"/>
      <c r="Z2869" s="1082"/>
      <c r="AA2869" s="571"/>
      <c r="AB2869" s="618"/>
      <c r="AC2869" s="618"/>
      <c r="AD2869" s="618"/>
      <c r="AE2869" s="618"/>
      <c r="AF2869" s="1274">
        <f t="shared" ref="AF2869" si="1300">AF2797</f>
        <v>0</v>
      </c>
      <c r="AG2869" s="567"/>
      <c r="AH2869" s="1459"/>
      <c r="AI2869" s="1474"/>
    </row>
    <row r="2870" spans="1:35" x14ac:dyDescent="0.25">
      <c r="A2870" s="239">
        <v>1</v>
      </c>
      <c r="B2870" s="827" t="s">
        <v>234</v>
      </c>
      <c r="C2870" s="2363"/>
      <c r="D2870" s="1054"/>
      <c r="E2870" s="2367">
        <f t="shared" si="1270"/>
        <v>1750</v>
      </c>
      <c r="F2870" s="1054">
        <f t="shared" si="1270"/>
        <v>1021</v>
      </c>
      <c r="G2870" s="1054">
        <f t="shared" si="1270"/>
        <v>416</v>
      </c>
      <c r="H2870" s="1054">
        <f t="shared" si="1299"/>
        <v>40.744368266405488</v>
      </c>
      <c r="I2870" s="2480"/>
      <c r="J2870" s="2480"/>
      <c r="K2870" s="2481"/>
      <c r="L2870" s="2481"/>
      <c r="M2870" s="2481"/>
      <c r="N2870" s="2481"/>
      <c r="O2870" s="2481"/>
      <c r="P2870" s="2481"/>
      <c r="Q2870" s="618">
        <f t="shared" ref="Q2870:AF2870" si="1301">Q2798</f>
        <v>1353.8209999999999</v>
      </c>
      <c r="R2870" s="618">
        <f t="shared" ref="R2870:S2870" si="1302">R2798</f>
        <v>1353.8209999999999</v>
      </c>
      <c r="S2870" s="618">
        <f t="shared" si="1302"/>
        <v>1353.8209999999999</v>
      </c>
      <c r="T2870" s="618">
        <f t="shared" ref="T2870:U2870" si="1303">T2798</f>
        <v>1353.8209999999999</v>
      </c>
      <c r="U2870" s="618">
        <f t="shared" si="1303"/>
        <v>1353.8209999999999</v>
      </c>
      <c r="V2870" s="618">
        <f t="shared" ref="V2870:W2870" si="1304">V2798</f>
        <v>1353.8209999999999</v>
      </c>
      <c r="W2870" s="618">
        <f t="shared" si="1304"/>
        <v>1353.8209999999999</v>
      </c>
      <c r="X2870" s="618">
        <f t="shared" si="1301"/>
        <v>789.72891666666669</v>
      </c>
      <c r="Y2870" s="618">
        <f t="shared" si="1301"/>
        <v>322.05291999999997</v>
      </c>
      <c r="Z2870" s="1082">
        <f t="shared" si="1301"/>
        <v>0</v>
      </c>
      <c r="AA2870" s="571">
        <f t="shared" si="1301"/>
        <v>0</v>
      </c>
      <c r="AB2870" s="618">
        <f t="shared" si="1301"/>
        <v>-467.67599666666672</v>
      </c>
      <c r="AC2870" s="618">
        <f t="shared" si="1301"/>
        <v>0</v>
      </c>
      <c r="AD2870" s="618">
        <f t="shared" si="1301"/>
        <v>0</v>
      </c>
      <c r="AE2870" s="618">
        <f t="shared" si="1301"/>
        <v>322.05291999999997</v>
      </c>
      <c r="AF2870" s="1274">
        <f t="shared" si="1301"/>
        <v>0</v>
      </c>
      <c r="AG2870" s="567">
        <f t="shared" ref="AG2870" si="1305">AG2798</f>
        <v>0</v>
      </c>
      <c r="AH2870" s="1459"/>
      <c r="AI2870" s="1474"/>
    </row>
    <row r="2871" spans="1:35" ht="29.25" x14ac:dyDescent="0.25">
      <c r="A2871" s="239">
        <v>1</v>
      </c>
      <c r="B2871" s="339" t="s">
        <v>279</v>
      </c>
      <c r="C2871" s="2363"/>
      <c r="D2871" s="1054"/>
      <c r="E2871" s="2370">
        <f t="shared" ref="E2871:G2875" si="1306">E2801</f>
        <v>35780</v>
      </c>
      <c r="F2871" s="2369">
        <f t="shared" si="1306"/>
        <v>20871.666666666664</v>
      </c>
      <c r="G2871" s="2369">
        <f t="shared" si="1306"/>
        <v>13207.092500000001</v>
      </c>
      <c r="H2871" s="2369">
        <f t="shared" si="1299"/>
        <v>63.277613191727234</v>
      </c>
      <c r="I2871" s="2480"/>
      <c r="J2871" s="2480"/>
      <c r="K2871" s="2481"/>
      <c r="L2871" s="2481"/>
      <c r="M2871" s="2481"/>
      <c r="N2871" s="2481"/>
      <c r="O2871" s="2481"/>
      <c r="P2871" s="2481"/>
      <c r="Q2871" s="618"/>
      <c r="R2871" s="618"/>
      <c r="S2871" s="618"/>
      <c r="T2871" s="618"/>
      <c r="U2871" s="618"/>
      <c r="V2871" s="618"/>
      <c r="W2871" s="618"/>
      <c r="X2871" s="618"/>
      <c r="Y2871" s="618"/>
      <c r="Z2871" s="1082"/>
      <c r="AA2871" s="571"/>
      <c r="AB2871" s="618"/>
      <c r="AC2871" s="618"/>
      <c r="AD2871" s="618"/>
      <c r="AE2871" s="618"/>
      <c r="AF2871" s="1278">
        <f t="shared" ref="AF2871" si="1307">AF2801</f>
        <v>0</v>
      </c>
      <c r="AG2871" s="567"/>
      <c r="AH2871" s="1459"/>
      <c r="AI2871" s="1474"/>
    </row>
    <row r="2872" spans="1:35" ht="43.5" x14ac:dyDescent="0.25">
      <c r="A2872" s="239">
        <v>1</v>
      </c>
      <c r="B2872" s="339" t="s">
        <v>308</v>
      </c>
      <c r="C2872" s="2363"/>
      <c r="D2872" s="1054"/>
      <c r="E2872" s="2370">
        <f t="shared" si="1306"/>
        <v>12075.8</v>
      </c>
      <c r="F2872" s="2369">
        <f t="shared" si="1306"/>
        <v>7044.2166666666662</v>
      </c>
      <c r="G2872" s="2369">
        <f t="shared" si="1306"/>
        <v>3568</v>
      </c>
      <c r="H2872" s="2369">
        <f t="shared" si="1299"/>
        <v>50.651480055743129</v>
      </c>
      <c r="I2872" s="2480"/>
      <c r="J2872" s="2480"/>
      <c r="K2872" s="2481"/>
      <c r="L2872" s="2481"/>
      <c r="M2872" s="2481"/>
      <c r="N2872" s="2481"/>
      <c r="O2872" s="2481"/>
      <c r="P2872" s="2481"/>
      <c r="Q2872" s="618"/>
      <c r="R2872" s="618"/>
      <c r="S2872" s="618"/>
      <c r="T2872" s="618"/>
      <c r="U2872" s="618"/>
      <c r="V2872" s="618"/>
      <c r="W2872" s="618"/>
      <c r="X2872" s="618"/>
      <c r="Y2872" s="618"/>
      <c r="Z2872" s="1082"/>
      <c r="AA2872" s="571"/>
      <c r="AB2872" s="618"/>
      <c r="AC2872" s="618"/>
      <c r="AD2872" s="618"/>
      <c r="AE2872" s="618"/>
      <c r="AF2872" s="1278">
        <f t="shared" ref="AF2872" si="1308">AF2802</f>
        <v>0</v>
      </c>
      <c r="AG2872" s="567"/>
      <c r="AH2872" s="1459"/>
      <c r="AI2872" s="1474"/>
    </row>
    <row r="2873" spans="1:35" ht="29.25" x14ac:dyDescent="0.25">
      <c r="A2873" s="239">
        <v>1</v>
      </c>
      <c r="B2873" s="339" t="s">
        <v>280</v>
      </c>
      <c r="C2873" s="2363"/>
      <c r="D2873" s="1054"/>
      <c r="E2873" s="2370">
        <f t="shared" si="1306"/>
        <v>26398.489361702126</v>
      </c>
      <c r="F2873" s="2369">
        <f t="shared" si="1306"/>
        <v>15399.118794326241</v>
      </c>
      <c r="G2873" s="2369">
        <f t="shared" si="1306"/>
        <v>13090.178723404255</v>
      </c>
      <c r="H2873" s="2369">
        <f t="shared" si="1299"/>
        <v>85.006024683875353</v>
      </c>
      <c r="I2873" s="2480"/>
      <c r="J2873" s="2480"/>
      <c r="K2873" s="2481"/>
      <c r="L2873" s="2481"/>
      <c r="M2873" s="2481"/>
      <c r="N2873" s="2481"/>
      <c r="O2873" s="2481"/>
      <c r="P2873" s="2481"/>
      <c r="Q2873" s="618"/>
      <c r="R2873" s="618"/>
      <c r="S2873" s="618"/>
      <c r="T2873" s="618"/>
      <c r="U2873" s="618"/>
      <c r="V2873" s="618"/>
      <c r="W2873" s="618"/>
      <c r="X2873" s="618"/>
      <c r="Y2873" s="618"/>
      <c r="Z2873" s="1082"/>
      <c r="AA2873" s="571"/>
      <c r="AB2873" s="618"/>
      <c r="AC2873" s="618"/>
      <c r="AD2873" s="618"/>
      <c r="AE2873" s="618"/>
      <c r="AF2873" s="1278">
        <f t="shared" ref="AF2873" si="1309">AF2803</f>
        <v>0</v>
      </c>
      <c r="AG2873" s="567"/>
      <c r="AH2873" s="1459"/>
      <c r="AI2873" s="1474"/>
    </row>
    <row r="2874" spans="1:35" ht="29.25" x14ac:dyDescent="0.25">
      <c r="A2874" s="239">
        <v>1</v>
      </c>
      <c r="B2874" s="339" t="s">
        <v>281</v>
      </c>
      <c r="C2874" s="2363"/>
      <c r="D2874" s="1054"/>
      <c r="E2874" s="2370">
        <f t="shared" si="1306"/>
        <v>5776</v>
      </c>
      <c r="F2874" s="2369">
        <f t="shared" si="1306"/>
        <v>3368.6666666666665</v>
      </c>
      <c r="G2874" s="2369">
        <f t="shared" si="1306"/>
        <v>3791</v>
      </c>
      <c r="H2874" s="2369">
        <f t="shared" si="1299"/>
        <v>112.53710666930536</v>
      </c>
      <c r="I2874" s="2480"/>
      <c r="J2874" s="2480"/>
      <c r="K2874" s="2481"/>
      <c r="L2874" s="2481"/>
      <c r="M2874" s="2481"/>
      <c r="N2874" s="2481"/>
      <c r="O2874" s="2481"/>
      <c r="P2874" s="2481"/>
      <c r="Q2874" s="618">
        <f t="shared" ref="Q2874:AF2874" si="1310">Q2804</f>
        <v>3772.9036800000003</v>
      </c>
      <c r="R2874" s="618">
        <f t="shared" ref="R2874:S2874" si="1311">R2804</f>
        <v>3772.9036800000003</v>
      </c>
      <c r="S2874" s="618">
        <f t="shared" si="1311"/>
        <v>3772.9036800000003</v>
      </c>
      <c r="T2874" s="618">
        <f t="shared" ref="T2874:U2874" si="1312">T2804</f>
        <v>3772.9036800000003</v>
      </c>
      <c r="U2874" s="618">
        <f t="shared" si="1312"/>
        <v>3772.9036800000003</v>
      </c>
      <c r="V2874" s="618">
        <f t="shared" ref="V2874:W2874" si="1313">V2804</f>
        <v>3772.9036800000003</v>
      </c>
      <c r="W2874" s="618">
        <f t="shared" si="1313"/>
        <v>3772.9036800000003</v>
      </c>
      <c r="X2874" s="618">
        <f t="shared" si="1310"/>
        <v>2200.8604800000003</v>
      </c>
      <c r="Y2874" s="618">
        <f t="shared" si="1310"/>
        <v>2593.9842599999997</v>
      </c>
      <c r="Z2874" s="1082">
        <f t="shared" si="1310"/>
        <v>0</v>
      </c>
      <c r="AA2874" s="571">
        <f t="shared" si="1310"/>
        <v>0</v>
      </c>
      <c r="AB2874" s="618">
        <f t="shared" si="1310"/>
        <v>393.12377999999944</v>
      </c>
      <c r="AC2874" s="618">
        <f t="shared" si="1310"/>
        <v>-2.9975399999999999</v>
      </c>
      <c r="AD2874" s="618">
        <f t="shared" si="1310"/>
        <v>0</v>
      </c>
      <c r="AE2874" s="618">
        <f t="shared" si="1310"/>
        <v>2593.9842599999997</v>
      </c>
      <c r="AF2874" s="1278">
        <f t="shared" si="1310"/>
        <v>0</v>
      </c>
      <c r="AG2874" s="567">
        <f t="shared" ref="AG2874" si="1314">AG2804</f>
        <v>0</v>
      </c>
      <c r="AH2874" s="1459"/>
      <c r="AI2874" s="1474"/>
    </row>
    <row r="2875" spans="1:35" x14ac:dyDescent="0.25">
      <c r="A2875" s="239">
        <v>1</v>
      </c>
      <c r="B2875" s="825" t="s">
        <v>138</v>
      </c>
      <c r="C2875" s="2363"/>
      <c r="D2875" s="1054"/>
      <c r="E2875" s="2370">
        <f t="shared" si="1306"/>
        <v>128290.07619047619</v>
      </c>
      <c r="F2875" s="2369">
        <f t="shared" si="1306"/>
        <v>74835.211111111101</v>
      </c>
      <c r="G2875" s="2369">
        <f t="shared" si="1306"/>
        <v>57447.925833333327</v>
      </c>
      <c r="H2875" s="2369">
        <f t="shared" si="1299"/>
        <v>76.765903350012451</v>
      </c>
      <c r="I2875" s="2480"/>
      <c r="J2875" s="2480"/>
      <c r="K2875" s="2481"/>
      <c r="L2875" s="2481"/>
      <c r="M2875" s="2481"/>
      <c r="N2875" s="2481"/>
      <c r="O2875" s="2481"/>
      <c r="P2875" s="2481"/>
      <c r="Q2875" s="618">
        <f t="shared" ref="Q2875:AF2875" si="1315">Q2805</f>
        <v>148455.40945999997</v>
      </c>
      <c r="R2875" s="618">
        <f t="shared" ref="R2875:S2875" si="1316">R2805</f>
        <v>148455.40945999997</v>
      </c>
      <c r="S2875" s="618">
        <f t="shared" si="1316"/>
        <v>148455.40945999997</v>
      </c>
      <c r="T2875" s="618">
        <f t="shared" ref="T2875:U2875" si="1317">T2805</f>
        <v>148455.40945999997</v>
      </c>
      <c r="U2875" s="618">
        <f t="shared" si="1317"/>
        <v>148455.40945999997</v>
      </c>
      <c r="V2875" s="618">
        <f t="shared" ref="V2875:W2875" si="1318">V2805</f>
        <v>148455.40945999997</v>
      </c>
      <c r="W2875" s="618">
        <f t="shared" si="1318"/>
        <v>148455.40945999997</v>
      </c>
      <c r="X2875" s="618">
        <f t="shared" si="1315"/>
        <v>87149.304414166661</v>
      </c>
      <c r="Y2875" s="618">
        <f t="shared" si="1315"/>
        <v>83571.712109999993</v>
      </c>
      <c r="Z2875" s="1082">
        <f t="shared" si="1315"/>
        <v>0</v>
      </c>
      <c r="AA2875" s="571">
        <f t="shared" si="1315"/>
        <v>0</v>
      </c>
      <c r="AB2875" s="618">
        <f t="shared" si="1315"/>
        <v>-3577.5923041666574</v>
      </c>
      <c r="AC2875" s="618">
        <f t="shared" si="1315"/>
        <v>-2.9975399999999999</v>
      </c>
      <c r="AD2875" s="618">
        <f t="shared" si="1315"/>
        <v>-45.166990000000006</v>
      </c>
      <c r="AE2875" s="618">
        <f t="shared" si="1315"/>
        <v>83526.545119999995</v>
      </c>
      <c r="AF2875" s="1278">
        <f t="shared" si="1315"/>
        <v>0</v>
      </c>
      <c r="AG2875" s="567">
        <f t="shared" ref="AG2875" si="1319">AG2805</f>
        <v>0</v>
      </c>
      <c r="AH2875" s="1459"/>
      <c r="AI2875" s="1474"/>
    </row>
    <row r="2876" spans="1:35" x14ac:dyDescent="0.25">
      <c r="A2876" s="239">
        <v>1</v>
      </c>
      <c r="B2876" s="1032" t="s">
        <v>29</v>
      </c>
      <c r="C2876" s="2540"/>
      <c r="D2876" s="1054"/>
      <c r="E2876" s="2367"/>
      <c r="F2876" s="1054"/>
      <c r="G2876" s="1054"/>
      <c r="H2876" s="1054"/>
      <c r="I2876" s="2480"/>
      <c r="J2876" s="2480"/>
      <c r="K2876" s="2481"/>
      <c r="L2876" s="2481"/>
      <c r="M2876" s="2481"/>
      <c r="N2876" s="2481"/>
      <c r="O2876" s="2481"/>
      <c r="P2876" s="2481"/>
      <c r="Q2876" s="618"/>
      <c r="R2876" s="618"/>
      <c r="S2876" s="618"/>
      <c r="T2876" s="618"/>
      <c r="U2876" s="618"/>
      <c r="V2876" s="618"/>
      <c r="W2876" s="618"/>
      <c r="X2876" s="618"/>
      <c r="Y2876" s="618"/>
      <c r="Z2876" s="1082"/>
      <c r="AA2876" s="571"/>
      <c r="AB2876" s="618"/>
      <c r="AC2876" s="618"/>
      <c r="AD2876" s="618"/>
      <c r="AE2876" s="618"/>
      <c r="AF2876" s="1274"/>
      <c r="AG2876" s="567"/>
      <c r="AH2876" s="1459"/>
      <c r="AI2876" s="1474"/>
    </row>
    <row r="2877" spans="1:35" x14ac:dyDescent="0.25">
      <c r="A2877" s="239">
        <v>1</v>
      </c>
      <c r="B2877" s="1033" t="s">
        <v>69</v>
      </c>
      <c r="C2877" s="2541"/>
      <c r="D2877" s="1054"/>
      <c r="E2877" s="2367">
        <f>SUM(E2811)</f>
        <v>600</v>
      </c>
      <c r="F2877" s="1054">
        <f>SUM(F2811)</f>
        <v>350</v>
      </c>
      <c r="G2877" s="1054">
        <f>SUM(G2811)</f>
        <v>153</v>
      </c>
      <c r="H2877" s="1054">
        <f t="shared" ref="H2877:H2884" si="1320">G2877/F2877*100</f>
        <v>43.714285714285715</v>
      </c>
      <c r="I2877" s="1054">
        <f>SUM(I2811)</f>
        <v>8.3833333333333329</v>
      </c>
      <c r="J2877" s="1054">
        <f>SUM(J2811)</f>
        <v>3.8300653594771243</v>
      </c>
      <c r="K2877" s="1054">
        <f>SUM(K2811)</f>
        <v>5030</v>
      </c>
      <c r="L2877" s="1054">
        <f>ROUND(K2877/12*$B$4,0)</f>
        <v>2934</v>
      </c>
      <c r="M2877" s="1054">
        <f>SUM(M2811)</f>
        <v>586</v>
      </c>
      <c r="N2877" s="1054">
        <f>SUM(N2811)</f>
        <v>19.972733469665986</v>
      </c>
      <c r="O2877" s="1054">
        <f>SUM(O2811)</f>
        <v>16</v>
      </c>
      <c r="P2877" s="1054">
        <f>SUM(P2811)</f>
        <v>62.785714285714278</v>
      </c>
      <c r="Q2877" s="618"/>
      <c r="R2877" s="618"/>
      <c r="S2877" s="618"/>
      <c r="T2877" s="618"/>
      <c r="U2877" s="618"/>
      <c r="V2877" s="618"/>
      <c r="W2877" s="618"/>
      <c r="X2877" s="618"/>
      <c r="Y2877" s="618"/>
      <c r="Z2877" s="1082"/>
      <c r="AA2877" s="571"/>
      <c r="AB2877" s="618"/>
      <c r="AC2877" s="618"/>
      <c r="AD2877" s="618"/>
      <c r="AE2877" s="618"/>
      <c r="AF2877" s="1274">
        <f>SUM(AF2811)</f>
        <v>0</v>
      </c>
      <c r="AG2877" s="567"/>
      <c r="AH2877" s="1459"/>
      <c r="AI2877" s="1474"/>
    </row>
    <row r="2878" spans="1:35" s="253" customFormat="1" ht="29.25" x14ac:dyDescent="0.25">
      <c r="A2878" s="239">
        <v>1</v>
      </c>
      <c r="B2878" s="1034" t="s">
        <v>16</v>
      </c>
      <c r="C2878" s="2542"/>
      <c r="D2878" s="1054"/>
      <c r="E2878" s="2367">
        <f t="shared" ref="E2878:G2883" si="1321">SUM(E2815)</f>
        <v>822</v>
      </c>
      <c r="F2878" s="1054">
        <f t="shared" si="1321"/>
        <v>480</v>
      </c>
      <c r="G2878" s="1054">
        <f t="shared" si="1321"/>
        <v>416</v>
      </c>
      <c r="H2878" s="1054">
        <f t="shared" si="1320"/>
        <v>86.666666666666671</v>
      </c>
      <c r="I2878" s="1054">
        <f t="shared" ref="I2878:K2883" si="1322">SUM(I2815)</f>
        <v>7.2627737226277373</v>
      </c>
      <c r="J2878" s="1054">
        <f t="shared" si="1322"/>
        <v>6.6538461538461542</v>
      </c>
      <c r="K2878" s="1054">
        <f t="shared" si="1322"/>
        <v>5970</v>
      </c>
      <c r="L2878" s="1054">
        <f>ROUND(K2878/12*$B$4,0)</f>
        <v>3483</v>
      </c>
      <c r="M2878" s="1054">
        <f t="shared" ref="M2878:P2883" si="1323">SUM(M2815)</f>
        <v>2768</v>
      </c>
      <c r="N2878" s="1054">
        <f t="shared" si="1323"/>
        <v>79.471719781797304</v>
      </c>
      <c r="O2878" s="1054">
        <f t="shared" si="1323"/>
        <v>24.875</v>
      </c>
      <c r="P2878" s="1054">
        <f t="shared" si="1323"/>
        <v>190.75951184493897</v>
      </c>
      <c r="Q2878" s="618"/>
      <c r="R2878" s="618"/>
      <c r="S2878" s="618"/>
      <c r="T2878" s="618"/>
      <c r="U2878" s="618"/>
      <c r="V2878" s="618"/>
      <c r="W2878" s="618"/>
      <c r="X2878" s="618"/>
      <c r="Y2878" s="618"/>
      <c r="Z2878" s="1082"/>
      <c r="AA2878" s="571"/>
      <c r="AB2878" s="618"/>
      <c r="AC2878" s="618"/>
      <c r="AD2878" s="618"/>
      <c r="AE2878" s="618"/>
      <c r="AF2878" s="1274">
        <f t="shared" ref="AF2878" si="1324">SUM(AF2815)</f>
        <v>0</v>
      </c>
      <c r="AG2878" s="567"/>
      <c r="AH2878" s="1459"/>
      <c r="AI2878" s="1474"/>
    </row>
    <row r="2879" spans="1:35" ht="29.25" x14ac:dyDescent="0.25">
      <c r="A2879" s="239">
        <v>1</v>
      </c>
      <c r="B2879" s="1035" t="s">
        <v>214</v>
      </c>
      <c r="C2879" s="1035"/>
      <c r="D2879" s="2369"/>
      <c r="E2879" s="2370">
        <f t="shared" si="1321"/>
        <v>1422</v>
      </c>
      <c r="F2879" s="2369">
        <f t="shared" si="1321"/>
        <v>830</v>
      </c>
      <c r="G2879" s="2369">
        <f t="shared" si="1321"/>
        <v>569</v>
      </c>
      <c r="H2879" s="2369">
        <f t="shared" si="1320"/>
        <v>68.554216867469876</v>
      </c>
      <c r="I2879" s="2369">
        <f t="shared" si="1322"/>
        <v>7.7355836849507735</v>
      </c>
      <c r="J2879" s="2369">
        <f t="shared" si="1322"/>
        <v>5.8945518453427068</v>
      </c>
      <c r="K2879" s="2369">
        <f t="shared" si="1322"/>
        <v>11000</v>
      </c>
      <c r="L2879" s="2369">
        <f>SUM(L2816)</f>
        <v>6417</v>
      </c>
      <c r="M2879" s="2369">
        <f t="shared" si="1323"/>
        <v>3354</v>
      </c>
      <c r="N2879" s="2369">
        <f t="shared" si="1323"/>
        <v>52.267414679756897</v>
      </c>
      <c r="O2879" s="2369">
        <f t="shared" si="1323"/>
        <v>40.875</v>
      </c>
      <c r="P2879" s="2369">
        <f t="shared" si="1323"/>
        <v>140.66579292267366</v>
      </c>
      <c r="Q2879" s="618">
        <f t="shared" ref="Q2879:AF2879" si="1325">SUM(Q2816)</f>
        <v>28203.929792550396</v>
      </c>
      <c r="R2879" s="618">
        <f t="shared" ref="R2879:S2879" si="1326">SUM(R2816)</f>
        <v>28203.929792550396</v>
      </c>
      <c r="S2879" s="618">
        <f t="shared" si="1326"/>
        <v>28203.929792550396</v>
      </c>
      <c r="T2879" s="618">
        <f t="shared" ref="T2879:U2879" si="1327">SUM(T2816)</f>
        <v>28203.929792550396</v>
      </c>
      <c r="U2879" s="618">
        <f t="shared" si="1327"/>
        <v>28203.929792550396</v>
      </c>
      <c r="V2879" s="618">
        <f t="shared" ref="V2879:W2879" si="1328">SUM(V2816)</f>
        <v>28203.929792550396</v>
      </c>
      <c r="W2879" s="618">
        <f t="shared" si="1328"/>
        <v>28203.929792550396</v>
      </c>
      <c r="X2879" s="618">
        <f t="shared" si="1325"/>
        <v>16452.292378987731</v>
      </c>
      <c r="Y2879" s="618">
        <f t="shared" si="1325"/>
        <v>8046.0252600000013</v>
      </c>
      <c r="Z2879" s="1082">
        <f t="shared" si="1325"/>
        <v>0</v>
      </c>
      <c r="AA2879" s="571">
        <f t="shared" si="1325"/>
        <v>0</v>
      </c>
      <c r="AB2879" s="618">
        <f t="shared" si="1325"/>
        <v>-8406.2671189877292</v>
      </c>
      <c r="AC2879" s="618">
        <f t="shared" si="1325"/>
        <v>0</v>
      </c>
      <c r="AD2879" s="618">
        <f t="shared" si="1325"/>
        <v>-16.705919999999999</v>
      </c>
      <c r="AE2879" s="618">
        <f t="shared" si="1325"/>
        <v>8029.3193400000009</v>
      </c>
      <c r="AF2879" s="1278">
        <f t="shared" si="1325"/>
        <v>0</v>
      </c>
      <c r="AG2879" s="567">
        <f t="shared" ref="AG2879:AG2883" si="1329">SUM(AG2816)</f>
        <v>0</v>
      </c>
      <c r="AH2879" s="1459"/>
      <c r="AI2879" s="1474"/>
    </row>
    <row r="2880" spans="1:35" ht="63" x14ac:dyDescent="0.25">
      <c r="A2880" s="239">
        <v>1</v>
      </c>
      <c r="B2880" s="1036" t="s">
        <v>199</v>
      </c>
      <c r="C2880" s="2543"/>
      <c r="D2880" s="1054"/>
      <c r="E2880" s="2367">
        <f t="shared" si="1321"/>
        <v>1560</v>
      </c>
      <c r="F2880" s="1054">
        <f t="shared" si="1321"/>
        <v>910</v>
      </c>
      <c r="G2880" s="1054">
        <f t="shared" si="1321"/>
        <v>757</v>
      </c>
      <c r="H2880" s="1054">
        <f t="shared" si="1320"/>
        <v>83.186813186813197</v>
      </c>
      <c r="I2880" s="1054">
        <f t="shared" si="1322"/>
        <v>0</v>
      </c>
      <c r="J2880" s="1054">
        <f t="shared" si="1322"/>
        <v>0</v>
      </c>
      <c r="K2880" s="1054">
        <f t="shared" si="1322"/>
        <v>0</v>
      </c>
      <c r="L2880" s="1054">
        <f>SUM(L2817)</f>
        <v>0</v>
      </c>
      <c r="M2880" s="1054">
        <f t="shared" si="1323"/>
        <v>0</v>
      </c>
      <c r="N2880" s="1054">
        <f t="shared" si="1323"/>
        <v>0</v>
      </c>
      <c r="O2880" s="1054">
        <f t="shared" si="1323"/>
        <v>0</v>
      </c>
      <c r="P2880" s="1054">
        <f t="shared" si="1323"/>
        <v>0</v>
      </c>
      <c r="Q2880" s="618">
        <f t="shared" ref="Q2880:AF2880" si="1330">SUM(Q2817)</f>
        <v>10905.460800000001</v>
      </c>
      <c r="R2880" s="618">
        <f t="shared" ref="R2880:S2880" si="1331">SUM(R2817)</f>
        <v>10905.460800000001</v>
      </c>
      <c r="S2880" s="618">
        <f t="shared" si="1331"/>
        <v>10905.460800000001</v>
      </c>
      <c r="T2880" s="618">
        <f t="shared" ref="T2880:U2880" si="1332">SUM(T2817)</f>
        <v>10905.460800000001</v>
      </c>
      <c r="U2880" s="618">
        <f t="shared" si="1332"/>
        <v>10905.460800000001</v>
      </c>
      <c r="V2880" s="618">
        <f t="shared" ref="V2880:W2880" si="1333">SUM(V2817)</f>
        <v>10905.460800000001</v>
      </c>
      <c r="W2880" s="618">
        <f t="shared" si="1333"/>
        <v>10905.460800000001</v>
      </c>
      <c r="X2880" s="618">
        <f t="shared" si="1330"/>
        <v>6361.5187999999998</v>
      </c>
      <c r="Y2880" s="618">
        <f t="shared" si="1330"/>
        <v>5291.9447599999994</v>
      </c>
      <c r="Z2880" s="1082">
        <f t="shared" si="1330"/>
        <v>0</v>
      </c>
      <c r="AA2880" s="571">
        <f t="shared" si="1330"/>
        <v>0</v>
      </c>
      <c r="AB2880" s="618">
        <f t="shared" si="1330"/>
        <v>-1069.5740400000004</v>
      </c>
      <c r="AC2880" s="618">
        <f t="shared" si="1330"/>
        <v>0</v>
      </c>
      <c r="AD2880" s="618">
        <f t="shared" si="1330"/>
        <v>0</v>
      </c>
      <c r="AE2880" s="618">
        <f t="shared" si="1330"/>
        <v>5291.9447599999994</v>
      </c>
      <c r="AF2880" s="1274">
        <f t="shared" si="1330"/>
        <v>0</v>
      </c>
      <c r="AG2880" s="567">
        <f t="shared" si="1329"/>
        <v>0</v>
      </c>
      <c r="AH2880" s="1459"/>
      <c r="AI2880" s="1474"/>
    </row>
    <row r="2881" spans="1:35" x14ac:dyDescent="0.25">
      <c r="A2881" s="239">
        <v>1</v>
      </c>
      <c r="B2881" s="1021" t="s">
        <v>210</v>
      </c>
      <c r="C2881" s="2526"/>
      <c r="D2881" s="2527"/>
      <c r="E2881" s="2353">
        <f t="shared" si="1321"/>
        <v>4010</v>
      </c>
      <c r="F2881" s="2527">
        <f t="shared" si="1321"/>
        <v>2339</v>
      </c>
      <c r="G2881" s="2527">
        <f t="shared" si="1321"/>
        <v>1941</v>
      </c>
      <c r="H2881" s="2527">
        <f t="shared" si="1320"/>
        <v>82.984181274048737</v>
      </c>
      <c r="I2881" s="2527">
        <f t="shared" si="1322"/>
        <v>0</v>
      </c>
      <c r="J2881" s="2527">
        <f t="shared" si="1322"/>
        <v>0</v>
      </c>
      <c r="K2881" s="2527">
        <f t="shared" si="1322"/>
        <v>0</v>
      </c>
      <c r="L2881" s="2527">
        <f>SUM(L2818)</f>
        <v>0</v>
      </c>
      <c r="M2881" s="2527">
        <f t="shared" si="1323"/>
        <v>0</v>
      </c>
      <c r="N2881" s="2527">
        <f t="shared" si="1323"/>
        <v>0</v>
      </c>
      <c r="O2881" s="2527">
        <f t="shared" si="1323"/>
        <v>0</v>
      </c>
      <c r="P2881" s="2527">
        <f t="shared" si="1323"/>
        <v>0</v>
      </c>
      <c r="Q2881" s="620">
        <f t="shared" ref="Q2881:AF2881" si="1334">SUM(Q2818)</f>
        <v>0</v>
      </c>
      <c r="R2881" s="620">
        <f t="shared" ref="R2881:S2881" si="1335">SUM(R2818)</f>
        <v>0</v>
      </c>
      <c r="S2881" s="620">
        <f t="shared" si="1335"/>
        <v>0</v>
      </c>
      <c r="T2881" s="620">
        <f t="shared" ref="T2881:U2881" si="1336">SUM(T2818)</f>
        <v>0</v>
      </c>
      <c r="U2881" s="620">
        <f t="shared" si="1336"/>
        <v>0</v>
      </c>
      <c r="V2881" s="620">
        <f t="shared" ref="V2881:W2881" si="1337">SUM(V2818)</f>
        <v>0</v>
      </c>
      <c r="W2881" s="620">
        <f t="shared" si="1337"/>
        <v>0</v>
      </c>
      <c r="X2881" s="620">
        <f t="shared" si="1334"/>
        <v>0</v>
      </c>
      <c r="Y2881" s="620">
        <f t="shared" si="1334"/>
        <v>0</v>
      </c>
      <c r="Z2881" s="1085">
        <f t="shared" si="1334"/>
        <v>0</v>
      </c>
      <c r="AA2881" s="570">
        <f t="shared" si="1334"/>
        <v>0</v>
      </c>
      <c r="AB2881" s="620">
        <f t="shared" si="1334"/>
        <v>0</v>
      </c>
      <c r="AC2881" s="620">
        <f t="shared" si="1334"/>
        <v>0</v>
      </c>
      <c r="AD2881" s="620">
        <f t="shared" si="1334"/>
        <v>0</v>
      </c>
      <c r="AE2881" s="620">
        <f t="shared" si="1334"/>
        <v>0</v>
      </c>
      <c r="AF2881" s="1285">
        <f t="shared" si="1334"/>
        <v>0</v>
      </c>
      <c r="AG2881" s="613">
        <f t="shared" si="1329"/>
        <v>0</v>
      </c>
      <c r="AH2881" s="1459"/>
      <c r="AI2881" s="1474"/>
    </row>
    <row r="2882" spans="1:35" x14ac:dyDescent="0.25">
      <c r="A2882" s="239">
        <v>1</v>
      </c>
      <c r="B2882" s="1017" t="s">
        <v>211</v>
      </c>
      <c r="C2882" s="2544"/>
      <c r="D2882" s="2545"/>
      <c r="E2882" s="2546">
        <f t="shared" si="1321"/>
        <v>4000</v>
      </c>
      <c r="F2882" s="2545">
        <f t="shared" si="1321"/>
        <v>2333</v>
      </c>
      <c r="G2882" s="2545">
        <f t="shared" si="1321"/>
        <v>1939</v>
      </c>
      <c r="H2882" s="2545">
        <f t="shared" si="1320"/>
        <v>83.111873124732099</v>
      </c>
      <c r="I2882" s="2545">
        <f t="shared" si="1322"/>
        <v>0</v>
      </c>
      <c r="J2882" s="2545">
        <f t="shared" si="1322"/>
        <v>0</v>
      </c>
      <c r="K2882" s="2545">
        <f t="shared" si="1322"/>
        <v>0</v>
      </c>
      <c r="L2882" s="2545">
        <f>SUM(L2819)</f>
        <v>0</v>
      </c>
      <c r="M2882" s="2545">
        <f t="shared" si="1323"/>
        <v>0</v>
      </c>
      <c r="N2882" s="2545">
        <f t="shared" si="1323"/>
        <v>0</v>
      </c>
      <c r="O2882" s="2545">
        <f t="shared" si="1323"/>
        <v>0</v>
      </c>
      <c r="P2882" s="2545">
        <f t="shared" si="1323"/>
        <v>0</v>
      </c>
      <c r="Q2882" s="618">
        <f t="shared" ref="Q2882:AF2882" si="1338">SUM(Q2819)</f>
        <v>0</v>
      </c>
      <c r="R2882" s="618">
        <f t="shared" ref="R2882:S2882" si="1339">SUM(R2819)</f>
        <v>0</v>
      </c>
      <c r="S2882" s="618">
        <f t="shared" si="1339"/>
        <v>0</v>
      </c>
      <c r="T2882" s="618">
        <f t="shared" ref="T2882:U2882" si="1340">SUM(T2819)</f>
        <v>0</v>
      </c>
      <c r="U2882" s="618">
        <f t="shared" si="1340"/>
        <v>0</v>
      </c>
      <c r="V2882" s="618">
        <f t="shared" ref="V2882:W2882" si="1341">SUM(V2819)</f>
        <v>0</v>
      </c>
      <c r="W2882" s="618">
        <f t="shared" si="1341"/>
        <v>0</v>
      </c>
      <c r="X2882" s="618">
        <f t="shared" si="1338"/>
        <v>0</v>
      </c>
      <c r="Y2882" s="618">
        <f t="shared" si="1338"/>
        <v>0</v>
      </c>
      <c r="Z2882" s="1082">
        <f t="shared" si="1338"/>
        <v>0</v>
      </c>
      <c r="AA2882" s="571">
        <f t="shared" si="1338"/>
        <v>0</v>
      </c>
      <c r="AB2882" s="618">
        <f t="shared" si="1338"/>
        <v>0</v>
      </c>
      <c r="AC2882" s="618">
        <f t="shared" si="1338"/>
        <v>0</v>
      </c>
      <c r="AD2882" s="618">
        <f t="shared" si="1338"/>
        <v>0</v>
      </c>
      <c r="AE2882" s="618">
        <f t="shared" si="1338"/>
        <v>0</v>
      </c>
      <c r="AF2882" s="2180">
        <f t="shared" si="1338"/>
        <v>0</v>
      </c>
      <c r="AG2882" s="567">
        <f t="shared" si="1329"/>
        <v>0</v>
      </c>
      <c r="AH2882" s="1459"/>
      <c r="AI2882" s="1474"/>
    </row>
    <row r="2883" spans="1:35" ht="30" x14ac:dyDescent="0.25">
      <c r="A2883" s="239">
        <v>1</v>
      </c>
      <c r="B2883" s="1018" t="s">
        <v>212</v>
      </c>
      <c r="C2883" s="2395"/>
      <c r="D2883" s="2531"/>
      <c r="E2883" s="2532">
        <f t="shared" si="1321"/>
        <v>10</v>
      </c>
      <c r="F2883" s="2531">
        <f t="shared" si="1321"/>
        <v>6</v>
      </c>
      <c r="G2883" s="2531">
        <f t="shared" si="1321"/>
        <v>2</v>
      </c>
      <c r="H2883" s="2548">
        <f t="shared" si="1320"/>
        <v>33.333333333333329</v>
      </c>
      <c r="I2883" s="2548">
        <f t="shared" si="1322"/>
        <v>0</v>
      </c>
      <c r="J2883" s="2531">
        <f t="shared" si="1322"/>
        <v>0</v>
      </c>
      <c r="K2883" s="2548">
        <f t="shared" si="1322"/>
        <v>0</v>
      </c>
      <c r="L2883" s="2548">
        <f>SUM(L2820)</f>
        <v>0</v>
      </c>
      <c r="M2883" s="2531">
        <f t="shared" si="1323"/>
        <v>0</v>
      </c>
      <c r="N2883" s="2531">
        <f t="shared" si="1323"/>
        <v>0</v>
      </c>
      <c r="O2883" s="2531">
        <f t="shared" si="1323"/>
        <v>0</v>
      </c>
      <c r="P2883" s="2548">
        <f t="shared" si="1323"/>
        <v>0</v>
      </c>
      <c r="Q2883" s="619">
        <f t="shared" ref="Q2883:AF2883" si="1342">SUM(Q2820)</f>
        <v>0</v>
      </c>
      <c r="R2883" s="619">
        <f t="shared" ref="R2883:S2883" si="1343">SUM(R2820)</f>
        <v>0</v>
      </c>
      <c r="S2883" s="619">
        <f t="shared" si="1343"/>
        <v>0</v>
      </c>
      <c r="T2883" s="619">
        <f t="shared" ref="T2883:U2883" si="1344">SUM(T2820)</f>
        <v>0</v>
      </c>
      <c r="U2883" s="619">
        <f t="shared" si="1344"/>
        <v>0</v>
      </c>
      <c r="V2883" s="619">
        <f t="shared" ref="V2883:W2883" si="1345">SUM(V2820)</f>
        <v>0</v>
      </c>
      <c r="W2883" s="619">
        <f t="shared" si="1345"/>
        <v>0</v>
      </c>
      <c r="X2883" s="619">
        <f t="shared" si="1342"/>
        <v>0</v>
      </c>
      <c r="Y2883" s="619">
        <f t="shared" si="1342"/>
        <v>0</v>
      </c>
      <c r="Z2883" s="1082">
        <f t="shared" si="1342"/>
        <v>0</v>
      </c>
      <c r="AA2883" s="571">
        <f t="shared" si="1342"/>
        <v>0</v>
      </c>
      <c r="AB2883" s="618">
        <f t="shared" si="1342"/>
        <v>0</v>
      </c>
      <c r="AC2883" s="619">
        <f t="shared" si="1342"/>
        <v>0</v>
      </c>
      <c r="AD2883" s="619">
        <f t="shared" si="1342"/>
        <v>0</v>
      </c>
      <c r="AE2883" s="618">
        <f t="shared" si="1342"/>
        <v>0</v>
      </c>
      <c r="AF2883" s="1319">
        <f t="shared" si="1342"/>
        <v>0</v>
      </c>
      <c r="AG2883" s="567">
        <f t="shared" si="1329"/>
        <v>0</v>
      </c>
      <c r="AH2883" s="1459"/>
      <c r="AI2883" s="1474"/>
    </row>
    <row r="2884" spans="1:35" ht="29.25" thickBot="1" x14ac:dyDescent="0.3">
      <c r="A2884" s="239">
        <v>1</v>
      </c>
      <c r="B2884" s="1025" t="s">
        <v>217</v>
      </c>
      <c r="C2884" s="2549"/>
      <c r="D2884" s="2550"/>
      <c r="E2884" s="2398">
        <f>E2821</f>
        <v>4010</v>
      </c>
      <c r="F2884" s="2551">
        <f>F2821</f>
        <v>2339</v>
      </c>
      <c r="G2884" s="2551">
        <f>G2821</f>
        <v>1941</v>
      </c>
      <c r="H2884" s="2551">
        <f t="shared" si="1320"/>
        <v>82.984181274048737</v>
      </c>
      <c r="I2884" s="2551">
        <f t="shared" ref="I2884:AE2884" si="1346">I2821</f>
        <v>0</v>
      </c>
      <c r="J2884" s="2551">
        <f t="shared" si="1346"/>
        <v>0</v>
      </c>
      <c r="K2884" s="2551">
        <f t="shared" si="1346"/>
        <v>0</v>
      </c>
      <c r="L2884" s="2551">
        <f t="shared" si="1346"/>
        <v>0</v>
      </c>
      <c r="M2884" s="2551">
        <f t="shared" si="1346"/>
        <v>0</v>
      </c>
      <c r="N2884" s="2551">
        <f t="shared" si="1346"/>
        <v>0</v>
      </c>
      <c r="O2884" s="2551">
        <f t="shared" si="1346"/>
        <v>0</v>
      </c>
      <c r="P2884" s="2551">
        <f t="shared" si="1346"/>
        <v>0</v>
      </c>
      <c r="Q2884" s="622">
        <f t="shared" si="1346"/>
        <v>16539.858899999999</v>
      </c>
      <c r="R2884" s="622">
        <f t="shared" ref="R2884:S2884" si="1347">R2821</f>
        <v>16539.858899999999</v>
      </c>
      <c r="S2884" s="622">
        <f t="shared" si="1347"/>
        <v>16539.858899999999</v>
      </c>
      <c r="T2884" s="622">
        <f t="shared" ref="T2884:U2884" si="1348">T2821</f>
        <v>16539.858899999999</v>
      </c>
      <c r="U2884" s="622">
        <f t="shared" si="1348"/>
        <v>16539.858899999999</v>
      </c>
      <c r="V2884" s="622">
        <f t="shared" ref="V2884:W2884" si="1349">V2821</f>
        <v>16539.858899999999</v>
      </c>
      <c r="W2884" s="622">
        <f t="shared" si="1349"/>
        <v>16539.858899999999</v>
      </c>
      <c r="X2884" s="622">
        <f t="shared" si="1346"/>
        <v>9648.2510249999996</v>
      </c>
      <c r="Y2884" s="622">
        <f t="shared" si="1346"/>
        <v>9648.2510600000005</v>
      </c>
      <c r="Z2884" s="1935">
        <f t="shared" si="1346"/>
        <v>0</v>
      </c>
      <c r="AA2884" s="659">
        <f t="shared" si="1346"/>
        <v>0</v>
      </c>
      <c r="AB2884" s="622">
        <f t="shared" si="1346"/>
        <v>3.5000000934815034E-5</v>
      </c>
      <c r="AC2884" s="622">
        <f t="shared" si="1346"/>
        <v>0</v>
      </c>
      <c r="AD2884" s="622">
        <f t="shared" si="1346"/>
        <v>-32.658859999999997</v>
      </c>
      <c r="AE2884" s="622">
        <f t="shared" si="1346"/>
        <v>9615.592200000001</v>
      </c>
      <c r="AF2884" s="2552">
        <f>AF2821</f>
        <v>0</v>
      </c>
      <c r="AG2884" s="1279">
        <f t="shared" ref="AG2884" si="1350">AG2821</f>
        <v>0</v>
      </c>
      <c r="AH2884" s="1459"/>
      <c r="AI2884" s="1474"/>
    </row>
    <row r="2885" spans="1:35" x14ac:dyDescent="0.25">
      <c r="A2885" s="239">
        <v>1</v>
      </c>
      <c r="B2885" s="2158"/>
      <c r="C2885" s="1846"/>
      <c r="D2885" s="2158"/>
      <c r="E2885" s="462"/>
      <c r="F2885" s="2158"/>
      <c r="G2885" s="2219"/>
      <c r="H2885" s="2158"/>
      <c r="I2885" s="2219"/>
      <c r="J2885" s="2158"/>
      <c r="K2885" s="2219"/>
      <c r="L2885" s="2158"/>
      <c r="M2885" s="2158"/>
      <c r="N2885" s="2158"/>
      <c r="O2885" s="2158"/>
      <c r="P2885" s="2219"/>
      <c r="Q2885" s="570"/>
      <c r="R2885" s="570"/>
      <c r="S2885" s="570"/>
      <c r="T2885" s="570"/>
      <c r="U2885" s="570"/>
      <c r="V2885" s="570"/>
      <c r="W2885" s="570"/>
      <c r="X2885" s="613"/>
      <c r="Y2885" s="570"/>
      <c r="Z2885" s="1085"/>
      <c r="AA2885" s="570"/>
      <c r="AB2885" s="570"/>
      <c r="AC2885" s="570"/>
      <c r="AD2885" s="570"/>
      <c r="AE2885" s="570"/>
      <c r="AF2885" s="2553"/>
      <c r="AG2885" s="613"/>
      <c r="AH2885" s="1459"/>
      <c r="AI2885" s="1474"/>
    </row>
    <row r="2886" spans="1:35" ht="47.25" x14ac:dyDescent="0.25">
      <c r="A2886" s="239">
        <v>1</v>
      </c>
      <c r="B2886" s="2293" t="s">
        <v>474</v>
      </c>
      <c r="C2886" s="1002"/>
      <c r="D2886" s="3"/>
      <c r="E2886" s="422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571"/>
      <c r="R2886" s="571"/>
      <c r="S2886" s="571"/>
      <c r="T2886" s="571"/>
      <c r="U2886" s="571"/>
      <c r="V2886" s="571"/>
      <c r="W2886" s="571"/>
      <c r="X2886" s="567"/>
      <c r="Y2886" s="571"/>
      <c r="Z2886" s="1082"/>
      <c r="AA2886" s="571"/>
      <c r="AB2886" s="571"/>
      <c r="AC2886" s="571"/>
      <c r="AD2886" s="571"/>
      <c r="AE2886" s="571"/>
      <c r="AF2886" s="2554"/>
      <c r="AG2886" s="567"/>
      <c r="AH2886" s="1459"/>
      <c r="AI2886" s="1474"/>
    </row>
    <row r="2887" spans="1:35" x14ac:dyDescent="0.25">
      <c r="A2887" s="239">
        <v>1</v>
      </c>
      <c r="B2887" s="1902" t="s">
        <v>5</v>
      </c>
      <c r="C2887" s="1903"/>
      <c r="D2887" s="1902"/>
      <c r="E2887" s="422"/>
      <c r="F2887" s="2499"/>
      <c r="G2887" s="2499"/>
      <c r="H2887" s="2499"/>
      <c r="I2887" s="2499"/>
      <c r="J2887" s="2499"/>
      <c r="K2887" s="2555"/>
      <c r="L2887" s="2555">
        <f>ROUND(F2887*I2887,0)</f>
        <v>0</v>
      </c>
      <c r="M2887" s="2555"/>
      <c r="N2887" s="2555"/>
      <c r="O2887" s="2555"/>
      <c r="P2887" s="2555"/>
      <c r="Q2887" s="571"/>
      <c r="R2887" s="571"/>
      <c r="S2887" s="571"/>
      <c r="T2887" s="571"/>
      <c r="U2887" s="571"/>
      <c r="V2887" s="571"/>
      <c r="W2887" s="571"/>
      <c r="X2887" s="567"/>
      <c r="Y2887" s="571"/>
      <c r="Z2887" s="1082"/>
      <c r="AA2887" s="571"/>
      <c r="AB2887" s="571"/>
      <c r="AC2887" s="571"/>
      <c r="AD2887" s="571"/>
      <c r="AE2887" s="571"/>
      <c r="AF2887" s="2556"/>
      <c r="AG2887" s="567"/>
      <c r="AH2887" s="1459"/>
      <c r="AI2887" s="1474"/>
    </row>
    <row r="2888" spans="1:35" x14ac:dyDescent="0.25">
      <c r="A2888" s="239">
        <v>1</v>
      </c>
      <c r="B2888" s="3" t="s">
        <v>24</v>
      </c>
      <c r="C2888" s="1472" t="s">
        <v>275</v>
      </c>
      <c r="D2888" s="3">
        <v>340</v>
      </c>
      <c r="E2888" s="422">
        <v>550</v>
      </c>
      <c r="F2888" s="213">
        <f t="shared" ref="F2888:F2896" si="1351">ROUND(E2888/12*$B$4,0)</f>
        <v>321</v>
      </c>
      <c r="G2888" s="213"/>
      <c r="H2888" s="213">
        <f t="shared" ref="H2888:H2897" si="1352">G2888/F2888*100</f>
        <v>0</v>
      </c>
      <c r="I2888" s="2500">
        <v>5.5</v>
      </c>
      <c r="J2888" s="269" t="e">
        <f t="shared" ref="J2888:J2897" si="1353">M2888/G2888</f>
        <v>#DIV/0!</v>
      </c>
      <c r="K2888" s="270">
        <f t="shared" ref="K2888:K2896" si="1354">ROUND(E2888*I2888,0)</f>
        <v>3025</v>
      </c>
      <c r="L2888" s="270">
        <f t="shared" ref="L2888:L2896" si="1355">ROUND(K2888/12*$B$4,0)</f>
        <v>1765</v>
      </c>
      <c r="M2888" s="270"/>
      <c r="N2888" s="270">
        <f t="shared" ref="N2888:N2897" si="1356">M2888/L2888*100</f>
        <v>0</v>
      </c>
      <c r="O2888" s="270">
        <f t="shared" ref="O2888:O2896" si="1357">ROUND(K2888/D2888,0)</f>
        <v>9</v>
      </c>
      <c r="P2888" s="270">
        <f t="shared" ref="P2888:P2897" si="1358">M2888/$B$4*12/O2888</f>
        <v>0</v>
      </c>
      <c r="Q2888" s="571"/>
      <c r="R2888" s="571"/>
      <c r="S2888" s="571"/>
      <c r="T2888" s="571"/>
      <c r="U2888" s="571"/>
      <c r="V2888" s="571"/>
      <c r="W2888" s="571"/>
      <c r="X2888" s="567"/>
      <c r="Y2888" s="571"/>
      <c r="Z2888" s="1082"/>
      <c r="AA2888" s="571"/>
      <c r="AB2888" s="571"/>
      <c r="AC2888" s="571"/>
      <c r="AD2888" s="571"/>
      <c r="AE2888" s="571"/>
      <c r="AF2888" s="1290"/>
      <c r="AG2888" s="567"/>
      <c r="AH2888" s="1459"/>
      <c r="AI2888" s="1474"/>
    </row>
    <row r="2889" spans="1:35" x14ac:dyDescent="0.25">
      <c r="A2889" s="239">
        <v>1</v>
      </c>
      <c r="B2889" s="3" t="s">
        <v>25</v>
      </c>
      <c r="C2889" s="1472" t="s">
        <v>275</v>
      </c>
      <c r="D2889" s="3">
        <v>300</v>
      </c>
      <c r="E2889" s="422">
        <v>270</v>
      </c>
      <c r="F2889" s="213">
        <f t="shared" si="1351"/>
        <v>158</v>
      </c>
      <c r="G2889" s="213"/>
      <c r="H2889" s="213">
        <f t="shared" si="1352"/>
        <v>0</v>
      </c>
      <c r="I2889" s="2500">
        <v>5.6</v>
      </c>
      <c r="J2889" s="269" t="e">
        <f t="shared" si="1353"/>
        <v>#DIV/0!</v>
      </c>
      <c r="K2889" s="270">
        <f t="shared" si="1354"/>
        <v>1512</v>
      </c>
      <c r="L2889" s="270">
        <f t="shared" si="1355"/>
        <v>882</v>
      </c>
      <c r="M2889" s="270"/>
      <c r="N2889" s="270">
        <f t="shared" si="1356"/>
        <v>0</v>
      </c>
      <c r="O2889" s="270">
        <f t="shared" si="1357"/>
        <v>5</v>
      </c>
      <c r="P2889" s="270">
        <f t="shared" si="1358"/>
        <v>0</v>
      </c>
      <c r="Q2889" s="571"/>
      <c r="R2889" s="571"/>
      <c r="S2889" s="571"/>
      <c r="T2889" s="571"/>
      <c r="U2889" s="571"/>
      <c r="V2889" s="571"/>
      <c r="W2889" s="571"/>
      <c r="X2889" s="567"/>
      <c r="Y2889" s="571"/>
      <c r="Z2889" s="1082"/>
      <c r="AA2889" s="571"/>
      <c r="AB2889" s="571"/>
      <c r="AC2889" s="571"/>
      <c r="AD2889" s="571"/>
      <c r="AE2889" s="571"/>
      <c r="AF2889" s="1290"/>
      <c r="AG2889" s="567"/>
      <c r="AH2889" s="1459"/>
      <c r="AI2889" s="1474"/>
    </row>
    <row r="2890" spans="1:35" x14ac:dyDescent="0.25">
      <c r="A2890" s="239">
        <v>1</v>
      </c>
      <c r="B2890" s="3" t="s">
        <v>171</v>
      </c>
      <c r="C2890" s="1472" t="s">
        <v>275</v>
      </c>
      <c r="D2890" s="3">
        <v>270</v>
      </c>
      <c r="E2890" s="422">
        <v>1100</v>
      </c>
      <c r="F2890" s="213">
        <f t="shared" si="1351"/>
        <v>642</v>
      </c>
      <c r="G2890" s="213">
        <v>887</v>
      </c>
      <c r="H2890" s="213">
        <f t="shared" si="1352"/>
        <v>138.1619937694704</v>
      </c>
      <c r="I2890" s="2500">
        <v>7.5</v>
      </c>
      <c r="J2890" s="269">
        <f t="shared" si="1353"/>
        <v>11.934611048478017</v>
      </c>
      <c r="K2890" s="270">
        <f t="shared" si="1354"/>
        <v>8250</v>
      </c>
      <c r="L2890" s="270">
        <f t="shared" si="1355"/>
        <v>4813</v>
      </c>
      <c r="M2890" s="270">
        <v>10586</v>
      </c>
      <c r="N2890" s="270">
        <f t="shared" si="1356"/>
        <v>219.94597963847912</v>
      </c>
      <c r="O2890" s="270">
        <f t="shared" si="1357"/>
        <v>31</v>
      </c>
      <c r="P2890" s="270">
        <f t="shared" si="1358"/>
        <v>585.40092165898625</v>
      </c>
      <c r="Q2890" s="571"/>
      <c r="R2890" s="571"/>
      <c r="S2890" s="571"/>
      <c r="T2890" s="571"/>
      <c r="U2890" s="571"/>
      <c r="V2890" s="571"/>
      <c r="W2890" s="571"/>
      <c r="X2890" s="567"/>
      <c r="Y2890" s="571"/>
      <c r="Z2890" s="1082"/>
      <c r="AA2890" s="571"/>
      <c r="AB2890" s="571"/>
      <c r="AC2890" s="571"/>
      <c r="AD2890" s="571"/>
      <c r="AE2890" s="571"/>
      <c r="AF2890" s="1290"/>
      <c r="AG2890" s="567"/>
      <c r="AH2890" s="1459"/>
      <c r="AI2890" s="1474"/>
    </row>
    <row r="2891" spans="1:35" x14ac:dyDescent="0.25">
      <c r="A2891" s="239">
        <v>1</v>
      </c>
      <c r="B2891" s="3" t="s">
        <v>8</v>
      </c>
      <c r="C2891" s="1472" t="s">
        <v>275</v>
      </c>
      <c r="D2891" s="3">
        <v>340</v>
      </c>
      <c r="E2891" s="422">
        <v>370</v>
      </c>
      <c r="F2891" s="213">
        <f t="shared" si="1351"/>
        <v>216</v>
      </c>
      <c r="G2891" s="213">
        <v>69</v>
      </c>
      <c r="H2891" s="213">
        <f t="shared" si="1352"/>
        <v>31.944444444444443</v>
      </c>
      <c r="I2891" s="2500">
        <v>10.5</v>
      </c>
      <c r="J2891" s="269">
        <f t="shared" si="1353"/>
        <v>11.840579710144928</v>
      </c>
      <c r="K2891" s="270">
        <f t="shared" si="1354"/>
        <v>3885</v>
      </c>
      <c r="L2891" s="270">
        <f t="shared" si="1355"/>
        <v>2266</v>
      </c>
      <c r="M2891" s="270">
        <v>817</v>
      </c>
      <c r="N2891" s="270">
        <f t="shared" si="1356"/>
        <v>36.054721977052075</v>
      </c>
      <c r="O2891" s="270">
        <f t="shared" si="1357"/>
        <v>11</v>
      </c>
      <c r="P2891" s="270">
        <f t="shared" si="1358"/>
        <v>127.32467532467531</v>
      </c>
      <c r="Q2891" s="571"/>
      <c r="R2891" s="571"/>
      <c r="S2891" s="571"/>
      <c r="T2891" s="571"/>
      <c r="U2891" s="571"/>
      <c r="V2891" s="571"/>
      <c r="W2891" s="571"/>
      <c r="X2891" s="567"/>
      <c r="Y2891" s="571"/>
      <c r="Z2891" s="1082"/>
      <c r="AA2891" s="571"/>
      <c r="AB2891" s="571"/>
      <c r="AC2891" s="571"/>
      <c r="AD2891" s="571"/>
      <c r="AE2891" s="571"/>
      <c r="AF2891" s="1290"/>
      <c r="AG2891" s="567"/>
      <c r="AH2891" s="1459"/>
      <c r="AI2891" s="1474"/>
    </row>
    <row r="2892" spans="1:35" x14ac:dyDescent="0.25">
      <c r="A2892" s="239">
        <v>1</v>
      </c>
      <c r="B2892" s="3" t="s">
        <v>9</v>
      </c>
      <c r="C2892" s="1472" t="s">
        <v>275</v>
      </c>
      <c r="D2892" s="3">
        <v>340</v>
      </c>
      <c r="E2892" s="422">
        <v>410</v>
      </c>
      <c r="F2892" s="213">
        <f t="shared" si="1351"/>
        <v>239</v>
      </c>
      <c r="G2892" s="213">
        <v>72</v>
      </c>
      <c r="H2892" s="213">
        <f t="shared" si="1352"/>
        <v>30.125523012552303</v>
      </c>
      <c r="I2892" s="2500">
        <v>10.8</v>
      </c>
      <c r="J2892" s="269">
        <f t="shared" si="1353"/>
        <v>10.666666666666666</v>
      </c>
      <c r="K2892" s="270">
        <f t="shared" si="1354"/>
        <v>4428</v>
      </c>
      <c r="L2892" s="270">
        <f t="shared" si="1355"/>
        <v>2583</v>
      </c>
      <c r="M2892" s="270">
        <v>768</v>
      </c>
      <c r="N2892" s="270">
        <f t="shared" si="1356"/>
        <v>29.732868757259002</v>
      </c>
      <c r="O2892" s="270">
        <f t="shared" si="1357"/>
        <v>13</v>
      </c>
      <c r="P2892" s="270">
        <f t="shared" si="1358"/>
        <v>101.27472527472527</v>
      </c>
      <c r="Q2892" s="571"/>
      <c r="R2892" s="571"/>
      <c r="S2892" s="571"/>
      <c r="T2892" s="571"/>
      <c r="U2892" s="571"/>
      <c r="V2892" s="571"/>
      <c r="W2892" s="571"/>
      <c r="X2892" s="567"/>
      <c r="Y2892" s="571"/>
      <c r="Z2892" s="1082"/>
      <c r="AA2892" s="571"/>
      <c r="AB2892" s="571"/>
      <c r="AC2892" s="571"/>
      <c r="AD2892" s="571"/>
      <c r="AE2892" s="571"/>
      <c r="AF2892" s="1290"/>
      <c r="AG2892" s="567"/>
      <c r="AH2892" s="1459"/>
      <c r="AI2892" s="1474"/>
    </row>
    <row r="2893" spans="1:35" x14ac:dyDescent="0.25">
      <c r="A2893" s="239">
        <v>1</v>
      </c>
      <c r="B2893" s="3" t="s">
        <v>26</v>
      </c>
      <c r="C2893" s="1472" t="s">
        <v>275</v>
      </c>
      <c r="D2893" s="3">
        <v>340</v>
      </c>
      <c r="E2893" s="422">
        <v>280</v>
      </c>
      <c r="F2893" s="213">
        <f t="shared" si="1351"/>
        <v>163</v>
      </c>
      <c r="G2893" s="213">
        <v>0</v>
      </c>
      <c r="H2893" s="213">
        <f t="shared" si="1352"/>
        <v>0</v>
      </c>
      <c r="I2893" s="2500">
        <v>7.7</v>
      </c>
      <c r="J2893" s="269" t="e">
        <f t="shared" si="1353"/>
        <v>#DIV/0!</v>
      </c>
      <c r="K2893" s="270">
        <f t="shared" si="1354"/>
        <v>2156</v>
      </c>
      <c r="L2893" s="270">
        <f t="shared" si="1355"/>
        <v>1258</v>
      </c>
      <c r="M2893" s="270"/>
      <c r="N2893" s="270">
        <f t="shared" si="1356"/>
        <v>0</v>
      </c>
      <c r="O2893" s="270">
        <f t="shared" si="1357"/>
        <v>6</v>
      </c>
      <c r="P2893" s="270">
        <f t="shared" si="1358"/>
        <v>0</v>
      </c>
      <c r="Q2893" s="571"/>
      <c r="R2893" s="571"/>
      <c r="S2893" s="571"/>
      <c r="T2893" s="571"/>
      <c r="U2893" s="571"/>
      <c r="V2893" s="571"/>
      <c r="W2893" s="571"/>
      <c r="X2893" s="567"/>
      <c r="Y2893" s="571"/>
      <c r="Z2893" s="1082"/>
      <c r="AA2893" s="571"/>
      <c r="AB2893" s="571"/>
      <c r="AC2893" s="571"/>
      <c r="AD2893" s="571"/>
      <c r="AE2893" s="571"/>
      <c r="AF2893" s="1290"/>
      <c r="AG2893" s="567"/>
      <c r="AH2893" s="1459"/>
      <c r="AI2893" s="1474"/>
    </row>
    <row r="2894" spans="1:35" x14ac:dyDescent="0.25">
      <c r="A2894" s="239">
        <v>1</v>
      </c>
      <c r="B2894" s="3" t="s">
        <v>67</v>
      </c>
      <c r="C2894" s="1472" t="s">
        <v>275</v>
      </c>
      <c r="D2894" s="3">
        <v>320</v>
      </c>
      <c r="E2894" s="422">
        <v>525</v>
      </c>
      <c r="F2894" s="213">
        <f t="shared" si="1351"/>
        <v>306</v>
      </c>
      <c r="G2894" s="213">
        <v>198</v>
      </c>
      <c r="H2894" s="213">
        <f t="shared" si="1352"/>
        <v>64.705882352941174</v>
      </c>
      <c r="I2894" s="2500">
        <v>9</v>
      </c>
      <c r="J2894" s="269">
        <f t="shared" si="1353"/>
        <v>7.7070707070707067</v>
      </c>
      <c r="K2894" s="270">
        <f t="shared" si="1354"/>
        <v>4725</v>
      </c>
      <c r="L2894" s="270">
        <f t="shared" si="1355"/>
        <v>2756</v>
      </c>
      <c r="M2894" s="270">
        <v>1526</v>
      </c>
      <c r="N2894" s="270">
        <f t="shared" si="1356"/>
        <v>55.370101596516683</v>
      </c>
      <c r="O2894" s="270">
        <f t="shared" si="1357"/>
        <v>15</v>
      </c>
      <c r="P2894" s="270">
        <f t="shared" si="1358"/>
        <v>174.4</v>
      </c>
      <c r="Q2894" s="571"/>
      <c r="R2894" s="571"/>
      <c r="S2894" s="571"/>
      <c r="T2894" s="571"/>
      <c r="U2894" s="571"/>
      <c r="V2894" s="571"/>
      <c r="W2894" s="571"/>
      <c r="X2894" s="567"/>
      <c r="Y2894" s="571"/>
      <c r="Z2894" s="1082"/>
      <c r="AA2894" s="571"/>
      <c r="AB2894" s="571"/>
      <c r="AC2894" s="571"/>
      <c r="AD2894" s="571"/>
      <c r="AE2894" s="571"/>
      <c r="AF2894" s="1290"/>
      <c r="AG2894" s="567"/>
      <c r="AH2894" s="1459"/>
      <c r="AI2894" s="1474"/>
    </row>
    <row r="2895" spans="1:35" x14ac:dyDescent="0.25">
      <c r="A2895" s="239">
        <v>1</v>
      </c>
      <c r="B2895" s="3" t="s">
        <v>10</v>
      </c>
      <c r="C2895" s="1472" t="s">
        <v>275</v>
      </c>
      <c r="D2895" s="3">
        <v>340</v>
      </c>
      <c r="E2895" s="422">
        <v>1008</v>
      </c>
      <c r="F2895" s="213">
        <f t="shared" si="1351"/>
        <v>588</v>
      </c>
      <c r="G2895" s="213">
        <v>572</v>
      </c>
      <c r="H2895" s="213">
        <f t="shared" si="1352"/>
        <v>97.278911564625844</v>
      </c>
      <c r="I2895" s="2500">
        <v>10.7</v>
      </c>
      <c r="J2895" s="269">
        <f t="shared" si="1353"/>
        <v>10.195804195804195</v>
      </c>
      <c r="K2895" s="270">
        <f t="shared" si="1354"/>
        <v>10786</v>
      </c>
      <c r="L2895" s="270">
        <f t="shared" si="1355"/>
        <v>6292</v>
      </c>
      <c r="M2895" s="270">
        <v>5832</v>
      </c>
      <c r="N2895" s="270">
        <f t="shared" si="1356"/>
        <v>92.689129052765423</v>
      </c>
      <c r="O2895" s="270">
        <f t="shared" si="1357"/>
        <v>32</v>
      </c>
      <c r="P2895" s="270">
        <f t="shared" si="1358"/>
        <v>312.42857142857144</v>
      </c>
      <c r="Q2895" s="571"/>
      <c r="R2895" s="571"/>
      <c r="S2895" s="571"/>
      <c r="T2895" s="571"/>
      <c r="U2895" s="571"/>
      <c r="V2895" s="571"/>
      <c r="W2895" s="571"/>
      <c r="X2895" s="567"/>
      <c r="Y2895" s="571"/>
      <c r="Z2895" s="1082"/>
      <c r="AA2895" s="571"/>
      <c r="AB2895" s="571"/>
      <c r="AC2895" s="571"/>
      <c r="AD2895" s="571"/>
      <c r="AE2895" s="571"/>
      <c r="AF2895" s="1290"/>
      <c r="AG2895" s="567"/>
      <c r="AH2895" s="1459"/>
      <c r="AI2895" s="1474"/>
    </row>
    <row r="2896" spans="1:35" x14ac:dyDescent="0.25">
      <c r="A2896" s="239">
        <v>1</v>
      </c>
      <c r="B2896" s="2046" t="s">
        <v>6</v>
      </c>
      <c r="C2896" s="1472" t="s">
        <v>275</v>
      </c>
      <c r="D2896" s="2046">
        <v>340</v>
      </c>
      <c r="E2896" s="423">
        <v>1000</v>
      </c>
      <c r="F2896" s="219">
        <f t="shared" si="1351"/>
        <v>583</v>
      </c>
      <c r="G2896" s="219">
        <v>178</v>
      </c>
      <c r="H2896" s="219">
        <f t="shared" si="1352"/>
        <v>30.531732418524872</v>
      </c>
      <c r="I2896" s="2501">
        <v>8.5</v>
      </c>
      <c r="J2896" s="1484">
        <f t="shared" si="1353"/>
        <v>8.2640449438202239</v>
      </c>
      <c r="K2896" s="483">
        <f t="shared" si="1354"/>
        <v>8500</v>
      </c>
      <c r="L2896" s="483">
        <f t="shared" si="1355"/>
        <v>4958</v>
      </c>
      <c r="M2896" s="483">
        <v>1471</v>
      </c>
      <c r="N2896" s="483">
        <f t="shared" si="1356"/>
        <v>29.669221460266236</v>
      </c>
      <c r="O2896" s="483">
        <f t="shared" si="1357"/>
        <v>25</v>
      </c>
      <c r="P2896" s="483">
        <f t="shared" si="1358"/>
        <v>100.86857142857143</v>
      </c>
      <c r="Q2896" s="572"/>
      <c r="R2896" s="572"/>
      <c r="S2896" s="572"/>
      <c r="T2896" s="572"/>
      <c r="U2896" s="572"/>
      <c r="V2896" s="572"/>
      <c r="W2896" s="572"/>
      <c r="X2896" s="1197"/>
      <c r="Y2896" s="572"/>
      <c r="Z2896" s="1506"/>
      <c r="AA2896" s="572"/>
      <c r="AB2896" s="572"/>
      <c r="AC2896" s="572"/>
      <c r="AD2896" s="572"/>
      <c r="AE2896" s="572"/>
      <c r="AF2896" s="1480"/>
      <c r="AG2896" s="1194"/>
      <c r="AH2896" s="1459"/>
      <c r="AI2896" s="1474"/>
    </row>
    <row r="2897" spans="1:35" ht="29.25" x14ac:dyDescent="0.25">
      <c r="A2897" s="239">
        <v>1</v>
      </c>
      <c r="B2897" s="2054" t="s">
        <v>7</v>
      </c>
      <c r="C2897" s="2557"/>
      <c r="D2897" s="2054"/>
      <c r="E2897" s="429">
        <f>SUM(E2888:E2896)</f>
        <v>5513</v>
      </c>
      <c r="F2897" s="1940">
        <f>SUM(F2888:F2896)</f>
        <v>3216</v>
      </c>
      <c r="G2897" s="1940">
        <f>SUM(G2888:G2896)</f>
        <v>1976</v>
      </c>
      <c r="H2897" s="1940">
        <f t="shared" si="1352"/>
        <v>61.442786069651746</v>
      </c>
      <c r="I2897" s="8">
        <f>L2897/F2897</f>
        <v>8.5736940298507456</v>
      </c>
      <c r="J2897" s="8">
        <f t="shared" si="1353"/>
        <v>10.62753036437247</v>
      </c>
      <c r="K2897" s="1940">
        <f>SUM(K2888:K2896)</f>
        <v>47267</v>
      </c>
      <c r="L2897" s="1940">
        <f>SUM(L2888:L2896)</f>
        <v>27573</v>
      </c>
      <c r="M2897" s="1940">
        <f>SUM(M2888:M2896)</f>
        <v>21000</v>
      </c>
      <c r="N2897" s="1578">
        <f t="shared" si="1356"/>
        <v>76.161462300076167</v>
      </c>
      <c r="O2897" s="1940">
        <f>SUM(O2888:O2896)</f>
        <v>147</v>
      </c>
      <c r="P2897" s="1578">
        <f t="shared" si="1358"/>
        <v>244.89795918367346</v>
      </c>
      <c r="Q2897" s="569">
        <v>169195.7282717351</v>
      </c>
      <c r="R2897" s="569">
        <v>169195.7282717351</v>
      </c>
      <c r="S2897" s="569">
        <v>169195.7282717351</v>
      </c>
      <c r="T2897" s="569">
        <v>169195.7282717351</v>
      </c>
      <c r="U2897" s="569">
        <v>169195.7282717351</v>
      </c>
      <c r="V2897" s="569">
        <v>169195.7282717351</v>
      </c>
      <c r="W2897" s="569">
        <v>169195.7282717351</v>
      </c>
      <c r="X2897" s="1191">
        <f>Q2897/12*$B$4+(R2897-Q2897)/11*6+(S2897-R2897)/10*5+(T2897-S2897)/9*4+(U2897-T2897)/8*3+(V2897-U2897)/7*2+(W2897-V2897)/6*1</f>
        <v>98697.508158512152</v>
      </c>
      <c r="Y2897" s="569">
        <f>AE2897-AD2897-AA2897</f>
        <v>135572.15237999998</v>
      </c>
      <c r="Z2897" s="1086"/>
      <c r="AA2897" s="569">
        <v>-1827.4474400000001</v>
      </c>
      <c r="AB2897" s="569">
        <f>Y2897-X2897</f>
        <v>36874.644221487833</v>
      </c>
      <c r="AC2897" s="569"/>
      <c r="AD2897" s="569">
        <v>-2580.3075999999996</v>
      </c>
      <c r="AE2897" s="569">
        <v>131164.39734</v>
      </c>
      <c r="AF2897" s="1944">
        <f>SUM(AF2888:AF2896)</f>
        <v>0</v>
      </c>
      <c r="AG2897" s="1199"/>
      <c r="AH2897" s="1459"/>
      <c r="AI2897" s="1474"/>
    </row>
    <row r="2898" spans="1:35" x14ac:dyDescent="0.25">
      <c r="A2898" s="239">
        <v>1</v>
      </c>
      <c r="B2898" s="2432" t="s">
        <v>14</v>
      </c>
      <c r="C2898" s="2432"/>
      <c r="D2898" s="210"/>
      <c r="E2898" s="430"/>
      <c r="F2898" s="1894"/>
      <c r="G2898" s="1894"/>
      <c r="H2898" s="1894"/>
      <c r="I2898" s="2503"/>
      <c r="J2898" s="2503"/>
      <c r="K2898" s="1894"/>
      <c r="L2898" s="1894"/>
      <c r="M2898" s="1894"/>
      <c r="N2898" s="1894"/>
      <c r="O2898" s="1894"/>
      <c r="P2898" s="1894"/>
      <c r="Q2898" s="570"/>
      <c r="R2898" s="570"/>
      <c r="S2898" s="570"/>
      <c r="T2898" s="570"/>
      <c r="U2898" s="570"/>
      <c r="V2898" s="570"/>
      <c r="W2898" s="570"/>
      <c r="X2898" s="1203"/>
      <c r="Y2898" s="570"/>
      <c r="Z2898" s="1085"/>
      <c r="AA2898" s="570"/>
      <c r="AB2898" s="570"/>
      <c r="AC2898" s="570"/>
      <c r="AD2898" s="570"/>
      <c r="AE2898" s="570"/>
      <c r="AF2898" s="1922"/>
      <c r="AG2898" s="613"/>
      <c r="AH2898" s="1459"/>
      <c r="AI2898" s="1474"/>
    </row>
    <row r="2899" spans="1:35" ht="63" x14ac:dyDescent="0.25">
      <c r="A2899" s="239">
        <v>1</v>
      </c>
      <c r="B2899" s="1169" t="s">
        <v>382</v>
      </c>
      <c r="C2899" s="2047"/>
      <c r="D2899" s="2062"/>
      <c r="E2899" s="460"/>
      <c r="F2899" s="788"/>
      <c r="G2899" s="788"/>
      <c r="H2899" s="788"/>
      <c r="I2899" s="1150"/>
      <c r="J2899" s="1150"/>
      <c r="K2899" s="1862"/>
      <c r="L2899" s="1862"/>
      <c r="M2899" s="1862"/>
      <c r="N2899" s="1862"/>
      <c r="O2899" s="1862"/>
      <c r="P2899" s="1862"/>
      <c r="Q2899" s="571">
        <v>301345.75088999997</v>
      </c>
      <c r="R2899" s="571">
        <v>301345.75088999997</v>
      </c>
      <c r="S2899" s="571">
        <v>301345.75088999997</v>
      </c>
      <c r="T2899" s="571">
        <v>301345.75088999997</v>
      </c>
      <c r="U2899" s="571">
        <v>301345.75088999997</v>
      </c>
      <c r="V2899" s="571">
        <v>301345.75088999997</v>
      </c>
      <c r="W2899" s="571">
        <v>301345.75088999997</v>
      </c>
      <c r="X2899" s="3674">
        <f>(Q2899-2827.17105)/12*$B$4+2827.17105+(R2899-Q2899)/11*6+(S2899-R2899)/10*5+(T2899-S2899)/9*4+(U2899-T2899)/8*3+(V2899-U2899)/7*2+(W2899-V2899)/6*1</f>
        <v>176963.00928999999</v>
      </c>
      <c r="Y2899" s="571">
        <f>AE2899-AD2899-AA2899</f>
        <v>170707.99430000005</v>
      </c>
      <c r="Z2899" s="1082"/>
      <c r="AA2899" s="571"/>
      <c r="AB2899" s="571">
        <f>Y2899-X2899</f>
        <v>-6255.0149899999378</v>
      </c>
      <c r="AC2899" s="571"/>
      <c r="AD2899" s="571">
        <v>-91.639669999999995</v>
      </c>
      <c r="AE2899" s="571">
        <v>170616.35463000005</v>
      </c>
      <c r="AF2899" s="1261"/>
      <c r="AG2899" s="567"/>
      <c r="AH2899" s="1459"/>
      <c r="AI2899" s="1474"/>
    </row>
    <row r="2900" spans="1:35" ht="15.75" x14ac:dyDescent="0.25">
      <c r="A2900" s="239">
        <v>1</v>
      </c>
      <c r="B2900" s="828" t="s">
        <v>329</v>
      </c>
      <c r="C2900" s="2047"/>
      <c r="D2900" s="2062"/>
      <c r="E2900" s="460"/>
      <c r="F2900" s="788"/>
      <c r="G2900" s="788"/>
      <c r="H2900" s="788"/>
      <c r="I2900" s="1150"/>
      <c r="J2900" s="1150"/>
      <c r="K2900" s="1862"/>
      <c r="L2900" s="1862"/>
      <c r="M2900" s="1862"/>
      <c r="N2900" s="1862"/>
      <c r="O2900" s="1862"/>
      <c r="P2900" s="1862"/>
      <c r="Q2900" s="571">
        <v>39689.552040000002</v>
      </c>
      <c r="R2900" s="571">
        <v>39689.552040000002</v>
      </c>
      <c r="S2900" s="571">
        <v>39689.552040000002</v>
      </c>
      <c r="T2900" s="571">
        <v>39689.552040000002</v>
      </c>
      <c r="U2900" s="571">
        <v>39689.552040000002</v>
      </c>
      <c r="V2900" s="571">
        <v>39689.552040000002</v>
      </c>
      <c r="W2900" s="571">
        <v>39689.552040000002</v>
      </c>
      <c r="X2900" s="1190">
        <f>Q2900/12*$B$4+(R2900-Q2900)/11*6+(S2900-R2900)/10*5+(T2900-S2900)/9*4+(U2900-T2900)/8*3+(V2900-U2900)/7*2+(W2900-V2900)/6*1</f>
        <v>23152.238690000002</v>
      </c>
      <c r="Y2900" s="571">
        <f>AE2900-AD2900-AA2900</f>
        <v>23152.238689999998</v>
      </c>
      <c r="Z2900" s="1082"/>
      <c r="AA2900" s="571"/>
      <c r="AB2900" s="571">
        <f>Y2900-X2900</f>
        <v>0</v>
      </c>
      <c r="AC2900" s="571"/>
      <c r="AD2900" s="571">
        <v>0</v>
      </c>
      <c r="AE2900" s="571">
        <v>23152.238689999998</v>
      </c>
      <c r="AF2900" s="1261"/>
      <c r="AG2900" s="567"/>
      <c r="AH2900" s="1459"/>
      <c r="AI2900" s="1474"/>
    </row>
    <row r="2901" spans="1:35" ht="29.25" x14ac:dyDescent="0.25">
      <c r="A2901" s="239">
        <v>1</v>
      </c>
      <c r="B2901" s="723" t="s">
        <v>293</v>
      </c>
      <c r="C2901" s="681"/>
      <c r="D2901" s="4"/>
      <c r="E2901" s="870">
        <f>E2903+E2904+E2905+E2906+E2908</f>
        <v>106133</v>
      </c>
      <c r="F2901" s="368">
        <f>F2903+F2904+F2905+F2906+F2908</f>
        <v>61912</v>
      </c>
      <c r="G2901" s="368">
        <f>G2903+G2904+G2905+G2906+G2908</f>
        <v>41912</v>
      </c>
      <c r="H2901" s="368">
        <f>G2901/F2901*100</f>
        <v>67.696084765473572</v>
      </c>
      <c r="I2901" s="1901"/>
      <c r="J2901" s="1901"/>
      <c r="K2901" s="211"/>
      <c r="L2901" s="211"/>
      <c r="M2901" s="211"/>
      <c r="N2901" s="211"/>
      <c r="O2901" s="211"/>
      <c r="P2901" s="211"/>
      <c r="Q2901" s="571"/>
      <c r="R2901" s="571"/>
      <c r="S2901" s="571"/>
      <c r="T2901" s="571"/>
      <c r="U2901" s="571"/>
      <c r="V2901" s="571"/>
      <c r="W2901" s="571"/>
      <c r="X2901" s="567"/>
      <c r="Y2901" s="571"/>
      <c r="Z2901" s="1082"/>
      <c r="AA2901" s="571"/>
      <c r="AB2901" s="571"/>
      <c r="AC2901" s="571"/>
      <c r="AD2901" s="571"/>
      <c r="AE2901" s="571"/>
      <c r="AF2901" s="1274">
        <f>AF2903+AF2904+AF2905+AF2906+AF2908</f>
        <v>0</v>
      </c>
      <c r="AG2901" s="567"/>
      <c r="AH2901" s="1459"/>
      <c r="AI2901" s="1474"/>
    </row>
    <row r="2902" spans="1:35" ht="30" x14ac:dyDescent="0.25">
      <c r="A2902" s="239">
        <v>1</v>
      </c>
      <c r="B2902" s="518" t="s">
        <v>204</v>
      </c>
      <c r="C2902" s="681"/>
      <c r="D2902" s="4"/>
      <c r="E2902" s="1164"/>
      <c r="F2902" s="368"/>
      <c r="G2902" s="368"/>
      <c r="H2902" s="368"/>
      <c r="I2902" s="1901"/>
      <c r="J2902" s="1901"/>
      <c r="K2902" s="211"/>
      <c r="L2902" s="211"/>
      <c r="M2902" s="211"/>
      <c r="N2902" s="211"/>
      <c r="O2902" s="211"/>
      <c r="P2902" s="211"/>
      <c r="Q2902" s="571"/>
      <c r="R2902" s="571"/>
      <c r="S2902" s="571"/>
      <c r="T2902" s="571"/>
      <c r="U2902" s="571"/>
      <c r="V2902" s="571"/>
      <c r="W2902" s="571"/>
      <c r="X2902" s="567"/>
      <c r="Y2902" s="571"/>
      <c r="Z2902" s="1082"/>
      <c r="AA2902" s="571"/>
      <c r="AB2902" s="571"/>
      <c r="AC2902" s="571"/>
      <c r="AD2902" s="571"/>
      <c r="AE2902" s="571"/>
      <c r="AF2902" s="1274"/>
      <c r="AG2902" s="567"/>
      <c r="AH2902" s="1459"/>
      <c r="AI2902" s="1474"/>
    </row>
    <row r="2903" spans="1:35" ht="30" x14ac:dyDescent="0.25">
      <c r="A2903" s="239">
        <v>1</v>
      </c>
      <c r="B2903" s="518" t="s">
        <v>205</v>
      </c>
      <c r="C2903" s="681"/>
      <c r="D2903" s="4"/>
      <c r="E2903" s="1170">
        <v>11070</v>
      </c>
      <c r="F2903" s="368">
        <f t="shared" ref="F2903:F2908" si="1359">ROUND(E2903/12*$B$4,0)</f>
        <v>6458</v>
      </c>
      <c r="G2903" s="368">
        <v>3945</v>
      </c>
      <c r="H2903" s="368">
        <f>G2903/F2903*100</f>
        <v>61.087023846392071</v>
      </c>
      <c r="I2903" s="1901"/>
      <c r="J2903" s="1901"/>
      <c r="K2903" s="211"/>
      <c r="L2903" s="211"/>
      <c r="M2903" s="211"/>
      <c r="N2903" s="211"/>
      <c r="O2903" s="211"/>
      <c r="P2903" s="211"/>
      <c r="Q2903" s="571"/>
      <c r="R2903" s="571"/>
      <c r="S2903" s="571"/>
      <c r="T2903" s="571"/>
      <c r="U2903" s="571"/>
      <c r="V2903" s="571"/>
      <c r="W2903" s="571"/>
      <c r="X2903" s="567"/>
      <c r="Y2903" s="571"/>
      <c r="Z2903" s="1082"/>
      <c r="AA2903" s="571"/>
      <c r="AB2903" s="571"/>
      <c r="AC2903" s="571"/>
      <c r="AD2903" s="571"/>
      <c r="AE2903" s="571"/>
      <c r="AF2903" s="1274"/>
      <c r="AG2903" s="567"/>
      <c r="AH2903" s="1459"/>
      <c r="AI2903" s="1474"/>
    </row>
    <row r="2904" spans="1:35" ht="30" x14ac:dyDescent="0.25">
      <c r="A2904" s="239">
        <v>1</v>
      </c>
      <c r="B2904" s="724" t="s">
        <v>550</v>
      </c>
      <c r="C2904" s="681"/>
      <c r="D2904" s="4"/>
      <c r="E2904" s="988">
        <v>25410</v>
      </c>
      <c r="F2904" s="368">
        <f t="shared" si="1359"/>
        <v>14823</v>
      </c>
      <c r="G2904" s="368">
        <v>11833</v>
      </c>
      <c r="H2904" s="368">
        <f>G2904/F2904*100</f>
        <v>79.82864467381772</v>
      </c>
      <c r="I2904" s="1901"/>
      <c r="J2904" s="1901"/>
      <c r="K2904" s="211"/>
      <c r="L2904" s="211"/>
      <c r="M2904" s="211"/>
      <c r="N2904" s="211"/>
      <c r="O2904" s="211"/>
      <c r="P2904" s="211"/>
      <c r="Q2904" s="571"/>
      <c r="R2904" s="571"/>
      <c r="S2904" s="571"/>
      <c r="T2904" s="571"/>
      <c r="U2904" s="571"/>
      <c r="V2904" s="571"/>
      <c r="W2904" s="571"/>
      <c r="X2904" s="567"/>
      <c r="Y2904" s="571"/>
      <c r="Z2904" s="1082"/>
      <c r="AA2904" s="571"/>
      <c r="AB2904" s="571"/>
      <c r="AC2904" s="571"/>
      <c r="AD2904" s="571"/>
      <c r="AE2904" s="571"/>
      <c r="AF2904" s="1274"/>
      <c r="AG2904" s="567"/>
      <c r="AH2904" s="1459"/>
      <c r="AI2904" s="1474"/>
    </row>
    <row r="2905" spans="1:35" ht="75" x14ac:dyDescent="0.25">
      <c r="A2905" s="239">
        <v>1</v>
      </c>
      <c r="B2905" s="519" t="s">
        <v>295</v>
      </c>
      <c r="C2905" s="681"/>
      <c r="D2905" s="4"/>
      <c r="E2905" s="1170">
        <v>21464</v>
      </c>
      <c r="F2905" s="368">
        <f t="shared" si="1359"/>
        <v>12521</v>
      </c>
      <c r="G2905" s="368">
        <v>8877</v>
      </c>
      <c r="H2905" s="368">
        <f>G2905/F2905*100</f>
        <v>70.896893219391416</v>
      </c>
      <c r="I2905" s="1901"/>
      <c r="J2905" s="1901"/>
      <c r="K2905" s="211"/>
      <c r="L2905" s="211"/>
      <c r="M2905" s="211"/>
      <c r="N2905" s="211"/>
      <c r="O2905" s="211"/>
      <c r="P2905" s="211"/>
      <c r="Q2905" s="571"/>
      <c r="R2905" s="571"/>
      <c r="S2905" s="571"/>
      <c r="T2905" s="571"/>
      <c r="U2905" s="571"/>
      <c r="V2905" s="571"/>
      <c r="W2905" s="571"/>
      <c r="X2905" s="567"/>
      <c r="Y2905" s="571"/>
      <c r="Z2905" s="1082"/>
      <c r="AA2905" s="571"/>
      <c r="AB2905" s="571"/>
      <c r="AC2905" s="571"/>
      <c r="AD2905" s="571"/>
      <c r="AE2905" s="571"/>
      <c r="AF2905" s="1274"/>
      <c r="AG2905" s="567"/>
      <c r="AH2905" s="1459"/>
      <c r="AI2905" s="1474"/>
    </row>
    <row r="2906" spans="1:35" ht="60" x14ac:dyDescent="0.25">
      <c r="A2906" s="239">
        <v>1</v>
      </c>
      <c r="B2906" s="519" t="s">
        <v>309</v>
      </c>
      <c r="C2906" s="681"/>
      <c r="D2906" s="4"/>
      <c r="E2906" s="1170">
        <v>44496</v>
      </c>
      <c r="F2906" s="368">
        <f t="shared" si="1359"/>
        <v>25956</v>
      </c>
      <c r="G2906" s="368">
        <v>16968</v>
      </c>
      <c r="H2906" s="368">
        <f>G2906/F2906*100</f>
        <v>65.372168284789637</v>
      </c>
      <c r="I2906" s="1901"/>
      <c r="J2906" s="1901"/>
      <c r="K2906" s="211"/>
      <c r="L2906" s="211"/>
      <c r="M2906" s="211"/>
      <c r="N2906" s="211"/>
      <c r="O2906" s="211"/>
      <c r="P2906" s="211"/>
      <c r="Q2906" s="571"/>
      <c r="R2906" s="571"/>
      <c r="S2906" s="571"/>
      <c r="T2906" s="571"/>
      <c r="U2906" s="571"/>
      <c r="V2906" s="571"/>
      <c r="W2906" s="571"/>
      <c r="X2906" s="567"/>
      <c r="Y2906" s="571"/>
      <c r="Z2906" s="1082"/>
      <c r="AA2906" s="571"/>
      <c r="AB2906" s="571"/>
      <c r="AC2906" s="571"/>
      <c r="AD2906" s="571"/>
      <c r="AE2906" s="571"/>
      <c r="AF2906" s="1274"/>
      <c r="AG2906" s="567"/>
      <c r="AH2906" s="1459"/>
      <c r="AI2906" s="1474"/>
    </row>
    <row r="2907" spans="1:35" s="2713" customFormat="1" ht="105" x14ac:dyDescent="0.25">
      <c r="B2907" s="519" t="s">
        <v>532</v>
      </c>
      <c r="C2907" s="681"/>
      <c r="D2907" s="4"/>
      <c r="E2907" s="1170">
        <v>22000</v>
      </c>
      <c r="F2907" s="368">
        <f t="shared" si="1359"/>
        <v>12833</v>
      </c>
      <c r="G2907" s="368">
        <v>3832</v>
      </c>
      <c r="H2907" s="368">
        <f>G2907/F2907*100</f>
        <v>29.860515857554741</v>
      </c>
      <c r="I2907" s="1901"/>
      <c r="J2907" s="1901"/>
      <c r="K2907" s="211"/>
      <c r="L2907" s="211"/>
      <c r="M2907" s="211"/>
      <c r="N2907" s="211"/>
      <c r="O2907" s="211"/>
      <c r="P2907" s="211"/>
      <c r="Q2907" s="571"/>
      <c r="R2907" s="571"/>
      <c r="S2907" s="571"/>
      <c r="T2907" s="571"/>
      <c r="U2907" s="571"/>
      <c r="V2907" s="571"/>
      <c r="W2907" s="571"/>
      <c r="X2907" s="567"/>
      <c r="Y2907" s="571"/>
      <c r="Z2907" s="1082"/>
      <c r="AA2907" s="571"/>
      <c r="AB2907" s="571"/>
      <c r="AC2907" s="571"/>
      <c r="AD2907" s="571"/>
      <c r="AE2907" s="571"/>
      <c r="AF2907" s="1274"/>
      <c r="AG2907" s="567"/>
      <c r="AH2907" s="1459"/>
      <c r="AI2907" s="1474"/>
    </row>
    <row r="2908" spans="1:35" ht="30" x14ac:dyDescent="0.25">
      <c r="B2908" s="519" t="s">
        <v>380</v>
      </c>
      <c r="C2908" s="681"/>
      <c r="D2908" s="4"/>
      <c r="E2908" s="1170">
        <v>3693</v>
      </c>
      <c r="F2908" s="368">
        <f t="shared" si="1359"/>
        <v>2154</v>
      </c>
      <c r="G2908" s="368">
        <v>289</v>
      </c>
      <c r="H2908" s="368">
        <f t="shared" ref="H2908:H2916" si="1360">G2908/F2908*100</f>
        <v>13.416898792943361</v>
      </c>
      <c r="I2908" s="1901"/>
      <c r="J2908" s="1901"/>
      <c r="K2908" s="211"/>
      <c r="L2908" s="211"/>
      <c r="M2908" s="211"/>
      <c r="N2908" s="211"/>
      <c r="O2908" s="211"/>
      <c r="P2908" s="211"/>
      <c r="Q2908" s="571"/>
      <c r="R2908" s="571"/>
      <c r="S2908" s="571"/>
      <c r="T2908" s="571"/>
      <c r="U2908" s="571"/>
      <c r="V2908" s="571"/>
      <c r="W2908" s="571"/>
      <c r="X2908" s="567"/>
      <c r="Y2908" s="571"/>
      <c r="Z2908" s="1082"/>
      <c r="AA2908" s="571"/>
      <c r="AB2908" s="571"/>
      <c r="AC2908" s="571"/>
      <c r="AD2908" s="571"/>
      <c r="AE2908" s="571"/>
      <c r="AF2908" s="1274"/>
      <c r="AG2908" s="567"/>
      <c r="AH2908" s="1459"/>
      <c r="AI2908" s="1474"/>
    </row>
    <row r="2909" spans="1:35" ht="29.25" x14ac:dyDescent="0.25">
      <c r="A2909" s="239">
        <v>1</v>
      </c>
      <c r="B2909" s="486" t="s">
        <v>135</v>
      </c>
      <c r="C2909" s="681"/>
      <c r="D2909" s="4"/>
      <c r="E2909" s="988">
        <f>E2910</f>
        <v>73977</v>
      </c>
      <c r="F2909" s="368">
        <f>F2910</f>
        <v>43153</v>
      </c>
      <c r="G2909" s="368">
        <f>G2910</f>
        <v>23066</v>
      </c>
      <c r="H2909" s="368">
        <f t="shared" si="1360"/>
        <v>53.451671957917178</v>
      </c>
      <c r="I2909" s="1901"/>
      <c r="J2909" s="1901"/>
      <c r="K2909" s="211"/>
      <c r="L2909" s="211"/>
      <c r="M2909" s="211"/>
      <c r="N2909" s="211"/>
      <c r="O2909" s="211"/>
      <c r="P2909" s="211"/>
      <c r="Q2909" s="571"/>
      <c r="R2909" s="571"/>
      <c r="S2909" s="571"/>
      <c r="T2909" s="571"/>
      <c r="U2909" s="571"/>
      <c r="V2909" s="571"/>
      <c r="W2909" s="571"/>
      <c r="X2909" s="567"/>
      <c r="Y2909" s="571"/>
      <c r="Z2909" s="1082"/>
      <c r="AA2909" s="571"/>
      <c r="AB2909" s="571"/>
      <c r="AC2909" s="571"/>
      <c r="AD2909" s="571"/>
      <c r="AE2909" s="571"/>
      <c r="AF2909" s="1274">
        <f>AF2910</f>
        <v>0</v>
      </c>
      <c r="AG2909" s="567"/>
      <c r="AH2909" s="1459"/>
      <c r="AI2909" s="1474"/>
    </row>
    <row r="2910" spans="1:35" x14ac:dyDescent="0.25">
      <c r="A2910" s="239">
        <v>1</v>
      </c>
      <c r="B2910" s="292" t="s">
        <v>239</v>
      </c>
      <c r="C2910" s="681"/>
      <c r="D2910" s="4"/>
      <c r="E2910" s="1170">
        <v>73977</v>
      </c>
      <c r="F2910" s="368">
        <f>ROUND(E2910/12*$B$4,0)</f>
        <v>43153</v>
      </c>
      <c r="G2910" s="368">
        <v>23066</v>
      </c>
      <c r="H2910" s="368">
        <f t="shared" si="1360"/>
        <v>53.451671957917178</v>
      </c>
      <c r="I2910" s="1901"/>
      <c r="J2910" s="1901"/>
      <c r="K2910" s="211"/>
      <c r="L2910" s="211"/>
      <c r="M2910" s="211"/>
      <c r="N2910" s="211"/>
      <c r="O2910" s="211"/>
      <c r="P2910" s="211"/>
      <c r="Q2910" s="571"/>
      <c r="R2910" s="571"/>
      <c r="S2910" s="571"/>
      <c r="T2910" s="571"/>
      <c r="U2910" s="571"/>
      <c r="V2910" s="571"/>
      <c r="W2910" s="571"/>
      <c r="X2910" s="567"/>
      <c r="Y2910" s="571"/>
      <c r="Z2910" s="1082"/>
      <c r="AA2910" s="571"/>
      <c r="AB2910" s="571"/>
      <c r="AC2910" s="571"/>
      <c r="AD2910" s="571"/>
      <c r="AE2910" s="571"/>
      <c r="AF2910" s="1274"/>
      <c r="AG2910" s="567"/>
      <c r="AH2910" s="1459"/>
      <c r="AI2910" s="1474"/>
    </row>
    <row r="2911" spans="1:35" ht="63" x14ac:dyDescent="0.25">
      <c r="A2911" s="239">
        <v>1</v>
      </c>
      <c r="B2911" s="751" t="s">
        <v>298</v>
      </c>
      <c r="C2911" s="681"/>
      <c r="D2911" s="4"/>
      <c r="E2911" s="418">
        <f>E2912+E2918</f>
        <v>28663</v>
      </c>
      <c r="F2911" s="368">
        <f>F2912+F2918</f>
        <v>16720</v>
      </c>
      <c r="G2911" s="368">
        <f>G2912+G2918</f>
        <v>6737</v>
      </c>
      <c r="H2911" s="368">
        <f t="shared" si="1360"/>
        <v>40.293062200956939</v>
      </c>
      <c r="I2911" s="1901"/>
      <c r="J2911" s="1901"/>
      <c r="K2911" s="211"/>
      <c r="L2911" s="211"/>
      <c r="M2911" s="211"/>
      <c r="N2911" s="211"/>
      <c r="O2911" s="211"/>
      <c r="P2911" s="211"/>
      <c r="Q2911" s="571"/>
      <c r="R2911" s="571"/>
      <c r="S2911" s="571"/>
      <c r="T2911" s="571"/>
      <c r="U2911" s="571"/>
      <c r="V2911" s="571"/>
      <c r="W2911" s="571"/>
      <c r="X2911" s="1190"/>
      <c r="Y2911" s="571">
        <f>AE2911-AD2911-AA2911</f>
        <v>0</v>
      </c>
      <c r="Z2911" s="1082"/>
      <c r="AA2911" s="571"/>
      <c r="AB2911" s="571">
        <f>Y2911-X2911</f>
        <v>0</v>
      </c>
      <c r="AC2911" s="571"/>
      <c r="AD2911" s="571"/>
      <c r="AE2911" s="571"/>
      <c r="AF2911" s="1274">
        <f>AF2912+AF2918</f>
        <v>0</v>
      </c>
      <c r="AG2911" s="567"/>
      <c r="AH2911" s="1459"/>
      <c r="AI2911" s="1474"/>
    </row>
    <row r="2912" spans="1:35" ht="30" x14ac:dyDescent="0.25">
      <c r="A2912" s="239">
        <v>1</v>
      </c>
      <c r="B2912" s="724" t="s">
        <v>299</v>
      </c>
      <c r="C2912" s="681"/>
      <c r="D2912" s="4"/>
      <c r="E2912" s="418">
        <f>E2913+E2915+E2916</f>
        <v>11442</v>
      </c>
      <c r="F2912" s="368">
        <f t="shared" ref="F2912:G2912" si="1361">F2913+F2915+F2916</f>
        <v>6675</v>
      </c>
      <c r="G2912" s="368">
        <f t="shared" si="1361"/>
        <v>2286</v>
      </c>
      <c r="H2912" s="368">
        <f t="shared" si="1360"/>
        <v>34.247191011235955</v>
      </c>
      <c r="I2912" s="1901"/>
      <c r="J2912" s="1901"/>
      <c r="K2912" s="211"/>
      <c r="L2912" s="211"/>
      <c r="M2912" s="211"/>
      <c r="N2912" s="211"/>
      <c r="O2912" s="211"/>
      <c r="P2912" s="211"/>
      <c r="Q2912" s="571"/>
      <c r="R2912" s="571"/>
      <c r="S2912" s="571"/>
      <c r="T2912" s="571"/>
      <c r="U2912" s="571"/>
      <c r="V2912" s="571"/>
      <c r="W2912" s="571"/>
      <c r="X2912" s="567"/>
      <c r="Y2912" s="571"/>
      <c r="Z2912" s="1082"/>
      <c r="AA2912" s="571"/>
      <c r="AB2912" s="571"/>
      <c r="AC2912" s="571"/>
      <c r="AD2912" s="571"/>
      <c r="AE2912" s="571"/>
      <c r="AF2912" s="1274">
        <f>SUM(AF2913:AF2917)</f>
        <v>0</v>
      </c>
      <c r="AG2912" s="567"/>
      <c r="AH2912" s="1459"/>
      <c r="AI2912" s="1474"/>
    </row>
    <row r="2913" spans="1:35" ht="30" x14ac:dyDescent="0.25">
      <c r="A2913" s="239">
        <v>1</v>
      </c>
      <c r="B2913" s="519" t="s">
        <v>300</v>
      </c>
      <c r="C2913" s="681"/>
      <c r="D2913" s="4"/>
      <c r="E2913" s="418">
        <v>11192</v>
      </c>
      <c r="F2913" s="368">
        <f>ROUND(E2913/12*$B$4,0)</f>
        <v>6529</v>
      </c>
      <c r="G2913" s="368">
        <v>2045</v>
      </c>
      <c r="H2913" s="368">
        <f t="shared" si="1360"/>
        <v>31.321795068157449</v>
      </c>
      <c r="I2913" s="1901"/>
      <c r="J2913" s="1901"/>
      <c r="K2913" s="211"/>
      <c r="L2913" s="211"/>
      <c r="M2913" s="211"/>
      <c r="N2913" s="211"/>
      <c r="O2913" s="211"/>
      <c r="P2913" s="211"/>
      <c r="Q2913" s="571"/>
      <c r="R2913" s="571"/>
      <c r="S2913" s="571"/>
      <c r="T2913" s="571"/>
      <c r="U2913" s="571"/>
      <c r="V2913" s="571"/>
      <c r="W2913" s="571"/>
      <c r="X2913" s="567"/>
      <c r="Y2913" s="571"/>
      <c r="Z2913" s="1082"/>
      <c r="AA2913" s="571"/>
      <c r="AB2913" s="571"/>
      <c r="AC2913" s="571"/>
      <c r="AD2913" s="571"/>
      <c r="AE2913" s="571"/>
      <c r="AF2913" s="1274"/>
      <c r="AG2913" s="567"/>
      <c r="AH2913" s="1459"/>
      <c r="AI2913" s="1474"/>
    </row>
    <row r="2914" spans="1:35" ht="60" x14ac:dyDescent="0.25">
      <c r="A2914" s="239">
        <v>1</v>
      </c>
      <c r="B2914" s="519" t="s">
        <v>301</v>
      </c>
      <c r="C2914" s="681"/>
      <c r="D2914" s="4"/>
      <c r="E2914" s="418">
        <v>100</v>
      </c>
      <c r="F2914" s="368">
        <f>ROUND(E2914/12*$B$4,0)</f>
        <v>58</v>
      </c>
      <c r="G2914" s="368">
        <v>188</v>
      </c>
      <c r="H2914" s="368">
        <f t="shared" si="1360"/>
        <v>324.13793103448273</v>
      </c>
      <c r="I2914" s="1901"/>
      <c r="J2914" s="1901"/>
      <c r="K2914" s="211"/>
      <c r="L2914" s="211"/>
      <c r="M2914" s="211"/>
      <c r="N2914" s="211"/>
      <c r="O2914" s="211"/>
      <c r="P2914" s="211"/>
      <c r="Q2914" s="571"/>
      <c r="R2914" s="571"/>
      <c r="S2914" s="571"/>
      <c r="T2914" s="571"/>
      <c r="U2914" s="571"/>
      <c r="V2914" s="571"/>
      <c r="W2914" s="571"/>
      <c r="X2914" s="567"/>
      <c r="Y2914" s="571"/>
      <c r="Z2914" s="1082"/>
      <c r="AA2914" s="571"/>
      <c r="AB2914" s="571"/>
      <c r="AC2914" s="571"/>
      <c r="AD2914" s="571"/>
      <c r="AE2914" s="571"/>
      <c r="AF2914" s="1274"/>
      <c r="AG2914" s="567"/>
      <c r="AH2914" s="1459"/>
      <c r="AI2914" s="1474"/>
    </row>
    <row r="2915" spans="1:35" ht="45" x14ac:dyDescent="0.25">
      <c r="A2915" s="239">
        <v>1</v>
      </c>
      <c r="B2915" s="519" t="s">
        <v>302</v>
      </c>
      <c r="C2915" s="681"/>
      <c r="D2915" s="4"/>
      <c r="E2915" s="418">
        <v>50</v>
      </c>
      <c r="F2915" s="368">
        <f>ROUND(E2915/12*$B$4,0)</f>
        <v>29</v>
      </c>
      <c r="G2915" s="368">
        <v>66</v>
      </c>
      <c r="H2915" s="368">
        <f t="shared" si="1360"/>
        <v>227.58620689655174</v>
      </c>
      <c r="I2915" s="1901"/>
      <c r="J2915" s="1901"/>
      <c r="K2915" s="211"/>
      <c r="L2915" s="211"/>
      <c r="M2915" s="211"/>
      <c r="N2915" s="211"/>
      <c r="O2915" s="211"/>
      <c r="P2915" s="211"/>
      <c r="Q2915" s="571"/>
      <c r="R2915" s="571"/>
      <c r="S2915" s="571"/>
      <c r="T2915" s="571"/>
      <c r="U2915" s="571"/>
      <c r="V2915" s="571"/>
      <c r="W2915" s="571"/>
      <c r="X2915" s="567"/>
      <c r="Y2915" s="571"/>
      <c r="Z2915" s="1082"/>
      <c r="AA2915" s="571"/>
      <c r="AB2915" s="571"/>
      <c r="AC2915" s="571"/>
      <c r="AD2915" s="571"/>
      <c r="AE2915" s="571"/>
      <c r="AF2915" s="1274"/>
      <c r="AG2915" s="567"/>
      <c r="AH2915" s="1459"/>
      <c r="AI2915" s="1474"/>
    </row>
    <row r="2916" spans="1:35" ht="30" x14ac:dyDescent="0.25">
      <c r="A2916" s="239">
        <v>1</v>
      </c>
      <c r="B2916" s="519" t="s">
        <v>303</v>
      </c>
      <c r="C2916" s="681"/>
      <c r="D2916" s="4"/>
      <c r="E2916" s="418">
        <v>200</v>
      </c>
      <c r="F2916" s="368">
        <f>ROUND(E2916/12*$B$4,0)</f>
        <v>117</v>
      </c>
      <c r="G2916" s="368">
        <v>175</v>
      </c>
      <c r="H2916" s="368">
        <f t="shared" si="1360"/>
        <v>149.57264957264957</v>
      </c>
      <c r="I2916" s="1901"/>
      <c r="J2916" s="1901"/>
      <c r="K2916" s="211"/>
      <c r="L2916" s="211"/>
      <c r="M2916" s="211"/>
      <c r="N2916" s="211"/>
      <c r="O2916" s="211"/>
      <c r="P2916" s="211"/>
      <c r="Q2916" s="571"/>
      <c r="R2916" s="571"/>
      <c r="S2916" s="571"/>
      <c r="T2916" s="571"/>
      <c r="U2916" s="571"/>
      <c r="V2916" s="571"/>
      <c r="W2916" s="571"/>
      <c r="X2916" s="567"/>
      <c r="Y2916" s="571"/>
      <c r="Z2916" s="1082"/>
      <c r="AA2916" s="571"/>
      <c r="AB2916" s="571"/>
      <c r="AC2916" s="571"/>
      <c r="AD2916" s="571"/>
      <c r="AE2916" s="571"/>
      <c r="AF2916" s="1274"/>
      <c r="AG2916" s="567"/>
      <c r="AH2916" s="1459"/>
      <c r="AI2916" s="1474"/>
    </row>
    <row r="2917" spans="1:35" ht="60" x14ac:dyDescent="0.25">
      <c r="A2917" s="239">
        <v>1</v>
      </c>
      <c r="B2917" s="519" t="s">
        <v>315</v>
      </c>
      <c r="C2917" s="681"/>
      <c r="D2917" s="4"/>
      <c r="E2917" s="418"/>
      <c r="F2917" s="368">
        <f>ROUND(E2917/12*$B$4,0)</f>
        <v>0</v>
      </c>
      <c r="G2917" s="368"/>
      <c r="H2917" s="368"/>
      <c r="I2917" s="1901"/>
      <c r="J2917" s="1901"/>
      <c r="K2917" s="211"/>
      <c r="L2917" s="211"/>
      <c r="M2917" s="211"/>
      <c r="N2917" s="211"/>
      <c r="O2917" s="211"/>
      <c r="P2917" s="211"/>
      <c r="Q2917" s="571"/>
      <c r="R2917" s="571"/>
      <c r="S2917" s="571"/>
      <c r="T2917" s="571"/>
      <c r="U2917" s="571"/>
      <c r="V2917" s="571"/>
      <c r="W2917" s="571"/>
      <c r="X2917" s="567"/>
      <c r="Y2917" s="571"/>
      <c r="Z2917" s="1082"/>
      <c r="AA2917" s="571"/>
      <c r="AB2917" s="571"/>
      <c r="AC2917" s="571"/>
      <c r="AD2917" s="571"/>
      <c r="AE2917" s="571"/>
      <c r="AF2917" s="1274"/>
      <c r="AG2917" s="567"/>
      <c r="AH2917" s="1459"/>
      <c r="AI2917" s="1474"/>
    </row>
    <row r="2918" spans="1:35" ht="60" x14ac:dyDescent="0.25">
      <c r="A2918" s="239">
        <v>1</v>
      </c>
      <c r="B2918" s="724" t="s">
        <v>304</v>
      </c>
      <c r="C2918" s="681"/>
      <c r="D2918" s="4"/>
      <c r="E2918" s="418">
        <f t="shared" ref="E2918:F2918" si="1362">E2919+E2922+E2923</f>
        <v>17221</v>
      </c>
      <c r="F2918" s="368">
        <f t="shared" si="1362"/>
        <v>10045</v>
      </c>
      <c r="G2918" s="368">
        <f>G2919+G2922+G2923</f>
        <v>4451</v>
      </c>
      <c r="H2918" s="368">
        <f>G2918/F2918*100</f>
        <v>44.310602289696362</v>
      </c>
      <c r="I2918" s="1901"/>
      <c r="J2918" s="1901"/>
      <c r="K2918" s="211"/>
      <c r="L2918" s="211"/>
      <c r="M2918" s="211"/>
      <c r="N2918" s="211"/>
      <c r="O2918" s="211"/>
      <c r="P2918" s="211"/>
      <c r="Q2918" s="571"/>
      <c r="R2918" s="571"/>
      <c r="S2918" s="571"/>
      <c r="T2918" s="571"/>
      <c r="U2918" s="571"/>
      <c r="V2918" s="571"/>
      <c r="W2918" s="571"/>
      <c r="X2918" s="567"/>
      <c r="Y2918" s="571"/>
      <c r="Z2918" s="1082"/>
      <c r="AA2918" s="571"/>
      <c r="AB2918" s="571"/>
      <c r="AC2918" s="571"/>
      <c r="AD2918" s="571"/>
      <c r="AE2918" s="571"/>
      <c r="AF2918" s="1274">
        <f>AF2919+AF2920+AF2922+AF2923</f>
        <v>0</v>
      </c>
      <c r="AG2918" s="567"/>
      <c r="AH2918" s="1459"/>
      <c r="AI2918" s="1474"/>
    </row>
    <row r="2919" spans="1:35" ht="45" x14ac:dyDescent="0.25">
      <c r="A2919" s="239">
        <v>1</v>
      </c>
      <c r="B2919" s="519" t="s">
        <v>305</v>
      </c>
      <c r="C2919" s="681"/>
      <c r="D2919" s="4"/>
      <c r="E2919" s="418">
        <v>4051</v>
      </c>
      <c r="F2919" s="368">
        <f>ROUND(E2919/12*$B$4,0)</f>
        <v>2363</v>
      </c>
      <c r="G2919" s="368">
        <v>696</v>
      </c>
      <c r="H2919" s="368">
        <f>G2919/F2919*100</f>
        <v>29.454083791790097</v>
      </c>
      <c r="I2919" s="1901"/>
      <c r="J2919" s="1901"/>
      <c r="K2919" s="211"/>
      <c r="L2919" s="211"/>
      <c r="M2919" s="211"/>
      <c r="N2919" s="211"/>
      <c r="O2919" s="211"/>
      <c r="P2919" s="211"/>
      <c r="Q2919" s="571"/>
      <c r="R2919" s="571"/>
      <c r="S2919" s="571"/>
      <c r="T2919" s="571"/>
      <c r="U2919" s="571"/>
      <c r="V2919" s="571"/>
      <c r="W2919" s="571"/>
      <c r="X2919" s="567"/>
      <c r="Y2919" s="571"/>
      <c r="Z2919" s="1082"/>
      <c r="AA2919" s="571"/>
      <c r="AB2919" s="571"/>
      <c r="AC2919" s="571"/>
      <c r="AD2919" s="571"/>
      <c r="AE2919" s="571"/>
      <c r="AF2919" s="1274"/>
      <c r="AG2919" s="567"/>
      <c r="AH2919" s="1459"/>
      <c r="AI2919" s="1474"/>
    </row>
    <row r="2920" spans="1:35" ht="60" x14ac:dyDescent="0.25">
      <c r="A2920" s="239">
        <v>1</v>
      </c>
      <c r="B2920" s="519" t="s">
        <v>316</v>
      </c>
      <c r="C2920" s="681"/>
      <c r="D2920" s="4"/>
      <c r="E2920" s="418">
        <v>100</v>
      </c>
      <c r="F2920" s="368">
        <f>ROUND(E2920/12*$B$4,0)</f>
        <v>58</v>
      </c>
      <c r="G2920" s="368">
        <v>73</v>
      </c>
      <c r="H2920" s="368">
        <f>G2920/F2920*100</f>
        <v>125.86206896551724</v>
      </c>
      <c r="I2920" s="1901"/>
      <c r="J2920" s="1901"/>
      <c r="K2920" s="211"/>
      <c r="L2920" s="211"/>
      <c r="M2920" s="211"/>
      <c r="N2920" s="211"/>
      <c r="O2920" s="211"/>
      <c r="P2920" s="211"/>
      <c r="Q2920" s="571"/>
      <c r="R2920" s="571"/>
      <c r="S2920" s="571"/>
      <c r="T2920" s="571"/>
      <c r="U2920" s="571"/>
      <c r="V2920" s="571"/>
      <c r="W2920" s="571"/>
      <c r="X2920" s="567"/>
      <c r="Y2920" s="571"/>
      <c r="Z2920" s="1082"/>
      <c r="AA2920" s="571"/>
      <c r="AB2920" s="571"/>
      <c r="AC2920" s="571"/>
      <c r="AD2920" s="571"/>
      <c r="AE2920" s="571"/>
      <c r="AF2920" s="1274"/>
      <c r="AG2920" s="567"/>
      <c r="AH2920" s="1459"/>
      <c r="AI2920" s="1474"/>
    </row>
    <row r="2921" spans="1:35" ht="30" x14ac:dyDescent="0.25">
      <c r="A2921" s="239">
        <v>1</v>
      </c>
      <c r="B2921" s="519" t="s">
        <v>334</v>
      </c>
      <c r="C2921" s="681"/>
      <c r="D2921" s="4"/>
      <c r="E2921" s="418"/>
      <c r="F2921" s="368"/>
      <c r="G2921" s="368">
        <v>47</v>
      </c>
      <c r="H2921" s="368"/>
      <c r="I2921" s="1901"/>
      <c r="J2921" s="1901"/>
      <c r="K2921" s="211"/>
      <c r="L2921" s="211"/>
      <c r="M2921" s="211"/>
      <c r="N2921" s="211"/>
      <c r="O2921" s="211"/>
      <c r="P2921" s="211"/>
      <c r="Q2921" s="571"/>
      <c r="R2921" s="571"/>
      <c r="S2921" s="571"/>
      <c r="T2921" s="571"/>
      <c r="U2921" s="571"/>
      <c r="V2921" s="571"/>
      <c r="W2921" s="571"/>
      <c r="X2921" s="567"/>
      <c r="Y2921" s="571"/>
      <c r="Z2921" s="1082"/>
      <c r="AA2921" s="571"/>
      <c r="AB2921" s="571"/>
      <c r="AC2921" s="571"/>
      <c r="AD2921" s="571"/>
      <c r="AE2921" s="571"/>
      <c r="AF2921" s="1274"/>
      <c r="AG2921" s="567"/>
      <c r="AH2921" s="1459"/>
      <c r="AI2921" s="1474"/>
    </row>
    <row r="2922" spans="1:35" ht="75" x14ac:dyDescent="0.25">
      <c r="A2922" s="239">
        <v>1</v>
      </c>
      <c r="B2922" s="519" t="s">
        <v>306</v>
      </c>
      <c r="C2922" s="681"/>
      <c r="D2922" s="4"/>
      <c r="E2922" s="418">
        <v>9100</v>
      </c>
      <c r="F2922" s="368">
        <f>ROUND(E2922/12*$B$4,0)</f>
        <v>5308</v>
      </c>
      <c r="G2922" s="368">
        <v>2807</v>
      </c>
      <c r="H2922" s="368">
        <f>G2922/F2922*100</f>
        <v>52.882441597588546</v>
      </c>
      <c r="I2922" s="1901"/>
      <c r="J2922" s="1901"/>
      <c r="K2922" s="211"/>
      <c r="L2922" s="211"/>
      <c r="M2922" s="211"/>
      <c r="N2922" s="211"/>
      <c r="O2922" s="211"/>
      <c r="P2922" s="211"/>
      <c r="Q2922" s="571"/>
      <c r="R2922" s="571"/>
      <c r="S2922" s="571"/>
      <c r="T2922" s="571"/>
      <c r="U2922" s="571"/>
      <c r="V2922" s="571"/>
      <c r="W2922" s="571"/>
      <c r="X2922" s="567"/>
      <c r="Y2922" s="571"/>
      <c r="Z2922" s="1082"/>
      <c r="AA2922" s="571"/>
      <c r="AB2922" s="571"/>
      <c r="AC2922" s="571"/>
      <c r="AD2922" s="571"/>
      <c r="AE2922" s="571"/>
      <c r="AF2922" s="1274"/>
      <c r="AG2922" s="567"/>
      <c r="AH2922" s="1459"/>
      <c r="AI2922" s="1474"/>
    </row>
    <row r="2923" spans="1:35" ht="60" x14ac:dyDescent="0.25">
      <c r="A2923" s="239">
        <v>1</v>
      </c>
      <c r="B2923" s="519" t="s">
        <v>307</v>
      </c>
      <c r="C2923" s="681"/>
      <c r="D2923" s="4"/>
      <c r="E2923" s="418">
        <v>4070</v>
      </c>
      <c r="F2923" s="368">
        <f>ROUND(E2923/12*$B$4,0)</f>
        <v>2374</v>
      </c>
      <c r="G2923" s="368">
        <v>948</v>
      </c>
      <c r="H2923" s="368">
        <f>G2923/F2923*100</f>
        <v>39.932603201347938</v>
      </c>
      <c r="I2923" s="1901"/>
      <c r="J2923" s="1901"/>
      <c r="K2923" s="211"/>
      <c r="L2923" s="211"/>
      <c r="M2923" s="211"/>
      <c r="N2923" s="211"/>
      <c r="O2923" s="211"/>
      <c r="P2923" s="211"/>
      <c r="Q2923" s="571"/>
      <c r="R2923" s="571"/>
      <c r="S2923" s="571"/>
      <c r="T2923" s="571"/>
      <c r="U2923" s="571"/>
      <c r="V2923" s="571"/>
      <c r="W2923" s="571"/>
      <c r="X2923" s="567"/>
      <c r="Y2923" s="571"/>
      <c r="Z2923" s="1082"/>
      <c r="AA2923" s="571"/>
      <c r="AB2923" s="571"/>
      <c r="AC2923" s="571"/>
      <c r="AD2923" s="571"/>
      <c r="AE2923" s="571"/>
      <c r="AF2923" s="1274"/>
      <c r="AG2923" s="567"/>
      <c r="AH2923" s="1459"/>
      <c r="AI2923" s="1474"/>
    </row>
    <row r="2924" spans="1:35" ht="72" x14ac:dyDescent="0.25">
      <c r="B2924" s="785" t="s">
        <v>384</v>
      </c>
      <c r="C2924" s="681"/>
      <c r="D2924" s="4"/>
      <c r="E2924" s="418">
        <v>12400</v>
      </c>
      <c r="F2924" s="368">
        <f>ROUND(E2924/12*$B$4,0)</f>
        <v>7233</v>
      </c>
      <c r="G2924" s="368">
        <v>7116</v>
      </c>
      <c r="H2924" s="368">
        <f>G2924/F2924*100</f>
        <v>98.382413936126085</v>
      </c>
      <c r="I2924" s="1901"/>
      <c r="J2924" s="1901"/>
      <c r="K2924" s="211"/>
      <c r="L2924" s="211"/>
      <c r="M2924" s="211"/>
      <c r="N2924" s="211"/>
      <c r="O2924" s="211"/>
      <c r="P2924" s="211"/>
      <c r="Q2924" s="571"/>
      <c r="R2924" s="571"/>
      <c r="S2924" s="571"/>
      <c r="T2924" s="571"/>
      <c r="U2924" s="571"/>
      <c r="V2924" s="571"/>
      <c r="W2924" s="571"/>
      <c r="X2924" s="567"/>
      <c r="Y2924" s="571"/>
      <c r="Z2924" s="1082"/>
      <c r="AA2924" s="571"/>
      <c r="AB2924" s="571"/>
      <c r="AC2924" s="571"/>
      <c r="AD2924" s="571"/>
      <c r="AE2924" s="571"/>
      <c r="AF2924" s="1274"/>
      <c r="AG2924" s="567"/>
      <c r="AH2924" s="1459"/>
      <c r="AI2924" s="1474"/>
    </row>
    <row r="2925" spans="1:35" x14ac:dyDescent="0.25">
      <c r="B2925" s="798" t="s">
        <v>206</v>
      </c>
      <c r="C2925" s="681"/>
      <c r="D2925" s="4"/>
      <c r="E2925" s="418"/>
      <c r="F2925" s="368">
        <f>ROUND(E2925/12*$B$4,0)</f>
        <v>0</v>
      </c>
      <c r="G2925" s="368"/>
      <c r="H2925" s="368"/>
      <c r="I2925" s="1901"/>
      <c r="J2925" s="1901"/>
      <c r="K2925" s="211"/>
      <c r="L2925" s="211"/>
      <c r="M2925" s="211"/>
      <c r="N2925" s="211"/>
      <c r="O2925" s="211"/>
      <c r="P2925" s="211"/>
      <c r="Q2925" s="571">
        <v>21044.798010000002</v>
      </c>
      <c r="R2925" s="571">
        <v>21044.798010000002</v>
      </c>
      <c r="S2925" s="571">
        <v>21044.798010000002</v>
      </c>
      <c r="T2925" s="571">
        <v>21044.798010000002</v>
      </c>
      <c r="U2925" s="571">
        <v>21044.798010000002</v>
      </c>
      <c r="V2925" s="571">
        <v>21044.798010000002</v>
      </c>
      <c r="W2925" s="571">
        <v>21044.798010000002</v>
      </c>
      <c r="X2925" s="567">
        <f>Q2925/12*$B$4+(R2925-Q2925)/11*6+(S2925-R2925)/10*5+(T2925-S2925)/9*4+(U2925-T2925)/8*3+(V2925-U2925)/7*2+(W2925-V2925)/6*1</f>
        <v>12276.132172500002</v>
      </c>
      <c r="Y2925" s="571">
        <f>AE2925-AD2925-AA2925</f>
        <v>17282.96631</v>
      </c>
      <c r="Z2925" s="1082"/>
      <c r="AA2925" s="571"/>
      <c r="AB2925" s="571">
        <f>Y2925-X2925</f>
        <v>5006.8341374999982</v>
      </c>
      <c r="AC2925" s="571">
        <v>-7.49308</v>
      </c>
      <c r="AD2925" s="571">
        <v>0</v>
      </c>
      <c r="AE2925" s="571">
        <v>17282.96631</v>
      </c>
      <c r="AF2925" s="1274"/>
      <c r="AG2925" s="567"/>
      <c r="AH2925" s="1459"/>
      <c r="AI2925" s="1474"/>
    </row>
    <row r="2926" spans="1:35" ht="29.25" x14ac:dyDescent="0.25">
      <c r="A2926" s="239">
        <v>1</v>
      </c>
      <c r="B2926" s="785" t="s">
        <v>359</v>
      </c>
      <c r="C2926" s="681"/>
      <c r="D2926" s="4"/>
      <c r="E2926" s="418">
        <f>E2928+E2934+E2935</f>
        <v>2609.5</v>
      </c>
      <c r="F2926" s="368">
        <f>F2928+F2934+F2935</f>
        <v>1522.5</v>
      </c>
      <c r="G2926" s="368">
        <f>G2928+G2934+G2935+G2937</f>
        <v>386.245</v>
      </c>
      <c r="H2926" s="368">
        <f>G2926/F2926*100</f>
        <v>25.369129720853863</v>
      </c>
      <c r="I2926" s="1901"/>
      <c r="J2926" s="1901"/>
      <c r="K2926" s="211"/>
      <c r="L2926" s="211"/>
      <c r="M2926" s="211"/>
      <c r="N2926" s="211"/>
      <c r="O2926" s="211"/>
      <c r="P2926" s="211"/>
      <c r="Q2926" s="571"/>
      <c r="R2926" s="571"/>
      <c r="S2926" s="571"/>
      <c r="T2926" s="571"/>
      <c r="U2926" s="571"/>
      <c r="V2926" s="571"/>
      <c r="W2926" s="571"/>
      <c r="X2926" s="567"/>
      <c r="Y2926" s="571"/>
      <c r="Z2926" s="1082"/>
      <c r="AA2926" s="571"/>
      <c r="AB2926" s="571"/>
      <c r="AC2926" s="571"/>
      <c r="AD2926" s="571"/>
      <c r="AE2926" s="571"/>
      <c r="AF2926" s="1274">
        <f>AF2928+AF2934+AF2935+AF2937</f>
        <v>0</v>
      </c>
      <c r="AG2926" s="567"/>
      <c r="AH2926" s="1459"/>
      <c r="AI2926" s="1474"/>
    </row>
    <row r="2927" spans="1:35" x14ac:dyDescent="0.25">
      <c r="A2927" s="239">
        <v>1</v>
      </c>
      <c r="B2927" s="4" t="s">
        <v>347</v>
      </c>
      <c r="C2927" s="681"/>
      <c r="D2927" s="4"/>
      <c r="E2927" s="418"/>
      <c r="F2927" s="368"/>
      <c r="G2927" s="368"/>
      <c r="H2927" s="368"/>
      <c r="I2927" s="1901"/>
      <c r="J2927" s="1901"/>
      <c r="K2927" s="211"/>
      <c r="L2927" s="211"/>
      <c r="M2927" s="211"/>
      <c r="N2927" s="211"/>
      <c r="O2927" s="211"/>
      <c r="P2927" s="211"/>
      <c r="Q2927" s="571"/>
      <c r="R2927" s="571"/>
      <c r="S2927" s="571"/>
      <c r="T2927" s="571"/>
      <c r="U2927" s="571"/>
      <c r="V2927" s="571"/>
      <c r="W2927" s="571"/>
      <c r="X2927" s="567"/>
      <c r="Y2927" s="571"/>
      <c r="Z2927" s="1082"/>
      <c r="AA2927" s="571"/>
      <c r="AB2927" s="571"/>
      <c r="AC2927" s="571"/>
      <c r="AD2927" s="571"/>
      <c r="AE2927" s="571"/>
      <c r="AF2927" s="1274"/>
      <c r="AG2927" s="567"/>
      <c r="AH2927" s="1459"/>
      <c r="AI2927" s="1474"/>
    </row>
    <row r="2928" spans="1:35" ht="30" x14ac:dyDescent="0.25">
      <c r="A2928" s="239">
        <v>1</v>
      </c>
      <c r="B2928" s="799" t="s">
        <v>348</v>
      </c>
      <c r="C2928" s="681"/>
      <c r="D2928" s="4"/>
      <c r="E2928" s="418">
        <f>E2931+E2929+E2930/4</f>
        <v>597.5</v>
      </c>
      <c r="F2928" s="368">
        <f>F2931+F2929+F2930/4</f>
        <v>348.5</v>
      </c>
      <c r="G2928" s="368">
        <f>G2931+G2929+G2930/4</f>
        <v>29.245000000000001</v>
      </c>
      <c r="H2928" s="368">
        <f>G2928/F2928*100</f>
        <v>8.3916786226685804</v>
      </c>
      <c r="I2928" s="1901"/>
      <c r="J2928" s="1901"/>
      <c r="K2928" s="211"/>
      <c r="L2928" s="211"/>
      <c r="M2928" s="211"/>
      <c r="N2928" s="211"/>
      <c r="O2928" s="211"/>
      <c r="P2928" s="211"/>
      <c r="Q2928" s="571"/>
      <c r="R2928" s="571"/>
      <c r="S2928" s="571"/>
      <c r="T2928" s="571"/>
      <c r="U2928" s="571"/>
      <c r="V2928" s="571"/>
      <c r="W2928" s="571"/>
      <c r="X2928" s="567"/>
      <c r="Y2928" s="571"/>
      <c r="Z2928" s="1082"/>
      <c r="AA2928" s="571"/>
      <c r="AB2928" s="571"/>
      <c r="AC2928" s="571"/>
      <c r="AD2928" s="571"/>
      <c r="AE2928" s="571"/>
      <c r="AF2928" s="1274">
        <f>AF2931+AF2929+AF2930/4</f>
        <v>0</v>
      </c>
      <c r="AG2928" s="567"/>
      <c r="AH2928" s="1459"/>
      <c r="AI2928" s="1474"/>
    </row>
    <row r="2929" spans="1:35" x14ac:dyDescent="0.25">
      <c r="A2929" s="239">
        <v>1</v>
      </c>
      <c r="B2929" s="4" t="s">
        <v>349</v>
      </c>
      <c r="C2929" s="681"/>
      <c r="D2929" s="4"/>
      <c r="E2929" s="418"/>
      <c r="F2929" s="368"/>
      <c r="G2929" s="368"/>
      <c r="H2929" s="368"/>
      <c r="I2929" s="1901"/>
      <c r="J2929" s="1901"/>
      <c r="K2929" s="211"/>
      <c r="L2929" s="211"/>
      <c r="M2929" s="211"/>
      <c r="N2929" s="211"/>
      <c r="O2929" s="211"/>
      <c r="P2929" s="211"/>
      <c r="Q2929" s="571"/>
      <c r="R2929" s="571"/>
      <c r="S2929" s="571"/>
      <c r="T2929" s="571"/>
      <c r="U2929" s="571"/>
      <c r="V2929" s="571"/>
      <c r="W2929" s="571"/>
      <c r="X2929" s="567"/>
      <c r="Y2929" s="571"/>
      <c r="Z2929" s="1082"/>
      <c r="AA2929" s="571"/>
      <c r="AB2929" s="571"/>
      <c r="AC2929" s="571"/>
      <c r="AD2929" s="571"/>
      <c r="AE2929" s="571"/>
      <c r="AF2929" s="1274"/>
      <c r="AG2929" s="567"/>
      <c r="AH2929" s="1459"/>
      <c r="AI2929" s="1474"/>
    </row>
    <row r="2930" spans="1:35" ht="30" x14ac:dyDescent="0.25">
      <c r="A2930" s="239">
        <v>1</v>
      </c>
      <c r="B2930" s="4" t="s">
        <v>374</v>
      </c>
      <c r="C2930" s="681"/>
      <c r="D2930" s="4"/>
      <c r="E2930" s="418">
        <v>2390</v>
      </c>
      <c r="F2930" s="368">
        <f>ROUND(E2930/12*$B$4,0)</f>
        <v>1394</v>
      </c>
      <c r="G2930" s="368">
        <v>116.98</v>
      </c>
      <c r="H2930" s="368">
        <f>G2930/F2930*100</f>
        <v>8.3916786226685804</v>
      </c>
      <c r="I2930" s="1901"/>
      <c r="J2930" s="1901"/>
      <c r="K2930" s="211"/>
      <c r="L2930" s="211"/>
      <c r="M2930" s="211"/>
      <c r="N2930" s="211"/>
      <c r="O2930" s="211"/>
      <c r="P2930" s="211"/>
      <c r="Q2930" s="571"/>
      <c r="R2930" s="571"/>
      <c r="S2930" s="571"/>
      <c r="T2930" s="571"/>
      <c r="U2930" s="571"/>
      <c r="V2930" s="571"/>
      <c r="W2930" s="571"/>
      <c r="X2930" s="567"/>
      <c r="Y2930" s="571"/>
      <c r="Z2930" s="1082"/>
      <c r="AA2930" s="571"/>
      <c r="AB2930" s="571"/>
      <c r="AC2930" s="571"/>
      <c r="AD2930" s="571"/>
      <c r="AE2930" s="571"/>
      <c r="AF2930" s="1274"/>
      <c r="AG2930" s="567"/>
      <c r="AH2930" s="1459"/>
      <c r="AI2930" s="1474"/>
    </row>
    <row r="2931" spans="1:35" ht="60" x14ac:dyDescent="0.25">
      <c r="A2931" s="239">
        <v>1</v>
      </c>
      <c r="B2931" s="4" t="s">
        <v>350</v>
      </c>
      <c r="C2931" s="681"/>
      <c r="D2931" s="4"/>
      <c r="E2931" s="418"/>
      <c r="F2931" s="213">
        <f>ROUND(E2931/12*$B$4,0)</f>
        <v>0</v>
      </c>
      <c r="G2931" s="368"/>
      <c r="H2931" s="368"/>
      <c r="I2931" s="1901"/>
      <c r="J2931" s="1901"/>
      <c r="K2931" s="211"/>
      <c r="L2931" s="211"/>
      <c r="M2931" s="211"/>
      <c r="N2931" s="211"/>
      <c r="O2931" s="211"/>
      <c r="P2931" s="211"/>
      <c r="Q2931" s="571"/>
      <c r="R2931" s="571"/>
      <c r="S2931" s="571"/>
      <c r="T2931" s="571"/>
      <c r="U2931" s="571"/>
      <c r="V2931" s="571"/>
      <c r="W2931" s="571"/>
      <c r="X2931" s="567"/>
      <c r="Y2931" s="571"/>
      <c r="Z2931" s="1082"/>
      <c r="AA2931" s="571"/>
      <c r="AB2931" s="571"/>
      <c r="AC2931" s="571"/>
      <c r="AD2931" s="571"/>
      <c r="AE2931" s="571"/>
      <c r="AF2931" s="1274"/>
      <c r="AG2931" s="567"/>
      <c r="AH2931" s="1459"/>
      <c r="AI2931" s="1474"/>
    </row>
    <row r="2932" spans="1:35" ht="75" x14ac:dyDescent="0.25">
      <c r="A2932" s="239">
        <v>1</v>
      </c>
      <c r="B2932" s="4" t="s">
        <v>351</v>
      </c>
      <c r="C2932" s="681"/>
      <c r="D2932" s="4"/>
      <c r="E2932" s="418"/>
      <c r="F2932" s="213"/>
      <c r="G2932" s="368"/>
      <c r="H2932" s="368"/>
      <c r="I2932" s="1901"/>
      <c r="J2932" s="1901"/>
      <c r="K2932" s="211"/>
      <c r="L2932" s="211"/>
      <c r="M2932" s="211"/>
      <c r="N2932" s="211"/>
      <c r="O2932" s="211"/>
      <c r="P2932" s="211"/>
      <c r="Q2932" s="571"/>
      <c r="R2932" s="571"/>
      <c r="S2932" s="571"/>
      <c r="T2932" s="571"/>
      <c r="U2932" s="571"/>
      <c r="V2932" s="571"/>
      <c r="W2932" s="571"/>
      <c r="X2932" s="567"/>
      <c r="Y2932" s="571"/>
      <c r="Z2932" s="1082"/>
      <c r="AA2932" s="571"/>
      <c r="AB2932" s="571"/>
      <c r="AC2932" s="571"/>
      <c r="AD2932" s="571"/>
      <c r="AE2932" s="571"/>
      <c r="AF2932" s="1274"/>
      <c r="AG2932" s="567"/>
      <c r="AH2932" s="1459"/>
      <c r="AI2932" s="1474"/>
    </row>
    <row r="2933" spans="1:35" ht="45" x14ac:dyDescent="0.25">
      <c r="A2933" s="239">
        <v>1</v>
      </c>
      <c r="B2933" s="800" t="s">
        <v>352</v>
      </c>
      <c r="C2933" s="681"/>
      <c r="D2933" s="4"/>
      <c r="E2933" s="418"/>
      <c r="F2933" s="213"/>
      <c r="G2933" s="368"/>
      <c r="H2933" s="368"/>
      <c r="I2933" s="1901"/>
      <c r="J2933" s="1901"/>
      <c r="K2933" s="211"/>
      <c r="L2933" s="211"/>
      <c r="M2933" s="211"/>
      <c r="N2933" s="211"/>
      <c r="O2933" s="211"/>
      <c r="P2933" s="211"/>
      <c r="Q2933" s="571"/>
      <c r="R2933" s="571"/>
      <c r="S2933" s="571"/>
      <c r="T2933" s="571"/>
      <c r="U2933" s="571"/>
      <c r="V2933" s="571"/>
      <c r="W2933" s="571"/>
      <c r="X2933" s="567"/>
      <c r="Y2933" s="571"/>
      <c r="Z2933" s="1082"/>
      <c r="AA2933" s="571"/>
      <c r="AB2933" s="571"/>
      <c r="AC2933" s="571"/>
      <c r="AD2933" s="571"/>
      <c r="AE2933" s="571"/>
      <c r="AF2933" s="1274"/>
      <c r="AG2933" s="567"/>
      <c r="AH2933" s="1459"/>
      <c r="AI2933" s="1474"/>
    </row>
    <row r="2934" spans="1:35" ht="105" x14ac:dyDescent="0.25">
      <c r="B2934" s="800" t="s">
        <v>533</v>
      </c>
      <c r="C2934" s="681"/>
      <c r="D2934" s="4"/>
      <c r="E2934" s="418">
        <v>120</v>
      </c>
      <c r="F2934" s="213">
        <f>ROUND(E2934/12*$B$4,0)</f>
        <v>70</v>
      </c>
      <c r="G2934" s="368">
        <v>147</v>
      </c>
      <c r="H2934" s="368">
        <f>G2934/F2934*100</f>
        <v>210</v>
      </c>
      <c r="I2934" s="1901"/>
      <c r="J2934" s="1901"/>
      <c r="K2934" s="211"/>
      <c r="L2934" s="211"/>
      <c r="M2934" s="211"/>
      <c r="N2934" s="211"/>
      <c r="O2934" s="211"/>
      <c r="P2934" s="211"/>
      <c r="Q2934" s="571"/>
      <c r="R2934" s="571"/>
      <c r="S2934" s="571"/>
      <c r="T2934" s="571"/>
      <c r="U2934" s="571"/>
      <c r="V2934" s="571"/>
      <c r="W2934" s="571"/>
      <c r="X2934" s="567"/>
      <c r="Y2934" s="571"/>
      <c r="Z2934" s="1082"/>
      <c r="AA2934" s="571"/>
      <c r="AB2934" s="571"/>
      <c r="AC2934" s="571"/>
      <c r="AD2934" s="571"/>
      <c r="AE2934" s="571"/>
      <c r="AF2934" s="1274"/>
      <c r="AG2934" s="567"/>
      <c r="AH2934" s="1459"/>
      <c r="AI2934" s="1474"/>
    </row>
    <row r="2935" spans="1:35" ht="42.75" x14ac:dyDescent="0.25">
      <c r="B2935" s="1413" t="s">
        <v>510</v>
      </c>
      <c r="C2935" s="681"/>
      <c r="D2935" s="4"/>
      <c r="E2935" s="418">
        <f>E2936</f>
        <v>1892</v>
      </c>
      <c r="F2935" s="213">
        <f>F2936</f>
        <v>1104</v>
      </c>
      <c r="G2935" s="368">
        <f>G2936</f>
        <v>206</v>
      </c>
      <c r="H2935" s="368">
        <f>G2935/F2935*100</f>
        <v>18.659420289855071</v>
      </c>
      <c r="I2935" s="1901"/>
      <c r="J2935" s="1901"/>
      <c r="K2935" s="211"/>
      <c r="L2935" s="211"/>
      <c r="M2935" s="211"/>
      <c r="N2935" s="211"/>
      <c r="O2935" s="211"/>
      <c r="P2935" s="211"/>
      <c r="Q2935" s="571">
        <v>2772.9087999999997</v>
      </c>
      <c r="R2935" s="571">
        <v>2772.9087999999997</v>
      </c>
      <c r="S2935" s="571">
        <v>2772.9087999999997</v>
      </c>
      <c r="T2935" s="571">
        <v>2772.9087999999997</v>
      </c>
      <c r="U2935" s="571">
        <v>2772.9087999999997</v>
      </c>
      <c r="V2935" s="571">
        <v>2772.9087999999997</v>
      </c>
      <c r="W2935" s="571">
        <v>2772.9087999999997</v>
      </c>
      <c r="X2935" s="567">
        <f>Q2935/12*$B$4+(R2935-Q2935)/11*6+(S2935-R2935)/10*5+(T2935-S2935)/9*4+(U2935-T2935)/8*3+(V2935-U2935)/7*2+(W2935-V2935)/6*1</f>
        <v>1617.5301333333332</v>
      </c>
      <c r="Y2935" s="571">
        <f>AE2935-AD2935-AA2935</f>
        <v>324.34751999999997</v>
      </c>
      <c r="Z2935" s="1082"/>
      <c r="AA2935" s="571"/>
      <c r="AB2935" s="571">
        <f>Y2935-X2935</f>
        <v>-1293.1826133333332</v>
      </c>
      <c r="AC2935" s="571"/>
      <c r="AD2935" s="571">
        <v>0</v>
      </c>
      <c r="AE2935" s="571">
        <v>324.34751999999997</v>
      </c>
      <c r="AF2935" s="1274">
        <f>AF2936</f>
        <v>0</v>
      </c>
      <c r="AG2935" s="567"/>
      <c r="AH2935" s="1459"/>
      <c r="AI2935" s="1474"/>
    </row>
    <row r="2936" spans="1:35" x14ac:dyDescent="0.25">
      <c r="B2936" s="800" t="s">
        <v>511</v>
      </c>
      <c r="C2936" s="681"/>
      <c r="D2936" s="4"/>
      <c r="E2936" s="418">
        <v>1892</v>
      </c>
      <c r="F2936" s="213">
        <f>ROUND(E2936/12*$B$4,0)</f>
        <v>1104</v>
      </c>
      <c r="G2936" s="368">
        <v>206</v>
      </c>
      <c r="H2936" s="368">
        <f>G2936/F2936*100</f>
        <v>18.659420289855071</v>
      </c>
      <c r="I2936" s="1901"/>
      <c r="J2936" s="1901"/>
      <c r="K2936" s="211"/>
      <c r="L2936" s="211"/>
      <c r="M2936" s="211"/>
      <c r="N2936" s="211"/>
      <c r="O2936" s="211"/>
      <c r="P2936" s="211"/>
      <c r="Q2936" s="571"/>
      <c r="R2936" s="571"/>
      <c r="S2936" s="571"/>
      <c r="T2936" s="571"/>
      <c r="U2936" s="571"/>
      <c r="V2936" s="571"/>
      <c r="W2936" s="571"/>
      <c r="X2936" s="567"/>
      <c r="Y2936" s="571"/>
      <c r="Z2936" s="1082"/>
      <c r="AA2936" s="571"/>
      <c r="AB2936" s="571"/>
      <c r="AC2936" s="571"/>
      <c r="AD2936" s="571"/>
      <c r="AE2936" s="571"/>
      <c r="AF2936" s="1274"/>
      <c r="AG2936" s="567"/>
      <c r="AH2936" s="1459"/>
      <c r="AI2936" s="1474"/>
    </row>
    <row r="2937" spans="1:35" ht="42.75" x14ac:dyDescent="0.25">
      <c r="B2937" s="1413" t="s">
        <v>512</v>
      </c>
      <c r="C2937" s="681"/>
      <c r="D2937" s="4"/>
      <c r="E2937" s="418"/>
      <c r="F2937" s="213"/>
      <c r="G2937" s="368">
        <v>4</v>
      </c>
      <c r="H2937" s="368"/>
      <c r="I2937" s="1901"/>
      <c r="J2937" s="1901"/>
      <c r="K2937" s="211"/>
      <c r="L2937" s="211"/>
      <c r="M2937" s="211"/>
      <c r="N2937" s="211"/>
      <c r="O2937" s="211"/>
      <c r="P2937" s="211"/>
      <c r="Q2937" s="571"/>
      <c r="R2937" s="571"/>
      <c r="S2937" s="571"/>
      <c r="T2937" s="571"/>
      <c r="U2937" s="571"/>
      <c r="V2937" s="571"/>
      <c r="W2937" s="571"/>
      <c r="X2937" s="567"/>
      <c r="Y2937" s="571"/>
      <c r="Z2937" s="1082"/>
      <c r="AA2937" s="571"/>
      <c r="AB2937" s="571"/>
      <c r="AC2937" s="571"/>
      <c r="AD2937" s="571"/>
      <c r="AE2937" s="571"/>
      <c r="AF2937" s="1274"/>
      <c r="AG2937" s="567"/>
      <c r="AH2937" s="1459"/>
      <c r="AI2937" s="1474"/>
    </row>
    <row r="2938" spans="1:35" ht="29.25" x14ac:dyDescent="0.25">
      <c r="A2938" s="239">
        <v>1</v>
      </c>
      <c r="B2938" s="855" t="s">
        <v>360</v>
      </c>
      <c r="C2938" s="681"/>
      <c r="D2938" s="4"/>
      <c r="E2938" s="418">
        <f>E2939</f>
        <v>9425.2127659574471</v>
      </c>
      <c r="F2938" s="213">
        <f>F2939</f>
        <v>5498.0851063829787</v>
      </c>
      <c r="G2938" s="368">
        <f>G2939</f>
        <v>7928.8361702127659</v>
      </c>
      <c r="H2938" s="368">
        <f t="shared" ref="H2938:H2955" si="1363">G2938/F2938*100</f>
        <v>144.21086645253666</v>
      </c>
      <c r="I2938" s="1901"/>
      <c r="J2938" s="1901"/>
      <c r="K2938" s="211"/>
      <c r="L2938" s="211"/>
      <c r="M2938" s="211"/>
      <c r="N2938" s="211"/>
      <c r="O2938" s="211"/>
      <c r="P2938" s="211"/>
      <c r="Q2938" s="571"/>
      <c r="R2938" s="571"/>
      <c r="S2938" s="571"/>
      <c r="T2938" s="571"/>
      <c r="U2938" s="571"/>
      <c r="V2938" s="571"/>
      <c r="W2938" s="571"/>
      <c r="X2938" s="567"/>
      <c r="Y2938" s="571"/>
      <c r="Z2938" s="1082"/>
      <c r="AA2938" s="571"/>
      <c r="AB2938" s="571"/>
      <c r="AC2938" s="571"/>
      <c r="AD2938" s="571"/>
      <c r="AE2938" s="571"/>
      <c r="AF2938" s="1274">
        <f>AF2939</f>
        <v>0</v>
      </c>
      <c r="AG2938" s="567"/>
      <c r="AH2938" s="1459"/>
      <c r="AI2938" s="1474"/>
    </row>
    <row r="2939" spans="1:35" s="2713" customFormat="1" x14ac:dyDescent="0.25">
      <c r="B2939" s="519" t="s">
        <v>376</v>
      </c>
      <c r="C2939" s="681"/>
      <c r="D2939" s="4"/>
      <c r="E2939" s="418">
        <f>E2940/9.4</f>
        <v>9425.2127659574471</v>
      </c>
      <c r="F2939" s="213">
        <f>F2940/9.4</f>
        <v>5498.0851063829787</v>
      </c>
      <c r="G2939" s="368">
        <f>G2940/9.4</f>
        <v>7928.8361702127659</v>
      </c>
      <c r="H2939" s="368">
        <f t="shared" si="1363"/>
        <v>144.21086645253666</v>
      </c>
      <c r="I2939" s="1901"/>
      <c r="J2939" s="1901"/>
      <c r="K2939" s="211"/>
      <c r="L2939" s="211"/>
      <c r="M2939" s="211"/>
      <c r="N2939" s="211"/>
      <c r="O2939" s="211"/>
      <c r="P2939" s="211"/>
      <c r="Q2939" s="571"/>
      <c r="R2939" s="571"/>
      <c r="S2939" s="571"/>
      <c r="T2939" s="571"/>
      <c r="U2939" s="571"/>
      <c r="V2939" s="571"/>
      <c r="W2939" s="571"/>
      <c r="X2939" s="567"/>
      <c r="Y2939" s="571"/>
      <c r="Z2939" s="1082"/>
      <c r="AA2939" s="571"/>
      <c r="AB2939" s="571"/>
      <c r="AC2939" s="571"/>
      <c r="AD2939" s="571"/>
      <c r="AE2939" s="571"/>
      <c r="AF2939" s="1274">
        <f>AF2940/9.4</f>
        <v>0</v>
      </c>
      <c r="AG2939" s="567"/>
      <c r="AH2939" s="1459"/>
      <c r="AI2939" s="1474"/>
    </row>
    <row r="2940" spans="1:35" x14ac:dyDescent="0.25">
      <c r="A2940" s="239">
        <v>1</v>
      </c>
      <c r="B2940" s="733" t="s">
        <v>377</v>
      </c>
      <c r="C2940" s="682"/>
      <c r="D2940" s="4"/>
      <c r="E2940" s="418">
        <v>88597</v>
      </c>
      <c r="F2940" s="213">
        <f>ROUND(E2940/12*$B$4,0)</f>
        <v>51682</v>
      </c>
      <c r="G2940" s="368">
        <v>74531.06</v>
      </c>
      <c r="H2940" s="368">
        <f t="shared" si="1363"/>
        <v>144.21086645253666</v>
      </c>
      <c r="I2940" s="1901"/>
      <c r="J2940" s="1901"/>
      <c r="K2940" s="211"/>
      <c r="L2940" s="211"/>
      <c r="M2940" s="211"/>
      <c r="N2940" s="211"/>
      <c r="O2940" s="211"/>
      <c r="P2940" s="211"/>
      <c r="Q2940" s="571"/>
      <c r="R2940" s="571"/>
      <c r="S2940" s="571"/>
      <c r="T2940" s="571"/>
      <c r="U2940" s="571"/>
      <c r="V2940" s="571"/>
      <c r="W2940" s="571"/>
      <c r="X2940" s="567"/>
      <c r="Y2940" s="571"/>
      <c r="Z2940" s="1082"/>
      <c r="AA2940" s="571"/>
      <c r="AB2940" s="571"/>
      <c r="AC2940" s="571"/>
      <c r="AD2940" s="571"/>
      <c r="AE2940" s="571"/>
      <c r="AF2940" s="1274"/>
      <c r="AG2940" s="567"/>
      <c r="AH2940" s="1459"/>
      <c r="AI2940" s="1474"/>
    </row>
    <row r="2941" spans="1:35" ht="43.5" x14ac:dyDescent="0.25">
      <c r="A2941" s="239">
        <v>1</v>
      </c>
      <c r="B2941" s="855" t="s">
        <v>353</v>
      </c>
      <c r="C2941" s="682"/>
      <c r="D2941" s="4"/>
      <c r="E2941" s="418">
        <v>12200</v>
      </c>
      <c r="F2941" s="213">
        <f>ROUND(E2941/12*$B$4,0)</f>
        <v>7117</v>
      </c>
      <c r="G2941" s="368">
        <v>3466</v>
      </c>
      <c r="H2941" s="368">
        <f t="shared" si="1363"/>
        <v>48.700295068146694</v>
      </c>
      <c r="I2941" s="1901"/>
      <c r="J2941" s="1901"/>
      <c r="K2941" s="211"/>
      <c r="L2941" s="211"/>
      <c r="M2941" s="211"/>
      <c r="N2941" s="211"/>
      <c r="O2941" s="211"/>
      <c r="P2941" s="211"/>
      <c r="Q2941" s="571"/>
      <c r="R2941" s="571"/>
      <c r="S2941" s="571"/>
      <c r="T2941" s="571"/>
      <c r="U2941" s="571"/>
      <c r="V2941" s="571"/>
      <c r="W2941" s="571"/>
      <c r="X2941" s="1194"/>
      <c r="Y2941" s="571"/>
      <c r="Z2941" s="1082"/>
      <c r="AA2941" s="571"/>
      <c r="AB2941" s="571"/>
      <c r="AC2941" s="571"/>
      <c r="AD2941" s="571"/>
      <c r="AE2941" s="571"/>
      <c r="AF2941" s="1274"/>
      <c r="AG2941" s="567"/>
      <c r="AH2941" s="1459"/>
      <c r="AI2941" s="1474"/>
    </row>
    <row r="2942" spans="1:35" s="253" customFormat="1" ht="30" x14ac:dyDescent="0.25">
      <c r="A2942" s="239">
        <v>1</v>
      </c>
      <c r="B2942" s="780" t="s">
        <v>201</v>
      </c>
      <c r="C2942" s="682"/>
      <c r="D2942" s="4"/>
      <c r="E2942" s="418">
        <v>1000</v>
      </c>
      <c r="F2942" s="213">
        <f>ROUND(E2942/12*$B$4,0)</f>
        <v>583</v>
      </c>
      <c r="G2942" s="368">
        <v>106</v>
      </c>
      <c r="H2942" s="368">
        <f t="shared" si="1363"/>
        <v>18.181818181818183</v>
      </c>
      <c r="I2942" s="1901"/>
      <c r="J2942" s="1901"/>
      <c r="K2942" s="211"/>
      <c r="L2942" s="211"/>
      <c r="M2942" s="211"/>
      <c r="N2942" s="211"/>
      <c r="O2942" s="211"/>
      <c r="P2942" s="211"/>
      <c r="Q2942" s="571"/>
      <c r="R2942" s="571"/>
      <c r="S2942" s="571"/>
      <c r="T2942" s="571"/>
      <c r="U2942" s="571"/>
      <c r="V2942" s="571"/>
      <c r="W2942" s="571"/>
      <c r="X2942" s="1194"/>
      <c r="Y2942" s="571"/>
      <c r="Z2942" s="1082"/>
      <c r="AA2942" s="571"/>
      <c r="AB2942" s="571"/>
      <c r="AC2942" s="571"/>
      <c r="AD2942" s="571"/>
      <c r="AE2942" s="571"/>
      <c r="AF2942" s="1274"/>
      <c r="AG2942" s="567"/>
      <c r="AH2942" s="1459"/>
      <c r="AI2942" s="1474"/>
    </row>
    <row r="2943" spans="1:35" ht="86.25" x14ac:dyDescent="0.25">
      <c r="A2943" s="239">
        <v>1</v>
      </c>
      <c r="B2943" s="855" t="s">
        <v>361</v>
      </c>
      <c r="C2943" s="248"/>
      <c r="D2943" s="785"/>
      <c r="E2943" s="446">
        <v>1000</v>
      </c>
      <c r="F2943" s="1052">
        <f>ROUND(E2943/12*$B$4,0)</f>
        <v>583</v>
      </c>
      <c r="G2943" s="368">
        <v>1347</v>
      </c>
      <c r="H2943" s="368">
        <f t="shared" si="1363"/>
        <v>231.04631217838767</v>
      </c>
      <c r="I2943" s="1901"/>
      <c r="J2943" s="1901"/>
      <c r="K2943" s="211"/>
      <c r="L2943" s="211"/>
      <c r="M2943" s="211"/>
      <c r="N2943" s="211"/>
      <c r="O2943" s="211"/>
      <c r="P2943" s="211"/>
      <c r="Q2943" s="571"/>
      <c r="R2943" s="571"/>
      <c r="S2943" s="571"/>
      <c r="T2943" s="571"/>
      <c r="U2943" s="571"/>
      <c r="V2943" s="571"/>
      <c r="W2943" s="571"/>
      <c r="X2943" s="567">
        <f>Q2943/12*$B$4</f>
        <v>0</v>
      </c>
      <c r="Y2943" s="571">
        <f>AE2943-AD2943</f>
        <v>0</v>
      </c>
      <c r="Z2943" s="1082"/>
      <c r="AA2943" s="571"/>
      <c r="AB2943" s="571">
        <f>Y2943-X2943</f>
        <v>0</v>
      </c>
      <c r="AC2943" s="571"/>
      <c r="AD2943" s="571"/>
      <c r="AE2943" s="571"/>
      <c r="AF2943" s="1274"/>
      <c r="AG2943" s="567"/>
      <c r="AH2943" s="1459"/>
      <c r="AI2943" s="1474"/>
    </row>
    <row r="2944" spans="1:35" x14ac:dyDescent="0.25">
      <c r="A2944" s="239">
        <v>1</v>
      </c>
      <c r="B2944" s="772" t="s">
        <v>234</v>
      </c>
      <c r="C2944" s="2047"/>
      <c r="D2944" s="4"/>
      <c r="E2944" s="418">
        <f>SUM(E2945:E2950)</f>
        <v>4700</v>
      </c>
      <c r="F2944" s="213">
        <f>SUM(F2945:F2950)</f>
        <v>2741</v>
      </c>
      <c r="G2944" s="368">
        <f>SUM(G2945:G2950)</f>
        <v>2196</v>
      </c>
      <c r="H2944" s="368">
        <f t="shared" si="1363"/>
        <v>80.116745713243347</v>
      </c>
      <c r="I2944" s="1901"/>
      <c r="J2944" s="1901"/>
      <c r="K2944" s="211"/>
      <c r="L2944" s="211"/>
      <c r="M2944" s="211"/>
      <c r="N2944" s="211"/>
      <c r="O2944" s="211"/>
      <c r="P2944" s="211"/>
      <c r="Q2944" s="571">
        <v>5436.9552100000001</v>
      </c>
      <c r="R2944" s="571">
        <v>5436.9552100000001</v>
      </c>
      <c r="S2944" s="571">
        <v>5436.9552100000001</v>
      </c>
      <c r="T2944" s="571">
        <v>5436.9552100000001</v>
      </c>
      <c r="U2944" s="571">
        <v>5436.9552100000001</v>
      </c>
      <c r="V2944" s="571">
        <v>5436.9552100000001</v>
      </c>
      <c r="W2944" s="571">
        <v>5436.9552100000001</v>
      </c>
      <c r="X2944" s="1190">
        <f>Q2944/12*$B$4+(R2944-Q2944)/11*6+(S2944-R2944)/10*5+(T2944-S2944)/9*4+(U2944-T2944)/8*3+(V2944-U2944)/7*2+(W2944-V2944)/6*1</f>
        <v>3171.5572058333337</v>
      </c>
      <c r="Y2944" s="571">
        <f>AE2944-AD2944-AA2944</f>
        <v>2311.8538199999998</v>
      </c>
      <c r="Z2944" s="1082"/>
      <c r="AA2944" s="571"/>
      <c r="AB2944" s="571">
        <f>Y2944-X2944</f>
        <v>-859.70338583333387</v>
      </c>
      <c r="AC2944" s="571"/>
      <c r="AD2944" s="571">
        <v>0</v>
      </c>
      <c r="AE2944" s="571">
        <v>2311.8538199999998</v>
      </c>
      <c r="AF2944" s="1274">
        <f>SUM(AF2945:AF2950)</f>
        <v>0</v>
      </c>
      <c r="AG2944" s="567"/>
      <c r="AH2944" s="1459"/>
      <c r="AI2944" s="1474"/>
    </row>
    <row r="2945" spans="1:35" ht="30" x14ac:dyDescent="0.25">
      <c r="B2945" s="1" t="s">
        <v>513</v>
      </c>
      <c r="C2945" s="681"/>
      <c r="D2945" s="4"/>
      <c r="E2945" s="418">
        <v>50</v>
      </c>
      <c r="F2945" s="368">
        <f t="shared" ref="F2945:F2946" si="1364">ROUND(E2945/12*$B$4,0)</f>
        <v>29</v>
      </c>
      <c r="G2945" s="368"/>
      <c r="H2945" s="368">
        <f t="shared" si="1363"/>
        <v>0</v>
      </c>
      <c r="I2945" s="1901"/>
      <c r="J2945" s="1901"/>
      <c r="K2945" s="211"/>
      <c r="L2945" s="211"/>
      <c r="M2945" s="211"/>
      <c r="N2945" s="211"/>
      <c r="O2945" s="211"/>
      <c r="P2945" s="211"/>
      <c r="Q2945" s="571"/>
      <c r="R2945" s="571"/>
      <c r="S2945" s="571"/>
      <c r="T2945" s="571"/>
      <c r="U2945" s="571"/>
      <c r="V2945" s="571"/>
      <c r="W2945" s="571"/>
      <c r="X2945" s="1190"/>
      <c r="Y2945" s="571"/>
      <c r="Z2945" s="1082"/>
      <c r="AA2945" s="571"/>
      <c r="AB2945" s="571"/>
      <c r="AC2945" s="571"/>
      <c r="AD2945" s="571"/>
      <c r="AE2945" s="571"/>
      <c r="AF2945" s="1274"/>
      <c r="AG2945" s="567"/>
      <c r="AH2945" s="1459"/>
      <c r="AI2945" s="1474"/>
    </row>
    <row r="2946" spans="1:35" x14ac:dyDescent="0.25">
      <c r="A2946" s="239">
        <v>1</v>
      </c>
      <c r="B2946" s="351" t="s">
        <v>68</v>
      </c>
      <c r="C2946" s="681"/>
      <c r="D2946" s="4"/>
      <c r="E2946" s="418">
        <v>1000</v>
      </c>
      <c r="F2946" s="368">
        <f t="shared" si="1364"/>
        <v>583</v>
      </c>
      <c r="G2946" s="368">
        <v>928</v>
      </c>
      <c r="H2946" s="368">
        <f t="shared" si="1363"/>
        <v>159.17667238421956</v>
      </c>
      <c r="I2946" s="1901"/>
      <c r="J2946" s="1901"/>
      <c r="K2946" s="211"/>
      <c r="L2946" s="211"/>
      <c r="M2946" s="211"/>
      <c r="N2946" s="211"/>
      <c r="O2946" s="211"/>
      <c r="P2946" s="211"/>
      <c r="Q2946" s="571"/>
      <c r="R2946" s="571"/>
      <c r="S2946" s="571"/>
      <c r="T2946" s="571"/>
      <c r="U2946" s="571"/>
      <c r="V2946" s="571"/>
      <c r="W2946" s="571"/>
      <c r="X2946" s="567"/>
      <c r="Y2946" s="571"/>
      <c r="Z2946" s="1082"/>
      <c r="AA2946" s="571"/>
      <c r="AB2946" s="571"/>
      <c r="AC2946" s="571"/>
      <c r="AD2946" s="571"/>
      <c r="AE2946" s="571"/>
      <c r="AF2946" s="1274"/>
      <c r="AG2946" s="567"/>
      <c r="AH2946" s="1459"/>
      <c r="AI2946" s="1474"/>
    </row>
    <row r="2947" spans="1:35" ht="45" x14ac:dyDescent="0.25">
      <c r="A2947" s="239">
        <v>1</v>
      </c>
      <c r="B2947" s="1" t="s">
        <v>317</v>
      </c>
      <c r="C2947" s="681"/>
      <c r="D2947" s="4"/>
      <c r="E2947" s="418">
        <v>150</v>
      </c>
      <c r="F2947" s="213">
        <f>ROUND(E2947/12*$B$4,0)</f>
        <v>88</v>
      </c>
      <c r="G2947" s="368">
        <v>12</v>
      </c>
      <c r="H2947" s="368">
        <f t="shared" si="1363"/>
        <v>13.636363636363635</v>
      </c>
      <c r="I2947" s="1901"/>
      <c r="J2947" s="1901"/>
      <c r="K2947" s="211"/>
      <c r="L2947" s="211"/>
      <c r="M2947" s="211"/>
      <c r="N2947" s="211"/>
      <c r="O2947" s="211"/>
      <c r="P2947" s="211"/>
      <c r="Q2947" s="571"/>
      <c r="R2947" s="571"/>
      <c r="S2947" s="571"/>
      <c r="T2947" s="571"/>
      <c r="U2947" s="571"/>
      <c r="V2947" s="571"/>
      <c r="W2947" s="571"/>
      <c r="X2947" s="567"/>
      <c r="Y2947" s="571"/>
      <c r="Z2947" s="1082"/>
      <c r="AA2947" s="571"/>
      <c r="AB2947" s="571"/>
      <c r="AC2947" s="571"/>
      <c r="AD2947" s="571"/>
      <c r="AE2947" s="571"/>
      <c r="AF2947" s="1274"/>
      <c r="AG2947" s="567"/>
      <c r="AH2947" s="1459"/>
      <c r="AI2947" s="1474"/>
    </row>
    <row r="2948" spans="1:35" ht="30" x14ac:dyDescent="0.25">
      <c r="A2948" s="239">
        <v>1</v>
      </c>
      <c r="B2948" s="1" t="s">
        <v>278</v>
      </c>
      <c r="C2948" s="681"/>
      <c r="D2948" s="4"/>
      <c r="E2948" s="418">
        <v>600</v>
      </c>
      <c r="F2948" s="213">
        <f t="shared" ref="F2948:F2950" si="1365">ROUND(E2948/12*$B$4,0)</f>
        <v>350</v>
      </c>
      <c r="G2948" s="368">
        <v>389</v>
      </c>
      <c r="H2948" s="368">
        <f t="shared" si="1363"/>
        <v>111.14285714285714</v>
      </c>
      <c r="I2948" s="1901"/>
      <c r="J2948" s="1901"/>
      <c r="K2948" s="211"/>
      <c r="L2948" s="211"/>
      <c r="M2948" s="211"/>
      <c r="N2948" s="211"/>
      <c r="O2948" s="211"/>
      <c r="P2948" s="211"/>
      <c r="Q2948" s="571"/>
      <c r="R2948" s="571"/>
      <c r="S2948" s="571"/>
      <c r="T2948" s="571"/>
      <c r="U2948" s="571"/>
      <c r="V2948" s="571"/>
      <c r="W2948" s="571"/>
      <c r="X2948" s="567"/>
      <c r="Y2948" s="571"/>
      <c r="Z2948" s="1082"/>
      <c r="AA2948" s="571"/>
      <c r="AB2948" s="571"/>
      <c r="AC2948" s="571"/>
      <c r="AD2948" s="571"/>
      <c r="AE2948" s="571"/>
      <c r="AF2948" s="1274"/>
      <c r="AG2948" s="567"/>
      <c r="AH2948" s="1459"/>
      <c r="AI2948" s="1474"/>
    </row>
    <row r="2949" spans="1:35" ht="30" x14ac:dyDescent="0.25">
      <c r="B2949" s="1" t="s">
        <v>283</v>
      </c>
      <c r="C2949" s="681"/>
      <c r="D2949" s="4"/>
      <c r="E2949" s="418">
        <v>1900</v>
      </c>
      <c r="F2949" s="368">
        <f t="shared" si="1365"/>
        <v>1108</v>
      </c>
      <c r="G2949" s="368">
        <v>848</v>
      </c>
      <c r="H2949" s="368">
        <f t="shared" si="1363"/>
        <v>76.53429602888086</v>
      </c>
      <c r="I2949" s="1901"/>
      <c r="J2949" s="1901"/>
      <c r="K2949" s="211"/>
      <c r="L2949" s="211"/>
      <c r="M2949" s="211"/>
      <c r="N2949" s="211"/>
      <c r="O2949" s="211"/>
      <c r="P2949" s="211"/>
      <c r="Q2949" s="571"/>
      <c r="R2949" s="571"/>
      <c r="S2949" s="571"/>
      <c r="T2949" s="571"/>
      <c r="U2949" s="571"/>
      <c r="V2949" s="571"/>
      <c r="W2949" s="571"/>
      <c r="X2949" s="567"/>
      <c r="Y2949" s="571"/>
      <c r="Z2949" s="1082"/>
      <c r="AA2949" s="571"/>
      <c r="AB2949" s="571"/>
      <c r="AC2949" s="571"/>
      <c r="AD2949" s="571"/>
      <c r="AE2949" s="571"/>
      <c r="AF2949" s="1274"/>
      <c r="AG2949" s="567"/>
      <c r="AH2949" s="1459"/>
      <c r="AI2949" s="1474"/>
    </row>
    <row r="2950" spans="1:35" ht="30" x14ac:dyDescent="0.25">
      <c r="A2950" s="239">
        <v>1</v>
      </c>
      <c r="B2950" s="1" t="s">
        <v>318</v>
      </c>
      <c r="C2950" s="681"/>
      <c r="D2950" s="4"/>
      <c r="E2950" s="418">
        <v>1000</v>
      </c>
      <c r="F2950" s="213">
        <f t="shared" si="1365"/>
        <v>583</v>
      </c>
      <c r="G2950" s="368">
        <v>19</v>
      </c>
      <c r="H2950" s="368">
        <f t="shared" si="1363"/>
        <v>3.2590051457975986</v>
      </c>
      <c r="I2950" s="1901"/>
      <c r="J2950" s="1901"/>
      <c r="K2950" s="211"/>
      <c r="L2950" s="211"/>
      <c r="M2950" s="211"/>
      <c r="N2950" s="211"/>
      <c r="O2950" s="211"/>
      <c r="P2950" s="211"/>
      <c r="Q2950" s="571"/>
      <c r="R2950" s="571"/>
      <c r="S2950" s="571"/>
      <c r="T2950" s="571"/>
      <c r="U2950" s="571"/>
      <c r="V2950" s="571"/>
      <c r="W2950" s="571"/>
      <c r="X2950" s="567"/>
      <c r="Y2950" s="571"/>
      <c r="Z2950" s="1082"/>
      <c r="AA2950" s="571"/>
      <c r="AB2950" s="571"/>
      <c r="AC2950" s="571"/>
      <c r="AD2950" s="571"/>
      <c r="AE2950" s="571"/>
      <c r="AF2950" s="1274"/>
      <c r="AG2950" s="567"/>
      <c r="AH2950" s="1459"/>
      <c r="AI2950" s="1474"/>
    </row>
    <row r="2951" spans="1:35" ht="29.25" x14ac:dyDescent="0.25">
      <c r="A2951" s="239">
        <v>1</v>
      </c>
      <c r="B2951" s="726" t="s">
        <v>279</v>
      </c>
      <c r="C2951" s="2105"/>
      <c r="D2951" s="785"/>
      <c r="E2951" s="446">
        <f>E2926+E2901</f>
        <v>108742.5</v>
      </c>
      <c r="F2951" s="788">
        <f>F2926+F2901</f>
        <v>63434.5</v>
      </c>
      <c r="G2951" s="1052">
        <f>G2926+G2901</f>
        <v>42298.245000000003</v>
      </c>
      <c r="H2951" s="1052">
        <f t="shared" si="1363"/>
        <v>66.680189802079312</v>
      </c>
      <c r="I2951" s="1901"/>
      <c r="J2951" s="1901"/>
      <c r="K2951" s="211"/>
      <c r="L2951" s="211"/>
      <c r="M2951" s="211"/>
      <c r="N2951" s="211"/>
      <c r="O2951" s="211"/>
      <c r="P2951" s="211"/>
      <c r="Q2951" s="571"/>
      <c r="R2951" s="571"/>
      <c r="S2951" s="571"/>
      <c r="T2951" s="571"/>
      <c r="U2951" s="571"/>
      <c r="V2951" s="571"/>
      <c r="W2951" s="571"/>
      <c r="X2951" s="567"/>
      <c r="Y2951" s="571"/>
      <c r="Z2951" s="1082"/>
      <c r="AA2951" s="571"/>
      <c r="AB2951" s="571"/>
      <c r="AC2951" s="571"/>
      <c r="AD2951" s="571"/>
      <c r="AE2951" s="571"/>
      <c r="AF2951" s="1278">
        <f>AF2926+AF2901</f>
        <v>0</v>
      </c>
      <c r="AG2951" s="567"/>
      <c r="AH2951" s="1459"/>
      <c r="AI2951" s="1474"/>
    </row>
    <row r="2952" spans="1:35" ht="43.5" x14ac:dyDescent="0.25">
      <c r="A2952" s="239">
        <v>1</v>
      </c>
      <c r="B2952" s="726" t="s">
        <v>308</v>
      </c>
      <c r="C2952" s="2105"/>
      <c r="D2952" s="785"/>
      <c r="E2952" s="446">
        <f>E2911</f>
        <v>28663</v>
      </c>
      <c r="F2952" s="788">
        <f>F2911</f>
        <v>16720</v>
      </c>
      <c r="G2952" s="1052">
        <f>G2911</f>
        <v>6737</v>
      </c>
      <c r="H2952" s="1052">
        <f t="shared" si="1363"/>
        <v>40.293062200956939</v>
      </c>
      <c r="I2952" s="1901"/>
      <c r="J2952" s="1901"/>
      <c r="K2952" s="211"/>
      <c r="L2952" s="211"/>
      <c r="M2952" s="211"/>
      <c r="N2952" s="211"/>
      <c r="O2952" s="211"/>
      <c r="P2952" s="211"/>
      <c r="Q2952" s="571"/>
      <c r="R2952" s="571"/>
      <c r="S2952" s="571"/>
      <c r="T2952" s="571"/>
      <c r="U2952" s="571"/>
      <c r="V2952" s="571"/>
      <c r="W2952" s="571"/>
      <c r="X2952" s="567"/>
      <c r="Y2952" s="571"/>
      <c r="Z2952" s="1082"/>
      <c r="AA2952" s="571"/>
      <c r="AB2952" s="571"/>
      <c r="AC2952" s="571"/>
      <c r="AD2952" s="571"/>
      <c r="AE2952" s="571"/>
      <c r="AF2952" s="1278">
        <f>AF2911</f>
        <v>0</v>
      </c>
      <c r="AG2952" s="567"/>
      <c r="AH2952" s="1459"/>
      <c r="AI2952" s="1474"/>
    </row>
    <row r="2953" spans="1:35" ht="29.25" x14ac:dyDescent="0.25">
      <c r="A2953" s="239">
        <v>1</v>
      </c>
      <c r="B2953" s="771" t="s">
        <v>280</v>
      </c>
      <c r="C2953" s="2105"/>
      <c r="D2953" s="785"/>
      <c r="E2953" s="446">
        <f>E2938+E2909</f>
        <v>83402.212765957447</v>
      </c>
      <c r="F2953" s="788">
        <f>F2938+F2909</f>
        <v>48651.085106382976</v>
      </c>
      <c r="G2953" s="1052">
        <f>G2938+G2909</f>
        <v>30994.836170212766</v>
      </c>
      <c r="H2953" s="1052">
        <f t="shared" si="1363"/>
        <v>63.708416990983565</v>
      </c>
      <c r="I2953" s="1901"/>
      <c r="J2953" s="1901"/>
      <c r="K2953" s="211"/>
      <c r="L2953" s="211"/>
      <c r="M2953" s="211"/>
      <c r="N2953" s="211"/>
      <c r="O2953" s="211"/>
      <c r="P2953" s="211"/>
      <c r="Q2953" s="571"/>
      <c r="R2953" s="571"/>
      <c r="S2953" s="571"/>
      <c r="T2953" s="571"/>
      <c r="U2953" s="571"/>
      <c r="V2953" s="571"/>
      <c r="W2953" s="571"/>
      <c r="X2953" s="567"/>
      <c r="Y2953" s="571"/>
      <c r="Z2953" s="1082"/>
      <c r="AA2953" s="571"/>
      <c r="AB2953" s="571"/>
      <c r="AC2953" s="571"/>
      <c r="AD2953" s="571"/>
      <c r="AE2953" s="571"/>
      <c r="AF2953" s="1278">
        <f>AF2938+AF2909</f>
        <v>0</v>
      </c>
      <c r="AG2953" s="567"/>
      <c r="AH2953" s="1459"/>
      <c r="AI2953" s="1474"/>
    </row>
    <row r="2954" spans="1:35" ht="29.25" x14ac:dyDescent="0.25">
      <c r="A2954" s="239">
        <v>1</v>
      </c>
      <c r="B2954" s="726" t="s">
        <v>281</v>
      </c>
      <c r="C2954" s="2105"/>
      <c r="D2954" s="785"/>
      <c r="E2954" s="446">
        <f>E2941+E2943+E2924</f>
        <v>25600</v>
      </c>
      <c r="F2954" s="1052">
        <f>F2941+F2943+F2924</f>
        <v>14933</v>
      </c>
      <c r="G2954" s="1052">
        <f>G2941+G2943+G2924</f>
        <v>11929</v>
      </c>
      <c r="H2954" s="1052">
        <f t="shared" si="1363"/>
        <v>79.88347954195406</v>
      </c>
      <c r="I2954" s="1901"/>
      <c r="J2954" s="1901"/>
      <c r="K2954" s="211"/>
      <c r="L2954" s="211"/>
      <c r="M2954" s="211"/>
      <c r="N2954" s="211"/>
      <c r="O2954" s="211"/>
      <c r="P2954" s="211"/>
      <c r="Q2954" s="571">
        <v>13189.175999999999</v>
      </c>
      <c r="R2954" s="571">
        <v>13189.175999999999</v>
      </c>
      <c r="S2954" s="571">
        <v>13189.175999999999</v>
      </c>
      <c r="T2954" s="571">
        <v>13189.175999999999</v>
      </c>
      <c r="U2954" s="571">
        <v>13189.175999999999</v>
      </c>
      <c r="V2954" s="571">
        <v>13189.175999999999</v>
      </c>
      <c r="W2954" s="571">
        <v>13189.175999999999</v>
      </c>
      <c r="X2954" s="1190">
        <f>Q2954/12*$B$4+(R2954-Q2954)/11*6+(S2954-R2954)/10*5+(T2954-S2954)/9*4+(U2954-T2954)/8*3+(V2954-U2954)/7*2+(W2954-V2954)/6*1</f>
        <v>7693.6859999999997</v>
      </c>
      <c r="Y2954" s="571">
        <f>AE2954-AD2954-AA2954</f>
        <v>4809.0533400000004</v>
      </c>
      <c r="Z2954" s="1082"/>
      <c r="AA2954" s="571"/>
      <c r="AB2954" s="571">
        <f>Y2954-X2954</f>
        <v>-2884.6326599999993</v>
      </c>
      <c r="AC2954" s="571"/>
      <c r="AD2954" s="571">
        <v>0</v>
      </c>
      <c r="AE2954" s="571">
        <v>4809.0533400000004</v>
      </c>
      <c r="AF2954" s="1278">
        <f>AF2941+AF2943+AF2924</f>
        <v>0</v>
      </c>
      <c r="AG2954" s="567"/>
      <c r="AH2954" s="1459"/>
      <c r="AI2954" s="1474"/>
    </row>
    <row r="2955" spans="1:35" x14ac:dyDescent="0.25">
      <c r="A2955" s="239">
        <v>1</v>
      </c>
      <c r="B2955" s="727" t="s">
        <v>138</v>
      </c>
      <c r="C2955" s="2105"/>
      <c r="D2955" s="785"/>
      <c r="E2955" s="446">
        <f>E2951+E2952+E2954+E2909*2.9+E2940/4.2</f>
        <v>398633.32380952378</v>
      </c>
      <c r="F2955" s="788">
        <f>F2951+F2952+F2954+F2909*2.9+F2940/4.2</f>
        <v>232536.43809523812</v>
      </c>
      <c r="G2955" s="1052">
        <f>G2951+G2952+G2954+G2909*2.9+G2940/4.2</f>
        <v>145601.13547619048</v>
      </c>
      <c r="H2955" s="1052">
        <f t="shared" si="1363"/>
        <v>62.614331185617353</v>
      </c>
      <c r="I2955" s="1901"/>
      <c r="J2955" s="1901"/>
      <c r="K2955" s="211"/>
      <c r="L2955" s="211"/>
      <c r="M2955" s="211"/>
      <c r="N2955" s="211"/>
      <c r="O2955" s="211"/>
      <c r="P2955" s="211"/>
      <c r="Q2955" s="571">
        <f t="shared" ref="Q2955:AE2955" si="1366">Q2954+Q2944+Q2911+Q2900+Q2899+Q2925+Q2935</f>
        <v>383479.14094999997</v>
      </c>
      <c r="R2955" s="571">
        <f t="shared" ref="R2955:S2955" si="1367">R2954+R2944+R2911+R2900+R2899+R2925+R2935</f>
        <v>383479.14094999997</v>
      </c>
      <c r="S2955" s="571">
        <f t="shared" si="1367"/>
        <v>383479.14094999997</v>
      </c>
      <c r="T2955" s="571">
        <f t="shared" ref="T2955:U2955" si="1368">T2954+T2944+T2911+T2900+T2899+T2925+T2935</f>
        <v>383479.14094999997</v>
      </c>
      <c r="U2955" s="571">
        <f t="shared" si="1368"/>
        <v>383479.14094999997</v>
      </c>
      <c r="V2955" s="571">
        <f t="shared" ref="V2955:W2955" si="1369">V2954+V2944+V2911+V2900+V2899+V2925+V2935</f>
        <v>383479.14094999997</v>
      </c>
      <c r="W2955" s="571">
        <f t="shared" si="1369"/>
        <v>383479.14094999997</v>
      </c>
      <c r="X2955" s="567">
        <f t="shared" si="1366"/>
        <v>224874.15349166663</v>
      </c>
      <c r="Y2955" s="571">
        <f t="shared" si="1366"/>
        <v>218588.45398000005</v>
      </c>
      <c r="Z2955" s="1082">
        <f t="shared" si="1366"/>
        <v>0</v>
      </c>
      <c r="AA2955" s="571">
        <f t="shared" si="1366"/>
        <v>0</v>
      </c>
      <c r="AB2955" s="571">
        <f t="shared" si="1366"/>
        <v>-6285.6995116666067</v>
      </c>
      <c r="AC2955" s="571">
        <f t="shared" si="1366"/>
        <v>-7.49308</v>
      </c>
      <c r="AD2955" s="571">
        <f t="shared" si="1366"/>
        <v>-91.639669999999995</v>
      </c>
      <c r="AE2955" s="571">
        <f t="shared" si="1366"/>
        <v>218496.81431000005</v>
      </c>
      <c r="AF2955" s="1278">
        <f>AF2951+AF2952+AF2954+AF2909*2.9+AF2940/4.2</f>
        <v>0</v>
      </c>
      <c r="AG2955" s="567">
        <f t="shared" ref="AG2955" si="1370">AG2954+AG2944+AG2911+AG2900+AG2899+AG2925+AG2935</f>
        <v>0</v>
      </c>
      <c r="AH2955" s="1459"/>
      <c r="AI2955" s="1474"/>
    </row>
    <row r="2956" spans="1:35" x14ac:dyDescent="0.25">
      <c r="A2956" s="239">
        <v>1</v>
      </c>
      <c r="B2956" s="2" t="s">
        <v>29</v>
      </c>
      <c r="C2956" s="694"/>
      <c r="D2956" s="2"/>
      <c r="E2956" s="422"/>
      <c r="F2956" s="244"/>
      <c r="G2956" s="244"/>
      <c r="H2956" s="244"/>
      <c r="I2956" s="2507"/>
      <c r="J2956" s="2507"/>
      <c r="K2956" s="211"/>
      <c r="L2956" s="211"/>
      <c r="M2956" s="211"/>
      <c r="N2956" s="211"/>
      <c r="O2956" s="211"/>
      <c r="P2956" s="211"/>
      <c r="Q2956" s="571"/>
      <c r="R2956" s="571"/>
      <c r="S2956" s="571"/>
      <c r="T2956" s="571"/>
      <c r="U2956" s="571"/>
      <c r="V2956" s="571"/>
      <c r="W2956" s="571"/>
      <c r="X2956" s="567"/>
      <c r="Y2956" s="571"/>
      <c r="Z2956" s="1082"/>
      <c r="AA2956" s="571"/>
      <c r="AB2956" s="571"/>
      <c r="AC2956" s="571"/>
      <c r="AD2956" s="571"/>
      <c r="AE2956" s="571"/>
      <c r="AF2956" s="1271"/>
      <c r="AG2956" s="567"/>
      <c r="AH2956" s="1459"/>
      <c r="AI2956" s="1474"/>
    </row>
    <row r="2957" spans="1:35" x14ac:dyDescent="0.25">
      <c r="A2957" s="239">
        <v>1</v>
      </c>
      <c r="B2957" s="1403" t="s">
        <v>24</v>
      </c>
      <c r="C2957" s="682"/>
      <c r="D2957" s="375">
        <v>300</v>
      </c>
      <c r="E2957" s="418">
        <v>55</v>
      </c>
      <c r="F2957" s="213">
        <f t="shared" ref="F2957:F2962" si="1371">ROUND(E2957/12*$B$4,0)</f>
        <v>32</v>
      </c>
      <c r="G2957" s="213">
        <v>5</v>
      </c>
      <c r="H2957" s="213">
        <f t="shared" ref="H2957:H2963" si="1372">G2957/F2957*100</f>
        <v>15.625</v>
      </c>
      <c r="I2957" s="1150">
        <v>6.3</v>
      </c>
      <c r="J2957" s="269">
        <f t="shared" ref="J2957:J2963" si="1373">M2957/G2957</f>
        <v>3.4</v>
      </c>
      <c r="K2957" s="270">
        <f t="shared" ref="K2957:K2962" si="1374">ROUND(E2957*I2957,0)</f>
        <v>347</v>
      </c>
      <c r="L2957" s="270">
        <f t="shared" ref="L2957:L2962" si="1375">ROUND(K2957/12*$B$4,0)</f>
        <v>202</v>
      </c>
      <c r="M2957" s="270">
        <v>17</v>
      </c>
      <c r="N2957" s="270">
        <f t="shared" ref="N2957:N2963" si="1376">M2957/L2957*100</f>
        <v>8.4158415841584162</v>
      </c>
      <c r="O2957" s="270">
        <f t="shared" ref="O2957:O2962" si="1377">ROUND(K2957/D2957,0)</f>
        <v>1</v>
      </c>
      <c r="P2957" s="270">
        <f t="shared" ref="P2957:P2963" si="1378">M2957/$B$4*12/O2957</f>
        <v>29.142857142857139</v>
      </c>
      <c r="Q2957" s="571"/>
      <c r="R2957" s="571"/>
      <c r="S2957" s="571"/>
      <c r="T2957" s="571"/>
      <c r="U2957" s="571"/>
      <c r="V2957" s="571"/>
      <c r="W2957" s="571"/>
      <c r="X2957" s="567"/>
      <c r="Y2957" s="571"/>
      <c r="Z2957" s="1082"/>
      <c r="AA2957" s="571"/>
      <c r="AB2957" s="571"/>
      <c r="AC2957" s="571"/>
      <c r="AD2957" s="571"/>
      <c r="AE2957" s="571"/>
      <c r="AF2957" s="1290"/>
      <c r="AG2957" s="567"/>
      <c r="AH2957" s="1459"/>
      <c r="AI2957" s="1474"/>
    </row>
    <row r="2958" spans="1:35" x14ac:dyDescent="0.25">
      <c r="A2958" s="239">
        <v>1</v>
      </c>
      <c r="B2958" s="1403" t="s">
        <v>9</v>
      </c>
      <c r="C2958" s="682"/>
      <c r="D2958" s="375">
        <v>300</v>
      </c>
      <c r="E2958" s="418">
        <v>185</v>
      </c>
      <c r="F2958" s="213">
        <f t="shared" si="1371"/>
        <v>108</v>
      </c>
      <c r="G2958" s="213">
        <v>54</v>
      </c>
      <c r="H2958" s="213">
        <f t="shared" si="1372"/>
        <v>50</v>
      </c>
      <c r="I2958" s="1150">
        <v>10</v>
      </c>
      <c r="J2958" s="269">
        <f t="shared" si="1373"/>
        <v>10.111111111111111</v>
      </c>
      <c r="K2958" s="270">
        <f t="shared" si="1374"/>
        <v>1850</v>
      </c>
      <c r="L2958" s="270">
        <f t="shared" si="1375"/>
        <v>1079</v>
      </c>
      <c r="M2958" s="270">
        <v>546</v>
      </c>
      <c r="N2958" s="270">
        <f t="shared" si="1376"/>
        <v>50.602409638554214</v>
      </c>
      <c r="O2958" s="270">
        <f t="shared" si="1377"/>
        <v>6</v>
      </c>
      <c r="P2958" s="270">
        <f t="shared" si="1378"/>
        <v>156</v>
      </c>
      <c r="Q2958" s="571"/>
      <c r="R2958" s="571"/>
      <c r="S2958" s="571"/>
      <c r="T2958" s="571"/>
      <c r="U2958" s="571"/>
      <c r="V2958" s="571"/>
      <c r="W2958" s="571"/>
      <c r="X2958" s="567"/>
      <c r="Y2958" s="571"/>
      <c r="Z2958" s="1082"/>
      <c r="AA2958" s="571"/>
      <c r="AB2958" s="571"/>
      <c r="AC2958" s="571"/>
      <c r="AD2958" s="571"/>
      <c r="AE2958" s="571"/>
      <c r="AF2958" s="1290"/>
      <c r="AG2958" s="567"/>
      <c r="AH2958" s="1459"/>
      <c r="AI2958" s="1474"/>
    </row>
    <row r="2959" spans="1:35" x14ac:dyDescent="0.25">
      <c r="A2959" s="239">
        <v>1</v>
      </c>
      <c r="B2959" s="1403" t="s">
        <v>26</v>
      </c>
      <c r="C2959" s="682"/>
      <c r="D2959" s="375">
        <v>300</v>
      </c>
      <c r="E2959" s="418">
        <v>100</v>
      </c>
      <c r="F2959" s="213">
        <f t="shared" si="1371"/>
        <v>58</v>
      </c>
      <c r="G2959" s="213">
        <v>19</v>
      </c>
      <c r="H2959" s="213">
        <f t="shared" si="1372"/>
        <v>32.758620689655174</v>
      </c>
      <c r="I2959" s="1150">
        <v>8</v>
      </c>
      <c r="J2959" s="269">
        <f t="shared" si="1373"/>
        <v>10.315789473684211</v>
      </c>
      <c r="K2959" s="270">
        <f t="shared" si="1374"/>
        <v>800</v>
      </c>
      <c r="L2959" s="270">
        <f t="shared" si="1375"/>
        <v>467</v>
      </c>
      <c r="M2959" s="270">
        <v>196</v>
      </c>
      <c r="N2959" s="270">
        <f t="shared" si="1376"/>
        <v>41.970021413276228</v>
      </c>
      <c r="O2959" s="270">
        <f t="shared" si="1377"/>
        <v>3</v>
      </c>
      <c r="P2959" s="270">
        <f t="shared" si="1378"/>
        <v>112</v>
      </c>
      <c r="Q2959" s="571"/>
      <c r="R2959" s="571"/>
      <c r="S2959" s="571"/>
      <c r="T2959" s="571"/>
      <c r="U2959" s="571"/>
      <c r="V2959" s="571"/>
      <c r="W2959" s="571"/>
      <c r="X2959" s="567"/>
      <c r="Y2959" s="571"/>
      <c r="Z2959" s="1082"/>
      <c r="AA2959" s="571"/>
      <c r="AB2959" s="571"/>
      <c r="AC2959" s="571"/>
      <c r="AD2959" s="571"/>
      <c r="AE2959" s="571"/>
      <c r="AF2959" s="1290"/>
      <c r="AG2959" s="567"/>
      <c r="AH2959" s="1459"/>
      <c r="AI2959" s="1474"/>
    </row>
    <row r="2960" spans="1:35" x14ac:dyDescent="0.25">
      <c r="A2960" s="239">
        <v>1</v>
      </c>
      <c r="B2960" s="1403" t="s">
        <v>67</v>
      </c>
      <c r="C2960" s="682"/>
      <c r="D2960" s="375">
        <v>300</v>
      </c>
      <c r="E2960" s="418">
        <v>500</v>
      </c>
      <c r="F2960" s="213">
        <f t="shared" si="1371"/>
        <v>292</v>
      </c>
      <c r="G2960" s="213">
        <v>209</v>
      </c>
      <c r="H2960" s="213">
        <f t="shared" si="1372"/>
        <v>71.575342465753423</v>
      </c>
      <c r="I2960" s="1150">
        <v>10</v>
      </c>
      <c r="J2960" s="269">
        <f t="shared" si="1373"/>
        <v>9.3062200956937797</v>
      </c>
      <c r="K2960" s="270">
        <f t="shared" si="1374"/>
        <v>5000</v>
      </c>
      <c r="L2960" s="270">
        <f t="shared" si="1375"/>
        <v>2917</v>
      </c>
      <c r="M2960" s="270">
        <v>1945</v>
      </c>
      <c r="N2960" s="270">
        <f t="shared" si="1376"/>
        <v>66.678093932122039</v>
      </c>
      <c r="O2960" s="270">
        <f t="shared" si="1377"/>
        <v>17</v>
      </c>
      <c r="P2960" s="270">
        <f t="shared" si="1378"/>
        <v>196.13445378151258</v>
      </c>
      <c r="Q2960" s="571"/>
      <c r="R2960" s="571"/>
      <c r="S2960" s="571"/>
      <c r="T2960" s="571"/>
      <c r="U2960" s="571"/>
      <c r="V2960" s="571"/>
      <c r="W2960" s="571"/>
      <c r="X2960" s="567"/>
      <c r="Y2960" s="571"/>
      <c r="Z2960" s="1082"/>
      <c r="AA2960" s="571"/>
      <c r="AB2960" s="571"/>
      <c r="AC2960" s="571"/>
      <c r="AD2960" s="571"/>
      <c r="AE2960" s="571"/>
      <c r="AF2960" s="1290"/>
      <c r="AG2960" s="567"/>
      <c r="AH2960" s="1459"/>
      <c r="AI2960" s="1474"/>
    </row>
    <row r="2961" spans="1:35" x14ac:dyDescent="0.25">
      <c r="A2961" s="239">
        <v>1</v>
      </c>
      <c r="B2961" s="1403" t="s">
        <v>10</v>
      </c>
      <c r="C2961" s="682"/>
      <c r="D2961" s="375">
        <v>300</v>
      </c>
      <c r="E2961" s="418">
        <v>519</v>
      </c>
      <c r="F2961" s="213">
        <f t="shared" si="1371"/>
        <v>303</v>
      </c>
      <c r="G2961" s="213">
        <v>288</v>
      </c>
      <c r="H2961" s="213">
        <f t="shared" si="1372"/>
        <v>95.049504950495049</v>
      </c>
      <c r="I2961" s="1150">
        <v>10.7</v>
      </c>
      <c r="J2961" s="269">
        <f t="shared" si="1373"/>
        <v>10.201388888888889</v>
      </c>
      <c r="K2961" s="270">
        <f t="shared" si="1374"/>
        <v>5553</v>
      </c>
      <c r="L2961" s="270">
        <f t="shared" si="1375"/>
        <v>3239</v>
      </c>
      <c r="M2961" s="270">
        <v>2938</v>
      </c>
      <c r="N2961" s="270">
        <f t="shared" si="1376"/>
        <v>90.707008335906153</v>
      </c>
      <c r="O2961" s="270">
        <f t="shared" si="1377"/>
        <v>19</v>
      </c>
      <c r="P2961" s="270">
        <f t="shared" si="1378"/>
        <v>265.08270676691728</v>
      </c>
      <c r="Q2961" s="571"/>
      <c r="R2961" s="571"/>
      <c r="S2961" s="571"/>
      <c r="T2961" s="571"/>
      <c r="U2961" s="571"/>
      <c r="V2961" s="571"/>
      <c r="W2961" s="571"/>
      <c r="X2961" s="567"/>
      <c r="Y2961" s="571"/>
      <c r="Z2961" s="1082"/>
      <c r="AA2961" s="571"/>
      <c r="AB2961" s="571"/>
      <c r="AC2961" s="571"/>
      <c r="AD2961" s="571"/>
      <c r="AE2961" s="571"/>
      <c r="AF2961" s="1290"/>
      <c r="AG2961" s="567"/>
      <c r="AH2961" s="1459"/>
      <c r="AI2961" s="1474"/>
    </row>
    <row r="2962" spans="1:35" x14ac:dyDescent="0.25">
      <c r="A2962" s="239">
        <v>1</v>
      </c>
      <c r="B2962" s="1403" t="s">
        <v>6</v>
      </c>
      <c r="C2962" s="682"/>
      <c r="D2962" s="375">
        <v>300</v>
      </c>
      <c r="E2962" s="418">
        <v>175</v>
      </c>
      <c r="F2962" s="213">
        <f t="shared" si="1371"/>
        <v>102</v>
      </c>
      <c r="G2962" s="213">
        <v>46</v>
      </c>
      <c r="H2962" s="213">
        <f t="shared" si="1372"/>
        <v>45.098039215686278</v>
      </c>
      <c r="I2962" s="1150">
        <v>8.5</v>
      </c>
      <c r="J2962" s="269">
        <f t="shared" si="1373"/>
        <v>9.3913043478260878</v>
      </c>
      <c r="K2962" s="270">
        <f t="shared" si="1374"/>
        <v>1488</v>
      </c>
      <c r="L2962" s="270">
        <f t="shared" si="1375"/>
        <v>868</v>
      </c>
      <c r="M2962" s="270">
        <v>432</v>
      </c>
      <c r="N2962" s="270">
        <f t="shared" si="1376"/>
        <v>49.769585253456221</v>
      </c>
      <c r="O2962" s="270">
        <f t="shared" si="1377"/>
        <v>5</v>
      </c>
      <c r="P2962" s="270">
        <f t="shared" si="1378"/>
        <v>148.1142857142857</v>
      </c>
      <c r="Q2962" s="571"/>
      <c r="R2962" s="571"/>
      <c r="S2962" s="571"/>
      <c r="T2962" s="571"/>
      <c r="U2962" s="571"/>
      <c r="V2962" s="571"/>
      <c r="W2962" s="571"/>
      <c r="X2962" s="567"/>
      <c r="Y2962" s="571"/>
      <c r="Z2962" s="1082"/>
      <c r="AA2962" s="571"/>
      <c r="AB2962" s="571"/>
      <c r="AC2962" s="571"/>
      <c r="AD2962" s="571"/>
      <c r="AE2962" s="571"/>
      <c r="AF2962" s="1290"/>
      <c r="AG2962" s="567"/>
      <c r="AH2962" s="1459"/>
      <c r="AI2962" s="1474"/>
    </row>
    <row r="2963" spans="1:35" x14ac:dyDescent="0.25">
      <c r="A2963" s="239">
        <v>1</v>
      </c>
      <c r="B2963" s="247" t="s">
        <v>78</v>
      </c>
      <c r="C2963" s="1545"/>
      <c r="D2963" s="247"/>
      <c r="E2963" s="2439">
        <f>SUM(E2957:E2962)</f>
        <v>1534</v>
      </c>
      <c r="F2963" s="2558">
        <f>SUM(F2957:F2962)</f>
        <v>895</v>
      </c>
      <c r="G2963" s="2558">
        <f>SUM(G2957:G2962)</f>
        <v>621</v>
      </c>
      <c r="H2963" s="2558">
        <f t="shared" si="1372"/>
        <v>69.385474860335194</v>
      </c>
      <c r="I2963" s="2507">
        <f>SUM(K2963/E2963)</f>
        <v>9.8031290743155157</v>
      </c>
      <c r="J2963" s="388">
        <f t="shared" si="1373"/>
        <v>9.7809983896940427</v>
      </c>
      <c r="K2963" s="2558">
        <f>SUM(K2957:K2962)</f>
        <v>15038</v>
      </c>
      <c r="L2963" s="2558">
        <f>SUM(L2957:L2962)</f>
        <v>8772</v>
      </c>
      <c r="M2963" s="2558">
        <f>SUM(M2957:M2962)</f>
        <v>6074</v>
      </c>
      <c r="N2963" s="270">
        <f t="shared" si="1376"/>
        <v>69.243046055631552</v>
      </c>
      <c r="O2963" s="1647">
        <f>SUM(O2957:O2962)</f>
        <v>51</v>
      </c>
      <c r="P2963" s="270">
        <f t="shared" si="1378"/>
        <v>204.16806722689074</v>
      </c>
      <c r="Q2963" s="571"/>
      <c r="R2963" s="571"/>
      <c r="S2963" s="571"/>
      <c r="T2963" s="571"/>
      <c r="U2963" s="571"/>
      <c r="V2963" s="571"/>
      <c r="W2963" s="571"/>
      <c r="X2963" s="567"/>
      <c r="Y2963" s="571"/>
      <c r="Z2963" s="1082"/>
      <c r="AA2963" s="571"/>
      <c r="AB2963" s="571"/>
      <c r="AC2963" s="571"/>
      <c r="AD2963" s="571"/>
      <c r="AE2963" s="571"/>
      <c r="AF2963" s="2559">
        <f>SUM(AF2957:AF2962)</f>
        <v>0</v>
      </c>
      <c r="AG2963" s="567"/>
      <c r="AH2963" s="1459"/>
      <c r="AI2963" s="1474"/>
    </row>
    <row r="2964" spans="1:35" x14ac:dyDescent="0.25">
      <c r="A2964" s="239">
        <v>1</v>
      </c>
      <c r="B2964" s="2560" t="s">
        <v>16</v>
      </c>
      <c r="C2964" s="2047"/>
      <c r="D2964" s="247"/>
      <c r="E2964" s="2439"/>
      <c r="F2964" s="2558"/>
      <c r="G2964" s="2558"/>
      <c r="H2964" s="2558"/>
      <c r="I2964" s="2507"/>
      <c r="J2964" s="388"/>
      <c r="K2964" s="2558"/>
      <c r="L2964" s="2558"/>
      <c r="M2964" s="2558"/>
      <c r="N2964" s="270"/>
      <c r="O2964" s="1647"/>
      <c r="P2964" s="270"/>
      <c r="Q2964" s="571"/>
      <c r="R2964" s="571"/>
      <c r="S2964" s="571"/>
      <c r="T2964" s="571"/>
      <c r="U2964" s="571"/>
      <c r="V2964" s="571"/>
      <c r="W2964" s="571"/>
      <c r="X2964" s="567"/>
      <c r="Y2964" s="571"/>
      <c r="Z2964" s="1082"/>
      <c r="AA2964" s="571"/>
      <c r="AB2964" s="571"/>
      <c r="AC2964" s="571"/>
      <c r="AD2964" s="571"/>
      <c r="AE2964" s="571"/>
      <c r="AF2964" s="2559"/>
      <c r="AG2964" s="567"/>
      <c r="AH2964" s="1459"/>
      <c r="AI2964" s="1474"/>
    </row>
    <row r="2965" spans="1:35" x14ac:dyDescent="0.25">
      <c r="A2965" s="239">
        <v>1</v>
      </c>
      <c r="B2965" s="2086" t="s">
        <v>159</v>
      </c>
      <c r="C2965" s="2128"/>
      <c r="D2965" s="2086">
        <v>240</v>
      </c>
      <c r="E2965" s="418">
        <v>360</v>
      </c>
      <c r="F2965" s="213">
        <f>ROUND(E2965/12*$B$4,0)</f>
        <v>210</v>
      </c>
      <c r="G2965" s="213">
        <v>15</v>
      </c>
      <c r="H2965" s="213">
        <f t="shared" ref="H2965:H2974" si="1379">G2965/F2965*100</f>
        <v>7.1428571428571423</v>
      </c>
      <c r="I2965" s="1150">
        <v>5.5</v>
      </c>
      <c r="J2965" s="269">
        <f>M2965/G2965</f>
        <v>1.0666666666666667</v>
      </c>
      <c r="K2965" s="270">
        <f>ROUND(E2965*I2965,0)</f>
        <v>1980</v>
      </c>
      <c r="L2965" s="270">
        <f>ROUND(K2965/12*$B$4,0)</f>
        <v>1155</v>
      </c>
      <c r="M2965" s="270">
        <v>16</v>
      </c>
      <c r="N2965" s="270">
        <f t="shared" ref="N2965:N2970" si="1380">M2965/L2965*100</f>
        <v>1.3852813852813852</v>
      </c>
      <c r="O2965" s="270">
        <f>ROUND(K2965/D2965,0)</f>
        <v>8</v>
      </c>
      <c r="P2965" s="270">
        <f t="shared" ref="P2965:P2970" si="1381">M2965/$B$4*12/O2965</f>
        <v>3.4285714285714284</v>
      </c>
      <c r="Q2965" s="571"/>
      <c r="R2965" s="571"/>
      <c r="S2965" s="571"/>
      <c r="T2965" s="571"/>
      <c r="U2965" s="571"/>
      <c r="V2965" s="571"/>
      <c r="W2965" s="571"/>
      <c r="X2965" s="567"/>
      <c r="Y2965" s="571"/>
      <c r="Z2965" s="1082"/>
      <c r="AA2965" s="571"/>
      <c r="AB2965" s="571"/>
      <c r="AC2965" s="571"/>
      <c r="AD2965" s="571"/>
      <c r="AE2965" s="571"/>
      <c r="AF2965" s="1290"/>
      <c r="AG2965" s="567"/>
      <c r="AH2965" s="1459"/>
      <c r="AI2965" s="1474"/>
    </row>
    <row r="2966" spans="1:35" x14ac:dyDescent="0.25">
      <c r="A2966" s="239">
        <v>1</v>
      </c>
      <c r="B2966" s="2086" t="s">
        <v>67</v>
      </c>
      <c r="C2966" s="2128"/>
      <c r="D2966" s="2086">
        <v>240</v>
      </c>
      <c r="E2966" s="418">
        <v>903</v>
      </c>
      <c r="F2966" s="213">
        <f>ROUND(E2966/12*$B$4,0)</f>
        <v>527</v>
      </c>
      <c r="G2966" s="213">
        <v>159</v>
      </c>
      <c r="H2966" s="213">
        <f t="shared" si="1379"/>
        <v>30.170777988614798</v>
      </c>
      <c r="I2966" s="1150">
        <v>8</v>
      </c>
      <c r="J2966" s="269">
        <f>M2966/G2966</f>
        <v>8.8113207547169807</v>
      </c>
      <c r="K2966" s="270">
        <f>ROUND(E2966*I2966,0)</f>
        <v>7224</v>
      </c>
      <c r="L2966" s="270">
        <f>ROUND(K2966/12*$B$4,0)</f>
        <v>4214</v>
      </c>
      <c r="M2966" s="270">
        <v>1401</v>
      </c>
      <c r="N2966" s="270">
        <f t="shared" si="1380"/>
        <v>33.246321784527765</v>
      </c>
      <c r="O2966" s="270">
        <f>ROUND(K2966/D2966,0)</f>
        <v>30</v>
      </c>
      <c r="P2966" s="270">
        <f t="shared" si="1381"/>
        <v>80.057142857142864</v>
      </c>
      <c r="Q2966" s="571"/>
      <c r="R2966" s="571"/>
      <c r="S2966" s="571"/>
      <c r="T2966" s="571"/>
      <c r="U2966" s="571"/>
      <c r="V2966" s="571"/>
      <c r="W2966" s="571"/>
      <c r="X2966" s="567"/>
      <c r="Y2966" s="571"/>
      <c r="Z2966" s="1082"/>
      <c r="AA2966" s="571"/>
      <c r="AB2966" s="571"/>
      <c r="AC2966" s="571"/>
      <c r="AD2966" s="571"/>
      <c r="AE2966" s="571"/>
      <c r="AF2966" s="1290"/>
      <c r="AG2966" s="567"/>
      <c r="AH2966" s="1459"/>
      <c r="AI2966" s="1474"/>
    </row>
    <row r="2967" spans="1:35" x14ac:dyDescent="0.25">
      <c r="A2967" s="239">
        <v>1</v>
      </c>
      <c r="B2967" s="2086" t="s">
        <v>47</v>
      </c>
      <c r="C2967" s="2128"/>
      <c r="D2967" s="2086">
        <v>240</v>
      </c>
      <c r="E2967" s="418">
        <v>321</v>
      </c>
      <c r="F2967" s="213">
        <f>ROUND(E2967/12*$B$4,0)</f>
        <v>187</v>
      </c>
      <c r="G2967" s="213">
        <v>640</v>
      </c>
      <c r="H2967" s="213">
        <f t="shared" si="1379"/>
        <v>342.24598930481284</v>
      </c>
      <c r="I2967" s="1150">
        <v>8</v>
      </c>
      <c r="J2967" s="269">
        <f>M2967/G2967</f>
        <v>9.2609375000000007</v>
      </c>
      <c r="K2967" s="270">
        <f>ROUND(E2967*I2967,0)</f>
        <v>2568</v>
      </c>
      <c r="L2967" s="270">
        <f>ROUND(K2967/12*$B$4,0)</f>
        <v>1498</v>
      </c>
      <c r="M2967" s="270">
        <v>5927</v>
      </c>
      <c r="N2967" s="270">
        <f t="shared" si="1380"/>
        <v>395.66088117489988</v>
      </c>
      <c r="O2967" s="270">
        <f>ROUND(K2967/D2967,0)</f>
        <v>11</v>
      </c>
      <c r="P2967" s="270">
        <f t="shared" si="1381"/>
        <v>923.68831168831161</v>
      </c>
      <c r="Q2967" s="571"/>
      <c r="R2967" s="571"/>
      <c r="S2967" s="571"/>
      <c r="T2967" s="571"/>
      <c r="U2967" s="571"/>
      <c r="V2967" s="571"/>
      <c r="W2967" s="571"/>
      <c r="X2967" s="567"/>
      <c r="Y2967" s="571"/>
      <c r="Z2967" s="1082"/>
      <c r="AA2967" s="571"/>
      <c r="AB2967" s="571"/>
      <c r="AC2967" s="571"/>
      <c r="AD2967" s="571"/>
      <c r="AE2967" s="571"/>
      <c r="AF2967" s="1290"/>
      <c r="AG2967" s="567"/>
      <c r="AH2967" s="1459"/>
      <c r="AI2967" s="1474"/>
    </row>
    <row r="2968" spans="1:35" s="249" customFormat="1" x14ac:dyDescent="0.25">
      <c r="A2968" s="239">
        <v>1</v>
      </c>
      <c r="B2968" s="2086" t="s">
        <v>6</v>
      </c>
      <c r="C2968" s="2128"/>
      <c r="D2968" s="2086">
        <v>240</v>
      </c>
      <c r="E2968" s="418">
        <v>977</v>
      </c>
      <c r="F2968" s="213">
        <f>ROUND(E2968/12*$B$4,0)</f>
        <v>570</v>
      </c>
      <c r="G2968" s="213">
        <v>423</v>
      </c>
      <c r="H2968" s="213">
        <f t="shared" si="1379"/>
        <v>74.210526315789465</v>
      </c>
      <c r="I2968" s="1150">
        <v>3</v>
      </c>
      <c r="J2968" s="269">
        <f>M2968/G2968</f>
        <v>2.938534278959811</v>
      </c>
      <c r="K2968" s="270">
        <f>ROUND(E2968*I2968,0)</f>
        <v>2931</v>
      </c>
      <c r="L2968" s="270">
        <f>ROUND(K2968/12*$B$4,0)</f>
        <v>1710</v>
      </c>
      <c r="M2968" s="270">
        <v>1243</v>
      </c>
      <c r="N2968" s="270">
        <f t="shared" si="1380"/>
        <v>72.690058479532155</v>
      </c>
      <c r="O2968" s="270">
        <f>ROUND(K2968/D2968,0)</f>
        <v>12</v>
      </c>
      <c r="P2968" s="270">
        <f t="shared" si="1381"/>
        <v>177.57142857142858</v>
      </c>
      <c r="Q2968" s="571"/>
      <c r="R2968" s="571"/>
      <c r="S2968" s="571"/>
      <c r="T2968" s="571"/>
      <c r="U2968" s="571"/>
      <c r="V2968" s="571"/>
      <c r="W2968" s="571"/>
      <c r="X2968" s="567"/>
      <c r="Y2968" s="571"/>
      <c r="Z2968" s="1082"/>
      <c r="AA2968" s="571"/>
      <c r="AB2968" s="571"/>
      <c r="AC2968" s="571"/>
      <c r="AD2968" s="571"/>
      <c r="AE2968" s="571"/>
      <c r="AF2968" s="1290"/>
      <c r="AG2968" s="567"/>
      <c r="AH2968" s="1459"/>
      <c r="AI2968" s="1474"/>
    </row>
    <row r="2969" spans="1:35" x14ac:dyDescent="0.25">
      <c r="A2969" s="239">
        <v>1</v>
      </c>
      <c r="B2969" s="2161" t="s">
        <v>183</v>
      </c>
      <c r="C2969" s="1659"/>
      <c r="D2969" s="2142"/>
      <c r="E2969" s="420">
        <f>SUM(E2965:E2968)</f>
        <v>2561</v>
      </c>
      <c r="F2969" s="211">
        <f>SUM(F2965:F2968)</f>
        <v>1494</v>
      </c>
      <c r="G2969" s="211">
        <f>SUM(G2965:G2968)</f>
        <v>1237</v>
      </c>
      <c r="H2969" s="485">
        <f t="shared" si="1379"/>
        <v>82.797858099062921</v>
      </c>
      <c r="I2969" s="2507">
        <f>SUM(K2969/E2969)</f>
        <v>5.7411167512690353</v>
      </c>
      <c r="J2969" s="269">
        <f>M2969/G2969</f>
        <v>6.9417946645109136</v>
      </c>
      <c r="K2969" s="1504">
        <f>SUM(K2965:K2968)</f>
        <v>14703</v>
      </c>
      <c r="L2969" s="1504">
        <f>SUM(L2965:L2968)</f>
        <v>8577</v>
      </c>
      <c r="M2969" s="1504">
        <f>SUM(M2965:M2968)</f>
        <v>8587</v>
      </c>
      <c r="N2969" s="270">
        <f t="shared" si="1380"/>
        <v>100.11659088259297</v>
      </c>
      <c r="O2969" s="1504">
        <f>SUM(O2965:O2968)</f>
        <v>61</v>
      </c>
      <c r="P2969" s="270">
        <f t="shared" si="1381"/>
        <v>241.32084309133489</v>
      </c>
      <c r="Q2969" s="571"/>
      <c r="R2969" s="571"/>
      <c r="S2969" s="571"/>
      <c r="T2969" s="571"/>
      <c r="U2969" s="571"/>
      <c r="V2969" s="571"/>
      <c r="W2969" s="571"/>
      <c r="X2969" s="567"/>
      <c r="Y2969" s="571"/>
      <c r="Z2969" s="1082"/>
      <c r="AA2969" s="571"/>
      <c r="AB2969" s="571"/>
      <c r="AC2969" s="571"/>
      <c r="AD2969" s="571"/>
      <c r="AE2969" s="571"/>
      <c r="AF2969" s="1269">
        <f>SUM(AF2965:AF2968)</f>
        <v>0</v>
      </c>
      <c r="AG2969" s="567"/>
      <c r="AH2969" s="1459"/>
      <c r="AI2969" s="1474"/>
    </row>
    <row r="2970" spans="1:35" ht="29.25" x14ac:dyDescent="0.25">
      <c r="A2970" s="239">
        <v>1</v>
      </c>
      <c r="B2970" s="1002" t="s">
        <v>214</v>
      </c>
      <c r="C2970" s="1003"/>
      <c r="D2970" s="1003"/>
      <c r="E2970" s="420">
        <f>SUM(E2969,E2963)</f>
        <v>4095</v>
      </c>
      <c r="F2970" s="786">
        <f>SUM(F2969,F2963)</f>
        <v>2389</v>
      </c>
      <c r="G2970" s="786">
        <f>SUM(G2969,G2963)</f>
        <v>1858</v>
      </c>
      <c r="H2970" s="786">
        <f t="shared" si="1379"/>
        <v>77.773126831310165</v>
      </c>
      <c r="I2970" s="2561">
        <f>SUM(K2970/E2970)</f>
        <v>7.2627594627594627</v>
      </c>
      <c r="J2970" s="786">
        <f>SUM(J2963,J2969)</f>
        <v>16.722793054204956</v>
      </c>
      <c r="K2970" s="786">
        <f>SUM(K2963,K2969)</f>
        <v>29741</v>
      </c>
      <c r="L2970" s="786">
        <f>SUM(L2963,L2969)</f>
        <v>17349</v>
      </c>
      <c r="M2970" s="786">
        <f>SUM(M2963,M2969)</f>
        <v>14661</v>
      </c>
      <c r="N2970" s="270">
        <f t="shared" si="1380"/>
        <v>84.506311602974236</v>
      </c>
      <c r="O2970" s="786">
        <f>SUM(O2969,O2963)</f>
        <v>112</v>
      </c>
      <c r="P2970" s="270">
        <f t="shared" si="1381"/>
        <v>224.40306122448982</v>
      </c>
      <c r="Q2970" s="571">
        <v>83808.81531478402</v>
      </c>
      <c r="R2970" s="571">
        <v>83808.81531478402</v>
      </c>
      <c r="S2970" s="571">
        <v>83808.81531478402</v>
      </c>
      <c r="T2970" s="571">
        <v>83808.81531478402</v>
      </c>
      <c r="U2970" s="571">
        <v>83808.81531478402</v>
      </c>
      <c r="V2970" s="571">
        <v>83808.81531478402</v>
      </c>
      <c r="W2970" s="571">
        <v>83808.81531478402</v>
      </c>
      <c r="X2970" s="1190">
        <f>Q2970/12*$B$4+(R2970-Q2970)/11*6+(S2970-R2970)/10*5+(T2970-S2970)/9*4+(U2970-T2970)/8*3+(V2970-U2970)/7*2+(W2970-V2970)/6*1</f>
        <v>48888.47560029068</v>
      </c>
      <c r="Y2970" s="571">
        <f>AE2970-AD2970-AA2970</f>
        <v>30157.222409999995</v>
      </c>
      <c r="Z2970" s="1082"/>
      <c r="AA2970" s="571"/>
      <c r="AB2970" s="571">
        <f>Y2970-X2970</f>
        <v>-18731.253190290685</v>
      </c>
      <c r="AC2970" s="571"/>
      <c r="AD2970" s="571">
        <v>-83.188960000000009</v>
      </c>
      <c r="AE2970" s="571">
        <v>30074.033449999995</v>
      </c>
      <c r="AF2970" s="1317">
        <f>SUM(AF2969,AF2963)</f>
        <v>0</v>
      </c>
      <c r="AG2970" s="567"/>
      <c r="AH2970" s="1459"/>
      <c r="AI2970" s="1474"/>
    </row>
    <row r="2971" spans="1:35" s="249" customFormat="1" x14ac:dyDescent="0.25">
      <c r="A2971" s="239">
        <v>1</v>
      </c>
      <c r="B2971" s="2450" t="s">
        <v>210</v>
      </c>
      <c r="C2971" s="2055"/>
      <c r="D2971" s="1003"/>
      <c r="E2971" s="424">
        <f>E2974</f>
        <v>11040</v>
      </c>
      <c r="F2971" s="516">
        <f>ROUND(E2971/12*$B$4,0)</f>
        <v>6440</v>
      </c>
      <c r="G2971" s="516">
        <f>G2974</f>
        <v>6326</v>
      </c>
      <c r="H2971" s="786">
        <f t="shared" si="1379"/>
        <v>98.229813664596278</v>
      </c>
      <c r="I2971" s="2511"/>
      <c r="J2971" s="2562"/>
      <c r="K2971" s="516"/>
      <c r="L2971" s="516"/>
      <c r="M2971" s="516"/>
      <c r="N2971" s="483"/>
      <c r="O2971" s="516"/>
      <c r="P2971" s="483"/>
      <c r="Q2971" s="571"/>
      <c r="R2971" s="571"/>
      <c r="S2971" s="571"/>
      <c r="T2971" s="571"/>
      <c r="U2971" s="571"/>
      <c r="V2971" s="571"/>
      <c r="W2971" s="571"/>
      <c r="X2971" s="567">
        <f>Q2971</f>
        <v>0</v>
      </c>
      <c r="Y2971" s="571">
        <f>AE2971-AD2971</f>
        <v>0</v>
      </c>
      <c r="Z2971" s="1082"/>
      <c r="AA2971" s="571"/>
      <c r="AB2971" s="571">
        <f>Y2971-X2971</f>
        <v>0</v>
      </c>
      <c r="AC2971" s="571"/>
      <c r="AD2971" s="571"/>
      <c r="AE2971" s="571"/>
      <c r="AF2971" s="1319">
        <f>AF2974</f>
        <v>0</v>
      </c>
      <c r="AG2971" s="567"/>
      <c r="AH2971" s="1459"/>
      <c r="AI2971" s="1474"/>
    </row>
    <row r="2972" spans="1:35" x14ac:dyDescent="0.25">
      <c r="A2972" s="239">
        <v>1</v>
      </c>
      <c r="B2972" s="2448" t="s">
        <v>211</v>
      </c>
      <c r="C2972" s="2563"/>
      <c r="D2972" s="1003"/>
      <c r="E2972" s="423">
        <f>E2974-E2973</f>
        <v>11020</v>
      </c>
      <c r="F2972" s="375">
        <f>ROUND(E2972/12*$B$4,0)</f>
        <v>6428</v>
      </c>
      <c r="G2972" s="375">
        <f>G2974-G2973</f>
        <v>6325</v>
      </c>
      <c r="H2972" s="786">
        <f t="shared" si="1379"/>
        <v>98.397635345364037</v>
      </c>
      <c r="I2972" s="2511"/>
      <c r="J2972" s="2562"/>
      <c r="K2972" s="516"/>
      <c r="L2972" s="516"/>
      <c r="M2972" s="516"/>
      <c r="N2972" s="1582"/>
      <c r="O2972" s="516"/>
      <c r="P2972" s="1582"/>
      <c r="Q2972" s="571"/>
      <c r="R2972" s="571"/>
      <c r="S2972" s="571"/>
      <c r="T2972" s="571"/>
      <c r="U2972" s="571"/>
      <c r="V2972" s="571"/>
      <c r="W2972" s="571"/>
      <c r="X2972" s="613"/>
      <c r="Y2972" s="571"/>
      <c r="Z2972" s="1082"/>
      <c r="AA2972" s="571"/>
      <c r="AB2972" s="571"/>
      <c r="AC2972" s="571"/>
      <c r="AD2972" s="571"/>
      <c r="AE2972" s="571"/>
      <c r="AF2972" s="1294">
        <f>AF2974-AF2973</f>
        <v>0</v>
      </c>
      <c r="AG2972" s="567"/>
      <c r="AH2972" s="1459"/>
      <c r="AI2972" s="1474"/>
    </row>
    <row r="2973" spans="1:35" ht="30" x14ac:dyDescent="0.25">
      <c r="A2973" s="239">
        <v>1</v>
      </c>
      <c r="B2973" s="2451" t="s">
        <v>212</v>
      </c>
      <c r="C2973" s="2564"/>
      <c r="D2973" s="1003"/>
      <c r="E2973" s="424">
        <v>20</v>
      </c>
      <c r="F2973" s="786">
        <f>ROUND(E2973/12*$B$4,0)</f>
        <v>12</v>
      </c>
      <c r="G2973" s="786">
        <v>1</v>
      </c>
      <c r="H2973" s="786">
        <f t="shared" si="1379"/>
        <v>8.3333333333333321</v>
      </c>
      <c r="I2973" s="2511"/>
      <c r="J2973" s="2562"/>
      <c r="K2973" s="516"/>
      <c r="L2973" s="516"/>
      <c r="M2973" s="516"/>
      <c r="N2973" s="1582"/>
      <c r="O2973" s="516"/>
      <c r="P2973" s="1582"/>
      <c r="Q2973" s="571"/>
      <c r="R2973" s="571"/>
      <c r="S2973" s="571"/>
      <c r="T2973" s="571"/>
      <c r="U2973" s="571"/>
      <c r="V2973" s="571"/>
      <c r="W2973" s="571"/>
      <c r="X2973" s="567"/>
      <c r="Y2973" s="571"/>
      <c r="Z2973" s="1082"/>
      <c r="AA2973" s="571"/>
      <c r="AB2973" s="571"/>
      <c r="AC2973" s="571"/>
      <c r="AD2973" s="571"/>
      <c r="AE2973" s="571"/>
      <c r="AF2973" s="1317"/>
      <c r="AG2973" s="567"/>
      <c r="AH2973" s="1459"/>
      <c r="AI2973" s="1474"/>
    </row>
    <row r="2974" spans="1:35" ht="15.75" thickBot="1" x14ac:dyDescent="0.3">
      <c r="A2974" s="239">
        <v>1</v>
      </c>
      <c r="B2974" s="2520" t="s">
        <v>217</v>
      </c>
      <c r="C2974" s="2565"/>
      <c r="D2974" s="1003"/>
      <c r="E2974" s="423">
        <v>11040</v>
      </c>
      <c r="F2974" s="375">
        <f>ROUND(E2974/12*$B$4,0)</f>
        <v>6440</v>
      </c>
      <c r="G2974" s="786">
        <v>6326</v>
      </c>
      <c r="H2974" s="786">
        <f t="shared" si="1379"/>
        <v>98.229813664596278</v>
      </c>
      <c r="I2974" s="2511"/>
      <c r="J2974" s="2562"/>
      <c r="K2974" s="516"/>
      <c r="L2974" s="516"/>
      <c r="M2974" s="516"/>
      <c r="N2974" s="483"/>
      <c r="O2974" s="516"/>
      <c r="P2974" s="483"/>
      <c r="Q2974" s="571">
        <v>35107.402000000002</v>
      </c>
      <c r="R2974" s="571">
        <v>35107.402000000002</v>
      </c>
      <c r="S2974" s="571">
        <v>35107.402000000002</v>
      </c>
      <c r="T2974" s="571">
        <v>35107.402000000002</v>
      </c>
      <c r="U2974" s="571">
        <v>35107.402000000002</v>
      </c>
      <c r="V2974" s="571">
        <v>35107.402000000002</v>
      </c>
      <c r="W2974" s="571">
        <v>35107.402000000002</v>
      </c>
      <c r="X2974" s="1190">
        <f>Q2974/12*$B$4+(R2974-Q2974)/11*6+(S2974-R2974)/10*5+(T2974-S2974)/9*4+(U2974-T2974)/8*3+(V2974-U2974)/7*2+(W2974-V2974)/6*1</f>
        <v>20479.317833333334</v>
      </c>
      <c r="Y2974" s="571">
        <f>AE2974-AD2974-AA2974</f>
        <v>20479.317810000004</v>
      </c>
      <c r="Z2974" s="1082"/>
      <c r="AA2974" s="571"/>
      <c r="AB2974" s="571">
        <f>Y2974-X2974</f>
        <v>-2.3333330318564549E-5</v>
      </c>
      <c r="AC2974" s="571"/>
      <c r="AD2974" s="571">
        <v>-56.25544</v>
      </c>
      <c r="AE2974" s="571">
        <v>20423.062370000003</v>
      </c>
      <c r="AF2974" s="1317"/>
      <c r="AG2974" s="567"/>
      <c r="AH2974" s="1459"/>
      <c r="AI2974" s="1474"/>
    </row>
    <row r="2975" spans="1:35" ht="15.75" thickBot="1" x14ac:dyDescent="0.3">
      <c r="A2975" s="239">
        <v>1</v>
      </c>
      <c r="B2975" s="1912" t="s">
        <v>314</v>
      </c>
      <c r="C2975" s="2524"/>
      <c r="D2975" s="2524"/>
      <c r="E2975" s="1174"/>
      <c r="F2975" s="1175"/>
      <c r="G2975" s="1175"/>
      <c r="H2975" s="1175"/>
      <c r="I2975" s="1006"/>
      <c r="J2975" s="1006"/>
      <c r="K2975" s="1006"/>
      <c r="L2975" s="1006"/>
      <c r="M2975" s="1006">
        <f>M2970+M2897</f>
        <v>35661</v>
      </c>
      <c r="N2975" s="1006"/>
      <c r="O2975" s="1006"/>
      <c r="P2975" s="1006"/>
      <c r="Q2975" s="577">
        <f t="shared" ref="Q2975:AE2975" si="1382">Q2974+Q2970+Q2955+Q2897</f>
        <v>671591.08653651911</v>
      </c>
      <c r="R2975" s="577">
        <f t="shared" ref="R2975:S2975" si="1383">R2974+R2970+R2955+R2897</f>
        <v>671591.08653651911</v>
      </c>
      <c r="S2975" s="577">
        <f t="shared" si="1383"/>
        <v>671591.08653651911</v>
      </c>
      <c r="T2975" s="577">
        <f t="shared" ref="T2975:U2975" si="1384">T2974+T2970+T2955+T2897</f>
        <v>671591.08653651911</v>
      </c>
      <c r="U2975" s="577">
        <f t="shared" si="1384"/>
        <v>671591.08653651911</v>
      </c>
      <c r="V2975" s="577">
        <f t="shared" ref="V2975:W2975" si="1385">V2974+V2970+V2955+V2897</f>
        <v>671591.08653651911</v>
      </c>
      <c r="W2975" s="577">
        <f t="shared" si="1385"/>
        <v>671591.08653651911</v>
      </c>
      <c r="X2975" s="1196">
        <f t="shared" si="1382"/>
        <v>392939.45508380281</v>
      </c>
      <c r="Y2975" s="577">
        <f t="shared" si="1382"/>
        <v>404797.14658000006</v>
      </c>
      <c r="Z2975" s="1087">
        <f t="shared" si="1382"/>
        <v>0</v>
      </c>
      <c r="AA2975" s="577">
        <f t="shared" si="1382"/>
        <v>-1827.4474400000001</v>
      </c>
      <c r="AB2975" s="577">
        <f t="shared" si="1382"/>
        <v>11857.691496197211</v>
      </c>
      <c r="AC2975" s="277">
        <f t="shared" si="1382"/>
        <v>-7.49308</v>
      </c>
      <c r="AD2975" s="577">
        <f t="shared" si="1382"/>
        <v>-2811.3916699999995</v>
      </c>
      <c r="AE2975" s="577">
        <f t="shared" si="1382"/>
        <v>400158.30747</v>
      </c>
      <c r="AF2975" s="1326"/>
      <c r="AG2975" s="1196">
        <f t="shared" ref="AG2975" si="1386">AG2974+AG2970+AG2955+AG2897</f>
        <v>0</v>
      </c>
      <c r="AH2975" s="1459"/>
      <c r="AI2975" s="1474"/>
    </row>
    <row r="2976" spans="1:35" x14ac:dyDescent="0.25">
      <c r="A2976" s="239">
        <v>1</v>
      </c>
      <c r="B2976" s="2566" t="s">
        <v>172</v>
      </c>
      <c r="C2976" s="2539"/>
      <c r="D2976" s="2567"/>
      <c r="E2976" s="2568"/>
      <c r="F2976" s="2567"/>
      <c r="G2976" s="2567"/>
      <c r="H2976" s="2567"/>
      <c r="I2976" s="2569"/>
      <c r="J2976" s="2569"/>
      <c r="K2976" s="2567"/>
      <c r="L2976" s="2567"/>
      <c r="M2976" s="2567"/>
      <c r="N2976" s="2567"/>
      <c r="O2976" s="2567"/>
      <c r="P2976" s="2567"/>
      <c r="Q2976" s="615">
        <f t="shared" ref="Q2976:X2976" si="1387">Q2975</f>
        <v>671591.08653651911</v>
      </c>
      <c r="R2976" s="615">
        <f t="shared" si="1387"/>
        <v>671591.08653651911</v>
      </c>
      <c r="S2976" s="615">
        <f t="shared" si="1387"/>
        <v>671591.08653651911</v>
      </c>
      <c r="T2976" s="615">
        <f t="shared" si="1387"/>
        <v>671591.08653651911</v>
      </c>
      <c r="U2976" s="615">
        <f t="shared" si="1387"/>
        <v>671591.08653651911</v>
      </c>
      <c r="V2976" s="615">
        <f t="shared" ref="V2976:W2976" si="1388">V2975</f>
        <v>671591.08653651911</v>
      </c>
      <c r="W2976" s="615">
        <f t="shared" si="1388"/>
        <v>671591.08653651911</v>
      </c>
      <c r="X2976" s="615">
        <f t="shared" si="1387"/>
        <v>392939.45508380281</v>
      </c>
      <c r="Y2976" s="615">
        <f t="shared" ref="Y2976:AE2976" si="1389">Y2975</f>
        <v>404797.14658000006</v>
      </c>
      <c r="Z2976" s="1657">
        <f t="shared" si="1389"/>
        <v>0</v>
      </c>
      <c r="AA2976" s="573">
        <f>AA2975</f>
        <v>-1827.4474400000001</v>
      </c>
      <c r="AB2976" s="615">
        <f t="shared" si="1389"/>
        <v>11857.691496197211</v>
      </c>
      <c r="AC2976" s="615">
        <f>AC2975</f>
        <v>-7.49308</v>
      </c>
      <c r="AD2976" s="615">
        <f t="shared" si="1389"/>
        <v>-2811.3916699999995</v>
      </c>
      <c r="AE2976" s="615">
        <f t="shared" si="1389"/>
        <v>400158.30747</v>
      </c>
      <c r="AF2976" s="1662"/>
      <c r="AG2976" s="1195">
        <f t="shared" ref="AG2976" si="1390">AG2975</f>
        <v>0</v>
      </c>
      <c r="AH2976" s="1459"/>
      <c r="AI2976" s="1474"/>
    </row>
    <row r="2977" spans="1:35" ht="29.25" x14ac:dyDescent="0.25">
      <c r="A2977" s="239">
        <v>1</v>
      </c>
      <c r="B2977" s="2570" t="s">
        <v>7</v>
      </c>
      <c r="C2977" s="2571"/>
      <c r="D2977" s="2572"/>
      <c r="E2977" s="2348">
        <f t="shared" ref="E2977:AE2977" si="1391">E2897</f>
        <v>5513</v>
      </c>
      <c r="F2977" s="2572">
        <f t="shared" si="1391"/>
        <v>3216</v>
      </c>
      <c r="G2977" s="2572">
        <f t="shared" si="1391"/>
        <v>1976</v>
      </c>
      <c r="H2977" s="2572">
        <f t="shared" si="1391"/>
        <v>61.442786069651746</v>
      </c>
      <c r="I2977" s="2572">
        <f t="shared" si="1391"/>
        <v>8.5736940298507456</v>
      </c>
      <c r="J2977" s="2572">
        <f t="shared" si="1391"/>
        <v>10.62753036437247</v>
      </c>
      <c r="K2977" s="2572">
        <f t="shared" si="1391"/>
        <v>47267</v>
      </c>
      <c r="L2977" s="2572">
        <f t="shared" si="1391"/>
        <v>27573</v>
      </c>
      <c r="M2977" s="2572">
        <f t="shared" si="1391"/>
        <v>21000</v>
      </c>
      <c r="N2977" s="2572">
        <f t="shared" si="1391"/>
        <v>76.161462300076167</v>
      </c>
      <c r="O2977" s="2572">
        <f t="shared" si="1391"/>
        <v>147</v>
      </c>
      <c r="P2977" s="2572">
        <f t="shared" si="1391"/>
        <v>244.89795918367346</v>
      </c>
      <c r="Q2977" s="616">
        <f t="shared" si="1391"/>
        <v>169195.7282717351</v>
      </c>
      <c r="R2977" s="616">
        <f t="shared" ref="R2977:S2977" si="1392">R2897</f>
        <v>169195.7282717351</v>
      </c>
      <c r="S2977" s="616">
        <f t="shared" si="1392"/>
        <v>169195.7282717351</v>
      </c>
      <c r="T2977" s="616">
        <f t="shared" ref="T2977:U2977" si="1393">T2897</f>
        <v>169195.7282717351</v>
      </c>
      <c r="U2977" s="616">
        <f t="shared" si="1393"/>
        <v>169195.7282717351</v>
      </c>
      <c r="V2977" s="616">
        <f t="shared" ref="V2977:W2977" si="1394">V2897</f>
        <v>169195.7282717351</v>
      </c>
      <c r="W2977" s="616">
        <f t="shared" si="1394"/>
        <v>169195.7282717351</v>
      </c>
      <c r="X2977" s="616">
        <f t="shared" si="1391"/>
        <v>98697.508158512152</v>
      </c>
      <c r="Y2977" s="616">
        <f t="shared" si="1391"/>
        <v>135572.15237999998</v>
      </c>
      <c r="Z2977" s="1086">
        <f t="shared" si="1391"/>
        <v>0</v>
      </c>
      <c r="AA2977" s="569">
        <f t="shared" si="1391"/>
        <v>-1827.4474400000001</v>
      </c>
      <c r="AB2977" s="616">
        <f t="shared" si="1391"/>
        <v>36874.644221487833</v>
      </c>
      <c r="AC2977" s="616">
        <f t="shared" si="1391"/>
        <v>0</v>
      </c>
      <c r="AD2977" s="616">
        <f t="shared" si="1391"/>
        <v>-2580.3075999999996</v>
      </c>
      <c r="AE2977" s="616">
        <f t="shared" si="1391"/>
        <v>131164.39734</v>
      </c>
      <c r="AF2977" s="1907">
        <f t="shared" ref="AF2977" si="1395">AF2897</f>
        <v>0</v>
      </c>
      <c r="AG2977" s="1199">
        <f t="shared" ref="AG2977" si="1396">AG2897</f>
        <v>0</v>
      </c>
      <c r="AH2977" s="1459"/>
      <c r="AI2977" s="1474"/>
    </row>
    <row r="2978" spans="1:35" ht="15.75" x14ac:dyDescent="0.25">
      <c r="A2978" s="239">
        <v>1</v>
      </c>
      <c r="B2978" s="829" t="s">
        <v>382</v>
      </c>
      <c r="C2978" s="2573"/>
      <c r="D2978" s="2474"/>
      <c r="E2978" s="2475"/>
      <c r="F2978" s="2474"/>
      <c r="G2978" s="2474"/>
      <c r="H2978" s="2474"/>
      <c r="I2978" s="2477"/>
      <c r="J2978" s="2477"/>
      <c r="K2978" s="2474"/>
      <c r="L2978" s="2474"/>
      <c r="M2978" s="2474"/>
      <c r="N2978" s="2478"/>
      <c r="O2978" s="2478"/>
      <c r="P2978" s="2478"/>
      <c r="Q2978" s="620">
        <f t="shared" ref="Q2978:AE2978" si="1397">Q2899</f>
        <v>301345.75088999997</v>
      </c>
      <c r="R2978" s="620">
        <f t="shared" ref="R2978:S2978" si="1398">R2899</f>
        <v>301345.75088999997</v>
      </c>
      <c r="S2978" s="620">
        <f t="shared" si="1398"/>
        <v>301345.75088999997</v>
      </c>
      <c r="T2978" s="620">
        <f t="shared" ref="T2978:U2978" si="1399">T2899</f>
        <v>301345.75088999997</v>
      </c>
      <c r="U2978" s="620">
        <f t="shared" si="1399"/>
        <v>301345.75088999997</v>
      </c>
      <c r="V2978" s="620">
        <f t="shared" ref="V2978:W2978" si="1400">V2899</f>
        <v>301345.75088999997</v>
      </c>
      <c r="W2978" s="620">
        <f t="shared" si="1400"/>
        <v>301345.75088999997</v>
      </c>
      <c r="X2978" s="620">
        <f t="shared" si="1397"/>
        <v>176963.00928999999</v>
      </c>
      <c r="Y2978" s="620">
        <f t="shared" si="1397"/>
        <v>170707.99430000005</v>
      </c>
      <c r="Z2978" s="1085">
        <f t="shared" si="1397"/>
        <v>0</v>
      </c>
      <c r="AA2978" s="570">
        <f t="shared" si="1397"/>
        <v>0</v>
      </c>
      <c r="AB2978" s="620">
        <f t="shared" si="1397"/>
        <v>-6255.0149899999378</v>
      </c>
      <c r="AC2978" s="620">
        <f t="shared" si="1397"/>
        <v>0</v>
      </c>
      <c r="AD2978" s="620">
        <f t="shared" si="1397"/>
        <v>-91.639669999999995</v>
      </c>
      <c r="AE2978" s="620">
        <f t="shared" si="1397"/>
        <v>170616.35463000005</v>
      </c>
      <c r="AF2978" s="1255"/>
      <c r="AG2978" s="613">
        <f t="shared" ref="AG2978" si="1401">AG2899</f>
        <v>0</v>
      </c>
      <c r="AH2978" s="1459"/>
      <c r="AI2978" s="1474"/>
    </row>
    <row r="2979" spans="1:35" ht="15.75" x14ac:dyDescent="0.25">
      <c r="A2979" s="239">
        <v>1</v>
      </c>
      <c r="B2979" s="829" t="s">
        <v>329</v>
      </c>
      <c r="C2979" s="2573"/>
      <c r="D2979" s="2474"/>
      <c r="E2979" s="2475"/>
      <c r="F2979" s="2474"/>
      <c r="G2979" s="2474"/>
      <c r="H2979" s="2474"/>
      <c r="I2979" s="2477"/>
      <c r="J2979" s="2477"/>
      <c r="K2979" s="2474"/>
      <c r="L2979" s="2474"/>
      <c r="M2979" s="2474"/>
      <c r="N2979" s="2478"/>
      <c r="O2979" s="2478"/>
      <c r="P2979" s="2478"/>
      <c r="Q2979" s="620">
        <f t="shared" ref="Q2979:AE2979" si="1402">Q2900</f>
        <v>39689.552040000002</v>
      </c>
      <c r="R2979" s="620">
        <f t="shared" ref="R2979:S2979" si="1403">R2900</f>
        <v>39689.552040000002</v>
      </c>
      <c r="S2979" s="620">
        <f t="shared" si="1403"/>
        <v>39689.552040000002</v>
      </c>
      <c r="T2979" s="620">
        <f t="shared" ref="T2979:U2979" si="1404">T2900</f>
        <v>39689.552040000002</v>
      </c>
      <c r="U2979" s="620">
        <f t="shared" si="1404"/>
        <v>39689.552040000002</v>
      </c>
      <c r="V2979" s="620">
        <f t="shared" ref="V2979:W2979" si="1405">V2900</f>
        <v>39689.552040000002</v>
      </c>
      <c r="W2979" s="620">
        <f t="shared" si="1405"/>
        <v>39689.552040000002</v>
      </c>
      <c r="X2979" s="620">
        <f t="shared" si="1402"/>
        <v>23152.238690000002</v>
      </c>
      <c r="Y2979" s="620">
        <f t="shared" si="1402"/>
        <v>23152.238689999998</v>
      </c>
      <c r="Z2979" s="1085">
        <f t="shared" si="1402"/>
        <v>0</v>
      </c>
      <c r="AA2979" s="570">
        <f t="shared" si="1402"/>
        <v>0</v>
      </c>
      <c r="AB2979" s="620">
        <f t="shared" si="1402"/>
        <v>0</v>
      </c>
      <c r="AC2979" s="620">
        <f t="shared" si="1402"/>
        <v>0</v>
      </c>
      <c r="AD2979" s="620">
        <f t="shared" si="1402"/>
        <v>0</v>
      </c>
      <c r="AE2979" s="620">
        <f t="shared" si="1402"/>
        <v>23152.238689999998</v>
      </c>
      <c r="AF2979" s="1255"/>
      <c r="AG2979" s="613">
        <f t="shared" ref="AG2979" si="1406">AG2900</f>
        <v>0</v>
      </c>
      <c r="AH2979" s="1459"/>
      <c r="AI2979" s="1474"/>
    </row>
    <row r="2980" spans="1:35" ht="29.25" x14ac:dyDescent="0.25">
      <c r="A2980" s="239">
        <v>1</v>
      </c>
      <c r="B2980" s="493" t="s">
        <v>293</v>
      </c>
      <c r="C2980" s="2573"/>
      <c r="D2980" s="2474"/>
      <c r="E2980" s="2475">
        <f t="shared" ref="E2980:H2985" si="1407">E2901</f>
        <v>106133</v>
      </c>
      <c r="F2980" s="2474">
        <f t="shared" si="1407"/>
        <v>61912</v>
      </c>
      <c r="G2980" s="2474">
        <f t="shared" si="1407"/>
        <v>41912</v>
      </c>
      <c r="H2980" s="2474">
        <f t="shared" si="1407"/>
        <v>67.696084765473572</v>
      </c>
      <c r="I2980" s="2477"/>
      <c r="J2980" s="2477"/>
      <c r="K2980" s="2474"/>
      <c r="L2980" s="2474"/>
      <c r="M2980" s="2474"/>
      <c r="N2980" s="2478"/>
      <c r="O2980" s="2478"/>
      <c r="P2980" s="2478"/>
      <c r="Q2980" s="620"/>
      <c r="R2980" s="620"/>
      <c r="S2980" s="620"/>
      <c r="T2980" s="620"/>
      <c r="U2980" s="620"/>
      <c r="V2980" s="620"/>
      <c r="W2980" s="620"/>
      <c r="X2980" s="620"/>
      <c r="Y2980" s="620"/>
      <c r="Z2980" s="1085"/>
      <c r="AA2980" s="570"/>
      <c r="AB2980" s="620"/>
      <c r="AC2980" s="620"/>
      <c r="AD2980" s="620"/>
      <c r="AE2980" s="620"/>
      <c r="AF2980" s="1255">
        <f t="shared" ref="AF2980" si="1408">AF2901</f>
        <v>0</v>
      </c>
      <c r="AG2980" s="613"/>
      <c r="AH2980" s="1459"/>
      <c r="AI2980" s="1474"/>
    </row>
    <row r="2981" spans="1:35" ht="30" x14ac:dyDescent="0.25">
      <c r="A2981" s="239">
        <v>1</v>
      </c>
      <c r="B2981" s="822" t="s">
        <v>204</v>
      </c>
      <c r="C2981" s="2573"/>
      <c r="D2981" s="2474"/>
      <c r="E2981" s="2475">
        <f t="shared" si="1407"/>
        <v>0</v>
      </c>
      <c r="F2981" s="2474">
        <f t="shared" si="1407"/>
        <v>0</v>
      </c>
      <c r="G2981" s="2474">
        <f t="shared" si="1407"/>
        <v>0</v>
      </c>
      <c r="H2981" s="2474">
        <f t="shared" si="1407"/>
        <v>0</v>
      </c>
      <c r="I2981" s="2477"/>
      <c r="J2981" s="2477"/>
      <c r="K2981" s="2474"/>
      <c r="L2981" s="2474"/>
      <c r="M2981" s="2474"/>
      <c r="N2981" s="2478"/>
      <c r="O2981" s="2478"/>
      <c r="P2981" s="2478"/>
      <c r="Q2981" s="620"/>
      <c r="R2981" s="620"/>
      <c r="S2981" s="620"/>
      <c r="T2981" s="620"/>
      <c r="U2981" s="620"/>
      <c r="V2981" s="620"/>
      <c r="W2981" s="620"/>
      <c r="X2981" s="620"/>
      <c r="Y2981" s="620"/>
      <c r="Z2981" s="1085"/>
      <c r="AA2981" s="570"/>
      <c r="AB2981" s="620"/>
      <c r="AC2981" s="620"/>
      <c r="AD2981" s="620"/>
      <c r="AE2981" s="620"/>
      <c r="AF2981" s="1255">
        <f t="shared" ref="AF2981" si="1409">AF2902</f>
        <v>0</v>
      </c>
      <c r="AG2981" s="613"/>
      <c r="AH2981" s="1459"/>
      <c r="AI2981" s="1474"/>
    </row>
    <row r="2982" spans="1:35" ht="30" x14ac:dyDescent="0.25">
      <c r="A2982" s="239">
        <v>1</v>
      </c>
      <c r="B2982" s="822" t="s">
        <v>205</v>
      </c>
      <c r="C2982" s="2573"/>
      <c r="D2982" s="2474"/>
      <c r="E2982" s="2475">
        <f t="shared" si="1407"/>
        <v>11070</v>
      </c>
      <c r="F2982" s="2474">
        <f t="shared" si="1407"/>
        <v>6458</v>
      </c>
      <c r="G2982" s="2474">
        <f t="shared" si="1407"/>
        <v>3945</v>
      </c>
      <c r="H2982" s="2474">
        <f t="shared" si="1407"/>
        <v>61.087023846392071</v>
      </c>
      <c r="I2982" s="2477"/>
      <c r="J2982" s="2477"/>
      <c r="K2982" s="2474"/>
      <c r="L2982" s="2474"/>
      <c r="M2982" s="2474"/>
      <c r="N2982" s="2478"/>
      <c r="O2982" s="2478"/>
      <c r="P2982" s="2478"/>
      <c r="Q2982" s="620"/>
      <c r="R2982" s="620"/>
      <c r="S2982" s="620"/>
      <c r="T2982" s="620"/>
      <c r="U2982" s="620"/>
      <c r="V2982" s="620"/>
      <c r="W2982" s="620"/>
      <c r="X2982" s="620"/>
      <c r="Y2982" s="620"/>
      <c r="Z2982" s="1085"/>
      <c r="AA2982" s="570"/>
      <c r="AB2982" s="620"/>
      <c r="AC2982" s="620"/>
      <c r="AD2982" s="620"/>
      <c r="AE2982" s="620"/>
      <c r="AF2982" s="1255">
        <f t="shared" ref="AF2982" si="1410">AF2903</f>
        <v>0</v>
      </c>
      <c r="AG2982" s="613"/>
      <c r="AH2982" s="1459"/>
      <c r="AI2982" s="1474"/>
    </row>
    <row r="2983" spans="1:35" ht="30" x14ac:dyDescent="0.25">
      <c r="A2983" s="239">
        <v>1</v>
      </c>
      <c r="B2983" s="497" t="s">
        <v>550</v>
      </c>
      <c r="C2983" s="2573"/>
      <c r="D2983" s="2474"/>
      <c r="E2983" s="2475">
        <f t="shared" si="1407"/>
        <v>25410</v>
      </c>
      <c r="F2983" s="2474">
        <f t="shared" si="1407"/>
        <v>14823</v>
      </c>
      <c r="G2983" s="2474">
        <f t="shared" si="1407"/>
        <v>11833</v>
      </c>
      <c r="H2983" s="2474">
        <f t="shared" si="1407"/>
        <v>79.82864467381772</v>
      </c>
      <c r="I2983" s="2477"/>
      <c r="J2983" s="2477"/>
      <c r="K2983" s="2474"/>
      <c r="L2983" s="2474"/>
      <c r="M2983" s="2474"/>
      <c r="N2983" s="2478"/>
      <c r="O2983" s="2478"/>
      <c r="P2983" s="2478"/>
      <c r="Q2983" s="620"/>
      <c r="R2983" s="620"/>
      <c r="S2983" s="620"/>
      <c r="T2983" s="620"/>
      <c r="U2983" s="620"/>
      <c r="V2983" s="620"/>
      <c r="W2983" s="620"/>
      <c r="X2983" s="620"/>
      <c r="Y2983" s="620"/>
      <c r="Z2983" s="1085"/>
      <c r="AA2983" s="570"/>
      <c r="AB2983" s="620"/>
      <c r="AC2983" s="620"/>
      <c r="AD2983" s="620"/>
      <c r="AE2983" s="620"/>
      <c r="AF2983" s="1255">
        <f t="shared" ref="AF2983" si="1411">AF2904</f>
        <v>0</v>
      </c>
      <c r="AG2983" s="613"/>
      <c r="AH2983" s="1459"/>
      <c r="AI2983" s="1474"/>
    </row>
    <row r="2984" spans="1:35" ht="75" x14ac:dyDescent="0.25">
      <c r="A2984" s="239">
        <v>1</v>
      </c>
      <c r="B2984" s="336" t="s">
        <v>295</v>
      </c>
      <c r="C2984" s="2573"/>
      <c r="D2984" s="2474"/>
      <c r="E2984" s="2475">
        <f t="shared" si="1407"/>
        <v>21464</v>
      </c>
      <c r="F2984" s="2474">
        <f t="shared" si="1407"/>
        <v>12521</v>
      </c>
      <c r="G2984" s="2474">
        <f t="shared" si="1407"/>
        <v>8877</v>
      </c>
      <c r="H2984" s="2474">
        <f t="shared" si="1407"/>
        <v>70.896893219391416</v>
      </c>
      <c r="I2984" s="2477"/>
      <c r="J2984" s="2477"/>
      <c r="K2984" s="2474"/>
      <c r="L2984" s="2474"/>
      <c r="M2984" s="2474"/>
      <c r="N2984" s="2478"/>
      <c r="O2984" s="2478"/>
      <c r="P2984" s="2478"/>
      <c r="Q2984" s="620"/>
      <c r="R2984" s="620"/>
      <c r="S2984" s="620"/>
      <c r="T2984" s="620"/>
      <c r="U2984" s="620"/>
      <c r="V2984" s="620"/>
      <c r="W2984" s="620"/>
      <c r="X2984" s="620"/>
      <c r="Y2984" s="620"/>
      <c r="Z2984" s="1085"/>
      <c r="AA2984" s="570"/>
      <c r="AB2984" s="620"/>
      <c r="AC2984" s="620"/>
      <c r="AD2984" s="620"/>
      <c r="AE2984" s="620"/>
      <c r="AF2984" s="1255">
        <f t="shared" ref="AF2984" si="1412">AF2905</f>
        <v>0</v>
      </c>
      <c r="AG2984" s="613"/>
      <c r="AH2984" s="1459"/>
      <c r="AI2984" s="1474"/>
    </row>
    <row r="2985" spans="1:35" ht="60" x14ac:dyDescent="0.25">
      <c r="A2985" s="239">
        <v>1</v>
      </c>
      <c r="B2985" s="336" t="s">
        <v>309</v>
      </c>
      <c r="C2985" s="2573"/>
      <c r="D2985" s="2474"/>
      <c r="E2985" s="2475">
        <f t="shared" si="1407"/>
        <v>44496</v>
      </c>
      <c r="F2985" s="2474">
        <f t="shared" si="1407"/>
        <v>25956</v>
      </c>
      <c r="G2985" s="2474">
        <f t="shared" si="1407"/>
        <v>16968</v>
      </c>
      <c r="H2985" s="2474">
        <f t="shared" si="1407"/>
        <v>65.372168284789637</v>
      </c>
      <c r="I2985" s="2477"/>
      <c r="J2985" s="2477"/>
      <c r="K2985" s="2474"/>
      <c r="L2985" s="2474"/>
      <c r="M2985" s="2474"/>
      <c r="N2985" s="2478"/>
      <c r="O2985" s="2478"/>
      <c r="P2985" s="2478"/>
      <c r="Q2985" s="620"/>
      <c r="R2985" s="620"/>
      <c r="S2985" s="620"/>
      <c r="T2985" s="620"/>
      <c r="U2985" s="620"/>
      <c r="V2985" s="620"/>
      <c r="W2985" s="620"/>
      <c r="X2985" s="620"/>
      <c r="Y2985" s="620"/>
      <c r="Z2985" s="1085"/>
      <c r="AA2985" s="570"/>
      <c r="AB2985" s="620"/>
      <c r="AC2985" s="620"/>
      <c r="AD2985" s="620"/>
      <c r="AE2985" s="620"/>
      <c r="AF2985" s="1255">
        <f t="shared" ref="AF2985" si="1413">AF2906</f>
        <v>0</v>
      </c>
      <c r="AG2985" s="613"/>
      <c r="AH2985" s="1459"/>
      <c r="AI2985" s="1474"/>
    </row>
    <row r="2986" spans="1:35" s="2713" customFormat="1" ht="105" x14ac:dyDescent="0.25">
      <c r="B2986" s="336" t="s">
        <v>532</v>
      </c>
      <c r="C2986" s="2573"/>
      <c r="D2986" s="2474"/>
      <c r="E2986" s="2475">
        <f t="shared" ref="E2986:E3003" si="1414">E2907</f>
        <v>22000</v>
      </c>
      <c r="F2986" s="2474">
        <f>F2907</f>
        <v>12833</v>
      </c>
      <c r="G2986" s="2474">
        <f>G2907</f>
        <v>3832</v>
      </c>
      <c r="H2986" s="2474">
        <f>H2907</f>
        <v>29.860515857554741</v>
      </c>
      <c r="I2986" s="2477"/>
      <c r="J2986" s="2477"/>
      <c r="K2986" s="2474"/>
      <c r="L2986" s="2474"/>
      <c r="M2986" s="2474"/>
      <c r="N2986" s="2478"/>
      <c r="O2986" s="2478"/>
      <c r="P2986" s="2478"/>
      <c r="Q2986" s="620"/>
      <c r="R2986" s="620"/>
      <c r="S2986" s="620"/>
      <c r="T2986" s="620"/>
      <c r="U2986" s="620"/>
      <c r="V2986" s="620"/>
      <c r="W2986" s="620"/>
      <c r="X2986" s="620"/>
      <c r="Y2986" s="620"/>
      <c r="Z2986" s="1085"/>
      <c r="AA2986" s="570"/>
      <c r="AB2986" s="620"/>
      <c r="AC2986" s="620"/>
      <c r="AD2986" s="620"/>
      <c r="AE2986" s="620"/>
      <c r="AF2986" s="1255">
        <f>AF2907</f>
        <v>0</v>
      </c>
      <c r="AG2986" s="613"/>
      <c r="AH2986" s="1459"/>
      <c r="AI2986" s="1474"/>
    </row>
    <row r="2987" spans="1:35" ht="30" x14ac:dyDescent="0.25">
      <c r="B2987" s="336" t="s">
        <v>380</v>
      </c>
      <c r="C2987" s="2573"/>
      <c r="D2987" s="2474"/>
      <c r="E2987" s="2475">
        <f t="shared" si="1414"/>
        <v>3693</v>
      </c>
      <c r="F2987" s="2474">
        <f t="shared" ref="F2987:H2998" si="1415">F2908</f>
        <v>2154</v>
      </c>
      <c r="G2987" s="2474">
        <f t="shared" si="1415"/>
        <v>289</v>
      </c>
      <c r="H2987" s="2474">
        <f t="shared" si="1415"/>
        <v>13.416898792943361</v>
      </c>
      <c r="I2987" s="2477"/>
      <c r="J2987" s="2477"/>
      <c r="K2987" s="2474"/>
      <c r="L2987" s="2474"/>
      <c r="M2987" s="2474"/>
      <c r="N2987" s="2478"/>
      <c r="O2987" s="2478"/>
      <c r="P2987" s="2478"/>
      <c r="Q2987" s="620"/>
      <c r="R2987" s="620"/>
      <c r="S2987" s="620"/>
      <c r="T2987" s="620"/>
      <c r="U2987" s="620"/>
      <c r="V2987" s="620"/>
      <c r="W2987" s="620"/>
      <c r="X2987" s="620"/>
      <c r="Y2987" s="620"/>
      <c r="Z2987" s="1085"/>
      <c r="AA2987" s="570"/>
      <c r="AB2987" s="620"/>
      <c r="AC2987" s="620"/>
      <c r="AD2987" s="620"/>
      <c r="AE2987" s="620"/>
      <c r="AF2987" s="1255">
        <f t="shared" ref="AF2987" si="1416">AF2908</f>
        <v>0</v>
      </c>
      <c r="AG2987" s="613"/>
      <c r="AH2987" s="1459"/>
      <c r="AI2987" s="1474"/>
    </row>
    <row r="2988" spans="1:35" ht="29.25" x14ac:dyDescent="0.25">
      <c r="A2988" s="239">
        <v>1</v>
      </c>
      <c r="B2988" s="823" t="s">
        <v>135</v>
      </c>
      <c r="C2988" s="2573"/>
      <c r="D2988" s="2474"/>
      <c r="E2988" s="2475">
        <f t="shared" si="1414"/>
        <v>73977</v>
      </c>
      <c r="F2988" s="2474">
        <f t="shared" si="1415"/>
        <v>43153</v>
      </c>
      <c r="G2988" s="2474">
        <f t="shared" si="1415"/>
        <v>23066</v>
      </c>
      <c r="H2988" s="2474">
        <f t="shared" si="1415"/>
        <v>53.451671957917178</v>
      </c>
      <c r="I2988" s="2477"/>
      <c r="J2988" s="2477"/>
      <c r="K2988" s="2474"/>
      <c r="L2988" s="2474"/>
      <c r="M2988" s="2474"/>
      <c r="N2988" s="2478"/>
      <c r="O2988" s="2478"/>
      <c r="P2988" s="2478"/>
      <c r="Q2988" s="620"/>
      <c r="R2988" s="620"/>
      <c r="S2988" s="620"/>
      <c r="T2988" s="620"/>
      <c r="U2988" s="620"/>
      <c r="V2988" s="620"/>
      <c r="W2988" s="620"/>
      <c r="X2988" s="620"/>
      <c r="Y2988" s="620"/>
      <c r="Z2988" s="1085"/>
      <c r="AA2988" s="570"/>
      <c r="AB2988" s="620"/>
      <c r="AC2988" s="620"/>
      <c r="AD2988" s="620"/>
      <c r="AE2988" s="620"/>
      <c r="AF2988" s="1255">
        <f t="shared" ref="AF2988" si="1417">AF2909</f>
        <v>0</v>
      </c>
      <c r="AG2988" s="613"/>
      <c r="AH2988" s="1459"/>
      <c r="AI2988" s="1474"/>
    </row>
    <row r="2989" spans="1:35" x14ac:dyDescent="0.25">
      <c r="A2989" s="239">
        <v>1</v>
      </c>
      <c r="B2989" s="337" t="s">
        <v>239</v>
      </c>
      <c r="C2989" s="2573"/>
      <c r="D2989" s="2474"/>
      <c r="E2989" s="2475">
        <f t="shared" si="1414"/>
        <v>73977</v>
      </c>
      <c r="F2989" s="2474">
        <f t="shared" si="1415"/>
        <v>43153</v>
      </c>
      <c r="G2989" s="2474">
        <f t="shared" si="1415"/>
        <v>23066</v>
      </c>
      <c r="H2989" s="2474">
        <f t="shared" si="1415"/>
        <v>53.451671957917178</v>
      </c>
      <c r="I2989" s="2477"/>
      <c r="J2989" s="2477"/>
      <c r="K2989" s="2474"/>
      <c r="L2989" s="2474"/>
      <c r="M2989" s="2474"/>
      <c r="N2989" s="2478"/>
      <c r="O2989" s="2478"/>
      <c r="P2989" s="2478"/>
      <c r="Q2989" s="620"/>
      <c r="R2989" s="620"/>
      <c r="S2989" s="620"/>
      <c r="T2989" s="620"/>
      <c r="U2989" s="620"/>
      <c r="V2989" s="620"/>
      <c r="W2989" s="620"/>
      <c r="X2989" s="620"/>
      <c r="Y2989" s="620"/>
      <c r="Z2989" s="1085"/>
      <c r="AA2989" s="570"/>
      <c r="AB2989" s="620"/>
      <c r="AC2989" s="620"/>
      <c r="AD2989" s="620"/>
      <c r="AE2989" s="620"/>
      <c r="AF2989" s="1255">
        <f t="shared" ref="AF2989" si="1418">AF2910</f>
        <v>0</v>
      </c>
      <c r="AG2989" s="613"/>
      <c r="AH2989" s="1459"/>
      <c r="AI2989" s="1474"/>
    </row>
    <row r="2990" spans="1:35" ht="63" x14ac:dyDescent="0.25">
      <c r="A2990" s="239">
        <v>1</v>
      </c>
      <c r="B2990" s="824" t="s">
        <v>298</v>
      </c>
      <c r="C2990" s="2573"/>
      <c r="D2990" s="2474"/>
      <c r="E2990" s="2475">
        <f t="shared" si="1414"/>
        <v>28663</v>
      </c>
      <c r="F2990" s="2474">
        <f t="shared" si="1415"/>
        <v>16720</v>
      </c>
      <c r="G2990" s="2474">
        <f t="shared" si="1415"/>
        <v>6737</v>
      </c>
      <c r="H2990" s="2474">
        <f t="shared" si="1415"/>
        <v>40.293062200956939</v>
      </c>
      <c r="I2990" s="2477"/>
      <c r="J2990" s="2477"/>
      <c r="K2990" s="2474"/>
      <c r="L2990" s="2474"/>
      <c r="M2990" s="2474"/>
      <c r="N2990" s="2478"/>
      <c r="O2990" s="2478"/>
      <c r="P2990" s="2478"/>
      <c r="Q2990" s="620">
        <f t="shared" ref="Q2990:AF2990" si="1419">Q2911</f>
        <v>0</v>
      </c>
      <c r="R2990" s="620">
        <f t="shared" ref="R2990:S2990" si="1420">R2911</f>
        <v>0</v>
      </c>
      <c r="S2990" s="620">
        <f t="shared" si="1420"/>
        <v>0</v>
      </c>
      <c r="T2990" s="620">
        <f t="shared" ref="T2990:U2990" si="1421">T2911</f>
        <v>0</v>
      </c>
      <c r="U2990" s="620">
        <f t="shared" si="1421"/>
        <v>0</v>
      </c>
      <c r="V2990" s="620">
        <f t="shared" ref="V2990:W2990" si="1422">V2911</f>
        <v>0</v>
      </c>
      <c r="W2990" s="620">
        <f t="shared" si="1422"/>
        <v>0</v>
      </c>
      <c r="X2990" s="620">
        <f t="shared" si="1419"/>
        <v>0</v>
      </c>
      <c r="Y2990" s="620">
        <f t="shared" si="1419"/>
        <v>0</v>
      </c>
      <c r="Z2990" s="1085">
        <f t="shared" si="1419"/>
        <v>0</v>
      </c>
      <c r="AA2990" s="570">
        <f t="shared" si="1419"/>
        <v>0</v>
      </c>
      <c r="AB2990" s="620">
        <f t="shared" si="1419"/>
        <v>0</v>
      </c>
      <c r="AC2990" s="620">
        <f t="shared" si="1419"/>
        <v>0</v>
      </c>
      <c r="AD2990" s="620">
        <f t="shared" si="1419"/>
        <v>0</v>
      </c>
      <c r="AE2990" s="620">
        <f t="shared" si="1419"/>
        <v>0</v>
      </c>
      <c r="AF2990" s="1255">
        <f t="shared" si="1419"/>
        <v>0</v>
      </c>
      <c r="AG2990" s="613">
        <f t="shared" ref="AG2990" si="1423">AG2911</f>
        <v>0</v>
      </c>
      <c r="AH2990" s="1459"/>
      <c r="AI2990" s="1474"/>
    </row>
    <row r="2991" spans="1:35" ht="30" x14ac:dyDescent="0.25">
      <c r="A2991" s="239">
        <v>1</v>
      </c>
      <c r="B2991" s="497" t="s">
        <v>299</v>
      </c>
      <c r="C2991" s="2573"/>
      <c r="D2991" s="2474"/>
      <c r="E2991" s="2475">
        <f t="shared" si="1414"/>
        <v>11442</v>
      </c>
      <c r="F2991" s="2474">
        <f t="shared" si="1415"/>
        <v>6675</v>
      </c>
      <c r="G2991" s="2474">
        <f t="shared" si="1415"/>
        <v>2286</v>
      </c>
      <c r="H2991" s="2474">
        <f t="shared" si="1415"/>
        <v>34.247191011235955</v>
      </c>
      <c r="I2991" s="2477"/>
      <c r="J2991" s="2477"/>
      <c r="K2991" s="2474"/>
      <c r="L2991" s="2474"/>
      <c r="M2991" s="2474"/>
      <c r="N2991" s="2478"/>
      <c r="O2991" s="2478"/>
      <c r="P2991" s="2478"/>
      <c r="Q2991" s="620"/>
      <c r="R2991" s="620"/>
      <c r="S2991" s="620"/>
      <c r="T2991" s="620"/>
      <c r="U2991" s="620"/>
      <c r="V2991" s="620"/>
      <c r="W2991" s="620"/>
      <c r="X2991" s="620"/>
      <c r="Y2991" s="620"/>
      <c r="Z2991" s="1085"/>
      <c r="AA2991" s="570"/>
      <c r="AB2991" s="620"/>
      <c r="AC2991" s="620"/>
      <c r="AD2991" s="620"/>
      <c r="AE2991" s="620"/>
      <c r="AF2991" s="1255">
        <f t="shared" ref="AF2991" si="1424">AF2912</f>
        <v>0</v>
      </c>
      <c r="AG2991" s="613"/>
      <c r="AH2991" s="1459"/>
      <c r="AI2991" s="1474"/>
    </row>
    <row r="2992" spans="1:35" ht="30" x14ac:dyDescent="0.25">
      <c r="A2992" s="239">
        <v>1</v>
      </c>
      <c r="B2992" s="336" t="s">
        <v>300</v>
      </c>
      <c r="C2992" s="2573"/>
      <c r="D2992" s="2474"/>
      <c r="E2992" s="2475">
        <f t="shared" si="1414"/>
        <v>11192</v>
      </c>
      <c r="F2992" s="2474">
        <f t="shared" si="1415"/>
        <v>6529</v>
      </c>
      <c r="G2992" s="2474">
        <f t="shared" si="1415"/>
        <v>2045</v>
      </c>
      <c r="H2992" s="2474">
        <f t="shared" si="1415"/>
        <v>31.321795068157449</v>
      </c>
      <c r="I2992" s="2477"/>
      <c r="J2992" s="2477"/>
      <c r="K2992" s="2474"/>
      <c r="L2992" s="2474"/>
      <c r="M2992" s="2474"/>
      <c r="N2992" s="2478"/>
      <c r="O2992" s="2478"/>
      <c r="P2992" s="2478"/>
      <c r="Q2992" s="620"/>
      <c r="R2992" s="620"/>
      <c r="S2992" s="620"/>
      <c r="T2992" s="620"/>
      <c r="U2992" s="620"/>
      <c r="V2992" s="620"/>
      <c r="W2992" s="620"/>
      <c r="X2992" s="620"/>
      <c r="Y2992" s="620"/>
      <c r="Z2992" s="1085"/>
      <c r="AA2992" s="570"/>
      <c r="AB2992" s="620"/>
      <c r="AC2992" s="620"/>
      <c r="AD2992" s="620"/>
      <c r="AE2992" s="620"/>
      <c r="AF2992" s="1255">
        <f t="shared" ref="AF2992" si="1425">AF2913</f>
        <v>0</v>
      </c>
      <c r="AG2992" s="613"/>
      <c r="AH2992" s="1459"/>
      <c r="AI2992" s="1474"/>
    </row>
    <row r="2993" spans="1:35" ht="60" x14ac:dyDescent="0.25">
      <c r="A2993" s="239">
        <v>1</v>
      </c>
      <c r="B2993" s="336" t="s">
        <v>301</v>
      </c>
      <c r="C2993" s="2573"/>
      <c r="D2993" s="2474"/>
      <c r="E2993" s="2475">
        <f t="shared" si="1414"/>
        <v>100</v>
      </c>
      <c r="F2993" s="2474">
        <f t="shared" si="1415"/>
        <v>58</v>
      </c>
      <c r="G2993" s="2474">
        <f t="shared" si="1415"/>
        <v>188</v>
      </c>
      <c r="H2993" s="2474">
        <f t="shared" si="1415"/>
        <v>324.13793103448273</v>
      </c>
      <c r="I2993" s="2477"/>
      <c r="J2993" s="2477"/>
      <c r="K2993" s="2474"/>
      <c r="L2993" s="2474"/>
      <c r="M2993" s="2474"/>
      <c r="N2993" s="2478"/>
      <c r="O2993" s="2478"/>
      <c r="P2993" s="2478"/>
      <c r="Q2993" s="620"/>
      <c r="R2993" s="620"/>
      <c r="S2993" s="620"/>
      <c r="T2993" s="620"/>
      <c r="U2993" s="620"/>
      <c r="V2993" s="620"/>
      <c r="W2993" s="620"/>
      <c r="X2993" s="620"/>
      <c r="Y2993" s="620"/>
      <c r="Z2993" s="1085"/>
      <c r="AA2993" s="570"/>
      <c r="AB2993" s="620"/>
      <c r="AC2993" s="620"/>
      <c r="AD2993" s="620"/>
      <c r="AE2993" s="620"/>
      <c r="AF2993" s="1255">
        <f t="shared" ref="AF2993" si="1426">AF2914</f>
        <v>0</v>
      </c>
      <c r="AG2993" s="613"/>
      <c r="AH2993" s="1459"/>
      <c r="AI2993" s="1474"/>
    </row>
    <row r="2994" spans="1:35" ht="45" x14ac:dyDescent="0.25">
      <c r="A2994" s="239">
        <v>1</v>
      </c>
      <c r="B2994" s="336" t="s">
        <v>302</v>
      </c>
      <c r="C2994" s="2573"/>
      <c r="D2994" s="2474"/>
      <c r="E2994" s="2475">
        <f t="shared" si="1414"/>
        <v>50</v>
      </c>
      <c r="F2994" s="2474">
        <f t="shared" si="1415"/>
        <v>29</v>
      </c>
      <c r="G2994" s="2474">
        <f t="shared" si="1415"/>
        <v>66</v>
      </c>
      <c r="H2994" s="2474">
        <f t="shared" si="1415"/>
        <v>227.58620689655174</v>
      </c>
      <c r="I2994" s="2477"/>
      <c r="J2994" s="2477"/>
      <c r="K2994" s="2474"/>
      <c r="L2994" s="2474"/>
      <c r="M2994" s="2474"/>
      <c r="N2994" s="2478"/>
      <c r="O2994" s="2478"/>
      <c r="P2994" s="2478"/>
      <c r="Q2994" s="620"/>
      <c r="R2994" s="620"/>
      <c r="S2994" s="620"/>
      <c r="T2994" s="620"/>
      <c r="U2994" s="620"/>
      <c r="V2994" s="620"/>
      <c r="W2994" s="620"/>
      <c r="X2994" s="620"/>
      <c r="Y2994" s="620"/>
      <c r="Z2994" s="1085"/>
      <c r="AA2994" s="570"/>
      <c r="AB2994" s="620"/>
      <c r="AC2994" s="620"/>
      <c r="AD2994" s="620"/>
      <c r="AE2994" s="620"/>
      <c r="AF2994" s="1255">
        <f t="shared" ref="AF2994" si="1427">AF2915</f>
        <v>0</v>
      </c>
      <c r="AG2994" s="613"/>
      <c r="AH2994" s="1459"/>
      <c r="AI2994" s="1474"/>
    </row>
    <row r="2995" spans="1:35" ht="30" x14ac:dyDescent="0.25">
      <c r="A2995" s="239">
        <v>1</v>
      </c>
      <c r="B2995" s="336" t="s">
        <v>303</v>
      </c>
      <c r="C2995" s="2573"/>
      <c r="D2995" s="2474"/>
      <c r="E2995" s="2475">
        <f t="shared" si="1414"/>
        <v>200</v>
      </c>
      <c r="F2995" s="2474">
        <f t="shared" si="1415"/>
        <v>117</v>
      </c>
      <c r="G2995" s="2474">
        <f t="shared" si="1415"/>
        <v>175</v>
      </c>
      <c r="H2995" s="2474">
        <f t="shared" si="1415"/>
        <v>149.57264957264957</v>
      </c>
      <c r="I2995" s="2477"/>
      <c r="J2995" s="2477"/>
      <c r="K2995" s="2474"/>
      <c r="L2995" s="2474"/>
      <c r="M2995" s="2474"/>
      <c r="N2995" s="2478"/>
      <c r="O2995" s="2478"/>
      <c r="P2995" s="2478"/>
      <c r="Q2995" s="620"/>
      <c r="R2995" s="620"/>
      <c r="S2995" s="620"/>
      <c r="T2995" s="620"/>
      <c r="U2995" s="620"/>
      <c r="V2995" s="620"/>
      <c r="W2995" s="620"/>
      <c r="X2995" s="620"/>
      <c r="Y2995" s="620"/>
      <c r="Z2995" s="1085"/>
      <c r="AA2995" s="570"/>
      <c r="AB2995" s="620"/>
      <c r="AC2995" s="620"/>
      <c r="AD2995" s="620"/>
      <c r="AE2995" s="620"/>
      <c r="AF2995" s="1255">
        <f t="shared" ref="AF2995" si="1428">AF2916</f>
        <v>0</v>
      </c>
      <c r="AG2995" s="613"/>
      <c r="AH2995" s="1459"/>
      <c r="AI2995" s="1474"/>
    </row>
    <row r="2996" spans="1:35" ht="60" x14ac:dyDescent="0.25">
      <c r="A2996" s="239">
        <v>1</v>
      </c>
      <c r="B2996" s="336" t="s">
        <v>315</v>
      </c>
      <c r="C2996" s="2363"/>
      <c r="D2996" s="1054"/>
      <c r="E2996" s="2367">
        <f t="shared" si="1414"/>
        <v>0</v>
      </c>
      <c r="F2996" s="1054">
        <f t="shared" si="1415"/>
        <v>0</v>
      </c>
      <c r="G2996" s="1054">
        <f t="shared" si="1415"/>
        <v>0</v>
      </c>
      <c r="H2996" s="1054">
        <f t="shared" si="1415"/>
        <v>0</v>
      </c>
      <c r="I2996" s="2480"/>
      <c r="J2996" s="2480"/>
      <c r="K2996" s="2481"/>
      <c r="L2996" s="2481"/>
      <c r="M2996" s="2481"/>
      <c r="N2996" s="2481"/>
      <c r="O2996" s="2481"/>
      <c r="P2996" s="2481"/>
      <c r="Q2996" s="618"/>
      <c r="R2996" s="618"/>
      <c r="S2996" s="618"/>
      <c r="T2996" s="618"/>
      <c r="U2996" s="618"/>
      <c r="V2996" s="618"/>
      <c r="W2996" s="618"/>
      <c r="X2996" s="618"/>
      <c r="Y2996" s="618"/>
      <c r="Z2996" s="1082"/>
      <c r="AA2996" s="571"/>
      <c r="AB2996" s="618"/>
      <c r="AC2996" s="618"/>
      <c r="AD2996" s="618"/>
      <c r="AE2996" s="618"/>
      <c r="AF2996" s="1274">
        <f t="shared" ref="AF2996" si="1429">AF2917</f>
        <v>0</v>
      </c>
      <c r="AG2996" s="567"/>
      <c r="AH2996" s="1459"/>
      <c r="AI2996" s="1474"/>
    </row>
    <row r="2997" spans="1:35" ht="60" x14ac:dyDescent="0.25">
      <c r="A2997" s="239">
        <v>1</v>
      </c>
      <c r="B2997" s="497" t="s">
        <v>304</v>
      </c>
      <c r="C2997" s="2363"/>
      <c r="D2997" s="1054"/>
      <c r="E2997" s="2367">
        <f t="shared" si="1414"/>
        <v>17221</v>
      </c>
      <c r="F2997" s="1054">
        <f t="shared" si="1415"/>
        <v>10045</v>
      </c>
      <c r="G2997" s="1054">
        <f t="shared" si="1415"/>
        <v>4451</v>
      </c>
      <c r="H2997" s="1054">
        <f t="shared" si="1415"/>
        <v>44.310602289696362</v>
      </c>
      <c r="I2997" s="2480"/>
      <c r="J2997" s="2480"/>
      <c r="K2997" s="2481"/>
      <c r="L2997" s="2481"/>
      <c r="M2997" s="2481"/>
      <c r="N2997" s="2481"/>
      <c r="O2997" s="2481"/>
      <c r="P2997" s="2481"/>
      <c r="Q2997" s="618"/>
      <c r="R2997" s="618"/>
      <c r="S2997" s="618"/>
      <c r="T2997" s="618"/>
      <c r="U2997" s="618"/>
      <c r="V2997" s="618"/>
      <c r="W2997" s="618"/>
      <c r="X2997" s="618"/>
      <c r="Y2997" s="618"/>
      <c r="Z2997" s="1082"/>
      <c r="AA2997" s="571"/>
      <c r="AB2997" s="618"/>
      <c r="AC2997" s="618"/>
      <c r="AD2997" s="618"/>
      <c r="AE2997" s="618"/>
      <c r="AF2997" s="1274">
        <f t="shared" ref="AF2997" si="1430">AF2918</f>
        <v>0</v>
      </c>
      <c r="AG2997" s="567"/>
      <c r="AH2997" s="1459"/>
      <c r="AI2997" s="1474"/>
    </row>
    <row r="2998" spans="1:35" ht="45" x14ac:dyDescent="0.25">
      <c r="A2998" s="239">
        <v>1</v>
      </c>
      <c r="B2998" s="336" t="s">
        <v>305</v>
      </c>
      <c r="C2998" s="2363"/>
      <c r="D2998" s="1054"/>
      <c r="E2998" s="2367">
        <f t="shared" si="1414"/>
        <v>4051</v>
      </c>
      <c r="F2998" s="1054">
        <f t="shared" si="1415"/>
        <v>2363</v>
      </c>
      <c r="G2998" s="1054">
        <f t="shared" si="1415"/>
        <v>696</v>
      </c>
      <c r="H2998" s="1054">
        <f t="shared" si="1415"/>
        <v>29.454083791790097</v>
      </c>
      <c r="I2998" s="2480"/>
      <c r="J2998" s="2480"/>
      <c r="K2998" s="2481"/>
      <c r="L2998" s="2481"/>
      <c r="M2998" s="2481"/>
      <c r="N2998" s="2481"/>
      <c r="O2998" s="2481"/>
      <c r="P2998" s="2481"/>
      <c r="Q2998" s="618"/>
      <c r="R2998" s="618"/>
      <c r="S2998" s="618"/>
      <c r="T2998" s="618"/>
      <c r="U2998" s="618"/>
      <c r="V2998" s="618"/>
      <c r="W2998" s="618"/>
      <c r="X2998" s="618"/>
      <c r="Y2998" s="618"/>
      <c r="Z2998" s="1082"/>
      <c r="AA2998" s="571"/>
      <c r="AB2998" s="618"/>
      <c r="AC2998" s="618"/>
      <c r="AD2998" s="618"/>
      <c r="AE2998" s="618"/>
      <c r="AF2998" s="1274">
        <f t="shared" ref="AF2998" si="1431">AF2919</f>
        <v>0</v>
      </c>
      <c r="AG2998" s="567"/>
      <c r="AH2998" s="1459"/>
      <c r="AI2998" s="1474"/>
    </row>
    <row r="2999" spans="1:35" ht="60" x14ac:dyDescent="0.25">
      <c r="A2999" s="239">
        <v>1</v>
      </c>
      <c r="B2999" s="336" t="s">
        <v>316</v>
      </c>
      <c r="C2999" s="2363"/>
      <c r="D2999" s="1054"/>
      <c r="E2999" s="2367">
        <f t="shared" si="1414"/>
        <v>100</v>
      </c>
      <c r="F2999" s="1054">
        <f t="shared" ref="F2999:G3003" si="1432">F2920</f>
        <v>58</v>
      </c>
      <c r="G2999" s="1054">
        <f t="shared" si="1432"/>
        <v>73</v>
      </c>
      <c r="H2999" s="1054">
        <f>G2999/F2999*100</f>
        <v>125.86206896551724</v>
      </c>
      <c r="I2999" s="2480"/>
      <c r="J2999" s="2480"/>
      <c r="K2999" s="2481"/>
      <c r="L2999" s="2481"/>
      <c r="M2999" s="2481"/>
      <c r="N2999" s="2481"/>
      <c r="O2999" s="2481"/>
      <c r="P2999" s="2481"/>
      <c r="Q2999" s="618"/>
      <c r="R2999" s="618"/>
      <c r="S2999" s="618"/>
      <c r="T2999" s="618"/>
      <c r="U2999" s="618"/>
      <c r="V2999" s="618"/>
      <c r="W2999" s="618"/>
      <c r="X2999" s="618"/>
      <c r="Y2999" s="618"/>
      <c r="Z2999" s="1082"/>
      <c r="AA2999" s="571"/>
      <c r="AB2999" s="618"/>
      <c r="AC2999" s="618"/>
      <c r="AD2999" s="618"/>
      <c r="AE2999" s="618"/>
      <c r="AF2999" s="1274">
        <f t="shared" ref="AF2999" si="1433">AF2920</f>
        <v>0</v>
      </c>
      <c r="AG2999" s="567"/>
      <c r="AH2999" s="1459"/>
      <c r="AI2999" s="1474"/>
    </row>
    <row r="3000" spans="1:35" ht="30" x14ac:dyDescent="0.25">
      <c r="A3000" s="239">
        <v>1</v>
      </c>
      <c r="B3000" s="336" t="s">
        <v>334</v>
      </c>
      <c r="C3000" s="2363"/>
      <c r="D3000" s="1054"/>
      <c r="E3000" s="2367">
        <f t="shared" si="1414"/>
        <v>0</v>
      </c>
      <c r="F3000" s="1054">
        <f t="shared" si="1432"/>
        <v>0</v>
      </c>
      <c r="G3000" s="1054">
        <f t="shared" si="1432"/>
        <v>47</v>
      </c>
      <c r="H3000" s="1054"/>
      <c r="I3000" s="2480"/>
      <c r="J3000" s="2480"/>
      <c r="K3000" s="2481"/>
      <c r="L3000" s="2481"/>
      <c r="M3000" s="2481"/>
      <c r="N3000" s="2481"/>
      <c r="O3000" s="2481"/>
      <c r="P3000" s="2481"/>
      <c r="Q3000" s="618"/>
      <c r="R3000" s="618"/>
      <c r="S3000" s="618"/>
      <c r="T3000" s="618"/>
      <c r="U3000" s="618"/>
      <c r="V3000" s="618"/>
      <c r="W3000" s="618"/>
      <c r="X3000" s="618"/>
      <c r="Y3000" s="618"/>
      <c r="Z3000" s="1082"/>
      <c r="AA3000" s="571"/>
      <c r="AB3000" s="618"/>
      <c r="AC3000" s="618"/>
      <c r="AD3000" s="618"/>
      <c r="AE3000" s="618"/>
      <c r="AF3000" s="1274">
        <f t="shared" ref="AF3000" si="1434">AF2921</f>
        <v>0</v>
      </c>
      <c r="AG3000" s="567"/>
      <c r="AH3000" s="1459"/>
      <c r="AI3000" s="1474"/>
    </row>
    <row r="3001" spans="1:35" ht="75" x14ac:dyDescent="0.25">
      <c r="A3001" s="239">
        <v>1</v>
      </c>
      <c r="B3001" s="336" t="s">
        <v>306</v>
      </c>
      <c r="C3001" s="2363"/>
      <c r="D3001" s="1054"/>
      <c r="E3001" s="2367">
        <f t="shared" si="1414"/>
        <v>9100</v>
      </c>
      <c r="F3001" s="1054">
        <f t="shared" si="1432"/>
        <v>5308</v>
      </c>
      <c r="G3001" s="1054">
        <f t="shared" si="1432"/>
        <v>2807</v>
      </c>
      <c r="H3001" s="1054">
        <f>G3001/F3001*100</f>
        <v>52.882441597588546</v>
      </c>
      <c r="I3001" s="2480"/>
      <c r="J3001" s="2480"/>
      <c r="K3001" s="2481"/>
      <c r="L3001" s="2481"/>
      <c r="M3001" s="2481"/>
      <c r="N3001" s="2481"/>
      <c r="O3001" s="2481"/>
      <c r="P3001" s="2481"/>
      <c r="Q3001" s="618"/>
      <c r="R3001" s="618"/>
      <c r="S3001" s="618"/>
      <c r="T3001" s="618"/>
      <c r="U3001" s="618"/>
      <c r="V3001" s="618"/>
      <c r="W3001" s="618"/>
      <c r="X3001" s="618"/>
      <c r="Y3001" s="618"/>
      <c r="Z3001" s="1082"/>
      <c r="AA3001" s="571"/>
      <c r="AB3001" s="618"/>
      <c r="AC3001" s="618"/>
      <c r="AD3001" s="618"/>
      <c r="AE3001" s="618"/>
      <c r="AF3001" s="1274">
        <f t="shared" ref="AF3001" si="1435">AF2922</f>
        <v>0</v>
      </c>
      <c r="AG3001" s="567"/>
      <c r="AH3001" s="1459"/>
      <c r="AI3001" s="1474"/>
    </row>
    <row r="3002" spans="1:35" ht="60" x14ac:dyDescent="0.25">
      <c r="A3002" s="239">
        <v>1</v>
      </c>
      <c r="B3002" s="336" t="s">
        <v>307</v>
      </c>
      <c r="C3002" s="2363"/>
      <c r="D3002" s="1054"/>
      <c r="E3002" s="2367">
        <f t="shared" si="1414"/>
        <v>4070</v>
      </c>
      <c r="F3002" s="1054">
        <f t="shared" si="1432"/>
        <v>2374</v>
      </c>
      <c r="G3002" s="1054">
        <f t="shared" si="1432"/>
        <v>948</v>
      </c>
      <c r="H3002" s="1054">
        <f>G3002/F3002*100</f>
        <v>39.932603201347938</v>
      </c>
      <c r="I3002" s="2480"/>
      <c r="J3002" s="2480"/>
      <c r="K3002" s="2481"/>
      <c r="L3002" s="2481"/>
      <c r="M3002" s="2481"/>
      <c r="N3002" s="2481"/>
      <c r="O3002" s="2481"/>
      <c r="P3002" s="2481"/>
      <c r="Q3002" s="618"/>
      <c r="R3002" s="618"/>
      <c r="S3002" s="618"/>
      <c r="T3002" s="618"/>
      <c r="U3002" s="618"/>
      <c r="V3002" s="618"/>
      <c r="W3002" s="618"/>
      <c r="X3002" s="618"/>
      <c r="Y3002" s="618"/>
      <c r="Z3002" s="1082"/>
      <c r="AA3002" s="571"/>
      <c r="AB3002" s="618"/>
      <c r="AC3002" s="618"/>
      <c r="AD3002" s="618"/>
      <c r="AE3002" s="618"/>
      <c r="AF3002" s="1274">
        <f t="shared" ref="AF3002" si="1436">AF2923</f>
        <v>0</v>
      </c>
      <c r="AG3002" s="567"/>
      <c r="AH3002" s="1459"/>
      <c r="AI3002" s="1474"/>
    </row>
    <row r="3003" spans="1:35" ht="72" x14ac:dyDescent="0.25">
      <c r="B3003" s="493" t="s">
        <v>384</v>
      </c>
      <c r="C3003" s="2363"/>
      <c r="D3003" s="1054"/>
      <c r="E3003" s="2367">
        <f t="shared" si="1414"/>
        <v>12400</v>
      </c>
      <c r="F3003" s="1054">
        <f t="shared" si="1432"/>
        <v>7233</v>
      </c>
      <c r="G3003" s="1054">
        <f t="shared" si="1432"/>
        <v>7116</v>
      </c>
      <c r="H3003" s="1054">
        <f>G3003/F3003*100</f>
        <v>98.382413936126085</v>
      </c>
      <c r="I3003" s="2480"/>
      <c r="J3003" s="2480"/>
      <c r="K3003" s="2481"/>
      <c r="L3003" s="2481"/>
      <c r="M3003" s="2481"/>
      <c r="N3003" s="2481"/>
      <c r="O3003" s="2481"/>
      <c r="P3003" s="2481"/>
      <c r="Q3003" s="618"/>
      <c r="R3003" s="618"/>
      <c r="S3003" s="618"/>
      <c r="T3003" s="618"/>
      <c r="U3003" s="618"/>
      <c r="V3003" s="618"/>
      <c r="W3003" s="618"/>
      <c r="X3003" s="618"/>
      <c r="Y3003" s="618"/>
      <c r="Z3003" s="1082"/>
      <c r="AA3003" s="571"/>
      <c r="AB3003" s="618"/>
      <c r="AC3003" s="618"/>
      <c r="AD3003" s="618"/>
      <c r="AE3003" s="618"/>
      <c r="AF3003" s="1274">
        <f t="shared" ref="AF3003" si="1437">AF2924</f>
        <v>0</v>
      </c>
      <c r="AG3003" s="567"/>
      <c r="AH3003" s="1459"/>
      <c r="AI3003" s="1474"/>
    </row>
    <row r="3004" spans="1:35" ht="30" x14ac:dyDescent="0.25">
      <c r="B3004" s="336" t="s">
        <v>206</v>
      </c>
      <c r="C3004" s="2363"/>
      <c r="D3004" s="1054"/>
      <c r="E3004" s="2367"/>
      <c r="F3004" s="1054"/>
      <c r="G3004" s="1054"/>
      <c r="H3004" s="1054"/>
      <c r="I3004" s="2480"/>
      <c r="J3004" s="2480"/>
      <c r="K3004" s="2481"/>
      <c r="L3004" s="2481"/>
      <c r="M3004" s="2481"/>
      <c r="N3004" s="2481"/>
      <c r="O3004" s="2481"/>
      <c r="P3004" s="2481"/>
      <c r="Q3004" s="618">
        <f t="shared" ref="Q3004:AE3004" si="1438">Q2925</f>
        <v>21044.798010000002</v>
      </c>
      <c r="R3004" s="618">
        <f t="shared" ref="R3004:S3004" si="1439">R2925</f>
        <v>21044.798010000002</v>
      </c>
      <c r="S3004" s="618">
        <f t="shared" si="1439"/>
        <v>21044.798010000002</v>
      </c>
      <c r="T3004" s="618">
        <f t="shared" ref="T3004:U3004" si="1440">T2925</f>
        <v>21044.798010000002</v>
      </c>
      <c r="U3004" s="618">
        <f t="shared" si="1440"/>
        <v>21044.798010000002</v>
      </c>
      <c r="V3004" s="618">
        <f t="shared" ref="V3004:W3004" si="1441">V2925</f>
        <v>21044.798010000002</v>
      </c>
      <c r="W3004" s="618">
        <f t="shared" si="1441"/>
        <v>21044.798010000002</v>
      </c>
      <c r="X3004" s="618">
        <f t="shared" si="1438"/>
        <v>12276.132172500002</v>
      </c>
      <c r="Y3004" s="618">
        <f t="shared" si="1438"/>
        <v>17282.96631</v>
      </c>
      <c r="Z3004" s="1082">
        <f t="shared" si="1438"/>
        <v>0</v>
      </c>
      <c r="AA3004" s="571">
        <f t="shared" si="1438"/>
        <v>0</v>
      </c>
      <c r="AB3004" s="618">
        <f t="shared" si="1438"/>
        <v>5006.8341374999982</v>
      </c>
      <c r="AC3004" s="618">
        <f t="shared" si="1438"/>
        <v>-7.49308</v>
      </c>
      <c r="AD3004" s="618">
        <f t="shared" si="1438"/>
        <v>0</v>
      </c>
      <c r="AE3004" s="618">
        <f t="shared" si="1438"/>
        <v>17282.96631</v>
      </c>
      <c r="AF3004" s="1274"/>
      <c r="AG3004" s="567">
        <f t="shared" ref="AG3004" si="1442">AG2925</f>
        <v>0</v>
      </c>
      <c r="AH3004" s="1459"/>
      <c r="AI3004" s="1474"/>
    </row>
    <row r="3005" spans="1:35" ht="29.25" x14ac:dyDescent="0.25">
      <c r="A3005" s="239">
        <v>1</v>
      </c>
      <c r="B3005" s="493" t="s">
        <v>359</v>
      </c>
      <c r="C3005" s="2363"/>
      <c r="D3005" s="1054"/>
      <c r="E3005" s="2367">
        <f>E2926</f>
        <v>2609.5</v>
      </c>
      <c r="F3005" s="2367">
        <f>F2926</f>
        <v>1522.5</v>
      </c>
      <c r="G3005" s="2367">
        <f>G2926</f>
        <v>386.245</v>
      </c>
      <c r="H3005" s="1054">
        <f>G3005/F3005*100</f>
        <v>25.369129720853863</v>
      </c>
      <c r="I3005" s="2480"/>
      <c r="J3005" s="2480"/>
      <c r="K3005" s="2481"/>
      <c r="L3005" s="2481"/>
      <c r="M3005" s="2481"/>
      <c r="N3005" s="2481"/>
      <c r="O3005" s="2481"/>
      <c r="P3005" s="2481"/>
      <c r="Q3005" s="618"/>
      <c r="R3005" s="618"/>
      <c r="S3005" s="618"/>
      <c r="T3005" s="618"/>
      <c r="U3005" s="618"/>
      <c r="V3005" s="618"/>
      <c r="W3005" s="618"/>
      <c r="X3005" s="618"/>
      <c r="Y3005" s="618"/>
      <c r="Z3005" s="1082"/>
      <c r="AA3005" s="571"/>
      <c r="AB3005" s="618"/>
      <c r="AC3005" s="618"/>
      <c r="AD3005" s="618"/>
      <c r="AE3005" s="618"/>
      <c r="AF3005" s="1302">
        <f>AF2926</f>
        <v>0</v>
      </c>
      <c r="AG3005" s="567"/>
      <c r="AH3005" s="1459"/>
      <c r="AI3005" s="1474"/>
    </row>
    <row r="3006" spans="1:35" x14ac:dyDescent="0.25">
      <c r="A3006" s="239">
        <v>1</v>
      </c>
      <c r="B3006" s="336" t="s">
        <v>347</v>
      </c>
      <c r="C3006" s="2537"/>
      <c r="D3006" s="1054"/>
      <c r="E3006" s="2367">
        <f t="shared" ref="E3006:E3017" si="1443">E2927</f>
        <v>0</v>
      </c>
      <c r="F3006" s="1054"/>
      <c r="G3006" s="1054"/>
      <c r="H3006" s="1054"/>
      <c r="I3006" s="2480"/>
      <c r="J3006" s="2480"/>
      <c r="K3006" s="2481"/>
      <c r="L3006" s="2481"/>
      <c r="M3006" s="2481"/>
      <c r="N3006" s="2481"/>
      <c r="O3006" s="2481"/>
      <c r="P3006" s="2481"/>
      <c r="Q3006" s="618"/>
      <c r="R3006" s="618"/>
      <c r="S3006" s="618"/>
      <c r="T3006" s="618"/>
      <c r="U3006" s="618"/>
      <c r="V3006" s="618"/>
      <c r="W3006" s="618"/>
      <c r="X3006" s="618"/>
      <c r="Y3006" s="618"/>
      <c r="Z3006" s="1082"/>
      <c r="AA3006" s="571"/>
      <c r="AB3006" s="618"/>
      <c r="AC3006" s="618"/>
      <c r="AD3006" s="618"/>
      <c r="AE3006" s="618"/>
      <c r="AF3006" s="1274"/>
      <c r="AG3006" s="567"/>
      <c r="AH3006" s="1459"/>
      <c r="AI3006" s="1474"/>
    </row>
    <row r="3007" spans="1:35" ht="30" x14ac:dyDescent="0.25">
      <c r="A3007" s="239">
        <v>1</v>
      </c>
      <c r="B3007" s="497" t="s">
        <v>348</v>
      </c>
      <c r="C3007" s="2537"/>
      <c r="D3007" s="1054"/>
      <c r="E3007" s="2367">
        <f t="shared" si="1443"/>
        <v>597.5</v>
      </c>
      <c r="F3007" s="1054">
        <f>F2928</f>
        <v>348.5</v>
      </c>
      <c r="G3007" s="1054">
        <f>G2928</f>
        <v>29.245000000000001</v>
      </c>
      <c r="H3007" s="1054"/>
      <c r="I3007" s="2480"/>
      <c r="J3007" s="2480"/>
      <c r="K3007" s="2481"/>
      <c r="L3007" s="2481"/>
      <c r="M3007" s="2481"/>
      <c r="N3007" s="2481"/>
      <c r="O3007" s="2481"/>
      <c r="P3007" s="2481"/>
      <c r="Q3007" s="618"/>
      <c r="R3007" s="618"/>
      <c r="S3007" s="618"/>
      <c r="T3007" s="618"/>
      <c r="U3007" s="618"/>
      <c r="V3007" s="618"/>
      <c r="W3007" s="618"/>
      <c r="X3007" s="618"/>
      <c r="Y3007" s="618"/>
      <c r="Z3007" s="1082"/>
      <c r="AA3007" s="571"/>
      <c r="AB3007" s="618"/>
      <c r="AC3007" s="618"/>
      <c r="AD3007" s="618"/>
      <c r="AE3007" s="618"/>
      <c r="AF3007" s="1274">
        <f>AF2928</f>
        <v>0</v>
      </c>
      <c r="AG3007" s="567"/>
      <c r="AH3007" s="1459"/>
      <c r="AI3007" s="1474"/>
    </row>
    <row r="3008" spans="1:35" x14ac:dyDescent="0.25">
      <c r="A3008" s="239">
        <v>1</v>
      </c>
      <c r="B3008" s="336" t="s">
        <v>349</v>
      </c>
      <c r="C3008" s="2537"/>
      <c r="D3008" s="1054"/>
      <c r="E3008" s="2367">
        <f t="shared" si="1443"/>
        <v>0</v>
      </c>
      <c r="F3008" s="1054"/>
      <c r="G3008" s="1054"/>
      <c r="H3008" s="1054"/>
      <c r="I3008" s="2480"/>
      <c r="J3008" s="2480"/>
      <c r="K3008" s="2481"/>
      <c r="L3008" s="2481"/>
      <c r="M3008" s="2481"/>
      <c r="N3008" s="2481"/>
      <c r="O3008" s="2481"/>
      <c r="P3008" s="2481"/>
      <c r="Q3008" s="618"/>
      <c r="R3008" s="618"/>
      <c r="S3008" s="618"/>
      <c r="T3008" s="618"/>
      <c r="U3008" s="618"/>
      <c r="V3008" s="618"/>
      <c r="W3008" s="618"/>
      <c r="X3008" s="618"/>
      <c r="Y3008" s="618"/>
      <c r="Z3008" s="1082"/>
      <c r="AA3008" s="571"/>
      <c r="AB3008" s="618"/>
      <c r="AC3008" s="618"/>
      <c r="AD3008" s="618"/>
      <c r="AE3008" s="618"/>
      <c r="AF3008" s="1274"/>
      <c r="AG3008" s="567"/>
      <c r="AH3008" s="1459"/>
      <c r="AI3008" s="1474"/>
    </row>
    <row r="3009" spans="1:35" ht="30" x14ac:dyDescent="0.25">
      <c r="A3009" s="239">
        <v>1</v>
      </c>
      <c r="B3009" s="336" t="s">
        <v>374</v>
      </c>
      <c r="C3009" s="2539"/>
      <c r="D3009" s="2369"/>
      <c r="E3009" s="2370">
        <f t="shared" si="1443"/>
        <v>2390</v>
      </c>
      <c r="F3009" s="2369">
        <f t="shared" ref="F3009:G3017" si="1444">F2930</f>
        <v>1394</v>
      </c>
      <c r="G3009" s="2369">
        <f t="shared" si="1444"/>
        <v>116.98</v>
      </c>
      <c r="H3009" s="2369"/>
      <c r="I3009" s="2480"/>
      <c r="J3009" s="2480"/>
      <c r="K3009" s="2481"/>
      <c r="L3009" s="2481"/>
      <c r="M3009" s="2481"/>
      <c r="N3009" s="2481"/>
      <c r="O3009" s="2481"/>
      <c r="P3009" s="2481"/>
      <c r="Q3009" s="618">
        <f t="shared" ref="Q3009:AE3009" si="1445">Q2943</f>
        <v>0</v>
      </c>
      <c r="R3009" s="618">
        <f t="shared" ref="R3009:S3009" si="1446">R2943</f>
        <v>0</v>
      </c>
      <c r="S3009" s="618">
        <f t="shared" si="1446"/>
        <v>0</v>
      </c>
      <c r="T3009" s="618">
        <f t="shared" ref="T3009:U3009" si="1447">T2943</f>
        <v>0</v>
      </c>
      <c r="U3009" s="618">
        <f t="shared" si="1447"/>
        <v>0</v>
      </c>
      <c r="V3009" s="618">
        <f t="shared" ref="V3009:W3009" si="1448">V2943</f>
        <v>0</v>
      </c>
      <c r="W3009" s="618">
        <f t="shared" si="1448"/>
        <v>0</v>
      </c>
      <c r="X3009" s="618">
        <f t="shared" si="1445"/>
        <v>0</v>
      </c>
      <c r="Y3009" s="618">
        <f t="shared" si="1445"/>
        <v>0</v>
      </c>
      <c r="Z3009" s="1082">
        <f t="shared" si="1445"/>
        <v>0</v>
      </c>
      <c r="AA3009" s="571">
        <f t="shared" si="1445"/>
        <v>0</v>
      </c>
      <c r="AB3009" s="618">
        <f t="shared" si="1445"/>
        <v>0</v>
      </c>
      <c r="AC3009" s="618">
        <f t="shared" si="1445"/>
        <v>0</v>
      </c>
      <c r="AD3009" s="618">
        <f t="shared" si="1445"/>
        <v>0</v>
      </c>
      <c r="AE3009" s="618">
        <f t="shared" si="1445"/>
        <v>0</v>
      </c>
      <c r="AF3009" s="1278">
        <f t="shared" ref="AF3009" si="1449">AF2930</f>
        <v>0</v>
      </c>
      <c r="AG3009" s="567">
        <f t="shared" ref="AG3009" si="1450">AG2943</f>
        <v>0</v>
      </c>
      <c r="AH3009" s="1459"/>
      <c r="AI3009" s="1474"/>
    </row>
    <row r="3010" spans="1:35" ht="60" x14ac:dyDescent="0.25">
      <c r="A3010" s="239">
        <v>1</v>
      </c>
      <c r="B3010" s="336" t="s">
        <v>350</v>
      </c>
      <c r="C3010" s="2536"/>
      <c r="D3010" s="1054"/>
      <c r="E3010" s="2367">
        <f t="shared" si="1443"/>
        <v>0</v>
      </c>
      <c r="F3010" s="1054">
        <f t="shared" si="1444"/>
        <v>0</v>
      </c>
      <c r="G3010" s="1054">
        <f t="shared" si="1444"/>
        <v>0</v>
      </c>
      <c r="H3010" s="1054"/>
      <c r="I3010" s="2480"/>
      <c r="J3010" s="2480"/>
      <c r="K3010" s="2481"/>
      <c r="L3010" s="2481"/>
      <c r="M3010" s="2481"/>
      <c r="N3010" s="2481"/>
      <c r="O3010" s="2481"/>
      <c r="P3010" s="2481"/>
      <c r="Q3010" s="618"/>
      <c r="R3010" s="618"/>
      <c r="S3010" s="618"/>
      <c r="T3010" s="618"/>
      <c r="U3010" s="618"/>
      <c r="V3010" s="618"/>
      <c r="W3010" s="618"/>
      <c r="X3010" s="618"/>
      <c r="Y3010" s="618"/>
      <c r="Z3010" s="1082"/>
      <c r="AA3010" s="571"/>
      <c r="AB3010" s="618"/>
      <c r="AC3010" s="618"/>
      <c r="AD3010" s="618"/>
      <c r="AE3010" s="618"/>
      <c r="AF3010" s="1274">
        <f t="shared" ref="AF3010" si="1451">AF2931</f>
        <v>0</v>
      </c>
      <c r="AG3010" s="567"/>
      <c r="AH3010" s="1459"/>
      <c r="AI3010" s="1474"/>
    </row>
    <row r="3011" spans="1:35" ht="75" x14ac:dyDescent="0.25">
      <c r="A3011" s="239">
        <v>1</v>
      </c>
      <c r="B3011" s="336" t="s">
        <v>351</v>
      </c>
      <c r="C3011" s="2363"/>
      <c r="D3011" s="1054"/>
      <c r="E3011" s="2367">
        <f t="shared" si="1443"/>
        <v>0</v>
      </c>
      <c r="F3011" s="1054">
        <f t="shared" si="1444"/>
        <v>0</v>
      </c>
      <c r="G3011" s="1054">
        <f t="shared" si="1444"/>
        <v>0</v>
      </c>
      <c r="H3011" s="1054"/>
      <c r="I3011" s="2480"/>
      <c r="J3011" s="2480"/>
      <c r="K3011" s="2481"/>
      <c r="L3011" s="2481"/>
      <c r="M3011" s="2481"/>
      <c r="N3011" s="2481"/>
      <c r="O3011" s="2481"/>
      <c r="P3011" s="2481"/>
      <c r="Q3011" s="618"/>
      <c r="R3011" s="618"/>
      <c r="S3011" s="618"/>
      <c r="T3011" s="618"/>
      <c r="U3011" s="618"/>
      <c r="V3011" s="618"/>
      <c r="W3011" s="618"/>
      <c r="X3011" s="618"/>
      <c r="Y3011" s="618"/>
      <c r="Z3011" s="1082"/>
      <c r="AA3011" s="571"/>
      <c r="AB3011" s="618"/>
      <c r="AC3011" s="618"/>
      <c r="AD3011" s="618"/>
      <c r="AE3011" s="618"/>
      <c r="AF3011" s="1274">
        <f t="shared" ref="AF3011" si="1452">AF2932</f>
        <v>0</v>
      </c>
      <c r="AG3011" s="567"/>
      <c r="AH3011" s="1459"/>
      <c r="AI3011" s="1474"/>
    </row>
    <row r="3012" spans="1:35" ht="45" x14ac:dyDescent="0.25">
      <c r="A3012" s="239">
        <v>1</v>
      </c>
      <c r="B3012" s="822" t="s">
        <v>352</v>
      </c>
      <c r="C3012" s="2363"/>
      <c r="D3012" s="1054"/>
      <c r="E3012" s="2367">
        <f t="shared" si="1443"/>
        <v>0</v>
      </c>
      <c r="F3012" s="1054">
        <f t="shared" si="1444"/>
        <v>0</v>
      </c>
      <c r="G3012" s="1054">
        <f t="shared" si="1444"/>
        <v>0</v>
      </c>
      <c r="H3012" s="1054"/>
      <c r="I3012" s="2480"/>
      <c r="J3012" s="2480"/>
      <c r="K3012" s="2481"/>
      <c r="L3012" s="2481"/>
      <c r="M3012" s="2481"/>
      <c r="N3012" s="2481"/>
      <c r="O3012" s="2481"/>
      <c r="P3012" s="2481"/>
      <c r="Q3012" s="618"/>
      <c r="R3012" s="618"/>
      <c r="S3012" s="618"/>
      <c r="T3012" s="618"/>
      <c r="U3012" s="618"/>
      <c r="V3012" s="618"/>
      <c r="W3012" s="618"/>
      <c r="X3012" s="618"/>
      <c r="Y3012" s="618"/>
      <c r="Z3012" s="1082"/>
      <c r="AA3012" s="571"/>
      <c r="AB3012" s="618"/>
      <c r="AC3012" s="618"/>
      <c r="AD3012" s="618"/>
      <c r="AE3012" s="618"/>
      <c r="AF3012" s="1274">
        <f t="shared" ref="AF3012" si="1453">AF2933</f>
        <v>0</v>
      </c>
      <c r="AG3012" s="567"/>
      <c r="AH3012" s="1459"/>
      <c r="AI3012" s="1474"/>
    </row>
    <row r="3013" spans="1:35" ht="105" x14ac:dyDescent="0.25">
      <c r="B3013" s="822" t="s">
        <v>533</v>
      </c>
      <c r="C3013" s="2363"/>
      <c r="D3013" s="1054"/>
      <c r="E3013" s="2367">
        <f t="shared" si="1443"/>
        <v>120</v>
      </c>
      <c r="F3013" s="1054">
        <f t="shared" si="1444"/>
        <v>70</v>
      </c>
      <c r="G3013" s="1054">
        <f t="shared" si="1444"/>
        <v>147</v>
      </c>
      <c r="H3013" s="1054">
        <f>H2934</f>
        <v>210</v>
      </c>
      <c r="I3013" s="2480"/>
      <c r="J3013" s="2480"/>
      <c r="K3013" s="2481"/>
      <c r="L3013" s="2481"/>
      <c r="M3013" s="2481"/>
      <c r="N3013" s="2481"/>
      <c r="O3013" s="2481"/>
      <c r="P3013" s="2481"/>
      <c r="Q3013" s="618"/>
      <c r="R3013" s="618"/>
      <c r="S3013" s="618"/>
      <c r="T3013" s="618"/>
      <c r="U3013" s="618"/>
      <c r="V3013" s="618"/>
      <c r="W3013" s="618"/>
      <c r="X3013" s="618"/>
      <c r="Y3013" s="618"/>
      <c r="Z3013" s="1082"/>
      <c r="AA3013" s="571"/>
      <c r="AB3013" s="618"/>
      <c r="AC3013" s="618"/>
      <c r="AD3013" s="618"/>
      <c r="AE3013" s="618"/>
      <c r="AF3013" s="1274">
        <f t="shared" ref="AF3013" si="1454">AF2934</f>
        <v>0</v>
      </c>
      <c r="AG3013" s="567"/>
      <c r="AH3013" s="1459"/>
      <c r="AI3013" s="1474"/>
    </row>
    <row r="3014" spans="1:35" ht="42.75" x14ac:dyDescent="0.25">
      <c r="B3014" s="1415" t="s">
        <v>510</v>
      </c>
      <c r="C3014" s="2363"/>
      <c r="D3014" s="1054"/>
      <c r="E3014" s="2367">
        <f t="shared" si="1443"/>
        <v>1892</v>
      </c>
      <c r="F3014" s="1054">
        <f t="shared" si="1444"/>
        <v>1104</v>
      </c>
      <c r="G3014" s="1054">
        <f t="shared" si="1444"/>
        <v>206</v>
      </c>
      <c r="H3014" s="1054">
        <f>H2935</f>
        <v>18.659420289855071</v>
      </c>
      <c r="I3014" s="2480"/>
      <c r="J3014" s="2480"/>
      <c r="K3014" s="2481"/>
      <c r="L3014" s="2481"/>
      <c r="M3014" s="2481"/>
      <c r="N3014" s="2481"/>
      <c r="O3014" s="2481"/>
      <c r="P3014" s="2481"/>
      <c r="Q3014" s="618">
        <f t="shared" ref="Q3014:AF3014" si="1455">Q2935</f>
        <v>2772.9087999999997</v>
      </c>
      <c r="R3014" s="618">
        <f t="shared" ref="R3014:S3014" si="1456">R2935</f>
        <v>2772.9087999999997</v>
      </c>
      <c r="S3014" s="618">
        <f t="shared" si="1456"/>
        <v>2772.9087999999997</v>
      </c>
      <c r="T3014" s="618">
        <f t="shared" ref="T3014:U3014" si="1457">T2935</f>
        <v>2772.9087999999997</v>
      </c>
      <c r="U3014" s="618">
        <f t="shared" si="1457"/>
        <v>2772.9087999999997</v>
      </c>
      <c r="V3014" s="618">
        <f t="shared" ref="V3014:W3014" si="1458">V2935</f>
        <v>2772.9087999999997</v>
      </c>
      <c r="W3014" s="618">
        <f t="shared" si="1458"/>
        <v>2772.9087999999997</v>
      </c>
      <c r="X3014" s="1054">
        <f t="shared" si="1455"/>
        <v>1617.5301333333332</v>
      </c>
      <c r="Y3014" s="1054">
        <f t="shared" si="1455"/>
        <v>324.34751999999997</v>
      </c>
      <c r="Z3014" s="1054">
        <f t="shared" si="1455"/>
        <v>0</v>
      </c>
      <c r="AA3014" s="1054">
        <f t="shared" si="1455"/>
        <v>0</v>
      </c>
      <c r="AB3014" s="1054">
        <f t="shared" si="1455"/>
        <v>-1293.1826133333332</v>
      </c>
      <c r="AC3014" s="1054">
        <f t="shared" si="1455"/>
        <v>0</v>
      </c>
      <c r="AD3014" s="1054">
        <f t="shared" si="1455"/>
        <v>0</v>
      </c>
      <c r="AE3014" s="1054">
        <f t="shared" si="1455"/>
        <v>324.34751999999997</v>
      </c>
      <c r="AF3014" s="1274">
        <f t="shared" si="1455"/>
        <v>0</v>
      </c>
      <c r="AG3014" s="567">
        <f t="shared" ref="AG3014" si="1459">AG2935</f>
        <v>0</v>
      </c>
      <c r="AH3014" s="1459"/>
      <c r="AI3014" s="1474"/>
    </row>
    <row r="3015" spans="1:35" x14ac:dyDescent="0.25">
      <c r="B3015" s="822" t="s">
        <v>511</v>
      </c>
      <c r="C3015" s="2363"/>
      <c r="D3015" s="1054"/>
      <c r="E3015" s="2367">
        <f t="shared" si="1443"/>
        <v>1892</v>
      </c>
      <c r="F3015" s="1054">
        <f t="shared" si="1444"/>
        <v>1104</v>
      </c>
      <c r="G3015" s="1054">
        <f t="shared" si="1444"/>
        <v>206</v>
      </c>
      <c r="H3015" s="1054">
        <f>H2936</f>
        <v>18.659420289855071</v>
      </c>
      <c r="I3015" s="2480"/>
      <c r="J3015" s="2480"/>
      <c r="K3015" s="2481"/>
      <c r="L3015" s="2481"/>
      <c r="M3015" s="2481"/>
      <c r="N3015" s="2481"/>
      <c r="O3015" s="2481"/>
      <c r="P3015" s="2481"/>
      <c r="Q3015" s="618"/>
      <c r="R3015" s="618"/>
      <c r="S3015" s="618"/>
      <c r="T3015" s="618"/>
      <c r="U3015" s="618"/>
      <c r="V3015" s="618"/>
      <c r="W3015" s="618"/>
      <c r="X3015" s="618"/>
      <c r="Y3015" s="618"/>
      <c r="Z3015" s="1082"/>
      <c r="AA3015" s="571"/>
      <c r="AB3015" s="618"/>
      <c r="AC3015" s="618"/>
      <c r="AD3015" s="618"/>
      <c r="AE3015" s="618"/>
      <c r="AF3015" s="1274">
        <f t="shared" ref="AF3015" si="1460">AF2936</f>
        <v>0</v>
      </c>
      <c r="AG3015" s="567"/>
      <c r="AH3015" s="1459"/>
      <c r="AI3015" s="1474"/>
    </row>
    <row r="3016" spans="1:35" ht="42.75" x14ac:dyDescent="0.25">
      <c r="B3016" s="1415" t="s">
        <v>512</v>
      </c>
      <c r="C3016" s="2363"/>
      <c r="D3016" s="1054"/>
      <c r="E3016" s="2367">
        <f t="shared" si="1443"/>
        <v>0</v>
      </c>
      <c r="F3016" s="1054">
        <f t="shared" si="1444"/>
        <v>0</v>
      </c>
      <c r="G3016" s="1054">
        <f t="shared" si="1444"/>
        <v>4</v>
      </c>
      <c r="H3016" s="1054">
        <f>H2937</f>
        <v>0</v>
      </c>
      <c r="I3016" s="2480"/>
      <c r="J3016" s="2480"/>
      <c r="K3016" s="2481"/>
      <c r="L3016" s="2481"/>
      <c r="M3016" s="2481"/>
      <c r="N3016" s="2481"/>
      <c r="O3016" s="2481"/>
      <c r="P3016" s="2481"/>
      <c r="Q3016" s="618"/>
      <c r="R3016" s="618"/>
      <c r="S3016" s="618"/>
      <c r="T3016" s="618"/>
      <c r="U3016" s="618"/>
      <c r="V3016" s="618"/>
      <c r="W3016" s="618"/>
      <c r="X3016" s="618"/>
      <c r="Y3016" s="618"/>
      <c r="Z3016" s="1082"/>
      <c r="AA3016" s="571"/>
      <c r="AB3016" s="618"/>
      <c r="AC3016" s="618"/>
      <c r="AD3016" s="618"/>
      <c r="AE3016" s="618"/>
      <c r="AF3016" s="1274">
        <f t="shared" ref="AF3016" si="1461">AF2937</f>
        <v>0</v>
      </c>
      <c r="AG3016" s="567"/>
      <c r="AH3016" s="1459"/>
      <c r="AI3016" s="1474"/>
    </row>
    <row r="3017" spans="1:35" ht="29.25" x14ac:dyDescent="0.25">
      <c r="A3017" s="239">
        <v>1</v>
      </c>
      <c r="B3017" s="823" t="s">
        <v>360</v>
      </c>
      <c r="C3017" s="2363"/>
      <c r="D3017" s="1054"/>
      <c r="E3017" s="2367">
        <f t="shared" si="1443"/>
        <v>9425.2127659574471</v>
      </c>
      <c r="F3017" s="1054">
        <f t="shared" si="1444"/>
        <v>5498.0851063829787</v>
      </c>
      <c r="G3017" s="1054">
        <f t="shared" si="1444"/>
        <v>7928.8361702127659</v>
      </c>
      <c r="H3017" s="1054"/>
      <c r="I3017" s="2480"/>
      <c r="J3017" s="2480"/>
      <c r="K3017" s="2481"/>
      <c r="L3017" s="2481"/>
      <c r="M3017" s="2481"/>
      <c r="N3017" s="2481"/>
      <c r="O3017" s="2481"/>
      <c r="P3017" s="2481"/>
      <c r="Q3017" s="618"/>
      <c r="R3017" s="618"/>
      <c r="S3017" s="618"/>
      <c r="T3017" s="618"/>
      <c r="U3017" s="618"/>
      <c r="V3017" s="618"/>
      <c r="W3017" s="618"/>
      <c r="X3017" s="618"/>
      <c r="Y3017" s="618"/>
      <c r="Z3017" s="1082"/>
      <c r="AA3017" s="571"/>
      <c r="AB3017" s="618"/>
      <c r="AC3017" s="618"/>
      <c r="AD3017" s="618"/>
      <c r="AE3017" s="618"/>
      <c r="AF3017" s="1274">
        <f t="shared" ref="AF3017" si="1462">AF2938</f>
        <v>0</v>
      </c>
      <c r="AG3017" s="567"/>
      <c r="AH3017" s="1459"/>
      <c r="AI3017" s="1474"/>
    </row>
    <row r="3018" spans="1:35" s="2713" customFormat="1" ht="29.25" x14ac:dyDescent="0.25">
      <c r="B3018" s="823" t="s">
        <v>376</v>
      </c>
      <c r="C3018" s="2363"/>
      <c r="D3018" s="1054"/>
      <c r="E3018" s="2367">
        <f t="shared" ref="E3018:E3023" si="1463">E2939</f>
        <v>9425.2127659574471</v>
      </c>
      <c r="F3018" s="1054">
        <f t="shared" ref="F3018:H3018" si="1464">F2939</f>
        <v>5498.0851063829787</v>
      </c>
      <c r="G3018" s="1054">
        <f t="shared" si="1464"/>
        <v>7928.8361702127659</v>
      </c>
      <c r="H3018" s="1054">
        <f t="shared" si="1464"/>
        <v>144.21086645253666</v>
      </c>
      <c r="I3018" s="2480"/>
      <c r="J3018" s="2480"/>
      <c r="K3018" s="2481"/>
      <c r="L3018" s="2481"/>
      <c r="M3018" s="2481"/>
      <c r="N3018" s="2481"/>
      <c r="O3018" s="2481"/>
      <c r="P3018" s="2481"/>
      <c r="Q3018" s="618"/>
      <c r="R3018" s="618"/>
      <c r="S3018" s="618"/>
      <c r="T3018" s="618"/>
      <c r="U3018" s="618"/>
      <c r="V3018" s="618"/>
      <c r="W3018" s="618"/>
      <c r="X3018" s="618"/>
      <c r="Y3018" s="618"/>
      <c r="Z3018" s="1082"/>
      <c r="AA3018" s="571"/>
      <c r="AB3018" s="618"/>
      <c r="AC3018" s="618"/>
      <c r="AD3018" s="618"/>
      <c r="AE3018" s="618"/>
      <c r="AF3018" s="1274">
        <f t="shared" ref="AF3018" si="1465">AF2939</f>
        <v>0</v>
      </c>
      <c r="AG3018" s="567"/>
      <c r="AH3018" s="1459"/>
      <c r="AI3018" s="1474"/>
    </row>
    <row r="3019" spans="1:35" x14ac:dyDescent="0.25">
      <c r="A3019" s="239">
        <v>1</v>
      </c>
      <c r="B3019" s="500" t="s">
        <v>377</v>
      </c>
      <c r="C3019" s="2363"/>
      <c r="D3019" s="1054"/>
      <c r="E3019" s="2367">
        <f t="shared" si="1463"/>
        <v>88597</v>
      </c>
      <c r="F3019" s="1054">
        <f t="shared" ref="F3019:H3019" si="1466">F2940</f>
        <v>51682</v>
      </c>
      <c r="G3019" s="1054">
        <f t="shared" si="1466"/>
        <v>74531.06</v>
      </c>
      <c r="H3019" s="1054">
        <f t="shared" si="1466"/>
        <v>144.21086645253666</v>
      </c>
      <c r="I3019" s="2480"/>
      <c r="J3019" s="2480"/>
      <c r="K3019" s="2481"/>
      <c r="L3019" s="2481"/>
      <c r="M3019" s="2481"/>
      <c r="N3019" s="2481"/>
      <c r="O3019" s="2481"/>
      <c r="P3019" s="2481"/>
      <c r="Q3019" s="618"/>
      <c r="R3019" s="618"/>
      <c r="S3019" s="618"/>
      <c r="T3019" s="618"/>
      <c r="U3019" s="618"/>
      <c r="V3019" s="618"/>
      <c r="W3019" s="618"/>
      <c r="X3019" s="618"/>
      <c r="Y3019" s="618"/>
      <c r="Z3019" s="1082"/>
      <c r="AA3019" s="571"/>
      <c r="AB3019" s="618"/>
      <c r="AC3019" s="618"/>
      <c r="AD3019" s="618"/>
      <c r="AE3019" s="618"/>
      <c r="AF3019" s="1274">
        <f t="shared" ref="AF3019" si="1467">AF2940</f>
        <v>0</v>
      </c>
      <c r="AG3019" s="567"/>
      <c r="AH3019" s="1459"/>
      <c r="AI3019" s="1474"/>
    </row>
    <row r="3020" spans="1:35" ht="43.5" x14ac:dyDescent="0.25">
      <c r="A3020" s="239">
        <v>1</v>
      </c>
      <c r="B3020" s="823" t="s">
        <v>353</v>
      </c>
      <c r="C3020" s="2363"/>
      <c r="D3020" s="1054"/>
      <c r="E3020" s="2367">
        <f t="shared" si="1463"/>
        <v>12200</v>
      </c>
      <c r="F3020" s="1054">
        <f t="shared" ref="F3020:G3023" si="1468">F2941</f>
        <v>7117</v>
      </c>
      <c r="G3020" s="1054">
        <f t="shared" si="1468"/>
        <v>3466</v>
      </c>
      <c r="H3020" s="1054">
        <f>G3020/F3020*100</f>
        <v>48.700295068146694</v>
      </c>
      <c r="I3020" s="2480"/>
      <c r="J3020" s="2480"/>
      <c r="K3020" s="2481"/>
      <c r="L3020" s="2481"/>
      <c r="M3020" s="2481"/>
      <c r="N3020" s="2481"/>
      <c r="O3020" s="2481"/>
      <c r="P3020" s="2481"/>
      <c r="Q3020" s="618"/>
      <c r="R3020" s="618"/>
      <c r="S3020" s="618"/>
      <c r="T3020" s="618"/>
      <c r="U3020" s="618"/>
      <c r="V3020" s="618"/>
      <c r="W3020" s="618"/>
      <c r="X3020" s="618"/>
      <c r="Y3020" s="618"/>
      <c r="Z3020" s="1082"/>
      <c r="AA3020" s="571"/>
      <c r="AB3020" s="618"/>
      <c r="AC3020" s="618"/>
      <c r="AD3020" s="618"/>
      <c r="AE3020" s="618"/>
      <c r="AF3020" s="1274">
        <f t="shared" ref="AF3020" si="1469">AF2941</f>
        <v>0</v>
      </c>
      <c r="AG3020" s="567"/>
      <c r="AH3020" s="1459"/>
      <c r="AI3020" s="1474"/>
    </row>
    <row r="3021" spans="1:35" ht="30" x14ac:dyDescent="0.25">
      <c r="A3021" s="239">
        <v>1</v>
      </c>
      <c r="B3021" s="337" t="s">
        <v>201</v>
      </c>
      <c r="C3021" s="2363"/>
      <c r="D3021" s="1054"/>
      <c r="E3021" s="2367">
        <f t="shared" si="1463"/>
        <v>1000</v>
      </c>
      <c r="F3021" s="1054">
        <f t="shared" si="1468"/>
        <v>583</v>
      </c>
      <c r="G3021" s="1054">
        <f t="shared" si="1468"/>
        <v>106</v>
      </c>
      <c r="H3021" s="1054">
        <f>G3021/F3021*100</f>
        <v>18.181818181818183</v>
      </c>
      <c r="I3021" s="2480"/>
      <c r="J3021" s="2480"/>
      <c r="K3021" s="2481"/>
      <c r="L3021" s="2481"/>
      <c r="M3021" s="2481"/>
      <c r="N3021" s="2481"/>
      <c r="O3021" s="2481"/>
      <c r="P3021" s="2481"/>
      <c r="Q3021" s="618"/>
      <c r="R3021" s="618"/>
      <c r="S3021" s="618"/>
      <c r="T3021" s="618"/>
      <c r="U3021" s="618"/>
      <c r="V3021" s="618"/>
      <c r="W3021" s="618"/>
      <c r="X3021" s="618"/>
      <c r="Y3021" s="618"/>
      <c r="Z3021" s="1082"/>
      <c r="AA3021" s="571"/>
      <c r="AB3021" s="618"/>
      <c r="AC3021" s="618"/>
      <c r="AD3021" s="618"/>
      <c r="AE3021" s="618"/>
      <c r="AF3021" s="1274">
        <f t="shared" ref="AF3021" si="1470">AF2942</f>
        <v>0</v>
      </c>
      <c r="AG3021" s="567"/>
      <c r="AH3021" s="1459"/>
      <c r="AI3021" s="1474"/>
    </row>
    <row r="3022" spans="1:35" ht="86.25" x14ac:dyDescent="0.25">
      <c r="A3022" s="239">
        <v>1</v>
      </c>
      <c r="B3022" s="823" t="s">
        <v>361</v>
      </c>
      <c r="C3022" s="2363"/>
      <c r="D3022" s="1054"/>
      <c r="E3022" s="2367">
        <f t="shared" si="1463"/>
        <v>1000</v>
      </c>
      <c r="F3022" s="1054">
        <f t="shared" si="1468"/>
        <v>583</v>
      </c>
      <c r="G3022" s="1054">
        <f t="shared" si="1468"/>
        <v>1347</v>
      </c>
      <c r="H3022" s="1054">
        <f>G3022/F3022*100</f>
        <v>231.04631217838767</v>
      </c>
      <c r="I3022" s="2480"/>
      <c r="J3022" s="2480"/>
      <c r="K3022" s="2481"/>
      <c r="L3022" s="2481"/>
      <c r="M3022" s="2481"/>
      <c r="N3022" s="2481"/>
      <c r="O3022" s="2481"/>
      <c r="P3022" s="2481"/>
      <c r="Q3022" s="618"/>
      <c r="R3022" s="618"/>
      <c r="S3022" s="618"/>
      <c r="T3022" s="618"/>
      <c r="U3022" s="618"/>
      <c r="V3022" s="618"/>
      <c r="W3022" s="618"/>
      <c r="X3022" s="618"/>
      <c r="Y3022" s="618"/>
      <c r="Z3022" s="1082"/>
      <c r="AA3022" s="571"/>
      <c r="AB3022" s="618"/>
      <c r="AC3022" s="618"/>
      <c r="AD3022" s="618"/>
      <c r="AE3022" s="618"/>
      <c r="AF3022" s="1274">
        <f t="shared" ref="AF3022" si="1471">AF2943</f>
        <v>0</v>
      </c>
      <c r="AG3022" s="567"/>
      <c r="AH3022" s="1459"/>
      <c r="AI3022" s="1474"/>
    </row>
    <row r="3023" spans="1:35" x14ac:dyDescent="0.25">
      <c r="A3023" s="239">
        <v>1</v>
      </c>
      <c r="B3023" s="827" t="s">
        <v>234</v>
      </c>
      <c r="C3023" s="2363"/>
      <c r="D3023" s="1054"/>
      <c r="E3023" s="2367">
        <f t="shared" si="1463"/>
        <v>4700</v>
      </c>
      <c r="F3023" s="1054">
        <f t="shared" si="1468"/>
        <v>2741</v>
      </c>
      <c r="G3023" s="1054">
        <f t="shared" si="1468"/>
        <v>2196</v>
      </c>
      <c r="H3023" s="1054">
        <f>G3023/F3023*100</f>
        <v>80.116745713243347</v>
      </c>
      <c r="I3023" s="2480"/>
      <c r="J3023" s="2480"/>
      <c r="K3023" s="2481"/>
      <c r="L3023" s="2481"/>
      <c r="M3023" s="2481"/>
      <c r="N3023" s="2481"/>
      <c r="O3023" s="2481"/>
      <c r="P3023" s="2481"/>
      <c r="Q3023" s="618">
        <f t="shared" ref="Q3023:AF3023" si="1472">Q2944</f>
        <v>5436.9552100000001</v>
      </c>
      <c r="R3023" s="618">
        <f t="shared" ref="R3023:S3023" si="1473">R2944</f>
        <v>5436.9552100000001</v>
      </c>
      <c r="S3023" s="618">
        <f t="shared" si="1473"/>
        <v>5436.9552100000001</v>
      </c>
      <c r="T3023" s="618">
        <f t="shared" ref="T3023:U3023" si="1474">T2944</f>
        <v>5436.9552100000001</v>
      </c>
      <c r="U3023" s="618">
        <f t="shared" si="1474"/>
        <v>5436.9552100000001</v>
      </c>
      <c r="V3023" s="618">
        <f t="shared" ref="V3023:W3023" si="1475">V2944</f>
        <v>5436.9552100000001</v>
      </c>
      <c r="W3023" s="618">
        <f t="shared" si="1475"/>
        <v>5436.9552100000001</v>
      </c>
      <c r="X3023" s="618">
        <f t="shared" si="1472"/>
        <v>3171.5572058333337</v>
      </c>
      <c r="Y3023" s="618">
        <f t="shared" si="1472"/>
        <v>2311.8538199999998</v>
      </c>
      <c r="Z3023" s="1082">
        <f t="shared" si="1472"/>
        <v>0</v>
      </c>
      <c r="AA3023" s="571">
        <f t="shared" si="1472"/>
        <v>0</v>
      </c>
      <c r="AB3023" s="618">
        <f t="shared" si="1472"/>
        <v>-859.70338583333387</v>
      </c>
      <c r="AC3023" s="618">
        <f t="shared" si="1472"/>
        <v>0</v>
      </c>
      <c r="AD3023" s="618">
        <f t="shared" si="1472"/>
        <v>0</v>
      </c>
      <c r="AE3023" s="618">
        <f t="shared" si="1472"/>
        <v>2311.8538199999998</v>
      </c>
      <c r="AF3023" s="1274">
        <f t="shared" si="1472"/>
        <v>0</v>
      </c>
      <c r="AG3023" s="567">
        <f t="shared" ref="AG3023" si="1476">AG2944</f>
        <v>0</v>
      </c>
      <c r="AH3023" s="1459"/>
      <c r="AI3023" s="1474"/>
    </row>
    <row r="3024" spans="1:35" ht="29.25" x14ac:dyDescent="0.25">
      <c r="A3024" s="239">
        <v>1</v>
      </c>
      <c r="B3024" s="339" t="s">
        <v>279</v>
      </c>
      <c r="C3024" s="2363"/>
      <c r="D3024" s="1054"/>
      <c r="E3024" s="2370">
        <f t="shared" ref="E3024:H3028" si="1477">E2951</f>
        <v>108742.5</v>
      </c>
      <c r="F3024" s="2369">
        <f t="shared" si="1477"/>
        <v>63434.5</v>
      </c>
      <c r="G3024" s="2369">
        <f t="shared" si="1477"/>
        <v>42298.245000000003</v>
      </c>
      <c r="H3024" s="2369">
        <f t="shared" si="1477"/>
        <v>66.680189802079312</v>
      </c>
      <c r="I3024" s="2480"/>
      <c r="J3024" s="2480"/>
      <c r="K3024" s="2481"/>
      <c r="L3024" s="2481"/>
      <c r="M3024" s="2481"/>
      <c r="N3024" s="2481"/>
      <c r="O3024" s="2481"/>
      <c r="P3024" s="2481"/>
      <c r="Q3024" s="618"/>
      <c r="R3024" s="618"/>
      <c r="S3024" s="618"/>
      <c r="T3024" s="618"/>
      <c r="U3024" s="618"/>
      <c r="V3024" s="618"/>
      <c r="W3024" s="618"/>
      <c r="X3024" s="618"/>
      <c r="Y3024" s="618"/>
      <c r="Z3024" s="1082"/>
      <c r="AA3024" s="571"/>
      <c r="AB3024" s="618"/>
      <c r="AC3024" s="618"/>
      <c r="AD3024" s="618"/>
      <c r="AE3024" s="618"/>
      <c r="AF3024" s="1278">
        <f t="shared" ref="AF3024" si="1478">AF2951</f>
        <v>0</v>
      </c>
      <c r="AG3024" s="567"/>
      <c r="AH3024" s="1459"/>
      <c r="AI3024" s="1474"/>
    </row>
    <row r="3025" spans="1:35" ht="43.5" x14ac:dyDescent="0.25">
      <c r="A3025" s="239">
        <v>1</v>
      </c>
      <c r="B3025" s="339" t="s">
        <v>308</v>
      </c>
      <c r="C3025" s="2363"/>
      <c r="D3025" s="1054"/>
      <c r="E3025" s="2370">
        <f t="shared" si="1477"/>
        <v>28663</v>
      </c>
      <c r="F3025" s="2369">
        <f t="shared" si="1477"/>
        <v>16720</v>
      </c>
      <c r="G3025" s="2369">
        <f t="shared" si="1477"/>
        <v>6737</v>
      </c>
      <c r="H3025" s="2369">
        <f t="shared" si="1477"/>
        <v>40.293062200956939</v>
      </c>
      <c r="I3025" s="2480"/>
      <c r="J3025" s="2480"/>
      <c r="K3025" s="2481"/>
      <c r="L3025" s="2481"/>
      <c r="M3025" s="2481"/>
      <c r="N3025" s="2481"/>
      <c r="O3025" s="2481"/>
      <c r="P3025" s="2481"/>
      <c r="Q3025" s="618"/>
      <c r="R3025" s="618"/>
      <c r="S3025" s="618"/>
      <c r="T3025" s="618"/>
      <c r="U3025" s="618"/>
      <c r="V3025" s="618"/>
      <c r="W3025" s="618"/>
      <c r="X3025" s="618"/>
      <c r="Y3025" s="618"/>
      <c r="Z3025" s="1082"/>
      <c r="AA3025" s="571"/>
      <c r="AB3025" s="618"/>
      <c r="AC3025" s="618"/>
      <c r="AD3025" s="618"/>
      <c r="AE3025" s="618"/>
      <c r="AF3025" s="1278">
        <f t="shared" ref="AF3025" si="1479">AF2952</f>
        <v>0</v>
      </c>
      <c r="AG3025" s="567"/>
      <c r="AH3025" s="1459"/>
      <c r="AI3025" s="1474"/>
    </row>
    <row r="3026" spans="1:35" ht="29.25" x14ac:dyDescent="0.25">
      <c r="A3026" s="239">
        <v>1</v>
      </c>
      <c r="B3026" s="830" t="s">
        <v>280</v>
      </c>
      <c r="C3026" s="2363"/>
      <c r="D3026" s="1054"/>
      <c r="E3026" s="2370">
        <f t="shared" si="1477"/>
        <v>83402.212765957447</v>
      </c>
      <c r="F3026" s="2369">
        <f t="shared" si="1477"/>
        <v>48651.085106382976</v>
      </c>
      <c r="G3026" s="2369">
        <f t="shared" si="1477"/>
        <v>30994.836170212766</v>
      </c>
      <c r="H3026" s="2369">
        <f t="shared" si="1477"/>
        <v>63.708416990983565</v>
      </c>
      <c r="I3026" s="2480"/>
      <c r="J3026" s="2480"/>
      <c r="K3026" s="2481"/>
      <c r="L3026" s="2481"/>
      <c r="M3026" s="2481"/>
      <c r="N3026" s="2481"/>
      <c r="O3026" s="2481"/>
      <c r="P3026" s="2481"/>
      <c r="Q3026" s="618"/>
      <c r="R3026" s="618"/>
      <c r="S3026" s="618"/>
      <c r="T3026" s="618"/>
      <c r="U3026" s="618"/>
      <c r="V3026" s="618"/>
      <c r="W3026" s="618"/>
      <c r="X3026" s="618"/>
      <c r="Y3026" s="618"/>
      <c r="Z3026" s="1082"/>
      <c r="AA3026" s="571"/>
      <c r="AB3026" s="618"/>
      <c r="AC3026" s="618"/>
      <c r="AD3026" s="618"/>
      <c r="AE3026" s="618"/>
      <c r="AF3026" s="1278">
        <f t="shared" ref="AF3026" si="1480">AF2953</f>
        <v>0</v>
      </c>
      <c r="AG3026" s="567"/>
      <c r="AH3026" s="1459"/>
      <c r="AI3026" s="1474"/>
    </row>
    <row r="3027" spans="1:35" ht="29.25" x14ac:dyDescent="0.25">
      <c r="A3027" s="239">
        <v>1</v>
      </c>
      <c r="B3027" s="339" t="s">
        <v>281</v>
      </c>
      <c r="C3027" s="2537"/>
      <c r="D3027" s="1054"/>
      <c r="E3027" s="2370">
        <f t="shared" si="1477"/>
        <v>25600</v>
      </c>
      <c r="F3027" s="2369">
        <f t="shared" si="1477"/>
        <v>14933</v>
      </c>
      <c r="G3027" s="2369">
        <f t="shared" si="1477"/>
        <v>11929</v>
      </c>
      <c r="H3027" s="2369">
        <f t="shared" si="1477"/>
        <v>79.88347954195406</v>
      </c>
      <c r="I3027" s="2480"/>
      <c r="J3027" s="2480"/>
      <c r="K3027" s="2481"/>
      <c r="L3027" s="2481"/>
      <c r="M3027" s="2481"/>
      <c r="N3027" s="2481"/>
      <c r="O3027" s="2481"/>
      <c r="P3027" s="2481"/>
      <c r="Q3027" s="618">
        <f t="shared" ref="Q3027:AF3027" si="1481">Q2954</f>
        <v>13189.175999999999</v>
      </c>
      <c r="R3027" s="618">
        <f t="shared" ref="R3027:S3027" si="1482">R2954</f>
        <v>13189.175999999999</v>
      </c>
      <c r="S3027" s="618">
        <f t="shared" si="1482"/>
        <v>13189.175999999999</v>
      </c>
      <c r="T3027" s="618">
        <f t="shared" ref="T3027:U3027" si="1483">T2954</f>
        <v>13189.175999999999</v>
      </c>
      <c r="U3027" s="618">
        <f t="shared" si="1483"/>
        <v>13189.175999999999</v>
      </c>
      <c r="V3027" s="618">
        <f t="shared" ref="V3027:W3027" si="1484">V2954</f>
        <v>13189.175999999999</v>
      </c>
      <c r="W3027" s="618">
        <f t="shared" si="1484"/>
        <v>13189.175999999999</v>
      </c>
      <c r="X3027" s="618">
        <f t="shared" si="1481"/>
        <v>7693.6859999999997</v>
      </c>
      <c r="Y3027" s="618">
        <f t="shared" si="1481"/>
        <v>4809.0533400000004</v>
      </c>
      <c r="Z3027" s="1082">
        <f t="shared" si="1481"/>
        <v>0</v>
      </c>
      <c r="AA3027" s="571">
        <f t="shared" si="1481"/>
        <v>0</v>
      </c>
      <c r="AB3027" s="618">
        <f t="shared" si="1481"/>
        <v>-2884.6326599999993</v>
      </c>
      <c r="AC3027" s="618">
        <f t="shared" si="1481"/>
        <v>0</v>
      </c>
      <c r="AD3027" s="618">
        <f t="shared" si="1481"/>
        <v>0</v>
      </c>
      <c r="AE3027" s="618">
        <f t="shared" si="1481"/>
        <v>4809.0533400000004</v>
      </c>
      <c r="AF3027" s="1278">
        <f t="shared" si="1481"/>
        <v>0</v>
      </c>
      <c r="AG3027" s="567">
        <f t="shared" ref="AG3027" si="1485">AG2954</f>
        <v>0</v>
      </c>
      <c r="AH3027" s="1459"/>
      <c r="AI3027" s="1474"/>
    </row>
    <row r="3028" spans="1:35" x14ac:dyDescent="0.25">
      <c r="A3028" s="239">
        <v>1</v>
      </c>
      <c r="B3028" s="825" t="s">
        <v>138</v>
      </c>
      <c r="C3028" s="2538"/>
      <c r="D3028" s="1054"/>
      <c r="E3028" s="2370">
        <f t="shared" si="1477"/>
        <v>398633.32380952378</v>
      </c>
      <c r="F3028" s="2369">
        <f t="shared" si="1477"/>
        <v>232536.43809523812</v>
      </c>
      <c r="G3028" s="2369">
        <f t="shared" si="1477"/>
        <v>145601.13547619048</v>
      </c>
      <c r="H3028" s="2369">
        <f t="shared" si="1477"/>
        <v>62.614331185617353</v>
      </c>
      <c r="I3028" s="2480"/>
      <c r="J3028" s="2480"/>
      <c r="K3028" s="2481"/>
      <c r="L3028" s="2481"/>
      <c r="M3028" s="2481"/>
      <c r="N3028" s="2481"/>
      <c r="O3028" s="2481"/>
      <c r="P3028" s="2481"/>
      <c r="Q3028" s="618">
        <f t="shared" ref="Q3028:AF3028" si="1486">Q2955</f>
        <v>383479.14094999997</v>
      </c>
      <c r="R3028" s="618">
        <f t="shared" ref="R3028:S3028" si="1487">R2955</f>
        <v>383479.14094999997</v>
      </c>
      <c r="S3028" s="618">
        <f t="shared" si="1487"/>
        <v>383479.14094999997</v>
      </c>
      <c r="T3028" s="618">
        <f t="shared" ref="T3028:U3028" si="1488">T2955</f>
        <v>383479.14094999997</v>
      </c>
      <c r="U3028" s="618">
        <f t="shared" si="1488"/>
        <v>383479.14094999997</v>
      </c>
      <c r="V3028" s="618">
        <f t="shared" ref="V3028:W3028" si="1489">V2955</f>
        <v>383479.14094999997</v>
      </c>
      <c r="W3028" s="618">
        <f t="shared" si="1489"/>
        <v>383479.14094999997</v>
      </c>
      <c r="X3028" s="618">
        <f t="shared" si="1486"/>
        <v>224874.15349166663</v>
      </c>
      <c r="Y3028" s="618">
        <f t="shared" si="1486"/>
        <v>218588.45398000005</v>
      </c>
      <c r="Z3028" s="1082">
        <f t="shared" si="1486"/>
        <v>0</v>
      </c>
      <c r="AA3028" s="571">
        <f t="shared" si="1486"/>
        <v>0</v>
      </c>
      <c r="AB3028" s="618">
        <f t="shared" si="1486"/>
        <v>-6285.6995116666067</v>
      </c>
      <c r="AC3028" s="618">
        <f t="shared" si="1486"/>
        <v>-7.49308</v>
      </c>
      <c r="AD3028" s="618">
        <f t="shared" si="1486"/>
        <v>-91.639669999999995</v>
      </c>
      <c r="AE3028" s="618">
        <f t="shared" si="1486"/>
        <v>218496.81431000005</v>
      </c>
      <c r="AF3028" s="1278">
        <f t="shared" si="1486"/>
        <v>0</v>
      </c>
      <c r="AG3028" s="567">
        <f t="shared" ref="AG3028" si="1490">AG2955</f>
        <v>0</v>
      </c>
      <c r="AH3028" s="1459"/>
      <c r="AI3028" s="1474"/>
    </row>
    <row r="3029" spans="1:35" s="249" customFormat="1" ht="29.25" x14ac:dyDescent="0.25">
      <c r="A3029" s="239">
        <v>1</v>
      </c>
      <c r="B3029" s="2574" t="s">
        <v>69</v>
      </c>
      <c r="C3029" s="2575"/>
      <c r="D3029" s="2548"/>
      <c r="E3029" s="2357">
        <f t="shared" ref="E3029:P3029" si="1491">SUM(E2963)</f>
        <v>1534</v>
      </c>
      <c r="F3029" s="2548">
        <f t="shared" si="1491"/>
        <v>895</v>
      </c>
      <c r="G3029" s="2548">
        <f t="shared" si="1491"/>
        <v>621</v>
      </c>
      <c r="H3029" s="2548">
        <f t="shared" si="1491"/>
        <v>69.385474860335194</v>
      </c>
      <c r="I3029" s="2548">
        <f t="shared" si="1491"/>
        <v>9.8031290743155157</v>
      </c>
      <c r="J3029" s="2548">
        <f t="shared" si="1491"/>
        <v>9.7809983896940427</v>
      </c>
      <c r="K3029" s="2548">
        <f t="shared" si="1491"/>
        <v>15038</v>
      </c>
      <c r="L3029" s="2548">
        <f t="shared" si="1491"/>
        <v>8772</v>
      </c>
      <c r="M3029" s="2548">
        <f t="shared" si="1491"/>
        <v>6074</v>
      </c>
      <c r="N3029" s="2548">
        <f t="shared" si="1491"/>
        <v>69.243046055631552</v>
      </c>
      <c r="O3029" s="2548">
        <f t="shared" si="1491"/>
        <v>51</v>
      </c>
      <c r="P3029" s="2548">
        <f t="shared" si="1491"/>
        <v>204.16806722689074</v>
      </c>
      <c r="Q3029" s="618"/>
      <c r="R3029" s="618"/>
      <c r="S3029" s="618"/>
      <c r="T3029" s="618"/>
      <c r="U3029" s="618"/>
      <c r="V3029" s="618"/>
      <c r="W3029" s="618"/>
      <c r="X3029" s="618"/>
      <c r="Y3029" s="618"/>
      <c r="Z3029" s="1082"/>
      <c r="AA3029" s="571"/>
      <c r="AB3029" s="618"/>
      <c r="AC3029" s="618"/>
      <c r="AD3029" s="618"/>
      <c r="AE3029" s="618"/>
      <c r="AF3029" s="1317">
        <f t="shared" ref="AF3029" si="1492">SUM(AF2963)</f>
        <v>0</v>
      </c>
      <c r="AG3029" s="567"/>
      <c r="AH3029" s="1459"/>
      <c r="AI3029" s="1474"/>
    </row>
    <row r="3030" spans="1:35" ht="29.25" x14ac:dyDescent="0.25">
      <c r="A3030" s="239">
        <v>1</v>
      </c>
      <c r="B3030" s="2576" t="s">
        <v>16</v>
      </c>
      <c r="C3030" s="2577"/>
      <c r="D3030" s="2531"/>
      <c r="E3030" s="2532">
        <f t="shared" ref="E3030:P3030" si="1493">SUM(E2969)</f>
        <v>2561</v>
      </c>
      <c r="F3030" s="2531">
        <f t="shared" si="1493"/>
        <v>1494</v>
      </c>
      <c r="G3030" s="2531">
        <f t="shared" si="1493"/>
        <v>1237</v>
      </c>
      <c r="H3030" s="2531">
        <f t="shared" si="1493"/>
        <v>82.797858099062921</v>
      </c>
      <c r="I3030" s="2531">
        <f t="shared" si="1493"/>
        <v>5.7411167512690353</v>
      </c>
      <c r="J3030" s="2531">
        <f t="shared" si="1493"/>
        <v>6.9417946645109136</v>
      </c>
      <c r="K3030" s="2531">
        <f t="shared" si="1493"/>
        <v>14703</v>
      </c>
      <c r="L3030" s="2531">
        <f t="shared" si="1493"/>
        <v>8577</v>
      </c>
      <c r="M3030" s="2531">
        <f t="shared" si="1493"/>
        <v>8587</v>
      </c>
      <c r="N3030" s="2531">
        <f t="shared" si="1493"/>
        <v>100.11659088259297</v>
      </c>
      <c r="O3030" s="2531">
        <f t="shared" si="1493"/>
        <v>61</v>
      </c>
      <c r="P3030" s="2531">
        <f t="shared" si="1493"/>
        <v>241.32084309133489</v>
      </c>
      <c r="Q3030" s="619"/>
      <c r="R3030" s="619"/>
      <c r="S3030" s="619"/>
      <c r="T3030" s="619"/>
      <c r="U3030" s="619"/>
      <c r="V3030" s="619"/>
      <c r="W3030" s="619"/>
      <c r="X3030" s="619"/>
      <c r="Y3030" s="619"/>
      <c r="Z3030" s="1506"/>
      <c r="AA3030" s="572"/>
      <c r="AB3030" s="619"/>
      <c r="AC3030" s="619"/>
      <c r="AD3030" s="619"/>
      <c r="AE3030" s="619"/>
      <c r="AF3030" s="1319">
        <f t="shared" ref="AF3030" si="1494">SUM(AF2969)</f>
        <v>0</v>
      </c>
      <c r="AG3030" s="1194"/>
      <c r="AH3030" s="1459"/>
      <c r="AI3030" s="1474"/>
    </row>
    <row r="3031" spans="1:35" ht="29.25" x14ac:dyDescent="0.25">
      <c r="A3031" s="239">
        <v>1</v>
      </c>
      <c r="B3031" s="1031" t="s">
        <v>214</v>
      </c>
      <c r="C3031" s="1031"/>
      <c r="D3031" s="2578"/>
      <c r="E3031" s="2473">
        <f t="shared" ref="E3031:P3031" si="1495">SUM(E2970)</f>
        <v>4095</v>
      </c>
      <c r="F3031" s="2578">
        <f t="shared" si="1495"/>
        <v>2389</v>
      </c>
      <c r="G3031" s="2578">
        <f t="shared" si="1495"/>
        <v>1858</v>
      </c>
      <c r="H3031" s="2578">
        <f t="shared" si="1495"/>
        <v>77.773126831310165</v>
      </c>
      <c r="I3031" s="2578">
        <f t="shared" si="1495"/>
        <v>7.2627594627594627</v>
      </c>
      <c r="J3031" s="2578">
        <f t="shared" si="1495"/>
        <v>16.722793054204956</v>
      </c>
      <c r="K3031" s="2578">
        <f t="shared" si="1495"/>
        <v>29741</v>
      </c>
      <c r="L3031" s="2578">
        <f t="shared" si="1495"/>
        <v>17349</v>
      </c>
      <c r="M3031" s="2578">
        <f t="shared" si="1495"/>
        <v>14661</v>
      </c>
      <c r="N3031" s="2578">
        <f t="shared" si="1495"/>
        <v>84.506311602974236</v>
      </c>
      <c r="O3031" s="2578">
        <f t="shared" si="1495"/>
        <v>112</v>
      </c>
      <c r="P3031" s="2578">
        <f t="shared" si="1495"/>
        <v>224.40306122448982</v>
      </c>
      <c r="Q3031" s="616">
        <f t="shared" ref="Q3031:AF3031" si="1496">SUM(Q2970)</f>
        <v>83808.81531478402</v>
      </c>
      <c r="R3031" s="616">
        <f t="shared" ref="R3031:S3031" si="1497">SUM(R2970)</f>
        <v>83808.81531478402</v>
      </c>
      <c r="S3031" s="616">
        <f t="shared" si="1497"/>
        <v>83808.81531478402</v>
      </c>
      <c r="T3031" s="616">
        <f t="shared" ref="T3031:U3031" si="1498">SUM(T2970)</f>
        <v>83808.81531478402</v>
      </c>
      <c r="U3031" s="616">
        <f t="shared" si="1498"/>
        <v>83808.81531478402</v>
      </c>
      <c r="V3031" s="616">
        <f t="shared" ref="V3031:W3031" si="1499">SUM(V2970)</f>
        <v>83808.81531478402</v>
      </c>
      <c r="W3031" s="616">
        <f t="shared" si="1499"/>
        <v>83808.81531478402</v>
      </c>
      <c r="X3031" s="616">
        <f t="shared" si="1496"/>
        <v>48888.47560029068</v>
      </c>
      <c r="Y3031" s="616">
        <f t="shared" si="1496"/>
        <v>30157.222409999995</v>
      </c>
      <c r="Z3031" s="1086">
        <f t="shared" si="1496"/>
        <v>0</v>
      </c>
      <c r="AA3031" s="569">
        <f t="shared" si="1496"/>
        <v>0</v>
      </c>
      <c r="AB3031" s="616">
        <f t="shared" si="1496"/>
        <v>-18731.253190290685</v>
      </c>
      <c r="AC3031" s="616">
        <f t="shared" si="1496"/>
        <v>0</v>
      </c>
      <c r="AD3031" s="616">
        <f t="shared" si="1496"/>
        <v>-83.188960000000009</v>
      </c>
      <c r="AE3031" s="616">
        <f t="shared" si="1496"/>
        <v>30074.033449999995</v>
      </c>
      <c r="AF3031" s="2579">
        <f t="shared" si="1496"/>
        <v>0</v>
      </c>
      <c r="AG3031" s="1199">
        <f t="shared" ref="AG3031:AG3035" si="1500">SUM(AG2970)</f>
        <v>0</v>
      </c>
      <c r="AH3031" s="1459"/>
      <c r="AI3031" s="1474"/>
    </row>
    <row r="3032" spans="1:35" ht="15.75" x14ac:dyDescent="0.25">
      <c r="A3032" s="239">
        <v>1</v>
      </c>
      <c r="B3032" s="2580" t="s">
        <v>210</v>
      </c>
      <c r="C3032" s="2581"/>
      <c r="D3032" s="2582"/>
      <c r="E3032" s="2583">
        <f t="shared" ref="E3032:P3032" si="1501">SUM(E2971)</f>
        <v>11040</v>
      </c>
      <c r="F3032" s="2582">
        <f t="shared" si="1501"/>
        <v>6440</v>
      </c>
      <c r="G3032" s="2582">
        <f t="shared" si="1501"/>
        <v>6326</v>
      </c>
      <c r="H3032" s="2582">
        <f t="shared" si="1501"/>
        <v>98.229813664596278</v>
      </c>
      <c r="I3032" s="2582">
        <f t="shared" si="1501"/>
        <v>0</v>
      </c>
      <c r="J3032" s="2582">
        <f t="shared" si="1501"/>
        <v>0</v>
      </c>
      <c r="K3032" s="2582">
        <f t="shared" si="1501"/>
        <v>0</v>
      </c>
      <c r="L3032" s="2582">
        <f t="shared" si="1501"/>
        <v>0</v>
      </c>
      <c r="M3032" s="2582">
        <f t="shared" si="1501"/>
        <v>0</v>
      </c>
      <c r="N3032" s="2582">
        <f t="shared" si="1501"/>
        <v>0</v>
      </c>
      <c r="O3032" s="2582">
        <f t="shared" si="1501"/>
        <v>0</v>
      </c>
      <c r="P3032" s="2582">
        <f t="shared" si="1501"/>
        <v>0</v>
      </c>
      <c r="Q3032" s="620">
        <f t="shared" ref="Q3032:AF3032" si="1502">SUM(Q2971)</f>
        <v>0</v>
      </c>
      <c r="R3032" s="620">
        <f t="shared" ref="R3032:S3032" si="1503">SUM(R2971)</f>
        <v>0</v>
      </c>
      <c r="S3032" s="620">
        <f t="shared" si="1503"/>
        <v>0</v>
      </c>
      <c r="T3032" s="620">
        <f t="shared" ref="T3032:U3032" si="1504">SUM(T2971)</f>
        <v>0</v>
      </c>
      <c r="U3032" s="620">
        <f t="shared" si="1504"/>
        <v>0</v>
      </c>
      <c r="V3032" s="620">
        <f t="shared" ref="V3032:W3032" si="1505">SUM(V2971)</f>
        <v>0</v>
      </c>
      <c r="W3032" s="620">
        <f t="shared" si="1505"/>
        <v>0</v>
      </c>
      <c r="X3032" s="620">
        <f t="shared" si="1502"/>
        <v>0</v>
      </c>
      <c r="Y3032" s="620">
        <f t="shared" si="1502"/>
        <v>0</v>
      </c>
      <c r="Z3032" s="1085">
        <f t="shared" si="1502"/>
        <v>0</v>
      </c>
      <c r="AA3032" s="570">
        <f t="shared" si="1502"/>
        <v>0</v>
      </c>
      <c r="AB3032" s="620">
        <f t="shared" si="1502"/>
        <v>0</v>
      </c>
      <c r="AC3032" s="620">
        <f t="shared" si="1502"/>
        <v>0</v>
      </c>
      <c r="AD3032" s="620">
        <f t="shared" si="1502"/>
        <v>0</v>
      </c>
      <c r="AE3032" s="620">
        <f t="shared" si="1502"/>
        <v>0</v>
      </c>
      <c r="AF3032" s="2584">
        <f t="shared" si="1502"/>
        <v>0</v>
      </c>
      <c r="AG3032" s="613">
        <f t="shared" si="1500"/>
        <v>0</v>
      </c>
      <c r="AH3032" s="1459"/>
      <c r="AI3032" s="1474"/>
    </row>
    <row r="3033" spans="1:35" x14ac:dyDescent="0.25">
      <c r="A3033" s="239">
        <v>1</v>
      </c>
      <c r="B3033" s="2585" t="s">
        <v>211</v>
      </c>
      <c r="C3033" s="2586"/>
      <c r="D3033" s="2587"/>
      <c r="E3033" s="2588">
        <f t="shared" ref="E3033:H3035" si="1506">SUM(E2972)</f>
        <v>11020</v>
      </c>
      <c r="F3033" s="2587">
        <f t="shared" si="1506"/>
        <v>6428</v>
      </c>
      <c r="G3033" s="2587">
        <f t="shared" si="1506"/>
        <v>6325</v>
      </c>
      <c r="H3033" s="2587">
        <f t="shared" si="1506"/>
        <v>98.397635345364037</v>
      </c>
      <c r="I3033" s="2589"/>
      <c r="J3033" s="2590"/>
      <c r="K3033" s="2587"/>
      <c r="L3033" s="2587"/>
      <c r="M3033" s="2587"/>
      <c r="N3033" s="2591"/>
      <c r="O3033" s="2587"/>
      <c r="P3033" s="2591"/>
      <c r="Q3033" s="620"/>
      <c r="R3033" s="620"/>
      <c r="S3033" s="620"/>
      <c r="T3033" s="620"/>
      <c r="U3033" s="620"/>
      <c r="V3033" s="620"/>
      <c r="W3033" s="620"/>
      <c r="X3033" s="620"/>
      <c r="Y3033" s="620"/>
      <c r="Z3033" s="1085"/>
      <c r="AA3033" s="570"/>
      <c r="AB3033" s="620"/>
      <c r="AC3033" s="620"/>
      <c r="AD3033" s="620"/>
      <c r="AE3033" s="620"/>
      <c r="AF3033" s="2592">
        <f t="shared" ref="AF3033" si="1507">SUM(AF2972)</f>
        <v>0</v>
      </c>
      <c r="AG3033" s="613"/>
      <c r="AH3033" s="1459"/>
      <c r="AI3033" s="1474"/>
    </row>
    <row r="3034" spans="1:35" ht="30" x14ac:dyDescent="0.25">
      <c r="A3034" s="239">
        <v>1</v>
      </c>
      <c r="B3034" s="2595" t="s">
        <v>212</v>
      </c>
      <c r="C3034" s="2596"/>
      <c r="D3034" s="2597"/>
      <c r="E3034" s="2386">
        <f t="shared" si="1506"/>
        <v>20</v>
      </c>
      <c r="F3034" s="2597">
        <f t="shared" si="1506"/>
        <v>12</v>
      </c>
      <c r="G3034" s="2597">
        <f t="shared" si="1506"/>
        <v>1</v>
      </c>
      <c r="H3034" s="2597">
        <f t="shared" si="1506"/>
        <v>8.3333333333333321</v>
      </c>
      <c r="I3034" s="2598"/>
      <c r="J3034" s="2391"/>
      <c r="K3034" s="2597"/>
      <c r="L3034" s="2597"/>
      <c r="M3034" s="2597"/>
      <c r="N3034" s="2388"/>
      <c r="O3034" s="2597"/>
      <c r="P3034" s="2388"/>
      <c r="Q3034" s="618"/>
      <c r="R3034" s="618"/>
      <c r="S3034" s="618"/>
      <c r="T3034" s="618"/>
      <c r="U3034" s="618"/>
      <c r="V3034" s="618"/>
      <c r="W3034" s="618"/>
      <c r="X3034" s="618"/>
      <c r="Y3034" s="618"/>
      <c r="Z3034" s="1082"/>
      <c r="AA3034" s="571"/>
      <c r="AB3034" s="618"/>
      <c r="AC3034" s="618"/>
      <c r="AD3034" s="618"/>
      <c r="AE3034" s="618"/>
      <c r="AF3034" s="2599">
        <f t="shared" ref="AF3034" si="1508">SUM(AF2973)</f>
        <v>0</v>
      </c>
      <c r="AG3034" s="567"/>
      <c r="AH3034" s="1459"/>
      <c r="AI3034" s="1474"/>
    </row>
    <row r="3035" spans="1:35" ht="29.25" thickBot="1" x14ac:dyDescent="0.3">
      <c r="A3035" s="239">
        <v>1</v>
      </c>
      <c r="B3035" s="2600" t="s">
        <v>217</v>
      </c>
      <c r="C3035" s="2601"/>
      <c r="D3035" s="2602"/>
      <c r="E3035" s="2603">
        <f t="shared" si="1506"/>
        <v>11040</v>
      </c>
      <c r="F3035" s="2602">
        <f t="shared" si="1506"/>
        <v>6440</v>
      </c>
      <c r="G3035" s="2602">
        <f t="shared" si="1506"/>
        <v>6326</v>
      </c>
      <c r="H3035" s="2602">
        <f t="shared" si="1506"/>
        <v>98.229813664596278</v>
      </c>
      <c r="I3035" s="2604"/>
      <c r="J3035" s="2605"/>
      <c r="K3035" s="2602"/>
      <c r="L3035" s="2602"/>
      <c r="M3035" s="2602"/>
      <c r="N3035" s="2404"/>
      <c r="O3035" s="2602"/>
      <c r="P3035" s="2404"/>
      <c r="Q3035" s="622">
        <f t="shared" ref="Q3035:AF3035" si="1509">SUM(Q2974)</f>
        <v>35107.402000000002</v>
      </c>
      <c r="R3035" s="622">
        <f t="shared" ref="R3035:S3035" si="1510">SUM(R2974)</f>
        <v>35107.402000000002</v>
      </c>
      <c r="S3035" s="622">
        <f t="shared" si="1510"/>
        <v>35107.402000000002</v>
      </c>
      <c r="T3035" s="622">
        <f t="shared" ref="T3035:U3035" si="1511">SUM(T2974)</f>
        <v>35107.402000000002</v>
      </c>
      <c r="U3035" s="622">
        <f t="shared" si="1511"/>
        <v>35107.402000000002</v>
      </c>
      <c r="V3035" s="622">
        <f t="shared" ref="V3035:W3035" si="1512">SUM(V2974)</f>
        <v>35107.402000000002</v>
      </c>
      <c r="W3035" s="622">
        <f t="shared" si="1512"/>
        <v>35107.402000000002</v>
      </c>
      <c r="X3035" s="622">
        <f t="shared" si="1509"/>
        <v>20479.317833333334</v>
      </c>
      <c r="Y3035" s="622">
        <f t="shared" si="1509"/>
        <v>20479.317810000004</v>
      </c>
      <c r="Z3035" s="1935">
        <f t="shared" si="1509"/>
        <v>0</v>
      </c>
      <c r="AA3035" s="659">
        <f t="shared" si="1509"/>
        <v>0</v>
      </c>
      <c r="AB3035" s="622">
        <f t="shared" si="1509"/>
        <v>-2.3333330318564549E-5</v>
      </c>
      <c r="AC3035" s="622">
        <f t="shared" si="1509"/>
        <v>0</v>
      </c>
      <c r="AD3035" s="622">
        <f t="shared" si="1509"/>
        <v>-56.25544</v>
      </c>
      <c r="AE3035" s="622">
        <f t="shared" si="1509"/>
        <v>20423.062370000003</v>
      </c>
      <c r="AF3035" s="2606">
        <f t="shared" si="1509"/>
        <v>0</v>
      </c>
      <c r="AG3035" s="1279">
        <f t="shared" si="1500"/>
        <v>0</v>
      </c>
      <c r="AH3035" s="1459"/>
      <c r="AI3035" s="1474"/>
    </row>
    <row r="3036" spans="1:35" ht="63" x14ac:dyDescent="0.25">
      <c r="A3036" s="239">
        <v>1</v>
      </c>
      <c r="B3036" s="2293" t="s">
        <v>571</v>
      </c>
      <c r="C3036" s="2607"/>
      <c r="D3036" s="2607"/>
      <c r="E3036" s="443"/>
      <c r="F3036" s="2145"/>
      <c r="G3036" s="2145"/>
      <c r="H3036" s="2145"/>
      <c r="I3036" s="2145"/>
      <c r="J3036" s="2145"/>
      <c r="K3036" s="2145"/>
      <c r="L3036" s="2145"/>
      <c r="M3036" s="2145"/>
      <c r="N3036" s="2145"/>
      <c r="O3036" s="2145"/>
      <c r="P3036" s="2145"/>
      <c r="Q3036" s="570"/>
      <c r="R3036" s="570"/>
      <c r="S3036" s="570"/>
      <c r="T3036" s="570"/>
      <c r="U3036" s="570"/>
      <c r="V3036" s="570"/>
      <c r="W3036" s="570"/>
      <c r="X3036" s="613"/>
      <c r="Y3036" s="570"/>
      <c r="Z3036" s="1085"/>
      <c r="AA3036" s="570"/>
      <c r="AB3036" s="570"/>
      <c r="AC3036" s="570"/>
      <c r="AD3036" s="570"/>
      <c r="AE3036" s="570"/>
      <c r="AF3036" s="2608"/>
      <c r="AG3036" s="613"/>
      <c r="AH3036" s="1459"/>
      <c r="AI3036" s="1474"/>
    </row>
    <row r="3037" spans="1:35" x14ac:dyDescent="0.25">
      <c r="A3037" s="239">
        <v>1</v>
      </c>
      <c r="B3037" s="1902" t="s">
        <v>5</v>
      </c>
      <c r="C3037" s="1903"/>
      <c r="D3037" s="1902"/>
      <c r="E3037" s="422"/>
      <c r="F3037" s="2499"/>
      <c r="G3037" s="2499"/>
      <c r="H3037" s="2499"/>
      <c r="I3037" s="2499"/>
      <c r="J3037" s="2499"/>
      <c r="K3037" s="2555"/>
      <c r="L3037" s="2555"/>
      <c r="M3037" s="2555"/>
      <c r="N3037" s="2555"/>
      <c r="O3037" s="2555"/>
      <c r="P3037" s="2555"/>
      <c r="Q3037" s="571"/>
      <c r="R3037" s="571"/>
      <c r="S3037" s="571"/>
      <c r="T3037" s="571"/>
      <c r="U3037" s="571"/>
      <c r="V3037" s="571"/>
      <c r="W3037" s="571"/>
      <c r="X3037" s="567"/>
      <c r="Y3037" s="571"/>
      <c r="Z3037" s="1082"/>
      <c r="AA3037" s="571"/>
      <c r="AB3037" s="571"/>
      <c r="AC3037" s="571"/>
      <c r="AD3037" s="571"/>
      <c r="AE3037" s="571"/>
      <c r="AF3037" s="2556"/>
      <c r="AG3037" s="567"/>
      <c r="AH3037" s="1459"/>
      <c r="AI3037" s="1474"/>
    </row>
    <row r="3038" spans="1:35" x14ac:dyDescent="0.25">
      <c r="A3038" s="239">
        <v>1</v>
      </c>
      <c r="B3038" s="3" t="s">
        <v>24</v>
      </c>
      <c r="C3038" s="1472" t="s">
        <v>275</v>
      </c>
      <c r="D3038" s="375">
        <v>340</v>
      </c>
      <c r="E3038" s="422">
        <v>168</v>
      </c>
      <c r="F3038" s="213">
        <f>ROUND(E3038/12*$B$4,0)</f>
        <v>98</v>
      </c>
      <c r="G3038" s="213">
        <v>113</v>
      </c>
      <c r="H3038" s="213">
        <f t="shared" ref="H3038:H3047" si="1513">G3038/F3038*100</f>
        <v>115.30612244897959</v>
      </c>
      <c r="I3038" s="2500">
        <v>6.1</v>
      </c>
      <c r="J3038" s="269">
        <f t="shared" ref="J3038:J3047" si="1514">M3038/G3038</f>
        <v>4.7345132743362832</v>
      </c>
      <c r="K3038" s="270">
        <f t="shared" ref="K3038:K3046" si="1515">ROUND(E3038*I3038,0)</f>
        <v>1025</v>
      </c>
      <c r="L3038" s="270">
        <f>ROUND(K3038/12*$B$4,0)</f>
        <v>598</v>
      </c>
      <c r="M3038" s="270">
        <v>535</v>
      </c>
      <c r="N3038" s="270">
        <f t="shared" ref="N3038:N3047" si="1516">M3038/L3038*100</f>
        <v>89.464882943143806</v>
      </c>
      <c r="O3038" s="270">
        <f t="shared" ref="O3038:O3046" si="1517">ROUND(K3038/D3038,0)</f>
        <v>3</v>
      </c>
      <c r="P3038" s="270">
        <f t="shared" ref="P3038:P3047" si="1518">M3038/$B$4*12/O3038</f>
        <v>305.71428571428572</v>
      </c>
      <c r="Q3038" s="571"/>
      <c r="R3038" s="571"/>
      <c r="S3038" s="571"/>
      <c r="T3038" s="571"/>
      <c r="U3038" s="571"/>
      <c r="V3038" s="571"/>
      <c r="W3038" s="571"/>
      <c r="X3038" s="567"/>
      <c r="Y3038" s="571"/>
      <c r="Z3038" s="1082"/>
      <c r="AA3038" s="571"/>
      <c r="AB3038" s="571"/>
      <c r="AC3038" s="571"/>
      <c r="AD3038" s="571"/>
      <c r="AE3038" s="571"/>
      <c r="AF3038" s="1290"/>
      <c r="AG3038" s="567"/>
      <c r="AH3038" s="1459"/>
      <c r="AI3038" s="1474"/>
    </row>
    <row r="3039" spans="1:35" x14ac:dyDescent="0.25">
      <c r="A3039" s="239">
        <v>1</v>
      </c>
      <c r="B3039" s="3" t="s">
        <v>25</v>
      </c>
      <c r="C3039" s="1472" t="s">
        <v>275</v>
      </c>
      <c r="D3039" s="375">
        <v>340</v>
      </c>
      <c r="E3039" s="422">
        <v>72</v>
      </c>
      <c r="F3039" s="213">
        <f t="shared" ref="F3039:F3046" si="1519">ROUND(E3039/12*$B$4,0)</f>
        <v>42</v>
      </c>
      <c r="G3039" s="213">
        <v>20</v>
      </c>
      <c r="H3039" s="213">
        <f t="shared" si="1513"/>
        <v>47.619047619047613</v>
      </c>
      <c r="I3039" s="2500">
        <v>8</v>
      </c>
      <c r="J3039" s="269">
        <f t="shared" si="1514"/>
        <v>6.25</v>
      </c>
      <c r="K3039" s="270">
        <f t="shared" si="1515"/>
        <v>576</v>
      </c>
      <c r="L3039" s="270">
        <f t="shared" ref="L3039:L3046" si="1520">ROUND(K3039/12*$B$4,0)</f>
        <v>336</v>
      </c>
      <c r="M3039" s="270">
        <v>125</v>
      </c>
      <c r="N3039" s="270">
        <f t="shared" si="1516"/>
        <v>37.202380952380956</v>
      </c>
      <c r="O3039" s="270">
        <f t="shared" si="1517"/>
        <v>2</v>
      </c>
      <c r="P3039" s="270">
        <f t="shared" si="1518"/>
        <v>107.14285714285714</v>
      </c>
      <c r="Q3039" s="3"/>
      <c r="R3039" s="3"/>
      <c r="S3039" s="3"/>
      <c r="T3039" s="3"/>
      <c r="U3039" s="3"/>
      <c r="V3039" s="3"/>
      <c r="W3039" s="3"/>
      <c r="X3039" s="567"/>
      <c r="Y3039" s="3"/>
      <c r="Z3039" s="2609"/>
      <c r="AA3039" s="3"/>
      <c r="AB3039" s="3"/>
      <c r="AC3039" s="3"/>
      <c r="AD3039" s="3"/>
      <c r="AE3039" s="3"/>
      <c r="AF3039" s="1290"/>
      <c r="AG3039" s="2554"/>
      <c r="AH3039" s="1459"/>
      <c r="AI3039" s="1474"/>
    </row>
    <row r="3040" spans="1:35" x14ac:dyDescent="0.25">
      <c r="A3040" s="239">
        <v>1</v>
      </c>
      <c r="B3040" s="3" t="s">
        <v>171</v>
      </c>
      <c r="C3040" s="1472" t="s">
        <v>275</v>
      </c>
      <c r="D3040" s="375">
        <v>270</v>
      </c>
      <c r="E3040" s="422">
        <v>288</v>
      </c>
      <c r="F3040" s="213">
        <f t="shared" si="1519"/>
        <v>168</v>
      </c>
      <c r="G3040" s="213">
        <v>332</v>
      </c>
      <c r="H3040" s="213">
        <f t="shared" si="1513"/>
        <v>197.61904761904762</v>
      </c>
      <c r="I3040" s="2500">
        <v>7.5</v>
      </c>
      <c r="J3040" s="269">
        <f t="shared" si="1514"/>
        <v>6.9337349397590362</v>
      </c>
      <c r="K3040" s="270">
        <f t="shared" si="1515"/>
        <v>2160</v>
      </c>
      <c r="L3040" s="270">
        <f t="shared" si="1520"/>
        <v>1260</v>
      </c>
      <c r="M3040" s="270">
        <v>2302</v>
      </c>
      <c r="N3040" s="270">
        <f t="shared" si="1516"/>
        <v>182.69841269841268</v>
      </c>
      <c r="O3040" s="270">
        <f t="shared" si="1517"/>
        <v>8</v>
      </c>
      <c r="P3040" s="270">
        <f t="shared" si="1518"/>
        <v>493.28571428571422</v>
      </c>
      <c r="Q3040" s="3"/>
      <c r="R3040" s="3"/>
      <c r="S3040" s="3"/>
      <c r="T3040" s="3"/>
      <c r="U3040" s="3"/>
      <c r="V3040" s="3"/>
      <c r="W3040" s="3"/>
      <c r="X3040" s="567"/>
      <c r="Y3040" s="3"/>
      <c r="Z3040" s="2609"/>
      <c r="AA3040" s="3"/>
      <c r="AB3040" s="3"/>
      <c r="AC3040" s="3"/>
      <c r="AD3040" s="3"/>
      <c r="AE3040" s="3"/>
      <c r="AF3040" s="1290"/>
      <c r="AG3040" s="2554"/>
      <c r="AH3040" s="1459"/>
      <c r="AI3040" s="1474"/>
    </row>
    <row r="3041" spans="1:35" x14ac:dyDescent="0.25">
      <c r="A3041" s="239">
        <v>1</v>
      </c>
      <c r="B3041" s="3" t="s">
        <v>226</v>
      </c>
      <c r="C3041" s="1472" t="s">
        <v>275</v>
      </c>
      <c r="D3041" s="375">
        <v>330</v>
      </c>
      <c r="E3041" s="422">
        <v>12</v>
      </c>
      <c r="F3041" s="213">
        <f t="shared" si="1519"/>
        <v>7</v>
      </c>
      <c r="G3041" s="213">
        <v>0</v>
      </c>
      <c r="H3041" s="213">
        <f t="shared" si="1513"/>
        <v>0</v>
      </c>
      <c r="I3041" s="2500">
        <v>10</v>
      </c>
      <c r="J3041" s="269" t="e">
        <f t="shared" si="1514"/>
        <v>#DIV/0!</v>
      </c>
      <c r="K3041" s="270">
        <f t="shared" si="1515"/>
        <v>120</v>
      </c>
      <c r="L3041" s="270">
        <f t="shared" si="1520"/>
        <v>70</v>
      </c>
      <c r="M3041" s="270"/>
      <c r="N3041" s="270">
        <f t="shared" si="1516"/>
        <v>0</v>
      </c>
      <c r="O3041" s="270">
        <f t="shared" si="1517"/>
        <v>0</v>
      </c>
      <c r="P3041" s="270" t="e">
        <f t="shared" si="1518"/>
        <v>#DIV/0!</v>
      </c>
      <c r="Q3041" s="3"/>
      <c r="R3041" s="3"/>
      <c r="S3041" s="3"/>
      <c r="T3041" s="3"/>
      <c r="U3041" s="3"/>
      <c r="V3041" s="3"/>
      <c r="W3041" s="3"/>
      <c r="X3041" s="567"/>
      <c r="Y3041" s="3"/>
      <c r="Z3041" s="2609"/>
      <c r="AA3041" s="3"/>
      <c r="AB3041" s="3"/>
      <c r="AC3041" s="3"/>
      <c r="AD3041" s="3"/>
      <c r="AE3041" s="3"/>
      <c r="AF3041" s="1290"/>
      <c r="AG3041" s="2554"/>
      <c r="AH3041" s="1459"/>
      <c r="AI3041" s="1474"/>
    </row>
    <row r="3042" spans="1:35" x14ac:dyDescent="0.25">
      <c r="A3042" s="239">
        <v>1</v>
      </c>
      <c r="B3042" s="3" t="s">
        <v>9</v>
      </c>
      <c r="C3042" s="1472" t="s">
        <v>275</v>
      </c>
      <c r="D3042" s="375">
        <v>340</v>
      </c>
      <c r="E3042" s="422">
        <v>288</v>
      </c>
      <c r="F3042" s="213">
        <f t="shared" si="1519"/>
        <v>168</v>
      </c>
      <c r="G3042" s="213">
        <v>213</v>
      </c>
      <c r="H3042" s="213">
        <f t="shared" si="1513"/>
        <v>126.78571428571428</v>
      </c>
      <c r="I3042" s="2500">
        <v>11</v>
      </c>
      <c r="J3042" s="269">
        <f t="shared" si="1514"/>
        <v>9.3896713615023479</v>
      </c>
      <c r="K3042" s="270">
        <f t="shared" si="1515"/>
        <v>3168</v>
      </c>
      <c r="L3042" s="270">
        <f t="shared" si="1520"/>
        <v>1848</v>
      </c>
      <c r="M3042" s="270">
        <v>2000</v>
      </c>
      <c r="N3042" s="270">
        <f t="shared" si="1516"/>
        <v>108.22510822510823</v>
      </c>
      <c r="O3042" s="270">
        <f t="shared" si="1517"/>
        <v>9</v>
      </c>
      <c r="P3042" s="270">
        <f t="shared" si="1518"/>
        <v>380.95238095238096</v>
      </c>
      <c r="Q3042" s="3"/>
      <c r="R3042" s="3"/>
      <c r="S3042" s="3"/>
      <c r="T3042" s="3"/>
      <c r="U3042" s="3"/>
      <c r="V3042" s="3"/>
      <c r="W3042" s="3"/>
      <c r="X3042" s="567"/>
      <c r="Y3042" s="3"/>
      <c r="Z3042" s="2609"/>
      <c r="AA3042" s="3"/>
      <c r="AB3042" s="3"/>
      <c r="AC3042" s="3"/>
      <c r="AD3042" s="3"/>
      <c r="AE3042" s="3"/>
      <c r="AF3042" s="1290"/>
      <c r="AG3042" s="2554"/>
      <c r="AH3042" s="1459"/>
      <c r="AI3042" s="1474"/>
    </row>
    <row r="3043" spans="1:35" x14ac:dyDescent="0.25">
      <c r="A3043" s="239">
        <v>1</v>
      </c>
      <c r="B3043" s="3" t="s">
        <v>26</v>
      </c>
      <c r="C3043" s="1472" t="s">
        <v>275</v>
      </c>
      <c r="D3043" s="375">
        <v>300</v>
      </c>
      <c r="E3043" s="422">
        <v>72</v>
      </c>
      <c r="F3043" s="213">
        <f t="shared" si="1519"/>
        <v>42</v>
      </c>
      <c r="G3043" s="213">
        <v>7</v>
      </c>
      <c r="H3043" s="213">
        <f t="shared" si="1513"/>
        <v>16.666666666666664</v>
      </c>
      <c r="I3043" s="2500">
        <v>5.2</v>
      </c>
      <c r="J3043" s="269">
        <f t="shared" si="1514"/>
        <v>7.4285714285714288</v>
      </c>
      <c r="K3043" s="270">
        <f t="shared" si="1515"/>
        <v>374</v>
      </c>
      <c r="L3043" s="270">
        <f t="shared" si="1520"/>
        <v>218</v>
      </c>
      <c r="M3043" s="270">
        <v>52</v>
      </c>
      <c r="N3043" s="270">
        <f t="shared" si="1516"/>
        <v>23.853211009174313</v>
      </c>
      <c r="O3043" s="270">
        <f t="shared" si="1517"/>
        <v>1</v>
      </c>
      <c r="P3043" s="270">
        <f t="shared" si="1518"/>
        <v>89.142857142857139</v>
      </c>
      <c r="Q3043" s="3"/>
      <c r="R3043" s="3"/>
      <c r="S3043" s="3"/>
      <c r="T3043" s="3"/>
      <c r="U3043" s="3"/>
      <c r="V3043" s="3"/>
      <c r="W3043" s="3"/>
      <c r="X3043" s="567"/>
      <c r="Y3043" s="3"/>
      <c r="Z3043" s="2609"/>
      <c r="AA3043" s="3"/>
      <c r="AB3043" s="3"/>
      <c r="AC3043" s="3"/>
      <c r="AD3043" s="3"/>
      <c r="AE3043" s="3"/>
      <c r="AF3043" s="1290"/>
      <c r="AG3043" s="2554"/>
      <c r="AH3043" s="1459"/>
      <c r="AI3043" s="1474"/>
    </row>
    <row r="3044" spans="1:35" x14ac:dyDescent="0.25">
      <c r="A3044" s="239">
        <v>1</v>
      </c>
      <c r="B3044" s="3" t="s">
        <v>67</v>
      </c>
      <c r="C3044" s="1472" t="s">
        <v>275</v>
      </c>
      <c r="D3044" s="375">
        <v>320</v>
      </c>
      <c r="E3044" s="422">
        <v>288</v>
      </c>
      <c r="F3044" s="213">
        <f t="shared" si="1519"/>
        <v>168</v>
      </c>
      <c r="G3044" s="213">
        <v>174</v>
      </c>
      <c r="H3044" s="213">
        <f t="shared" si="1513"/>
        <v>103.57142857142858</v>
      </c>
      <c r="I3044" s="2500">
        <v>10.5</v>
      </c>
      <c r="J3044" s="269">
        <f t="shared" si="1514"/>
        <v>9.8218390804597693</v>
      </c>
      <c r="K3044" s="270">
        <f t="shared" si="1515"/>
        <v>3024</v>
      </c>
      <c r="L3044" s="270">
        <f t="shared" si="1520"/>
        <v>1764</v>
      </c>
      <c r="M3044" s="270">
        <v>1709</v>
      </c>
      <c r="N3044" s="270">
        <f t="shared" si="1516"/>
        <v>96.882086167800452</v>
      </c>
      <c r="O3044" s="270">
        <f t="shared" si="1517"/>
        <v>9</v>
      </c>
      <c r="P3044" s="270">
        <f t="shared" si="1518"/>
        <v>325.52380952380952</v>
      </c>
      <c r="Q3044" s="571"/>
      <c r="R3044" s="571"/>
      <c r="S3044" s="571"/>
      <c r="T3044" s="571"/>
      <c r="U3044" s="571"/>
      <c r="V3044" s="571"/>
      <c r="W3044" s="571"/>
      <c r="X3044" s="567"/>
      <c r="Y3044" s="571"/>
      <c r="Z3044" s="1082"/>
      <c r="AA3044" s="571"/>
      <c r="AB3044" s="571"/>
      <c r="AC3044" s="571"/>
      <c r="AD3044" s="571"/>
      <c r="AE3044" s="571"/>
      <c r="AF3044" s="1290"/>
      <c r="AG3044" s="567"/>
      <c r="AH3044" s="1459"/>
      <c r="AI3044" s="1474"/>
    </row>
    <row r="3045" spans="1:35" x14ac:dyDescent="0.25">
      <c r="A3045" s="239">
        <v>1</v>
      </c>
      <c r="B3045" s="3" t="s">
        <v>10</v>
      </c>
      <c r="C3045" s="1472" t="s">
        <v>275</v>
      </c>
      <c r="D3045" s="375">
        <v>340</v>
      </c>
      <c r="E3045" s="422">
        <v>360</v>
      </c>
      <c r="F3045" s="213">
        <f t="shared" si="1519"/>
        <v>210</v>
      </c>
      <c r="G3045" s="213">
        <v>233</v>
      </c>
      <c r="H3045" s="213">
        <f t="shared" si="1513"/>
        <v>110.95238095238096</v>
      </c>
      <c r="I3045" s="2500">
        <v>10</v>
      </c>
      <c r="J3045" s="269">
        <f t="shared" si="1514"/>
        <v>9.0171673819742484</v>
      </c>
      <c r="K3045" s="270">
        <f t="shared" si="1515"/>
        <v>3600</v>
      </c>
      <c r="L3045" s="270">
        <f t="shared" si="1520"/>
        <v>2100</v>
      </c>
      <c r="M3045" s="270">
        <v>2101</v>
      </c>
      <c r="N3045" s="270">
        <f t="shared" si="1516"/>
        <v>100.04761904761905</v>
      </c>
      <c r="O3045" s="270">
        <f t="shared" si="1517"/>
        <v>11</v>
      </c>
      <c r="P3045" s="270">
        <f t="shared" si="1518"/>
        <v>327.4285714285715</v>
      </c>
      <c r="Q3045" s="571"/>
      <c r="R3045" s="571"/>
      <c r="S3045" s="571"/>
      <c r="T3045" s="571"/>
      <c r="U3045" s="571"/>
      <c r="V3045" s="571"/>
      <c r="W3045" s="571"/>
      <c r="X3045" s="567"/>
      <c r="Y3045" s="571"/>
      <c r="Z3045" s="1082"/>
      <c r="AA3045" s="571"/>
      <c r="AB3045" s="571"/>
      <c r="AC3045" s="571"/>
      <c r="AD3045" s="571"/>
      <c r="AE3045" s="571"/>
      <c r="AF3045" s="1290"/>
      <c r="AG3045" s="567"/>
      <c r="AH3045" s="1459"/>
      <c r="AI3045" s="1474"/>
    </row>
    <row r="3046" spans="1:35" x14ac:dyDescent="0.25">
      <c r="A3046" s="239">
        <v>1</v>
      </c>
      <c r="B3046" s="2046" t="s">
        <v>6</v>
      </c>
      <c r="C3046" s="1472" t="s">
        <v>275</v>
      </c>
      <c r="D3046" s="375">
        <v>340</v>
      </c>
      <c r="E3046" s="422">
        <v>576</v>
      </c>
      <c r="F3046" s="213">
        <f t="shared" si="1519"/>
        <v>336</v>
      </c>
      <c r="G3046" s="213">
        <v>449</v>
      </c>
      <c r="H3046" s="219">
        <f t="shared" si="1513"/>
        <v>133.63095238095238</v>
      </c>
      <c r="I3046" s="2500">
        <v>10</v>
      </c>
      <c r="J3046" s="269">
        <f t="shared" si="1514"/>
        <v>7.2717149220489974</v>
      </c>
      <c r="K3046" s="270">
        <f t="shared" si="1515"/>
        <v>5760</v>
      </c>
      <c r="L3046" s="270">
        <f t="shared" si="1520"/>
        <v>3360</v>
      </c>
      <c r="M3046" s="270">
        <v>3265</v>
      </c>
      <c r="N3046" s="270">
        <f t="shared" si="1516"/>
        <v>97.172619047619051</v>
      </c>
      <c r="O3046" s="270">
        <f t="shared" si="1517"/>
        <v>17</v>
      </c>
      <c r="P3046" s="270">
        <f t="shared" si="1518"/>
        <v>329.24369747899158</v>
      </c>
      <c r="Q3046" s="572"/>
      <c r="R3046" s="572"/>
      <c r="S3046" s="572"/>
      <c r="T3046" s="572"/>
      <c r="U3046" s="572"/>
      <c r="V3046" s="572"/>
      <c r="W3046" s="572"/>
      <c r="X3046" s="1197"/>
      <c r="Y3046" s="572"/>
      <c r="Z3046" s="1506"/>
      <c r="AA3046" s="572"/>
      <c r="AB3046" s="572"/>
      <c r="AC3046" s="572"/>
      <c r="AD3046" s="572"/>
      <c r="AE3046" s="572"/>
      <c r="AF3046" s="1290"/>
      <c r="AG3046" s="1194"/>
      <c r="AH3046" s="1459"/>
      <c r="AI3046" s="1474"/>
    </row>
    <row r="3047" spans="1:35" ht="29.25" x14ac:dyDescent="0.25">
      <c r="A3047" s="239">
        <v>1</v>
      </c>
      <c r="B3047" s="2054" t="s">
        <v>7</v>
      </c>
      <c r="C3047" s="2557"/>
      <c r="D3047" s="2054"/>
      <c r="E3047" s="429">
        <f>SUM(E3038:E3046)</f>
        <v>2124</v>
      </c>
      <c r="F3047" s="1940">
        <f>SUM(F3038:F3046)</f>
        <v>1239</v>
      </c>
      <c r="G3047" s="1940">
        <f>SUM(G3038:G3046)</f>
        <v>1541</v>
      </c>
      <c r="H3047" s="1940">
        <f t="shared" si="1513"/>
        <v>124.37449556093625</v>
      </c>
      <c r="I3047" s="8">
        <f>L3047/F3047</f>
        <v>9.3252623083131549</v>
      </c>
      <c r="J3047" s="8">
        <f t="shared" si="1514"/>
        <v>7.8449059052563275</v>
      </c>
      <c r="K3047" s="1940">
        <f>SUM(K3038:K3046)</f>
        <v>19807</v>
      </c>
      <c r="L3047" s="1940">
        <f>SUM(L3038:L3046)</f>
        <v>11554</v>
      </c>
      <c r="M3047" s="1940">
        <f>SUM(M3038:M3046)</f>
        <v>12089</v>
      </c>
      <c r="N3047" s="1578">
        <f t="shared" si="1516"/>
        <v>104.63043101956033</v>
      </c>
      <c r="O3047" s="1940">
        <f>SUM(O3038:O3046)</f>
        <v>60</v>
      </c>
      <c r="P3047" s="1578">
        <f t="shared" si="1518"/>
        <v>345.4</v>
      </c>
      <c r="Q3047" s="569">
        <v>61978.742962408403</v>
      </c>
      <c r="R3047" s="569">
        <v>61978.742962408403</v>
      </c>
      <c r="S3047" s="569">
        <v>61978.742962408403</v>
      </c>
      <c r="T3047" s="569">
        <v>61995.722862408395</v>
      </c>
      <c r="U3047" s="569">
        <v>61995.722862408395</v>
      </c>
      <c r="V3047" s="569">
        <v>61995.722862408395</v>
      </c>
      <c r="W3047" s="569">
        <v>61995.722862408395</v>
      </c>
      <c r="X3047" s="2715">
        <f>Q3047/12*$B$4+(R3047-Q3047)/11*6+(S3047-R3047)/10*5+(T3047-S3047)/9*4+(U3047-T3047)/8*3+(V3047-U3047)/7*2+(W3047-V3047)/6*1</f>
        <v>36161.813350293785</v>
      </c>
      <c r="Y3047" s="569">
        <f>AE3047-AD3047-AA3047</f>
        <v>39531.548630000012</v>
      </c>
      <c r="Z3047" s="1086"/>
      <c r="AA3047" s="569">
        <v>-250.02642</v>
      </c>
      <c r="AB3047" s="569">
        <f>Y3047-X3047</f>
        <v>3369.7352797062267</v>
      </c>
      <c r="AC3047" s="569"/>
      <c r="AD3047" s="569">
        <v>-310.46164999999996</v>
      </c>
      <c r="AE3047" s="569">
        <v>38971.060560000013</v>
      </c>
      <c r="AF3047" s="1944">
        <f>SUM(AF3038:AF3046)</f>
        <v>0</v>
      </c>
      <c r="AG3047" s="1199"/>
      <c r="AH3047" s="1459"/>
      <c r="AI3047" s="1474"/>
    </row>
    <row r="3048" spans="1:35" x14ac:dyDescent="0.25">
      <c r="A3048" s="239">
        <v>1</v>
      </c>
      <c r="B3048" s="2432" t="s">
        <v>14</v>
      </c>
      <c r="C3048" s="2432"/>
      <c r="D3048" s="210"/>
      <c r="E3048" s="430"/>
      <c r="F3048" s="1894"/>
      <c r="G3048" s="1894"/>
      <c r="H3048" s="1894"/>
      <c r="I3048" s="2503"/>
      <c r="J3048" s="2503"/>
      <c r="K3048" s="1894"/>
      <c r="L3048" s="1894"/>
      <c r="M3048" s="1894"/>
      <c r="N3048" s="1894"/>
      <c r="O3048" s="1894"/>
      <c r="P3048" s="1894"/>
      <c r="Q3048" s="570"/>
      <c r="R3048" s="570"/>
      <c r="S3048" s="570"/>
      <c r="T3048" s="570"/>
      <c r="U3048" s="570"/>
      <c r="V3048" s="570"/>
      <c r="W3048" s="570"/>
      <c r="X3048" s="613"/>
      <c r="Y3048" s="570"/>
      <c r="Z3048" s="1085"/>
      <c r="AA3048" s="570"/>
      <c r="AB3048" s="570"/>
      <c r="AC3048" s="570"/>
      <c r="AD3048" s="570"/>
      <c r="AE3048" s="570"/>
      <c r="AF3048" s="1922"/>
      <c r="AG3048" s="613"/>
      <c r="AH3048" s="1459"/>
      <c r="AI3048" s="1474"/>
    </row>
    <row r="3049" spans="1:35" ht="63" x14ac:dyDescent="0.25">
      <c r="A3049" s="239">
        <v>1</v>
      </c>
      <c r="B3049" s="1169" t="s">
        <v>382</v>
      </c>
      <c r="C3049" s="2047"/>
      <c r="D3049" s="2062"/>
      <c r="E3049" s="460"/>
      <c r="F3049" s="788"/>
      <c r="G3049" s="788"/>
      <c r="H3049" s="788"/>
      <c r="I3049" s="1150"/>
      <c r="J3049" s="1150"/>
      <c r="K3049" s="1862"/>
      <c r="L3049" s="1862"/>
      <c r="M3049" s="1862"/>
      <c r="N3049" s="1862"/>
      <c r="O3049" s="1862"/>
      <c r="P3049" s="1862"/>
      <c r="Q3049" s="571">
        <v>118636.87371000001</v>
      </c>
      <c r="R3049" s="571">
        <v>118636.87371000001</v>
      </c>
      <c r="S3049" s="571">
        <v>118636.87371000001</v>
      </c>
      <c r="T3049" s="571">
        <v>118636.87371000001</v>
      </c>
      <c r="U3049" s="571">
        <v>118636.87371000001</v>
      </c>
      <c r="V3049" s="571">
        <v>118636.87371000001</v>
      </c>
      <c r="W3049" s="571">
        <v>118636.87371000001</v>
      </c>
      <c r="X3049" s="3674">
        <f>(Q3049-969.96625)/12*$B$4+969.96625+(R3049-Q3049)/11*6+(S3049-R3049)/10*5+(T3049-S3049)/9*4+(U3049-T3049)/8*3+(V3049-U3049)/7*2+(W3049-V3049)/6*1</f>
        <v>69608.995601666684</v>
      </c>
      <c r="Y3049" s="571">
        <f>AE3049-AD3049-AA3049</f>
        <v>67044.524449999997</v>
      </c>
      <c r="Z3049" s="1082"/>
      <c r="AA3049" s="571"/>
      <c r="AB3049" s="571">
        <f>Y3049-X3049</f>
        <v>-2564.4711516666866</v>
      </c>
      <c r="AC3049" s="571"/>
      <c r="AD3049" s="571">
        <v>-44.721740000000004</v>
      </c>
      <c r="AE3049" s="571">
        <v>66999.802710000004</v>
      </c>
      <c r="AF3049" s="1261"/>
      <c r="AG3049" s="567"/>
      <c r="AH3049" s="1459"/>
      <c r="AI3049" s="1474"/>
    </row>
    <row r="3050" spans="1:35" x14ac:dyDescent="0.25">
      <c r="A3050" s="239">
        <v>1</v>
      </c>
      <c r="B3050" s="722" t="s">
        <v>329</v>
      </c>
      <c r="C3050" s="2047"/>
      <c r="D3050" s="2062"/>
      <c r="E3050" s="460"/>
      <c r="F3050" s="788"/>
      <c r="G3050" s="788"/>
      <c r="H3050" s="788"/>
      <c r="I3050" s="1150"/>
      <c r="J3050" s="1150"/>
      <c r="K3050" s="1862"/>
      <c r="L3050" s="1862"/>
      <c r="M3050" s="1862"/>
      <c r="N3050" s="1862"/>
      <c r="O3050" s="1862"/>
      <c r="P3050" s="1862"/>
      <c r="Q3050" s="571">
        <v>6547.9539599999998</v>
      </c>
      <c r="R3050" s="571">
        <v>6547.9539599999998</v>
      </c>
      <c r="S3050" s="571">
        <v>6547.9539599999998</v>
      </c>
      <c r="T3050" s="571">
        <v>6547.9539599999998</v>
      </c>
      <c r="U3050" s="571">
        <v>6547.9539599999998</v>
      </c>
      <c r="V3050" s="571">
        <v>6547.9539599999998</v>
      </c>
      <c r="W3050" s="571">
        <v>6547.9539599999998</v>
      </c>
      <c r="X3050" s="1190">
        <f>Q3050/12*$B$4+(R3050-Q3050)/11*6+(S3050-R3050)/10*5+(T3050-S3050)/9*4+(U3050-T3050)/8*3+(V3050-U3050)/7*2+(W3050-V3050)/6*1</f>
        <v>3819.6398099999997</v>
      </c>
      <c r="Y3050" s="571">
        <f>AE3050-AD3050-AA3050</f>
        <v>3819.6398100000001</v>
      </c>
      <c r="Z3050" s="1082"/>
      <c r="AA3050" s="571"/>
      <c r="AB3050" s="571">
        <f>Y3050-X3050</f>
        <v>0</v>
      </c>
      <c r="AC3050" s="571"/>
      <c r="AD3050" s="571">
        <v>0</v>
      </c>
      <c r="AE3050" s="571">
        <v>3819.6398100000001</v>
      </c>
      <c r="AF3050" s="1261"/>
      <c r="AG3050" s="567"/>
      <c r="AH3050" s="1459"/>
      <c r="AI3050" s="1474"/>
    </row>
    <row r="3051" spans="1:35" ht="29.25" x14ac:dyDescent="0.25">
      <c r="A3051" s="239">
        <v>1</v>
      </c>
      <c r="B3051" s="723" t="s">
        <v>293</v>
      </c>
      <c r="C3051" s="681"/>
      <c r="D3051" s="4"/>
      <c r="E3051" s="870">
        <f>E3052+E3053+E3054+E3055+E3056+E3058</f>
        <v>19804</v>
      </c>
      <c r="F3051" s="1052">
        <f>F3052+F3053+F3054+F3055+F3056+F3058</f>
        <v>11553</v>
      </c>
      <c r="G3051" s="1052">
        <f>G3052+G3053+G3054+G3055+G3056+G3058</f>
        <v>6561</v>
      </c>
      <c r="H3051" s="1052">
        <f>G3051/F3051*100</f>
        <v>56.790444040508959</v>
      </c>
      <c r="I3051" s="1901"/>
      <c r="J3051" s="1901"/>
      <c r="K3051" s="211"/>
      <c r="L3051" s="211"/>
      <c r="M3051" s="211"/>
      <c r="N3051" s="211"/>
      <c r="O3051" s="211"/>
      <c r="P3051" s="211"/>
      <c r="Q3051" s="571"/>
      <c r="R3051" s="571"/>
      <c r="S3051" s="571"/>
      <c r="T3051" s="571"/>
      <c r="U3051" s="571"/>
      <c r="V3051" s="571"/>
      <c r="W3051" s="571"/>
      <c r="X3051" s="567"/>
      <c r="Y3051" s="571"/>
      <c r="Z3051" s="1082"/>
      <c r="AA3051" s="571"/>
      <c r="AB3051" s="571"/>
      <c r="AC3051" s="571"/>
      <c r="AD3051" s="571"/>
      <c r="AE3051" s="571"/>
      <c r="AF3051" s="1278">
        <f>AF3052+AF3053+AF3054+AF3055+AF3056+AF3058</f>
        <v>0</v>
      </c>
      <c r="AG3051" s="567"/>
      <c r="AH3051" s="1459"/>
      <c r="AI3051" s="1474"/>
    </row>
    <row r="3052" spans="1:35" ht="30" x14ac:dyDescent="0.25">
      <c r="A3052" s="239">
        <v>1</v>
      </c>
      <c r="B3052" s="518" t="s">
        <v>204</v>
      </c>
      <c r="C3052" s="681"/>
      <c r="D3052" s="4"/>
      <c r="E3052" s="526"/>
      <c r="F3052" s="213"/>
      <c r="G3052" s="368"/>
      <c r="H3052" s="368"/>
      <c r="I3052" s="1901"/>
      <c r="J3052" s="1901"/>
      <c r="K3052" s="211"/>
      <c r="L3052" s="211"/>
      <c r="M3052" s="211"/>
      <c r="N3052" s="211"/>
      <c r="O3052" s="211"/>
      <c r="P3052" s="211"/>
      <c r="Q3052" s="571"/>
      <c r="R3052" s="571"/>
      <c r="S3052" s="571"/>
      <c r="T3052" s="571"/>
      <c r="U3052" s="571"/>
      <c r="V3052" s="571"/>
      <c r="W3052" s="571"/>
      <c r="X3052" s="567"/>
      <c r="Y3052" s="571"/>
      <c r="Z3052" s="1082"/>
      <c r="AA3052" s="571"/>
      <c r="AB3052" s="571"/>
      <c r="AC3052" s="571"/>
      <c r="AD3052" s="571"/>
      <c r="AE3052" s="571"/>
      <c r="AF3052" s="1274"/>
      <c r="AG3052" s="567"/>
      <c r="AH3052" s="1459"/>
      <c r="AI3052" s="1474"/>
    </row>
    <row r="3053" spans="1:35" ht="30" x14ac:dyDescent="0.25">
      <c r="A3053" s="239">
        <v>1</v>
      </c>
      <c r="B3053" s="518" t="s">
        <v>205</v>
      </c>
      <c r="C3053" s="681"/>
      <c r="D3053" s="4"/>
      <c r="E3053" s="526">
        <v>3000</v>
      </c>
      <c r="F3053" s="213">
        <f t="shared" ref="F3053:F3058" si="1521">ROUND(E3053/12*$B$4,0)</f>
        <v>1750</v>
      </c>
      <c r="G3053" s="368">
        <v>237</v>
      </c>
      <c r="H3053" s="368">
        <f t="shared" ref="H3053:H3063" si="1522">G3053/F3053*100</f>
        <v>13.542857142857143</v>
      </c>
      <c r="I3053" s="1901"/>
      <c r="J3053" s="1901"/>
      <c r="K3053" s="211"/>
      <c r="L3053" s="211"/>
      <c r="M3053" s="211"/>
      <c r="N3053" s="211"/>
      <c r="O3053" s="211"/>
      <c r="P3053" s="211"/>
      <c r="Q3053" s="571"/>
      <c r="R3053" s="571"/>
      <c r="S3053" s="571"/>
      <c r="T3053" s="571"/>
      <c r="U3053" s="571"/>
      <c r="V3053" s="571"/>
      <c r="W3053" s="571"/>
      <c r="X3053" s="567"/>
      <c r="Y3053" s="571"/>
      <c r="Z3053" s="1082"/>
      <c r="AA3053" s="571"/>
      <c r="AB3053" s="571"/>
      <c r="AC3053" s="571"/>
      <c r="AD3053" s="571"/>
      <c r="AE3053" s="571"/>
      <c r="AF3053" s="1274"/>
      <c r="AG3053" s="567"/>
      <c r="AH3053" s="1459"/>
      <c r="AI3053" s="1474"/>
    </row>
    <row r="3054" spans="1:35" ht="30" x14ac:dyDescent="0.25">
      <c r="A3054" s="239">
        <v>1</v>
      </c>
      <c r="B3054" s="724" t="s">
        <v>550</v>
      </c>
      <c r="C3054" s="681"/>
      <c r="D3054" s="4"/>
      <c r="E3054" s="526">
        <v>7844</v>
      </c>
      <c r="F3054" s="213">
        <f t="shared" si="1521"/>
        <v>4576</v>
      </c>
      <c r="G3054" s="368">
        <v>985</v>
      </c>
      <c r="H3054" s="368">
        <f t="shared" si="1522"/>
        <v>21.52534965034965</v>
      </c>
      <c r="I3054" s="1901"/>
      <c r="J3054" s="1901"/>
      <c r="K3054" s="211"/>
      <c r="L3054" s="211"/>
      <c r="M3054" s="211"/>
      <c r="N3054" s="211"/>
      <c r="O3054" s="211"/>
      <c r="P3054" s="211"/>
      <c r="Q3054" s="571"/>
      <c r="R3054" s="571"/>
      <c r="S3054" s="571"/>
      <c r="T3054" s="571"/>
      <c r="U3054" s="571"/>
      <c r="V3054" s="571"/>
      <c r="W3054" s="571"/>
      <c r="X3054" s="567"/>
      <c r="Y3054" s="571"/>
      <c r="Z3054" s="1082"/>
      <c r="AA3054" s="571"/>
      <c r="AB3054" s="571"/>
      <c r="AC3054" s="571"/>
      <c r="AD3054" s="571"/>
      <c r="AE3054" s="571"/>
      <c r="AF3054" s="1274"/>
      <c r="AG3054" s="567"/>
      <c r="AH3054" s="1459"/>
      <c r="AI3054" s="1474"/>
    </row>
    <row r="3055" spans="1:35" ht="75" x14ac:dyDescent="0.25">
      <c r="A3055" s="239">
        <v>1</v>
      </c>
      <c r="B3055" s="519" t="s">
        <v>295</v>
      </c>
      <c r="C3055" s="681"/>
      <c r="D3055" s="4"/>
      <c r="E3055" s="526">
        <v>2134</v>
      </c>
      <c r="F3055" s="213">
        <f t="shared" si="1521"/>
        <v>1245</v>
      </c>
      <c r="G3055" s="368">
        <v>259</v>
      </c>
      <c r="H3055" s="368">
        <f t="shared" si="1522"/>
        <v>20.803212851405622</v>
      </c>
      <c r="I3055" s="1901"/>
      <c r="J3055" s="1901"/>
      <c r="K3055" s="211"/>
      <c r="L3055" s="211"/>
      <c r="M3055" s="211"/>
      <c r="N3055" s="211"/>
      <c r="O3055" s="211"/>
      <c r="P3055" s="211"/>
      <c r="Q3055" s="571"/>
      <c r="R3055" s="571"/>
      <c r="S3055" s="571"/>
      <c r="T3055" s="571"/>
      <c r="U3055" s="571"/>
      <c r="V3055" s="571"/>
      <c r="W3055" s="571"/>
      <c r="X3055" s="567"/>
      <c r="Y3055" s="571"/>
      <c r="Z3055" s="1082"/>
      <c r="AA3055" s="571"/>
      <c r="AB3055" s="571"/>
      <c r="AC3055" s="571"/>
      <c r="AD3055" s="571"/>
      <c r="AE3055" s="571"/>
      <c r="AF3055" s="1274"/>
      <c r="AG3055" s="567"/>
      <c r="AH3055" s="1459"/>
      <c r="AI3055" s="1474"/>
    </row>
    <row r="3056" spans="1:35" ht="60" x14ac:dyDescent="0.25">
      <c r="A3056" s="239">
        <v>1</v>
      </c>
      <c r="B3056" s="519" t="s">
        <v>309</v>
      </c>
      <c r="C3056" s="681"/>
      <c r="D3056" s="4"/>
      <c r="E3056" s="526">
        <v>5556</v>
      </c>
      <c r="F3056" s="213">
        <f t="shared" si="1521"/>
        <v>3241</v>
      </c>
      <c r="G3056" s="368">
        <v>5080</v>
      </c>
      <c r="H3056" s="368">
        <f t="shared" si="1522"/>
        <v>156.74174637457574</v>
      </c>
      <c r="I3056" s="1901"/>
      <c r="J3056" s="1901"/>
      <c r="K3056" s="211"/>
      <c r="L3056" s="211"/>
      <c r="M3056" s="211"/>
      <c r="N3056" s="211"/>
      <c r="O3056" s="211"/>
      <c r="P3056" s="211"/>
      <c r="Q3056" s="571"/>
      <c r="R3056" s="571"/>
      <c r="S3056" s="571"/>
      <c r="T3056" s="571"/>
      <c r="U3056" s="571"/>
      <c r="V3056" s="571"/>
      <c r="W3056" s="571"/>
      <c r="X3056" s="567"/>
      <c r="Y3056" s="571"/>
      <c r="Z3056" s="1082"/>
      <c r="AA3056" s="571"/>
      <c r="AB3056" s="571"/>
      <c r="AC3056" s="571"/>
      <c r="AD3056" s="571"/>
      <c r="AE3056" s="571"/>
      <c r="AF3056" s="1274"/>
      <c r="AG3056" s="567"/>
      <c r="AH3056" s="1459"/>
      <c r="AI3056" s="1474"/>
    </row>
    <row r="3057" spans="1:35" s="2713" customFormat="1" ht="105" x14ac:dyDescent="0.25">
      <c r="B3057" s="519" t="s">
        <v>532</v>
      </c>
      <c r="C3057" s="681"/>
      <c r="D3057" s="4"/>
      <c r="E3057" s="526">
        <v>2356</v>
      </c>
      <c r="F3057" s="213">
        <f t="shared" si="1521"/>
        <v>1374</v>
      </c>
      <c r="G3057" s="368">
        <v>458</v>
      </c>
      <c r="H3057" s="368">
        <f t="shared" si="1522"/>
        <v>33.333333333333329</v>
      </c>
      <c r="I3057" s="1901"/>
      <c r="J3057" s="1901"/>
      <c r="K3057" s="211"/>
      <c r="L3057" s="211"/>
      <c r="M3057" s="211"/>
      <c r="N3057" s="211"/>
      <c r="O3057" s="211"/>
      <c r="P3057" s="211"/>
      <c r="Q3057" s="571"/>
      <c r="R3057" s="571"/>
      <c r="S3057" s="571"/>
      <c r="T3057" s="571"/>
      <c r="U3057" s="571"/>
      <c r="V3057" s="571"/>
      <c r="W3057" s="571"/>
      <c r="X3057" s="567"/>
      <c r="Y3057" s="571"/>
      <c r="Z3057" s="1082"/>
      <c r="AA3057" s="571"/>
      <c r="AB3057" s="571"/>
      <c r="AC3057" s="571"/>
      <c r="AD3057" s="571"/>
      <c r="AE3057" s="571"/>
      <c r="AF3057" s="1274"/>
      <c r="AG3057" s="567"/>
      <c r="AH3057" s="1459"/>
      <c r="AI3057" s="1474"/>
    </row>
    <row r="3058" spans="1:35" ht="30" x14ac:dyDescent="0.25">
      <c r="B3058" s="4" t="s">
        <v>380</v>
      </c>
      <c r="C3058" s="681"/>
      <c r="D3058" s="4"/>
      <c r="E3058" s="526">
        <v>1270</v>
      </c>
      <c r="F3058" s="213">
        <f t="shared" si="1521"/>
        <v>741</v>
      </c>
      <c r="G3058" s="368"/>
      <c r="H3058" s="368">
        <f t="shared" si="1522"/>
        <v>0</v>
      </c>
      <c r="I3058" s="1901"/>
      <c r="J3058" s="1901"/>
      <c r="K3058" s="211"/>
      <c r="L3058" s="211"/>
      <c r="M3058" s="211"/>
      <c r="N3058" s="211"/>
      <c r="O3058" s="211"/>
      <c r="P3058" s="211"/>
      <c r="Q3058" s="571"/>
      <c r="R3058" s="571"/>
      <c r="S3058" s="571"/>
      <c r="T3058" s="571"/>
      <c r="U3058" s="571"/>
      <c r="V3058" s="571"/>
      <c r="W3058" s="571"/>
      <c r="X3058" s="567"/>
      <c r="Y3058" s="571"/>
      <c r="Z3058" s="1082"/>
      <c r="AA3058" s="571"/>
      <c r="AB3058" s="571"/>
      <c r="AC3058" s="571"/>
      <c r="AD3058" s="571"/>
      <c r="AE3058" s="571"/>
      <c r="AF3058" s="1274"/>
      <c r="AG3058" s="567"/>
      <c r="AH3058" s="1459"/>
      <c r="AI3058" s="1474"/>
    </row>
    <row r="3059" spans="1:35" ht="29.25" x14ac:dyDescent="0.25">
      <c r="A3059" s="239">
        <v>1</v>
      </c>
      <c r="B3059" s="486" t="s">
        <v>135</v>
      </c>
      <c r="C3059" s="681"/>
      <c r="D3059" s="4"/>
      <c r="E3059" s="870">
        <f>E3060</f>
        <v>14360</v>
      </c>
      <c r="F3059" s="213">
        <f>F3060</f>
        <v>8377</v>
      </c>
      <c r="G3059" s="368">
        <f>G3060</f>
        <v>5736</v>
      </c>
      <c r="H3059" s="368">
        <f t="shared" si="1522"/>
        <v>68.473200429748118</v>
      </c>
      <c r="I3059" s="1901"/>
      <c r="J3059" s="1901"/>
      <c r="K3059" s="211"/>
      <c r="L3059" s="211"/>
      <c r="M3059" s="211"/>
      <c r="N3059" s="211"/>
      <c r="O3059" s="211"/>
      <c r="P3059" s="211"/>
      <c r="Q3059" s="571"/>
      <c r="R3059" s="571"/>
      <c r="S3059" s="571"/>
      <c r="T3059" s="571"/>
      <c r="U3059" s="571"/>
      <c r="V3059" s="571"/>
      <c r="W3059" s="571"/>
      <c r="X3059" s="567"/>
      <c r="Y3059" s="571"/>
      <c r="Z3059" s="1082"/>
      <c r="AA3059" s="571"/>
      <c r="AB3059" s="571"/>
      <c r="AC3059" s="571"/>
      <c r="AD3059" s="571"/>
      <c r="AE3059" s="571"/>
      <c r="AF3059" s="1274">
        <f>AF3060</f>
        <v>0</v>
      </c>
      <c r="AG3059" s="567"/>
      <c r="AH3059" s="1459"/>
      <c r="AI3059" s="1474"/>
    </row>
    <row r="3060" spans="1:35" x14ac:dyDescent="0.25">
      <c r="A3060" s="239">
        <v>1</v>
      </c>
      <c r="B3060" s="292" t="s">
        <v>239</v>
      </c>
      <c r="C3060" s="681"/>
      <c r="D3060" s="4"/>
      <c r="E3060" s="526">
        <v>14360</v>
      </c>
      <c r="F3060" s="213">
        <f>ROUND(E3060/12*$B$4,0)</f>
        <v>8377</v>
      </c>
      <c r="G3060" s="368">
        <v>5736</v>
      </c>
      <c r="H3060" s="368">
        <f t="shared" si="1522"/>
        <v>68.473200429748118</v>
      </c>
      <c r="I3060" s="1901"/>
      <c r="J3060" s="1901"/>
      <c r="K3060" s="211"/>
      <c r="L3060" s="211"/>
      <c r="M3060" s="211"/>
      <c r="N3060" s="211"/>
      <c r="O3060" s="211"/>
      <c r="P3060" s="211"/>
      <c r="Q3060" s="571"/>
      <c r="R3060" s="571"/>
      <c r="S3060" s="571"/>
      <c r="T3060" s="571"/>
      <c r="U3060" s="571"/>
      <c r="V3060" s="571"/>
      <c r="W3060" s="571"/>
      <c r="X3060" s="567"/>
      <c r="Y3060" s="571"/>
      <c r="Z3060" s="1082"/>
      <c r="AA3060" s="571"/>
      <c r="AB3060" s="571"/>
      <c r="AC3060" s="571"/>
      <c r="AD3060" s="571"/>
      <c r="AE3060" s="571"/>
      <c r="AF3060" s="1274"/>
      <c r="AG3060" s="567"/>
      <c r="AH3060" s="1459"/>
      <c r="AI3060" s="1474"/>
    </row>
    <row r="3061" spans="1:35" ht="63" x14ac:dyDescent="0.25">
      <c r="A3061" s="239">
        <v>1</v>
      </c>
      <c r="B3061" s="751" t="s">
        <v>298</v>
      </c>
      <c r="C3061" s="681"/>
      <c r="D3061" s="4"/>
      <c r="E3061" s="831">
        <f>E3062+E3067</f>
        <v>9830</v>
      </c>
      <c r="F3061" s="213">
        <f>F3062+F3067</f>
        <v>5734</v>
      </c>
      <c r="G3061" s="368">
        <f>G3062+G3067</f>
        <v>1174</v>
      </c>
      <c r="H3061" s="368">
        <f t="shared" si="1522"/>
        <v>20.474363446110917</v>
      </c>
      <c r="I3061" s="1901"/>
      <c r="J3061" s="1901"/>
      <c r="K3061" s="211"/>
      <c r="L3061" s="211"/>
      <c r="M3061" s="211"/>
      <c r="N3061" s="211"/>
      <c r="O3061" s="211"/>
      <c r="P3061" s="211"/>
      <c r="Q3061" s="571"/>
      <c r="R3061" s="571"/>
      <c r="S3061" s="571"/>
      <c r="T3061" s="571"/>
      <c r="U3061" s="571"/>
      <c r="V3061" s="571"/>
      <c r="W3061" s="571"/>
      <c r="X3061" s="1190">
        <f>Q3061/12*$B$4</f>
        <v>0</v>
      </c>
      <c r="Y3061" s="571">
        <f>AE3061-AD3061-AA3061</f>
        <v>0</v>
      </c>
      <c r="Z3061" s="1082"/>
      <c r="AA3061" s="571"/>
      <c r="AB3061" s="571">
        <f>Y3061-X3061</f>
        <v>0</v>
      </c>
      <c r="AC3061" s="571"/>
      <c r="AD3061" s="571"/>
      <c r="AE3061" s="571"/>
      <c r="AF3061" s="1274">
        <f>AF3062+AF3067</f>
        <v>0</v>
      </c>
      <c r="AG3061" s="567"/>
      <c r="AH3061" s="1459"/>
      <c r="AI3061" s="1474"/>
    </row>
    <row r="3062" spans="1:35" ht="30" x14ac:dyDescent="0.25">
      <c r="A3062" s="239">
        <v>1</v>
      </c>
      <c r="B3062" s="724" t="s">
        <v>299</v>
      </c>
      <c r="C3062" s="681"/>
      <c r="D3062" s="4"/>
      <c r="E3062" s="831">
        <f>SUM(E3063:E3066)</f>
        <v>3985</v>
      </c>
      <c r="F3062" s="213">
        <f>SUM(F3063:F3066)</f>
        <v>2324</v>
      </c>
      <c r="G3062" s="368">
        <f>SUM(G3063:G3066)</f>
        <v>393</v>
      </c>
      <c r="H3062" s="368">
        <f t="shared" si="1522"/>
        <v>16.910499139414803</v>
      </c>
      <c r="I3062" s="1901"/>
      <c r="J3062" s="1901"/>
      <c r="K3062" s="211"/>
      <c r="L3062" s="211"/>
      <c r="M3062" s="211"/>
      <c r="N3062" s="211"/>
      <c r="O3062" s="211"/>
      <c r="P3062" s="211"/>
      <c r="Q3062" s="571"/>
      <c r="R3062" s="571"/>
      <c r="S3062" s="571"/>
      <c r="T3062" s="571"/>
      <c r="U3062" s="571"/>
      <c r="V3062" s="571"/>
      <c r="W3062" s="571"/>
      <c r="X3062" s="567"/>
      <c r="Y3062" s="571"/>
      <c r="Z3062" s="1082"/>
      <c r="AA3062" s="571"/>
      <c r="AB3062" s="571"/>
      <c r="AC3062" s="571"/>
      <c r="AD3062" s="571"/>
      <c r="AE3062" s="571"/>
      <c r="AF3062" s="1274">
        <f>SUM(AF3063:AF3066)</f>
        <v>0</v>
      </c>
      <c r="AG3062" s="567"/>
      <c r="AH3062" s="1459"/>
      <c r="AI3062" s="1474"/>
    </row>
    <row r="3063" spans="1:35" ht="30" x14ac:dyDescent="0.25">
      <c r="A3063" s="239">
        <v>1</v>
      </c>
      <c r="B3063" s="519" t="s">
        <v>300</v>
      </c>
      <c r="C3063" s="681"/>
      <c r="D3063" s="4"/>
      <c r="E3063" s="832">
        <v>3847</v>
      </c>
      <c r="F3063" s="213">
        <f>ROUND(E3063/12*$B$4,0)</f>
        <v>2244</v>
      </c>
      <c r="G3063" s="368">
        <v>351</v>
      </c>
      <c r="H3063" s="368">
        <f t="shared" si="1522"/>
        <v>15.641711229946523</v>
      </c>
      <c r="I3063" s="1901"/>
      <c r="J3063" s="1901"/>
      <c r="K3063" s="211"/>
      <c r="L3063" s="211"/>
      <c r="M3063" s="211"/>
      <c r="N3063" s="211"/>
      <c r="O3063" s="211"/>
      <c r="P3063" s="211"/>
      <c r="Q3063" s="571"/>
      <c r="R3063" s="571"/>
      <c r="S3063" s="571"/>
      <c r="T3063" s="571"/>
      <c r="U3063" s="571"/>
      <c r="V3063" s="571"/>
      <c r="W3063" s="571"/>
      <c r="X3063" s="567"/>
      <c r="Y3063" s="571"/>
      <c r="Z3063" s="1082"/>
      <c r="AA3063" s="571"/>
      <c r="AB3063" s="571"/>
      <c r="AC3063" s="571"/>
      <c r="AD3063" s="571"/>
      <c r="AE3063" s="571"/>
      <c r="AF3063" s="1274"/>
      <c r="AG3063" s="567"/>
      <c r="AH3063" s="1459"/>
      <c r="AI3063" s="1474"/>
    </row>
    <row r="3064" spans="1:35" ht="60" x14ac:dyDescent="0.25">
      <c r="A3064" s="239">
        <v>1</v>
      </c>
      <c r="B3064" s="519" t="s">
        <v>301</v>
      </c>
      <c r="C3064" s="681"/>
      <c r="D3064" s="4"/>
      <c r="E3064" s="833"/>
      <c r="F3064" s="213"/>
      <c r="G3064" s="368"/>
      <c r="H3064" s="368"/>
      <c r="I3064" s="1901"/>
      <c r="J3064" s="1901"/>
      <c r="K3064" s="211"/>
      <c r="L3064" s="211"/>
      <c r="M3064" s="211"/>
      <c r="N3064" s="211"/>
      <c r="O3064" s="211"/>
      <c r="P3064" s="211"/>
      <c r="Q3064" s="571"/>
      <c r="R3064" s="571"/>
      <c r="S3064" s="571"/>
      <c r="T3064" s="571"/>
      <c r="U3064" s="571"/>
      <c r="V3064" s="571"/>
      <c r="W3064" s="571"/>
      <c r="X3064" s="567"/>
      <c r="Y3064" s="571"/>
      <c r="Z3064" s="1082"/>
      <c r="AA3064" s="571"/>
      <c r="AB3064" s="571"/>
      <c r="AC3064" s="571"/>
      <c r="AD3064" s="571"/>
      <c r="AE3064" s="571"/>
      <c r="AF3064" s="1274"/>
      <c r="AG3064" s="567"/>
      <c r="AH3064" s="1459"/>
      <c r="AI3064" s="1474"/>
    </row>
    <row r="3065" spans="1:35" ht="45" x14ac:dyDescent="0.25">
      <c r="A3065" s="239">
        <v>1</v>
      </c>
      <c r="B3065" s="519" t="s">
        <v>302</v>
      </c>
      <c r="C3065" s="681"/>
      <c r="D3065" s="4"/>
      <c r="E3065" s="332">
        <v>26</v>
      </c>
      <c r="F3065" s="213">
        <f>ROUND(E3065/12*$B$4,0)</f>
        <v>15</v>
      </c>
      <c r="G3065" s="368">
        <v>16</v>
      </c>
      <c r="H3065" s="368">
        <f>G3065/F3065*100</f>
        <v>106.66666666666667</v>
      </c>
      <c r="I3065" s="1901"/>
      <c r="J3065" s="1901"/>
      <c r="K3065" s="211"/>
      <c r="L3065" s="211"/>
      <c r="M3065" s="211"/>
      <c r="N3065" s="211"/>
      <c r="O3065" s="211"/>
      <c r="P3065" s="211"/>
      <c r="Q3065" s="571"/>
      <c r="R3065" s="571"/>
      <c r="S3065" s="571"/>
      <c r="T3065" s="571"/>
      <c r="U3065" s="571"/>
      <c r="V3065" s="571"/>
      <c r="W3065" s="571"/>
      <c r="X3065" s="567"/>
      <c r="Y3065" s="571"/>
      <c r="Z3065" s="1082"/>
      <c r="AA3065" s="571"/>
      <c r="AB3065" s="571"/>
      <c r="AC3065" s="571"/>
      <c r="AD3065" s="571"/>
      <c r="AE3065" s="571"/>
      <c r="AF3065" s="1274"/>
      <c r="AG3065" s="567"/>
      <c r="AH3065" s="1459"/>
      <c r="AI3065" s="1474"/>
    </row>
    <row r="3066" spans="1:35" ht="30" x14ac:dyDescent="0.25">
      <c r="A3066" s="239">
        <v>1</v>
      </c>
      <c r="B3066" s="519" t="s">
        <v>303</v>
      </c>
      <c r="C3066" s="681"/>
      <c r="D3066" s="4"/>
      <c r="E3066" s="833">
        <v>112</v>
      </c>
      <c r="F3066" s="213">
        <f>ROUND(E3066/12*$B$4,0)</f>
        <v>65</v>
      </c>
      <c r="G3066" s="368">
        <v>26</v>
      </c>
      <c r="H3066" s="368">
        <f>G3066/F3066*100</f>
        <v>40</v>
      </c>
      <c r="I3066" s="1901"/>
      <c r="J3066" s="1901"/>
      <c r="K3066" s="211"/>
      <c r="L3066" s="211"/>
      <c r="M3066" s="211"/>
      <c r="N3066" s="211"/>
      <c r="O3066" s="211"/>
      <c r="P3066" s="211"/>
      <c r="Q3066" s="571"/>
      <c r="R3066" s="571"/>
      <c r="S3066" s="571"/>
      <c r="T3066" s="571"/>
      <c r="U3066" s="571"/>
      <c r="V3066" s="571"/>
      <c r="W3066" s="571"/>
      <c r="X3066" s="567"/>
      <c r="Y3066" s="571"/>
      <c r="Z3066" s="1082"/>
      <c r="AA3066" s="571"/>
      <c r="AB3066" s="571"/>
      <c r="AC3066" s="571"/>
      <c r="AD3066" s="571"/>
      <c r="AE3066" s="571"/>
      <c r="AF3066" s="1274"/>
      <c r="AG3066" s="567"/>
      <c r="AH3066" s="1459"/>
      <c r="AI3066" s="1474"/>
    </row>
    <row r="3067" spans="1:35" ht="60" x14ac:dyDescent="0.25">
      <c r="A3067" s="239">
        <v>1</v>
      </c>
      <c r="B3067" s="724" t="s">
        <v>304</v>
      </c>
      <c r="C3067" s="681"/>
      <c r="D3067" s="4"/>
      <c r="E3067" s="834">
        <f>SUM(E3068:E3071)</f>
        <v>5845</v>
      </c>
      <c r="F3067" s="213">
        <f>SUM(F3068:F3071)</f>
        <v>3410</v>
      </c>
      <c r="G3067" s="368">
        <f>G3068+G3070+G3071</f>
        <v>781</v>
      </c>
      <c r="H3067" s="368">
        <f>G3067/F3067*100</f>
        <v>22.903225806451612</v>
      </c>
      <c r="I3067" s="1901"/>
      <c r="J3067" s="1901"/>
      <c r="K3067" s="211"/>
      <c r="L3067" s="211"/>
      <c r="M3067" s="211"/>
      <c r="N3067" s="211"/>
      <c r="O3067" s="211"/>
      <c r="P3067" s="211"/>
      <c r="Q3067" s="571"/>
      <c r="R3067" s="571"/>
      <c r="S3067" s="571"/>
      <c r="T3067" s="571"/>
      <c r="U3067" s="571"/>
      <c r="V3067" s="571"/>
      <c r="W3067" s="571"/>
      <c r="X3067" s="567"/>
      <c r="Y3067" s="571"/>
      <c r="Z3067" s="1082"/>
      <c r="AA3067" s="571"/>
      <c r="AB3067" s="571"/>
      <c r="AC3067" s="571"/>
      <c r="AD3067" s="571"/>
      <c r="AE3067" s="571"/>
      <c r="AF3067" s="1274">
        <f>AF3068+AF3070+AF3071</f>
        <v>0</v>
      </c>
      <c r="AG3067" s="567"/>
      <c r="AH3067" s="1459"/>
      <c r="AI3067" s="1474"/>
    </row>
    <row r="3068" spans="1:35" ht="45" x14ac:dyDescent="0.25">
      <c r="A3068" s="239">
        <v>1</v>
      </c>
      <c r="B3068" s="519" t="s">
        <v>305</v>
      </c>
      <c r="C3068" s="681"/>
      <c r="D3068" s="4"/>
      <c r="E3068" s="835">
        <v>1393</v>
      </c>
      <c r="F3068" s="213">
        <f>ROUND(E3068/12*$B$4,0)</f>
        <v>813</v>
      </c>
      <c r="G3068" s="368">
        <v>12</v>
      </c>
      <c r="H3068" s="368">
        <f>G3068/F3068*100</f>
        <v>1.4760147601476015</v>
      </c>
      <c r="I3068" s="1901"/>
      <c r="J3068" s="1901"/>
      <c r="K3068" s="211"/>
      <c r="L3068" s="211"/>
      <c r="M3068" s="211"/>
      <c r="N3068" s="211"/>
      <c r="O3068" s="211"/>
      <c r="P3068" s="211"/>
      <c r="Q3068" s="571"/>
      <c r="R3068" s="571"/>
      <c r="S3068" s="571"/>
      <c r="T3068" s="571"/>
      <c r="U3068" s="571"/>
      <c r="V3068" s="571"/>
      <c r="W3068" s="571"/>
      <c r="X3068" s="567"/>
      <c r="Y3068" s="571"/>
      <c r="Z3068" s="1082"/>
      <c r="AA3068" s="571"/>
      <c r="AB3068" s="571"/>
      <c r="AC3068" s="571"/>
      <c r="AD3068" s="571"/>
      <c r="AE3068" s="571"/>
      <c r="AF3068" s="1274"/>
      <c r="AG3068" s="567"/>
      <c r="AH3068" s="1459"/>
      <c r="AI3068" s="1474"/>
    </row>
    <row r="3069" spans="1:35" ht="30" x14ac:dyDescent="0.25">
      <c r="A3069" s="239">
        <v>1</v>
      </c>
      <c r="B3069" s="519" t="s">
        <v>334</v>
      </c>
      <c r="C3069" s="681"/>
      <c r="D3069" s="4"/>
      <c r="E3069" s="835"/>
      <c r="F3069" s="213"/>
      <c r="G3069" s="368"/>
      <c r="H3069" s="368"/>
      <c r="I3069" s="1901"/>
      <c r="J3069" s="1901"/>
      <c r="K3069" s="211"/>
      <c r="L3069" s="211"/>
      <c r="M3069" s="211"/>
      <c r="N3069" s="211"/>
      <c r="O3069" s="211"/>
      <c r="P3069" s="211"/>
      <c r="Q3069" s="571"/>
      <c r="R3069" s="571"/>
      <c r="S3069" s="571"/>
      <c r="T3069" s="571"/>
      <c r="U3069" s="571"/>
      <c r="V3069" s="571"/>
      <c r="W3069" s="571"/>
      <c r="X3069" s="567"/>
      <c r="Y3069" s="571"/>
      <c r="Z3069" s="1082"/>
      <c r="AA3069" s="571"/>
      <c r="AB3069" s="571"/>
      <c r="AC3069" s="571"/>
      <c r="AD3069" s="571"/>
      <c r="AE3069" s="571"/>
      <c r="AF3069" s="1274"/>
      <c r="AG3069" s="567"/>
      <c r="AH3069" s="1459"/>
      <c r="AI3069" s="1474"/>
    </row>
    <row r="3070" spans="1:35" ht="75" x14ac:dyDescent="0.25">
      <c r="A3070" s="239">
        <v>1</v>
      </c>
      <c r="B3070" s="519" t="s">
        <v>306</v>
      </c>
      <c r="C3070" s="681"/>
      <c r="D3070" s="4"/>
      <c r="E3070" s="835">
        <v>3500</v>
      </c>
      <c r="F3070" s="213">
        <f>ROUND(E3070/12*$B$4,0)</f>
        <v>2042</v>
      </c>
      <c r="G3070" s="368">
        <v>533</v>
      </c>
      <c r="H3070" s="368">
        <f>G3070/F3070*100</f>
        <v>26.101860920666013</v>
      </c>
      <c r="I3070" s="1901"/>
      <c r="J3070" s="1901"/>
      <c r="K3070" s="211"/>
      <c r="L3070" s="211"/>
      <c r="M3070" s="211"/>
      <c r="N3070" s="211"/>
      <c r="O3070" s="211"/>
      <c r="P3070" s="211"/>
      <c r="Q3070" s="571"/>
      <c r="R3070" s="571"/>
      <c r="S3070" s="571"/>
      <c r="T3070" s="571"/>
      <c r="U3070" s="571"/>
      <c r="V3070" s="571"/>
      <c r="W3070" s="571"/>
      <c r="X3070" s="567"/>
      <c r="Y3070" s="571"/>
      <c r="Z3070" s="1082"/>
      <c r="AA3070" s="571"/>
      <c r="AB3070" s="571"/>
      <c r="AC3070" s="571"/>
      <c r="AD3070" s="571"/>
      <c r="AE3070" s="571"/>
      <c r="AF3070" s="1274"/>
      <c r="AG3070" s="567"/>
      <c r="AH3070" s="1459"/>
      <c r="AI3070" s="1474"/>
    </row>
    <row r="3071" spans="1:35" ht="60" x14ac:dyDescent="0.25">
      <c r="A3071" s="239">
        <v>1</v>
      </c>
      <c r="B3071" s="519" t="s">
        <v>307</v>
      </c>
      <c r="C3071" s="681"/>
      <c r="D3071" s="4"/>
      <c r="E3071" s="835">
        <v>952</v>
      </c>
      <c r="F3071" s="213">
        <f>ROUND(E3071/12*$B$4,0)</f>
        <v>555</v>
      </c>
      <c r="G3071" s="368">
        <v>236</v>
      </c>
      <c r="H3071" s="368">
        <f>G3071/F3071*100</f>
        <v>42.522522522522522</v>
      </c>
      <c r="I3071" s="1901"/>
      <c r="J3071" s="1901"/>
      <c r="K3071" s="211"/>
      <c r="L3071" s="211"/>
      <c r="M3071" s="211"/>
      <c r="N3071" s="211"/>
      <c r="O3071" s="211"/>
      <c r="P3071" s="211"/>
      <c r="Q3071" s="571"/>
      <c r="R3071" s="571"/>
      <c r="S3071" s="571"/>
      <c r="T3071" s="571"/>
      <c r="U3071" s="571"/>
      <c r="V3071" s="571"/>
      <c r="W3071" s="571"/>
      <c r="X3071" s="567"/>
      <c r="Y3071" s="571"/>
      <c r="Z3071" s="1082"/>
      <c r="AA3071" s="571"/>
      <c r="AB3071" s="571"/>
      <c r="AC3071" s="571"/>
      <c r="AD3071" s="571"/>
      <c r="AE3071" s="571"/>
      <c r="AF3071" s="1274"/>
      <c r="AG3071" s="567"/>
      <c r="AH3071" s="1459"/>
      <c r="AI3071" s="1474"/>
    </row>
    <row r="3072" spans="1:35" ht="72" x14ac:dyDescent="0.25">
      <c r="B3072" s="785" t="s">
        <v>384</v>
      </c>
      <c r="C3072" s="681"/>
      <c r="D3072" s="4"/>
      <c r="E3072" s="835">
        <v>663</v>
      </c>
      <c r="F3072" s="213">
        <f>ROUND(E3072/12*$B$4,0)</f>
        <v>387</v>
      </c>
      <c r="G3072" s="368"/>
      <c r="H3072" s="368"/>
      <c r="I3072" s="1901"/>
      <c r="J3072" s="1901"/>
      <c r="K3072" s="211"/>
      <c r="L3072" s="211"/>
      <c r="M3072" s="211"/>
      <c r="N3072" s="211"/>
      <c r="O3072" s="211"/>
      <c r="P3072" s="211"/>
      <c r="Q3072" s="571"/>
      <c r="R3072" s="571"/>
      <c r="S3072" s="571"/>
      <c r="T3072" s="571"/>
      <c r="U3072" s="571"/>
      <c r="V3072" s="571"/>
      <c r="W3072" s="571"/>
      <c r="X3072" s="567"/>
      <c r="Y3072" s="571"/>
      <c r="Z3072" s="1082"/>
      <c r="AA3072" s="571"/>
      <c r="AB3072" s="571"/>
      <c r="AC3072" s="571"/>
      <c r="AD3072" s="571"/>
      <c r="AE3072" s="571"/>
      <c r="AF3072" s="1274"/>
      <c r="AG3072" s="567"/>
      <c r="AH3072" s="1459"/>
      <c r="AI3072" s="1474"/>
    </row>
    <row r="3073" spans="1:35" x14ac:dyDescent="0.25">
      <c r="B3073" s="798" t="s">
        <v>206</v>
      </c>
      <c r="C3073" s="681"/>
      <c r="D3073" s="4"/>
      <c r="E3073" s="835"/>
      <c r="F3073" s="213"/>
      <c r="G3073" s="368"/>
      <c r="H3073" s="368"/>
      <c r="I3073" s="1901"/>
      <c r="J3073" s="1901"/>
      <c r="K3073" s="211"/>
      <c r="L3073" s="211"/>
      <c r="M3073" s="211"/>
      <c r="N3073" s="211"/>
      <c r="O3073" s="211"/>
      <c r="P3073" s="211"/>
      <c r="Q3073" s="571">
        <v>6177.5413799999997</v>
      </c>
      <c r="R3073" s="571">
        <v>6177.5413799999997</v>
      </c>
      <c r="S3073" s="571">
        <v>6177.5413799999997</v>
      </c>
      <c r="T3073" s="571">
        <v>6177.5413799999997</v>
      </c>
      <c r="U3073" s="571">
        <v>6177.5413799999997</v>
      </c>
      <c r="V3073" s="571">
        <v>6177.5413799999997</v>
      </c>
      <c r="W3073" s="571">
        <v>6177.5413799999997</v>
      </c>
      <c r="X3073" s="567">
        <f>Q3073/12*$B$4+(R3073-Q3073)/11*6+(S3073-R3073)/10*5+(T3073-S3073)/9*4+(U3073-T3073)/8*3+(V3073-U3073)/7*2+(W3073-V3073)/6*1</f>
        <v>3603.5658050000002</v>
      </c>
      <c r="Y3073" s="571">
        <f>AE3073-AD3073-AA3073</f>
        <v>2840.9327399999997</v>
      </c>
      <c r="Z3073" s="1082"/>
      <c r="AA3073" s="571"/>
      <c r="AB3073" s="571">
        <f>Y3073-X3073</f>
        <v>-762.63306500000044</v>
      </c>
      <c r="AC3073" s="571"/>
      <c r="AD3073" s="571">
        <v>0</v>
      </c>
      <c r="AE3073" s="571">
        <v>2840.9327399999997</v>
      </c>
      <c r="AF3073" s="1274"/>
      <c r="AG3073" s="567"/>
      <c r="AH3073" s="1459"/>
      <c r="AI3073" s="1474"/>
    </row>
    <row r="3074" spans="1:35" ht="29.25" x14ac:dyDescent="0.25">
      <c r="A3074" s="239">
        <v>1</v>
      </c>
      <c r="B3074" s="785" t="s">
        <v>359</v>
      </c>
      <c r="C3074" s="681"/>
      <c r="D3074" s="4"/>
      <c r="E3074" s="835">
        <f>E3076+E3081+E3082+E3084</f>
        <v>560.5</v>
      </c>
      <c r="F3074" s="213">
        <f>F3076+F3081+F3082+F3084</f>
        <v>327</v>
      </c>
      <c r="G3074" s="368">
        <f>G3076+G3081+G3082+G3084</f>
        <v>222.3125</v>
      </c>
      <c r="H3074" s="368">
        <f>G3074/F3074*100</f>
        <v>67.985474006116206</v>
      </c>
      <c r="I3074" s="1901"/>
      <c r="J3074" s="1901"/>
      <c r="K3074" s="211"/>
      <c r="L3074" s="211"/>
      <c r="M3074" s="211"/>
      <c r="N3074" s="211"/>
      <c r="O3074" s="211"/>
      <c r="P3074" s="211"/>
      <c r="Q3074" s="571"/>
      <c r="R3074" s="571"/>
      <c r="S3074" s="571"/>
      <c r="T3074" s="571"/>
      <c r="U3074" s="571"/>
      <c r="V3074" s="571"/>
      <c r="W3074" s="571"/>
      <c r="X3074" s="567"/>
      <c r="Y3074" s="571"/>
      <c r="Z3074" s="1082"/>
      <c r="AA3074" s="571"/>
      <c r="AB3074" s="571"/>
      <c r="AC3074" s="571"/>
      <c r="AD3074" s="571"/>
      <c r="AE3074" s="571"/>
      <c r="AF3074" s="1274">
        <f>AF3076+AF3081+AF3082+AF3084</f>
        <v>0</v>
      </c>
      <c r="AG3074" s="567"/>
      <c r="AH3074" s="1459"/>
      <c r="AI3074" s="1474"/>
    </row>
    <row r="3075" spans="1:35" x14ac:dyDescent="0.25">
      <c r="A3075" s="239">
        <v>1</v>
      </c>
      <c r="B3075" s="4" t="s">
        <v>347</v>
      </c>
      <c r="C3075" s="681"/>
      <c r="D3075" s="4"/>
      <c r="E3075" s="835"/>
      <c r="F3075" s="213"/>
      <c r="G3075" s="368"/>
      <c r="H3075" s="368"/>
      <c r="I3075" s="1901"/>
      <c r="J3075" s="1901"/>
      <c r="K3075" s="211"/>
      <c r="L3075" s="211"/>
      <c r="M3075" s="211"/>
      <c r="N3075" s="211"/>
      <c r="O3075" s="211"/>
      <c r="P3075" s="211"/>
      <c r="Q3075" s="571"/>
      <c r="R3075" s="571"/>
      <c r="S3075" s="571"/>
      <c r="T3075" s="571"/>
      <c r="U3075" s="571"/>
      <c r="V3075" s="571"/>
      <c r="W3075" s="571"/>
      <c r="X3075" s="567"/>
      <c r="Y3075" s="571"/>
      <c r="Z3075" s="1082"/>
      <c r="AA3075" s="571"/>
      <c r="AB3075" s="571"/>
      <c r="AC3075" s="571"/>
      <c r="AD3075" s="571"/>
      <c r="AE3075" s="571"/>
      <c r="AF3075" s="1274"/>
      <c r="AG3075" s="567"/>
      <c r="AH3075" s="1459"/>
      <c r="AI3075" s="1474"/>
    </row>
    <row r="3076" spans="1:35" ht="30" x14ac:dyDescent="0.25">
      <c r="A3076" s="239">
        <v>1</v>
      </c>
      <c r="B3076" s="799" t="s">
        <v>348</v>
      </c>
      <c r="C3076" s="681"/>
      <c r="D3076" s="4"/>
      <c r="E3076" s="835">
        <f>E3077+E3078/4</f>
        <v>171.5</v>
      </c>
      <c r="F3076" s="213">
        <f>F3077+F3078/4</f>
        <v>100</v>
      </c>
      <c r="G3076" s="368">
        <f>G3077+G3078/4</f>
        <v>199.3125</v>
      </c>
      <c r="H3076" s="368">
        <f>G3076/F3076*100</f>
        <v>199.3125</v>
      </c>
      <c r="I3076" s="1901"/>
      <c r="J3076" s="1901"/>
      <c r="K3076" s="211"/>
      <c r="L3076" s="211"/>
      <c r="M3076" s="211"/>
      <c r="N3076" s="211"/>
      <c r="O3076" s="211"/>
      <c r="P3076" s="211"/>
      <c r="Q3076" s="571"/>
      <c r="R3076" s="571"/>
      <c r="S3076" s="571"/>
      <c r="T3076" s="571"/>
      <c r="U3076" s="571"/>
      <c r="V3076" s="571"/>
      <c r="W3076" s="571"/>
      <c r="X3076" s="567"/>
      <c r="Y3076" s="571"/>
      <c r="Z3076" s="1082"/>
      <c r="AA3076" s="571"/>
      <c r="AB3076" s="571"/>
      <c r="AC3076" s="571"/>
      <c r="AD3076" s="571"/>
      <c r="AE3076" s="571"/>
      <c r="AF3076" s="1274">
        <f>AF3077+AF3078/4</f>
        <v>0</v>
      </c>
      <c r="AG3076" s="567"/>
      <c r="AH3076" s="1459"/>
      <c r="AI3076" s="1474"/>
    </row>
    <row r="3077" spans="1:35" x14ac:dyDescent="0.25">
      <c r="A3077" s="239">
        <v>1</v>
      </c>
      <c r="B3077" s="4" t="s">
        <v>349</v>
      </c>
      <c r="C3077" s="681"/>
      <c r="D3077" s="4"/>
      <c r="E3077" s="811"/>
      <c r="F3077" s="213"/>
      <c r="G3077" s="368"/>
      <c r="H3077" s="368"/>
      <c r="I3077" s="1901"/>
      <c r="J3077" s="1901"/>
      <c r="K3077" s="211"/>
      <c r="L3077" s="211"/>
      <c r="M3077" s="211"/>
      <c r="N3077" s="211"/>
      <c r="O3077" s="211"/>
      <c r="P3077" s="211"/>
      <c r="Q3077" s="571"/>
      <c r="R3077" s="571"/>
      <c r="S3077" s="571"/>
      <c r="T3077" s="571"/>
      <c r="U3077" s="571"/>
      <c r="V3077" s="571"/>
      <c r="W3077" s="571"/>
      <c r="X3077" s="567"/>
      <c r="Y3077" s="571"/>
      <c r="Z3077" s="1082"/>
      <c r="AA3077" s="571"/>
      <c r="AB3077" s="571"/>
      <c r="AC3077" s="571"/>
      <c r="AD3077" s="571"/>
      <c r="AE3077" s="571"/>
      <c r="AF3077" s="1274"/>
      <c r="AG3077" s="567"/>
      <c r="AH3077" s="1459"/>
      <c r="AI3077" s="1474"/>
    </row>
    <row r="3078" spans="1:35" ht="30" x14ac:dyDescent="0.25">
      <c r="A3078" s="239">
        <v>1</v>
      </c>
      <c r="B3078" s="4" t="s">
        <v>374</v>
      </c>
      <c r="C3078" s="681"/>
      <c r="D3078" s="4"/>
      <c r="E3078" s="332">
        <v>686</v>
      </c>
      <c r="F3078" s="213">
        <f>ROUND(E3078/12*$B$4,0)</f>
        <v>400</v>
      </c>
      <c r="G3078" s="368">
        <v>797.25</v>
      </c>
      <c r="H3078" s="368">
        <f>G3078/F3078*100</f>
        <v>199.3125</v>
      </c>
      <c r="I3078" s="1901"/>
      <c r="J3078" s="1901"/>
      <c r="K3078" s="211"/>
      <c r="L3078" s="211"/>
      <c r="M3078" s="211"/>
      <c r="N3078" s="211"/>
      <c r="O3078" s="211"/>
      <c r="P3078" s="211"/>
      <c r="Q3078" s="571"/>
      <c r="R3078" s="571"/>
      <c r="S3078" s="571"/>
      <c r="T3078" s="571"/>
      <c r="U3078" s="571"/>
      <c r="V3078" s="571"/>
      <c r="W3078" s="571"/>
      <c r="X3078" s="567"/>
      <c r="Y3078" s="571"/>
      <c r="Z3078" s="1082"/>
      <c r="AA3078" s="571"/>
      <c r="AB3078" s="571"/>
      <c r="AC3078" s="571"/>
      <c r="AD3078" s="571"/>
      <c r="AE3078" s="571"/>
      <c r="AF3078" s="1274"/>
      <c r="AG3078" s="567"/>
      <c r="AH3078" s="1459"/>
      <c r="AI3078" s="1474"/>
    </row>
    <row r="3079" spans="1:35" ht="75" x14ac:dyDescent="0.25">
      <c r="A3079" s="239">
        <v>1</v>
      </c>
      <c r="B3079" s="4" t="s">
        <v>351</v>
      </c>
      <c r="C3079" s="681"/>
      <c r="D3079" s="4"/>
      <c r="E3079" s="332"/>
      <c r="F3079" s="213"/>
      <c r="G3079" s="368"/>
      <c r="H3079" s="368"/>
      <c r="I3079" s="1901"/>
      <c r="J3079" s="1901"/>
      <c r="K3079" s="211"/>
      <c r="L3079" s="211"/>
      <c r="M3079" s="211"/>
      <c r="N3079" s="211"/>
      <c r="O3079" s="211"/>
      <c r="P3079" s="211"/>
      <c r="Q3079" s="571"/>
      <c r="R3079" s="571"/>
      <c r="S3079" s="571"/>
      <c r="T3079" s="571"/>
      <c r="U3079" s="571"/>
      <c r="V3079" s="571"/>
      <c r="W3079" s="571"/>
      <c r="X3079" s="567"/>
      <c r="Y3079" s="571"/>
      <c r="Z3079" s="1082"/>
      <c r="AA3079" s="571"/>
      <c r="AB3079" s="571"/>
      <c r="AC3079" s="571"/>
      <c r="AD3079" s="571"/>
      <c r="AE3079" s="571"/>
      <c r="AF3079" s="1274"/>
      <c r="AG3079" s="567"/>
      <c r="AH3079" s="1459"/>
      <c r="AI3079" s="1474"/>
    </row>
    <row r="3080" spans="1:35" ht="45" x14ac:dyDescent="0.25">
      <c r="A3080" s="239">
        <v>1</v>
      </c>
      <c r="B3080" s="800" t="s">
        <v>352</v>
      </c>
      <c r="C3080" s="681"/>
      <c r="D3080" s="4"/>
      <c r="E3080" s="332"/>
      <c r="F3080" s="213"/>
      <c r="G3080" s="368"/>
      <c r="H3080" s="368"/>
      <c r="I3080" s="1901"/>
      <c r="J3080" s="1901"/>
      <c r="K3080" s="211"/>
      <c r="L3080" s="211"/>
      <c r="M3080" s="211"/>
      <c r="N3080" s="211"/>
      <c r="O3080" s="211"/>
      <c r="P3080" s="211"/>
      <c r="Q3080" s="571"/>
      <c r="R3080" s="571"/>
      <c r="S3080" s="571"/>
      <c r="T3080" s="571"/>
      <c r="U3080" s="571"/>
      <c r="V3080" s="571"/>
      <c r="W3080" s="571"/>
      <c r="X3080" s="567"/>
      <c r="Y3080" s="571"/>
      <c r="Z3080" s="1082"/>
      <c r="AA3080" s="571"/>
      <c r="AB3080" s="571"/>
      <c r="AC3080" s="571"/>
      <c r="AD3080" s="571"/>
      <c r="AE3080" s="571"/>
      <c r="AF3080" s="1274"/>
      <c r="AG3080" s="567"/>
      <c r="AH3080" s="1459"/>
      <c r="AI3080" s="1474"/>
    </row>
    <row r="3081" spans="1:35" ht="105" x14ac:dyDescent="0.25">
      <c r="B3081" s="800" t="s">
        <v>533</v>
      </c>
      <c r="C3081" s="681"/>
      <c r="D3081" s="4"/>
      <c r="E3081" s="332">
        <v>50</v>
      </c>
      <c r="F3081" s="213">
        <f>ROUND(E3081/12*$B$4,0)</f>
        <v>29</v>
      </c>
      <c r="G3081" s="368"/>
      <c r="H3081" s="368">
        <f>G3081/F3081*100</f>
        <v>0</v>
      </c>
      <c r="I3081" s="1901"/>
      <c r="J3081" s="1901"/>
      <c r="K3081" s="211"/>
      <c r="L3081" s="211"/>
      <c r="M3081" s="211"/>
      <c r="N3081" s="211"/>
      <c r="O3081" s="211"/>
      <c r="P3081" s="211"/>
      <c r="Q3081" s="571"/>
      <c r="R3081" s="571"/>
      <c r="S3081" s="571"/>
      <c r="T3081" s="571"/>
      <c r="U3081" s="571"/>
      <c r="V3081" s="571"/>
      <c r="W3081" s="571"/>
      <c r="X3081" s="567"/>
      <c r="Y3081" s="571"/>
      <c r="Z3081" s="1082"/>
      <c r="AA3081" s="571"/>
      <c r="AB3081" s="571"/>
      <c r="AC3081" s="571"/>
      <c r="AD3081" s="571"/>
      <c r="AE3081" s="571"/>
      <c r="AF3081" s="1274"/>
      <c r="AG3081" s="567"/>
      <c r="AH3081" s="1459"/>
      <c r="AI3081" s="1474"/>
    </row>
    <row r="3082" spans="1:35" ht="42.75" x14ac:dyDescent="0.25">
      <c r="B3082" s="1413" t="s">
        <v>510</v>
      </c>
      <c r="C3082" s="681"/>
      <c r="D3082" s="4"/>
      <c r="E3082" s="758">
        <f>E3083</f>
        <v>339</v>
      </c>
      <c r="F3082" s="213">
        <f>F3083</f>
        <v>198</v>
      </c>
      <c r="G3082" s="368">
        <f>G3083</f>
        <v>23</v>
      </c>
      <c r="H3082" s="368">
        <f>G3082/F3082*100</f>
        <v>11.616161616161616</v>
      </c>
      <c r="I3082" s="1901"/>
      <c r="J3082" s="1901"/>
      <c r="K3082" s="211"/>
      <c r="L3082" s="211"/>
      <c r="M3082" s="211"/>
      <c r="N3082" s="211"/>
      <c r="O3082" s="211"/>
      <c r="P3082" s="211"/>
      <c r="Q3082" s="571">
        <v>506.55617999999998</v>
      </c>
      <c r="R3082" s="571">
        <v>506.55617999999998</v>
      </c>
      <c r="S3082" s="571">
        <v>506.55617999999998</v>
      </c>
      <c r="T3082" s="571">
        <v>506.55617999999998</v>
      </c>
      <c r="U3082" s="571">
        <v>506.55617999999998</v>
      </c>
      <c r="V3082" s="571">
        <v>506.55617999999998</v>
      </c>
      <c r="W3082" s="571">
        <v>506.55617999999998</v>
      </c>
      <c r="X3082" s="1190">
        <f>Q3082/12*$B$4+(R3082-Q3082)/11*6+(S3082-R3082)/10*5+(T3082-S3082)/9*4+(U3082-T3082)/8*3+(V3082-U3082)/7*2+(W3082-V3082)/6*1</f>
        <v>295.491105</v>
      </c>
      <c r="Y3082" s="571">
        <f>AE3082-AD3082-AA3082</f>
        <v>24.839080000000003</v>
      </c>
      <c r="Z3082" s="1082"/>
      <c r="AA3082" s="571"/>
      <c r="AB3082" s="571">
        <f>Y3082-X3082</f>
        <v>-270.65202499999998</v>
      </c>
      <c r="AC3082" s="571"/>
      <c r="AD3082" s="571">
        <v>0</v>
      </c>
      <c r="AE3082" s="571">
        <v>24.839080000000003</v>
      </c>
      <c r="AF3082" s="1274">
        <f>AF3083</f>
        <v>0</v>
      </c>
      <c r="AG3082" s="567"/>
      <c r="AH3082" s="1459"/>
      <c r="AI3082" s="1474"/>
    </row>
    <row r="3083" spans="1:35" x14ac:dyDescent="0.25">
      <c r="B3083" s="800" t="s">
        <v>511</v>
      </c>
      <c r="C3083" s="681"/>
      <c r="D3083" s="4"/>
      <c r="E3083" s="758">
        <v>339</v>
      </c>
      <c r="F3083" s="213">
        <f>ROUND(E3083/12*$B$4,0)</f>
        <v>198</v>
      </c>
      <c r="G3083" s="368">
        <v>23</v>
      </c>
      <c r="H3083" s="368">
        <f>G3083/F3083*100</f>
        <v>11.616161616161616</v>
      </c>
      <c r="I3083" s="1901"/>
      <c r="J3083" s="1901"/>
      <c r="K3083" s="211"/>
      <c r="L3083" s="211"/>
      <c r="M3083" s="211"/>
      <c r="N3083" s="211"/>
      <c r="O3083" s="211"/>
      <c r="P3083" s="211"/>
      <c r="Q3083" s="571"/>
      <c r="R3083" s="571"/>
      <c r="S3083" s="571"/>
      <c r="T3083" s="571"/>
      <c r="U3083" s="571"/>
      <c r="V3083" s="571"/>
      <c r="W3083" s="571"/>
      <c r="X3083" s="567"/>
      <c r="Y3083" s="571"/>
      <c r="Z3083" s="1082"/>
      <c r="AA3083" s="571"/>
      <c r="AB3083" s="571"/>
      <c r="AC3083" s="571"/>
      <c r="AD3083" s="571"/>
      <c r="AE3083" s="571"/>
      <c r="AF3083" s="1274"/>
      <c r="AG3083" s="567"/>
      <c r="AH3083" s="1459"/>
      <c r="AI3083" s="1474"/>
    </row>
    <row r="3084" spans="1:35" ht="42.75" x14ac:dyDescent="0.25">
      <c r="B3084" s="1413" t="s">
        <v>512</v>
      </c>
      <c r="C3084" s="681"/>
      <c r="D3084" s="4"/>
      <c r="E3084" s="374"/>
      <c r="F3084" s="213"/>
      <c r="G3084" s="368"/>
      <c r="H3084" s="368"/>
      <c r="I3084" s="1901"/>
      <c r="J3084" s="1901"/>
      <c r="K3084" s="211"/>
      <c r="L3084" s="211"/>
      <c r="M3084" s="211"/>
      <c r="N3084" s="211"/>
      <c r="O3084" s="211"/>
      <c r="P3084" s="211"/>
      <c r="Q3084" s="571"/>
      <c r="R3084" s="571"/>
      <c r="S3084" s="571"/>
      <c r="T3084" s="571"/>
      <c r="U3084" s="571"/>
      <c r="V3084" s="571"/>
      <c r="W3084" s="571"/>
      <c r="X3084" s="567"/>
      <c r="Y3084" s="571"/>
      <c r="Z3084" s="1082"/>
      <c r="AA3084" s="571"/>
      <c r="AB3084" s="571"/>
      <c r="AC3084" s="571"/>
      <c r="AD3084" s="571"/>
      <c r="AE3084" s="571"/>
      <c r="AF3084" s="1274"/>
      <c r="AG3084" s="567"/>
      <c r="AH3084" s="1459"/>
      <c r="AI3084" s="1474"/>
    </row>
    <row r="3085" spans="1:35" ht="29.25" x14ac:dyDescent="0.25">
      <c r="A3085" s="239">
        <v>1</v>
      </c>
      <c r="B3085" s="785" t="s">
        <v>360</v>
      </c>
      <c r="C3085" s="682"/>
      <c r="D3085" s="4"/>
      <c r="E3085" s="836">
        <f>E3086+E3087</f>
        <v>2765.9574468085107</v>
      </c>
      <c r="F3085" s="213">
        <f>F3086+F3087</f>
        <v>1613.5106382978722</v>
      </c>
      <c r="G3085" s="368">
        <f>G3086+G3087</f>
        <v>1224.4776595744681</v>
      </c>
      <c r="H3085" s="368">
        <f t="shared" ref="H3085:H3088" si="1523">G3085/F3085*100</f>
        <v>75.889035405815264</v>
      </c>
      <c r="I3085" s="1901"/>
      <c r="J3085" s="1901"/>
      <c r="K3085" s="211"/>
      <c r="L3085" s="211"/>
      <c r="M3085" s="211"/>
      <c r="N3085" s="211"/>
      <c r="O3085" s="211"/>
      <c r="P3085" s="211"/>
      <c r="Q3085" s="571"/>
      <c r="R3085" s="571"/>
      <c r="S3085" s="571"/>
      <c r="T3085" s="571"/>
      <c r="U3085" s="571"/>
      <c r="V3085" s="571"/>
      <c r="W3085" s="571"/>
      <c r="X3085" s="567"/>
      <c r="Y3085" s="571"/>
      <c r="Z3085" s="1082"/>
      <c r="AA3085" s="571"/>
      <c r="AB3085" s="571"/>
      <c r="AC3085" s="571"/>
      <c r="AD3085" s="571"/>
      <c r="AE3085" s="571"/>
      <c r="AF3085" s="1274">
        <f>AF3086+AF3087</f>
        <v>0</v>
      </c>
      <c r="AG3085" s="567"/>
      <c r="AH3085" s="1459"/>
      <c r="AI3085" s="1474"/>
    </row>
    <row r="3086" spans="1:35" x14ac:dyDescent="0.25">
      <c r="A3086" s="239">
        <v>1</v>
      </c>
      <c r="B3086" s="785" t="s">
        <v>375</v>
      </c>
      <c r="C3086" s="682"/>
      <c r="D3086" s="4"/>
      <c r="E3086" s="836"/>
      <c r="F3086" s="213"/>
      <c r="G3086" s="368"/>
      <c r="H3086" s="368"/>
      <c r="I3086" s="1901"/>
      <c r="J3086" s="1901"/>
      <c r="K3086" s="211"/>
      <c r="L3086" s="211"/>
      <c r="M3086" s="211"/>
      <c r="N3086" s="211"/>
      <c r="O3086" s="211"/>
      <c r="P3086" s="211"/>
      <c r="Q3086" s="571"/>
      <c r="R3086" s="571"/>
      <c r="S3086" s="571"/>
      <c r="T3086" s="571"/>
      <c r="U3086" s="571"/>
      <c r="V3086" s="571"/>
      <c r="W3086" s="571"/>
      <c r="X3086" s="567"/>
      <c r="Y3086" s="571"/>
      <c r="Z3086" s="1082"/>
      <c r="AA3086" s="571"/>
      <c r="AB3086" s="571"/>
      <c r="AC3086" s="571"/>
      <c r="AD3086" s="571"/>
      <c r="AE3086" s="571"/>
      <c r="AF3086" s="1274"/>
      <c r="AG3086" s="567"/>
      <c r="AH3086" s="1459"/>
      <c r="AI3086" s="1474"/>
    </row>
    <row r="3087" spans="1:35" s="253" customFormat="1" x14ac:dyDescent="0.25">
      <c r="A3087" s="239">
        <v>1</v>
      </c>
      <c r="B3087" s="4" t="s">
        <v>376</v>
      </c>
      <c r="C3087" s="682"/>
      <c r="D3087" s="4"/>
      <c r="E3087" s="836">
        <f>E3088/9.4</f>
        <v>2765.9574468085107</v>
      </c>
      <c r="F3087" s="213">
        <f>F3088/9.4</f>
        <v>1613.5106382978722</v>
      </c>
      <c r="G3087" s="368">
        <f>G3088/9.4</f>
        <v>1224.4776595744681</v>
      </c>
      <c r="H3087" s="368">
        <f t="shared" si="1523"/>
        <v>75.889035405815264</v>
      </c>
      <c r="I3087" s="1901"/>
      <c r="J3087" s="1901"/>
      <c r="K3087" s="211"/>
      <c r="L3087" s="211"/>
      <c r="M3087" s="211"/>
      <c r="N3087" s="211"/>
      <c r="O3087" s="211"/>
      <c r="P3087" s="211"/>
      <c r="Q3087" s="571"/>
      <c r="R3087" s="571"/>
      <c r="S3087" s="571"/>
      <c r="T3087" s="571"/>
      <c r="U3087" s="571"/>
      <c r="V3087" s="571"/>
      <c r="W3087" s="571"/>
      <c r="X3087" s="567"/>
      <c r="Y3087" s="571"/>
      <c r="Z3087" s="1082"/>
      <c r="AA3087" s="571"/>
      <c r="AB3087" s="571"/>
      <c r="AC3087" s="571"/>
      <c r="AD3087" s="571"/>
      <c r="AE3087" s="571"/>
      <c r="AF3087" s="1274">
        <f>AF3088/9.4</f>
        <v>0</v>
      </c>
      <c r="AG3087" s="567"/>
      <c r="AH3087" s="1459"/>
      <c r="AI3087" s="1474"/>
    </row>
    <row r="3088" spans="1:35" x14ac:dyDescent="0.25">
      <c r="A3088" s="239">
        <v>1</v>
      </c>
      <c r="B3088" s="801" t="s">
        <v>377</v>
      </c>
      <c r="C3088" s="248"/>
      <c r="D3088" s="785"/>
      <c r="E3088" s="836">
        <v>26000</v>
      </c>
      <c r="F3088" s="1052">
        <f>ROUND(E3088/12*$B$4,0)</f>
        <v>15167</v>
      </c>
      <c r="G3088" s="368">
        <v>11510.09</v>
      </c>
      <c r="H3088" s="368">
        <f t="shared" si="1523"/>
        <v>75.88903540581525</v>
      </c>
      <c r="I3088" s="1150"/>
      <c r="J3088" s="1901"/>
      <c r="K3088" s="211"/>
      <c r="L3088" s="211"/>
      <c r="M3088" s="211"/>
      <c r="N3088" s="211"/>
      <c r="O3088" s="211"/>
      <c r="P3088" s="211"/>
      <c r="Q3088" s="571"/>
      <c r="R3088" s="571"/>
      <c r="S3088" s="571"/>
      <c r="T3088" s="571"/>
      <c r="U3088" s="571"/>
      <c r="V3088" s="571"/>
      <c r="W3088" s="571"/>
      <c r="X3088" s="567">
        <f>Q3088/12*$B$4</f>
        <v>0</v>
      </c>
      <c r="Y3088" s="571">
        <f>AE3088-AD3088</f>
        <v>0</v>
      </c>
      <c r="Z3088" s="1082"/>
      <c r="AA3088" s="571"/>
      <c r="AB3088" s="571">
        <f>Y3088-X3088</f>
        <v>0</v>
      </c>
      <c r="AC3088" s="571"/>
      <c r="AD3088" s="571"/>
      <c r="AE3088" s="571"/>
      <c r="AF3088" s="1278"/>
      <c r="AG3088" s="567"/>
      <c r="AH3088" s="1459"/>
      <c r="AI3088" s="1474"/>
    </row>
    <row r="3089" spans="1:35" ht="43.5" x14ac:dyDescent="0.25">
      <c r="A3089" s="239">
        <v>1</v>
      </c>
      <c r="B3089" s="785" t="s">
        <v>353</v>
      </c>
      <c r="C3089" s="2047"/>
      <c r="D3089" s="4"/>
      <c r="E3089" s="836">
        <v>1547</v>
      </c>
      <c r="F3089" s="368">
        <f>ROUND(E3089/12*$B$4,0)</f>
        <v>902</v>
      </c>
      <c r="G3089" s="368">
        <v>655</v>
      </c>
      <c r="H3089" s="368">
        <f>G3089/F3089*100</f>
        <v>72.616407982261649</v>
      </c>
      <c r="I3089" s="1901"/>
      <c r="J3089" s="1901"/>
      <c r="K3089" s="211"/>
      <c r="L3089" s="211"/>
      <c r="M3089" s="211"/>
      <c r="N3089" s="211"/>
      <c r="O3089" s="211"/>
      <c r="P3089" s="211"/>
      <c r="Q3089" s="571"/>
      <c r="R3089" s="571"/>
      <c r="S3089" s="571"/>
      <c r="T3089" s="571"/>
      <c r="U3089" s="571"/>
      <c r="V3089" s="571"/>
      <c r="W3089" s="571"/>
      <c r="X3089" s="613"/>
      <c r="Y3089" s="571"/>
      <c r="Z3089" s="1082"/>
      <c r="AA3089" s="571"/>
      <c r="AB3089" s="571"/>
      <c r="AC3089" s="571"/>
      <c r="AD3089" s="571"/>
      <c r="AE3089" s="571"/>
      <c r="AF3089" s="1274"/>
      <c r="AG3089" s="567"/>
      <c r="AH3089" s="1459"/>
      <c r="AI3089" s="1474"/>
    </row>
    <row r="3090" spans="1:35" ht="30" x14ac:dyDescent="0.25">
      <c r="A3090" s="239">
        <v>1</v>
      </c>
      <c r="B3090" s="780" t="s">
        <v>201</v>
      </c>
      <c r="C3090" s="681"/>
      <c r="D3090" s="4"/>
      <c r="E3090" s="836"/>
      <c r="F3090" s="368"/>
      <c r="G3090" s="368"/>
      <c r="H3090" s="1052"/>
      <c r="I3090" s="1901"/>
      <c r="J3090" s="1901"/>
      <c r="K3090" s="211"/>
      <c r="L3090" s="211"/>
      <c r="M3090" s="211"/>
      <c r="N3090" s="211"/>
      <c r="O3090" s="211"/>
      <c r="P3090" s="211"/>
      <c r="Q3090" s="571"/>
      <c r="R3090" s="571"/>
      <c r="S3090" s="571"/>
      <c r="T3090" s="571"/>
      <c r="U3090" s="571"/>
      <c r="V3090" s="571"/>
      <c r="W3090" s="571"/>
      <c r="X3090" s="567"/>
      <c r="Y3090" s="571"/>
      <c r="Z3090" s="1082"/>
      <c r="AA3090" s="571"/>
      <c r="AB3090" s="571"/>
      <c r="AC3090" s="571"/>
      <c r="AD3090" s="571"/>
      <c r="AE3090" s="571"/>
      <c r="AF3090" s="1274"/>
      <c r="AG3090" s="567"/>
      <c r="AH3090" s="1459"/>
      <c r="AI3090" s="1474"/>
    </row>
    <row r="3091" spans="1:35" ht="86.25" x14ac:dyDescent="0.25">
      <c r="A3091" s="239">
        <v>1</v>
      </c>
      <c r="B3091" s="785" t="s">
        <v>361</v>
      </c>
      <c r="C3091" s="681"/>
      <c r="D3091" s="4"/>
      <c r="E3091" s="836"/>
      <c r="F3091" s="368"/>
      <c r="G3091" s="368"/>
      <c r="H3091" s="1052"/>
      <c r="I3091" s="1901"/>
      <c r="J3091" s="1901"/>
      <c r="K3091" s="211"/>
      <c r="L3091" s="211"/>
      <c r="M3091" s="211"/>
      <c r="N3091" s="211"/>
      <c r="O3091" s="211"/>
      <c r="P3091" s="211"/>
      <c r="Q3091" s="571"/>
      <c r="R3091" s="571"/>
      <c r="S3091" s="571"/>
      <c r="T3091" s="571"/>
      <c r="U3091" s="571"/>
      <c r="V3091" s="571"/>
      <c r="W3091" s="571"/>
      <c r="X3091" s="567"/>
      <c r="Y3091" s="571"/>
      <c r="Z3091" s="1082"/>
      <c r="AA3091" s="571"/>
      <c r="AB3091" s="571"/>
      <c r="AC3091" s="571"/>
      <c r="AD3091" s="571"/>
      <c r="AE3091" s="571"/>
      <c r="AF3091" s="1274"/>
      <c r="AG3091" s="567"/>
      <c r="AH3091" s="1459"/>
      <c r="AI3091" s="1474"/>
    </row>
    <row r="3092" spans="1:35" x14ac:dyDescent="0.25">
      <c r="A3092" s="239">
        <v>1</v>
      </c>
      <c r="B3092" s="772" t="s">
        <v>234</v>
      </c>
      <c r="C3092" s="681"/>
      <c r="D3092" s="4"/>
      <c r="E3092" s="809">
        <f>SUM(E3093:E3095)</f>
        <v>190</v>
      </c>
      <c r="F3092" s="1052">
        <f>SUM(F3093:F3095)</f>
        <v>111</v>
      </c>
      <c r="G3092" s="1052">
        <f>SUM(G3093:G3095)</f>
        <v>0</v>
      </c>
      <c r="H3092" s="1052">
        <f t="shared" ref="H3092:H3100" si="1524">G3092/F3092*100</f>
        <v>0</v>
      </c>
      <c r="I3092" s="1901"/>
      <c r="J3092" s="1901"/>
      <c r="K3092" s="211"/>
      <c r="L3092" s="211"/>
      <c r="M3092" s="211"/>
      <c r="N3092" s="211"/>
      <c r="O3092" s="211"/>
      <c r="P3092" s="211"/>
      <c r="Q3092" s="571">
        <v>204.83279999999999</v>
      </c>
      <c r="R3092" s="571">
        <v>204.83279999999999</v>
      </c>
      <c r="S3092" s="571">
        <v>204.83279999999999</v>
      </c>
      <c r="T3092" s="571">
        <v>204.83279999999999</v>
      </c>
      <c r="U3092" s="571">
        <v>204.83279999999999</v>
      </c>
      <c r="V3092" s="571">
        <v>204.83279999999999</v>
      </c>
      <c r="W3092" s="571">
        <v>204.83279999999999</v>
      </c>
      <c r="X3092" s="1190">
        <f>Q3092/12*$B$4+(R3092-Q3092)/11*6+(S3092-R3092)/10*5+(T3092-S3092)/9*4+(U3092-T3092)/8*3+(V3092-U3092)/7*2+(W3092-V3092)/6*1</f>
        <v>119.48579999999998</v>
      </c>
      <c r="Y3092" s="571">
        <f>AE3092-AD3092-AA3092</f>
        <v>0</v>
      </c>
      <c r="Z3092" s="1082"/>
      <c r="AA3092" s="571"/>
      <c r="AB3092" s="571">
        <f>Y3092-X3092</f>
        <v>-119.48579999999998</v>
      </c>
      <c r="AC3092" s="571"/>
      <c r="AD3092" s="571"/>
      <c r="AE3092" s="571"/>
      <c r="AF3092" s="1278">
        <f>SUM(AF3093:AF3095)</f>
        <v>0</v>
      </c>
      <c r="AG3092" s="567"/>
      <c r="AH3092" s="1459"/>
      <c r="AI3092" s="1474"/>
    </row>
    <row r="3093" spans="1:35" x14ac:dyDescent="0.25">
      <c r="A3093" s="239">
        <v>1</v>
      </c>
      <c r="B3093" s="807" t="s">
        <v>260</v>
      </c>
      <c r="C3093" s="681"/>
      <c r="D3093" s="4"/>
      <c r="E3093" s="836">
        <v>20</v>
      </c>
      <c r="F3093" s="213">
        <f>ROUND(E3093/12*$B$4,0)</f>
        <v>12</v>
      </c>
      <c r="G3093" s="368"/>
      <c r="H3093" s="1052">
        <f t="shared" si="1524"/>
        <v>0</v>
      </c>
      <c r="I3093" s="1901"/>
      <c r="J3093" s="1901"/>
      <c r="K3093" s="211"/>
      <c r="L3093" s="211"/>
      <c r="M3093" s="211"/>
      <c r="N3093" s="211"/>
      <c r="O3093" s="211"/>
      <c r="P3093" s="211"/>
      <c r="Q3093" s="571"/>
      <c r="R3093" s="571"/>
      <c r="S3093" s="571"/>
      <c r="T3093" s="571"/>
      <c r="U3093" s="571"/>
      <c r="V3093" s="571"/>
      <c r="W3093" s="571"/>
      <c r="X3093" s="567"/>
      <c r="Y3093" s="571"/>
      <c r="Z3093" s="1082"/>
      <c r="AA3093" s="571"/>
      <c r="AB3093" s="571"/>
      <c r="AC3093" s="571"/>
      <c r="AD3093" s="571"/>
      <c r="AE3093" s="571"/>
      <c r="AF3093" s="1274"/>
      <c r="AG3093" s="567"/>
      <c r="AH3093" s="1459"/>
      <c r="AI3093" s="1474"/>
    </row>
    <row r="3094" spans="1:35" ht="30" x14ac:dyDescent="0.25">
      <c r="A3094" s="239">
        <v>1</v>
      </c>
      <c r="B3094" s="295" t="s">
        <v>278</v>
      </c>
      <c r="C3094" s="681"/>
      <c r="D3094" s="4"/>
      <c r="E3094" s="836">
        <v>120</v>
      </c>
      <c r="F3094" s="213">
        <f>ROUND(E3094/12*$B$4,0)</f>
        <v>70</v>
      </c>
      <c r="G3094" s="368"/>
      <c r="H3094" s="1052">
        <f t="shared" si="1524"/>
        <v>0</v>
      </c>
      <c r="I3094" s="1901"/>
      <c r="J3094" s="1901"/>
      <c r="K3094" s="211"/>
      <c r="L3094" s="211"/>
      <c r="M3094" s="211"/>
      <c r="N3094" s="211"/>
      <c r="O3094" s="211"/>
      <c r="P3094" s="211"/>
      <c r="Q3094" s="571"/>
      <c r="R3094" s="571"/>
      <c r="S3094" s="571"/>
      <c r="T3094" s="571"/>
      <c r="U3094" s="571"/>
      <c r="V3094" s="571"/>
      <c r="W3094" s="571"/>
      <c r="X3094" s="567"/>
      <c r="Y3094" s="571"/>
      <c r="Z3094" s="1082"/>
      <c r="AA3094" s="571"/>
      <c r="AB3094" s="571"/>
      <c r="AC3094" s="571"/>
      <c r="AD3094" s="571"/>
      <c r="AE3094" s="571"/>
      <c r="AF3094" s="1274"/>
      <c r="AG3094" s="567"/>
      <c r="AH3094" s="1459"/>
      <c r="AI3094" s="1474"/>
    </row>
    <row r="3095" spans="1:35" ht="30" x14ac:dyDescent="0.25">
      <c r="A3095" s="239">
        <v>1</v>
      </c>
      <c r="B3095" s="295" t="s">
        <v>74</v>
      </c>
      <c r="C3095" s="681"/>
      <c r="D3095" s="4"/>
      <c r="E3095" s="837">
        <v>50</v>
      </c>
      <c r="F3095" s="213">
        <f>ROUND(E3095/12*$B$4,0)</f>
        <v>29</v>
      </c>
      <c r="G3095" s="368"/>
      <c r="H3095" s="1052">
        <f t="shared" si="1524"/>
        <v>0</v>
      </c>
      <c r="I3095" s="1901"/>
      <c r="J3095" s="1901"/>
      <c r="K3095" s="211"/>
      <c r="L3095" s="211"/>
      <c r="M3095" s="211"/>
      <c r="N3095" s="211"/>
      <c r="O3095" s="211"/>
      <c r="P3095" s="211"/>
      <c r="Q3095" s="571"/>
      <c r="R3095" s="571"/>
      <c r="S3095" s="571"/>
      <c r="T3095" s="571"/>
      <c r="U3095" s="571"/>
      <c r="V3095" s="571"/>
      <c r="W3095" s="571"/>
      <c r="X3095" s="567"/>
      <c r="Y3095" s="571"/>
      <c r="Z3095" s="1082"/>
      <c r="AA3095" s="571"/>
      <c r="AB3095" s="571"/>
      <c r="AC3095" s="571"/>
      <c r="AD3095" s="571"/>
      <c r="AE3095" s="571"/>
      <c r="AF3095" s="1274"/>
      <c r="AG3095" s="567"/>
      <c r="AH3095" s="1459"/>
      <c r="AI3095" s="1474"/>
    </row>
    <row r="3096" spans="1:35" ht="29.25" x14ac:dyDescent="0.25">
      <c r="A3096" s="239">
        <v>1</v>
      </c>
      <c r="B3096" s="726" t="s">
        <v>279</v>
      </c>
      <c r="C3096" s="681"/>
      <c r="D3096" s="4"/>
      <c r="E3096" s="838">
        <f>E3074+E3051</f>
        <v>20364.5</v>
      </c>
      <c r="F3096" s="838">
        <f>F3074+F3051</f>
        <v>11880</v>
      </c>
      <c r="G3096" s="838">
        <f>G3074+G3051</f>
        <v>6783.3125</v>
      </c>
      <c r="H3096" s="1052">
        <f t="shared" si="1524"/>
        <v>57.098590067340069</v>
      </c>
      <c r="I3096" s="1901"/>
      <c r="J3096" s="1901"/>
      <c r="K3096" s="211"/>
      <c r="L3096" s="211"/>
      <c r="M3096" s="211"/>
      <c r="N3096" s="211"/>
      <c r="O3096" s="211"/>
      <c r="P3096" s="211"/>
      <c r="Q3096" s="571"/>
      <c r="R3096" s="571"/>
      <c r="S3096" s="571"/>
      <c r="T3096" s="571"/>
      <c r="U3096" s="571"/>
      <c r="V3096" s="571"/>
      <c r="W3096" s="571"/>
      <c r="X3096" s="567"/>
      <c r="Y3096" s="571"/>
      <c r="Z3096" s="1082"/>
      <c r="AA3096" s="571"/>
      <c r="AB3096" s="571"/>
      <c r="AC3096" s="571"/>
      <c r="AD3096" s="571"/>
      <c r="AE3096" s="571"/>
      <c r="AF3096" s="1322">
        <f>AF3074+AF3051</f>
        <v>0</v>
      </c>
      <c r="AG3096" s="567"/>
      <c r="AH3096" s="1459"/>
      <c r="AI3096" s="1474"/>
    </row>
    <row r="3097" spans="1:35" ht="43.5" x14ac:dyDescent="0.25">
      <c r="A3097" s="239">
        <v>1</v>
      </c>
      <c r="B3097" s="726" t="s">
        <v>308</v>
      </c>
      <c r="C3097" s="681"/>
      <c r="D3097" s="4"/>
      <c r="E3097" s="838">
        <f>E3061</f>
        <v>9830</v>
      </c>
      <c r="F3097" s="838">
        <f>F3061</f>
        <v>5734</v>
      </c>
      <c r="G3097" s="838">
        <f>G3061</f>
        <v>1174</v>
      </c>
      <c r="H3097" s="1052">
        <f t="shared" si="1524"/>
        <v>20.474363446110917</v>
      </c>
      <c r="I3097" s="1901"/>
      <c r="J3097" s="1901"/>
      <c r="K3097" s="211"/>
      <c r="L3097" s="211"/>
      <c r="M3097" s="211"/>
      <c r="N3097" s="211"/>
      <c r="O3097" s="211"/>
      <c r="P3097" s="211"/>
      <c r="Q3097" s="571"/>
      <c r="R3097" s="571"/>
      <c r="S3097" s="571"/>
      <c r="T3097" s="571"/>
      <c r="U3097" s="571"/>
      <c r="V3097" s="571"/>
      <c r="W3097" s="571"/>
      <c r="X3097" s="567"/>
      <c r="Y3097" s="571"/>
      <c r="Z3097" s="1082"/>
      <c r="AA3097" s="571"/>
      <c r="AB3097" s="571"/>
      <c r="AC3097" s="571"/>
      <c r="AD3097" s="571"/>
      <c r="AE3097" s="571"/>
      <c r="AF3097" s="1322">
        <f>AF3061</f>
        <v>0</v>
      </c>
      <c r="AG3097" s="567"/>
      <c r="AH3097" s="1459"/>
      <c r="AI3097" s="1474"/>
    </row>
    <row r="3098" spans="1:35" ht="29.25" x14ac:dyDescent="0.25">
      <c r="A3098" s="239">
        <v>1</v>
      </c>
      <c r="B3098" s="726" t="s">
        <v>280</v>
      </c>
      <c r="C3098" s="681"/>
      <c r="D3098" s="4"/>
      <c r="E3098" s="838">
        <f>E3085+E3059</f>
        <v>17125.957446808512</v>
      </c>
      <c r="F3098" s="838">
        <f>F3085+F3059</f>
        <v>9990.510638297872</v>
      </c>
      <c r="G3098" s="838">
        <f>G3085+G3059</f>
        <v>6960.4776595744679</v>
      </c>
      <c r="H3098" s="1052">
        <f t="shared" si="1524"/>
        <v>69.670889823108737</v>
      </c>
      <c r="I3098" s="1901"/>
      <c r="J3098" s="1901"/>
      <c r="K3098" s="211"/>
      <c r="L3098" s="211"/>
      <c r="M3098" s="211"/>
      <c r="N3098" s="211"/>
      <c r="O3098" s="211"/>
      <c r="P3098" s="211"/>
      <c r="Q3098" s="571"/>
      <c r="R3098" s="571"/>
      <c r="S3098" s="571"/>
      <c r="T3098" s="571"/>
      <c r="U3098" s="571"/>
      <c r="V3098" s="571"/>
      <c r="W3098" s="571"/>
      <c r="X3098" s="567"/>
      <c r="Y3098" s="571"/>
      <c r="Z3098" s="1082"/>
      <c r="AA3098" s="571"/>
      <c r="AB3098" s="571"/>
      <c r="AC3098" s="571"/>
      <c r="AD3098" s="571"/>
      <c r="AE3098" s="571"/>
      <c r="AF3098" s="1322">
        <f>AF3085+AF3059</f>
        <v>0</v>
      </c>
      <c r="AG3098" s="567"/>
      <c r="AH3098" s="1459"/>
      <c r="AI3098" s="1474"/>
    </row>
    <row r="3099" spans="1:35" ht="29.25" x14ac:dyDescent="0.25">
      <c r="A3099" s="239">
        <v>1</v>
      </c>
      <c r="B3099" s="726" t="s">
        <v>281</v>
      </c>
      <c r="C3099" s="681"/>
      <c r="D3099" s="4"/>
      <c r="E3099" s="838">
        <f>E3089+E3072</f>
        <v>2210</v>
      </c>
      <c r="F3099" s="838">
        <f>F3089+F3072</f>
        <v>1289</v>
      </c>
      <c r="G3099" s="838">
        <f>G3089+G3072</f>
        <v>655</v>
      </c>
      <c r="H3099" s="1052">
        <f t="shared" si="1524"/>
        <v>50.814584949573316</v>
      </c>
      <c r="I3099" s="1901"/>
      <c r="J3099" s="1901"/>
      <c r="K3099" s="211"/>
      <c r="L3099" s="211"/>
      <c r="M3099" s="211"/>
      <c r="N3099" s="211"/>
      <c r="O3099" s="211"/>
      <c r="P3099" s="211"/>
      <c r="Q3099" s="571">
        <v>1545.73146</v>
      </c>
      <c r="R3099" s="571">
        <v>1545.73146</v>
      </c>
      <c r="S3099" s="571">
        <v>1545.73146</v>
      </c>
      <c r="T3099" s="571">
        <v>1545.73146</v>
      </c>
      <c r="U3099" s="571">
        <v>1545.73146</v>
      </c>
      <c r="V3099" s="571">
        <v>1545.73146</v>
      </c>
      <c r="W3099" s="571">
        <v>1545.73146</v>
      </c>
      <c r="X3099" s="1190">
        <f>Q3099/12*$B$4+(R3099-Q3099)/11*6+(S3099-R3099)/10*5+(T3099-S3099)/9*4+(U3099-T3099)/8*3+(V3099-U3099)/7*2+(W3099-V3099)/6*1</f>
        <v>901.67668500000002</v>
      </c>
      <c r="Y3099" s="571">
        <f>AE3099-AD3099-AA3099</f>
        <v>654.46289999999988</v>
      </c>
      <c r="Z3099" s="1082"/>
      <c r="AA3099" s="571"/>
      <c r="AB3099" s="571">
        <f>Y3099-X3099</f>
        <v>-247.21378500000014</v>
      </c>
      <c r="AC3099" s="571"/>
      <c r="AD3099" s="571">
        <v>0</v>
      </c>
      <c r="AE3099" s="571">
        <v>654.46289999999988</v>
      </c>
      <c r="AF3099" s="1322">
        <f>AF3089+AF3072</f>
        <v>0</v>
      </c>
      <c r="AG3099" s="567"/>
      <c r="AH3099" s="1459"/>
      <c r="AI3099" s="1474"/>
    </row>
    <row r="3100" spans="1:35" x14ac:dyDescent="0.25">
      <c r="A3100" s="239">
        <v>1</v>
      </c>
      <c r="B3100" s="727" t="s">
        <v>138</v>
      </c>
      <c r="C3100" s="681"/>
      <c r="D3100" s="4"/>
      <c r="E3100" s="809">
        <f>E3096+E3097+E3099+E3060*2.9+E3088/4.2</f>
        <v>80238.976190476184</v>
      </c>
      <c r="F3100" s="809">
        <f>F3096+F3097+F3099+F3060*2.9+F3088/4.2</f>
        <v>46807.490476190476</v>
      </c>
      <c r="G3100" s="809">
        <f>G3096+G3097+G3099+G3060*2.9+G3088/4.2</f>
        <v>27987.210119047617</v>
      </c>
      <c r="H3100" s="1052">
        <f t="shared" si="1524"/>
        <v>59.792161114221329</v>
      </c>
      <c r="I3100" s="1901"/>
      <c r="J3100" s="1901"/>
      <c r="K3100" s="211"/>
      <c r="L3100" s="211"/>
      <c r="M3100" s="211"/>
      <c r="N3100" s="211"/>
      <c r="O3100" s="211"/>
      <c r="P3100" s="211"/>
      <c r="Q3100" s="571">
        <f t="shared" ref="Q3100:AE3100" si="1525">Q3099+Q3092+Q3061+Q3050+Q3049+Q3073+Q3082</f>
        <v>133619.48949000004</v>
      </c>
      <c r="R3100" s="571">
        <f t="shared" ref="R3100:S3100" si="1526">R3099+R3092+R3061+R3050+R3049+R3073+R3082</f>
        <v>133619.48949000004</v>
      </c>
      <c r="S3100" s="571">
        <f t="shared" si="1526"/>
        <v>133619.48949000004</v>
      </c>
      <c r="T3100" s="571">
        <f t="shared" ref="T3100:U3100" si="1527">T3099+T3092+T3061+T3050+T3049+T3073+T3082</f>
        <v>133619.48949000004</v>
      </c>
      <c r="U3100" s="571">
        <f t="shared" si="1527"/>
        <v>133619.48949000004</v>
      </c>
      <c r="V3100" s="571">
        <f t="shared" ref="V3100:W3100" si="1528">V3099+V3092+V3061+V3050+V3049+V3073+V3082</f>
        <v>133619.48949000004</v>
      </c>
      <c r="W3100" s="571">
        <f t="shared" si="1528"/>
        <v>133619.48949000004</v>
      </c>
      <c r="X3100" s="567">
        <f t="shared" si="1525"/>
        <v>78348.854806666684</v>
      </c>
      <c r="Y3100" s="571">
        <f t="shared" si="1525"/>
        <v>74384.398980000013</v>
      </c>
      <c r="Z3100" s="1082">
        <f t="shared" si="1525"/>
        <v>0</v>
      </c>
      <c r="AA3100" s="571">
        <f t="shared" si="1525"/>
        <v>0</v>
      </c>
      <c r="AB3100" s="571">
        <f t="shared" si="1525"/>
        <v>-3964.4558266666872</v>
      </c>
      <c r="AC3100" s="571">
        <f t="shared" si="1525"/>
        <v>0</v>
      </c>
      <c r="AD3100" s="571">
        <f t="shared" si="1525"/>
        <v>-44.721740000000004</v>
      </c>
      <c r="AE3100" s="571">
        <f t="shared" si="1525"/>
        <v>74339.677240000019</v>
      </c>
      <c r="AF3100" s="1256">
        <f>AF3096+AF3097+AF3099+AF3060*2.9+AF3088/4.2</f>
        <v>0</v>
      </c>
      <c r="AG3100" s="567">
        <f t="shared" ref="AG3100" si="1529">AG3099+AG3092+AG3061+AG3050+AG3049+AG3073+AG3082</f>
        <v>0</v>
      </c>
      <c r="AH3100" s="1459"/>
      <c r="AI3100" s="1474"/>
    </row>
    <row r="3101" spans="1:35" x14ac:dyDescent="0.25">
      <c r="A3101" s="239">
        <v>1</v>
      </c>
      <c r="B3101" s="2" t="s">
        <v>29</v>
      </c>
      <c r="C3101" s="694"/>
      <c r="D3101" s="2"/>
      <c r="E3101" s="422"/>
      <c r="F3101" s="244"/>
      <c r="G3101" s="244"/>
      <c r="H3101" s="244"/>
      <c r="I3101" s="2507"/>
      <c r="J3101" s="2507"/>
      <c r="K3101" s="211"/>
      <c r="L3101" s="211"/>
      <c r="M3101" s="211"/>
      <c r="N3101" s="211"/>
      <c r="O3101" s="211"/>
      <c r="P3101" s="211"/>
      <c r="Q3101" s="571"/>
      <c r="R3101" s="571"/>
      <c r="S3101" s="571"/>
      <c r="T3101" s="571"/>
      <c r="U3101" s="571"/>
      <c r="V3101" s="571"/>
      <c r="W3101" s="571"/>
      <c r="X3101" s="567"/>
      <c r="Y3101" s="571"/>
      <c r="Z3101" s="1082"/>
      <c r="AA3101" s="571"/>
      <c r="AB3101" s="571"/>
      <c r="AC3101" s="571"/>
      <c r="AD3101" s="571"/>
      <c r="AE3101" s="571"/>
      <c r="AF3101" s="1271"/>
      <c r="AG3101" s="567"/>
      <c r="AH3101" s="1459"/>
      <c r="AI3101" s="1474"/>
    </row>
    <row r="3102" spans="1:35" x14ac:dyDescent="0.25">
      <c r="A3102" s="239">
        <v>1</v>
      </c>
      <c r="B3102" s="1403" t="s">
        <v>47</v>
      </c>
      <c r="C3102" s="682"/>
      <c r="D3102" s="375">
        <v>240</v>
      </c>
      <c r="E3102" s="418">
        <v>1157</v>
      </c>
      <c r="F3102" s="213">
        <f>ROUND(E3102/12*$B$4,0)</f>
        <v>675</v>
      </c>
      <c r="G3102" s="213">
        <v>742</v>
      </c>
      <c r="H3102" s="213">
        <f t="shared" ref="H3102:H3110" si="1530">G3102/F3102*100</f>
        <v>109.92592592592591</v>
      </c>
      <c r="I3102" s="1150">
        <v>8</v>
      </c>
      <c r="J3102" s="269">
        <f>M3102/G3102</f>
        <v>8.1576819407008081</v>
      </c>
      <c r="K3102" s="270">
        <f>ROUND(E3102*I3102,0)</f>
        <v>9256</v>
      </c>
      <c r="L3102" s="270">
        <f>ROUND(K3102/12*$B$4,0)</f>
        <v>5399</v>
      </c>
      <c r="M3102" s="270">
        <v>6053</v>
      </c>
      <c r="N3102" s="270">
        <f>M3102/L3102*100</f>
        <v>112.11335432487498</v>
      </c>
      <c r="O3102" s="270">
        <f>ROUND(K3102/D3102,0)</f>
        <v>39</v>
      </c>
      <c r="P3102" s="270">
        <f>M3102/$B$4*12/O3102</f>
        <v>266.06593406593402</v>
      </c>
      <c r="Q3102" s="571"/>
      <c r="R3102" s="571"/>
      <c r="S3102" s="571"/>
      <c r="T3102" s="571"/>
      <c r="U3102" s="571"/>
      <c r="V3102" s="571"/>
      <c r="W3102" s="571"/>
      <c r="X3102" s="567"/>
      <c r="Y3102" s="571"/>
      <c r="Z3102" s="1082"/>
      <c r="AA3102" s="571"/>
      <c r="AB3102" s="571"/>
      <c r="AC3102" s="571"/>
      <c r="AD3102" s="571"/>
      <c r="AE3102" s="571"/>
      <c r="AF3102" s="1290"/>
      <c r="AG3102" s="567"/>
      <c r="AH3102" s="1459"/>
      <c r="AI3102" s="1474"/>
    </row>
    <row r="3103" spans="1:35" ht="30" x14ac:dyDescent="0.25">
      <c r="B3103" s="1403" t="s">
        <v>381</v>
      </c>
      <c r="C3103" s="1414"/>
      <c r="D3103" s="2032">
        <v>240</v>
      </c>
      <c r="E3103" s="447">
        <v>50</v>
      </c>
      <c r="F3103" s="219">
        <f>ROUND(E3103/12*$B$4,0)</f>
        <v>29</v>
      </c>
      <c r="G3103" s="219">
        <v>11</v>
      </c>
      <c r="H3103" s="219">
        <f t="shared" si="1530"/>
        <v>37.931034482758619</v>
      </c>
      <c r="I3103" s="1904">
        <v>5.5</v>
      </c>
      <c r="J3103" s="1484">
        <f>M3103/G3103</f>
        <v>5</v>
      </c>
      <c r="K3103" s="270">
        <f>ROUND(E3103*I3103,0)</f>
        <v>275</v>
      </c>
      <c r="L3103" s="270">
        <f>ROUND(K3103/12*$B$4,0)</f>
        <v>160</v>
      </c>
      <c r="M3103" s="270">
        <v>55</v>
      </c>
      <c r="N3103" s="483">
        <f>M3103/L3103*100</f>
        <v>34.375</v>
      </c>
      <c r="O3103" s="483">
        <f>ROUND(K3103/D3103,0)</f>
        <v>1</v>
      </c>
      <c r="P3103" s="483"/>
      <c r="Q3103" s="572"/>
      <c r="R3103" s="572"/>
      <c r="S3103" s="572"/>
      <c r="T3103" s="572"/>
      <c r="U3103" s="572"/>
      <c r="V3103" s="572"/>
      <c r="W3103" s="572"/>
      <c r="X3103" s="1194"/>
      <c r="Y3103" s="572"/>
      <c r="Z3103" s="1506"/>
      <c r="AA3103" s="572"/>
      <c r="AB3103" s="572"/>
      <c r="AC3103" s="572"/>
      <c r="AD3103" s="572"/>
      <c r="AE3103" s="572"/>
      <c r="AF3103" s="1480"/>
      <c r="AG3103" s="1194"/>
      <c r="AH3103" s="1459"/>
      <c r="AI3103" s="1474"/>
    </row>
    <row r="3104" spans="1:35" s="249" customFormat="1" x14ac:dyDescent="0.25">
      <c r="A3104" s="239">
        <v>1</v>
      </c>
      <c r="B3104" s="1403" t="s">
        <v>6</v>
      </c>
      <c r="C3104" s="1414"/>
      <c r="D3104" s="2032">
        <v>240</v>
      </c>
      <c r="E3104" s="447">
        <v>30</v>
      </c>
      <c r="F3104" s="219">
        <f>ROUND(E3104/12*$B$4,0)</f>
        <v>18</v>
      </c>
      <c r="G3104" s="219"/>
      <c r="H3104" s="219">
        <f t="shared" si="1530"/>
        <v>0</v>
      </c>
      <c r="I3104" s="1904">
        <v>8</v>
      </c>
      <c r="J3104" s="1484" t="e">
        <f>M3104/G3104</f>
        <v>#DIV/0!</v>
      </c>
      <c r="K3104" s="483">
        <f>ROUND(E3104*I3104,0)</f>
        <v>240</v>
      </c>
      <c r="L3104" s="483">
        <f>ROUND(K3104/12*$B$4,0)</f>
        <v>140</v>
      </c>
      <c r="M3104" s="483"/>
      <c r="N3104" s="483">
        <f>M3104/L3104*100</f>
        <v>0</v>
      </c>
      <c r="O3104" s="483">
        <f>ROUND(K3104/D3104,0)</f>
        <v>1</v>
      </c>
      <c r="P3104" s="483"/>
      <c r="Q3104" s="572"/>
      <c r="R3104" s="572"/>
      <c r="S3104" s="572"/>
      <c r="T3104" s="572"/>
      <c r="U3104" s="572"/>
      <c r="V3104" s="572"/>
      <c r="W3104" s="572"/>
      <c r="X3104" s="1194"/>
      <c r="Y3104" s="572"/>
      <c r="Z3104" s="1506"/>
      <c r="AA3104" s="572"/>
      <c r="AB3104" s="572"/>
      <c r="AC3104" s="572"/>
      <c r="AD3104" s="572"/>
      <c r="AE3104" s="572"/>
      <c r="AF3104" s="1480"/>
      <c r="AG3104" s="1194"/>
      <c r="AH3104" s="1459"/>
      <c r="AI3104" s="1474"/>
    </row>
    <row r="3105" spans="1:35" x14ac:dyDescent="0.25">
      <c r="A3105" s="239">
        <v>1</v>
      </c>
      <c r="B3105" s="2610" t="s">
        <v>183</v>
      </c>
      <c r="C3105" s="2160"/>
      <c r="D3105" s="2148"/>
      <c r="E3105" s="429">
        <f>SUM(E3102:E3104)</f>
        <v>1237</v>
      </c>
      <c r="F3105" s="1940">
        <f>SUM(F3102:F3104)</f>
        <v>722</v>
      </c>
      <c r="G3105" s="1940">
        <f>SUM(G3102:G3104)</f>
        <v>753</v>
      </c>
      <c r="H3105" s="38">
        <f t="shared" si="1530"/>
        <v>104.29362880886426</v>
      </c>
      <c r="I3105" s="2502">
        <f>SUM(K3105/E3105)</f>
        <v>7.8989490703314473</v>
      </c>
      <c r="J3105" s="477">
        <f>M3105/G3105</f>
        <v>8.1115537848605577</v>
      </c>
      <c r="K3105" s="1495">
        <f>SUM(K3102:K3104)</f>
        <v>9771</v>
      </c>
      <c r="L3105" s="1495">
        <f>SUM(L3102:L3104)</f>
        <v>5699</v>
      </c>
      <c r="M3105" s="1495">
        <f>SUM(M3102:M3104)</f>
        <v>6108</v>
      </c>
      <c r="N3105" s="1578">
        <f>M3105/L3105*100</f>
        <v>107.17669766625724</v>
      </c>
      <c r="O3105" s="1495">
        <f>SUM(O3102:O3104)</f>
        <v>41</v>
      </c>
      <c r="P3105" s="1578">
        <f>M3105/$B$4*12/O3105</f>
        <v>255.38675958188153</v>
      </c>
      <c r="Q3105" s="569"/>
      <c r="R3105" s="569"/>
      <c r="S3105" s="569"/>
      <c r="T3105" s="569"/>
      <c r="U3105" s="569"/>
      <c r="V3105" s="569"/>
      <c r="W3105" s="569"/>
      <c r="X3105" s="1199"/>
      <c r="Y3105" s="569"/>
      <c r="Z3105" s="1086"/>
      <c r="AA3105" s="569"/>
      <c r="AB3105" s="569"/>
      <c r="AC3105" s="569"/>
      <c r="AD3105" s="569"/>
      <c r="AE3105" s="569"/>
      <c r="AF3105" s="1944">
        <f>SUM(AF3102:AF3104)</f>
        <v>0</v>
      </c>
      <c r="AG3105" s="1199"/>
      <c r="AH3105" s="1459"/>
      <c r="AI3105" s="1474"/>
    </row>
    <row r="3106" spans="1:35" s="249" customFormat="1" ht="29.25" x14ac:dyDescent="0.25">
      <c r="A3106" s="239">
        <v>1</v>
      </c>
      <c r="B3106" s="1664" t="s">
        <v>214</v>
      </c>
      <c r="C3106" s="1664"/>
      <c r="D3106" s="1664"/>
      <c r="E3106" s="429">
        <f>SUM(E3105)</f>
        <v>1237</v>
      </c>
      <c r="F3106" s="1905">
        <f>SUM(F3105)</f>
        <v>722</v>
      </c>
      <c r="G3106" s="1905">
        <f>SUM(G3105)</f>
        <v>753</v>
      </c>
      <c r="H3106" s="1905">
        <f t="shared" si="1530"/>
        <v>104.29362880886426</v>
      </c>
      <c r="I3106" s="2502">
        <f>SUM(K3106/E3106)</f>
        <v>7.8989490703314473</v>
      </c>
      <c r="J3106" s="477">
        <f>M3106/G3106</f>
        <v>8.1115537848605577</v>
      </c>
      <c r="K3106" s="1905">
        <f>SUM(K3105)</f>
        <v>9771</v>
      </c>
      <c r="L3106" s="1905">
        <f>SUM(L3105)</f>
        <v>5699</v>
      </c>
      <c r="M3106" s="1905">
        <f>SUM(M3105)</f>
        <v>6108</v>
      </c>
      <c r="N3106" s="1578">
        <f>M3106/L3106*100</f>
        <v>107.17669766625724</v>
      </c>
      <c r="O3106" s="1905">
        <f>SUM(O3105)</f>
        <v>41</v>
      </c>
      <c r="P3106" s="1578">
        <f>M3106/$B$4*12/O3106</f>
        <v>255.38675958188153</v>
      </c>
      <c r="Q3106" s="569">
        <v>20672.715357840003</v>
      </c>
      <c r="R3106" s="569">
        <v>20672.715357840003</v>
      </c>
      <c r="S3106" s="569">
        <v>20672.715357840003</v>
      </c>
      <c r="T3106" s="569">
        <v>20672.715357840003</v>
      </c>
      <c r="U3106" s="569">
        <v>20672.715357840003</v>
      </c>
      <c r="V3106" s="569">
        <v>20672.715357840003</v>
      </c>
      <c r="W3106" s="569">
        <v>20672.715357840003</v>
      </c>
      <c r="X3106" s="1190">
        <f>Q3106/12*$B$4+(R3106-Q3106)/11*6+(S3106-R3106)/10*5+(T3106-S3106)/9*4+(U3106-T3106)/8*3+(V3106-U3106)/7*2+(W3106-V3106)/6*1</f>
        <v>12059.083958740001</v>
      </c>
      <c r="Y3106" s="569">
        <f>AE3106-AD3106-AA3106</f>
        <v>12692.181550000001</v>
      </c>
      <c r="Z3106" s="1086"/>
      <c r="AA3106" s="569"/>
      <c r="AB3106" s="569">
        <f>Y3106-X3106</f>
        <v>633.09759126000063</v>
      </c>
      <c r="AC3106" s="569">
        <v>-21.040990000000001</v>
      </c>
      <c r="AD3106" s="569">
        <v>-212.53028</v>
      </c>
      <c r="AE3106" s="569">
        <v>12479.65127</v>
      </c>
      <c r="AF3106" s="1907">
        <f>SUM(AF3105)</f>
        <v>0</v>
      </c>
      <c r="AG3106" s="1199"/>
      <c r="AH3106" s="1459"/>
      <c r="AI3106" s="1474"/>
    </row>
    <row r="3107" spans="1:35" s="249" customFormat="1" ht="15.75" x14ac:dyDescent="0.25">
      <c r="A3107" s="239">
        <v>1</v>
      </c>
      <c r="B3107" s="2611" t="s">
        <v>210</v>
      </c>
      <c r="C3107" s="2612"/>
      <c r="D3107" s="2613"/>
      <c r="E3107" s="481">
        <f>E3110</f>
        <v>3500</v>
      </c>
      <c r="F3107" s="1499">
        <f>ROUND(E3107/12*$B$4,0)</f>
        <v>2042</v>
      </c>
      <c r="G3107" s="516">
        <f>G3110</f>
        <v>1771</v>
      </c>
      <c r="H3107" s="1499">
        <f t="shared" si="1530"/>
        <v>86.728697355533797</v>
      </c>
      <c r="I3107" s="2119"/>
      <c r="J3107" s="2516"/>
      <c r="K3107" s="1660"/>
      <c r="L3107" s="1660"/>
      <c r="M3107" s="1660"/>
      <c r="N3107" s="1660"/>
      <c r="O3107" s="1660"/>
      <c r="P3107" s="1660"/>
      <c r="Q3107" s="570"/>
      <c r="R3107" s="570"/>
      <c r="S3107" s="570"/>
      <c r="T3107" s="570"/>
      <c r="U3107" s="570"/>
      <c r="V3107" s="570"/>
      <c r="W3107" s="570"/>
      <c r="X3107" s="1199">
        <f>Q3107</f>
        <v>0</v>
      </c>
      <c r="Y3107" s="570">
        <f>AE3107-AD3107</f>
        <v>0</v>
      </c>
      <c r="Z3107" s="1085"/>
      <c r="AA3107" s="570"/>
      <c r="AB3107" s="570">
        <f>Y3107-X3107</f>
        <v>0</v>
      </c>
      <c r="AC3107" s="570"/>
      <c r="AD3107" s="570"/>
      <c r="AE3107" s="570"/>
      <c r="AF3107" s="1319">
        <f>AF3110</f>
        <v>0</v>
      </c>
      <c r="AG3107" s="613"/>
      <c r="AH3107" s="1459"/>
      <c r="AI3107" s="1474"/>
    </row>
    <row r="3108" spans="1:35" x14ac:dyDescent="0.25">
      <c r="A3108" s="239">
        <v>1</v>
      </c>
      <c r="B3108" s="2219" t="s">
        <v>211</v>
      </c>
      <c r="C3108" s="2218"/>
      <c r="D3108" s="2614"/>
      <c r="E3108" s="420">
        <f>E3110-E3109</f>
        <v>3495</v>
      </c>
      <c r="F3108" s="788">
        <f>ROUND(E3108/12*$B$4,0)</f>
        <v>2039</v>
      </c>
      <c r="G3108" s="375">
        <f>G3110-G3109</f>
        <v>1771</v>
      </c>
      <c r="H3108" s="788">
        <f t="shared" si="1530"/>
        <v>86.856302108876903</v>
      </c>
      <c r="I3108" s="2615"/>
      <c r="J3108" s="2615"/>
      <c r="K3108" s="2614"/>
      <c r="L3108" s="2614"/>
      <c r="M3108" s="2614"/>
      <c r="N3108" s="2614"/>
      <c r="O3108" s="2614"/>
      <c r="P3108" s="2614"/>
      <c r="Q3108" s="571"/>
      <c r="R3108" s="571"/>
      <c r="S3108" s="571"/>
      <c r="T3108" s="571"/>
      <c r="U3108" s="571"/>
      <c r="V3108" s="571"/>
      <c r="W3108" s="571"/>
      <c r="X3108" s="567"/>
      <c r="Y3108" s="571"/>
      <c r="Z3108" s="1082"/>
      <c r="AA3108" s="571"/>
      <c r="AB3108" s="571"/>
      <c r="AC3108" s="571"/>
      <c r="AD3108" s="571"/>
      <c r="AE3108" s="571"/>
      <c r="AF3108" s="1294">
        <f>AF3110-AF3109</f>
        <v>0</v>
      </c>
      <c r="AG3108" s="567"/>
      <c r="AH3108" s="1459"/>
      <c r="AI3108" s="1474"/>
    </row>
    <row r="3109" spans="1:35" ht="30" x14ac:dyDescent="0.25">
      <c r="A3109" s="239">
        <v>1</v>
      </c>
      <c r="B3109" s="2509" t="s">
        <v>212</v>
      </c>
      <c r="C3109" s="682"/>
      <c r="D3109" s="2614"/>
      <c r="E3109" s="2617">
        <v>5</v>
      </c>
      <c r="F3109" s="2618">
        <f>ROUND(E3109/12*$B$4,0)</f>
        <v>3</v>
      </c>
      <c r="G3109" s="786"/>
      <c r="H3109" s="788">
        <f t="shared" si="1530"/>
        <v>0</v>
      </c>
      <c r="I3109" s="2614"/>
      <c r="J3109" s="2614"/>
      <c r="K3109" s="2614"/>
      <c r="L3109" s="2614"/>
      <c r="M3109" s="2614"/>
      <c r="N3109" s="2614"/>
      <c r="O3109" s="2614"/>
      <c r="P3109" s="2614"/>
      <c r="Q3109" s="571"/>
      <c r="R3109" s="571"/>
      <c r="S3109" s="571"/>
      <c r="T3109" s="571"/>
      <c r="U3109" s="571"/>
      <c r="V3109" s="571"/>
      <c r="W3109" s="571"/>
      <c r="X3109" s="567"/>
      <c r="Y3109" s="571"/>
      <c r="Z3109" s="1082"/>
      <c r="AA3109" s="571"/>
      <c r="AB3109" s="571"/>
      <c r="AC3109" s="571"/>
      <c r="AD3109" s="571"/>
      <c r="AE3109" s="571"/>
      <c r="AF3109" s="1317"/>
      <c r="AG3109" s="567"/>
      <c r="AH3109" s="1459"/>
      <c r="AI3109" s="1474"/>
    </row>
    <row r="3110" spans="1:35" ht="29.25" thickBot="1" x14ac:dyDescent="0.3">
      <c r="A3110" s="239">
        <v>1</v>
      </c>
      <c r="B3110" s="2619" t="s">
        <v>217</v>
      </c>
      <c r="C3110" s="2620"/>
      <c r="D3110" s="2086"/>
      <c r="E3110" s="2617">
        <v>3500</v>
      </c>
      <c r="F3110" s="788">
        <f>ROUND(E3110/12*$B$4,0)</f>
        <v>2042</v>
      </c>
      <c r="G3110" s="786">
        <v>1771</v>
      </c>
      <c r="H3110" s="485">
        <f t="shared" si="1530"/>
        <v>86.728697355533797</v>
      </c>
      <c r="I3110" s="2614"/>
      <c r="J3110" s="2614"/>
      <c r="K3110" s="2614"/>
      <c r="L3110" s="2614"/>
      <c r="M3110" s="2614"/>
      <c r="N3110" s="2614"/>
      <c r="O3110" s="2614"/>
      <c r="P3110" s="2614"/>
      <c r="Q3110" s="571">
        <v>15622.7181</v>
      </c>
      <c r="R3110" s="571">
        <v>15622.7181</v>
      </c>
      <c r="S3110" s="571">
        <v>15622.7181</v>
      </c>
      <c r="T3110" s="571">
        <v>15622.7181</v>
      </c>
      <c r="U3110" s="571">
        <v>15622.7181</v>
      </c>
      <c r="V3110" s="571">
        <v>15622.7181</v>
      </c>
      <c r="W3110" s="571">
        <v>15622.7181</v>
      </c>
      <c r="X3110" s="1190">
        <f>Q3110/12*$B$4+(R3110-Q3110)/11*6+(S3110-R3110)/10*5+(T3110-S3110)/9*4+(U3110-T3110)/8*3+(V3110-U3110)/7*2+(W3110-V3110)/6*1</f>
        <v>9113.2522250000002</v>
      </c>
      <c r="Y3110" s="571">
        <f>AE3110-AD3110-AA3110</f>
        <v>9113.2522599999993</v>
      </c>
      <c r="Z3110" s="1082"/>
      <c r="AA3110" s="571"/>
      <c r="AB3110" s="571">
        <f>Y3110-X3110</f>
        <v>3.4999999115825631E-5</v>
      </c>
      <c r="AC3110" s="571"/>
      <c r="AD3110" s="571">
        <v>-0.33398</v>
      </c>
      <c r="AE3110" s="571">
        <v>9112.9182799999999</v>
      </c>
      <c r="AF3110" s="1317"/>
      <c r="AG3110" s="567"/>
      <c r="AH3110" s="1459"/>
      <c r="AI3110" s="1474"/>
    </row>
    <row r="3111" spans="1:35" ht="15.75" thickBot="1" x14ac:dyDescent="0.3">
      <c r="A3111" s="239">
        <v>1</v>
      </c>
      <c r="B3111" s="813" t="s">
        <v>314</v>
      </c>
      <c r="C3111" s="2524"/>
      <c r="D3111" s="2524"/>
      <c r="E3111" s="1174"/>
      <c r="F3111" s="1175"/>
      <c r="G3111" s="1175"/>
      <c r="H3111" s="1175"/>
      <c r="I3111" s="1006"/>
      <c r="J3111" s="1006"/>
      <c r="K3111" s="1006"/>
      <c r="L3111" s="1006"/>
      <c r="M3111" s="1006">
        <f>M3047+M3106</f>
        <v>18197</v>
      </c>
      <c r="N3111" s="1006"/>
      <c r="O3111" s="1006"/>
      <c r="P3111" s="1006"/>
      <c r="Q3111" s="577">
        <f t="shared" ref="Q3111:AC3111" si="1531">Q3110+Q3106+Q3100+Q3047</f>
        <v>231893.66591024844</v>
      </c>
      <c r="R3111" s="577">
        <f t="shared" ref="R3111:S3111" si="1532">R3110+R3106+R3100+R3047</f>
        <v>231893.66591024844</v>
      </c>
      <c r="S3111" s="577">
        <f t="shared" si="1532"/>
        <v>231893.66591024844</v>
      </c>
      <c r="T3111" s="577">
        <f t="shared" ref="T3111:U3111" si="1533">T3110+T3106+T3100+T3047</f>
        <v>231910.64581024845</v>
      </c>
      <c r="U3111" s="577">
        <f t="shared" si="1533"/>
        <v>231910.64581024845</v>
      </c>
      <c r="V3111" s="577">
        <f t="shared" ref="V3111:W3111" si="1534">V3110+V3106+V3100+V3047</f>
        <v>231910.64581024845</v>
      </c>
      <c r="W3111" s="577">
        <f t="shared" si="1534"/>
        <v>231910.64581024845</v>
      </c>
      <c r="X3111" s="1196">
        <f t="shared" si="1531"/>
        <v>135683.00434070046</v>
      </c>
      <c r="Y3111" s="577">
        <f t="shared" si="1531"/>
        <v>135721.38142000002</v>
      </c>
      <c r="Z3111" s="1087">
        <f t="shared" si="1531"/>
        <v>0</v>
      </c>
      <c r="AA3111" s="577">
        <f t="shared" si="1531"/>
        <v>-250.02642</v>
      </c>
      <c r="AB3111" s="577">
        <f t="shared" si="1531"/>
        <v>38.377079299539218</v>
      </c>
      <c r="AC3111" s="577">
        <f t="shared" si="1531"/>
        <v>-21.040990000000001</v>
      </c>
      <c r="AD3111" s="577">
        <f>AD3110+AD3106+AD3100+AD3047</f>
        <v>-568.04764999999998</v>
      </c>
      <c r="AE3111" s="577">
        <f>AE3110+AE3106+AE3100+AE3047</f>
        <v>134903.30735000002</v>
      </c>
      <c r="AF3111" s="1326"/>
      <c r="AG3111" s="1196">
        <f>AG3110+AG3106+AG3100+AG3047</f>
        <v>0</v>
      </c>
      <c r="AH3111" s="1459"/>
      <c r="AI3111" s="1474"/>
    </row>
    <row r="3112" spans="1:35" x14ac:dyDescent="0.25">
      <c r="A3112" s="239">
        <v>1</v>
      </c>
      <c r="B3112" s="2566" t="s">
        <v>173</v>
      </c>
      <c r="C3112" s="2539"/>
      <c r="D3112" s="2566"/>
      <c r="E3112" s="2568"/>
      <c r="F3112" s="2567"/>
      <c r="G3112" s="2567"/>
      <c r="H3112" s="2567"/>
      <c r="I3112" s="2569"/>
      <c r="J3112" s="2569"/>
      <c r="K3112" s="2621"/>
      <c r="L3112" s="2621"/>
      <c r="M3112" s="2621"/>
      <c r="N3112" s="2621"/>
      <c r="O3112" s="2621"/>
      <c r="P3112" s="2621"/>
      <c r="Q3112" s="615">
        <f t="shared" ref="Q3112:X3112" si="1535">SUM(Q3111)</f>
        <v>231893.66591024844</v>
      </c>
      <c r="R3112" s="615">
        <f t="shared" si="1535"/>
        <v>231893.66591024844</v>
      </c>
      <c r="S3112" s="615">
        <f t="shared" si="1535"/>
        <v>231893.66591024844</v>
      </c>
      <c r="T3112" s="615">
        <f t="shared" si="1535"/>
        <v>231910.64581024845</v>
      </c>
      <c r="U3112" s="615">
        <f t="shared" si="1535"/>
        <v>231910.64581024845</v>
      </c>
      <c r="V3112" s="615">
        <f t="shared" ref="V3112:W3112" si="1536">SUM(V3111)</f>
        <v>231910.64581024845</v>
      </c>
      <c r="W3112" s="615">
        <f t="shared" si="1536"/>
        <v>231910.64581024845</v>
      </c>
      <c r="X3112" s="615">
        <f t="shared" si="1535"/>
        <v>135683.00434070046</v>
      </c>
      <c r="Y3112" s="615">
        <f t="shared" ref="Y3112:AE3112" si="1537">SUM(Y3111)</f>
        <v>135721.38142000002</v>
      </c>
      <c r="Z3112" s="1657">
        <f>SUM(Z3111)</f>
        <v>0</v>
      </c>
      <c r="AA3112" s="573">
        <f>SUM(AA3111)</f>
        <v>-250.02642</v>
      </c>
      <c r="AB3112" s="615">
        <f t="shared" si="1537"/>
        <v>38.377079299539218</v>
      </c>
      <c r="AC3112" s="615">
        <f t="shared" ref="AC3112" si="1538">SUM(AC3111)</f>
        <v>-21.040990000000001</v>
      </c>
      <c r="AD3112" s="615">
        <f t="shared" si="1537"/>
        <v>-568.04764999999998</v>
      </c>
      <c r="AE3112" s="615">
        <f t="shared" si="1537"/>
        <v>134903.30735000002</v>
      </c>
      <c r="AF3112" s="1662"/>
      <c r="AG3112" s="1195">
        <f t="shared" ref="AG3112" si="1539">SUM(AG3111)</f>
        <v>0</v>
      </c>
      <c r="AH3112" s="1459"/>
      <c r="AI3112" s="1474"/>
    </row>
    <row r="3113" spans="1:35" ht="29.25" x14ac:dyDescent="0.25">
      <c r="A3113" s="239">
        <v>1</v>
      </c>
      <c r="B3113" s="2570" t="s">
        <v>7</v>
      </c>
      <c r="C3113" s="2571"/>
      <c r="D3113" s="2470"/>
      <c r="E3113" s="2348">
        <f>SUM(E3047)</f>
        <v>2124</v>
      </c>
      <c r="F3113" s="2572">
        <f>SUM(F3047)</f>
        <v>1239</v>
      </c>
      <c r="G3113" s="2572">
        <f>SUM(G3047)</f>
        <v>1541</v>
      </c>
      <c r="H3113" s="2572">
        <f>G3113/F3113*100</f>
        <v>124.37449556093625</v>
      </c>
      <c r="I3113" s="2572">
        <f t="shared" ref="I3113:AB3113" si="1540">SUM(I3047)</f>
        <v>9.3252623083131549</v>
      </c>
      <c r="J3113" s="2572">
        <f t="shared" si="1540"/>
        <v>7.8449059052563275</v>
      </c>
      <c r="K3113" s="2572">
        <f t="shared" si="1540"/>
        <v>19807</v>
      </c>
      <c r="L3113" s="2572">
        <f t="shared" si="1540"/>
        <v>11554</v>
      </c>
      <c r="M3113" s="2572">
        <f t="shared" si="1540"/>
        <v>12089</v>
      </c>
      <c r="N3113" s="2572">
        <f t="shared" si="1540"/>
        <v>104.63043101956033</v>
      </c>
      <c r="O3113" s="2572">
        <f t="shared" si="1540"/>
        <v>60</v>
      </c>
      <c r="P3113" s="2572">
        <f t="shared" si="1540"/>
        <v>345.4</v>
      </c>
      <c r="Q3113" s="616">
        <f t="shared" si="1540"/>
        <v>61978.742962408403</v>
      </c>
      <c r="R3113" s="616">
        <f t="shared" ref="R3113:S3113" si="1541">SUM(R3047)</f>
        <v>61978.742962408403</v>
      </c>
      <c r="S3113" s="616">
        <f t="shared" si="1541"/>
        <v>61978.742962408403</v>
      </c>
      <c r="T3113" s="616">
        <f t="shared" ref="T3113:U3113" si="1542">SUM(T3047)</f>
        <v>61995.722862408395</v>
      </c>
      <c r="U3113" s="616">
        <f t="shared" si="1542"/>
        <v>61995.722862408395</v>
      </c>
      <c r="V3113" s="616">
        <f t="shared" ref="V3113:W3113" si="1543">SUM(V3047)</f>
        <v>61995.722862408395</v>
      </c>
      <c r="W3113" s="616">
        <f t="shared" si="1543"/>
        <v>61995.722862408395</v>
      </c>
      <c r="X3113" s="616">
        <f t="shared" si="1540"/>
        <v>36161.813350293785</v>
      </c>
      <c r="Y3113" s="616">
        <f t="shared" si="1540"/>
        <v>39531.548630000012</v>
      </c>
      <c r="Z3113" s="1086">
        <f t="shared" si="1540"/>
        <v>0</v>
      </c>
      <c r="AA3113" s="569">
        <f t="shared" si="1540"/>
        <v>-250.02642</v>
      </c>
      <c r="AB3113" s="616">
        <f t="shared" si="1540"/>
        <v>3369.7352797062267</v>
      </c>
      <c r="AC3113" s="616">
        <f t="shared" ref="AC3113" si="1544">SUM(AC3047)</f>
        <v>0</v>
      </c>
      <c r="AD3113" s="616">
        <f>SUM(AD3047)</f>
        <v>-310.46164999999996</v>
      </c>
      <c r="AE3113" s="616">
        <f>SUM(AE3047)</f>
        <v>38971.060560000013</v>
      </c>
      <c r="AF3113" s="1907">
        <f>SUM(AF3047)</f>
        <v>0</v>
      </c>
      <c r="AG3113" s="1199">
        <f>SUM(AG3047)</f>
        <v>0</v>
      </c>
      <c r="AH3113" s="1459"/>
      <c r="AI3113" s="1474"/>
    </row>
    <row r="3114" spans="1:35" x14ac:dyDescent="0.25">
      <c r="A3114" s="239">
        <v>1</v>
      </c>
      <c r="B3114" s="498" t="s">
        <v>14</v>
      </c>
      <c r="C3114" s="498"/>
      <c r="D3114" s="527"/>
      <c r="E3114" s="2475"/>
      <c r="F3114" s="2474"/>
      <c r="G3114" s="2474"/>
      <c r="H3114" s="2527"/>
      <c r="I3114" s="2477"/>
      <c r="J3114" s="2477"/>
      <c r="K3114" s="2478"/>
      <c r="L3114" s="2478"/>
      <c r="M3114" s="2478"/>
      <c r="N3114" s="2478"/>
      <c r="O3114" s="2478"/>
      <c r="P3114" s="2478"/>
      <c r="Q3114" s="620"/>
      <c r="R3114" s="620"/>
      <c r="S3114" s="620"/>
      <c r="T3114" s="620"/>
      <c r="U3114" s="620"/>
      <c r="V3114" s="620"/>
      <c r="W3114" s="620"/>
      <c r="X3114" s="620"/>
      <c r="Y3114" s="620"/>
      <c r="Z3114" s="1085"/>
      <c r="AA3114" s="570"/>
      <c r="AB3114" s="620"/>
      <c r="AC3114" s="620"/>
      <c r="AD3114" s="620"/>
      <c r="AE3114" s="620"/>
      <c r="AF3114" s="1255"/>
      <c r="AG3114" s="613"/>
      <c r="AH3114" s="1459"/>
      <c r="AI3114" s="1474"/>
    </row>
    <row r="3115" spans="1:35" ht="60" x14ac:dyDescent="0.25">
      <c r="A3115" s="239">
        <v>1</v>
      </c>
      <c r="B3115" s="2622" t="s">
        <v>382</v>
      </c>
      <c r="C3115" s="498"/>
      <c r="D3115" s="527"/>
      <c r="E3115" s="2475"/>
      <c r="F3115" s="2474"/>
      <c r="G3115" s="2474"/>
      <c r="H3115" s="2527"/>
      <c r="I3115" s="2477"/>
      <c r="J3115" s="2477"/>
      <c r="K3115" s="2478"/>
      <c r="L3115" s="2478"/>
      <c r="M3115" s="2478"/>
      <c r="N3115" s="2478"/>
      <c r="O3115" s="2478"/>
      <c r="P3115" s="2478"/>
      <c r="Q3115" s="620">
        <f t="shared" ref="Q3115:AB3116" si="1545">Q3049</f>
        <v>118636.87371000001</v>
      </c>
      <c r="R3115" s="620">
        <f t="shared" ref="R3115:S3115" si="1546">R3049</f>
        <v>118636.87371000001</v>
      </c>
      <c r="S3115" s="620">
        <f t="shared" si="1546"/>
        <v>118636.87371000001</v>
      </c>
      <c r="T3115" s="620">
        <f t="shared" ref="T3115:U3115" si="1547">T3049</f>
        <v>118636.87371000001</v>
      </c>
      <c r="U3115" s="620">
        <f t="shared" si="1547"/>
        <v>118636.87371000001</v>
      </c>
      <c r="V3115" s="620">
        <f t="shared" ref="V3115:W3115" si="1548">V3049</f>
        <v>118636.87371000001</v>
      </c>
      <c r="W3115" s="620">
        <f t="shared" si="1548"/>
        <v>118636.87371000001</v>
      </c>
      <c r="X3115" s="620">
        <f t="shared" si="1545"/>
        <v>69608.995601666684</v>
      </c>
      <c r="Y3115" s="620">
        <f t="shared" si="1545"/>
        <v>67044.524449999997</v>
      </c>
      <c r="Z3115" s="1085">
        <f t="shared" si="1545"/>
        <v>0</v>
      </c>
      <c r="AA3115" s="570">
        <f t="shared" si="1545"/>
        <v>0</v>
      </c>
      <c r="AB3115" s="620">
        <f t="shared" si="1545"/>
        <v>-2564.4711516666866</v>
      </c>
      <c r="AC3115" s="620">
        <f t="shared" ref="AC3115" si="1549">AC3049</f>
        <v>0</v>
      </c>
      <c r="AD3115" s="620">
        <f>AD3049</f>
        <v>-44.721740000000004</v>
      </c>
      <c r="AE3115" s="620">
        <f>AE3049</f>
        <v>66999.802710000004</v>
      </c>
      <c r="AF3115" s="1255"/>
      <c r="AG3115" s="613">
        <f>AG3049</f>
        <v>0</v>
      </c>
      <c r="AH3115" s="1459"/>
      <c r="AI3115" s="1474"/>
    </row>
    <row r="3116" spans="1:35" x14ac:dyDescent="0.25">
      <c r="A3116" s="239">
        <v>1</v>
      </c>
      <c r="B3116" s="2623" t="s">
        <v>329</v>
      </c>
      <c r="C3116" s="498"/>
      <c r="D3116" s="527"/>
      <c r="E3116" s="2475"/>
      <c r="F3116" s="2474"/>
      <c r="G3116" s="2474"/>
      <c r="H3116" s="2527"/>
      <c r="I3116" s="2477"/>
      <c r="J3116" s="2477"/>
      <c r="K3116" s="2478"/>
      <c r="L3116" s="2478"/>
      <c r="M3116" s="2478"/>
      <c r="N3116" s="2478"/>
      <c r="O3116" s="2478"/>
      <c r="P3116" s="2478"/>
      <c r="Q3116" s="620">
        <f t="shared" si="1545"/>
        <v>6547.9539599999998</v>
      </c>
      <c r="R3116" s="620">
        <f t="shared" ref="R3116:S3116" si="1550">R3050</f>
        <v>6547.9539599999998</v>
      </c>
      <c r="S3116" s="620">
        <f t="shared" si="1550"/>
        <v>6547.9539599999998</v>
      </c>
      <c r="T3116" s="620">
        <f t="shared" ref="T3116:U3116" si="1551">T3050</f>
        <v>6547.9539599999998</v>
      </c>
      <c r="U3116" s="620">
        <f t="shared" si="1551"/>
        <v>6547.9539599999998</v>
      </c>
      <c r="V3116" s="620">
        <f t="shared" ref="V3116:W3116" si="1552">V3050</f>
        <v>6547.9539599999998</v>
      </c>
      <c r="W3116" s="620">
        <f t="shared" si="1552"/>
        <v>6547.9539599999998</v>
      </c>
      <c r="X3116" s="620">
        <f t="shared" si="1545"/>
        <v>3819.6398099999997</v>
      </c>
      <c r="Y3116" s="620">
        <f t="shared" si="1545"/>
        <v>3819.6398100000001</v>
      </c>
      <c r="Z3116" s="1085">
        <f t="shared" si="1545"/>
        <v>0</v>
      </c>
      <c r="AA3116" s="570">
        <f t="shared" si="1545"/>
        <v>0</v>
      </c>
      <c r="AB3116" s="620">
        <f t="shared" si="1545"/>
        <v>0</v>
      </c>
      <c r="AC3116" s="620">
        <f t="shared" ref="AC3116" si="1553">AC3050</f>
        <v>0</v>
      </c>
      <c r="AD3116" s="620">
        <f>AD3050</f>
        <v>0</v>
      </c>
      <c r="AE3116" s="620">
        <f>AE3050</f>
        <v>3819.6398100000001</v>
      </c>
      <c r="AF3116" s="1255"/>
      <c r="AG3116" s="613">
        <f>AG3050</f>
        <v>0</v>
      </c>
      <c r="AH3116" s="1459"/>
      <c r="AI3116" s="1474"/>
    </row>
    <row r="3117" spans="1:35" ht="29.25" x14ac:dyDescent="0.25">
      <c r="A3117" s="239">
        <v>1</v>
      </c>
      <c r="B3117" s="493" t="s">
        <v>293</v>
      </c>
      <c r="C3117" s="2536"/>
      <c r="D3117" s="336"/>
      <c r="E3117" s="2367">
        <f>E3051</f>
        <v>19804</v>
      </c>
      <c r="F3117" s="1054">
        <f>F3051</f>
        <v>11553</v>
      </c>
      <c r="G3117" s="1054">
        <f>G3051</f>
        <v>6561</v>
      </c>
      <c r="H3117" s="1054">
        <f>G3117/F3117*100</f>
        <v>56.790444040508959</v>
      </c>
      <c r="I3117" s="2480"/>
      <c r="J3117" s="2480"/>
      <c r="K3117" s="2481"/>
      <c r="L3117" s="2481"/>
      <c r="M3117" s="2481"/>
      <c r="N3117" s="2481"/>
      <c r="O3117" s="2481"/>
      <c r="P3117" s="2481"/>
      <c r="Q3117" s="618"/>
      <c r="R3117" s="618"/>
      <c r="S3117" s="618"/>
      <c r="T3117" s="618"/>
      <c r="U3117" s="618"/>
      <c r="V3117" s="618"/>
      <c r="W3117" s="618"/>
      <c r="X3117" s="618"/>
      <c r="Y3117" s="618"/>
      <c r="Z3117" s="1082"/>
      <c r="AA3117" s="571"/>
      <c r="AB3117" s="618"/>
      <c r="AC3117" s="618"/>
      <c r="AD3117" s="618"/>
      <c r="AE3117" s="618"/>
      <c r="AF3117" s="1274">
        <f>AF3051</f>
        <v>0</v>
      </c>
      <c r="AG3117" s="567"/>
      <c r="AH3117" s="1459"/>
      <c r="AI3117" s="1474"/>
    </row>
    <row r="3118" spans="1:35" ht="30" x14ac:dyDescent="0.25">
      <c r="A3118" s="239">
        <v>1</v>
      </c>
      <c r="B3118" s="822" t="s">
        <v>204</v>
      </c>
      <c r="C3118" s="2363"/>
      <c r="D3118" s="336"/>
      <c r="E3118" s="2367">
        <f t="shared" ref="E3118:E3123" si="1554">E3052</f>
        <v>0</v>
      </c>
      <c r="F3118" s="1054"/>
      <c r="G3118" s="1054"/>
      <c r="H3118" s="1054"/>
      <c r="I3118" s="2480"/>
      <c r="J3118" s="2480"/>
      <c r="K3118" s="2481"/>
      <c r="L3118" s="2481"/>
      <c r="M3118" s="2481"/>
      <c r="N3118" s="2481"/>
      <c r="O3118" s="2481"/>
      <c r="P3118" s="2481"/>
      <c r="Q3118" s="618"/>
      <c r="R3118" s="618"/>
      <c r="S3118" s="618"/>
      <c r="T3118" s="618"/>
      <c r="U3118" s="618"/>
      <c r="V3118" s="618"/>
      <c r="W3118" s="618"/>
      <c r="X3118" s="618"/>
      <c r="Y3118" s="618"/>
      <c r="Z3118" s="1082"/>
      <c r="AA3118" s="571"/>
      <c r="AB3118" s="618"/>
      <c r="AC3118" s="618"/>
      <c r="AD3118" s="618"/>
      <c r="AE3118" s="618"/>
      <c r="AF3118" s="1274"/>
      <c r="AG3118" s="567"/>
      <c r="AH3118" s="1459"/>
      <c r="AI3118" s="1474"/>
    </row>
    <row r="3119" spans="1:35" ht="30" x14ac:dyDescent="0.25">
      <c r="A3119" s="239">
        <v>1</v>
      </c>
      <c r="B3119" s="822" t="s">
        <v>205</v>
      </c>
      <c r="C3119" s="2363"/>
      <c r="D3119" s="336"/>
      <c r="E3119" s="2367">
        <f t="shared" si="1554"/>
        <v>3000</v>
      </c>
      <c r="F3119" s="1054">
        <f t="shared" ref="F3119:G3122" si="1555">F3053</f>
        <v>1750</v>
      </c>
      <c r="G3119" s="1054">
        <f t="shared" si="1555"/>
        <v>237</v>
      </c>
      <c r="H3119" s="1054">
        <f>G3119/F3119*100</f>
        <v>13.542857142857143</v>
      </c>
      <c r="I3119" s="2480"/>
      <c r="J3119" s="2480"/>
      <c r="K3119" s="2481"/>
      <c r="L3119" s="2481"/>
      <c r="M3119" s="2481"/>
      <c r="N3119" s="2481"/>
      <c r="O3119" s="2481"/>
      <c r="P3119" s="2481"/>
      <c r="Q3119" s="618"/>
      <c r="R3119" s="618"/>
      <c r="S3119" s="618"/>
      <c r="T3119" s="618"/>
      <c r="U3119" s="618"/>
      <c r="V3119" s="618"/>
      <c r="W3119" s="618"/>
      <c r="X3119" s="618"/>
      <c r="Y3119" s="618"/>
      <c r="Z3119" s="1082"/>
      <c r="AA3119" s="571"/>
      <c r="AB3119" s="618"/>
      <c r="AC3119" s="618"/>
      <c r="AD3119" s="618"/>
      <c r="AE3119" s="618"/>
      <c r="AF3119" s="1274">
        <f t="shared" ref="AF3119" si="1556">AF3053</f>
        <v>0</v>
      </c>
      <c r="AG3119" s="567"/>
      <c r="AH3119" s="1459"/>
      <c r="AI3119" s="1474"/>
    </row>
    <row r="3120" spans="1:35" ht="30" x14ac:dyDescent="0.25">
      <c r="A3120" s="239">
        <v>1</v>
      </c>
      <c r="B3120" s="497" t="s">
        <v>550</v>
      </c>
      <c r="C3120" s="2363"/>
      <c r="D3120" s="336"/>
      <c r="E3120" s="2367">
        <f t="shared" si="1554"/>
        <v>7844</v>
      </c>
      <c r="F3120" s="1054">
        <f t="shared" si="1555"/>
        <v>4576</v>
      </c>
      <c r="G3120" s="1054">
        <f t="shared" si="1555"/>
        <v>985</v>
      </c>
      <c r="H3120" s="1054">
        <f>G3120/F3120*100</f>
        <v>21.52534965034965</v>
      </c>
      <c r="I3120" s="2480"/>
      <c r="J3120" s="2480"/>
      <c r="K3120" s="2481"/>
      <c r="L3120" s="2481"/>
      <c r="M3120" s="2481"/>
      <c r="N3120" s="2481"/>
      <c r="O3120" s="2481"/>
      <c r="P3120" s="2481"/>
      <c r="Q3120" s="618"/>
      <c r="R3120" s="618"/>
      <c r="S3120" s="618"/>
      <c r="T3120" s="618"/>
      <c r="U3120" s="618"/>
      <c r="V3120" s="618"/>
      <c r="W3120" s="618"/>
      <c r="X3120" s="618"/>
      <c r="Y3120" s="618"/>
      <c r="Z3120" s="1082"/>
      <c r="AA3120" s="571"/>
      <c r="AB3120" s="618"/>
      <c r="AC3120" s="618"/>
      <c r="AD3120" s="618"/>
      <c r="AE3120" s="618"/>
      <c r="AF3120" s="1274">
        <f t="shared" ref="AF3120" si="1557">AF3054</f>
        <v>0</v>
      </c>
      <c r="AG3120" s="567"/>
      <c r="AH3120" s="1459"/>
      <c r="AI3120" s="1474"/>
    </row>
    <row r="3121" spans="1:35" ht="75" x14ac:dyDescent="0.25">
      <c r="A3121" s="239">
        <v>1</v>
      </c>
      <c r="B3121" s="336" t="s">
        <v>295</v>
      </c>
      <c r="C3121" s="2363"/>
      <c r="D3121" s="336"/>
      <c r="E3121" s="2367">
        <f t="shared" si="1554"/>
        <v>2134</v>
      </c>
      <c r="F3121" s="1054">
        <f t="shared" si="1555"/>
        <v>1245</v>
      </c>
      <c r="G3121" s="1054">
        <f t="shared" si="1555"/>
        <v>259</v>
      </c>
      <c r="H3121" s="1054">
        <f>G3121/F3121*100</f>
        <v>20.803212851405622</v>
      </c>
      <c r="I3121" s="2480"/>
      <c r="J3121" s="2480"/>
      <c r="K3121" s="2481"/>
      <c r="L3121" s="2481"/>
      <c r="M3121" s="2481"/>
      <c r="N3121" s="2481"/>
      <c r="O3121" s="2481"/>
      <c r="P3121" s="2481"/>
      <c r="Q3121" s="618"/>
      <c r="R3121" s="618"/>
      <c r="S3121" s="618"/>
      <c r="T3121" s="618"/>
      <c r="U3121" s="618"/>
      <c r="V3121" s="618"/>
      <c r="W3121" s="618"/>
      <c r="X3121" s="618"/>
      <c r="Y3121" s="618"/>
      <c r="Z3121" s="1082"/>
      <c r="AA3121" s="571"/>
      <c r="AB3121" s="618"/>
      <c r="AC3121" s="618"/>
      <c r="AD3121" s="618"/>
      <c r="AE3121" s="618"/>
      <c r="AF3121" s="1274">
        <f t="shared" ref="AF3121" si="1558">AF3055</f>
        <v>0</v>
      </c>
      <c r="AG3121" s="567"/>
      <c r="AH3121" s="1459"/>
      <c r="AI3121" s="1474"/>
    </row>
    <row r="3122" spans="1:35" ht="60" x14ac:dyDescent="0.25">
      <c r="A3122" s="239">
        <v>1</v>
      </c>
      <c r="B3122" s="336" t="s">
        <v>309</v>
      </c>
      <c r="C3122" s="2363"/>
      <c r="D3122" s="336"/>
      <c r="E3122" s="2367">
        <f t="shared" si="1554"/>
        <v>5556</v>
      </c>
      <c r="F3122" s="1054">
        <f t="shared" si="1555"/>
        <v>3241</v>
      </c>
      <c r="G3122" s="1054">
        <f t="shared" si="1555"/>
        <v>5080</v>
      </c>
      <c r="H3122" s="1054">
        <f>G3122/F3122*100</f>
        <v>156.74174637457574</v>
      </c>
      <c r="I3122" s="2480"/>
      <c r="J3122" s="2480"/>
      <c r="K3122" s="2481"/>
      <c r="L3122" s="2481"/>
      <c r="M3122" s="2481"/>
      <c r="N3122" s="2481"/>
      <c r="O3122" s="2481"/>
      <c r="P3122" s="2481"/>
      <c r="Q3122" s="618"/>
      <c r="R3122" s="618"/>
      <c r="S3122" s="618"/>
      <c r="T3122" s="618"/>
      <c r="U3122" s="618"/>
      <c r="V3122" s="618"/>
      <c r="W3122" s="618"/>
      <c r="X3122" s="618"/>
      <c r="Y3122" s="618"/>
      <c r="Z3122" s="1082"/>
      <c r="AA3122" s="571"/>
      <c r="AB3122" s="618"/>
      <c r="AC3122" s="618"/>
      <c r="AD3122" s="618"/>
      <c r="AE3122" s="618"/>
      <c r="AF3122" s="1274">
        <f t="shared" ref="AF3122" si="1559">AF3056</f>
        <v>0</v>
      </c>
      <c r="AG3122" s="567"/>
      <c r="AH3122" s="1459"/>
      <c r="AI3122" s="1474"/>
    </row>
    <row r="3123" spans="1:35" s="2713" customFormat="1" ht="105" x14ac:dyDescent="0.25">
      <c r="B3123" s="336" t="s">
        <v>532</v>
      </c>
      <c r="C3123" s="2363"/>
      <c r="D3123" s="336"/>
      <c r="E3123" s="2367">
        <f t="shared" si="1554"/>
        <v>2356</v>
      </c>
      <c r="F3123" s="1054">
        <f>F3057</f>
        <v>1374</v>
      </c>
      <c r="G3123" s="1054">
        <f>G3057</f>
        <v>458</v>
      </c>
      <c r="H3123" s="1054">
        <f>H3057</f>
        <v>33.333333333333329</v>
      </c>
      <c r="I3123" s="2480"/>
      <c r="J3123" s="2480"/>
      <c r="K3123" s="2481"/>
      <c r="L3123" s="2481"/>
      <c r="M3123" s="2481"/>
      <c r="N3123" s="2481"/>
      <c r="O3123" s="2481"/>
      <c r="P3123" s="2481"/>
      <c r="Q3123" s="618"/>
      <c r="R3123" s="618"/>
      <c r="S3123" s="618"/>
      <c r="T3123" s="618"/>
      <c r="U3123" s="618"/>
      <c r="V3123" s="618"/>
      <c r="W3123" s="618"/>
      <c r="X3123" s="618"/>
      <c r="Y3123" s="618"/>
      <c r="Z3123" s="1082"/>
      <c r="AA3123" s="571"/>
      <c r="AB3123" s="618"/>
      <c r="AC3123" s="618"/>
      <c r="AD3123" s="618"/>
      <c r="AE3123" s="618"/>
      <c r="AF3123" s="1274">
        <f>AF3057</f>
        <v>0</v>
      </c>
      <c r="AG3123" s="567"/>
      <c r="AH3123" s="1459"/>
      <c r="AI3123" s="1474"/>
    </row>
    <row r="3124" spans="1:35" ht="30" x14ac:dyDescent="0.25">
      <c r="B3124" s="336" t="s">
        <v>380</v>
      </c>
      <c r="C3124" s="2363"/>
      <c r="D3124" s="336"/>
      <c r="E3124" s="2367">
        <f t="shared" ref="E3124:G3129" si="1560">E3058</f>
        <v>1270</v>
      </c>
      <c r="F3124" s="1054">
        <f t="shared" si="1560"/>
        <v>741</v>
      </c>
      <c r="G3124" s="1054">
        <f t="shared" si="1560"/>
        <v>0</v>
      </c>
      <c r="H3124" s="1054">
        <f t="shared" ref="H3124:H3129" si="1561">G3124/F3124*100</f>
        <v>0</v>
      </c>
      <c r="I3124" s="2480"/>
      <c r="J3124" s="2480"/>
      <c r="K3124" s="2481"/>
      <c r="L3124" s="2481"/>
      <c r="M3124" s="2481"/>
      <c r="N3124" s="2481"/>
      <c r="O3124" s="2481"/>
      <c r="P3124" s="2481"/>
      <c r="Q3124" s="618"/>
      <c r="R3124" s="618"/>
      <c r="S3124" s="618"/>
      <c r="T3124" s="618"/>
      <c r="U3124" s="618"/>
      <c r="V3124" s="618"/>
      <c r="W3124" s="618"/>
      <c r="X3124" s="618"/>
      <c r="Y3124" s="618"/>
      <c r="Z3124" s="1082"/>
      <c r="AA3124" s="571"/>
      <c r="AB3124" s="618"/>
      <c r="AC3124" s="618"/>
      <c r="AD3124" s="618"/>
      <c r="AE3124" s="618"/>
      <c r="AF3124" s="1274">
        <f t="shared" ref="AF3124" si="1562">AF3058</f>
        <v>0</v>
      </c>
      <c r="AG3124" s="567"/>
      <c r="AH3124" s="1459"/>
      <c r="AI3124" s="1474"/>
    </row>
    <row r="3125" spans="1:35" ht="29.25" x14ac:dyDescent="0.25">
      <c r="A3125" s="239">
        <v>1</v>
      </c>
      <c r="B3125" s="823" t="s">
        <v>135</v>
      </c>
      <c r="C3125" s="2363"/>
      <c r="D3125" s="336"/>
      <c r="E3125" s="2367">
        <f t="shared" si="1560"/>
        <v>14360</v>
      </c>
      <c r="F3125" s="1054">
        <f t="shared" si="1560"/>
        <v>8377</v>
      </c>
      <c r="G3125" s="1054">
        <f t="shared" si="1560"/>
        <v>5736</v>
      </c>
      <c r="H3125" s="1054">
        <f t="shared" si="1561"/>
        <v>68.473200429748118</v>
      </c>
      <c r="I3125" s="2480"/>
      <c r="J3125" s="2480"/>
      <c r="K3125" s="2481"/>
      <c r="L3125" s="2481"/>
      <c r="M3125" s="2481"/>
      <c r="N3125" s="2481"/>
      <c r="O3125" s="2481"/>
      <c r="P3125" s="2481"/>
      <c r="Q3125" s="618"/>
      <c r="R3125" s="618"/>
      <c r="S3125" s="618"/>
      <c r="T3125" s="618"/>
      <c r="U3125" s="618"/>
      <c r="V3125" s="618"/>
      <c r="W3125" s="618"/>
      <c r="X3125" s="618"/>
      <c r="Y3125" s="618"/>
      <c r="Z3125" s="1082"/>
      <c r="AA3125" s="571"/>
      <c r="AB3125" s="618"/>
      <c r="AC3125" s="618"/>
      <c r="AD3125" s="618"/>
      <c r="AE3125" s="618"/>
      <c r="AF3125" s="1274">
        <f t="shared" ref="AF3125" si="1563">AF3059</f>
        <v>0</v>
      </c>
      <c r="AG3125" s="567"/>
      <c r="AH3125" s="1459"/>
      <c r="AI3125" s="1474"/>
    </row>
    <row r="3126" spans="1:35" x14ac:dyDescent="0.25">
      <c r="A3126" s="239">
        <v>1</v>
      </c>
      <c r="B3126" s="337" t="s">
        <v>239</v>
      </c>
      <c r="C3126" s="2363"/>
      <c r="D3126" s="336"/>
      <c r="E3126" s="2367">
        <f t="shared" si="1560"/>
        <v>14360</v>
      </c>
      <c r="F3126" s="1054">
        <f t="shared" si="1560"/>
        <v>8377</v>
      </c>
      <c r="G3126" s="1054">
        <f t="shared" si="1560"/>
        <v>5736</v>
      </c>
      <c r="H3126" s="1054">
        <f t="shared" si="1561"/>
        <v>68.473200429748118</v>
      </c>
      <c r="I3126" s="2480"/>
      <c r="J3126" s="2480"/>
      <c r="K3126" s="2481"/>
      <c r="L3126" s="2481"/>
      <c r="M3126" s="2481"/>
      <c r="N3126" s="2481"/>
      <c r="O3126" s="2481"/>
      <c r="P3126" s="2481"/>
      <c r="Q3126" s="618"/>
      <c r="R3126" s="618"/>
      <c r="S3126" s="618"/>
      <c r="T3126" s="618"/>
      <c r="U3126" s="618"/>
      <c r="V3126" s="618"/>
      <c r="W3126" s="618"/>
      <c r="X3126" s="618"/>
      <c r="Y3126" s="618"/>
      <c r="Z3126" s="1082"/>
      <c r="AA3126" s="571"/>
      <c r="AB3126" s="618"/>
      <c r="AC3126" s="618"/>
      <c r="AD3126" s="618"/>
      <c r="AE3126" s="618"/>
      <c r="AF3126" s="1274">
        <f t="shared" ref="AF3126" si="1564">AF3060</f>
        <v>0</v>
      </c>
      <c r="AG3126" s="567"/>
      <c r="AH3126" s="1459"/>
      <c r="AI3126" s="1474"/>
    </row>
    <row r="3127" spans="1:35" ht="63" x14ac:dyDescent="0.25">
      <c r="A3127" s="239">
        <v>1</v>
      </c>
      <c r="B3127" s="824" t="s">
        <v>298</v>
      </c>
      <c r="C3127" s="2363"/>
      <c r="D3127" s="336"/>
      <c r="E3127" s="2367">
        <f t="shared" si="1560"/>
        <v>9830</v>
      </c>
      <c r="F3127" s="1054">
        <f t="shared" si="1560"/>
        <v>5734</v>
      </c>
      <c r="G3127" s="1054">
        <f t="shared" si="1560"/>
        <v>1174</v>
      </c>
      <c r="H3127" s="1054">
        <f t="shared" si="1561"/>
        <v>20.474363446110917</v>
      </c>
      <c r="I3127" s="2480"/>
      <c r="J3127" s="2480"/>
      <c r="K3127" s="2481"/>
      <c r="L3127" s="2481"/>
      <c r="M3127" s="2481"/>
      <c r="N3127" s="2481"/>
      <c r="O3127" s="2481"/>
      <c r="P3127" s="2481"/>
      <c r="Q3127" s="618">
        <f t="shared" ref="Q3127:AB3127" si="1565">Q3061</f>
        <v>0</v>
      </c>
      <c r="R3127" s="618">
        <f t="shared" ref="R3127:S3127" si="1566">R3061</f>
        <v>0</v>
      </c>
      <c r="S3127" s="618">
        <f t="shared" si="1566"/>
        <v>0</v>
      </c>
      <c r="T3127" s="618">
        <f t="shared" ref="T3127:U3127" si="1567">T3061</f>
        <v>0</v>
      </c>
      <c r="U3127" s="618">
        <f t="shared" si="1567"/>
        <v>0</v>
      </c>
      <c r="V3127" s="618">
        <f t="shared" ref="V3127:W3127" si="1568">V3061</f>
        <v>0</v>
      </c>
      <c r="W3127" s="618">
        <f t="shared" si="1568"/>
        <v>0</v>
      </c>
      <c r="X3127" s="618">
        <f t="shared" si="1565"/>
        <v>0</v>
      </c>
      <c r="Y3127" s="618">
        <f t="shared" si="1565"/>
        <v>0</v>
      </c>
      <c r="Z3127" s="1082">
        <f t="shared" si="1565"/>
        <v>0</v>
      </c>
      <c r="AA3127" s="571">
        <f t="shared" si="1565"/>
        <v>0</v>
      </c>
      <c r="AB3127" s="618">
        <f t="shared" si="1565"/>
        <v>0</v>
      </c>
      <c r="AC3127" s="618">
        <f t="shared" ref="AC3127" si="1569">AC3061</f>
        <v>0</v>
      </c>
      <c r="AD3127" s="618">
        <f>AD3061</f>
        <v>0</v>
      </c>
      <c r="AE3127" s="618">
        <f>AE3061</f>
        <v>0</v>
      </c>
      <c r="AF3127" s="1274">
        <f t="shared" ref="AF3127" si="1570">AF3061</f>
        <v>0</v>
      </c>
      <c r="AG3127" s="567">
        <f>AG3061</f>
        <v>0</v>
      </c>
      <c r="AH3127" s="1459"/>
      <c r="AI3127" s="1474"/>
    </row>
    <row r="3128" spans="1:35" ht="30" x14ac:dyDescent="0.25">
      <c r="A3128" s="239">
        <v>1</v>
      </c>
      <c r="B3128" s="497" t="s">
        <v>299</v>
      </c>
      <c r="C3128" s="2363"/>
      <c r="D3128" s="336"/>
      <c r="E3128" s="2367">
        <f t="shared" si="1560"/>
        <v>3985</v>
      </c>
      <c r="F3128" s="1054">
        <f t="shared" si="1560"/>
        <v>2324</v>
      </c>
      <c r="G3128" s="1054">
        <f t="shared" si="1560"/>
        <v>393</v>
      </c>
      <c r="H3128" s="1054">
        <f t="shared" si="1561"/>
        <v>16.910499139414803</v>
      </c>
      <c r="I3128" s="2480"/>
      <c r="J3128" s="2480"/>
      <c r="K3128" s="2481"/>
      <c r="L3128" s="2481"/>
      <c r="M3128" s="2481"/>
      <c r="N3128" s="2481"/>
      <c r="O3128" s="2481"/>
      <c r="P3128" s="2481"/>
      <c r="Q3128" s="618"/>
      <c r="R3128" s="618"/>
      <c r="S3128" s="618"/>
      <c r="T3128" s="618"/>
      <c r="U3128" s="618"/>
      <c r="V3128" s="618"/>
      <c r="W3128" s="618"/>
      <c r="X3128" s="618"/>
      <c r="Y3128" s="618"/>
      <c r="Z3128" s="1082"/>
      <c r="AA3128" s="571"/>
      <c r="AB3128" s="618"/>
      <c r="AC3128" s="618"/>
      <c r="AD3128" s="618"/>
      <c r="AE3128" s="618"/>
      <c r="AF3128" s="1274">
        <f t="shared" ref="AF3128" si="1571">AF3062</f>
        <v>0</v>
      </c>
      <c r="AG3128" s="567"/>
      <c r="AH3128" s="1459"/>
      <c r="AI3128" s="1474"/>
    </row>
    <row r="3129" spans="1:35" ht="30" x14ac:dyDescent="0.25">
      <c r="A3129" s="239">
        <v>1</v>
      </c>
      <c r="B3129" s="336" t="s">
        <v>300</v>
      </c>
      <c r="C3129" s="2363"/>
      <c r="D3129" s="336"/>
      <c r="E3129" s="2367">
        <f t="shared" si="1560"/>
        <v>3847</v>
      </c>
      <c r="F3129" s="1054">
        <f t="shared" si="1560"/>
        <v>2244</v>
      </c>
      <c r="G3129" s="1054">
        <f t="shared" si="1560"/>
        <v>351</v>
      </c>
      <c r="H3129" s="1054">
        <f t="shared" si="1561"/>
        <v>15.641711229946523</v>
      </c>
      <c r="I3129" s="2480"/>
      <c r="J3129" s="2480"/>
      <c r="K3129" s="2481"/>
      <c r="L3129" s="2481"/>
      <c r="M3129" s="2481"/>
      <c r="N3129" s="2481"/>
      <c r="O3129" s="2481"/>
      <c r="P3129" s="2481"/>
      <c r="Q3129" s="618"/>
      <c r="R3129" s="618"/>
      <c r="S3129" s="618"/>
      <c r="T3129" s="618"/>
      <c r="U3129" s="618"/>
      <c r="V3129" s="618"/>
      <c r="W3129" s="618"/>
      <c r="X3129" s="618"/>
      <c r="Y3129" s="618"/>
      <c r="Z3129" s="1082"/>
      <c r="AA3129" s="571"/>
      <c r="AB3129" s="618"/>
      <c r="AC3129" s="618"/>
      <c r="AD3129" s="618"/>
      <c r="AE3129" s="618"/>
      <c r="AF3129" s="1274">
        <f t="shared" ref="AF3129" si="1572">AF3063</f>
        <v>0</v>
      </c>
      <c r="AG3129" s="567"/>
      <c r="AH3129" s="1459"/>
      <c r="AI3129" s="1474"/>
    </row>
    <row r="3130" spans="1:35" ht="60" x14ac:dyDescent="0.25">
      <c r="A3130" s="239">
        <v>1</v>
      </c>
      <c r="B3130" s="336" t="s">
        <v>301</v>
      </c>
      <c r="C3130" s="2363"/>
      <c r="D3130" s="336"/>
      <c r="E3130" s="2367">
        <f t="shared" ref="E3130:E3138" si="1573">E3064</f>
        <v>0</v>
      </c>
      <c r="F3130" s="1054"/>
      <c r="G3130" s="1054"/>
      <c r="H3130" s="1054"/>
      <c r="I3130" s="2480"/>
      <c r="J3130" s="2480"/>
      <c r="K3130" s="2481"/>
      <c r="L3130" s="2481"/>
      <c r="M3130" s="2481"/>
      <c r="N3130" s="2481"/>
      <c r="O3130" s="2481"/>
      <c r="P3130" s="2481"/>
      <c r="Q3130" s="618"/>
      <c r="R3130" s="618"/>
      <c r="S3130" s="618"/>
      <c r="T3130" s="618"/>
      <c r="U3130" s="618"/>
      <c r="V3130" s="618"/>
      <c r="W3130" s="618"/>
      <c r="X3130" s="618"/>
      <c r="Y3130" s="618"/>
      <c r="Z3130" s="1082"/>
      <c r="AA3130" s="571"/>
      <c r="AB3130" s="618"/>
      <c r="AC3130" s="618"/>
      <c r="AD3130" s="618"/>
      <c r="AE3130" s="618"/>
      <c r="AF3130" s="1274"/>
      <c r="AG3130" s="567"/>
      <c r="AH3130" s="1459"/>
      <c r="AI3130" s="1474"/>
    </row>
    <row r="3131" spans="1:35" ht="45" x14ac:dyDescent="0.25">
      <c r="A3131" s="239">
        <v>1</v>
      </c>
      <c r="B3131" s="336" t="s">
        <v>302</v>
      </c>
      <c r="C3131" s="2537"/>
      <c r="D3131" s="336"/>
      <c r="E3131" s="2367">
        <f t="shared" si="1573"/>
        <v>26</v>
      </c>
      <c r="F3131" s="1054">
        <f t="shared" ref="F3131:G3138" si="1574">F3065</f>
        <v>15</v>
      </c>
      <c r="G3131" s="1054">
        <f t="shared" si="1574"/>
        <v>16</v>
      </c>
      <c r="H3131" s="1054">
        <f>G3131/F3131*100</f>
        <v>106.66666666666667</v>
      </c>
      <c r="I3131" s="2480"/>
      <c r="J3131" s="2480"/>
      <c r="K3131" s="2481"/>
      <c r="L3131" s="2481"/>
      <c r="M3131" s="2481"/>
      <c r="N3131" s="2481"/>
      <c r="O3131" s="2481"/>
      <c r="P3131" s="2481"/>
      <c r="Q3131" s="618"/>
      <c r="R3131" s="618"/>
      <c r="S3131" s="618"/>
      <c r="T3131" s="618"/>
      <c r="U3131" s="618"/>
      <c r="V3131" s="618"/>
      <c r="W3131" s="618"/>
      <c r="X3131" s="618"/>
      <c r="Y3131" s="618"/>
      <c r="Z3131" s="1082"/>
      <c r="AA3131" s="571"/>
      <c r="AB3131" s="618"/>
      <c r="AC3131" s="618"/>
      <c r="AD3131" s="618"/>
      <c r="AE3131" s="618"/>
      <c r="AF3131" s="1274">
        <f t="shared" ref="AF3131" si="1575">AF3065</f>
        <v>0</v>
      </c>
      <c r="AG3131" s="567"/>
      <c r="AH3131" s="1459"/>
      <c r="AI3131" s="1474"/>
    </row>
    <row r="3132" spans="1:35" ht="30" x14ac:dyDescent="0.25">
      <c r="A3132" s="239">
        <v>1</v>
      </c>
      <c r="B3132" s="336" t="s">
        <v>303</v>
      </c>
      <c r="C3132" s="2537"/>
      <c r="D3132" s="336"/>
      <c r="E3132" s="2367">
        <f t="shared" si="1573"/>
        <v>112</v>
      </c>
      <c r="F3132" s="1054">
        <f t="shared" si="1574"/>
        <v>65</v>
      </c>
      <c r="G3132" s="1054">
        <f t="shared" si="1574"/>
        <v>26</v>
      </c>
      <c r="H3132" s="1054">
        <f>G3132/F3132*100</f>
        <v>40</v>
      </c>
      <c r="I3132" s="2480"/>
      <c r="J3132" s="2480"/>
      <c r="K3132" s="2481"/>
      <c r="L3132" s="2481"/>
      <c r="M3132" s="2481"/>
      <c r="N3132" s="2481"/>
      <c r="O3132" s="2481"/>
      <c r="P3132" s="2481"/>
      <c r="Q3132" s="618"/>
      <c r="R3132" s="618"/>
      <c r="S3132" s="618"/>
      <c r="T3132" s="618"/>
      <c r="U3132" s="618"/>
      <c r="V3132" s="618"/>
      <c r="W3132" s="618"/>
      <c r="X3132" s="618"/>
      <c r="Y3132" s="618"/>
      <c r="Z3132" s="1082"/>
      <c r="AA3132" s="571"/>
      <c r="AB3132" s="618"/>
      <c r="AC3132" s="618"/>
      <c r="AD3132" s="618"/>
      <c r="AE3132" s="618"/>
      <c r="AF3132" s="1274">
        <f t="shared" ref="AF3132" si="1576">AF3066</f>
        <v>0</v>
      </c>
      <c r="AG3132" s="567"/>
      <c r="AH3132" s="1459"/>
      <c r="AI3132" s="1474"/>
    </row>
    <row r="3133" spans="1:35" ht="60" x14ac:dyDescent="0.25">
      <c r="A3133" s="239">
        <v>1</v>
      </c>
      <c r="B3133" s="497" t="s">
        <v>304</v>
      </c>
      <c r="C3133" s="2537"/>
      <c r="D3133" s="336"/>
      <c r="E3133" s="2367">
        <f t="shared" si="1573"/>
        <v>5845</v>
      </c>
      <c r="F3133" s="1054">
        <f t="shared" si="1574"/>
        <v>3410</v>
      </c>
      <c r="G3133" s="1054">
        <f t="shared" si="1574"/>
        <v>781</v>
      </c>
      <c r="H3133" s="1054">
        <f>G3133/F3133*100</f>
        <v>22.903225806451612</v>
      </c>
      <c r="I3133" s="2480"/>
      <c r="J3133" s="2480"/>
      <c r="K3133" s="2481"/>
      <c r="L3133" s="2481"/>
      <c r="M3133" s="2481"/>
      <c r="N3133" s="2481"/>
      <c r="O3133" s="2481"/>
      <c r="P3133" s="2481"/>
      <c r="Q3133" s="618"/>
      <c r="R3133" s="618"/>
      <c r="S3133" s="618"/>
      <c r="T3133" s="618"/>
      <c r="U3133" s="618"/>
      <c r="V3133" s="618"/>
      <c r="W3133" s="618"/>
      <c r="X3133" s="618"/>
      <c r="Y3133" s="618"/>
      <c r="Z3133" s="1082"/>
      <c r="AA3133" s="571"/>
      <c r="AB3133" s="618"/>
      <c r="AC3133" s="618"/>
      <c r="AD3133" s="618"/>
      <c r="AE3133" s="618"/>
      <c r="AF3133" s="1274">
        <f t="shared" ref="AF3133" si="1577">AF3067</f>
        <v>0</v>
      </c>
      <c r="AG3133" s="567"/>
      <c r="AH3133" s="1459"/>
      <c r="AI3133" s="1474"/>
    </row>
    <row r="3134" spans="1:35" ht="45" x14ac:dyDescent="0.25">
      <c r="A3134" s="239">
        <v>1</v>
      </c>
      <c r="B3134" s="336" t="s">
        <v>305</v>
      </c>
      <c r="C3134" s="2539"/>
      <c r="D3134" s="336"/>
      <c r="E3134" s="2370">
        <f t="shared" si="1573"/>
        <v>1393</v>
      </c>
      <c r="F3134" s="2369">
        <f t="shared" si="1574"/>
        <v>813</v>
      </c>
      <c r="G3134" s="2369">
        <f t="shared" si="1574"/>
        <v>12</v>
      </c>
      <c r="H3134" s="2369">
        <f>G3134/F3134*100</f>
        <v>1.4760147601476015</v>
      </c>
      <c r="I3134" s="2480"/>
      <c r="J3134" s="2480"/>
      <c r="K3134" s="2481"/>
      <c r="L3134" s="2481"/>
      <c r="M3134" s="2481"/>
      <c r="N3134" s="2481"/>
      <c r="O3134" s="2481"/>
      <c r="P3134" s="2481"/>
      <c r="Q3134" s="618">
        <f t="shared" ref="Q3134:AB3134" si="1578">Q3088</f>
        <v>0</v>
      </c>
      <c r="R3134" s="618">
        <f t="shared" ref="R3134:S3134" si="1579">R3088</f>
        <v>0</v>
      </c>
      <c r="S3134" s="618">
        <f t="shared" si="1579"/>
        <v>0</v>
      </c>
      <c r="T3134" s="618">
        <f t="shared" ref="T3134:U3134" si="1580">T3088</f>
        <v>0</v>
      </c>
      <c r="U3134" s="618">
        <f t="shared" si="1580"/>
        <v>0</v>
      </c>
      <c r="V3134" s="618">
        <f t="shared" ref="V3134:W3134" si="1581">V3088</f>
        <v>0</v>
      </c>
      <c r="W3134" s="618">
        <f t="shared" si="1581"/>
        <v>0</v>
      </c>
      <c r="X3134" s="618">
        <f t="shared" si="1578"/>
        <v>0</v>
      </c>
      <c r="Y3134" s="618">
        <f t="shared" si="1578"/>
        <v>0</v>
      </c>
      <c r="Z3134" s="1082">
        <f t="shared" si="1578"/>
        <v>0</v>
      </c>
      <c r="AA3134" s="571">
        <f t="shared" si="1578"/>
        <v>0</v>
      </c>
      <c r="AB3134" s="618">
        <f t="shared" si="1578"/>
        <v>0</v>
      </c>
      <c r="AC3134" s="618">
        <f t="shared" ref="AC3134" si="1582">AC3088</f>
        <v>0</v>
      </c>
      <c r="AD3134" s="618">
        <f>AD3088</f>
        <v>0</v>
      </c>
      <c r="AE3134" s="618">
        <f>AE3088</f>
        <v>0</v>
      </c>
      <c r="AF3134" s="1278">
        <f t="shared" ref="AF3134" si="1583">AF3068</f>
        <v>0</v>
      </c>
      <c r="AG3134" s="567">
        <f>AG3088</f>
        <v>0</v>
      </c>
      <c r="AH3134" s="1459"/>
      <c r="AI3134" s="1474"/>
    </row>
    <row r="3135" spans="1:35" ht="30" x14ac:dyDescent="0.25">
      <c r="A3135" s="239">
        <v>1</v>
      </c>
      <c r="B3135" s="336" t="s">
        <v>334</v>
      </c>
      <c r="C3135" s="2539"/>
      <c r="D3135" s="336"/>
      <c r="E3135" s="2370">
        <f t="shared" si="1573"/>
        <v>0</v>
      </c>
      <c r="F3135" s="2369">
        <f t="shared" si="1574"/>
        <v>0</v>
      </c>
      <c r="G3135" s="2369">
        <f t="shared" si="1574"/>
        <v>0</v>
      </c>
      <c r="H3135" s="2369"/>
      <c r="I3135" s="2480"/>
      <c r="J3135" s="2480"/>
      <c r="K3135" s="2481"/>
      <c r="L3135" s="2481"/>
      <c r="M3135" s="2481"/>
      <c r="N3135" s="2481"/>
      <c r="O3135" s="2481"/>
      <c r="P3135" s="2481"/>
      <c r="Q3135" s="618"/>
      <c r="R3135" s="618"/>
      <c r="S3135" s="618"/>
      <c r="T3135" s="618"/>
      <c r="U3135" s="618"/>
      <c r="V3135" s="618"/>
      <c r="W3135" s="618"/>
      <c r="X3135" s="618"/>
      <c r="Y3135" s="618"/>
      <c r="Z3135" s="1082"/>
      <c r="AA3135" s="571"/>
      <c r="AB3135" s="618"/>
      <c r="AC3135" s="618"/>
      <c r="AD3135" s="618"/>
      <c r="AE3135" s="618"/>
      <c r="AF3135" s="1278">
        <f t="shared" ref="AF3135" si="1584">AF3069</f>
        <v>0</v>
      </c>
      <c r="AG3135" s="567"/>
      <c r="AH3135" s="1459"/>
      <c r="AI3135" s="1474"/>
    </row>
    <row r="3136" spans="1:35" ht="75" x14ac:dyDescent="0.25">
      <c r="A3136" s="239">
        <v>1</v>
      </c>
      <c r="B3136" s="336" t="s">
        <v>306</v>
      </c>
      <c r="C3136" s="2536"/>
      <c r="D3136" s="336"/>
      <c r="E3136" s="2367">
        <f t="shared" si="1573"/>
        <v>3500</v>
      </c>
      <c r="F3136" s="1054">
        <f t="shared" si="1574"/>
        <v>2042</v>
      </c>
      <c r="G3136" s="1054">
        <f t="shared" si="1574"/>
        <v>533</v>
      </c>
      <c r="H3136" s="1054">
        <f>G3136/F3136*100</f>
        <v>26.101860920666013</v>
      </c>
      <c r="I3136" s="2480"/>
      <c r="J3136" s="2480"/>
      <c r="K3136" s="2481"/>
      <c r="L3136" s="2481"/>
      <c r="M3136" s="2481"/>
      <c r="N3136" s="2481"/>
      <c r="O3136" s="2481"/>
      <c r="P3136" s="2481"/>
      <c r="Q3136" s="618"/>
      <c r="R3136" s="618"/>
      <c r="S3136" s="618"/>
      <c r="T3136" s="618"/>
      <c r="U3136" s="618"/>
      <c r="V3136" s="618"/>
      <c r="W3136" s="618"/>
      <c r="X3136" s="618"/>
      <c r="Y3136" s="618"/>
      <c r="Z3136" s="1082"/>
      <c r="AA3136" s="571"/>
      <c r="AB3136" s="618"/>
      <c r="AC3136" s="618"/>
      <c r="AD3136" s="618"/>
      <c r="AE3136" s="618"/>
      <c r="AF3136" s="1274">
        <f t="shared" ref="AF3136" si="1585">AF3070</f>
        <v>0</v>
      </c>
      <c r="AG3136" s="567"/>
      <c r="AH3136" s="1459"/>
      <c r="AI3136" s="1474"/>
    </row>
    <row r="3137" spans="1:35" ht="60" x14ac:dyDescent="0.25">
      <c r="A3137" s="239">
        <v>1</v>
      </c>
      <c r="B3137" s="336" t="s">
        <v>307</v>
      </c>
      <c r="C3137" s="2363"/>
      <c r="D3137" s="336"/>
      <c r="E3137" s="2367">
        <f t="shared" si="1573"/>
        <v>952</v>
      </c>
      <c r="F3137" s="1054">
        <f t="shared" si="1574"/>
        <v>555</v>
      </c>
      <c r="G3137" s="1054">
        <f t="shared" si="1574"/>
        <v>236</v>
      </c>
      <c r="H3137" s="1054">
        <f>G3137/F3137*100</f>
        <v>42.522522522522522</v>
      </c>
      <c r="I3137" s="2480"/>
      <c r="J3137" s="2480"/>
      <c r="K3137" s="2481"/>
      <c r="L3137" s="2481"/>
      <c r="M3137" s="2481"/>
      <c r="N3137" s="2481"/>
      <c r="O3137" s="2481"/>
      <c r="P3137" s="2481"/>
      <c r="Q3137" s="618"/>
      <c r="R3137" s="618"/>
      <c r="S3137" s="618"/>
      <c r="T3137" s="618"/>
      <c r="U3137" s="618"/>
      <c r="V3137" s="618"/>
      <c r="W3137" s="618"/>
      <c r="X3137" s="618"/>
      <c r="Y3137" s="618"/>
      <c r="Z3137" s="1082"/>
      <c r="AA3137" s="571"/>
      <c r="AB3137" s="618"/>
      <c r="AC3137" s="618"/>
      <c r="AD3137" s="618"/>
      <c r="AE3137" s="618"/>
      <c r="AF3137" s="1274">
        <f t="shared" ref="AF3137" si="1586">AF3071</f>
        <v>0</v>
      </c>
      <c r="AG3137" s="567"/>
      <c r="AH3137" s="1459"/>
      <c r="AI3137" s="1474"/>
    </row>
    <row r="3138" spans="1:35" ht="72" x14ac:dyDescent="0.25">
      <c r="B3138" s="493" t="s">
        <v>384</v>
      </c>
      <c r="C3138" s="2363"/>
      <c r="D3138" s="336"/>
      <c r="E3138" s="2367">
        <f t="shared" si="1573"/>
        <v>663</v>
      </c>
      <c r="F3138" s="1054">
        <f t="shared" si="1574"/>
        <v>387</v>
      </c>
      <c r="G3138" s="1054">
        <f t="shared" si="1574"/>
        <v>0</v>
      </c>
      <c r="H3138" s="1054">
        <f>G3138/F3138*100</f>
        <v>0</v>
      </c>
      <c r="I3138" s="2480"/>
      <c r="J3138" s="2480"/>
      <c r="K3138" s="2481"/>
      <c r="L3138" s="2481"/>
      <c r="M3138" s="2481"/>
      <c r="N3138" s="2481"/>
      <c r="O3138" s="2481"/>
      <c r="P3138" s="2481"/>
      <c r="Q3138" s="618"/>
      <c r="R3138" s="618"/>
      <c r="S3138" s="618"/>
      <c r="T3138" s="618"/>
      <c r="U3138" s="618"/>
      <c r="V3138" s="618"/>
      <c r="W3138" s="618"/>
      <c r="X3138" s="618"/>
      <c r="Y3138" s="618"/>
      <c r="Z3138" s="1082"/>
      <c r="AA3138" s="571"/>
      <c r="AB3138" s="618"/>
      <c r="AC3138" s="618"/>
      <c r="AD3138" s="618"/>
      <c r="AE3138" s="618"/>
      <c r="AF3138" s="1274">
        <f t="shared" ref="AF3138" si="1587">AF3072</f>
        <v>0</v>
      </c>
      <c r="AG3138" s="567"/>
      <c r="AH3138" s="1459"/>
      <c r="AI3138" s="1474"/>
    </row>
    <row r="3139" spans="1:35" ht="30" x14ac:dyDescent="0.25">
      <c r="B3139" s="497" t="s">
        <v>206</v>
      </c>
      <c r="C3139" s="2363"/>
      <c r="D3139" s="336"/>
      <c r="E3139" s="2367"/>
      <c r="F3139" s="1054"/>
      <c r="G3139" s="1054"/>
      <c r="H3139" s="1054"/>
      <c r="I3139" s="2480"/>
      <c r="J3139" s="2480"/>
      <c r="K3139" s="2481"/>
      <c r="L3139" s="2481"/>
      <c r="M3139" s="2481"/>
      <c r="N3139" s="2481"/>
      <c r="O3139" s="2481"/>
      <c r="P3139" s="2481"/>
      <c r="Q3139" s="618">
        <f t="shared" ref="Q3139:AE3139" si="1588">Q3073</f>
        <v>6177.5413799999997</v>
      </c>
      <c r="R3139" s="618">
        <f t="shared" ref="R3139:S3139" si="1589">R3073</f>
        <v>6177.5413799999997</v>
      </c>
      <c r="S3139" s="618">
        <f t="shared" si="1589"/>
        <v>6177.5413799999997</v>
      </c>
      <c r="T3139" s="618">
        <f t="shared" ref="T3139:U3139" si="1590">T3073</f>
        <v>6177.5413799999997</v>
      </c>
      <c r="U3139" s="618">
        <f t="shared" si="1590"/>
        <v>6177.5413799999997</v>
      </c>
      <c r="V3139" s="618">
        <f t="shared" ref="V3139:W3139" si="1591">V3073</f>
        <v>6177.5413799999997</v>
      </c>
      <c r="W3139" s="618">
        <f t="shared" si="1591"/>
        <v>6177.5413799999997</v>
      </c>
      <c r="X3139" s="618">
        <f t="shared" si="1588"/>
        <v>3603.5658050000002</v>
      </c>
      <c r="Y3139" s="618">
        <f t="shared" si="1588"/>
        <v>2840.9327399999997</v>
      </c>
      <c r="Z3139" s="1082">
        <f t="shared" si="1588"/>
        <v>0</v>
      </c>
      <c r="AA3139" s="571">
        <f t="shared" si="1588"/>
        <v>0</v>
      </c>
      <c r="AB3139" s="618">
        <f t="shared" si="1588"/>
        <v>-762.63306500000044</v>
      </c>
      <c r="AC3139" s="618">
        <f t="shared" ref="AC3139" si="1592">AC3073</f>
        <v>0</v>
      </c>
      <c r="AD3139" s="618">
        <f t="shared" si="1588"/>
        <v>0</v>
      </c>
      <c r="AE3139" s="618">
        <f t="shared" si="1588"/>
        <v>2840.9327399999997</v>
      </c>
      <c r="AF3139" s="1274"/>
      <c r="AG3139" s="567">
        <f t="shared" ref="AG3139" si="1593">AG3073</f>
        <v>0</v>
      </c>
      <c r="AH3139" s="1459"/>
      <c r="AI3139" s="1474"/>
    </row>
    <row r="3140" spans="1:35" ht="29.25" x14ac:dyDescent="0.25">
      <c r="A3140" s="239">
        <v>1</v>
      </c>
      <c r="B3140" s="493" t="s">
        <v>359</v>
      </c>
      <c r="C3140" s="2363"/>
      <c r="D3140" s="336"/>
      <c r="E3140" s="2367">
        <f>E3074</f>
        <v>560.5</v>
      </c>
      <c r="F3140" s="1054">
        <f>F3074</f>
        <v>327</v>
      </c>
      <c r="G3140" s="1054">
        <f>G3074</f>
        <v>222.3125</v>
      </c>
      <c r="H3140" s="1054"/>
      <c r="I3140" s="2480"/>
      <c r="J3140" s="2480"/>
      <c r="K3140" s="2481"/>
      <c r="L3140" s="2481"/>
      <c r="M3140" s="2481"/>
      <c r="N3140" s="2481"/>
      <c r="O3140" s="2481"/>
      <c r="P3140" s="2481"/>
      <c r="Q3140" s="618"/>
      <c r="R3140" s="618"/>
      <c r="S3140" s="618"/>
      <c r="T3140" s="618"/>
      <c r="U3140" s="618"/>
      <c r="V3140" s="618"/>
      <c r="W3140" s="618"/>
      <c r="X3140" s="618"/>
      <c r="Y3140" s="618"/>
      <c r="Z3140" s="1082"/>
      <c r="AA3140" s="571"/>
      <c r="AB3140" s="618"/>
      <c r="AC3140" s="618"/>
      <c r="AD3140" s="618"/>
      <c r="AE3140" s="618"/>
      <c r="AF3140" s="1274">
        <f>AF3074</f>
        <v>0</v>
      </c>
      <c r="AG3140" s="567"/>
      <c r="AH3140" s="1459"/>
      <c r="AI3140" s="1474"/>
    </row>
    <row r="3141" spans="1:35" x14ac:dyDescent="0.25">
      <c r="A3141" s="239">
        <v>1</v>
      </c>
      <c r="B3141" s="336" t="s">
        <v>347</v>
      </c>
      <c r="C3141" s="2363"/>
      <c r="D3141" s="336"/>
      <c r="E3141" s="2367">
        <f t="shared" ref="E3141:E3158" si="1594">E3075</f>
        <v>0</v>
      </c>
      <c r="F3141" s="1054"/>
      <c r="G3141" s="1054"/>
      <c r="H3141" s="1054"/>
      <c r="I3141" s="2480"/>
      <c r="J3141" s="2480"/>
      <c r="K3141" s="2481"/>
      <c r="L3141" s="2481"/>
      <c r="M3141" s="2481"/>
      <c r="N3141" s="2481"/>
      <c r="O3141" s="2481"/>
      <c r="P3141" s="2481"/>
      <c r="Q3141" s="618"/>
      <c r="R3141" s="618"/>
      <c r="S3141" s="618"/>
      <c r="T3141" s="618"/>
      <c r="U3141" s="618"/>
      <c r="V3141" s="618"/>
      <c r="W3141" s="618"/>
      <c r="X3141" s="618"/>
      <c r="Y3141" s="618"/>
      <c r="Z3141" s="1082"/>
      <c r="AA3141" s="571"/>
      <c r="AB3141" s="618"/>
      <c r="AC3141" s="618"/>
      <c r="AD3141" s="618"/>
      <c r="AE3141" s="618"/>
      <c r="AF3141" s="1274"/>
      <c r="AG3141" s="567"/>
      <c r="AH3141" s="1459"/>
      <c r="AI3141" s="1474"/>
    </row>
    <row r="3142" spans="1:35" ht="30" x14ac:dyDescent="0.25">
      <c r="A3142" s="239">
        <v>1</v>
      </c>
      <c r="B3142" s="497" t="s">
        <v>348</v>
      </c>
      <c r="C3142" s="2363"/>
      <c r="D3142" s="336"/>
      <c r="E3142" s="2367">
        <f t="shared" si="1594"/>
        <v>171.5</v>
      </c>
      <c r="F3142" s="1054">
        <f>F3076</f>
        <v>100</v>
      </c>
      <c r="G3142" s="1054">
        <f>G3076</f>
        <v>199.3125</v>
      </c>
      <c r="H3142" s="1054"/>
      <c r="I3142" s="2480"/>
      <c r="J3142" s="2480"/>
      <c r="K3142" s="2481"/>
      <c r="L3142" s="2481"/>
      <c r="M3142" s="2481"/>
      <c r="N3142" s="2481"/>
      <c r="O3142" s="2481"/>
      <c r="P3142" s="2481"/>
      <c r="Q3142" s="618"/>
      <c r="R3142" s="618"/>
      <c r="S3142" s="618"/>
      <c r="T3142" s="618"/>
      <c r="U3142" s="618"/>
      <c r="V3142" s="618"/>
      <c r="W3142" s="618"/>
      <c r="X3142" s="618"/>
      <c r="Y3142" s="618"/>
      <c r="Z3142" s="1082"/>
      <c r="AA3142" s="571"/>
      <c r="AB3142" s="618"/>
      <c r="AC3142" s="618"/>
      <c r="AD3142" s="618"/>
      <c r="AE3142" s="618"/>
      <c r="AF3142" s="1274">
        <f>AF3076</f>
        <v>0</v>
      </c>
      <c r="AG3142" s="567"/>
      <c r="AH3142" s="1459"/>
      <c r="AI3142" s="1474"/>
    </row>
    <row r="3143" spans="1:35" x14ac:dyDescent="0.25">
      <c r="A3143" s="239">
        <v>1</v>
      </c>
      <c r="B3143" s="336" t="s">
        <v>349</v>
      </c>
      <c r="C3143" s="2363"/>
      <c r="D3143" s="336"/>
      <c r="E3143" s="2367">
        <f t="shared" si="1594"/>
        <v>0</v>
      </c>
      <c r="F3143" s="1054"/>
      <c r="G3143" s="1054"/>
      <c r="H3143" s="1054"/>
      <c r="I3143" s="2480"/>
      <c r="J3143" s="2480"/>
      <c r="K3143" s="2481"/>
      <c r="L3143" s="2481"/>
      <c r="M3143" s="2481"/>
      <c r="N3143" s="2481"/>
      <c r="O3143" s="2481"/>
      <c r="P3143" s="2481"/>
      <c r="Q3143" s="618"/>
      <c r="R3143" s="618"/>
      <c r="S3143" s="618"/>
      <c r="T3143" s="618"/>
      <c r="U3143" s="618"/>
      <c r="V3143" s="618"/>
      <c r="W3143" s="618"/>
      <c r="X3143" s="618"/>
      <c r="Y3143" s="618"/>
      <c r="Z3143" s="1082"/>
      <c r="AA3143" s="571"/>
      <c r="AB3143" s="618"/>
      <c r="AC3143" s="618"/>
      <c r="AD3143" s="618"/>
      <c r="AE3143" s="618"/>
      <c r="AF3143" s="1274"/>
      <c r="AG3143" s="567"/>
      <c r="AH3143" s="1459"/>
      <c r="AI3143" s="1474"/>
    </row>
    <row r="3144" spans="1:35" ht="30" x14ac:dyDescent="0.25">
      <c r="A3144" s="239">
        <v>1</v>
      </c>
      <c r="B3144" s="336" t="s">
        <v>374</v>
      </c>
      <c r="C3144" s="2363"/>
      <c r="D3144" s="336"/>
      <c r="E3144" s="2367">
        <f t="shared" si="1594"/>
        <v>686</v>
      </c>
      <c r="F3144" s="1054">
        <f t="shared" ref="F3144:G3155" si="1595">F3078</f>
        <v>400</v>
      </c>
      <c r="G3144" s="1054">
        <f t="shared" si="1595"/>
        <v>797.25</v>
      </c>
      <c r="H3144" s="1054"/>
      <c r="I3144" s="2480"/>
      <c r="J3144" s="2480"/>
      <c r="K3144" s="2481"/>
      <c r="L3144" s="2481"/>
      <c r="M3144" s="2481"/>
      <c r="N3144" s="2481"/>
      <c r="O3144" s="2481"/>
      <c r="P3144" s="2481"/>
      <c r="Q3144" s="618"/>
      <c r="R3144" s="618"/>
      <c r="S3144" s="618"/>
      <c r="T3144" s="618"/>
      <c r="U3144" s="618"/>
      <c r="V3144" s="618"/>
      <c r="W3144" s="618"/>
      <c r="X3144" s="618"/>
      <c r="Y3144" s="618"/>
      <c r="Z3144" s="1082"/>
      <c r="AA3144" s="571"/>
      <c r="AB3144" s="618"/>
      <c r="AC3144" s="618"/>
      <c r="AD3144" s="618"/>
      <c r="AE3144" s="618"/>
      <c r="AF3144" s="1274">
        <f t="shared" ref="AF3144" si="1596">AF3078</f>
        <v>0</v>
      </c>
      <c r="AG3144" s="567"/>
      <c r="AH3144" s="1459"/>
      <c r="AI3144" s="1474"/>
    </row>
    <row r="3145" spans="1:35" ht="75" x14ac:dyDescent="0.25">
      <c r="A3145" s="239">
        <v>1</v>
      </c>
      <c r="B3145" s="336" t="s">
        <v>351</v>
      </c>
      <c r="C3145" s="2363"/>
      <c r="D3145" s="336"/>
      <c r="E3145" s="2367">
        <f t="shared" si="1594"/>
        <v>0</v>
      </c>
      <c r="F3145" s="1054">
        <f t="shared" si="1595"/>
        <v>0</v>
      </c>
      <c r="G3145" s="1054">
        <f t="shared" si="1595"/>
        <v>0</v>
      </c>
      <c r="H3145" s="1054"/>
      <c r="I3145" s="2480"/>
      <c r="J3145" s="2480"/>
      <c r="K3145" s="2481"/>
      <c r="L3145" s="2481"/>
      <c r="M3145" s="2481"/>
      <c r="N3145" s="2481"/>
      <c r="O3145" s="2481"/>
      <c r="P3145" s="2481"/>
      <c r="Q3145" s="618"/>
      <c r="R3145" s="618"/>
      <c r="S3145" s="618"/>
      <c r="T3145" s="618"/>
      <c r="U3145" s="618"/>
      <c r="V3145" s="618"/>
      <c r="W3145" s="618"/>
      <c r="X3145" s="618"/>
      <c r="Y3145" s="618"/>
      <c r="Z3145" s="1082"/>
      <c r="AA3145" s="571"/>
      <c r="AB3145" s="618"/>
      <c r="AC3145" s="618"/>
      <c r="AD3145" s="618"/>
      <c r="AE3145" s="618"/>
      <c r="AF3145" s="1274">
        <f t="shared" ref="AF3145" si="1597">AF3079</f>
        <v>0</v>
      </c>
      <c r="AG3145" s="567"/>
      <c r="AH3145" s="1459"/>
      <c r="AI3145" s="1474"/>
    </row>
    <row r="3146" spans="1:35" ht="45" x14ac:dyDescent="0.25">
      <c r="A3146" s="239">
        <v>1</v>
      </c>
      <c r="B3146" s="822" t="s">
        <v>352</v>
      </c>
      <c r="C3146" s="2363"/>
      <c r="D3146" s="336"/>
      <c r="E3146" s="2367">
        <f t="shared" si="1594"/>
        <v>0</v>
      </c>
      <c r="F3146" s="1054">
        <f t="shared" si="1595"/>
        <v>0</v>
      </c>
      <c r="G3146" s="1054">
        <f t="shared" si="1595"/>
        <v>0</v>
      </c>
      <c r="H3146" s="1054"/>
      <c r="I3146" s="2480"/>
      <c r="J3146" s="2480"/>
      <c r="K3146" s="2481"/>
      <c r="L3146" s="2481"/>
      <c r="M3146" s="2481"/>
      <c r="N3146" s="2481"/>
      <c r="O3146" s="2481"/>
      <c r="P3146" s="2481"/>
      <c r="Q3146" s="618"/>
      <c r="R3146" s="618"/>
      <c r="S3146" s="618"/>
      <c r="T3146" s="618"/>
      <c r="U3146" s="618"/>
      <c r="V3146" s="618"/>
      <c r="W3146" s="618"/>
      <c r="X3146" s="618"/>
      <c r="Y3146" s="618"/>
      <c r="Z3146" s="1082"/>
      <c r="AA3146" s="571"/>
      <c r="AB3146" s="618"/>
      <c r="AC3146" s="618"/>
      <c r="AD3146" s="618"/>
      <c r="AE3146" s="618"/>
      <c r="AF3146" s="1274">
        <f t="shared" ref="AF3146" si="1598">AF3080</f>
        <v>0</v>
      </c>
      <c r="AG3146" s="567"/>
      <c r="AH3146" s="1459"/>
      <c r="AI3146" s="1474"/>
    </row>
    <row r="3147" spans="1:35" ht="105" x14ac:dyDescent="0.25">
      <c r="B3147" s="822" t="s">
        <v>533</v>
      </c>
      <c r="C3147" s="2363"/>
      <c r="D3147" s="336"/>
      <c r="E3147" s="2367">
        <f t="shared" si="1594"/>
        <v>50</v>
      </c>
      <c r="F3147" s="1054">
        <f t="shared" si="1595"/>
        <v>29</v>
      </c>
      <c r="G3147" s="1054">
        <f t="shared" si="1595"/>
        <v>0</v>
      </c>
      <c r="H3147" s="1054">
        <f>H3081</f>
        <v>0</v>
      </c>
      <c r="I3147" s="2480"/>
      <c r="J3147" s="2480"/>
      <c r="K3147" s="2481"/>
      <c r="L3147" s="2481"/>
      <c r="M3147" s="2481"/>
      <c r="N3147" s="2481"/>
      <c r="O3147" s="2481"/>
      <c r="P3147" s="2481"/>
      <c r="Q3147" s="618"/>
      <c r="R3147" s="618"/>
      <c r="S3147" s="618"/>
      <c r="T3147" s="618"/>
      <c r="U3147" s="618"/>
      <c r="V3147" s="618"/>
      <c r="W3147" s="618"/>
      <c r="X3147" s="618"/>
      <c r="Y3147" s="618"/>
      <c r="Z3147" s="1082"/>
      <c r="AA3147" s="571"/>
      <c r="AB3147" s="618"/>
      <c r="AC3147" s="618"/>
      <c r="AD3147" s="618"/>
      <c r="AE3147" s="618"/>
      <c r="AF3147" s="1274">
        <f t="shared" ref="AF3147" si="1599">AF3081</f>
        <v>0</v>
      </c>
      <c r="AG3147" s="567"/>
      <c r="AH3147" s="1459"/>
      <c r="AI3147" s="1474"/>
    </row>
    <row r="3148" spans="1:35" ht="42.75" x14ac:dyDescent="0.25">
      <c r="B3148" s="1415" t="s">
        <v>510</v>
      </c>
      <c r="C3148" s="2363"/>
      <c r="D3148" s="336"/>
      <c r="E3148" s="2367">
        <f t="shared" si="1594"/>
        <v>339</v>
      </c>
      <c r="F3148" s="1054">
        <f t="shared" si="1595"/>
        <v>198</v>
      </c>
      <c r="G3148" s="1054">
        <f t="shared" si="1595"/>
        <v>23</v>
      </c>
      <c r="H3148" s="1054">
        <f>H3082</f>
        <v>11.616161616161616</v>
      </c>
      <c r="I3148" s="2480"/>
      <c r="J3148" s="2480"/>
      <c r="K3148" s="2481"/>
      <c r="L3148" s="2481"/>
      <c r="M3148" s="2481"/>
      <c r="N3148" s="2481"/>
      <c r="O3148" s="2481"/>
      <c r="P3148" s="2481"/>
      <c r="Q3148" s="618">
        <f t="shared" ref="Q3148:AF3148" si="1600">Q3082</f>
        <v>506.55617999999998</v>
      </c>
      <c r="R3148" s="618">
        <f t="shared" ref="R3148:S3148" si="1601">R3082</f>
        <v>506.55617999999998</v>
      </c>
      <c r="S3148" s="618">
        <f t="shared" si="1601"/>
        <v>506.55617999999998</v>
      </c>
      <c r="T3148" s="618">
        <f t="shared" ref="T3148:U3148" si="1602">T3082</f>
        <v>506.55617999999998</v>
      </c>
      <c r="U3148" s="618">
        <f t="shared" si="1602"/>
        <v>506.55617999999998</v>
      </c>
      <c r="V3148" s="618">
        <f t="shared" ref="V3148:W3148" si="1603">V3082</f>
        <v>506.55617999999998</v>
      </c>
      <c r="W3148" s="618">
        <f t="shared" si="1603"/>
        <v>506.55617999999998</v>
      </c>
      <c r="X3148" s="618">
        <f t="shared" si="1600"/>
        <v>295.491105</v>
      </c>
      <c r="Y3148" s="618">
        <f t="shared" si="1600"/>
        <v>24.839080000000003</v>
      </c>
      <c r="Z3148" s="1082">
        <f t="shared" si="1600"/>
        <v>0</v>
      </c>
      <c r="AA3148" s="571">
        <f t="shared" si="1600"/>
        <v>0</v>
      </c>
      <c r="AB3148" s="618">
        <f t="shared" si="1600"/>
        <v>-270.65202499999998</v>
      </c>
      <c r="AC3148" s="618">
        <f t="shared" ref="AC3148" si="1604">AC3082</f>
        <v>0</v>
      </c>
      <c r="AD3148" s="618">
        <f t="shared" si="1600"/>
        <v>0</v>
      </c>
      <c r="AE3148" s="618">
        <f t="shared" si="1600"/>
        <v>24.839080000000003</v>
      </c>
      <c r="AF3148" s="1274">
        <f t="shared" si="1600"/>
        <v>0</v>
      </c>
      <c r="AG3148" s="567">
        <f t="shared" ref="AG3148" si="1605">AG3082</f>
        <v>0</v>
      </c>
      <c r="AH3148" s="1459"/>
      <c r="AI3148" s="1474"/>
    </row>
    <row r="3149" spans="1:35" x14ac:dyDescent="0.25">
      <c r="B3149" s="822" t="s">
        <v>511</v>
      </c>
      <c r="C3149" s="2363"/>
      <c r="D3149" s="336"/>
      <c r="E3149" s="2367">
        <f t="shared" si="1594"/>
        <v>339</v>
      </c>
      <c r="F3149" s="1054">
        <f t="shared" si="1595"/>
        <v>198</v>
      </c>
      <c r="G3149" s="1054">
        <f t="shared" si="1595"/>
        <v>23</v>
      </c>
      <c r="H3149" s="1054">
        <f>H3083</f>
        <v>11.616161616161616</v>
      </c>
      <c r="I3149" s="2480"/>
      <c r="J3149" s="2480"/>
      <c r="K3149" s="2481"/>
      <c r="L3149" s="2481"/>
      <c r="M3149" s="2481"/>
      <c r="N3149" s="2481"/>
      <c r="O3149" s="2481"/>
      <c r="P3149" s="2481"/>
      <c r="Q3149" s="618"/>
      <c r="R3149" s="618"/>
      <c r="S3149" s="618"/>
      <c r="T3149" s="618"/>
      <c r="U3149" s="618"/>
      <c r="V3149" s="618"/>
      <c r="W3149" s="618"/>
      <c r="X3149" s="618"/>
      <c r="Y3149" s="618"/>
      <c r="Z3149" s="1082"/>
      <c r="AA3149" s="571"/>
      <c r="AB3149" s="618"/>
      <c r="AC3149" s="618"/>
      <c r="AD3149" s="618"/>
      <c r="AE3149" s="618"/>
      <c r="AF3149" s="1274">
        <f t="shared" ref="AF3149" si="1606">AF3083</f>
        <v>0</v>
      </c>
      <c r="AG3149" s="567"/>
      <c r="AH3149" s="1459"/>
      <c r="AI3149" s="1474"/>
    </row>
    <row r="3150" spans="1:35" ht="42.75" x14ac:dyDescent="0.25">
      <c r="B3150" s="1415" t="s">
        <v>512</v>
      </c>
      <c r="C3150" s="2363"/>
      <c r="D3150" s="336"/>
      <c r="E3150" s="2367">
        <f t="shared" si="1594"/>
        <v>0</v>
      </c>
      <c r="F3150" s="1054">
        <f t="shared" si="1595"/>
        <v>0</v>
      </c>
      <c r="G3150" s="1054">
        <f t="shared" si="1595"/>
        <v>0</v>
      </c>
      <c r="H3150" s="1054">
        <f>H3084</f>
        <v>0</v>
      </c>
      <c r="I3150" s="2480"/>
      <c r="J3150" s="2480"/>
      <c r="K3150" s="2481"/>
      <c r="L3150" s="2481"/>
      <c r="M3150" s="2481"/>
      <c r="N3150" s="2481"/>
      <c r="O3150" s="2481"/>
      <c r="P3150" s="2481"/>
      <c r="Q3150" s="618"/>
      <c r="R3150" s="618"/>
      <c r="S3150" s="618"/>
      <c r="T3150" s="618"/>
      <c r="U3150" s="618"/>
      <c r="V3150" s="618"/>
      <c r="W3150" s="618"/>
      <c r="X3150" s="618"/>
      <c r="Y3150" s="618"/>
      <c r="Z3150" s="1082"/>
      <c r="AA3150" s="571"/>
      <c r="AB3150" s="618"/>
      <c r="AC3150" s="618"/>
      <c r="AD3150" s="618"/>
      <c r="AE3150" s="618"/>
      <c r="AF3150" s="1274">
        <f t="shared" ref="AF3150" si="1607">AF3084</f>
        <v>0</v>
      </c>
      <c r="AG3150" s="567"/>
      <c r="AH3150" s="1459"/>
      <c r="AI3150" s="1474"/>
    </row>
    <row r="3151" spans="1:35" ht="29.25" x14ac:dyDescent="0.25">
      <c r="A3151" s="239">
        <v>1</v>
      </c>
      <c r="B3151" s="493" t="s">
        <v>360</v>
      </c>
      <c r="C3151" s="2363"/>
      <c r="D3151" s="336"/>
      <c r="E3151" s="2367">
        <f t="shared" si="1594"/>
        <v>2765.9574468085107</v>
      </c>
      <c r="F3151" s="1054">
        <f t="shared" si="1595"/>
        <v>1613.5106382978722</v>
      </c>
      <c r="G3151" s="1054">
        <f t="shared" si="1595"/>
        <v>1224.4776595744681</v>
      </c>
      <c r="H3151" s="1054"/>
      <c r="I3151" s="2480"/>
      <c r="J3151" s="2480"/>
      <c r="K3151" s="2481"/>
      <c r="L3151" s="2481"/>
      <c r="M3151" s="2481"/>
      <c r="N3151" s="2481"/>
      <c r="O3151" s="2481"/>
      <c r="P3151" s="2481"/>
      <c r="Q3151" s="618"/>
      <c r="R3151" s="618"/>
      <c r="S3151" s="618"/>
      <c r="T3151" s="618"/>
      <c r="U3151" s="618"/>
      <c r="V3151" s="618"/>
      <c r="W3151" s="618"/>
      <c r="X3151" s="618"/>
      <c r="Y3151" s="618"/>
      <c r="Z3151" s="1082"/>
      <c r="AA3151" s="571"/>
      <c r="AB3151" s="618"/>
      <c r="AC3151" s="618"/>
      <c r="AD3151" s="618"/>
      <c r="AE3151" s="618"/>
      <c r="AF3151" s="1274">
        <f t="shared" ref="AF3151" si="1608">AF3085</f>
        <v>0</v>
      </c>
      <c r="AG3151" s="567"/>
      <c r="AH3151" s="1459"/>
      <c r="AI3151" s="1474"/>
    </row>
    <row r="3152" spans="1:35" x14ac:dyDescent="0.25">
      <c r="A3152" s="239">
        <v>1</v>
      </c>
      <c r="B3152" s="493" t="s">
        <v>375</v>
      </c>
      <c r="C3152" s="2363"/>
      <c r="D3152" s="336"/>
      <c r="E3152" s="2367">
        <f t="shared" si="1594"/>
        <v>0</v>
      </c>
      <c r="F3152" s="1054">
        <f t="shared" si="1595"/>
        <v>0</v>
      </c>
      <c r="G3152" s="1054">
        <f t="shared" si="1595"/>
        <v>0</v>
      </c>
      <c r="H3152" s="1054"/>
      <c r="I3152" s="2480"/>
      <c r="J3152" s="2480"/>
      <c r="K3152" s="2481"/>
      <c r="L3152" s="2481"/>
      <c r="M3152" s="2481"/>
      <c r="N3152" s="2481"/>
      <c r="O3152" s="2481"/>
      <c r="P3152" s="2481"/>
      <c r="Q3152" s="618"/>
      <c r="R3152" s="618"/>
      <c r="S3152" s="618"/>
      <c r="T3152" s="618"/>
      <c r="U3152" s="618"/>
      <c r="V3152" s="618"/>
      <c r="W3152" s="618"/>
      <c r="X3152" s="618"/>
      <c r="Y3152" s="618"/>
      <c r="Z3152" s="1082"/>
      <c r="AA3152" s="571"/>
      <c r="AB3152" s="618"/>
      <c r="AC3152" s="618"/>
      <c r="AD3152" s="618"/>
      <c r="AE3152" s="618"/>
      <c r="AF3152" s="1274">
        <f t="shared" ref="AF3152" si="1609">AF3086</f>
        <v>0</v>
      </c>
      <c r="AG3152" s="567"/>
      <c r="AH3152" s="1459"/>
      <c r="AI3152" s="1474"/>
    </row>
    <row r="3153" spans="1:35" x14ac:dyDescent="0.25">
      <c r="A3153" s="239">
        <v>1</v>
      </c>
      <c r="B3153" s="336" t="s">
        <v>376</v>
      </c>
      <c r="C3153" s="2537"/>
      <c r="D3153" s="336"/>
      <c r="E3153" s="2367">
        <f t="shared" si="1594"/>
        <v>2765.9574468085107</v>
      </c>
      <c r="F3153" s="1054">
        <f t="shared" si="1595"/>
        <v>1613.5106382978722</v>
      </c>
      <c r="G3153" s="1054">
        <f t="shared" si="1595"/>
        <v>1224.4776595744681</v>
      </c>
      <c r="H3153" s="1054"/>
      <c r="I3153" s="2480"/>
      <c r="J3153" s="2480"/>
      <c r="K3153" s="2481"/>
      <c r="L3153" s="2481"/>
      <c r="M3153" s="2481"/>
      <c r="N3153" s="2481"/>
      <c r="O3153" s="2481"/>
      <c r="P3153" s="2481"/>
      <c r="Q3153" s="618"/>
      <c r="R3153" s="618"/>
      <c r="S3153" s="618"/>
      <c r="T3153" s="618"/>
      <c r="U3153" s="618"/>
      <c r="V3153" s="618"/>
      <c r="W3153" s="618"/>
      <c r="X3153" s="618"/>
      <c r="Y3153" s="618"/>
      <c r="Z3153" s="1082"/>
      <c r="AA3153" s="571"/>
      <c r="AB3153" s="618"/>
      <c r="AC3153" s="618"/>
      <c r="AD3153" s="618"/>
      <c r="AE3153" s="618"/>
      <c r="AF3153" s="1274">
        <f t="shared" ref="AF3153" si="1610">AF3087</f>
        <v>0</v>
      </c>
      <c r="AG3153" s="567"/>
      <c r="AH3153" s="1459"/>
      <c r="AI3153" s="1474"/>
    </row>
    <row r="3154" spans="1:35" x14ac:dyDescent="0.25">
      <c r="A3154" s="239">
        <v>1</v>
      </c>
      <c r="B3154" s="500" t="s">
        <v>377</v>
      </c>
      <c r="C3154" s="2538"/>
      <c r="D3154" s="336"/>
      <c r="E3154" s="2367">
        <f t="shared" si="1594"/>
        <v>26000</v>
      </c>
      <c r="F3154" s="1054">
        <f t="shared" si="1595"/>
        <v>15167</v>
      </c>
      <c r="G3154" s="1054">
        <f t="shared" si="1595"/>
        <v>11510.09</v>
      </c>
      <c r="H3154" s="1054"/>
      <c r="I3154" s="2480"/>
      <c r="J3154" s="2480"/>
      <c r="K3154" s="2481"/>
      <c r="L3154" s="2481"/>
      <c r="M3154" s="2481"/>
      <c r="N3154" s="2481"/>
      <c r="O3154" s="2481"/>
      <c r="P3154" s="2481"/>
      <c r="Q3154" s="618"/>
      <c r="R3154" s="618"/>
      <c r="S3154" s="618"/>
      <c r="T3154" s="618"/>
      <c r="U3154" s="618"/>
      <c r="V3154" s="618"/>
      <c r="W3154" s="618"/>
      <c r="X3154" s="618"/>
      <c r="Y3154" s="618"/>
      <c r="Z3154" s="1082"/>
      <c r="AA3154" s="571"/>
      <c r="AB3154" s="618"/>
      <c r="AC3154" s="618"/>
      <c r="AD3154" s="618"/>
      <c r="AE3154" s="618"/>
      <c r="AF3154" s="1274">
        <f t="shared" ref="AF3154" si="1611">AF3088</f>
        <v>0</v>
      </c>
      <c r="AG3154" s="567"/>
      <c r="AH3154" s="1459"/>
      <c r="AI3154" s="1474"/>
    </row>
    <row r="3155" spans="1:35" ht="43.5" x14ac:dyDescent="0.25">
      <c r="A3155" s="239">
        <v>1</v>
      </c>
      <c r="B3155" s="493" t="s">
        <v>353</v>
      </c>
      <c r="C3155" s="2393"/>
      <c r="D3155" s="336"/>
      <c r="E3155" s="2370">
        <f t="shared" si="1594"/>
        <v>1547</v>
      </c>
      <c r="F3155" s="2369">
        <f t="shared" si="1595"/>
        <v>902</v>
      </c>
      <c r="G3155" s="2369">
        <f t="shared" si="1595"/>
        <v>655</v>
      </c>
      <c r="H3155" s="2369">
        <f>G3155/F3155*100</f>
        <v>72.616407982261649</v>
      </c>
      <c r="I3155" s="2480"/>
      <c r="J3155" s="2480"/>
      <c r="K3155" s="2481"/>
      <c r="L3155" s="2481"/>
      <c r="M3155" s="2481"/>
      <c r="N3155" s="2481"/>
      <c r="O3155" s="2481"/>
      <c r="P3155" s="2481"/>
      <c r="Q3155" s="618"/>
      <c r="R3155" s="618"/>
      <c r="S3155" s="618"/>
      <c r="T3155" s="618"/>
      <c r="U3155" s="618"/>
      <c r="V3155" s="618"/>
      <c r="W3155" s="618"/>
      <c r="X3155" s="618"/>
      <c r="Y3155" s="618"/>
      <c r="Z3155" s="1082"/>
      <c r="AA3155" s="571"/>
      <c r="AB3155" s="618"/>
      <c r="AC3155" s="618"/>
      <c r="AD3155" s="618"/>
      <c r="AE3155" s="618"/>
      <c r="AF3155" s="1278">
        <f t="shared" ref="AF3155" si="1612">AF3089</f>
        <v>0</v>
      </c>
      <c r="AG3155" s="567"/>
      <c r="AH3155" s="1459"/>
      <c r="AI3155" s="1474"/>
    </row>
    <row r="3156" spans="1:35" ht="30" x14ac:dyDescent="0.25">
      <c r="A3156" s="239">
        <v>1</v>
      </c>
      <c r="B3156" s="337" t="s">
        <v>201</v>
      </c>
      <c r="C3156" s="2624"/>
      <c r="D3156" s="336"/>
      <c r="E3156" s="2367">
        <f t="shared" si="1594"/>
        <v>0</v>
      </c>
      <c r="F3156" s="1054"/>
      <c r="G3156" s="1054"/>
      <c r="H3156" s="1054"/>
      <c r="I3156" s="2480"/>
      <c r="J3156" s="2480"/>
      <c r="K3156" s="2481"/>
      <c r="L3156" s="2481"/>
      <c r="M3156" s="2481"/>
      <c r="N3156" s="2481"/>
      <c r="O3156" s="2481"/>
      <c r="P3156" s="2481"/>
      <c r="Q3156" s="618"/>
      <c r="R3156" s="618"/>
      <c r="S3156" s="618"/>
      <c r="T3156" s="618"/>
      <c r="U3156" s="618"/>
      <c r="V3156" s="618"/>
      <c r="W3156" s="618"/>
      <c r="X3156" s="618"/>
      <c r="Y3156" s="618"/>
      <c r="Z3156" s="1082"/>
      <c r="AA3156" s="571"/>
      <c r="AB3156" s="618"/>
      <c r="AC3156" s="618"/>
      <c r="AD3156" s="618"/>
      <c r="AE3156" s="618"/>
      <c r="AF3156" s="1274"/>
      <c r="AG3156" s="567"/>
      <c r="AH3156" s="1459"/>
      <c r="AI3156" s="1474"/>
    </row>
    <row r="3157" spans="1:35" ht="86.25" x14ac:dyDescent="0.25">
      <c r="A3157" s="239">
        <v>1</v>
      </c>
      <c r="B3157" s="493" t="s">
        <v>361</v>
      </c>
      <c r="C3157" s="2625"/>
      <c r="D3157" s="336"/>
      <c r="E3157" s="2367">
        <f t="shared" si="1594"/>
        <v>0</v>
      </c>
      <c r="F3157" s="1054"/>
      <c r="G3157" s="1054"/>
      <c r="H3157" s="1054"/>
      <c r="I3157" s="2480"/>
      <c r="J3157" s="2480"/>
      <c r="K3157" s="2481"/>
      <c r="L3157" s="2481"/>
      <c r="M3157" s="2481"/>
      <c r="N3157" s="2481"/>
      <c r="O3157" s="2481"/>
      <c r="P3157" s="2481"/>
      <c r="Q3157" s="618"/>
      <c r="R3157" s="618"/>
      <c r="S3157" s="618"/>
      <c r="T3157" s="618"/>
      <c r="U3157" s="618"/>
      <c r="V3157" s="618"/>
      <c r="W3157" s="618"/>
      <c r="X3157" s="618"/>
      <c r="Y3157" s="618"/>
      <c r="Z3157" s="1082"/>
      <c r="AA3157" s="571"/>
      <c r="AB3157" s="618"/>
      <c r="AC3157" s="618"/>
      <c r="AD3157" s="618"/>
      <c r="AE3157" s="618"/>
      <c r="AF3157" s="1274"/>
      <c r="AG3157" s="567"/>
      <c r="AH3157" s="1459"/>
      <c r="AI3157" s="1474"/>
    </row>
    <row r="3158" spans="1:35" x14ac:dyDescent="0.25">
      <c r="A3158" s="239">
        <v>1</v>
      </c>
      <c r="B3158" s="827" t="s">
        <v>234</v>
      </c>
      <c r="C3158" s="2625"/>
      <c r="D3158" s="336"/>
      <c r="E3158" s="2367">
        <f t="shared" si="1594"/>
        <v>190</v>
      </c>
      <c r="F3158" s="1054">
        <f>F3092</f>
        <v>111</v>
      </c>
      <c r="G3158" s="1054">
        <f>G3092</f>
        <v>0</v>
      </c>
      <c r="H3158" s="1054">
        <f t="shared" ref="H3158:H3169" si="1613">G3158/F3158*100</f>
        <v>0</v>
      </c>
      <c r="I3158" s="2480"/>
      <c r="J3158" s="2480"/>
      <c r="K3158" s="2481"/>
      <c r="L3158" s="2481"/>
      <c r="M3158" s="2481"/>
      <c r="N3158" s="2481"/>
      <c r="O3158" s="2481"/>
      <c r="P3158" s="2481"/>
      <c r="Q3158" s="618">
        <f t="shared" ref="Q3158:AB3158" si="1614">Q3092</f>
        <v>204.83279999999999</v>
      </c>
      <c r="R3158" s="618">
        <f t="shared" ref="R3158:S3158" si="1615">R3092</f>
        <v>204.83279999999999</v>
      </c>
      <c r="S3158" s="618">
        <f t="shared" si="1615"/>
        <v>204.83279999999999</v>
      </c>
      <c r="T3158" s="618">
        <f t="shared" ref="T3158:U3158" si="1616">T3092</f>
        <v>204.83279999999999</v>
      </c>
      <c r="U3158" s="618">
        <f t="shared" si="1616"/>
        <v>204.83279999999999</v>
      </c>
      <c r="V3158" s="618">
        <f t="shared" ref="V3158:W3158" si="1617">V3092</f>
        <v>204.83279999999999</v>
      </c>
      <c r="W3158" s="618">
        <f t="shared" si="1617"/>
        <v>204.83279999999999</v>
      </c>
      <c r="X3158" s="618">
        <f t="shared" si="1614"/>
        <v>119.48579999999998</v>
      </c>
      <c r="Y3158" s="618">
        <f t="shared" si="1614"/>
        <v>0</v>
      </c>
      <c r="Z3158" s="1082">
        <f t="shared" si="1614"/>
        <v>0</v>
      </c>
      <c r="AA3158" s="571">
        <f t="shared" si="1614"/>
        <v>0</v>
      </c>
      <c r="AB3158" s="618">
        <f t="shared" si="1614"/>
        <v>-119.48579999999998</v>
      </c>
      <c r="AC3158" s="618">
        <f t="shared" ref="AC3158" si="1618">AC3092</f>
        <v>0</v>
      </c>
      <c r="AD3158" s="618">
        <f>AD3092</f>
        <v>0</v>
      </c>
      <c r="AE3158" s="618">
        <f>AE3092</f>
        <v>0</v>
      </c>
      <c r="AF3158" s="1274">
        <f>AF3092</f>
        <v>0</v>
      </c>
      <c r="AG3158" s="567">
        <f>AG3092</f>
        <v>0</v>
      </c>
      <c r="AH3158" s="1459"/>
      <c r="AI3158" s="1474"/>
    </row>
    <row r="3159" spans="1:35" ht="29.25" x14ac:dyDescent="0.25">
      <c r="A3159" s="239">
        <v>1</v>
      </c>
      <c r="B3159" s="339" t="s">
        <v>279</v>
      </c>
      <c r="C3159" s="2625"/>
      <c r="D3159" s="336"/>
      <c r="E3159" s="2370">
        <f t="shared" ref="E3159:G3163" si="1619">E3096</f>
        <v>20364.5</v>
      </c>
      <c r="F3159" s="2369">
        <f t="shared" si="1619"/>
        <v>11880</v>
      </c>
      <c r="G3159" s="2369">
        <f t="shared" si="1619"/>
        <v>6783.3125</v>
      </c>
      <c r="H3159" s="2369">
        <f t="shared" si="1613"/>
        <v>57.098590067340069</v>
      </c>
      <c r="I3159" s="2480"/>
      <c r="J3159" s="2480"/>
      <c r="K3159" s="2481"/>
      <c r="L3159" s="2481"/>
      <c r="M3159" s="2481"/>
      <c r="N3159" s="2481"/>
      <c r="O3159" s="2481"/>
      <c r="P3159" s="2481"/>
      <c r="Q3159" s="618"/>
      <c r="R3159" s="618"/>
      <c r="S3159" s="618"/>
      <c r="T3159" s="618"/>
      <c r="U3159" s="618"/>
      <c r="V3159" s="618"/>
      <c r="W3159" s="618"/>
      <c r="X3159" s="618"/>
      <c r="Y3159" s="618"/>
      <c r="Z3159" s="1082"/>
      <c r="AA3159" s="571"/>
      <c r="AB3159" s="618"/>
      <c r="AC3159" s="618"/>
      <c r="AD3159" s="618"/>
      <c r="AE3159" s="618"/>
      <c r="AF3159" s="1278">
        <f t="shared" ref="AF3159" si="1620">AF3096</f>
        <v>0</v>
      </c>
      <c r="AG3159" s="567"/>
      <c r="AH3159" s="1459"/>
      <c r="AI3159" s="1474"/>
    </row>
    <row r="3160" spans="1:35" ht="43.5" x14ac:dyDescent="0.25">
      <c r="A3160" s="239">
        <v>1</v>
      </c>
      <c r="B3160" s="339" t="s">
        <v>308</v>
      </c>
      <c r="C3160" s="2625"/>
      <c r="D3160" s="336"/>
      <c r="E3160" s="2370">
        <f t="shared" si="1619"/>
        <v>9830</v>
      </c>
      <c r="F3160" s="2369">
        <f t="shared" si="1619"/>
        <v>5734</v>
      </c>
      <c r="G3160" s="2369">
        <f t="shared" si="1619"/>
        <v>1174</v>
      </c>
      <c r="H3160" s="2369">
        <f t="shared" si="1613"/>
        <v>20.474363446110917</v>
      </c>
      <c r="I3160" s="2480"/>
      <c r="J3160" s="2480"/>
      <c r="K3160" s="2481"/>
      <c r="L3160" s="2481"/>
      <c r="M3160" s="2481"/>
      <c r="N3160" s="2481"/>
      <c r="O3160" s="2481"/>
      <c r="P3160" s="2481"/>
      <c r="Q3160" s="618"/>
      <c r="R3160" s="618"/>
      <c r="S3160" s="618"/>
      <c r="T3160" s="618"/>
      <c r="U3160" s="618"/>
      <c r="V3160" s="618"/>
      <c r="W3160" s="618"/>
      <c r="X3160" s="618"/>
      <c r="Y3160" s="618"/>
      <c r="Z3160" s="1082"/>
      <c r="AA3160" s="571"/>
      <c r="AB3160" s="618"/>
      <c r="AC3160" s="618"/>
      <c r="AD3160" s="618"/>
      <c r="AE3160" s="618"/>
      <c r="AF3160" s="1278">
        <f t="shared" ref="AF3160" si="1621">AF3097</f>
        <v>0</v>
      </c>
      <c r="AG3160" s="567"/>
      <c r="AH3160" s="1459"/>
      <c r="AI3160" s="1474"/>
    </row>
    <row r="3161" spans="1:35" s="253" customFormat="1" ht="29.25" x14ac:dyDescent="0.25">
      <c r="A3161" s="239">
        <v>1</v>
      </c>
      <c r="B3161" s="339" t="s">
        <v>280</v>
      </c>
      <c r="C3161" s="2626"/>
      <c r="D3161" s="336"/>
      <c r="E3161" s="2370">
        <f t="shared" si="1619"/>
        <v>17125.957446808512</v>
      </c>
      <c r="F3161" s="2369">
        <f t="shared" si="1619"/>
        <v>9990.510638297872</v>
      </c>
      <c r="G3161" s="2369">
        <f t="shared" si="1619"/>
        <v>6960.4776595744679</v>
      </c>
      <c r="H3161" s="2369">
        <f t="shared" si="1613"/>
        <v>69.670889823108737</v>
      </c>
      <c r="I3161" s="2480"/>
      <c r="J3161" s="2480"/>
      <c r="K3161" s="2481"/>
      <c r="L3161" s="2481"/>
      <c r="M3161" s="2481"/>
      <c r="N3161" s="2481"/>
      <c r="O3161" s="2481"/>
      <c r="P3161" s="2481"/>
      <c r="Q3161" s="618"/>
      <c r="R3161" s="618"/>
      <c r="S3161" s="618"/>
      <c r="T3161" s="618"/>
      <c r="U3161" s="618"/>
      <c r="V3161" s="618"/>
      <c r="W3161" s="618"/>
      <c r="X3161" s="618"/>
      <c r="Y3161" s="618"/>
      <c r="Z3161" s="1082"/>
      <c r="AA3161" s="571"/>
      <c r="AB3161" s="618"/>
      <c r="AC3161" s="618"/>
      <c r="AD3161" s="618"/>
      <c r="AE3161" s="618"/>
      <c r="AF3161" s="1278">
        <f t="shared" ref="AF3161" si="1622">AF3098</f>
        <v>0</v>
      </c>
      <c r="AG3161" s="567"/>
      <c r="AH3161" s="1459"/>
      <c r="AI3161" s="1474"/>
    </row>
    <row r="3162" spans="1:35" ht="29.25" x14ac:dyDescent="0.25">
      <c r="A3162" s="239">
        <v>1</v>
      </c>
      <c r="B3162" s="339" t="s">
        <v>281</v>
      </c>
      <c r="C3162" s="2393"/>
      <c r="D3162" s="493"/>
      <c r="E3162" s="2370">
        <f t="shared" si="1619"/>
        <v>2210</v>
      </c>
      <c r="F3162" s="2369">
        <f t="shared" si="1619"/>
        <v>1289</v>
      </c>
      <c r="G3162" s="2369">
        <f t="shared" si="1619"/>
        <v>655</v>
      </c>
      <c r="H3162" s="2369">
        <f t="shared" si="1613"/>
        <v>50.814584949573316</v>
      </c>
      <c r="I3162" s="2480"/>
      <c r="J3162" s="2480"/>
      <c r="K3162" s="2481"/>
      <c r="L3162" s="2481"/>
      <c r="M3162" s="2481"/>
      <c r="N3162" s="2481"/>
      <c r="O3162" s="2481"/>
      <c r="P3162" s="2481"/>
      <c r="Q3162" s="618">
        <f t="shared" ref="Q3162:AB3163" si="1623">Q3099</f>
        <v>1545.73146</v>
      </c>
      <c r="R3162" s="618">
        <f t="shared" ref="R3162:S3162" si="1624">R3099</f>
        <v>1545.73146</v>
      </c>
      <c r="S3162" s="618">
        <f t="shared" si="1624"/>
        <v>1545.73146</v>
      </c>
      <c r="T3162" s="618">
        <f t="shared" ref="T3162:U3162" si="1625">T3099</f>
        <v>1545.73146</v>
      </c>
      <c r="U3162" s="618">
        <f t="shared" si="1625"/>
        <v>1545.73146</v>
      </c>
      <c r="V3162" s="618">
        <f t="shared" ref="V3162:W3162" si="1626">V3099</f>
        <v>1545.73146</v>
      </c>
      <c r="W3162" s="618">
        <f t="shared" si="1626"/>
        <v>1545.73146</v>
      </c>
      <c r="X3162" s="618">
        <f t="shared" si="1623"/>
        <v>901.67668500000002</v>
      </c>
      <c r="Y3162" s="618">
        <f t="shared" si="1623"/>
        <v>654.46289999999988</v>
      </c>
      <c r="Z3162" s="1082">
        <f t="shared" si="1623"/>
        <v>0</v>
      </c>
      <c r="AA3162" s="571">
        <f t="shared" si="1623"/>
        <v>0</v>
      </c>
      <c r="AB3162" s="618">
        <f t="shared" si="1623"/>
        <v>-247.21378500000014</v>
      </c>
      <c r="AC3162" s="618">
        <f t="shared" ref="AC3162" si="1627">AC3099</f>
        <v>0</v>
      </c>
      <c r="AD3162" s="618">
        <f>AD3099</f>
        <v>0</v>
      </c>
      <c r="AE3162" s="618">
        <f>AE3099</f>
        <v>654.46289999999988</v>
      </c>
      <c r="AF3162" s="1278">
        <f t="shared" ref="AF3162" si="1628">AF3099</f>
        <v>0</v>
      </c>
      <c r="AG3162" s="567">
        <f>AG3099</f>
        <v>0</v>
      </c>
      <c r="AH3162" s="1459"/>
      <c r="AI3162" s="1474"/>
    </row>
    <row r="3163" spans="1:35" x14ac:dyDescent="0.25">
      <c r="A3163" s="239">
        <v>1</v>
      </c>
      <c r="B3163" s="825" t="s">
        <v>138</v>
      </c>
      <c r="C3163" s="2627"/>
      <c r="D3163" s="2574"/>
      <c r="E3163" s="2357">
        <f t="shared" si="1619"/>
        <v>80238.976190476184</v>
      </c>
      <c r="F3163" s="2548">
        <f t="shared" si="1619"/>
        <v>46807.490476190476</v>
      </c>
      <c r="G3163" s="2548">
        <f t="shared" si="1619"/>
        <v>27987.210119047617</v>
      </c>
      <c r="H3163" s="2548">
        <f t="shared" si="1613"/>
        <v>59.792161114221329</v>
      </c>
      <c r="I3163" s="2548"/>
      <c r="J3163" s="2548"/>
      <c r="K3163" s="2548"/>
      <c r="L3163" s="2548"/>
      <c r="M3163" s="2548"/>
      <c r="N3163" s="2548"/>
      <c r="O3163" s="2548"/>
      <c r="P3163" s="2548"/>
      <c r="Q3163" s="618">
        <f t="shared" si="1623"/>
        <v>133619.48949000004</v>
      </c>
      <c r="R3163" s="618">
        <f t="shared" ref="R3163:S3163" si="1629">R3100</f>
        <v>133619.48949000004</v>
      </c>
      <c r="S3163" s="618">
        <f t="shared" si="1629"/>
        <v>133619.48949000004</v>
      </c>
      <c r="T3163" s="618">
        <f t="shared" ref="T3163:U3163" si="1630">T3100</f>
        <v>133619.48949000004</v>
      </c>
      <c r="U3163" s="618">
        <f t="shared" si="1630"/>
        <v>133619.48949000004</v>
      </c>
      <c r="V3163" s="618">
        <f t="shared" ref="V3163:W3163" si="1631">V3100</f>
        <v>133619.48949000004</v>
      </c>
      <c r="W3163" s="618">
        <f t="shared" si="1631"/>
        <v>133619.48949000004</v>
      </c>
      <c r="X3163" s="618">
        <f t="shared" si="1623"/>
        <v>78348.854806666684</v>
      </c>
      <c r="Y3163" s="618">
        <f t="shared" si="1623"/>
        <v>74384.398980000013</v>
      </c>
      <c r="Z3163" s="1082">
        <f t="shared" si="1623"/>
        <v>0</v>
      </c>
      <c r="AA3163" s="571">
        <f t="shared" si="1623"/>
        <v>0</v>
      </c>
      <c r="AB3163" s="618">
        <f t="shared" si="1623"/>
        <v>-3964.4558266666872</v>
      </c>
      <c r="AC3163" s="618">
        <f t="shared" ref="AC3163" si="1632">AC3100</f>
        <v>0</v>
      </c>
      <c r="AD3163" s="618">
        <f>AD3100</f>
        <v>-44.721740000000004</v>
      </c>
      <c r="AE3163" s="618">
        <f>AE3100</f>
        <v>74339.677240000019</v>
      </c>
      <c r="AF3163" s="1317">
        <f t="shared" ref="AF3163" si="1633">AF3100</f>
        <v>0</v>
      </c>
      <c r="AG3163" s="567">
        <f>AG3100</f>
        <v>0</v>
      </c>
      <c r="AH3163" s="1459"/>
      <c r="AI3163" s="1474"/>
    </row>
    <row r="3164" spans="1:35" ht="29.25" x14ac:dyDescent="0.25">
      <c r="A3164" s="239">
        <v>1</v>
      </c>
      <c r="B3164" s="2628" t="s">
        <v>16</v>
      </c>
      <c r="C3164" s="2629"/>
      <c r="D3164" s="2595"/>
      <c r="E3164" s="2357">
        <f t="shared" ref="E3164:G3169" si="1634">SUM(E3105)</f>
        <v>1237</v>
      </c>
      <c r="F3164" s="2548">
        <f t="shared" si="1634"/>
        <v>722</v>
      </c>
      <c r="G3164" s="2548">
        <f t="shared" si="1634"/>
        <v>753</v>
      </c>
      <c r="H3164" s="2548">
        <f t="shared" si="1613"/>
        <v>104.29362880886426</v>
      </c>
      <c r="I3164" s="2548">
        <f t="shared" ref="I3164:P3166" si="1635">SUM(I3105)</f>
        <v>7.8989490703314473</v>
      </c>
      <c r="J3164" s="2548">
        <f t="shared" si="1635"/>
        <v>8.1115537848605577</v>
      </c>
      <c r="K3164" s="2548">
        <f t="shared" si="1635"/>
        <v>9771</v>
      </c>
      <c r="L3164" s="2548">
        <f t="shared" si="1635"/>
        <v>5699</v>
      </c>
      <c r="M3164" s="2548">
        <f t="shared" si="1635"/>
        <v>6108</v>
      </c>
      <c r="N3164" s="2548">
        <f t="shared" si="1635"/>
        <v>107.17669766625724</v>
      </c>
      <c r="O3164" s="2548">
        <f t="shared" si="1635"/>
        <v>41</v>
      </c>
      <c r="P3164" s="2545">
        <f t="shared" si="1635"/>
        <v>255.38675958188153</v>
      </c>
      <c r="Q3164" s="618"/>
      <c r="R3164" s="618"/>
      <c r="S3164" s="618"/>
      <c r="T3164" s="618"/>
      <c r="U3164" s="618"/>
      <c r="V3164" s="618"/>
      <c r="W3164" s="618"/>
      <c r="X3164" s="618"/>
      <c r="Y3164" s="618"/>
      <c r="Z3164" s="1082"/>
      <c r="AA3164" s="571"/>
      <c r="AB3164" s="618"/>
      <c r="AC3164" s="618"/>
      <c r="AD3164" s="618"/>
      <c r="AE3164" s="618"/>
      <c r="AF3164" s="1317">
        <f t="shared" ref="AF3164" si="1636">SUM(AF3105)</f>
        <v>0</v>
      </c>
      <c r="AG3164" s="567"/>
      <c r="AH3164" s="1459"/>
      <c r="AI3164" s="1474"/>
    </row>
    <row r="3165" spans="1:35" ht="29.25" x14ac:dyDescent="0.25">
      <c r="A3165" s="239">
        <v>1</v>
      </c>
      <c r="B3165" s="1024" t="s">
        <v>214</v>
      </c>
      <c r="C3165" s="1015"/>
      <c r="D3165" s="1015"/>
      <c r="E3165" s="2373">
        <f t="shared" si="1634"/>
        <v>1237</v>
      </c>
      <c r="F3165" s="2547">
        <f t="shared" si="1634"/>
        <v>722</v>
      </c>
      <c r="G3165" s="2547">
        <f t="shared" si="1634"/>
        <v>753</v>
      </c>
      <c r="H3165" s="2547">
        <f t="shared" si="1613"/>
        <v>104.29362880886426</v>
      </c>
      <c r="I3165" s="2547">
        <f t="shared" si="1635"/>
        <v>7.8989490703314473</v>
      </c>
      <c r="J3165" s="2547">
        <f t="shared" si="1635"/>
        <v>8.1115537848605577</v>
      </c>
      <c r="K3165" s="2547">
        <f t="shared" si="1635"/>
        <v>9771</v>
      </c>
      <c r="L3165" s="2547">
        <f t="shared" si="1635"/>
        <v>5699</v>
      </c>
      <c r="M3165" s="2547">
        <f t="shared" si="1635"/>
        <v>6108</v>
      </c>
      <c r="N3165" s="2547">
        <f t="shared" si="1635"/>
        <v>107.17669766625724</v>
      </c>
      <c r="O3165" s="2547">
        <f t="shared" si="1635"/>
        <v>41</v>
      </c>
      <c r="P3165" s="2547">
        <f t="shared" si="1635"/>
        <v>255.38675958188153</v>
      </c>
      <c r="Q3165" s="618">
        <f t="shared" ref="Q3165:Y3166" si="1637">SUM(Q3106)</f>
        <v>20672.715357840003</v>
      </c>
      <c r="R3165" s="618">
        <f t="shared" ref="R3165:S3165" si="1638">SUM(R3106)</f>
        <v>20672.715357840003</v>
      </c>
      <c r="S3165" s="618">
        <f t="shared" si="1638"/>
        <v>20672.715357840003</v>
      </c>
      <c r="T3165" s="618">
        <f t="shared" ref="T3165:U3165" si="1639">SUM(T3106)</f>
        <v>20672.715357840003</v>
      </c>
      <c r="U3165" s="618">
        <f t="shared" si="1639"/>
        <v>20672.715357840003</v>
      </c>
      <c r="V3165" s="618">
        <f t="shared" ref="V3165:W3165" si="1640">SUM(V3106)</f>
        <v>20672.715357840003</v>
      </c>
      <c r="W3165" s="618">
        <f t="shared" si="1640"/>
        <v>20672.715357840003</v>
      </c>
      <c r="X3165" s="618">
        <f t="shared" si="1637"/>
        <v>12059.083958740001</v>
      </c>
      <c r="Y3165" s="618">
        <f t="shared" si="1637"/>
        <v>12692.181550000001</v>
      </c>
      <c r="Z3165" s="1082"/>
      <c r="AA3165" s="571"/>
      <c r="AB3165" s="618">
        <f t="shared" ref="AB3165:AE3166" si="1641">SUM(AB3106)</f>
        <v>633.09759126000063</v>
      </c>
      <c r="AC3165" s="618">
        <f t="shared" si="1641"/>
        <v>-21.040990000000001</v>
      </c>
      <c r="AD3165" s="618">
        <f t="shared" si="1641"/>
        <v>-212.53028</v>
      </c>
      <c r="AE3165" s="618">
        <f t="shared" si="1641"/>
        <v>12479.65127</v>
      </c>
      <c r="AF3165" s="2508">
        <f t="shared" ref="AF3165" si="1642">SUM(AF3106)</f>
        <v>0</v>
      </c>
      <c r="AG3165" s="567">
        <f>SUM(AG3106)</f>
        <v>0</v>
      </c>
      <c r="AH3165" s="1459"/>
      <c r="AI3165" s="1474"/>
    </row>
    <row r="3166" spans="1:35" ht="15.75" x14ac:dyDescent="0.25">
      <c r="A3166" s="239">
        <v>1</v>
      </c>
      <c r="B3166" s="2580" t="s">
        <v>210</v>
      </c>
      <c r="C3166" s="2581"/>
      <c r="D3166" s="1024"/>
      <c r="E3166" s="2373">
        <f t="shared" si="1634"/>
        <v>3500</v>
      </c>
      <c r="F3166" s="2547">
        <f t="shared" si="1634"/>
        <v>2042</v>
      </c>
      <c r="G3166" s="2547">
        <f t="shared" si="1634"/>
        <v>1771</v>
      </c>
      <c r="H3166" s="2547">
        <f t="shared" si="1613"/>
        <v>86.728697355533797</v>
      </c>
      <c r="I3166" s="2547">
        <f t="shared" si="1635"/>
        <v>0</v>
      </c>
      <c r="J3166" s="2547">
        <f t="shared" si="1635"/>
        <v>0</v>
      </c>
      <c r="K3166" s="2547">
        <f t="shared" si="1635"/>
        <v>0</v>
      </c>
      <c r="L3166" s="2547">
        <f t="shared" si="1635"/>
        <v>0</v>
      </c>
      <c r="M3166" s="2547">
        <f t="shared" si="1635"/>
        <v>0</v>
      </c>
      <c r="N3166" s="2547">
        <f t="shared" si="1635"/>
        <v>0</v>
      </c>
      <c r="O3166" s="2547">
        <f t="shared" si="1635"/>
        <v>0</v>
      </c>
      <c r="P3166" s="2547">
        <f t="shared" si="1635"/>
        <v>0</v>
      </c>
      <c r="Q3166" s="618">
        <f t="shared" si="1637"/>
        <v>0</v>
      </c>
      <c r="R3166" s="618">
        <f t="shared" ref="R3166:S3166" si="1643">SUM(R3107)</f>
        <v>0</v>
      </c>
      <c r="S3166" s="618">
        <f t="shared" si="1643"/>
        <v>0</v>
      </c>
      <c r="T3166" s="618">
        <f t="shared" ref="T3166:U3166" si="1644">SUM(T3107)</f>
        <v>0</v>
      </c>
      <c r="U3166" s="618">
        <f t="shared" si="1644"/>
        <v>0</v>
      </c>
      <c r="V3166" s="618">
        <f t="shared" ref="V3166:W3166" si="1645">SUM(V3107)</f>
        <v>0</v>
      </c>
      <c r="W3166" s="618">
        <f t="shared" si="1645"/>
        <v>0</v>
      </c>
      <c r="X3166" s="618">
        <f t="shared" si="1637"/>
        <v>0</v>
      </c>
      <c r="Y3166" s="618">
        <f t="shared" si="1637"/>
        <v>0</v>
      </c>
      <c r="Z3166" s="1082"/>
      <c r="AA3166" s="571"/>
      <c r="AB3166" s="618">
        <f t="shared" si="1641"/>
        <v>0</v>
      </c>
      <c r="AC3166" s="618">
        <f t="shared" si="1641"/>
        <v>0</v>
      </c>
      <c r="AD3166" s="618">
        <f t="shared" si="1641"/>
        <v>0</v>
      </c>
      <c r="AE3166" s="618">
        <f t="shared" si="1641"/>
        <v>0</v>
      </c>
      <c r="AF3166" s="2508">
        <f t="shared" ref="AF3166" si="1646">SUM(AF3107)</f>
        <v>0</v>
      </c>
      <c r="AG3166" s="567">
        <f>SUM(AG3107)</f>
        <v>0</v>
      </c>
      <c r="AH3166" s="1459"/>
      <c r="AI3166" s="1474"/>
    </row>
    <row r="3167" spans="1:35" x14ac:dyDescent="0.25">
      <c r="A3167" s="239">
        <v>1</v>
      </c>
      <c r="B3167" s="2585" t="s">
        <v>211</v>
      </c>
      <c r="C3167" s="2586"/>
      <c r="D3167" s="1029"/>
      <c r="E3167" s="2588">
        <f t="shared" si="1634"/>
        <v>3495</v>
      </c>
      <c r="F3167" s="2630">
        <f t="shared" si="1634"/>
        <v>2039</v>
      </c>
      <c r="G3167" s="2630">
        <f t="shared" si="1634"/>
        <v>1771</v>
      </c>
      <c r="H3167" s="2630">
        <f t="shared" si="1613"/>
        <v>86.856302108876903</v>
      </c>
      <c r="I3167" s="2589"/>
      <c r="J3167" s="2590"/>
      <c r="K3167" s="2630"/>
      <c r="L3167" s="2630"/>
      <c r="M3167" s="2630"/>
      <c r="N3167" s="2591"/>
      <c r="O3167" s="2630"/>
      <c r="P3167" s="2591"/>
      <c r="Q3167" s="620"/>
      <c r="R3167" s="620"/>
      <c r="S3167" s="620"/>
      <c r="T3167" s="620"/>
      <c r="U3167" s="620"/>
      <c r="V3167" s="620"/>
      <c r="W3167" s="620"/>
      <c r="X3167" s="620"/>
      <c r="Y3167" s="620"/>
      <c r="Z3167" s="1085"/>
      <c r="AA3167" s="570"/>
      <c r="AB3167" s="620"/>
      <c r="AC3167" s="620"/>
      <c r="AD3167" s="620"/>
      <c r="AE3167" s="620"/>
      <c r="AF3167" s="2075">
        <f t="shared" ref="AF3167" si="1647">SUM(AF3108)</f>
        <v>0</v>
      </c>
      <c r="AG3167" s="613"/>
      <c r="AH3167" s="1459"/>
      <c r="AI3167" s="1474"/>
    </row>
    <row r="3168" spans="1:35" ht="30" x14ac:dyDescent="0.25">
      <c r="A3168" s="239">
        <v>1</v>
      </c>
      <c r="B3168" s="2595" t="s">
        <v>212</v>
      </c>
      <c r="C3168" s="2596"/>
      <c r="D3168" s="1015"/>
      <c r="E3168" s="2386">
        <f t="shared" si="1634"/>
        <v>5</v>
      </c>
      <c r="F3168" s="2632">
        <f t="shared" si="1634"/>
        <v>3</v>
      </c>
      <c r="G3168" s="2632">
        <f t="shared" si="1634"/>
        <v>0</v>
      </c>
      <c r="H3168" s="2632">
        <f t="shared" si="1613"/>
        <v>0</v>
      </c>
      <c r="I3168" s="2598"/>
      <c r="J3168" s="2391"/>
      <c r="K3168" s="2632"/>
      <c r="L3168" s="2632"/>
      <c r="M3168" s="2632"/>
      <c r="N3168" s="2388"/>
      <c r="O3168" s="2632"/>
      <c r="P3168" s="2388"/>
      <c r="Q3168" s="618"/>
      <c r="R3168" s="618"/>
      <c r="S3168" s="618"/>
      <c r="T3168" s="618"/>
      <c r="U3168" s="618"/>
      <c r="V3168" s="618"/>
      <c r="W3168" s="618"/>
      <c r="X3168" s="618"/>
      <c r="Y3168" s="618"/>
      <c r="Z3168" s="1082"/>
      <c r="AA3168" s="571"/>
      <c r="AB3168" s="618"/>
      <c r="AC3168" s="618"/>
      <c r="AD3168" s="618"/>
      <c r="AE3168" s="618"/>
      <c r="AF3168" s="2185">
        <f t="shared" ref="AF3168" si="1648">SUM(AF3109)</f>
        <v>0</v>
      </c>
      <c r="AG3168" s="567"/>
      <c r="AH3168" s="1459"/>
      <c r="AI3168" s="1474"/>
    </row>
    <row r="3169" spans="1:35" ht="29.25" thickBot="1" x14ac:dyDescent="0.3">
      <c r="A3169" s="239">
        <v>1</v>
      </c>
      <c r="B3169" s="2600" t="s">
        <v>217</v>
      </c>
      <c r="C3169" s="2601"/>
      <c r="D3169" s="2633"/>
      <c r="E3169" s="2603">
        <f t="shared" si="1634"/>
        <v>3500</v>
      </c>
      <c r="F3169" s="2634">
        <f t="shared" si="1634"/>
        <v>2042</v>
      </c>
      <c r="G3169" s="2634">
        <f t="shared" si="1634"/>
        <v>1771</v>
      </c>
      <c r="H3169" s="2634">
        <f t="shared" si="1613"/>
        <v>86.728697355533797</v>
      </c>
      <c r="I3169" s="2604"/>
      <c r="J3169" s="2605"/>
      <c r="K3169" s="2634"/>
      <c r="L3169" s="2634"/>
      <c r="M3169" s="2634"/>
      <c r="N3169" s="2404"/>
      <c r="O3169" s="2634"/>
      <c r="P3169" s="2404"/>
      <c r="Q3169" s="622">
        <f t="shared" ref="Q3169:AB3169" si="1649">Q3110</f>
        <v>15622.7181</v>
      </c>
      <c r="R3169" s="622">
        <f t="shared" ref="R3169:S3169" si="1650">R3110</f>
        <v>15622.7181</v>
      </c>
      <c r="S3169" s="622">
        <f t="shared" si="1650"/>
        <v>15622.7181</v>
      </c>
      <c r="T3169" s="622">
        <f t="shared" ref="T3169:U3169" si="1651">T3110</f>
        <v>15622.7181</v>
      </c>
      <c r="U3169" s="622">
        <f t="shared" si="1651"/>
        <v>15622.7181</v>
      </c>
      <c r="V3169" s="622">
        <f t="shared" ref="V3169:W3169" si="1652">V3110</f>
        <v>15622.7181</v>
      </c>
      <c r="W3169" s="622">
        <f t="shared" si="1652"/>
        <v>15622.7181</v>
      </c>
      <c r="X3169" s="622">
        <f t="shared" si="1649"/>
        <v>9113.2522250000002</v>
      </c>
      <c r="Y3169" s="622">
        <f t="shared" si="1649"/>
        <v>9113.2522599999993</v>
      </c>
      <c r="Z3169" s="1935">
        <f t="shared" si="1649"/>
        <v>0</v>
      </c>
      <c r="AA3169" s="659">
        <f t="shared" si="1649"/>
        <v>0</v>
      </c>
      <c r="AB3169" s="622">
        <f t="shared" si="1649"/>
        <v>3.4999999115825631E-5</v>
      </c>
      <c r="AC3169" s="622">
        <f t="shared" ref="AC3169" si="1653">AC3110</f>
        <v>0</v>
      </c>
      <c r="AD3169" s="622">
        <f>AD3110</f>
        <v>-0.33398</v>
      </c>
      <c r="AE3169" s="622">
        <f>AE3110</f>
        <v>9112.9182799999999</v>
      </c>
      <c r="AF3169" s="2635">
        <f t="shared" ref="AF3169" si="1654">SUM(AF3110)</f>
        <v>0</v>
      </c>
      <c r="AG3169" s="1279">
        <f>AG3110</f>
        <v>0</v>
      </c>
      <c r="AH3169" s="1459"/>
      <c r="AI3169" s="1474"/>
    </row>
    <row r="3170" spans="1:35" x14ac:dyDescent="0.25">
      <c r="A3170" s="239">
        <v>1</v>
      </c>
      <c r="B3170" s="2636"/>
      <c r="C3170" s="2637"/>
      <c r="D3170" s="2613"/>
      <c r="E3170" s="462"/>
      <c r="F3170" s="1873"/>
      <c r="G3170" s="1873"/>
      <c r="H3170" s="1873"/>
      <c r="I3170" s="2247"/>
      <c r="J3170" s="2247"/>
      <c r="K3170" s="2247"/>
      <c r="L3170" s="2247"/>
      <c r="M3170" s="2247"/>
      <c r="N3170" s="2247"/>
      <c r="O3170" s="2247"/>
      <c r="P3170" s="2247"/>
      <c r="Q3170" s="570"/>
      <c r="R3170" s="570"/>
      <c r="S3170" s="570"/>
      <c r="T3170" s="570"/>
      <c r="U3170" s="570"/>
      <c r="V3170" s="570"/>
      <c r="W3170" s="570"/>
      <c r="X3170" s="613"/>
      <c r="Y3170" s="570"/>
      <c r="Z3170" s="1085"/>
      <c r="AA3170" s="570"/>
      <c r="AB3170" s="570"/>
      <c r="AC3170" s="570"/>
      <c r="AD3170" s="570"/>
      <c r="AE3170" s="570"/>
      <c r="AF3170" s="1875"/>
      <c r="AG3170" s="613"/>
      <c r="AH3170" s="1459"/>
      <c r="AI3170" s="1474"/>
    </row>
    <row r="3171" spans="1:35" ht="47.25" x14ac:dyDescent="0.25">
      <c r="A3171" s="239">
        <v>1</v>
      </c>
      <c r="B3171" s="2293" t="s">
        <v>475</v>
      </c>
      <c r="C3171" s="2073"/>
      <c r="D3171" s="1002"/>
      <c r="E3171" s="2638"/>
      <c r="F3171" s="2639"/>
      <c r="G3171" s="2639"/>
      <c r="H3171" s="2639"/>
      <c r="I3171" s="2640"/>
      <c r="J3171" s="2640"/>
      <c r="K3171" s="2063"/>
      <c r="L3171" s="2063"/>
      <c r="M3171" s="2063"/>
      <c r="N3171" s="2063"/>
      <c r="O3171" s="2063"/>
      <c r="P3171" s="2063"/>
      <c r="Q3171" s="571"/>
      <c r="R3171" s="571"/>
      <c r="S3171" s="571"/>
      <c r="T3171" s="571"/>
      <c r="U3171" s="571"/>
      <c r="V3171" s="571"/>
      <c r="W3171" s="571"/>
      <c r="X3171" s="567"/>
      <c r="Y3171" s="571"/>
      <c r="Z3171" s="1082"/>
      <c r="AA3171" s="571"/>
      <c r="AB3171" s="571"/>
      <c r="AC3171" s="571"/>
      <c r="AD3171" s="571"/>
      <c r="AE3171" s="571"/>
      <c r="AF3171" s="2641"/>
      <c r="AG3171" s="567"/>
      <c r="AH3171" s="1459"/>
      <c r="AI3171" s="1474"/>
    </row>
    <row r="3172" spans="1:35" x14ac:dyDescent="0.25">
      <c r="A3172" s="239">
        <v>1</v>
      </c>
      <c r="B3172" s="1902" t="s">
        <v>5</v>
      </c>
      <c r="C3172" s="1903"/>
      <c r="D3172" s="1902"/>
      <c r="E3172" s="422"/>
      <c r="F3172" s="2499"/>
      <c r="G3172" s="2499"/>
      <c r="H3172" s="2499"/>
      <c r="I3172" s="2499"/>
      <c r="J3172" s="2499"/>
      <c r="K3172" s="2555"/>
      <c r="L3172" s="2555"/>
      <c r="M3172" s="2555"/>
      <c r="N3172" s="2555"/>
      <c r="O3172" s="2555"/>
      <c r="P3172" s="2555"/>
      <c r="Q3172" s="571"/>
      <c r="R3172" s="571"/>
      <c r="S3172" s="571"/>
      <c r="T3172" s="571"/>
      <c r="U3172" s="571"/>
      <c r="V3172" s="571"/>
      <c r="W3172" s="571"/>
      <c r="X3172" s="567"/>
      <c r="Y3172" s="571"/>
      <c r="Z3172" s="1082"/>
      <c r="AA3172" s="571"/>
      <c r="AB3172" s="571"/>
      <c r="AC3172" s="571"/>
      <c r="AD3172" s="571"/>
      <c r="AE3172" s="571"/>
      <c r="AF3172" s="2556"/>
      <c r="AG3172" s="567"/>
      <c r="AH3172" s="1459"/>
      <c r="AI3172" s="1474"/>
    </row>
    <row r="3173" spans="1:35" x14ac:dyDescent="0.25">
      <c r="A3173" s="239">
        <v>1</v>
      </c>
      <c r="B3173" s="3" t="s">
        <v>24</v>
      </c>
      <c r="C3173" s="1472" t="s">
        <v>275</v>
      </c>
      <c r="D3173" s="375">
        <v>340</v>
      </c>
      <c r="E3173" s="422">
        <v>480</v>
      </c>
      <c r="F3173" s="213">
        <f>ROUND(E3173/12*$B$4,0)</f>
        <v>280</v>
      </c>
      <c r="G3173" s="213">
        <v>284</v>
      </c>
      <c r="H3173" s="213">
        <f>G3173/F3173*100</f>
        <v>101.42857142857142</v>
      </c>
      <c r="I3173" s="2500">
        <v>6.1</v>
      </c>
      <c r="J3173" s="269">
        <f>M3173/G3173</f>
        <v>6.4119718309859151</v>
      </c>
      <c r="K3173" s="270">
        <f>ROUND(E3173*I3173,0)</f>
        <v>2928</v>
      </c>
      <c r="L3173" s="270">
        <f>ROUND(K3173/12*$B$4,0)</f>
        <v>1708</v>
      </c>
      <c r="M3173" s="270">
        <v>1821</v>
      </c>
      <c r="N3173" s="270">
        <f>M3173/L3173*100</f>
        <v>106.615925058548</v>
      </c>
      <c r="O3173" s="270">
        <f>ROUND(K3173/D3173,0)</f>
        <v>9</v>
      </c>
      <c r="P3173" s="270">
        <f>M3173/$B$4*12/O3173</f>
        <v>346.85714285714289</v>
      </c>
      <c r="Q3173" s="571"/>
      <c r="R3173" s="571"/>
      <c r="S3173" s="571"/>
      <c r="T3173" s="571"/>
      <c r="U3173" s="571"/>
      <c r="V3173" s="571"/>
      <c r="W3173" s="571"/>
      <c r="X3173" s="567"/>
      <c r="Y3173" s="571"/>
      <c r="Z3173" s="1082"/>
      <c r="AA3173" s="571"/>
      <c r="AB3173" s="571"/>
      <c r="AC3173" s="571"/>
      <c r="AD3173" s="571"/>
      <c r="AE3173" s="571"/>
      <c r="AF3173" s="1290"/>
      <c r="AG3173" s="567"/>
      <c r="AH3173" s="1459"/>
      <c r="AI3173" s="1474"/>
    </row>
    <row r="3174" spans="1:35" x14ac:dyDescent="0.25">
      <c r="A3174" s="239">
        <v>1</v>
      </c>
      <c r="B3174" s="2046" t="s">
        <v>71</v>
      </c>
      <c r="C3174" s="1472" t="s">
        <v>275</v>
      </c>
      <c r="D3174" s="2032">
        <v>340</v>
      </c>
      <c r="E3174" s="423">
        <v>388</v>
      </c>
      <c r="F3174" s="219">
        <f>ROUND(E3174/12*$B$4,0)</f>
        <v>226</v>
      </c>
      <c r="G3174" s="219">
        <v>237</v>
      </c>
      <c r="H3174" s="219">
        <f>G3174/F3174*100</f>
        <v>104.86725663716814</v>
      </c>
      <c r="I3174" s="2501">
        <v>12</v>
      </c>
      <c r="J3174" s="1484">
        <f>M3174/G3174</f>
        <v>11.59071729957806</v>
      </c>
      <c r="K3174" s="483">
        <f>ROUND(E3174*I3174,0)</f>
        <v>4656</v>
      </c>
      <c r="L3174" s="483">
        <f>ROUND(K3174/12*$B$4,0)</f>
        <v>2716</v>
      </c>
      <c r="M3174" s="483">
        <v>2747</v>
      </c>
      <c r="N3174" s="483">
        <f>M3174/L3174*100</f>
        <v>101.14138438880707</v>
      </c>
      <c r="O3174" s="483">
        <f>ROUND(K3174/D3174,0)</f>
        <v>14</v>
      </c>
      <c r="P3174" s="483">
        <f>M3174/$B$4*12/O3174</f>
        <v>336.36734693877548</v>
      </c>
      <c r="Q3174" s="572"/>
      <c r="R3174" s="572"/>
      <c r="S3174" s="572"/>
      <c r="T3174" s="572"/>
      <c r="U3174" s="572"/>
      <c r="V3174" s="572"/>
      <c r="W3174" s="572"/>
      <c r="X3174" s="1197"/>
      <c r="Y3174" s="572"/>
      <c r="Z3174" s="1506"/>
      <c r="AA3174" s="572"/>
      <c r="AB3174" s="572"/>
      <c r="AC3174" s="572"/>
      <c r="AD3174" s="572"/>
      <c r="AE3174" s="572"/>
      <c r="AF3174" s="1480"/>
      <c r="AG3174" s="1194"/>
      <c r="AH3174" s="1459"/>
      <c r="AI3174" s="1474"/>
    </row>
    <row r="3175" spans="1:35" ht="29.25" x14ac:dyDescent="0.25">
      <c r="A3175" s="239">
        <v>1</v>
      </c>
      <c r="B3175" s="2054" t="s">
        <v>7</v>
      </c>
      <c r="C3175" s="2557"/>
      <c r="D3175" s="2054"/>
      <c r="E3175" s="429">
        <f>SUM(E3173:E3174)</f>
        <v>868</v>
      </c>
      <c r="F3175" s="1940">
        <f>SUM(F3173:F3174)</f>
        <v>506</v>
      </c>
      <c r="G3175" s="1940">
        <f>SUM(G3173:G3174)</f>
        <v>521</v>
      </c>
      <c r="H3175" s="1940">
        <f>G3175/F3175*100</f>
        <v>102.96442687747036</v>
      </c>
      <c r="I3175" s="8">
        <f>L3175/F3175</f>
        <v>8.7430830039525684</v>
      </c>
      <c r="J3175" s="8">
        <f>M3175/G3175</f>
        <v>8.7677543186180422</v>
      </c>
      <c r="K3175" s="1940">
        <f>SUM(K3173:K3174)</f>
        <v>7584</v>
      </c>
      <c r="L3175" s="1940">
        <f>SUM(L3173:L3174)</f>
        <v>4424</v>
      </c>
      <c r="M3175" s="1940">
        <f>SUM(M3173:M3174)</f>
        <v>4568</v>
      </c>
      <c r="N3175" s="1578">
        <f>M3175/L3175*100</f>
        <v>103.25497287522604</v>
      </c>
      <c r="O3175" s="1940">
        <f>SUM(O3173:O3174)</f>
        <v>23</v>
      </c>
      <c r="P3175" s="1578">
        <f>M3175/$B$4*12/O3175</f>
        <v>340.47204968944101</v>
      </c>
      <c r="Q3175" s="569">
        <v>20988.85439</v>
      </c>
      <c r="R3175" s="569">
        <v>20988.85439</v>
      </c>
      <c r="S3175" s="569">
        <v>20988.85439</v>
      </c>
      <c r="T3175" s="569">
        <v>20988.85439</v>
      </c>
      <c r="U3175" s="569">
        <v>20988.85439</v>
      </c>
      <c r="V3175" s="569">
        <v>20988.85439</v>
      </c>
      <c r="W3175" s="569">
        <v>20988.85439</v>
      </c>
      <c r="X3175" s="2715">
        <f>Q3175/12*$B$4+(R3175-Q3175)/11*6+(S3175-R3175)/10*5+(T3175-S3175)/9*4+(U3175-T3175)/8*3+(V3175-U3175)/7*2+(W3175-V3175)/6*1</f>
        <v>12243.498394166667</v>
      </c>
      <c r="Y3175" s="569">
        <f>AE3175-AD3175-AA3175</f>
        <v>12478.609549999999</v>
      </c>
      <c r="Z3175" s="1086"/>
      <c r="AA3175" s="569">
        <v>-1.7864</v>
      </c>
      <c r="AB3175" s="569">
        <f>Y3175-X3175</f>
        <v>235.1111558333323</v>
      </c>
      <c r="AC3175" s="569"/>
      <c r="AD3175" s="569">
        <v>-285.03740999999997</v>
      </c>
      <c r="AE3175" s="569">
        <v>12191.785739999998</v>
      </c>
      <c r="AF3175" s="1944">
        <f>SUM(AF3173:AF3174)</f>
        <v>0</v>
      </c>
      <c r="AG3175" s="1199"/>
      <c r="AH3175" s="1459"/>
      <c r="AI3175" s="1474"/>
    </row>
    <row r="3176" spans="1:35" x14ac:dyDescent="0.25">
      <c r="A3176" s="239">
        <v>1</v>
      </c>
      <c r="B3176" s="2432" t="s">
        <v>14</v>
      </c>
      <c r="C3176" s="2432"/>
      <c r="D3176" s="210"/>
      <c r="E3176" s="430"/>
      <c r="F3176" s="1894"/>
      <c r="G3176" s="1894"/>
      <c r="H3176" s="1894"/>
      <c r="I3176" s="2503"/>
      <c r="J3176" s="2503"/>
      <c r="K3176" s="1894"/>
      <c r="L3176" s="1894"/>
      <c r="M3176" s="1894"/>
      <c r="N3176" s="1894"/>
      <c r="O3176" s="1894"/>
      <c r="P3176" s="1894"/>
      <c r="Q3176" s="570"/>
      <c r="R3176" s="570"/>
      <c r="S3176" s="570"/>
      <c r="T3176" s="570"/>
      <c r="U3176" s="570"/>
      <c r="V3176" s="570"/>
      <c r="W3176" s="570"/>
      <c r="X3176" s="613"/>
      <c r="Y3176" s="570"/>
      <c r="Z3176" s="1085"/>
      <c r="AA3176" s="570"/>
      <c r="AB3176" s="570"/>
      <c r="AC3176" s="570"/>
      <c r="AD3176" s="570"/>
      <c r="AE3176" s="570"/>
      <c r="AF3176" s="1922"/>
      <c r="AG3176" s="613"/>
      <c r="AH3176" s="1459"/>
      <c r="AI3176" s="1474"/>
    </row>
    <row r="3177" spans="1:35" ht="62.25" customHeight="1" x14ac:dyDescent="0.25">
      <c r="A3177" s="239">
        <v>1</v>
      </c>
      <c r="B3177" s="1153" t="s">
        <v>382</v>
      </c>
      <c r="C3177" s="2047"/>
      <c r="D3177" s="2062"/>
      <c r="E3177" s="460"/>
      <c r="F3177" s="788"/>
      <c r="G3177" s="788"/>
      <c r="H3177" s="788"/>
      <c r="I3177" s="1150"/>
      <c r="J3177" s="1150"/>
      <c r="K3177" s="1862"/>
      <c r="L3177" s="1862"/>
      <c r="M3177" s="1862"/>
      <c r="N3177" s="1862"/>
      <c r="O3177" s="1862"/>
      <c r="P3177" s="1862"/>
      <c r="Q3177" s="571">
        <v>46050.160360000002</v>
      </c>
      <c r="R3177" s="571">
        <v>46050.160360000002</v>
      </c>
      <c r="S3177" s="571">
        <v>46050.160360000002</v>
      </c>
      <c r="T3177" s="571">
        <v>46050.160360000002</v>
      </c>
      <c r="U3177" s="571">
        <v>46050.160360000002</v>
      </c>
      <c r="V3177" s="571">
        <v>46050.160360000002</v>
      </c>
      <c r="W3177" s="571">
        <v>46050.160360000002</v>
      </c>
      <c r="X3177" s="3674">
        <f>(Q3177-789.31204)/12*$B$4+789.31204+(R3177-Q3177)/11*6+(S3177-R3177)/10*5+(T3177-S3177)/9*4+(U3177-T3177)/8*3+(V3177-U3177)/7*2+(W3177-V3177)/6*1</f>
        <v>27191.473560000006</v>
      </c>
      <c r="Y3177" s="571">
        <f>AE3177-AD3177-AA3177</f>
        <v>26614.573039999999</v>
      </c>
      <c r="Z3177" s="1082"/>
      <c r="AA3177" s="571"/>
      <c r="AB3177" s="571">
        <f>Y3177-X3177</f>
        <v>-576.90052000000651</v>
      </c>
      <c r="AC3177" s="571"/>
      <c r="AD3177" s="571">
        <v>-89.210759999999993</v>
      </c>
      <c r="AE3177" s="571">
        <v>26525.362279999998</v>
      </c>
      <c r="AF3177" s="1261"/>
      <c r="AG3177" s="567"/>
      <c r="AH3177" s="1459"/>
      <c r="AI3177" s="1474"/>
    </row>
    <row r="3178" spans="1:35" x14ac:dyDescent="0.25">
      <c r="A3178" s="239">
        <v>1</v>
      </c>
      <c r="B3178" s="722" t="s">
        <v>329</v>
      </c>
      <c r="C3178" s="2047"/>
      <c r="D3178" s="2062"/>
      <c r="E3178" s="460"/>
      <c r="F3178" s="788"/>
      <c r="G3178" s="788"/>
      <c r="H3178" s="788"/>
      <c r="I3178" s="1150"/>
      <c r="J3178" s="1150"/>
      <c r="K3178" s="1862"/>
      <c r="L3178" s="1862"/>
      <c r="M3178" s="1862"/>
      <c r="N3178" s="1862"/>
      <c r="O3178" s="1862"/>
      <c r="P3178" s="1862"/>
      <c r="Q3178" s="571">
        <v>12313.461960000001</v>
      </c>
      <c r="R3178" s="571">
        <v>12313.461960000001</v>
      </c>
      <c r="S3178" s="571">
        <v>12313.461960000001</v>
      </c>
      <c r="T3178" s="571">
        <v>12313.461960000001</v>
      </c>
      <c r="U3178" s="571">
        <v>12313.461960000001</v>
      </c>
      <c r="V3178" s="571">
        <v>12313.461960000001</v>
      </c>
      <c r="W3178" s="571">
        <v>12313.461960000001</v>
      </c>
      <c r="X3178" s="1190">
        <f>Q3178/12*$B$4+(R3178-Q3178)/11*6+(S3178-R3178)/10*5+(T3178-S3178)/9*4+(U3178-T3178)/8*3+(V3178-U3178)/7*2+(W3178-V3178)/6*1</f>
        <v>7182.8528100000003</v>
      </c>
      <c r="Y3178" s="571">
        <f>AE3178-AD3178-AA3178</f>
        <v>7182.8528099999994</v>
      </c>
      <c r="Z3178" s="1082"/>
      <c r="AA3178" s="571"/>
      <c r="AB3178" s="571">
        <f>Y3178-X3178</f>
        <v>0</v>
      </c>
      <c r="AC3178" s="571"/>
      <c r="AD3178" s="571">
        <v>0</v>
      </c>
      <c r="AE3178" s="571">
        <v>7182.8528099999994</v>
      </c>
      <c r="AF3178" s="1261"/>
      <c r="AG3178" s="567"/>
      <c r="AH3178" s="1459"/>
      <c r="AI3178" s="1474"/>
    </row>
    <row r="3179" spans="1:35" ht="29.25" x14ac:dyDescent="0.25">
      <c r="A3179" s="239">
        <v>1</v>
      </c>
      <c r="B3179" s="723" t="s">
        <v>293</v>
      </c>
      <c r="C3179" s="2047"/>
      <c r="D3179" s="2062"/>
      <c r="E3179" s="870">
        <f>E3181+E3182+E3183+E3184+E3186</f>
        <v>17559</v>
      </c>
      <c r="F3179" s="485">
        <f>F3181+F3182+F3183+F3184+F3186</f>
        <v>10243</v>
      </c>
      <c r="G3179" s="485">
        <f>G3181+G3182+G3183+G3184+G3186</f>
        <v>5957</v>
      </c>
      <c r="H3179" s="485">
        <f>G3179/F3179*100</f>
        <v>58.15679000292883</v>
      </c>
      <c r="I3179" s="1150"/>
      <c r="J3179" s="1150"/>
      <c r="K3179" s="1862"/>
      <c r="L3179" s="1862"/>
      <c r="M3179" s="1862"/>
      <c r="N3179" s="1862"/>
      <c r="O3179" s="1862"/>
      <c r="P3179" s="1862"/>
      <c r="Q3179" s="571"/>
      <c r="R3179" s="571"/>
      <c r="S3179" s="571"/>
      <c r="T3179" s="571"/>
      <c r="U3179" s="571"/>
      <c r="V3179" s="571"/>
      <c r="W3179" s="571"/>
      <c r="X3179" s="567"/>
      <c r="Y3179" s="571"/>
      <c r="Z3179" s="1082"/>
      <c r="AA3179" s="571"/>
      <c r="AB3179" s="571"/>
      <c r="AC3179" s="571"/>
      <c r="AD3179" s="571"/>
      <c r="AE3179" s="571"/>
      <c r="AF3179" s="1253">
        <f>AF3181+AF3182+AF3183+AF3184+AF3186</f>
        <v>0</v>
      </c>
      <c r="AG3179" s="567"/>
      <c r="AH3179" s="1459"/>
      <c r="AI3179" s="1474"/>
    </row>
    <row r="3180" spans="1:35" ht="30" x14ac:dyDescent="0.25">
      <c r="A3180" s="239">
        <v>1</v>
      </c>
      <c r="B3180" s="518" t="s">
        <v>204</v>
      </c>
      <c r="C3180" s="2047"/>
      <c r="D3180" s="2062"/>
      <c r="E3180" s="870"/>
      <c r="F3180" s="788"/>
      <c r="G3180" s="788"/>
      <c r="H3180" s="788"/>
      <c r="I3180" s="1150"/>
      <c r="J3180" s="1150"/>
      <c r="K3180" s="1862"/>
      <c r="L3180" s="1862"/>
      <c r="M3180" s="1862"/>
      <c r="N3180" s="1862"/>
      <c r="O3180" s="1862"/>
      <c r="P3180" s="1862"/>
      <c r="Q3180" s="571"/>
      <c r="R3180" s="571"/>
      <c r="S3180" s="571"/>
      <c r="T3180" s="571"/>
      <c r="U3180" s="571"/>
      <c r="V3180" s="571"/>
      <c r="W3180" s="571"/>
      <c r="X3180" s="567"/>
      <c r="Y3180" s="571"/>
      <c r="Z3180" s="1082"/>
      <c r="AA3180" s="571"/>
      <c r="AB3180" s="571"/>
      <c r="AC3180" s="571"/>
      <c r="AD3180" s="571"/>
      <c r="AE3180" s="571"/>
      <c r="AF3180" s="1261"/>
      <c r="AG3180" s="567"/>
      <c r="AH3180" s="1459"/>
      <c r="AI3180" s="1474"/>
    </row>
    <row r="3181" spans="1:35" ht="30" x14ac:dyDescent="0.25">
      <c r="A3181" s="239">
        <v>1</v>
      </c>
      <c r="B3181" s="518" t="s">
        <v>205</v>
      </c>
      <c r="C3181" s="2047"/>
      <c r="D3181" s="2062"/>
      <c r="E3181" s="870">
        <v>200</v>
      </c>
      <c r="F3181" s="213">
        <f>ROUND(E3181/12*$B$4,0)</f>
        <v>117</v>
      </c>
      <c r="G3181" s="214">
        <v>146</v>
      </c>
      <c r="H3181" s="214">
        <f>G3181/F3181*100</f>
        <v>124.78632478632478</v>
      </c>
      <c r="I3181" s="1150"/>
      <c r="J3181" s="1150"/>
      <c r="K3181" s="1862"/>
      <c r="L3181" s="1862"/>
      <c r="M3181" s="1862"/>
      <c r="N3181" s="1862"/>
      <c r="O3181" s="1862"/>
      <c r="P3181" s="1862"/>
      <c r="Q3181" s="571"/>
      <c r="R3181" s="571"/>
      <c r="S3181" s="571"/>
      <c r="T3181" s="571"/>
      <c r="U3181" s="571"/>
      <c r="V3181" s="571"/>
      <c r="W3181" s="571"/>
      <c r="X3181" s="567"/>
      <c r="Y3181" s="571"/>
      <c r="Z3181" s="1082"/>
      <c r="AA3181" s="571"/>
      <c r="AB3181" s="571"/>
      <c r="AC3181" s="571"/>
      <c r="AD3181" s="571"/>
      <c r="AE3181" s="571"/>
      <c r="AF3181" s="1257"/>
      <c r="AG3181" s="567"/>
      <c r="AH3181" s="1459"/>
      <c r="AI3181" s="1474"/>
    </row>
    <row r="3182" spans="1:35" ht="30" x14ac:dyDescent="0.25">
      <c r="A3182" s="239">
        <v>1</v>
      </c>
      <c r="B3182" s="724" t="s">
        <v>550</v>
      </c>
      <c r="C3182" s="2047"/>
      <c r="D3182" s="2062"/>
      <c r="E3182" s="526">
        <v>5800</v>
      </c>
      <c r="F3182" s="213">
        <f t="shared" ref="F3182:F3187" si="1655">ROUND(E3182/12*$B$4,0)</f>
        <v>3383</v>
      </c>
      <c r="G3182" s="214">
        <v>2751</v>
      </c>
      <c r="H3182" s="214">
        <f>G3182/F3182*100</f>
        <v>81.318356488323971</v>
      </c>
      <c r="I3182" s="1150"/>
      <c r="J3182" s="1150"/>
      <c r="K3182" s="1862"/>
      <c r="L3182" s="1862"/>
      <c r="M3182" s="1862"/>
      <c r="N3182" s="1862"/>
      <c r="O3182" s="1862"/>
      <c r="P3182" s="1862"/>
      <c r="Q3182" s="571"/>
      <c r="R3182" s="571"/>
      <c r="S3182" s="571"/>
      <c r="T3182" s="571"/>
      <c r="U3182" s="571"/>
      <c r="V3182" s="571"/>
      <c r="W3182" s="571"/>
      <c r="X3182" s="567"/>
      <c r="Y3182" s="571"/>
      <c r="Z3182" s="1082"/>
      <c r="AA3182" s="571"/>
      <c r="AB3182" s="571"/>
      <c r="AC3182" s="571"/>
      <c r="AD3182" s="571"/>
      <c r="AE3182" s="571"/>
      <c r="AF3182" s="1257"/>
      <c r="AG3182" s="567"/>
      <c r="AH3182" s="1459"/>
      <c r="AI3182" s="1474"/>
    </row>
    <row r="3183" spans="1:35" ht="75" x14ac:dyDescent="0.25">
      <c r="A3183" s="239">
        <v>1</v>
      </c>
      <c r="B3183" s="519" t="s">
        <v>295</v>
      </c>
      <c r="C3183" s="2047"/>
      <c r="D3183" s="2062"/>
      <c r="E3183" s="526">
        <v>4290</v>
      </c>
      <c r="F3183" s="213">
        <f t="shared" si="1655"/>
        <v>2503</v>
      </c>
      <c r="G3183" s="214">
        <v>967</v>
      </c>
      <c r="H3183" s="214">
        <f>G3183/F3183*100</f>
        <v>38.633639632441067</v>
      </c>
      <c r="I3183" s="1150"/>
      <c r="J3183" s="1150"/>
      <c r="K3183" s="1862"/>
      <c r="L3183" s="1862"/>
      <c r="M3183" s="1862"/>
      <c r="N3183" s="1862"/>
      <c r="O3183" s="1862"/>
      <c r="P3183" s="1862"/>
      <c r="Q3183" s="571"/>
      <c r="R3183" s="571"/>
      <c r="S3183" s="571"/>
      <c r="T3183" s="571"/>
      <c r="U3183" s="571"/>
      <c r="V3183" s="571"/>
      <c r="W3183" s="571"/>
      <c r="X3183" s="567"/>
      <c r="Y3183" s="571"/>
      <c r="Z3183" s="1082"/>
      <c r="AA3183" s="571"/>
      <c r="AB3183" s="571"/>
      <c r="AC3183" s="571"/>
      <c r="AD3183" s="571"/>
      <c r="AE3183" s="571"/>
      <c r="AF3183" s="1257"/>
      <c r="AG3183" s="567"/>
      <c r="AH3183" s="1459"/>
      <c r="AI3183" s="1474"/>
    </row>
    <row r="3184" spans="1:35" ht="60" x14ac:dyDescent="0.25">
      <c r="A3184" s="239">
        <v>1</v>
      </c>
      <c r="B3184" s="519" t="s">
        <v>309</v>
      </c>
      <c r="C3184" s="2047"/>
      <c r="D3184" s="2062"/>
      <c r="E3184" s="526">
        <v>6240</v>
      </c>
      <c r="F3184" s="213">
        <f t="shared" si="1655"/>
        <v>3640</v>
      </c>
      <c r="G3184" s="214">
        <v>1468</v>
      </c>
      <c r="H3184" s="214">
        <f>G3184/F3184*100</f>
        <v>40.329670329670328</v>
      </c>
      <c r="I3184" s="1150"/>
      <c r="J3184" s="1150"/>
      <c r="K3184" s="1862"/>
      <c r="L3184" s="1862"/>
      <c r="M3184" s="1862"/>
      <c r="N3184" s="1862"/>
      <c r="O3184" s="1862"/>
      <c r="P3184" s="1862"/>
      <c r="Q3184" s="571"/>
      <c r="R3184" s="571"/>
      <c r="S3184" s="571"/>
      <c r="T3184" s="571"/>
      <c r="U3184" s="571"/>
      <c r="V3184" s="571"/>
      <c r="W3184" s="571"/>
      <c r="X3184" s="567"/>
      <c r="Y3184" s="571"/>
      <c r="Z3184" s="1082"/>
      <c r="AA3184" s="571"/>
      <c r="AB3184" s="571"/>
      <c r="AC3184" s="571"/>
      <c r="AD3184" s="571"/>
      <c r="AE3184" s="571"/>
      <c r="AF3184" s="1257"/>
      <c r="AG3184" s="567"/>
      <c r="AH3184" s="1459"/>
      <c r="AI3184" s="1474"/>
    </row>
    <row r="3185" spans="1:35" s="2713" customFormat="1" ht="105" x14ac:dyDescent="0.25">
      <c r="B3185" s="519" t="s">
        <v>532</v>
      </c>
      <c r="C3185" s="2047"/>
      <c r="D3185" s="2062"/>
      <c r="E3185" s="526">
        <v>3000</v>
      </c>
      <c r="F3185" s="213">
        <f t="shared" si="1655"/>
        <v>1750</v>
      </c>
      <c r="G3185" s="214"/>
      <c r="H3185" s="214"/>
      <c r="I3185" s="1150"/>
      <c r="J3185" s="1150"/>
      <c r="K3185" s="1862"/>
      <c r="L3185" s="1862"/>
      <c r="M3185" s="1862"/>
      <c r="N3185" s="1862"/>
      <c r="O3185" s="1862"/>
      <c r="P3185" s="1862"/>
      <c r="Q3185" s="571"/>
      <c r="R3185" s="571"/>
      <c r="S3185" s="571"/>
      <c r="T3185" s="571"/>
      <c r="U3185" s="571"/>
      <c r="V3185" s="571"/>
      <c r="W3185" s="571"/>
      <c r="X3185" s="567"/>
      <c r="Y3185" s="571"/>
      <c r="Z3185" s="1082"/>
      <c r="AA3185" s="571"/>
      <c r="AB3185" s="571"/>
      <c r="AC3185" s="571"/>
      <c r="AD3185" s="571"/>
      <c r="AE3185" s="571"/>
      <c r="AF3185" s="1257"/>
      <c r="AG3185" s="567"/>
      <c r="AH3185" s="1459"/>
      <c r="AI3185" s="1474"/>
    </row>
    <row r="3186" spans="1:35" ht="30" x14ac:dyDescent="0.25">
      <c r="B3186" s="4" t="s">
        <v>380</v>
      </c>
      <c r="C3186" s="2047"/>
      <c r="D3186" s="2062"/>
      <c r="E3186" s="832">
        <v>1029</v>
      </c>
      <c r="F3186" s="213">
        <f t="shared" si="1655"/>
        <v>600</v>
      </c>
      <c r="G3186" s="214">
        <v>625</v>
      </c>
      <c r="H3186" s="214">
        <f t="shared" ref="H3186:H3191" si="1656">G3186/F3186*100</f>
        <v>104.16666666666667</v>
      </c>
      <c r="I3186" s="1150"/>
      <c r="J3186" s="1150"/>
      <c r="K3186" s="1862"/>
      <c r="L3186" s="1862"/>
      <c r="M3186" s="1862"/>
      <c r="N3186" s="1862"/>
      <c r="O3186" s="1862"/>
      <c r="P3186" s="1862"/>
      <c r="Q3186" s="571"/>
      <c r="R3186" s="571"/>
      <c r="S3186" s="571"/>
      <c r="T3186" s="571"/>
      <c r="U3186" s="571"/>
      <c r="V3186" s="571"/>
      <c r="W3186" s="571"/>
      <c r="X3186" s="567"/>
      <c r="Y3186" s="571"/>
      <c r="Z3186" s="1082"/>
      <c r="AA3186" s="571"/>
      <c r="AB3186" s="571"/>
      <c r="AC3186" s="571"/>
      <c r="AD3186" s="571"/>
      <c r="AE3186" s="571"/>
      <c r="AF3186" s="1257"/>
      <c r="AG3186" s="567"/>
      <c r="AH3186" s="1459"/>
      <c r="AI3186" s="1474"/>
    </row>
    <row r="3187" spans="1:35" ht="29.25" x14ac:dyDescent="0.25">
      <c r="A3187" s="239">
        <v>1</v>
      </c>
      <c r="B3187" s="486" t="s">
        <v>135</v>
      </c>
      <c r="C3187" s="2047"/>
      <c r="D3187" s="2062"/>
      <c r="E3187" s="832">
        <f>E3188</f>
        <v>30000</v>
      </c>
      <c r="F3187" s="213">
        <f t="shared" si="1655"/>
        <v>17500</v>
      </c>
      <c r="G3187" s="214">
        <f>G3188</f>
        <v>5327</v>
      </c>
      <c r="H3187" s="214">
        <f t="shared" si="1656"/>
        <v>30.44</v>
      </c>
      <c r="I3187" s="1150"/>
      <c r="J3187" s="1150"/>
      <c r="K3187" s="1862"/>
      <c r="L3187" s="1862"/>
      <c r="M3187" s="1862"/>
      <c r="N3187" s="1862"/>
      <c r="O3187" s="1862"/>
      <c r="P3187" s="1862"/>
      <c r="Q3187" s="571"/>
      <c r="R3187" s="571"/>
      <c r="S3187" s="571"/>
      <c r="T3187" s="571"/>
      <c r="U3187" s="571"/>
      <c r="V3187" s="571"/>
      <c r="W3187" s="571"/>
      <c r="X3187" s="567"/>
      <c r="Y3187" s="571"/>
      <c r="Z3187" s="1082"/>
      <c r="AA3187" s="571"/>
      <c r="AB3187" s="571"/>
      <c r="AC3187" s="571"/>
      <c r="AD3187" s="571"/>
      <c r="AE3187" s="571"/>
      <c r="AF3187" s="1257">
        <f>AF3188</f>
        <v>0</v>
      </c>
      <c r="AG3187" s="567"/>
      <c r="AH3187" s="1459"/>
      <c r="AI3187" s="1474"/>
    </row>
    <row r="3188" spans="1:35" x14ac:dyDescent="0.25">
      <c r="A3188" s="239">
        <v>1</v>
      </c>
      <c r="B3188" s="292" t="s">
        <v>239</v>
      </c>
      <c r="C3188" s="2047"/>
      <c r="D3188" s="2062"/>
      <c r="E3188" s="832">
        <v>30000</v>
      </c>
      <c r="F3188" s="213">
        <f>ROUND(E3188/12*$B$4,0)</f>
        <v>17500</v>
      </c>
      <c r="G3188" s="214">
        <v>5327</v>
      </c>
      <c r="H3188" s="214">
        <f t="shared" si="1656"/>
        <v>30.44</v>
      </c>
      <c r="I3188" s="1150"/>
      <c r="J3188" s="1150"/>
      <c r="K3188" s="1862"/>
      <c r="L3188" s="1862"/>
      <c r="M3188" s="1862"/>
      <c r="N3188" s="1862"/>
      <c r="O3188" s="1862"/>
      <c r="P3188" s="1862"/>
      <c r="Q3188" s="571"/>
      <c r="R3188" s="571"/>
      <c r="S3188" s="571"/>
      <c r="T3188" s="571"/>
      <c r="U3188" s="571"/>
      <c r="V3188" s="571"/>
      <c r="W3188" s="571"/>
      <c r="X3188" s="567"/>
      <c r="Y3188" s="571"/>
      <c r="Z3188" s="1082"/>
      <c r="AA3188" s="571"/>
      <c r="AB3188" s="571"/>
      <c r="AC3188" s="571"/>
      <c r="AD3188" s="571"/>
      <c r="AE3188" s="571"/>
      <c r="AF3188" s="1257"/>
      <c r="AG3188" s="567"/>
      <c r="AH3188" s="1459"/>
      <c r="AI3188" s="1474"/>
    </row>
    <row r="3189" spans="1:35" ht="63" x14ac:dyDescent="0.25">
      <c r="A3189" s="239">
        <v>1</v>
      </c>
      <c r="B3189" s="751" t="s">
        <v>298</v>
      </c>
      <c r="C3189" s="2047"/>
      <c r="D3189" s="2062"/>
      <c r="E3189" s="416">
        <f>E3190+E3195</f>
        <v>8625</v>
      </c>
      <c r="F3189" s="213">
        <f>F3190+F3195</f>
        <v>5031</v>
      </c>
      <c r="G3189" s="788">
        <f>G3190+G3195</f>
        <v>5198</v>
      </c>
      <c r="H3189" s="788">
        <f t="shared" si="1656"/>
        <v>103.31941959848936</v>
      </c>
      <c r="I3189" s="1150"/>
      <c r="J3189" s="1150"/>
      <c r="K3189" s="1862"/>
      <c r="L3189" s="1862"/>
      <c r="M3189" s="1862"/>
      <c r="N3189" s="1862"/>
      <c r="O3189" s="1862"/>
      <c r="P3189" s="1862"/>
      <c r="Q3189" s="571"/>
      <c r="R3189" s="571"/>
      <c r="S3189" s="571"/>
      <c r="T3189" s="571"/>
      <c r="U3189" s="571"/>
      <c r="V3189" s="571"/>
      <c r="W3189" s="571"/>
      <c r="X3189" s="1190">
        <f>Q3189/12*$B$4</f>
        <v>0</v>
      </c>
      <c r="Y3189" s="571">
        <f>AE3189-AD3189-AA3189</f>
        <v>0</v>
      </c>
      <c r="Z3189" s="1082"/>
      <c r="AA3189" s="571"/>
      <c r="AB3189" s="571">
        <f>Y3189-X3189</f>
        <v>0</v>
      </c>
      <c r="AC3189" s="571"/>
      <c r="AD3189" s="571"/>
      <c r="AE3189" s="571"/>
      <c r="AF3189" s="1261">
        <f>AF3190+AF3195</f>
        <v>0</v>
      </c>
      <c r="AG3189" s="567"/>
      <c r="AH3189" s="1459"/>
      <c r="AI3189" s="1474"/>
    </row>
    <row r="3190" spans="1:35" ht="30" x14ac:dyDescent="0.25">
      <c r="A3190" s="239">
        <v>1</v>
      </c>
      <c r="B3190" s="724" t="s">
        <v>299</v>
      </c>
      <c r="C3190" s="2047"/>
      <c r="D3190" s="2062"/>
      <c r="E3190" s="416">
        <f>SUM(E3191:E3194)</f>
        <v>3200</v>
      </c>
      <c r="F3190" s="213">
        <f>SUM(F3191:F3194)</f>
        <v>1866</v>
      </c>
      <c r="G3190" s="788">
        <f>SUM(G3191:G3194)</f>
        <v>2108</v>
      </c>
      <c r="H3190" s="788">
        <f t="shared" si="1656"/>
        <v>112.9689174705252</v>
      </c>
      <c r="I3190" s="1150"/>
      <c r="J3190" s="1150"/>
      <c r="K3190" s="1862"/>
      <c r="L3190" s="1862"/>
      <c r="M3190" s="1862"/>
      <c r="N3190" s="1862"/>
      <c r="O3190" s="1862"/>
      <c r="P3190" s="1862"/>
      <c r="Q3190" s="571"/>
      <c r="R3190" s="571"/>
      <c r="S3190" s="571"/>
      <c r="T3190" s="571"/>
      <c r="U3190" s="571"/>
      <c r="V3190" s="571"/>
      <c r="W3190" s="571"/>
      <c r="X3190" s="567"/>
      <c r="Y3190" s="571"/>
      <c r="Z3190" s="1082"/>
      <c r="AA3190" s="571"/>
      <c r="AB3190" s="571"/>
      <c r="AC3190" s="571"/>
      <c r="AD3190" s="571"/>
      <c r="AE3190" s="571"/>
      <c r="AF3190" s="1261">
        <f>SUM(AF3191:AF3194)</f>
        <v>0</v>
      </c>
      <c r="AG3190" s="567"/>
      <c r="AH3190" s="1459"/>
      <c r="AI3190" s="1474"/>
    </row>
    <row r="3191" spans="1:35" ht="30" x14ac:dyDescent="0.25">
      <c r="A3191" s="239">
        <v>1</v>
      </c>
      <c r="B3191" s="519" t="s">
        <v>300</v>
      </c>
      <c r="C3191" s="2047"/>
      <c r="D3191" s="2062"/>
      <c r="E3191" s="416">
        <v>3119</v>
      </c>
      <c r="F3191" s="213">
        <f>ROUND(E3191/12*$B$4,0)</f>
        <v>1819</v>
      </c>
      <c r="G3191" s="214">
        <v>2036</v>
      </c>
      <c r="H3191" s="214">
        <f t="shared" si="1656"/>
        <v>111.92963166575041</v>
      </c>
      <c r="I3191" s="1150"/>
      <c r="J3191" s="1150"/>
      <c r="K3191" s="1862"/>
      <c r="L3191" s="1862"/>
      <c r="M3191" s="1862"/>
      <c r="N3191" s="1862"/>
      <c r="O3191" s="1862"/>
      <c r="P3191" s="1862"/>
      <c r="Q3191" s="571"/>
      <c r="R3191" s="571"/>
      <c r="S3191" s="571"/>
      <c r="T3191" s="571"/>
      <c r="U3191" s="571"/>
      <c r="V3191" s="571"/>
      <c r="W3191" s="571"/>
      <c r="X3191" s="567"/>
      <c r="Y3191" s="571"/>
      <c r="Z3191" s="1082"/>
      <c r="AA3191" s="571"/>
      <c r="AB3191" s="571"/>
      <c r="AC3191" s="571"/>
      <c r="AD3191" s="571"/>
      <c r="AE3191" s="571"/>
      <c r="AF3191" s="1257"/>
      <c r="AG3191" s="567"/>
      <c r="AH3191" s="1459"/>
      <c r="AI3191" s="1474"/>
    </row>
    <row r="3192" spans="1:35" ht="60" x14ac:dyDescent="0.25">
      <c r="A3192" s="239">
        <v>1</v>
      </c>
      <c r="B3192" s="519" t="s">
        <v>301</v>
      </c>
      <c r="C3192" s="2047"/>
      <c r="D3192" s="2062"/>
      <c r="E3192" s="416"/>
      <c r="F3192" s="213"/>
      <c r="G3192" s="788"/>
      <c r="H3192" s="788"/>
      <c r="I3192" s="1150"/>
      <c r="J3192" s="1150"/>
      <c r="K3192" s="1862"/>
      <c r="L3192" s="1862"/>
      <c r="M3192" s="1862"/>
      <c r="N3192" s="1862"/>
      <c r="O3192" s="1862"/>
      <c r="P3192" s="1862"/>
      <c r="Q3192" s="571"/>
      <c r="R3192" s="571"/>
      <c r="S3192" s="571"/>
      <c r="T3192" s="571"/>
      <c r="U3192" s="571"/>
      <c r="V3192" s="571"/>
      <c r="W3192" s="571"/>
      <c r="X3192" s="567"/>
      <c r="Y3192" s="571"/>
      <c r="Z3192" s="1082"/>
      <c r="AA3192" s="571"/>
      <c r="AB3192" s="571"/>
      <c r="AC3192" s="571"/>
      <c r="AD3192" s="571"/>
      <c r="AE3192" s="571"/>
      <c r="AF3192" s="1261"/>
      <c r="AG3192" s="567"/>
      <c r="AH3192" s="1459"/>
      <c r="AI3192" s="1474"/>
    </row>
    <row r="3193" spans="1:35" ht="45" x14ac:dyDescent="0.25">
      <c r="A3193" s="239">
        <v>1</v>
      </c>
      <c r="B3193" s="519" t="s">
        <v>302</v>
      </c>
      <c r="C3193" s="2047"/>
      <c r="D3193" s="2062"/>
      <c r="E3193" s="416"/>
      <c r="F3193" s="213"/>
      <c r="G3193" s="788"/>
      <c r="H3193" s="788"/>
      <c r="I3193" s="1150"/>
      <c r="J3193" s="1150"/>
      <c r="K3193" s="1862"/>
      <c r="L3193" s="1862"/>
      <c r="M3193" s="1862"/>
      <c r="N3193" s="1862"/>
      <c r="O3193" s="1862"/>
      <c r="P3193" s="1862"/>
      <c r="Q3193" s="571"/>
      <c r="R3193" s="571"/>
      <c r="S3193" s="571"/>
      <c r="T3193" s="571"/>
      <c r="U3193" s="571"/>
      <c r="V3193" s="571"/>
      <c r="W3193" s="571"/>
      <c r="X3193" s="567"/>
      <c r="Y3193" s="571"/>
      <c r="Z3193" s="1082"/>
      <c r="AA3193" s="571"/>
      <c r="AB3193" s="571"/>
      <c r="AC3193" s="571"/>
      <c r="AD3193" s="571"/>
      <c r="AE3193" s="571"/>
      <c r="AF3193" s="1261"/>
      <c r="AG3193" s="567"/>
      <c r="AH3193" s="1459"/>
      <c r="AI3193" s="1474"/>
    </row>
    <row r="3194" spans="1:35" ht="30" x14ac:dyDescent="0.25">
      <c r="A3194" s="239">
        <v>1</v>
      </c>
      <c r="B3194" s="519" t="s">
        <v>303</v>
      </c>
      <c r="C3194" s="2047"/>
      <c r="D3194" s="2062"/>
      <c r="E3194" s="416">
        <v>81</v>
      </c>
      <c r="F3194" s="213">
        <f>ROUND(E3194/12*$B$4,0)</f>
        <v>47</v>
      </c>
      <c r="G3194" s="214">
        <v>72</v>
      </c>
      <c r="H3194" s="214">
        <f>G3194/F3194*100</f>
        <v>153.19148936170214</v>
      </c>
      <c r="I3194" s="1150"/>
      <c r="J3194" s="1150"/>
      <c r="K3194" s="1862"/>
      <c r="L3194" s="1862"/>
      <c r="M3194" s="1862"/>
      <c r="N3194" s="1862"/>
      <c r="O3194" s="1862"/>
      <c r="P3194" s="1862"/>
      <c r="Q3194" s="571"/>
      <c r="R3194" s="571"/>
      <c r="S3194" s="571"/>
      <c r="T3194" s="571"/>
      <c r="U3194" s="571"/>
      <c r="V3194" s="571"/>
      <c r="W3194" s="571"/>
      <c r="X3194" s="567"/>
      <c r="Y3194" s="571"/>
      <c r="Z3194" s="1082"/>
      <c r="AA3194" s="571"/>
      <c r="AB3194" s="571"/>
      <c r="AC3194" s="571"/>
      <c r="AD3194" s="571"/>
      <c r="AE3194" s="571"/>
      <c r="AF3194" s="1257"/>
      <c r="AG3194" s="567"/>
      <c r="AH3194" s="1459"/>
      <c r="AI3194" s="1474"/>
    </row>
    <row r="3195" spans="1:35" ht="60" x14ac:dyDescent="0.25">
      <c r="A3195" s="239">
        <v>1</v>
      </c>
      <c r="B3195" s="724" t="s">
        <v>304</v>
      </c>
      <c r="C3195" s="2047"/>
      <c r="D3195" s="2062"/>
      <c r="E3195" s="416">
        <f>SUM(E3196:E3199)</f>
        <v>5425</v>
      </c>
      <c r="F3195" s="213">
        <f>SUM(F3196:F3199)</f>
        <v>3165</v>
      </c>
      <c r="G3195" s="214">
        <f>G3196+G3198+G3199</f>
        <v>3090</v>
      </c>
      <c r="H3195" s="214">
        <f>G3195/F3195*100</f>
        <v>97.630331753554501</v>
      </c>
      <c r="I3195" s="1150"/>
      <c r="J3195" s="1150"/>
      <c r="K3195" s="1862"/>
      <c r="L3195" s="1862"/>
      <c r="M3195" s="1862"/>
      <c r="N3195" s="1862"/>
      <c r="O3195" s="1862"/>
      <c r="P3195" s="1862"/>
      <c r="Q3195" s="571"/>
      <c r="R3195" s="571"/>
      <c r="S3195" s="571"/>
      <c r="T3195" s="571"/>
      <c r="U3195" s="571"/>
      <c r="V3195" s="571"/>
      <c r="W3195" s="571"/>
      <c r="X3195" s="567"/>
      <c r="Y3195" s="571"/>
      <c r="Z3195" s="1082"/>
      <c r="AA3195" s="571"/>
      <c r="AB3195" s="571"/>
      <c r="AC3195" s="571"/>
      <c r="AD3195" s="571"/>
      <c r="AE3195" s="571"/>
      <c r="AF3195" s="1257">
        <f>AF3196+AF3198+AF3199</f>
        <v>0</v>
      </c>
      <c r="AG3195" s="567"/>
      <c r="AH3195" s="1459"/>
      <c r="AI3195" s="1474"/>
    </row>
    <row r="3196" spans="1:35" ht="45" x14ac:dyDescent="0.25">
      <c r="A3196" s="239">
        <v>1</v>
      </c>
      <c r="B3196" s="519" t="s">
        <v>305</v>
      </c>
      <c r="C3196" s="2047"/>
      <c r="D3196" s="2062"/>
      <c r="E3196" s="416">
        <v>1125</v>
      </c>
      <c r="F3196" s="213">
        <f>ROUND(E3196/12*$B$4,0)</f>
        <v>656</v>
      </c>
      <c r="G3196" s="214">
        <v>712</v>
      </c>
      <c r="H3196" s="214">
        <f>G3196/F3196*100</f>
        <v>108.53658536585367</v>
      </c>
      <c r="I3196" s="1150"/>
      <c r="J3196" s="1150"/>
      <c r="K3196" s="1862"/>
      <c r="L3196" s="1862"/>
      <c r="M3196" s="1862"/>
      <c r="N3196" s="1862"/>
      <c r="O3196" s="1862"/>
      <c r="P3196" s="1862"/>
      <c r="Q3196" s="571"/>
      <c r="R3196" s="571"/>
      <c r="S3196" s="571"/>
      <c r="T3196" s="571"/>
      <c r="U3196" s="571"/>
      <c r="V3196" s="571"/>
      <c r="W3196" s="571"/>
      <c r="X3196" s="567"/>
      <c r="Y3196" s="571"/>
      <c r="Z3196" s="1082"/>
      <c r="AA3196" s="571"/>
      <c r="AB3196" s="571"/>
      <c r="AC3196" s="571"/>
      <c r="AD3196" s="571"/>
      <c r="AE3196" s="571"/>
      <c r="AF3196" s="1257"/>
      <c r="AG3196" s="567"/>
      <c r="AH3196" s="1459"/>
      <c r="AI3196" s="1474"/>
    </row>
    <row r="3197" spans="1:35" ht="30" x14ac:dyDescent="0.25">
      <c r="A3197" s="239">
        <v>1</v>
      </c>
      <c r="B3197" s="519" t="s">
        <v>334</v>
      </c>
      <c r="C3197" s="2047"/>
      <c r="D3197" s="2062"/>
      <c r="E3197" s="416"/>
      <c r="F3197" s="213"/>
      <c r="G3197" s="214"/>
      <c r="H3197" s="214"/>
      <c r="I3197" s="1150"/>
      <c r="J3197" s="1150"/>
      <c r="K3197" s="1862"/>
      <c r="L3197" s="1862"/>
      <c r="M3197" s="1862"/>
      <c r="N3197" s="1862"/>
      <c r="O3197" s="1862"/>
      <c r="P3197" s="1862"/>
      <c r="Q3197" s="571"/>
      <c r="R3197" s="571"/>
      <c r="S3197" s="571"/>
      <c r="T3197" s="571"/>
      <c r="U3197" s="571"/>
      <c r="V3197" s="571"/>
      <c r="W3197" s="571"/>
      <c r="X3197" s="567"/>
      <c r="Y3197" s="571"/>
      <c r="Z3197" s="1082"/>
      <c r="AA3197" s="571"/>
      <c r="AB3197" s="571"/>
      <c r="AC3197" s="571"/>
      <c r="AD3197" s="571"/>
      <c r="AE3197" s="571"/>
      <c r="AF3197" s="1257"/>
      <c r="AG3197" s="567"/>
      <c r="AH3197" s="1459"/>
      <c r="AI3197" s="1474"/>
    </row>
    <row r="3198" spans="1:35" ht="75" x14ac:dyDescent="0.25">
      <c r="A3198" s="239">
        <v>1</v>
      </c>
      <c r="B3198" s="519" t="s">
        <v>306</v>
      </c>
      <c r="C3198" s="681"/>
      <c r="D3198" s="4"/>
      <c r="E3198" s="418">
        <v>3200</v>
      </c>
      <c r="F3198" s="213">
        <f>ROUND(E3198/12*$B$4,0)</f>
        <v>1867</v>
      </c>
      <c r="G3198" s="368">
        <v>1847</v>
      </c>
      <c r="H3198" s="244">
        <f>G3198/F3198*100</f>
        <v>98.928762720942686</v>
      </c>
      <c r="I3198" s="1901"/>
      <c r="J3198" s="1901"/>
      <c r="K3198" s="211"/>
      <c r="L3198" s="211"/>
      <c r="M3198" s="211"/>
      <c r="N3198" s="211"/>
      <c r="O3198" s="211"/>
      <c r="P3198" s="211"/>
      <c r="Q3198" s="571"/>
      <c r="R3198" s="571"/>
      <c r="S3198" s="571"/>
      <c r="T3198" s="571"/>
      <c r="U3198" s="571"/>
      <c r="V3198" s="571"/>
      <c r="W3198" s="571"/>
      <c r="X3198" s="567"/>
      <c r="Y3198" s="571"/>
      <c r="Z3198" s="1082"/>
      <c r="AA3198" s="571"/>
      <c r="AB3198" s="571"/>
      <c r="AC3198" s="571"/>
      <c r="AD3198" s="571"/>
      <c r="AE3198" s="571"/>
      <c r="AF3198" s="1274"/>
      <c r="AG3198" s="567"/>
      <c r="AH3198" s="1459"/>
      <c r="AI3198" s="1474"/>
    </row>
    <row r="3199" spans="1:35" ht="60" x14ac:dyDescent="0.25">
      <c r="A3199" s="239">
        <v>1</v>
      </c>
      <c r="B3199" s="519" t="s">
        <v>307</v>
      </c>
      <c r="C3199" s="681"/>
      <c r="D3199" s="4"/>
      <c r="E3199" s="418">
        <v>1100</v>
      </c>
      <c r="F3199" s="213">
        <f>ROUND(E3199/12*$B$4,0)</f>
        <v>642</v>
      </c>
      <c r="G3199" s="368">
        <v>531</v>
      </c>
      <c r="H3199" s="244">
        <f>G3199/F3199*100</f>
        <v>82.710280373831779</v>
      </c>
      <c r="I3199" s="1901"/>
      <c r="J3199" s="1901"/>
      <c r="K3199" s="211"/>
      <c r="L3199" s="211"/>
      <c r="M3199" s="211"/>
      <c r="N3199" s="211"/>
      <c r="O3199" s="211"/>
      <c r="P3199" s="211"/>
      <c r="Q3199" s="571"/>
      <c r="R3199" s="571"/>
      <c r="S3199" s="571"/>
      <c r="T3199" s="571"/>
      <c r="U3199" s="571"/>
      <c r="V3199" s="571"/>
      <c r="W3199" s="571"/>
      <c r="X3199" s="567"/>
      <c r="Y3199" s="571"/>
      <c r="Z3199" s="1082"/>
      <c r="AA3199" s="571"/>
      <c r="AB3199" s="571"/>
      <c r="AC3199" s="571"/>
      <c r="AD3199" s="571"/>
      <c r="AE3199" s="571"/>
      <c r="AF3199" s="1274"/>
      <c r="AG3199" s="567"/>
      <c r="AH3199" s="1459"/>
      <c r="AI3199" s="1474"/>
    </row>
    <row r="3200" spans="1:35" ht="72" x14ac:dyDescent="0.25">
      <c r="B3200" s="785" t="s">
        <v>384</v>
      </c>
      <c r="C3200" s="681"/>
      <c r="D3200" s="4"/>
      <c r="E3200" s="418">
        <v>2700</v>
      </c>
      <c r="F3200" s="213">
        <f>ROUND(E3200/12*$B$4,0)</f>
        <v>1575</v>
      </c>
      <c r="G3200" s="368">
        <v>212</v>
      </c>
      <c r="H3200" s="244">
        <f>G3200/F3200*100</f>
        <v>13.460317460317462</v>
      </c>
      <c r="I3200" s="1901"/>
      <c r="J3200" s="1901"/>
      <c r="K3200" s="211"/>
      <c r="L3200" s="211"/>
      <c r="M3200" s="211"/>
      <c r="N3200" s="211"/>
      <c r="O3200" s="211"/>
      <c r="P3200" s="211"/>
      <c r="Q3200" s="571"/>
      <c r="R3200" s="571"/>
      <c r="S3200" s="571"/>
      <c r="T3200" s="571"/>
      <c r="U3200" s="571"/>
      <c r="V3200" s="571"/>
      <c r="W3200" s="571"/>
      <c r="X3200" s="567"/>
      <c r="Y3200" s="571"/>
      <c r="Z3200" s="1082"/>
      <c r="AA3200" s="571"/>
      <c r="AB3200" s="571"/>
      <c r="AC3200" s="571"/>
      <c r="AD3200" s="571"/>
      <c r="AE3200" s="571"/>
      <c r="AF3200" s="1274"/>
      <c r="AG3200" s="567"/>
      <c r="AH3200" s="1459"/>
      <c r="AI3200" s="1474"/>
    </row>
    <row r="3201" spans="1:35" x14ac:dyDescent="0.25">
      <c r="B3201" s="798" t="s">
        <v>206</v>
      </c>
      <c r="C3201" s="681"/>
      <c r="D3201" s="4"/>
      <c r="E3201" s="418"/>
      <c r="F3201" s="213">
        <f>ROUND(E3201/12*$B$4,0)</f>
        <v>0</v>
      </c>
      <c r="G3201" s="368"/>
      <c r="H3201" s="244"/>
      <c r="I3201" s="1901"/>
      <c r="J3201" s="1901"/>
      <c r="K3201" s="211"/>
      <c r="L3201" s="211"/>
      <c r="M3201" s="211"/>
      <c r="N3201" s="211"/>
      <c r="O3201" s="211"/>
      <c r="P3201" s="211"/>
      <c r="Q3201" s="571">
        <v>70.447999999999993</v>
      </c>
      <c r="R3201" s="571">
        <v>70.447999999999993</v>
      </c>
      <c r="S3201" s="571">
        <v>70.447999999999993</v>
      </c>
      <c r="T3201" s="571">
        <v>70.447999999999993</v>
      </c>
      <c r="U3201" s="571">
        <v>70.447999999999993</v>
      </c>
      <c r="V3201" s="571">
        <v>70.447999999999993</v>
      </c>
      <c r="W3201" s="571">
        <v>70.447999999999993</v>
      </c>
      <c r="X3201" s="567">
        <f>Q3201/12*$B$4+(R3201-Q3201)/11*6+(S3201-R3201)/10*5+(T3201-S3201)/9*4+(U3201-T3201)/8*3+(V3201-U3201)/7*2+(W3201-V3201)/6*1</f>
        <v>41.094666666666662</v>
      </c>
      <c r="Y3201" s="571">
        <f>AE3201-AD3201-AA3201</f>
        <v>29.588159999999903</v>
      </c>
      <c r="Z3201" s="1082"/>
      <c r="AA3201" s="571"/>
      <c r="AB3201" s="571">
        <f>Y3201-X3201</f>
        <v>-11.506506666666759</v>
      </c>
      <c r="AC3201" s="571"/>
      <c r="AD3201" s="571">
        <v>0</v>
      </c>
      <c r="AE3201" s="571">
        <v>29.588159999999903</v>
      </c>
      <c r="AF3201" s="1274"/>
      <c r="AG3201" s="567"/>
      <c r="AH3201" s="1459"/>
      <c r="AI3201" s="1474"/>
    </row>
    <row r="3202" spans="1:35" ht="29.25" x14ac:dyDescent="0.25">
      <c r="A3202" s="239">
        <v>1</v>
      </c>
      <c r="B3202" s="785" t="s">
        <v>359</v>
      </c>
      <c r="C3202" s="681"/>
      <c r="D3202" s="4"/>
      <c r="E3202" s="418">
        <f>E3209+E3210+E3212</f>
        <v>712</v>
      </c>
      <c r="F3202" s="213">
        <f>F3209+F3210+F3212</f>
        <v>416</v>
      </c>
      <c r="G3202" s="368">
        <f>G3209+G3210+G3212</f>
        <v>424</v>
      </c>
      <c r="H3202" s="244">
        <f>G3202/F3202*100</f>
        <v>101.92307692307692</v>
      </c>
      <c r="I3202" s="1901"/>
      <c r="J3202" s="1901"/>
      <c r="K3202" s="211"/>
      <c r="L3202" s="211"/>
      <c r="M3202" s="211"/>
      <c r="N3202" s="211"/>
      <c r="O3202" s="211"/>
      <c r="P3202" s="211"/>
      <c r="Q3202" s="571"/>
      <c r="R3202" s="571"/>
      <c r="S3202" s="571"/>
      <c r="T3202" s="571"/>
      <c r="U3202" s="571"/>
      <c r="V3202" s="571"/>
      <c r="W3202" s="571"/>
      <c r="X3202" s="567"/>
      <c r="Y3202" s="571"/>
      <c r="Z3202" s="1082"/>
      <c r="AA3202" s="571"/>
      <c r="AB3202" s="571"/>
      <c r="AC3202" s="571"/>
      <c r="AD3202" s="571"/>
      <c r="AE3202" s="571"/>
      <c r="AF3202" s="1274">
        <f>AF3209+AF3210+AF3212</f>
        <v>0</v>
      </c>
      <c r="AG3202" s="567"/>
      <c r="AH3202" s="1459"/>
      <c r="AI3202" s="1474"/>
    </row>
    <row r="3203" spans="1:35" x14ac:dyDescent="0.25">
      <c r="A3203" s="239">
        <v>1</v>
      </c>
      <c r="B3203" s="4" t="s">
        <v>347</v>
      </c>
      <c r="C3203" s="681"/>
      <c r="D3203" s="4"/>
      <c r="E3203" s="418"/>
      <c r="F3203" s="213"/>
      <c r="G3203" s="368"/>
      <c r="H3203" s="244"/>
      <c r="I3203" s="1901"/>
      <c r="J3203" s="1901"/>
      <c r="K3203" s="211"/>
      <c r="L3203" s="211"/>
      <c r="M3203" s="211"/>
      <c r="N3203" s="211"/>
      <c r="O3203" s="211"/>
      <c r="P3203" s="211"/>
      <c r="Q3203" s="571"/>
      <c r="R3203" s="571"/>
      <c r="S3203" s="571"/>
      <c r="T3203" s="571"/>
      <c r="U3203" s="571"/>
      <c r="V3203" s="571"/>
      <c r="W3203" s="571"/>
      <c r="X3203" s="567"/>
      <c r="Y3203" s="571"/>
      <c r="Z3203" s="1082"/>
      <c r="AA3203" s="571"/>
      <c r="AB3203" s="571"/>
      <c r="AC3203" s="571"/>
      <c r="AD3203" s="571"/>
      <c r="AE3203" s="571"/>
      <c r="AF3203" s="1274"/>
      <c r="AG3203" s="567"/>
      <c r="AH3203" s="1459"/>
      <c r="AI3203" s="1474"/>
    </row>
    <row r="3204" spans="1:35" ht="30" x14ac:dyDescent="0.25">
      <c r="A3204" s="239">
        <v>1</v>
      </c>
      <c r="B3204" s="799" t="s">
        <v>348</v>
      </c>
      <c r="C3204" s="681"/>
      <c r="D3204" s="4"/>
      <c r="E3204" s="418"/>
      <c r="F3204" s="213"/>
      <c r="G3204" s="368"/>
      <c r="H3204" s="244"/>
      <c r="I3204" s="1901"/>
      <c r="J3204" s="1901"/>
      <c r="K3204" s="211"/>
      <c r="L3204" s="211"/>
      <c r="M3204" s="211"/>
      <c r="N3204" s="211"/>
      <c r="O3204" s="211"/>
      <c r="P3204" s="211"/>
      <c r="Q3204" s="571"/>
      <c r="R3204" s="571"/>
      <c r="S3204" s="571"/>
      <c r="T3204" s="571"/>
      <c r="U3204" s="571"/>
      <c r="V3204" s="571"/>
      <c r="W3204" s="571"/>
      <c r="X3204" s="567"/>
      <c r="Y3204" s="571"/>
      <c r="Z3204" s="1082"/>
      <c r="AA3204" s="571"/>
      <c r="AB3204" s="571"/>
      <c r="AC3204" s="571"/>
      <c r="AD3204" s="571"/>
      <c r="AE3204" s="571"/>
      <c r="AF3204" s="1274"/>
      <c r="AG3204" s="567"/>
      <c r="AH3204" s="1459"/>
      <c r="AI3204" s="1474"/>
    </row>
    <row r="3205" spans="1:35" x14ac:dyDescent="0.25">
      <c r="A3205" s="239">
        <v>1</v>
      </c>
      <c r="B3205" s="4" t="s">
        <v>349</v>
      </c>
      <c r="C3205" s="681"/>
      <c r="D3205" s="4"/>
      <c r="E3205" s="418"/>
      <c r="F3205" s="213"/>
      <c r="G3205" s="368"/>
      <c r="H3205" s="244"/>
      <c r="I3205" s="1901"/>
      <c r="J3205" s="1901"/>
      <c r="K3205" s="211"/>
      <c r="L3205" s="211"/>
      <c r="M3205" s="211"/>
      <c r="N3205" s="211"/>
      <c r="O3205" s="211"/>
      <c r="P3205" s="211"/>
      <c r="Q3205" s="571"/>
      <c r="R3205" s="571"/>
      <c r="S3205" s="571"/>
      <c r="T3205" s="571"/>
      <c r="U3205" s="571"/>
      <c r="V3205" s="571"/>
      <c r="W3205" s="571"/>
      <c r="X3205" s="567"/>
      <c r="Y3205" s="571"/>
      <c r="Z3205" s="1082"/>
      <c r="AA3205" s="571"/>
      <c r="AB3205" s="571"/>
      <c r="AC3205" s="571"/>
      <c r="AD3205" s="571"/>
      <c r="AE3205" s="571"/>
      <c r="AF3205" s="1274"/>
      <c r="AG3205" s="567"/>
      <c r="AH3205" s="1459"/>
      <c r="AI3205" s="1474"/>
    </row>
    <row r="3206" spans="1:35" ht="30" x14ac:dyDescent="0.25">
      <c r="A3206" s="239">
        <v>1</v>
      </c>
      <c r="B3206" s="4" t="s">
        <v>374</v>
      </c>
      <c r="C3206" s="681"/>
      <c r="D3206" s="4"/>
      <c r="E3206" s="418"/>
      <c r="F3206" s="213"/>
      <c r="G3206" s="368"/>
      <c r="H3206" s="244"/>
      <c r="I3206" s="1901"/>
      <c r="J3206" s="1901"/>
      <c r="K3206" s="211"/>
      <c r="L3206" s="211"/>
      <c r="M3206" s="211"/>
      <c r="N3206" s="211"/>
      <c r="O3206" s="211"/>
      <c r="P3206" s="211"/>
      <c r="Q3206" s="571"/>
      <c r="R3206" s="571"/>
      <c r="S3206" s="571"/>
      <c r="T3206" s="571"/>
      <c r="U3206" s="571"/>
      <c r="V3206" s="571"/>
      <c r="W3206" s="571"/>
      <c r="X3206" s="567"/>
      <c r="Y3206" s="571"/>
      <c r="Z3206" s="1082"/>
      <c r="AA3206" s="571"/>
      <c r="AB3206" s="571"/>
      <c r="AC3206" s="571"/>
      <c r="AD3206" s="571"/>
      <c r="AE3206" s="571"/>
      <c r="AF3206" s="1274"/>
      <c r="AG3206" s="567"/>
      <c r="AH3206" s="1459"/>
      <c r="AI3206" s="1474"/>
    </row>
    <row r="3207" spans="1:35" s="253" customFormat="1" ht="75" x14ac:dyDescent="0.25">
      <c r="A3207" s="239">
        <v>1</v>
      </c>
      <c r="B3207" s="4" t="s">
        <v>351</v>
      </c>
      <c r="C3207" s="705"/>
      <c r="D3207" s="4"/>
      <c r="E3207" s="418"/>
      <c r="F3207" s="213"/>
      <c r="G3207" s="368"/>
      <c r="H3207" s="244"/>
      <c r="I3207" s="1901"/>
      <c r="J3207" s="1901"/>
      <c r="K3207" s="211"/>
      <c r="L3207" s="211"/>
      <c r="M3207" s="211"/>
      <c r="N3207" s="211"/>
      <c r="O3207" s="211"/>
      <c r="P3207" s="211"/>
      <c r="Q3207" s="571"/>
      <c r="R3207" s="571"/>
      <c r="S3207" s="571"/>
      <c r="T3207" s="571"/>
      <c r="U3207" s="571"/>
      <c r="V3207" s="571"/>
      <c r="W3207" s="571"/>
      <c r="X3207" s="1194"/>
      <c r="Y3207" s="571"/>
      <c r="Z3207" s="1082"/>
      <c r="AA3207" s="571"/>
      <c r="AB3207" s="571"/>
      <c r="AC3207" s="571"/>
      <c r="AD3207" s="571"/>
      <c r="AE3207" s="571"/>
      <c r="AF3207" s="1274"/>
      <c r="AG3207" s="567"/>
      <c r="AH3207" s="1459"/>
      <c r="AI3207" s="1474"/>
    </row>
    <row r="3208" spans="1:35" ht="45" x14ac:dyDescent="0.25">
      <c r="A3208" s="239">
        <v>1</v>
      </c>
      <c r="B3208" s="800" t="s">
        <v>352</v>
      </c>
      <c r="C3208" s="248"/>
      <c r="D3208" s="785"/>
      <c r="E3208" s="418"/>
      <c r="F3208" s="1052"/>
      <c r="G3208" s="1052"/>
      <c r="H3208" s="244"/>
      <c r="I3208" s="1901"/>
      <c r="J3208" s="1901"/>
      <c r="K3208" s="211"/>
      <c r="L3208" s="211"/>
      <c r="M3208" s="211"/>
      <c r="N3208" s="211"/>
      <c r="O3208" s="211"/>
      <c r="P3208" s="211"/>
      <c r="Q3208" s="571"/>
      <c r="R3208" s="571"/>
      <c r="S3208" s="571"/>
      <c r="T3208" s="571"/>
      <c r="U3208" s="571"/>
      <c r="V3208" s="571"/>
      <c r="W3208" s="571"/>
      <c r="X3208" s="567">
        <f>Q3208/12*$B$4</f>
        <v>0</v>
      </c>
      <c r="Y3208" s="571">
        <f>AE3208-AD3208</f>
        <v>0</v>
      </c>
      <c r="Z3208" s="1082"/>
      <c r="AA3208" s="571"/>
      <c r="AB3208" s="571">
        <f>Y3208-X3208</f>
        <v>0</v>
      </c>
      <c r="AC3208" s="571"/>
      <c r="AD3208" s="571"/>
      <c r="AE3208" s="571"/>
      <c r="AF3208" s="1278"/>
      <c r="AG3208" s="567"/>
      <c r="AH3208" s="1459"/>
      <c r="AI3208" s="1474"/>
    </row>
    <row r="3209" spans="1:35" ht="105" x14ac:dyDescent="0.25">
      <c r="B3209" s="800" t="s">
        <v>533</v>
      </c>
      <c r="C3209" s="248"/>
      <c r="D3209" s="785"/>
      <c r="E3209" s="418">
        <v>200</v>
      </c>
      <c r="F3209" s="1052">
        <f>ROUND(E3209/12*$B$4,0)</f>
        <v>117</v>
      </c>
      <c r="G3209" s="1052">
        <v>84</v>
      </c>
      <c r="H3209" s="244">
        <f>G3209/F3209*100</f>
        <v>71.794871794871796</v>
      </c>
      <c r="I3209" s="1901"/>
      <c r="J3209" s="1901"/>
      <c r="K3209" s="211"/>
      <c r="L3209" s="211"/>
      <c r="M3209" s="211"/>
      <c r="N3209" s="211"/>
      <c r="O3209" s="211"/>
      <c r="P3209" s="211"/>
      <c r="Q3209" s="571"/>
      <c r="R3209" s="571"/>
      <c r="S3209" s="571"/>
      <c r="T3209" s="571"/>
      <c r="U3209" s="571"/>
      <c r="V3209" s="571"/>
      <c r="W3209" s="571"/>
      <c r="X3209" s="613"/>
      <c r="Y3209" s="571"/>
      <c r="Z3209" s="1082"/>
      <c r="AA3209" s="571"/>
      <c r="AB3209" s="571"/>
      <c r="AC3209" s="571"/>
      <c r="AD3209" s="571"/>
      <c r="AE3209" s="571"/>
      <c r="AF3209" s="1278"/>
      <c r="AG3209" s="567"/>
      <c r="AH3209" s="1459"/>
      <c r="AI3209" s="1474"/>
    </row>
    <row r="3210" spans="1:35" ht="42.75" x14ac:dyDescent="0.25">
      <c r="B3210" s="1413" t="s">
        <v>510</v>
      </c>
      <c r="C3210" s="248"/>
      <c r="D3210" s="785"/>
      <c r="E3210" s="418">
        <f>E3211</f>
        <v>512</v>
      </c>
      <c r="F3210" s="758">
        <f>F3211</f>
        <v>299</v>
      </c>
      <c r="G3210" s="758">
        <f>G3211</f>
        <v>340</v>
      </c>
      <c r="H3210" s="244">
        <f>G3210/F3210*100</f>
        <v>113.71237458193978</v>
      </c>
      <c r="I3210" s="1901"/>
      <c r="J3210" s="1901"/>
      <c r="K3210" s="211"/>
      <c r="L3210" s="211"/>
      <c r="M3210" s="211"/>
      <c r="N3210" s="211"/>
      <c r="O3210" s="211"/>
      <c r="P3210" s="211"/>
      <c r="Q3210" s="571">
        <v>819.55597</v>
      </c>
      <c r="R3210" s="571">
        <v>819.55597</v>
      </c>
      <c r="S3210" s="571">
        <v>819.55597</v>
      </c>
      <c r="T3210" s="571">
        <v>819.55597</v>
      </c>
      <c r="U3210" s="571">
        <v>819.55597</v>
      </c>
      <c r="V3210" s="571">
        <v>819.55597</v>
      </c>
      <c r="W3210" s="571">
        <v>819.55597</v>
      </c>
      <c r="X3210" s="1190">
        <f>Q3210/12*$B$4+(R3210-Q3210)/11*6+(S3210-R3210)/10*5+(T3210-S3210)/9*4+(U3210-T3210)/8*3+(V3210-U3210)/7*2+(W3210-V3210)/6*1</f>
        <v>478.07431583333329</v>
      </c>
      <c r="Y3210" s="571">
        <f>AE3210-AD3210-AA3210</f>
        <v>367.18639999999994</v>
      </c>
      <c r="Z3210" s="1082"/>
      <c r="AA3210" s="571"/>
      <c r="AB3210" s="571">
        <f>Y3210-X3210</f>
        <v>-110.88791583333335</v>
      </c>
      <c r="AC3210" s="571"/>
      <c r="AD3210" s="571">
        <v>-2.84592</v>
      </c>
      <c r="AE3210" s="571">
        <v>364.34047999999996</v>
      </c>
      <c r="AF3210" s="1278">
        <f>AF3211</f>
        <v>0</v>
      </c>
      <c r="AG3210" s="567"/>
      <c r="AH3210" s="1459"/>
      <c r="AI3210" s="1474"/>
    </row>
    <row r="3211" spans="1:35" x14ac:dyDescent="0.25">
      <c r="B3211" s="800" t="s">
        <v>511</v>
      </c>
      <c r="C3211" s="248"/>
      <c r="D3211" s="785"/>
      <c r="E3211" s="418">
        <v>512</v>
      </c>
      <c r="F3211" s="1052">
        <f>ROUND(E3211/12*$B$4,0)</f>
        <v>299</v>
      </c>
      <c r="G3211" s="1052">
        <v>340</v>
      </c>
      <c r="H3211" s="244">
        <f>G3211/F3211*100</f>
        <v>113.71237458193978</v>
      </c>
      <c r="I3211" s="1901"/>
      <c r="J3211" s="1901"/>
      <c r="K3211" s="211"/>
      <c r="L3211" s="211"/>
      <c r="M3211" s="211"/>
      <c r="N3211" s="211"/>
      <c r="O3211" s="211"/>
      <c r="P3211" s="211"/>
      <c r="Q3211" s="571"/>
      <c r="R3211" s="571"/>
      <c r="S3211" s="571"/>
      <c r="T3211" s="571"/>
      <c r="U3211" s="571"/>
      <c r="V3211" s="571"/>
      <c r="W3211" s="571"/>
      <c r="X3211" s="613"/>
      <c r="Y3211" s="571"/>
      <c r="Z3211" s="1082"/>
      <c r="AA3211" s="571"/>
      <c r="AB3211" s="571"/>
      <c r="AC3211" s="571"/>
      <c r="AD3211" s="571"/>
      <c r="AE3211" s="571"/>
      <c r="AF3211" s="1278"/>
      <c r="AG3211" s="567"/>
      <c r="AH3211" s="1459"/>
      <c r="AI3211" s="1474"/>
    </row>
    <row r="3212" spans="1:35" ht="42.75" x14ac:dyDescent="0.25">
      <c r="B3212" s="1413" t="s">
        <v>512</v>
      </c>
      <c r="C3212" s="248"/>
      <c r="D3212" s="785"/>
      <c r="E3212" s="418"/>
      <c r="F3212" s="1052"/>
      <c r="G3212" s="1052"/>
      <c r="H3212" s="244"/>
      <c r="I3212" s="1901"/>
      <c r="J3212" s="1901"/>
      <c r="K3212" s="211"/>
      <c r="L3212" s="211"/>
      <c r="M3212" s="211"/>
      <c r="N3212" s="211"/>
      <c r="O3212" s="211"/>
      <c r="P3212" s="211"/>
      <c r="Q3212" s="571"/>
      <c r="R3212" s="571"/>
      <c r="S3212" s="571"/>
      <c r="T3212" s="571"/>
      <c r="U3212" s="571"/>
      <c r="V3212" s="571"/>
      <c r="W3212" s="571"/>
      <c r="X3212" s="613"/>
      <c r="Y3212" s="571"/>
      <c r="Z3212" s="1082"/>
      <c r="AA3212" s="571"/>
      <c r="AB3212" s="571"/>
      <c r="AC3212" s="571"/>
      <c r="AD3212" s="571"/>
      <c r="AE3212" s="571"/>
      <c r="AF3212" s="1278"/>
      <c r="AG3212" s="567"/>
      <c r="AH3212" s="1459"/>
      <c r="AI3212" s="1474"/>
    </row>
    <row r="3213" spans="1:35" ht="29.25" x14ac:dyDescent="0.25">
      <c r="A3213" s="239">
        <v>1</v>
      </c>
      <c r="B3213" s="785" t="s">
        <v>360</v>
      </c>
      <c r="C3213" s="2047"/>
      <c r="D3213" s="4"/>
      <c r="E3213" s="418"/>
      <c r="F3213" s="213"/>
      <c r="G3213" s="368"/>
      <c r="H3213" s="244"/>
      <c r="I3213" s="1901"/>
      <c r="J3213" s="1901"/>
      <c r="K3213" s="211"/>
      <c r="L3213" s="211"/>
      <c r="M3213" s="211"/>
      <c r="N3213" s="211"/>
      <c r="O3213" s="211"/>
      <c r="P3213" s="211"/>
      <c r="Q3213" s="571"/>
      <c r="R3213" s="571"/>
      <c r="S3213" s="571"/>
      <c r="T3213" s="571"/>
      <c r="U3213" s="571"/>
      <c r="V3213" s="571"/>
      <c r="W3213" s="571"/>
      <c r="X3213" s="613"/>
      <c r="Y3213" s="571"/>
      <c r="Z3213" s="1082"/>
      <c r="AA3213" s="571"/>
      <c r="AB3213" s="571"/>
      <c r="AC3213" s="571"/>
      <c r="AD3213" s="571"/>
      <c r="AE3213" s="571"/>
      <c r="AF3213" s="1274"/>
      <c r="AG3213" s="567"/>
      <c r="AH3213" s="1459"/>
      <c r="AI3213" s="1474"/>
    </row>
    <row r="3214" spans="1:35" x14ac:dyDescent="0.25">
      <c r="A3214" s="239">
        <v>1</v>
      </c>
      <c r="B3214" s="785" t="s">
        <v>375</v>
      </c>
      <c r="C3214" s="681"/>
      <c r="D3214" s="4"/>
      <c r="E3214" s="418"/>
      <c r="F3214" s="368"/>
      <c r="G3214" s="368"/>
      <c r="H3214" s="244"/>
      <c r="I3214" s="1901"/>
      <c r="J3214" s="1901"/>
      <c r="K3214" s="211"/>
      <c r="L3214" s="211"/>
      <c r="M3214" s="211"/>
      <c r="N3214" s="211"/>
      <c r="O3214" s="211"/>
      <c r="P3214" s="211"/>
      <c r="Q3214" s="571"/>
      <c r="R3214" s="571"/>
      <c r="S3214" s="571"/>
      <c r="T3214" s="571"/>
      <c r="U3214" s="571"/>
      <c r="V3214" s="571"/>
      <c r="W3214" s="571"/>
      <c r="X3214" s="567"/>
      <c r="Y3214" s="571"/>
      <c r="Z3214" s="1082"/>
      <c r="AA3214" s="571"/>
      <c r="AB3214" s="571"/>
      <c r="AC3214" s="571"/>
      <c r="AD3214" s="571"/>
      <c r="AE3214" s="571"/>
      <c r="AF3214" s="1274"/>
      <c r="AG3214" s="567"/>
      <c r="AH3214" s="1459"/>
      <c r="AI3214" s="1474"/>
    </row>
    <row r="3215" spans="1:35" x14ac:dyDescent="0.25">
      <c r="A3215" s="239">
        <v>1</v>
      </c>
      <c r="B3215" s="4" t="s">
        <v>376</v>
      </c>
      <c r="C3215" s="681"/>
      <c r="D3215" s="4"/>
      <c r="E3215" s="418"/>
      <c r="F3215" s="213"/>
      <c r="G3215" s="368"/>
      <c r="H3215" s="244"/>
      <c r="I3215" s="1901"/>
      <c r="J3215" s="1901"/>
      <c r="K3215" s="211"/>
      <c r="L3215" s="211"/>
      <c r="M3215" s="211"/>
      <c r="N3215" s="211"/>
      <c r="O3215" s="211"/>
      <c r="P3215" s="211"/>
      <c r="Q3215" s="571"/>
      <c r="R3215" s="571"/>
      <c r="S3215" s="571"/>
      <c r="T3215" s="571"/>
      <c r="U3215" s="571"/>
      <c r="V3215" s="571"/>
      <c r="W3215" s="571"/>
      <c r="X3215" s="567"/>
      <c r="Y3215" s="571"/>
      <c r="Z3215" s="1082"/>
      <c r="AA3215" s="571"/>
      <c r="AB3215" s="571"/>
      <c r="AC3215" s="571"/>
      <c r="AD3215" s="571"/>
      <c r="AE3215" s="571"/>
      <c r="AF3215" s="1274"/>
      <c r="AG3215" s="567"/>
      <c r="AH3215" s="1459"/>
      <c r="AI3215" s="1474"/>
    </row>
    <row r="3216" spans="1:35" x14ac:dyDescent="0.25">
      <c r="A3216" s="239">
        <v>1</v>
      </c>
      <c r="B3216" s="801" t="s">
        <v>377</v>
      </c>
      <c r="C3216" s="681"/>
      <c r="D3216" s="4"/>
      <c r="E3216" s="418"/>
      <c r="F3216" s="368"/>
      <c r="G3216" s="368"/>
      <c r="H3216" s="244"/>
      <c r="I3216" s="1901"/>
      <c r="J3216" s="1901"/>
      <c r="K3216" s="211"/>
      <c r="L3216" s="211"/>
      <c r="M3216" s="211"/>
      <c r="N3216" s="211"/>
      <c r="O3216" s="211"/>
      <c r="P3216" s="211"/>
      <c r="Q3216" s="571"/>
      <c r="R3216" s="571"/>
      <c r="S3216" s="571"/>
      <c r="T3216" s="571"/>
      <c r="U3216" s="571"/>
      <c r="V3216" s="571"/>
      <c r="W3216" s="571"/>
      <c r="X3216" s="567"/>
      <c r="Y3216" s="571"/>
      <c r="Z3216" s="1082"/>
      <c r="AA3216" s="571"/>
      <c r="AB3216" s="571"/>
      <c r="AC3216" s="571"/>
      <c r="AD3216" s="571"/>
      <c r="AE3216" s="571"/>
      <c r="AF3216" s="1274"/>
      <c r="AG3216" s="567"/>
      <c r="AH3216" s="1459"/>
      <c r="AI3216" s="1474"/>
    </row>
    <row r="3217" spans="1:35" ht="43.5" x14ac:dyDescent="0.25">
      <c r="A3217" s="239">
        <v>1</v>
      </c>
      <c r="B3217" s="785" t="s">
        <v>353</v>
      </c>
      <c r="C3217" s="681"/>
      <c r="D3217" s="4"/>
      <c r="E3217" s="418">
        <v>2900</v>
      </c>
      <c r="F3217" s="213">
        <f>ROUND(E3217/12*$B$4,0)</f>
        <v>1692</v>
      </c>
      <c r="G3217" s="368">
        <v>1471</v>
      </c>
      <c r="H3217" s="244">
        <f>G3217/F3217*100</f>
        <v>86.938534278959807</v>
      </c>
      <c r="I3217" s="1901"/>
      <c r="J3217" s="1901"/>
      <c r="K3217" s="211"/>
      <c r="L3217" s="211"/>
      <c r="M3217" s="211"/>
      <c r="N3217" s="211"/>
      <c r="O3217" s="211"/>
      <c r="P3217" s="211"/>
      <c r="Q3217" s="571"/>
      <c r="R3217" s="571"/>
      <c r="S3217" s="571"/>
      <c r="T3217" s="571"/>
      <c r="U3217" s="571"/>
      <c r="V3217" s="571"/>
      <c r="W3217" s="571"/>
      <c r="X3217" s="567"/>
      <c r="Y3217" s="571"/>
      <c r="Z3217" s="1082"/>
      <c r="AA3217" s="571"/>
      <c r="AB3217" s="571"/>
      <c r="AC3217" s="571"/>
      <c r="AD3217" s="571"/>
      <c r="AE3217" s="571"/>
      <c r="AF3217" s="1274"/>
      <c r="AG3217" s="567"/>
      <c r="AH3217" s="1459"/>
      <c r="AI3217" s="1474"/>
    </row>
    <row r="3218" spans="1:35" ht="30" x14ac:dyDescent="0.25">
      <c r="A3218" s="239">
        <v>1</v>
      </c>
      <c r="B3218" s="780" t="s">
        <v>201</v>
      </c>
      <c r="C3218" s="681"/>
      <c r="D3218" s="4"/>
      <c r="E3218" s="418"/>
      <c r="F3218" s="213"/>
      <c r="G3218" s="368"/>
      <c r="H3218" s="244"/>
      <c r="I3218" s="1901"/>
      <c r="J3218" s="1901"/>
      <c r="K3218" s="211"/>
      <c r="L3218" s="211"/>
      <c r="M3218" s="211"/>
      <c r="N3218" s="211"/>
      <c r="O3218" s="211"/>
      <c r="P3218" s="211"/>
      <c r="Q3218" s="571"/>
      <c r="R3218" s="571"/>
      <c r="S3218" s="571"/>
      <c r="T3218" s="571"/>
      <c r="U3218" s="571"/>
      <c r="V3218" s="571"/>
      <c r="W3218" s="571"/>
      <c r="X3218" s="567"/>
      <c r="Y3218" s="571"/>
      <c r="Z3218" s="1082"/>
      <c r="AA3218" s="571"/>
      <c r="AB3218" s="571"/>
      <c r="AC3218" s="571"/>
      <c r="AD3218" s="571"/>
      <c r="AE3218" s="571"/>
      <c r="AF3218" s="1274"/>
      <c r="AG3218" s="567"/>
      <c r="AH3218" s="1459"/>
      <c r="AI3218" s="1474"/>
    </row>
    <row r="3219" spans="1:35" ht="86.25" x14ac:dyDescent="0.25">
      <c r="A3219" s="239">
        <v>1</v>
      </c>
      <c r="B3219" s="785" t="s">
        <v>361</v>
      </c>
      <c r="C3219" s="681"/>
      <c r="D3219" s="4"/>
      <c r="E3219" s="418"/>
      <c r="F3219" s="213"/>
      <c r="G3219" s="368"/>
      <c r="H3219" s="244"/>
      <c r="I3219" s="1901"/>
      <c r="J3219" s="1901"/>
      <c r="K3219" s="211"/>
      <c r="L3219" s="211"/>
      <c r="M3219" s="211"/>
      <c r="N3219" s="211"/>
      <c r="O3219" s="211"/>
      <c r="P3219" s="211"/>
      <c r="Q3219" s="571"/>
      <c r="R3219" s="571"/>
      <c r="S3219" s="571"/>
      <c r="T3219" s="571"/>
      <c r="U3219" s="571"/>
      <c r="V3219" s="571"/>
      <c r="W3219" s="571"/>
      <c r="X3219" s="567"/>
      <c r="Y3219" s="571"/>
      <c r="Z3219" s="1082"/>
      <c r="AA3219" s="571"/>
      <c r="AB3219" s="571"/>
      <c r="AC3219" s="571"/>
      <c r="AD3219" s="571"/>
      <c r="AE3219" s="571"/>
      <c r="AF3219" s="1274"/>
      <c r="AG3219" s="567"/>
      <c r="AH3219" s="1459"/>
      <c r="AI3219" s="1474"/>
    </row>
    <row r="3220" spans="1:35" x14ac:dyDescent="0.25">
      <c r="A3220" s="239">
        <v>1</v>
      </c>
      <c r="B3220" s="772" t="s">
        <v>234</v>
      </c>
      <c r="C3220" s="681"/>
      <c r="D3220" s="4"/>
      <c r="E3220" s="446">
        <f>E3221+E3222</f>
        <v>80</v>
      </c>
      <c r="F3220" s="788">
        <f>F3221+F3222</f>
        <v>47</v>
      </c>
      <c r="G3220" s="1052">
        <f>G3221+G3222</f>
        <v>0</v>
      </c>
      <c r="H3220" s="211">
        <f t="shared" ref="H3220:H3227" si="1657">G3220/F3220*100</f>
        <v>0</v>
      </c>
      <c r="I3220" s="1901"/>
      <c r="J3220" s="1901"/>
      <c r="K3220" s="211"/>
      <c r="L3220" s="211"/>
      <c r="M3220" s="211"/>
      <c r="N3220" s="211"/>
      <c r="O3220" s="211"/>
      <c r="P3220" s="211"/>
      <c r="Q3220" s="571">
        <v>53.443599999999996</v>
      </c>
      <c r="R3220" s="571">
        <v>53.443599999999996</v>
      </c>
      <c r="S3220" s="571">
        <v>53.443599999999996</v>
      </c>
      <c r="T3220" s="571">
        <v>53.443599999999996</v>
      </c>
      <c r="U3220" s="571">
        <v>53.443599999999996</v>
      </c>
      <c r="V3220" s="571">
        <v>53.443599999999996</v>
      </c>
      <c r="W3220" s="571">
        <v>53.443599999999996</v>
      </c>
      <c r="X3220" s="1190">
        <f>Q3220/12*$B$4+(R3220-Q3220)/11*6+(S3220-R3220)/10*5+(T3220-S3220)/9*4+(U3220-T3220)/8*3+(V3220-U3220)/7*2+(W3220-V3220)/6*1</f>
        <v>31.175433333333334</v>
      </c>
      <c r="Y3220" s="571">
        <f>AE3220-AD3220-AA3220</f>
        <v>0</v>
      </c>
      <c r="Z3220" s="1082"/>
      <c r="AA3220" s="571"/>
      <c r="AB3220" s="571">
        <f>Y3220-X3220</f>
        <v>-31.175433333333334</v>
      </c>
      <c r="AC3220" s="571"/>
      <c r="AD3220" s="571"/>
      <c r="AE3220" s="571"/>
      <c r="AF3220" s="1278">
        <f>AF3221+AF3222</f>
        <v>0</v>
      </c>
      <c r="AG3220" s="567"/>
      <c r="AH3220" s="1459"/>
      <c r="AI3220" s="1474"/>
    </row>
    <row r="3221" spans="1:35" ht="30" x14ac:dyDescent="0.25">
      <c r="A3221" s="239">
        <v>1</v>
      </c>
      <c r="B3221" s="1" t="s">
        <v>283</v>
      </c>
      <c r="C3221" s="681"/>
      <c r="D3221" s="4"/>
      <c r="E3221" s="418">
        <v>60</v>
      </c>
      <c r="F3221" s="368">
        <f>ROUND(E3221/12*$B$4,0)</f>
        <v>35</v>
      </c>
      <c r="G3221" s="368"/>
      <c r="H3221" s="244">
        <f t="shared" si="1657"/>
        <v>0</v>
      </c>
      <c r="I3221" s="1901"/>
      <c r="J3221" s="1901"/>
      <c r="K3221" s="211"/>
      <c r="L3221" s="211"/>
      <c r="M3221" s="211"/>
      <c r="N3221" s="211"/>
      <c r="O3221" s="211"/>
      <c r="P3221" s="211"/>
      <c r="Q3221" s="571"/>
      <c r="R3221" s="571"/>
      <c r="S3221" s="571"/>
      <c r="T3221" s="571"/>
      <c r="U3221" s="571"/>
      <c r="V3221" s="571"/>
      <c r="W3221" s="571"/>
      <c r="X3221" s="567"/>
      <c r="Y3221" s="571"/>
      <c r="Z3221" s="1082"/>
      <c r="AA3221" s="571"/>
      <c r="AB3221" s="571"/>
      <c r="AC3221" s="571"/>
      <c r="AD3221" s="571"/>
      <c r="AE3221" s="571"/>
      <c r="AF3221" s="1274"/>
      <c r="AG3221" s="567"/>
      <c r="AH3221" s="1459"/>
      <c r="AI3221" s="1474"/>
    </row>
    <row r="3222" spans="1:35" ht="30" x14ac:dyDescent="0.25">
      <c r="A3222" s="239">
        <v>1</v>
      </c>
      <c r="B3222" s="1" t="s">
        <v>278</v>
      </c>
      <c r="C3222" s="681"/>
      <c r="D3222" s="4"/>
      <c r="E3222" s="418">
        <v>20</v>
      </c>
      <c r="F3222" s="213">
        <f>ROUND(E3222/12*$B$4,0)</f>
        <v>12</v>
      </c>
      <c r="G3222" s="368"/>
      <c r="H3222" s="244">
        <f t="shared" si="1657"/>
        <v>0</v>
      </c>
      <c r="I3222" s="1901"/>
      <c r="J3222" s="1901"/>
      <c r="K3222" s="211"/>
      <c r="L3222" s="211"/>
      <c r="M3222" s="211"/>
      <c r="N3222" s="211"/>
      <c r="O3222" s="211"/>
      <c r="P3222" s="211"/>
      <c r="Q3222" s="571"/>
      <c r="R3222" s="571"/>
      <c r="S3222" s="571"/>
      <c r="T3222" s="571"/>
      <c r="U3222" s="571"/>
      <c r="V3222" s="571"/>
      <c r="W3222" s="571"/>
      <c r="X3222" s="567"/>
      <c r="Y3222" s="571"/>
      <c r="Z3222" s="1082"/>
      <c r="AA3222" s="571"/>
      <c r="AB3222" s="571"/>
      <c r="AC3222" s="571"/>
      <c r="AD3222" s="571"/>
      <c r="AE3222" s="571"/>
      <c r="AF3222" s="1274"/>
      <c r="AG3222" s="567"/>
      <c r="AH3222" s="1459"/>
      <c r="AI3222" s="1474"/>
    </row>
    <row r="3223" spans="1:35" ht="29.25" x14ac:dyDescent="0.25">
      <c r="A3223" s="239">
        <v>1</v>
      </c>
      <c r="B3223" s="726" t="s">
        <v>279</v>
      </c>
      <c r="C3223" s="681"/>
      <c r="D3223" s="4"/>
      <c r="E3223" s="446">
        <f>E3202+E3179</f>
        <v>18271</v>
      </c>
      <c r="F3223" s="788">
        <f>F3202+F3179</f>
        <v>10659</v>
      </c>
      <c r="G3223" s="1052">
        <f>G3202+G3179</f>
        <v>6381</v>
      </c>
      <c r="H3223" s="211">
        <f t="shared" si="1657"/>
        <v>59.864902898958626</v>
      </c>
      <c r="I3223" s="1901"/>
      <c r="J3223" s="1901"/>
      <c r="K3223" s="211"/>
      <c r="L3223" s="211"/>
      <c r="M3223" s="211"/>
      <c r="N3223" s="211"/>
      <c r="O3223" s="211"/>
      <c r="P3223" s="211"/>
      <c r="Q3223" s="571"/>
      <c r="R3223" s="571"/>
      <c r="S3223" s="571"/>
      <c r="T3223" s="571"/>
      <c r="U3223" s="571"/>
      <c r="V3223" s="571"/>
      <c r="W3223" s="571"/>
      <c r="X3223" s="567"/>
      <c r="Y3223" s="571"/>
      <c r="Z3223" s="1082"/>
      <c r="AA3223" s="571"/>
      <c r="AB3223" s="571"/>
      <c r="AC3223" s="571"/>
      <c r="AD3223" s="571"/>
      <c r="AE3223" s="571"/>
      <c r="AF3223" s="1278">
        <f>AF3202+AF3179</f>
        <v>0</v>
      </c>
      <c r="AG3223" s="567"/>
      <c r="AH3223" s="1459"/>
      <c r="AI3223" s="1474"/>
    </row>
    <row r="3224" spans="1:35" ht="43.5" x14ac:dyDescent="0.25">
      <c r="A3224" s="239">
        <v>1</v>
      </c>
      <c r="B3224" s="726" t="s">
        <v>308</v>
      </c>
      <c r="C3224" s="681"/>
      <c r="D3224" s="4"/>
      <c r="E3224" s="446">
        <f>E3189</f>
        <v>8625</v>
      </c>
      <c r="F3224" s="788">
        <f>F3189</f>
        <v>5031</v>
      </c>
      <c r="G3224" s="1052">
        <f>G3189</f>
        <v>5198</v>
      </c>
      <c r="H3224" s="211">
        <f t="shared" si="1657"/>
        <v>103.31941959848936</v>
      </c>
      <c r="I3224" s="1901"/>
      <c r="J3224" s="1901"/>
      <c r="K3224" s="211"/>
      <c r="L3224" s="211"/>
      <c r="M3224" s="211"/>
      <c r="N3224" s="211"/>
      <c r="O3224" s="211"/>
      <c r="P3224" s="211"/>
      <c r="Q3224" s="571"/>
      <c r="R3224" s="571"/>
      <c r="S3224" s="571"/>
      <c r="T3224" s="571"/>
      <c r="U3224" s="571"/>
      <c r="V3224" s="571"/>
      <c r="W3224" s="571"/>
      <c r="X3224" s="567"/>
      <c r="Y3224" s="571"/>
      <c r="Z3224" s="1082"/>
      <c r="AA3224" s="571"/>
      <c r="AB3224" s="571"/>
      <c r="AC3224" s="571"/>
      <c r="AD3224" s="571"/>
      <c r="AE3224" s="571"/>
      <c r="AF3224" s="1278">
        <f>AF3189</f>
        <v>0</v>
      </c>
      <c r="AG3224" s="567"/>
      <c r="AH3224" s="1459"/>
      <c r="AI3224" s="1474"/>
    </row>
    <row r="3225" spans="1:35" ht="29.25" x14ac:dyDescent="0.25">
      <c r="A3225" s="239">
        <v>1</v>
      </c>
      <c r="B3225" s="726" t="s">
        <v>280</v>
      </c>
      <c r="C3225" s="682"/>
      <c r="D3225" s="4"/>
      <c r="E3225" s="446">
        <f>E3213+E3187</f>
        <v>30000</v>
      </c>
      <c r="F3225" s="788">
        <f>F3213+F3187</f>
        <v>17500</v>
      </c>
      <c r="G3225" s="788">
        <f>G3213+G3187</f>
        <v>5327</v>
      </c>
      <c r="H3225" s="211">
        <f t="shared" si="1657"/>
        <v>30.44</v>
      </c>
      <c r="I3225" s="1901"/>
      <c r="J3225" s="1901"/>
      <c r="K3225" s="211"/>
      <c r="L3225" s="211"/>
      <c r="M3225" s="211"/>
      <c r="N3225" s="211"/>
      <c r="O3225" s="211"/>
      <c r="P3225" s="211"/>
      <c r="Q3225" s="571"/>
      <c r="R3225" s="571"/>
      <c r="S3225" s="571"/>
      <c r="T3225" s="571"/>
      <c r="U3225" s="571"/>
      <c r="V3225" s="571"/>
      <c r="W3225" s="571"/>
      <c r="X3225" s="567"/>
      <c r="Y3225" s="571"/>
      <c r="Z3225" s="1082"/>
      <c r="AA3225" s="571"/>
      <c r="AB3225" s="571"/>
      <c r="AC3225" s="571"/>
      <c r="AD3225" s="571"/>
      <c r="AE3225" s="571"/>
      <c r="AF3225" s="1261">
        <f>AF3213+AF3187</f>
        <v>0</v>
      </c>
      <c r="AG3225" s="567"/>
      <c r="AH3225" s="1459"/>
      <c r="AI3225" s="1474"/>
    </row>
    <row r="3226" spans="1:35" ht="29.25" x14ac:dyDescent="0.25">
      <c r="A3226" s="239">
        <v>1</v>
      </c>
      <c r="B3226" s="726" t="s">
        <v>281</v>
      </c>
      <c r="C3226" s="705"/>
      <c r="D3226" s="4"/>
      <c r="E3226" s="446">
        <f>E3217+E3200</f>
        <v>5600</v>
      </c>
      <c r="F3226" s="788">
        <f>F3217+F3200</f>
        <v>3267</v>
      </c>
      <c r="G3226" s="788">
        <f>G3217+G3200</f>
        <v>1683</v>
      </c>
      <c r="H3226" s="211">
        <f t="shared" si="1657"/>
        <v>51.515151515151516</v>
      </c>
      <c r="I3226" s="1901"/>
      <c r="J3226" s="1901"/>
      <c r="K3226" s="211"/>
      <c r="L3226" s="211"/>
      <c r="M3226" s="211"/>
      <c r="N3226" s="211"/>
      <c r="O3226" s="211"/>
      <c r="P3226" s="211"/>
      <c r="Q3226" s="571">
        <v>2897.6219999999998</v>
      </c>
      <c r="R3226" s="571">
        <v>2897.6219999999998</v>
      </c>
      <c r="S3226" s="571">
        <v>2897.6219999999998</v>
      </c>
      <c r="T3226" s="571">
        <v>2897.6219999999998</v>
      </c>
      <c r="U3226" s="571">
        <v>2897.6219999999998</v>
      </c>
      <c r="V3226" s="571">
        <v>2897.6219999999998</v>
      </c>
      <c r="W3226" s="571">
        <v>2897.6219999999998</v>
      </c>
      <c r="X3226" s="1190">
        <f>Q3226/12*$B$4+(R3226-Q3226)/11*6+(S3226-R3226)/10*5+(T3226-S3226)/9*4+(U3226-T3226)/8*3+(V3226-U3226)/7*2+(W3226-V3226)/6*1</f>
        <v>1690.2794999999999</v>
      </c>
      <c r="Y3226" s="571">
        <f>AE3226-AD3226-AA3226</f>
        <v>1470.79296</v>
      </c>
      <c r="Z3226" s="1082"/>
      <c r="AA3226" s="571"/>
      <c r="AB3226" s="571">
        <f>Y3226-X3226</f>
        <v>-219.48653999999988</v>
      </c>
      <c r="AC3226" s="571"/>
      <c r="AD3226" s="571">
        <v>-7.6761800000000004</v>
      </c>
      <c r="AE3226" s="571">
        <v>1463.1167800000001</v>
      </c>
      <c r="AF3226" s="1261">
        <f>AF3217+AF3200</f>
        <v>0</v>
      </c>
      <c r="AG3226" s="567"/>
      <c r="AH3226" s="1459"/>
      <c r="AI3226" s="1474"/>
    </row>
    <row r="3227" spans="1:35" x14ac:dyDescent="0.25">
      <c r="A3227" s="239">
        <v>1</v>
      </c>
      <c r="B3227" s="727" t="s">
        <v>138</v>
      </c>
      <c r="C3227" s="682"/>
      <c r="D3227" s="4"/>
      <c r="E3227" s="446">
        <f>E3223+E3224+E3226+E3225*2.9</f>
        <v>119496</v>
      </c>
      <c r="F3227" s="788">
        <f>F3223+F3224+F3226+F3225*2.9</f>
        <v>69707</v>
      </c>
      <c r="G3227" s="788">
        <f>G3223+G3224+G3226+G3225*2.9</f>
        <v>28710.3</v>
      </c>
      <c r="H3227" s="211">
        <f t="shared" si="1657"/>
        <v>41.187111767828192</v>
      </c>
      <c r="I3227" s="1901"/>
      <c r="J3227" s="1901"/>
      <c r="K3227" s="211"/>
      <c r="L3227" s="211"/>
      <c r="M3227" s="211"/>
      <c r="N3227" s="211"/>
      <c r="O3227" s="211"/>
      <c r="P3227" s="211"/>
      <c r="Q3227" s="571">
        <f t="shared" ref="Q3227:AE3227" si="1658">Q3226+Q3220+Q3189+Q3178+Q3177+Q3201+Q3210</f>
        <v>62204.691890000002</v>
      </c>
      <c r="R3227" s="571">
        <f t="shared" ref="R3227:S3227" si="1659">R3226+R3220+R3189+R3178+R3177+R3201+R3210</f>
        <v>62204.691890000002</v>
      </c>
      <c r="S3227" s="571">
        <f t="shared" si="1659"/>
        <v>62204.691890000002</v>
      </c>
      <c r="T3227" s="571">
        <f t="shared" ref="T3227:U3227" si="1660">T3226+T3220+T3189+T3178+T3177+T3201+T3210</f>
        <v>62204.691890000002</v>
      </c>
      <c r="U3227" s="571">
        <f t="shared" si="1660"/>
        <v>62204.691890000002</v>
      </c>
      <c r="V3227" s="571">
        <f t="shared" ref="V3227:W3227" si="1661">V3226+V3220+V3189+V3178+V3177+V3201+V3210</f>
        <v>62204.691890000002</v>
      </c>
      <c r="W3227" s="571">
        <f t="shared" si="1661"/>
        <v>62204.691890000002</v>
      </c>
      <c r="X3227" s="567">
        <f t="shared" si="1658"/>
        <v>36614.950285833336</v>
      </c>
      <c r="Y3227" s="571">
        <f t="shared" si="1658"/>
        <v>35664.993369999997</v>
      </c>
      <c r="Z3227" s="1082">
        <f t="shared" si="1658"/>
        <v>0</v>
      </c>
      <c r="AA3227" s="571">
        <f t="shared" si="1658"/>
        <v>0</v>
      </c>
      <c r="AB3227" s="571">
        <f t="shared" si="1658"/>
        <v>-949.95691583333974</v>
      </c>
      <c r="AC3227" s="571">
        <f t="shared" si="1658"/>
        <v>0</v>
      </c>
      <c r="AD3227" s="571">
        <f t="shared" si="1658"/>
        <v>-99.732860000000002</v>
      </c>
      <c r="AE3227" s="571">
        <f t="shared" si="1658"/>
        <v>35565.260509999993</v>
      </c>
      <c r="AF3227" s="1261">
        <f>AF3223+AF3224+AF3226+AF3225*2.9</f>
        <v>0</v>
      </c>
      <c r="AG3227" s="567">
        <f t="shared" ref="AG3227" si="1662">AG3226+AG3220+AG3189+AG3178+AG3177+AG3201+AG3210</f>
        <v>0</v>
      </c>
      <c r="AH3227" s="1459"/>
      <c r="AI3227" s="1474"/>
    </row>
    <row r="3228" spans="1:35" x14ac:dyDescent="0.25">
      <c r="A3228" s="239">
        <v>1</v>
      </c>
      <c r="B3228" s="2" t="s">
        <v>29</v>
      </c>
      <c r="C3228" s="694"/>
      <c r="D3228" s="2"/>
      <c r="E3228" s="422"/>
      <c r="F3228" s="244"/>
      <c r="G3228" s="244"/>
      <c r="H3228" s="244"/>
      <c r="I3228" s="2507"/>
      <c r="J3228" s="2507"/>
      <c r="K3228" s="211"/>
      <c r="L3228" s="211"/>
      <c r="M3228" s="211"/>
      <c r="N3228" s="211"/>
      <c r="O3228" s="211"/>
      <c r="P3228" s="211"/>
      <c r="Q3228" s="571"/>
      <c r="R3228" s="571"/>
      <c r="S3228" s="571"/>
      <c r="T3228" s="571"/>
      <c r="U3228" s="571"/>
      <c r="V3228" s="571"/>
      <c r="W3228" s="571"/>
      <c r="X3228" s="567"/>
      <c r="Y3228" s="571"/>
      <c r="Z3228" s="1082"/>
      <c r="AA3228" s="571"/>
      <c r="AB3228" s="571"/>
      <c r="AC3228" s="571"/>
      <c r="AD3228" s="571"/>
      <c r="AE3228" s="571"/>
      <c r="AF3228" s="1271"/>
      <c r="AG3228" s="567"/>
      <c r="AH3228" s="1459"/>
      <c r="AI3228" s="1474"/>
    </row>
    <row r="3229" spans="1:35" x14ac:dyDescent="0.25">
      <c r="A3229" s="239">
        <v>1</v>
      </c>
      <c r="B3229" s="1403" t="s">
        <v>10</v>
      </c>
      <c r="C3229" s="682"/>
      <c r="D3229" s="375">
        <v>300</v>
      </c>
      <c r="E3229" s="418">
        <v>20</v>
      </c>
      <c r="F3229" s="213">
        <f>ROUND(E3229/12*$B$4,0)</f>
        <v>12</v>
      </c>
      <c r="G3229" s="213">
        <v>12</v>
      </c>
      <c r="H3229" s="213">
        <f t="shared" ref="H3229:H3239" si="1663">G3229/F3229*100</f>
        <v>100</v>
      </c>
      <c r="I3229" s="1150">
        <v>11</v>
      </c>
      <c r="J3229" s="269">
        <f t="shared" ref="J3229:J3235" si="1664">M3229/G3229</f>
        <v>12.083333333333334</v>
      </c>
      <c r="K3229" s="270">
        <f>ROUND(E3229*I3229,0)</f>
        <v>220</v>
      </c>
      <c r="L3229" s="270">
        <f>ROUND(K3229/12*$B$4,0)</f>
        <v>128</v>
      </c>
      <c r="M3229" s="270">
        <v>145</v>
      </c>
      <c r="N3229" s="270">
        <f t="shared" ref="N3229:N3235" si="1665">M3229/L3229*100</f>
        <v>113.28125</v>
      </c>
      <c r="O3229" s="270">
        <f>K3229/D3229</f>
        <v>0.73333333333333328</v>
      </c>
      <c r="P3229" s="270">
        <f t="shared" ref="P3229:P3235" si="1666">M3229/$B$4*12/O3229</f>
        <v>338.96103896103898</v>
      </c>
      <c r="Q3229" s="571"/>
      <c r="R3229" s="571"/>
      <c r="S3229" s="571"/>
      <c r="T3229" s="571"/>
      <c r="U3229" s="571"/>
      <c r="V3229" s="571"/>
      <c r="W3229" s="571"/>
      <c r="X3229" s="567"/>
      <c r="Y3229" s="571"/>
      <c r="Z3229" s="1082"/>
      <c r="AA3229" s="571"/>
      <c r="AB3229" s="571"/>
      <c r="AC3229" s="571"/>
      <c r="AD3229" s="571"/>
      <c r="AE3229" s="571"/>
      <c r="AF3229" s="1290"/>
      <c r="AG3229" s="567"/>
      <c r="AH3229" s="1459"/>
      <c r="AI3229" s="1474"/>
    </row>
    <row r="3230" spans="1:35" x14ac:dyDescent="0.25">
      <c r="A3230" s="239">
        <v>1</v>
      </c>
      <c r="B3230" s="247" t="s">
        <v>78</v>
      </c>
      <c r="C3230" s="1545"/>
      <c r="D3230" s="247"/>
      <c r="E3230" s="2439">
        <f>SUM(E3229:E3229)</f>
        <v>20</v>
      </c>
      <c r="F3230" s="2558">
        <f>SUM(F3229:F3229)</f>
        <v>12</v>
      </c>
      <c r="G3230" s="2558">
        <f>SUM(G3229:G3229)</f>
        <v>12</v>
      </c>
      <c r="H3230" s="2558">
        <f t="shared" si="1663"/>
        <v>100</v>
      </c>
      <c r="I3230" s="2507">
        <f>SUM(K3230/E3230)</f>
        <v>11</v>
      </c>
      <c r="J3230" s="388">
        <f t="shared" si="1664"/>
        <v>12.083333333333334</v>
      </c>
      <c r="K3230" s="2558">
        <f>SUM(K3229:K3229)</f>
        <v>220</v>
      </c>
      <c r="L3230" s="2558">
        <f>SUM(L3229:L3229)</f>
        <v>128</v>
      </c>
      <c r="M3230" s="2558">
        <f>SUM(M3229:M3229)</f>
        <v>145</v>
      </c>
      <c r="N3230" s="270">
        <f t="shared" si="1665"/>
        <v>113.28125</v>
      </c>
      <c r="O3230" s="1647">
        <f>SUM(O3229:O3229)</f>
        <v>0.73333333333333328</v>
      </c>
      <c r="P3230" s="270">
        <f t="shared" si="1666"/>
        <v>338.96103896103898</v>
      </c>
      <c r="Q3230" s="571"/>
      <c r="R3230" s="571"/>
      <c r="S3230" s="571"/>
      <c r="T3230" s="571"/>
      <c r="U3230" s="571"/>
      <c r="V3230" s="571"/>
      <c r="W3230" s="571"/>
      <c r="X3230" s="567"/>
      <c r="Y3230" s="571"/>
      <c r="Z3230" s="1082"/>
      <c r="AA3230" s="571"/>
      <c r="AB3230" s="571"/>
      <c r="AC3230" s="571"/>
      <c r="AD3230" s="571"/>
      <c r="AE3230" s="571"/>
      <c r="AF3230" s="2559">
        <f>SUM(AF3229:AF3229)</f>
        <v>0</v>
      </c>
      <c r="AG3230" s="567"/>
      <c r="AH3230" s="1459"/>
      <c r="AI3230" s="1474"/>
    </row>
    <row r="3231" spans="1:35" x14ac:dyDescent="0.25">
      <c r="B3231" s="2642" t="s">
        <v>159</v>
      </c>
      <c r="C3231" s="2643"/>
      <c r="D3231" s="2086">
        <v>240</v>
      </c>
      <c r="E3231" s="418">
        <v>10</v>
      </c>
      <c r="F3231" s="213">
        <f>ROUND(E3231/12*$B$4,0)</f>
        <v>6</v>
      </c>
      <c r="G3231" s="213">
        <v>10</v>
      </c>
      <c r="H3231" s="213">
        <f t="shared" si="1663"/>
        <v>166.66666666666669</v>
      </c>
      <c r="I3231" s="1150">
        <v>5</v>
      </c>
      <c r="J3231" s="269">
        <f t="shared" si="1664"/>
        <v>2.8</v>
      </c>
      <c r="K3231" s="270">
        <f>ROUND(E3231*I3231,0)</f>
        <v>50</v>
      </c>
      <c r="L3231" s="270">
        <f>ROUND(K3231/12*$B$4,0)</f>
        <v>29</v>
      </c>
      <c r="M3231" s="270">
        <v>28</v>
      </c>
      <c r="N3231" s="270">
        <f>M3231/L3231*100</f>
        <v>96.551724137931032</v>
      </c>
      <c r="O3231" s="270">
        <f>K3231/D3231</f>
        <v>0.20833333333333334</v>
      </c>
      <c r="P3231" s="270">
        <f>M3231/$B$4*12/O3231</f>
        <v>230.39999999999998</v>
      </c>
      <c r="Q3231" s="571"/>
      <c r="R3231" s="571"/>
      <c r="S3231" s="571"/>
      <c r="T3231" s="571"/>
      <c r="U3231" s="571"/>
      <c r="V3231" s="571"/>
      <c r="W3231" s="571"/>
      <c r="X3231" s="567"/>
      <c r="Y3231" s="571"/>
      <c r="Z3231" s="1082"/>
      <c r="AA3231" s="571"/>
      <c r="AB3231" s="571"/>
      <c r="AC3231" s="571"/>
      <c r="AD3231" s="571"/>
      <c r="AE3231" s="571"/>
      <c r="AF3231" s="1290"/>
      <c r="AG3231" s="567"/>
      <c r="AH3231" s="1459"/>
      <c r="AI3231" s="1474"/>
    </row>
    <row r="3232" spans="1:35" s="249" customFormat="1" x14ac:dyDescent="0.25">
      <c r="A3232" s="239">
        <v>1</v>
      </c>
      <c r="B3232" s="2140" t="s">
        <v>67</v>
      </c>
      <c r="C3232" s="2152"/>
      <c r="D3232" s="2086">
        <v>240</v>
      </c>
      <c r="E3232" s="418">
        <v>284</v>
      </c>
      <c r="F3232" s="213">
        <f>ROUND(E3232/12*$B$4,0)</f>
        <v>166</v>
      </c>
      <c r="G3232" s="213">
        <v>164</v>
      </c>
      <c r="H3232" s="213">
        <f t="shared" si="1663"/>
        <v>98.795180722891558</v>
      </c>
      <c r="I3232" s="1150">
        <v>8</v>
      </c>
      <c r="J3232" s="269">
        <f t="shared" si="1664"/>
        <v>8</v>
      </c>
      <c r="K3232" s="270">
        <f>ROUND(E3232*I3232,0)</f>
        <v>2272</v>
      </c>
      <c r="L3232" s="270">
        <f>ROUND(K3232/12*$B$4,0)</f>
        <v>1325</v>
      </c>
      <c r="M3232" s="270">
        <v>1312</v>
      </c>
      <c r="N3232" s="270">
        <f t="shared" si="1665"/>
        <v>99.018867924528294</v>
      </c>
      <c r="O3232" s="270">
        <f>K3232/D3232</f>
        <v>9.4666666666666668</v>
      </c>
      <c r="P3232" s="270">
        <f t="shared" si="1666"/>
        <v>237.5855130784708</v>
      </c>
      <c r="Q3232" s="571"/>
      <c r="R3232" s="571"/>
      <c r="S3232" s="571"/>
      <c r="T3232" s="571"/>
      <c r="U3232" s="571"/>
      <c r="V3232" s="571"/>
      <c r="W3232" s="571"/>
      <c r="X3232" s="567"/>
      <c r="Y3232" s="571"/>
      <c r="Z3232" s="1082"/>
      <c r="AA3232" s="571"/>
      <c r="AB3232" s="571">
        <f>Y3232-X3232</f>
        <v>0</v>
      </c>
      <c r="AC3232" s="571"/>
      <c r="AD3232" s="571"/>
      <c r="AE3232" s="571"/>
      <c r="AF3232" s="1290"/>
      <c r="AG3232" s="567"/>
      <c r="AH3232" s="1459"/>
      <c r="AI3232" s="1474"/>
    </row>
    <row r="3233" spans="1:35" s="249" customFormat="1" x14ac:dyDescent="0.25">
      <c r="A3233" s="239">
        <v>1</v>
      </c>
      <c r="B3233" s="2129" t="s">
        <v>47</v>
      </c>
      <c r="C3233" s="2130"/>
      <c r="D3233" s="2644">
        <v>240</v>
      </c>
      <c r="E3233" s="447">
        <v>486</v>
      </c>
      <c r="F3233" s="218">
        <f>ROUND(E3233/12*$B$4,0)</f>
        <v>284</v>
      </c>
      <c r="G3233" s="219">
        <v>286</v>
      </c>
      <c r="H3233" s="219">
        <f t="shared" si="1663"/>
        <v>100.70422535211267</v>
      </c>
      <c r="I3233" s="1904">
        <v>8</v>
      </c>
      <c r="J3233" s="1488">
        <f t="shared" si="1664"/>
        <v>7.9965034965034967</v>
      </c>
      <c r="K3233" s="483">
        <f>ROUND(E3233*I3233,0)</f>
        <v>3888</v>
      </c>
      <c r="L3233" s="483">
        <f>ROUND(K3233/12*$B$4,0)</f>
        <v>2268</v>
      </c>
      <c r="M3233" s="483">
        <v>2287</v>
      </c>
      <c r="N3233" s="483">
        <f t="shared" si="1665"/>
        <v>100.83774250440918</v>
      </c>
      <c r="O3233" s="483">
        <f>K3233/D3233</f>
        <v>16.2</v>
      </c>
      <c r="P3233" s="483">
        <f t="shared" si="1666"/>
        <v>242.01058201058203</v>
      </c>
      <c r="Q3233" s="578"/>
      <c r="R3233" s="578"/>
      <c r="S3233" s="578"/>
      <c r="T3233" s="578"/>
      <c r="U3233" s="578"/>
      <c r="V3233" s="578"/>
      <c r="W3233" s="578"/>
      <c r="X3233" s="1194"/>
      <c r="Y3233" s="572"/>
      <c r="Z3233" s="1506"/>
      <c r="AA3233" s="572"/>
      <c r="AB3233" s="572"/>
      <c r="AC3233" s="572"/>
      <c r="AD3233" s="572"/>
      <c r="AE3233" s="572"/>
      <c r="AF3233" s="1480"/>
      <c r="AG3233" s="1194"/>
      <c r="AH3233" s="1459"/>
      <c r="AI3233" s="1474"/>
    </row>
    <row r="3234" spans="1:35" x14ac:dyDescent="0.25">
      <c r="A3234" s="239">
        <v>1</v>
      </c>
      <c r="B3234" s="1747" t="s">
        <v>183</v>
      </c>
      <c r="C3234" s="1767"/>
      <c r="D3234" s="2645"/>
      <c r="E3234" s="429">
        <f>SUM(E3231:E3233)</f>
        <v>780</v>
      </c>
      <c r="F3234" s="1940">
        <f>SUM(F3231:F3233)</f>
        <v>456</v>
      </c>
      <c r="G3234" s="1940">
        <f>SUM(G3231:G3233)</f>
        <v>460</v>
      </c>
      <c r="H3234" s="38">
        <f t="shared" si="1663"/>
        <v>100.87719298245614</v>
      </c>
      <c r="I3234" s="2502">
        <f>SUM(K3234/E3234)</f>
        <v>7.9615384615384617</v>
      </c>
      <c r="J3234" s="2646">
        <f t="shared" si="1664"/>
        <v>7.8847826086956525</v>
      </c>
      <c r="K3234" s="1495">
        <f>SUM(K3231:K3233)</f>
        <v>6210</v>
      </c>
      <c r="L3234" s="1495">
        <f>SUM(L3231:L3233)</f>
        <v>3622</v>
      </c>
      <c r="M3234" s="1495">
        <f>SUM(M3231:M3233)</f>
        <v>3627</v>
      </c>
      <c r="N3234" s="1578">
        <f t="shared" si="1665"/>
        <v>100.13804527885146</v>
      </c>
      <c r="O3234" s="1495">
        <f>SUM(O3231:O3233)</f>
        <v>25.875</v>
      </c>
      <c r="P3234" s="1578">
        <f t="shared" si="1666"/>
        <v>240.29813664596273</v>
      </c>
      <c r="Q3234" s="573"/>
      <c r="R3234" s="573"/>
      <c r="S3234" s="573"/>
      <c r="T3234" s="573"/>
      <c r="U3234" s="573"/>
      <c r="V3234" s="573"/>
      <c r="W3234" s="573"/>
      <c r="X3234" s="1199"/>
      <c r="Y3234" s="569"/>
      <c r="Z3234" s="1086"/>
      <c r="AA3234" s="569"/>
      <c r="AB3234" s="569"/>
      <c r="AC3234" s="569"/>
      <c r="AD3234" s="569"/>
      <c r="AE3234" s="569"/>
      <c r="AF3234" s="1944">
        <f>SUM(AF3231:AF3233)</f>
        <v>0</v>
      </c>
      <c r="AG3234" s="1199"/>
      <c r="AH3234" s="1459"/>
      <c r="AI3234" s="1474"/>
    </row>
    <row r="3235" spans="1:35" ht="29.25" x14ac:dyDescent="0.25">
      <c r="A3235" s="239">
        <v>1</v>
      </c>
      <c r="B3235" s="1663" t="s">
        <v>214</v>
      </c>
      <c r="C3235" s="1663"/>
      <c r="D3235" s="1664"/>
      <c r="E3235" s="429">
        <f>SUM(E3234,E3230)</f>
        <v>800</v>
      </c>
      <c r="F3235" s="1940">
        <f>SUM(F3234,F3230)</f>
        <v>468</v>
      </c>
      <c r="G3235" s="1905">
        <f>SUM(G3234,G3230)</f>
        <v>472</v>
      </c>
      <c r="H3235" s="1905">
        <f t="shared" si="1663"/>
        <v>100.85470085470085</v>
      </c>
      <c r="I3235" s="2502">
        <f>SUM(K3235/E3235)</f>
        <v>8.0374999999999996</v>
      </c>
      <c r="J3235" s="1770">
        <f t="shared" si="1664"/>
        <v>7.9915254237288131</v>
      </c>
      <c r="K3235" s="1905">
        <f>SUM(K3234,K3230)</f>
        <v>6430</v>
      </c>
      <c r="L3235" s="1905">
        <f>SUM(L3234,L3230)</f>
        <v>3750</v>
      </c>
      <c r="M3235" s="1905">
        <f>SUM(M3234,M3230)</f>
        <v>3772</v>
      </c>
      <c r="N3235" s="1578">
        <f t="shared" si="1665"/>
        <v>100.58666666666667</v>
      </c>
      <c r="O3235" s="1905">
        <f>SUM(O3234,O3230)</f>
        <v>26.608333333333334</v>
      </c>
      <c r="P3235" s="1578">
        <f t="shared" si="1666"/>
        <v>243.0173146615364</v>
      </c>
      <c r="Q3235" s="569">
        <v>14082.960772496001</v>
      </c>
      <c r="R3235" s="569">
        <v>14082.960772496001</v>
      </c>
      <c r="S3235" s="569">
        <v>14082.960772496001</v>
      </c>
      <c r="T3235" s="569">
        <v>14082.960772496001</v>
      </c>
      <c r="U3235" s="569">
        <v>14082.960772496001</v>
      </c>
      <c r="V3235" s="569">
        <v>14082.960772496001</v>
      </c>
      <c r="W3235" s="569">
        <v>14082.960772496001</v>
      </c>
      <c r="X3235" s="1204">
        <f>Q3235/12*$B$4+(R3235-Q3235)/11*6+(S3235-R3235)/10*5+(T3235-S3235)/9*4+(U3235-T3235)/8*3+(V3235-U3235)/7*2+(W3235-V3235)/6*1</f>
        <v>8215.0604506226682</v>
      </c>
      <c r="Y3235" s="569">
        <f>AE3235-AD3235-AA3235</f>
        <v>7974.9261899999983</v>
      </c>
      <c r="Z3235" s="1086"/>
      <c r="AA3235" s="569"/>
      <c r="AB3235" s="569">
        <f>Y3235-X3235</f>
        <v>-240.1342606226699</v>
      </c>
      <c r="AC3235" s="569"/>
      <c r="AD3235" s="569">
        <v>-54.820760000000007</v>
      </c>
      <c r="AE3235" s="623">
        <v>7920.1054299999987</v>
      </c>
      <c r="AF3235" s="1907">
        <f>SUM(AF3234,AF3230)</f>
        <v>0</v>
      </c>
      <c r="AG3235" s="1199"/>
      <c r="AH3235" s="1459"/>
      <c r="AI3235" s="1474"/>
    </row>
    <row r="3236" spans="1:35" x14ac:dyDescent="0.25">
      <c r="A3236" s="239">
        <v>1</v>
      </c>
      <c r="B3236" s="2647" t="s">
        <v>210</v>
      </c>
      <c r="C3236" s="1888"/>
      <c r="D3236" s="1003"/>
      <c r="E3236" s="481">
        <f>E3239</f>
        <v>4100</v>
      </c>
      <c r="F3236" s="1499">
        <f>ROUND(E3236/12*$B$4,0)</f>
        <v>2392</v>
      </c>
      <c r="G3236" s="516">
        <f>G3239</f>
        <v>1975</v>
      </c>
      <c r="H3236" s="1499">
        <f t="shared" si="1663"/>
        <v>82.566889632107021</v>
      </c>
      <c r="I3236" s="2511"/>
      <c r="J3236" s="2562"/>
      <c r="K3236" s="516"/>
      <c r="L3236" s="516"/>
      <c r="M3236" s="516"/>
      <c r="N3236" s="483"/>
      <c r="O3236" s="516"/>
      <c r="P3236" s="483"/>
      <c r="Q3236" s="571"/>
      <c r="R3236" s="571"/>
      <c r="S3236" s="571"/>
      <c r="T3236" s="571"/>
      <c r="U3236" s="571"/>
      <c r="V3236" s="571"/>
      <c r="W3236" s="571"/>
      <c r="X3236" s="613"/>
      <c r="Y3236" s="571"/>
      <c r="Z3236" s="1082"/>
      <c r="AA3236" s="571"/>
      <c r="AB3236" s="571"/>
      <c r="AC3236" s="571"/>
      <c r="AD3236" s="571"/>
      <c r="AE3236" s="571"/>
      <c r="AF3236" s="1261">
        <f>AF3239</f>
        <v>0</v>
      </c>
      <c r="AG3236" s="567"/>
      <c r="AH3236" s="1459"/>
      <c r="AI3236" s="1474"/>
    </row>
    <row r="3237" spans="1:35" x14ac:dyDescent="0.25">
      <c r="A3237" s="239">
        <v>1</v>
      </c>
      <c r="B3237" s="2448" t="s">
        <v>211</v>
      </c>
      <c r="C3237" s="2519"/>
      <c r="D3237" s="1003"/>
      <c r="E3237" s="420">
        <f>E3239-E3238</f>
        <v>4098</v>
      </c>
      <c r="F3237" s="788">
        <f>ROUND(E3237/12*$B$4,0)</f>
        <v>2391</v>
      </c>
      <c r="G3237" s="375">
        <f>G3239-G3238</f>
        <v>1975</v>
      </c>
      <c r="H3237" s="788">
        <f t="shared" si="1663"/>
        <v>82.60142199916352</v>
      </c>
      <c r="I3237" s="2511"/>
      <c r="J3237" s="2562"/>
      <c r="K3237" s="516"/>
      <c r="L3237" s="516"/>
      <c r="M3237" s="516"/>
      <c r="N3237" s="483"/>
      <c r="O3237" s="516"/>
      <c r="P3237" s="483"/>
      <c r="Q3237" s="571"/>
      <c r="R3237" s="571"/>
      <c r="S3237" s="571"/>
      <c r="T3237" s="571"/>
      <c r="U3237" s="571"/>
      <c r="V3237" s="571"/>
      <c r="W3237" s="571"/>
      <c r="X3237" s="567"/>
      <c r="Y3237" s="571"/>
      <c r="Z3237" s="1082"/>
      <c r="AA3237" s="571"/>
      <c r="AB3237" s="571"/>
      <c r="AC3237" s="571"/>
      <c r="AD3237" s="571"/>
      <c r="AE3237" s="571"/>
      <c r="AF3237" s="1294">
        <f>AF3239-AF3238</f>
        <v>0</v>
      </c>
      <c r="AG3237" s="567"/>
      <c r="AH3237" s="1459"/>
      <c r="AI3237" s="1474"/>
    </row>
    <row r="3238" spans="1:35" ht="30" x14ac:dyDescent="0.25">
      <c r="A3238" s="239">
        <v>1</v>
      </c>
      <c r="B3238" s="2448" t="s">
        <v>212</v>
      </c>
      <c r="C3238" s="2519"/>
      <c r="D3238" s="1002"/>
      <c r="E3238" s="2617">
        <v>2</v>
      </c>
      <c r="F3238" s="2618">
        <f>ROUND(E3238/12*$B$4,0)</f>
        <v>1</v>
      </c>
      <c r="G3238" s="786"/>
      <c r="H3238" s="788">
        <f t="shared" si="1663"/>
        <v>0</v>
      </c>
      <c r="I3238" s="2511"/>
      <c r="J3238" s="2562"/>
      <c r="K3238" s="516"/>
      <c r="L3238" s="516"/>
      <c r="M3238" s="786"/>
      <c r="N3238" s="270"/>
      <c r="O3238" s="516"/>
      <c r="P3238" s="270"/>
      <c r="Q3238" s="571"/>
      <c r="R3238" s="571"/>
      <c r="S3238" s="571"/>
      <c r="T3238" s="571"/>
      <c r="U3238" s="571"/>
      <c r="V3238" s="571"/>
      <c r="W3238" s="571"/>
      <c r="X3238" s="567"/>
      <c r="Y3238" s="571"/>
      <c r="Z3238" s="1082"/>
      <c r="AA3238" s="571"/>
      <c r="AB3238" s="571"/>
      <c r="AC3238" s="571"/>
      <c r="AD3238" s="571"/>
      <c r="AE3238" s="571"/>
      <c r="AF3238" s="1317"/>
      <c r="AG3238" s="567"/>
      <c r="AH3238" s="1459"/>
      <c r="AI3238" s="1474"/>
    </row>
    <row r="3239" spans="1:35" ht="32.25" thickBot="1" x14ac:dyDescent="0.3">
      <c r="A3239" s="239">
        <v>1</v>
      </c>
      <c r="B3239" s="2649" t="s">
        <v>209</v>
      </c>
      <c r="C3239" s="2650"/>
      <c r="D3239" s="2073"/>
      <c r="E3239" s="2617">
        <v>4100</v>
      </c>
      <c r="F3239" s="788">
        <f>ROUND(E3239/12*$B$4,0)</f>
        <v>2392</v>
      </c>
      <c r="G3239" s="786">
        <v>1975</v>
      </c>
      <c r="H3239" s="485">
        <f t="shared" si="1663"/>
        <v>82.566889632107021</v>
      </c>
      <c r="I3239" s="2651"/>
      <c r="J3239" s="2652"/>
      <c r="K3239" s="2523"/>
      <c r="L3239" s="2523"/>
      <c r="M3239" s="1661"/>
      <c r="N3239" s="1476"/>
      <c r="O3239" s="2523"/>
      <c r="P3239" s="1476"/>
      <c r="Q3239" s="573">
        <v>8992.2690000000002</v>
      </c>
      <c r="R3239" s="573">
        <v>8992.2690000000002</v>
      </c>
      <c r="S3239" s="573">
        <v>8992.2690000000002</v>
      </c>
      <c r="T3239" s="573">
        <v>8992.2690000000002</v>
      </c>
      <c r="U3239" s="573">
        <v>8992.2690000000002</v>
      </c>
      <c r="V3239" s="573">
        <v>8992.2690000000002</v>
      </c>
      <c r="W3239" s="573">
        <v>8992.2690000000002</v>
      </c>
      <c r="X3239" s="1190">
        <f>Q3239/12*$B$4+(R3239-Q3239)/11*6+(S3239-R3239)/10*5+(T3239-S3239)/9*4+(U3239-T3239)/8*3+(V3239-U3239)/7*2+(W3239-V3239)/6*1</f>
        <v>5245.4902500000007</v>
      </c>
      <c r="Y3239" s="573">
        <f>AE3239-AD3239-AA3239</f>
        <v>5245.4902499999998</v>
      </c>
      <c r="Z3239" s="1657"/>
      <c r="AA3239" s="573"/>
      <c r="AB3239" s="573">
        <f>Y3239-X3239</f>
        <v>0</v>
      </c>
      <c r="AC3239" s="573"/>
      <c r="AD3239" s="573">
        <v>-78.989580000000004</v>
      </c>
      <c r="AE3239" s="573">
        <v>5166.5006699999994</v>
      </c>
      <c r="AF3239" s="1262"/>
      <c r="AG3239" s="1195"/>
      <c r="AH3239" s="1459"/>
      <c r="AI3239" s="1474"/>
    </row>
    <row r="3240" spans="1:35" ht="15.75" thickBot="1" x14ac:dyDescent="0.3">
      <c r="A3240" s="239">
        <v>1</v>
      </c>
      <c r="B3240" s="1912" t="s">
        <v>314</v>
      </c>
      <c r="C3240" s="2524"/>
      <c r="D3240" s="2524"/>
      <c r="E3240" s="1174"/>
      <c r="F3240" s="1175"/>
      <c r="G3240" s="1175"/>
      <c r="H3240" s="1175"/>
      <c r="I3240" s="1006"/>
      <c r="J3240" s="1006"/>
      <c r="K3240" s="1006"/>
      <c r="L3240" s="1006"/>
      <c r="M3240" s="1006">
        <f>SUM(M3235,M3175)</f>
        <v>8340</v>
      </c>
      <c r="N3240" s="1006"/>
      <c r="O3240" s="1006"/>
      <c r="P3240" s="1006"/>
      <c r="Q3240" s="577">
        <f t="shared" ref="Q3240:AE3240" si="1667">Q3239+Q3235+Q3227+Q3175</f>
        <v>106268.77605249599</v>
      </c>
      <c r="R3240" s="577">
        <f t="shared" ref="R3240:S3240" si="1668">R3239+R3235+R3227+R3175</f>
        <v>106268.77605249599</v>
      </c>
      <c r="S3240" s="577">
        <f t="shared" si="1668"/>
        <v>106268.77605249599</v>
      </c>
      <c r="T3240" s="577">
        <f t="shared" ref="T3240:U3240" si="1669">T3239+T3235+T3227+T3175</f>
        <v>106268.77605249599</v>
      </c>
      <c r="U3240" s="577">
        <f t="shared" si="1669"/>
        <v>106268.77605249599</v>
      </c>
      <c r="V3240" s="577">
        <f t="shared" ref="V3240:W3240" si="1670">V3239+V3235+V3227+V3175</f>
        <v>106268.77605249599</v>
      </c>
      <c r="W3240" s="577">
        <f t="shared" si="1670"/>
        <v>106268.77605249599</v>
      </c>
      <c r="X3240" s="1196">
        <f t="shared" si="1667"/>
        <v>62318.99938062267</v>
      </c>
      <c r="Y3240" s="577">
        <f t="shared" si="1667"/>
        <v>61364.019359999998</v>
      </c>
      <c r="Z3240" s="1087">
        <f t="shared" si="1667"/>
        <v>0</v>
      </c>
      <c r="AA3240" s="577">
        <f t="shared" si="1667"/>
        <v>-1.7864</v>
      </c>
      <c r="AB3240" s="577">
        <f t="shared" si="1667"/>
        <v>-954.98002062267733</v>
      </c>
      <c r="AC3240" s="577">
        <f t="shared" si="1667"/>
        <v>0</v>
      </c>
      <c r="AD3240" s="577">
        <f t="shared" si="1667"/>
        <v>-518.58060999999998</v>
      </c>
      <c r="AE3240" s="577">
        <f t="shared" si="1667"/>
        <v>60843.652349999989</v>
      </c>
      <c r="AF3240" s="1326"/>
      <c r="AG3240" s="1196">
        <f t="shared" ref="AG3240" si="1671">AG3239+AG3235+AG3227+AG3175</f>
        <v>0</v>
      </c>
      <c r="AH3240" s="1459"/>
      <c r="AI3240" s="1474"/>
    </row>
    <row r="3241" spans="1:35" ht="47.25" x14ac:dyDescent="0.25">
      <c r="A3241" s="239">
        <v>1</v>
      </c>
      <c r="B3241" s="2293" t="s">
        <v>476</v>
      </c>
      <c r="C3241" s="2104"/>
      <c r="D3241" s="2104"/>
      <c r="E3241" s="443"/>
      <c r="F3241" s="1158"/>
      <c r="G3241" s="1158"/>
      <c r="H3241" s="1158"/>
      <c r="I3241" s="1158"/>
      <c r="J3241" s="1158"/>
      <c r="K3241" s="1158"/>
      <c r="L3241" s="1158"/>
      <c r="M3241" s="1158"/>
      <c r="N3241" s="1158"/>
      <c r="O3241" s="1158"/>
      <c r="P3241" s="1158"/>
      <c r="Q3241" s="570"/>
      <c r="R3241" s="570"/>
      <c r="S3241" s="570"/>
      <c r="T3241" s="570"/>
      <c r="U3241" s="570"/>
      <c r="V3241" s="570"/>
      <c r="W3241" s="570"/>
      <c r="X3241" s="613"/>
      <c r="Y3241" s="570"/>
      <c r="Z3241" s="1085"/>
      <c r="AA3241" s="570"/>
      <c r="AB3241" s="570"/>
      <c r="AC3241" s="570"/>
      <c r="AD3241" s="570"/>
      <c r="AE3241" s="570"/>
      <c r="AF3241" s="1316"/>
      <c r="AG3241" s="613"/>
      <c r="AH3241" s="1459"/>
      <c r="AI3241" s="1474"/>
    </row>
    <row r="3242" spans="1:35" x14ac:dyDescent="0.25">
      <c r="A3242" s="239">
        <v>1</v>
      </c>
      <c r="B3242" s="1902" t="s">
        <v>5</v>
      </c>
      <c r="C3242" s="1903"/>
      <c r="D3242" s="1902"/>
      <c r="E3242" s="422"/>
      <c r="F3242" s="2499"/>
      <c r="G3242" s="2499"/>
      <c r="H3242" s="2499"/>
      <c r="I3242" s="2499"/>
      <c r="J3242" s="2499"/>
      <c r="K3242" s="2555"/>
      <c r="L3242" s="2555"/>
      <c r="M3242" s="2555"/>
      <c r="N3242" s="2555"/>
      <c r="O3242" s="2555"/>
      <c r="P3242" s="2555"/>
      <c r="Q3242" s="571"/>
      <c r="R3242" s="571"/>
      <c r="S3242" s="571"/>
      <c r="T3242" s="571"/>
      <c r="U3242" s="571"/>
      <c r="V3242" s="571"/>
      <c r="W3242" s="571"/>
      <c r="X3242" s="567"/>
      <c r="Y3242" s="571"/>
      <c r="Z3242" s="1082"/>
      <c r="AA3242" s="571"/>
      <c r="AB3242" s="571"/>
      <c r="AC3242" s="571"/>
      <c r="AD3242" s="571"/>
      <c r="AE3242" s="571"/>
      <c r="AF3242" s="2556"/>
      <c r="AG3242" s="567"/>
      <c r="AH3242" s="1459"/>
      <c r="AI3242" s="1474"/>
    </row>
    <row r="3243" spans="1:35" x14ac:dyDescent="0.25">
      <c r="B3243" s="3" t="s">
        <v>388</v>
      </c>
      <c r="C3243" s="1472" t="s">
        <v>275</v>
      </c>
      <c r="D3243" s="3">
        <v>340</v>
      </c>
      <c r="E3243" s="422">
        <v>158</v>
      </c>
      <c r="F3243" s="213">
        <f>ROUND(E3243/12*$B$4,0)</f>
        <v>92</v>
      </c>
      <c r="G3243" s="213">
        <v>99</v>
      </c>
      <c r="H3243" s="213">
        <f>G3243/F3243*100</f>
        <v>107.60869565217391</v>
      </c>
      <c r="I3243" s="2500">
        <v>6.1</v>
      </c>
      <c r="J3243" s="269">
        <f t="shared" ref="J3243:J3248" si="1672">M3243/G3243</f>
        <v>9.6060606060606055</v>
      </c>
      <c r="K3243" s="270">
        <f>ROUND(E3243*I3243,0)</f>
        <v>964</v>
      </c>
      <c r="L3243" s="270">
        <f>K3243/7*4</f>
        <v>550.85714285714289</v>
      </c>
      <c r="M3243" s="270">
        <v>951</v>
      </c>
      <c r="N3243" s="270">
        <f t="shared" ref="N3243:N3248" si="1673">M3243/L3243*100</f>
        <v>172.64004149377593</v>
      </c>
      <c r="O3243" s="270">
        <f>ROUND(K3243/D3243,0)</f>
        <v>3</v>
      </c>
      <c r="P3243" s="270">
        <f t="shared" ref="P3243:P3248" si="1674">M3243/$B$4*12/O3243</f>
        <v>543.42857142857144</v>
      </c>
      <c r="Q3243" s="571"/>
      <c r="R3243" s="571"/>
      <c r="S3243" s="571"/>
      <c r="T3243" s="571"/>
      <c r="U3243" s="571"/>
      <c r="V3243" s="571"/>
      <c r="W3243" s="571"/>
      <c r="X3243" s="567"/>
      <c r="Y3243" s="571"/>
      <c r="Z3243" s="1082"/>
      <c r="AA3243" s="571"/>
      <c r="AB3243" s="571"/>
      <c r="AC3243" s="571"/>
      <c r="AD3243" s="571"/>
      <c r="AE3243" s="571"/>
      <c r="AF3243" s="2556"/>
      <c r="AG3243" s="567"/>
      <c r="AH3243" s="1459"/>
      <c r="AI3243" s="1474"/>
    </row>
    <row r="3244" spans="1:35" x14ac:dyDescent="0.25">
      <c r="A3244" s="239">
        <v>1</v>
      </c>
      <c r="B3244" s="3" t="s">
        <v>24</v>
      </c>
      <c r="C3244" s="1472" t="s">
        <v>275</v>
      </c>
      <c r="D3244" s="3">
        <v>340</v>
      </c>
      <c r="E3244" s="422">
        <v>900</v>
      </c>
      <c r="F3244" s="213">
        <f>ROUND(E3244/12*$B$4,0)</f>
        <v>525</v>
      </c>
      <c r="G3244" s="213">
        <v>125</v>
      </c>
      <c r="H3244" s="213">
        <f>G3244/F3244*100</f>
        <v>23.809523809523807</v>
      </c>
      <c r="I3244" s="2500">
        <v>10</v>
      </c>
      <c r="J3244" s="269">
        <f t="shared" si="1672"/>
        <v>5.2320000000000002</v>
      </c>
      <c r="K3244" s="270">
        <f>ROUND(E3244*I3244,0)</f>
        <v>9000</v>
      </c>
      <c r="L3244" s="270">
        <f>ROUND(K3244/12*$B$4,0)</f>
        <v>5250</v>
      </c>
      <c r="M3244" s="270">
        <v>654</v>
      </c>
      <c r="N3244" s="270">
        <f t="shared" si="1673"/>
        <v>12.457142857142857</v>
      </c>
      <c r="O3244" s="270">
        <f>ROUND(K3244/D3244,0)</f>
        <v>26</v>
      </c>
      <c r="P3244" s="270">
        <f t="shared" si="1674"/>
        <v>43.120879120879117</v>
      </c>
      <c r="Q3244" s="571"/>
      <c r="R3244" s="571"/>
      <c r="S3244" s="571"/>
      <c r="T3244" s="571"/>
      <c r="U3244" s="571"/>
      <c r="V3244" s="571"/>
      <c r="W3244" s="571"/>
      <c r="X3244" s="567"/>
      <c r="Y3244" s="571"/>
      <c r="Z3244" s="1082"/>
      <c r="AA3244" s="571"/>
      <c r="AB3244" s="571"/>
      <c r="AC3244" s="571"/>
      <c r="AD3244" s="571"/>
      <c r="AE3244" s="571"/>
      <c r="AF3244" s="1290"/>
      <c r="AG3244" s="567"/>
      <c r="AH3244" s="1459"/>
      <c r="AI3244" s="1474"/>
    </row>
    <row r="3245" spans="1:35" x14ac:dyDescent="0.25">
      <c r="A3245" s="239">
        <v>1</v>
      </c>
      <c r="B3245" s="3" t="s">
        <v>9</v>
      </c>
      <c r="C3245" s="1472" t="s">
        <v>275</v>
      </c>
      <c r="D3245" s="3">
        <v>340</v>
      </c>
      <c r="E3245" s="422">
        <v>896</v>
      </c>
      <c r="F3245" s="213">
        <f>ROUND(E3245/12*$B$4,0)</f>
        <v>523</v>
      </c>
      <c r="G3245" s="213">
        <v>0</v>
      </c>
      <c r="H3245" s="213"/>
      <c r="I3245" s="2500">
        <v>9.6999999999999993</v>
      </c>
      <c r="J3245" s="269" t="e">
        <f t="shared" si="1672"/>
        <v>#DIV/0!</v>
      </c>
      <c r="K3245" s="270">
        <f>ROUND(E3245*I3245,0)</f>
        <v>8691</v>
      </c>
      <c r="L3245" s="270">
        <f>ROUND(K3245/12*$B$4,0)</f>
        <v>5070</v>
      </c>
      <c r="M3245" s="270"/>
      <c r="N3245" s="270">
        <f t="shared" si="1673"/>
        <v>0</v>
      </c>
      <c r="O3245" s="270">
        <f>ROUND(K3245/D3245,0)</f>
        <v>26</v>
      </c>
      <c r="P3245" s="270">
        <f t="shared" si="1674"/>
        <v>0</v>
      </c>
      <c r="Q3245" s="571"/>
      <c r="R3245" s="571"/>
      <c r="S3245" s="571"/>
      <c r="T3245" s="571"/>
      <c r="U3245" s="571"/>
      <c r="V3245" s="571"/>
      <c r="W3245" s="571"/>
      <c r="X3245" s="567"/>
      <c r="Y3245" s="571"/>
      <c r="Z3245" s="1082"/>
      <c r="AA3245" s="571"/>
      <c r="AB3245" s="571"/>
      <c r="AC3245" s="571"/>
      <c r="AD3245" s="571"/>
      <c r="AE3245" s="571"/>
      <c r="AF3245" s="1290"/>
      <c r="AG3245" s="567"/>
      <c r="AH3245" s="1459"/>
      <c r="AI3245" s="1474"/>
    </row>
    <row r="3246" spans="1:35" x14ac:dyDescent="0.25">
      <c r="A3246" s="239">
        <v>1</v>
      </c>
      <c r="B3246" s="3" t="s">
        <v>71</v>
      </c>
      <c r="C3246" s="1472" t="s">
        <v>275</v>
      </c>
      <c r="D3246" s="3">
        <v>340</v>
      </c>
      <c r="E3246" s="422">
        <v>414</v>
      </c>
      <c r="F3246" s="213">
        <f>ROUND(E3246/12*$B$4,0)</f>
        <v>242</v>
      </c>
      <c r="G3246" s="213">
        <v>1156</v>
      </c>
      <c r="H3246" s="213">
        <f>G3246/F3246*100</f>
        <v>477.68595041322311</v>
      </c>
      <c r="I3246" s="2500">
        <v>8.6999999999999993</v>
      </c>
      <c r="J3246" s="269">
        <f t="shared" si="1672"/>
        <v>9.4039792387543244</v>
      </c>
      <c r="K3246" s="270">
        <f>ROUND(E3246*I3246,0)</f>
        <v>3602</v>
      </c>
      <c r="L3246" s="270">
        <f>ROUND(K3246/12*$B$4,0)</f>
        <v>2101</v>
      </c>
      <c r="M3246" s="270">
        <v>10871</v>
      </c>
      <c r="N3246" s="270">
        <f t="shared" si="1673"/>
        <v>517.42027605901956</v>
      </c>
      <c r="O3246" s="270">
        <f>ROUND(K3246/D3246,0)</f>
        <v>11</v>
      </c>
      <c r="P3246" s="270">
        <f t="shared" si="1674"/>
        <v>1694.1818181818182</v>
      </c>
      <c r="Q3246" s="571"/>
      <c r="R3246" s="571"/>
      <c r="S3246" s="571"/>
      <c r="T3246" s="571"/>
      <c r="U3246" s="571"/>
      <c r="V3246" s="571"/>
      <c r="W3246" s="571"/>
      <c r="X3246" s="567"/>
      <c r="Y3246" s="571"/>
      <c r="Z3246" s="1082"/>
      <c r="AA3246" s="571"/>
      <c r="AB3246" s="571"/>
      <c r="AC3246" s="571"/>
      <c r="AD3246" s="571"/>
      <c r="AE3246" s="571"/>
      <c r="AF3246" s="1290"/>
      <c r="AG3246" s="567"/>
      <c r="AH3246" s="1459"/>
      <c r="AI3246" s="1474"/>
    </row>
    <row r="3247" spans="1:35" x14ac:dyDescent="0.25">
      <c r="A3247" s="239">
        <v>1</v>
      </c>
      <c r="B3247" s="2046" t="s">
        <v>72</v>
      </c>
      <c r="C3247" s="1472" t="s">
        <v>275</v>
      </c>
      <c r="D3247" s="2046">
        <v>330</v>
      </c>
      <c r="E3247" s="423">
        <v>170</v>
      </c>
      <c r="F3247" s="213">
        <f>ROUND(E3247/12*$B$4,0)</f>
        <v>99</v>
      </c>
      <c r="G3247" s="219">
        <v>356</v>
      </c>
      <c r="H3247" s="219">
        <f>G3247/F3247*100</f>
        <v>359.59595959595958</v>
      </c>
      <c r="I3247" s="2501">
        <v>9.4</v>
      </c>
      <c r="J3247" s="1484">
        <f t="shared" si="1672"/>
        <v>8.8117977528089888</v>
      </c>
      <c r="K3247" s="483">
        <f>ROUND(E3247*I3247,0)</f>
        <v>1598</v>
      </c>
      <c r="L3247" s="483">
        <f>ROUND(K3247/12*$B$4,0)</f>
        <v>932</v>
      </c>
      <c r="M3247" s="483">
        <v>3137</v>
      </c>
      <c r="N3247" s="483">
        <f t="shared" si="1673"/>
        <v>336.58798283261802</v>
      </c>
      <c r="O3247" s="483">
        <f>ROUND(K3247/D3247,0)</f>
        <v>5</v>
      </c>
      <c r="P3247" s="483">
        <f t="shared" si="1674"/>
        <v>1075.5428571428572</v>
      </c>
      <c r="Q3247" s="572"/>
      <c r="R3247" s="572"/>
      <c r="S3247" s="572"/>
      <c r="T3247" s="572"/>
      <c r="U3247" s="572"/>
      <c r="V3247" s="572"/>
      <c r="W3247" s="572"/>
      <c r="X3247" s="1197"/>
      <c r="Y3247" s="572"/>
      <c r="Z3247" s="1506"/>
      <c r="AA3247" s="572"/>
      <c r="AB3247" s="572"/>
      <c r="AC3247" s="572"/>
      <c r="AD3247" s="572"/>
      <c r="AE3247" s="572"/>
      <c r="AF3247" s="1480"/>
      <c r="AG3247" s="1194"/>
      <c r="AH3247" s="1459"/>
      <c r="AI3247" s="1474"/>
    </row>
    <row r="3248" spans="1:35" ht="29.25" x14ac:dyDescent="0.25">
      <c r="A3248" s="239">
        <v>1</v>
      </c>
      <c r="B3248" s="2054" t="s">
        <v>7</v>
      </c>
      <c r="C3248" s="2557"/>
      <c r="D3248" s="2054"/>
      <c r="E3248" s="429">
        <f>SUM(E3243:E3247)</f>
        <v>2538</v>
      </c>
      <c r="F3248" s="1940">
        <f>SUM(F3243:F3247)</f>
        <v>1481</v>
      </c>
      <c r="G3248" s="1940">
        <f>SUM(G3243:G3247)</f>
        <v>1736</v>
      </c>
      <c r="H3248" s="1940">
        <f>G3248/F3248*100</f>
        <v>117.21809588116139</v>
      </c>
      <c r="I3248" s="8">
        <f>L3248/F3248</f>
        <v>9.3881547217131285</v>
      </c>
      <c r="J3248" s="8">
        <f t="shared" si="1672"/>
        <v>8.9936635944700463</v>
      </c>
      <c r="K3248" s="1940">
        <f>SUM(K3243:K3247)</f>
        <v>23855</v>
      </c>
      <c r="L3248" s="1940">
        <f>SUM(L3243:L3247)</f>
        <v>13903.857142857143</v>
      </c>
      <c r="M3248" s="1940">
        <f>SUM(M3243:M3247)</f>
        <v>15613</v>
      </c>
      <c r="N3248" s="1495">
        <f t="shared" si="1673"/>
        <v>112.2925806816197</v>
      </c>
      <c r="O3248" s="1940">
        <f>SUM(O3243:O3247)</f>
        <v>71</v>
      </c>
      <c r="P3248" s="1495">
        <f t="shared" si="1674"/>
        <v>376.9738430583501</v>
      </c>
      <c r="Q3248" s="569">
        <v>65021.318347623914</v>
      </c>
      <c r="R3248" s="569">
        <v>65021.318347623914</v>
      </c>
      <c r="S3248" s="569">
        <v>65021.318347623914</v>
      </c>
      <c r="T3248" s="569">
        <v>65021.318347623914</v>
      </c>
      <c r="U3248" s="569">
        <v>65021.318347623914</v>
      </c>
      <c r="V3248" s="569">
        <v>65021.318347623914</v>
      </c>
      <c r="W3248" s="569">
        <v>65021.318347623914</v>
      </c>
      <c r="X3248" s="2715">
        <f>Q3248/12*$B$4+(R3248-Q3248)/11*6+(S3248-R3248)/10*5+(T3248-S3248)/9*4+(U3248-T3248)/8*3+(V3248-U3248)/7*2+(W3248-V3248)/6*1</f>
        <v>37929.102369447282</v>
      </c>
      <c r="Y3248" s="569">
        <f>AE3248-AD3248-AA3248</f>
        <v>41034.14877</v>
      </c>
      <c r="Z3248" s="1086"/>
      <c r="AA3248" s="569">
        <v>-167.02239</v>
      </c>
      <c r="AB3248" s="569">
        <f>Y3248-X3248</f>
        <v>3105.0464005527174</v>
      </c>
      <c r="AC3248" s="569">
        <v>-22.277630000000002</v>
      </c>
      <c r="AD3248" s="569">
        <v>-71.664609999999996</v>
      </c>
      <c r="AE3248" s="569">
        <v>40795.461770000002</v>
      </c>
      <c r="AF3248" s="1944">
        <f>SUM(AF3243:AF3247)</f>
        <v>0</v>
      </c>
      <c r="AG3248" s="1199"/>
      <c r="AH3248" s="1459"/>
      <c r="AI3248" s="1474"/>
    </row>
    <row r="3249" spans="1:35" x14ac:dyDescent="0.25">
      <c r="A3249" s="239">
        <v>1</v>
      </c>
      <c r="B3249" s="2432" t="s">
        <v>14</v>
      </c>
      <c r="C3249" s="2432"/>
      <c r="D3249" s="210"/>
      <c r="E3249" s="430"/>
      <c r="F3249" s="1894"/>
      <c r="G3249" s="1894"/>
      <c r="H3249" s="1894"/>
      <c r="I3249" s="2503"/>
      <c r="J3249" s="2503"/>
      <c r="K3249" s="1894"/>
      <c r="L3249" s="1894"/>
      <c r="M3249" s="1894"/>
      <c r="N3249" s="1894"/>
      <c r="O3249" s="1894"/>
      <c r="P3249" s="1894"/>
      <c r="Q3249" s="570"/>
      <c r="R3249" s="570"/>
      <c r="S3249" s="570"/>
      <c r="T3249" s="570"/>
      <c r="U3249" s="570"/>
      <c r="V3249" s="570"/>
      <c r="W3249" s="570"/>
      <c r="X3249" s="613">
        <f>Q3249/12*$B$4</f>
        <v>0</v>
      </c>
      <c r="Y3249" s="570"/>
      <c r="Z3249" s="1085"/>
      <c r="AA3249" s="570"/>
      <c r="AB3249" s="570"/>
      <c r="AC3249" s="570"/>
      <c r="AD3249" s="570"/>
      <c r="AE3249" s="570"/>
      <c r="AF3249" s="1922"/>
      <c r="AG3249" s="613"/>
      <c r="AH3249" s="1459"/>
      <c r="AI3249" s="1474"/>
    </row>
    <row r="3250" spans="1:35" x14ac:dyDescent="0.25">
      <c r="A3250" s="239">
        <v>1</v>
      </c>
      <c r="B3250" s="722" t="s">
        <v>382</v>
      </c>
      <c r="C3250" s="2047"/>
      <c r="D3250" s="2062"/>
      <c r="E3250" s="460"/>
      <c r="F3250" s="788"/>
      <c r="G3250" s="788"/>
      <c r="H3250" s="788"/>
      <c r="I3250" s="1150"/>
      <c r="J3250" s="1150"/>
      <c r="K3250" s="1862"/>
      <c r="L3250" s="1862"/>
      <c r="M3250" s="1862"/>
      <c r="N3250" s="1862"/>
      <c r="O3250" s="1862"/>
      <c r="P3250" s="1862"/>
      <c r="Q3250" s="571">
        <v>154582.32847000001</v>
      </c>
      <c r="R3250" s="571">
        <v>154582.32847000001</v>
      </c>
      <c r="S3250" s="571">
        <v>154582.32847000001</v>
      </c>
      <c r="T3250" s="571">
        <v>154582.32847000001</v>
      </c>
      <c r="U3250" s="571">
        <v>154582.32847000001</v>
      </c>
      <c r="V3250" s="571">
        <v>154582.32847000001</v>
      </c>
      <c r="W3250" s="571">
        <v>154582.32847000001</v>
      </c>
      <c r="X3250" s="3674">
        <f>(Q3250-3631.61777)/12*$B$4+3631.61777+(R3250-Q3250)/11*6+(S3250-R3250)/10*5+(T3250-S3250)/9*4+(U3250-T3250)/8*3+(V3250-U3250)/7*2+(W3250-V3250)/6*1</f>
        <v>91686.199011666671</v>
      </c>
      <c r="Y3250" s="571">
        <f>AE3250-AD3250-AA3250</f>
        <v>90599.462930000023</v>
      </c>
      <c r="Z3250" s="1082"/>
      <c r="AA3250" s="571">
        <v>-0.14057</v>
      </c>
      <c r="AB3250" s="571">
        <f>Y3250-X3250</f>
        <v>-1086.7360816666478</v>
      </c>
      <c r="AC3250" s="571"/>
      <c r="AD3250" s="571">
        <v>-71.434740000000005</v>
      </c>
      <c r="AE3250" s="571">
        <v>90527.887620000023</v>
      </c>
      <c r="AF3250" s="1261"/>
      <c r="AG3250" s="567"/>
      <c r="AH3250" s="1459"/>
      <c r="AI3250" s="1474"/>
    </row>
    <row r="3251" spans="1:35" x14ac:dyDescent="0.25">
      <c r="A3251" s="239">
        <v>1</v>
      </c>
      <c r="B3251" s="722" t="s">
        <v>329</v>
      </c>
      <c r="C3251" s="2047"/>
      <c r="D3251" s="2062"/>
      <c r="E3251" s="460"/>
      <c r="F3251" s="788"/>
      <c r="G3251" s="788"/>
      <c r="H3251" s="788"/>
      <c r="I3251" s="1150"/>
      <c r="J3251" s="1150"/>
      <c r="K3251" s="1862"/>
      <c r="L3251" s="1862"/>
      <c r="M3251" s="1862"/>
      <c r="N3251" s="1862"/>
      <c r="O3251" s="1862"/>
      <c r="P3251" s="1862"/>
      <c r="Q3251" s="571">
        <v>29420.145960000002</v>
      </c>
      <c r="R3251" s="571">
        <v>29420.145960000002</v>
      </c>
      <c r="S3251" s="571">
        <v>29420.145960000002</v>
      </c>
      <c r="T3251" s="571">
        <v>29420.145960000002</v>
      </c>
      <c r="U3251" s="571">
        <v>29420.145960000002</v>
      </c>
      <c r="V3251" s="571">
        <v>29420.145960000002</v>
      </c>
      <c r="W3251" s="571">
        <v>29420.145960000002</v>
      </c>
      <c r="X3251" s="1190">
        <f>Q3251/12*$B$4+(R3251-Q3251)/11*6+(S3251-R3251)/10*5+(T3251-S3251)/9*4+(U3251-T3251)/8*3+(V3251-U3251)/7*2+(W3251-V3251)/6*1</f>
        <v>17161.751810000002</v>
      </c>
      <c r="Y3251" s="571">
        <f>AE3251-AD3251-AA3251</f>
        <v>17161.751810000002</v>
      </c>
      <c r="Z3251" s="1082"/>
      <c r="AA3251" s="571"/>
      <c r="AB3251" s="571">
        <f>Y3251-X3251</f>
        <v>0</v>
      </c>
      <c r="AC3251" s="571"/>
      <c r="AD3251" s="571">
        <v>0</v>
      </c>
      <c r="AE3251" s="571">
        <v>17161.751810000002</v>
      </c>
      <c r="AF3251" s="1261"/>
      <c r="AG3251" s="567"/>
      <c r="AH3251" s="1459"/>
      <c r="AI3251" s="1474"/>
    </row>
    <row r="3252" spans="1:35" ht="29.25" x14ac:dyDescent="0.25">
      <c r="A3252" s="239">
        <v>1</v>
      </c>
      <c r="B3252" s="723" t="s">
        <v>293</v>
      </c>
      <c r="C3252" s="681"/>
      <c r="D3252" s="4"/>
      <c r="E3252" s="870">
        <f>E3254+E3255+E3256+E3257+E3259</f>
        <v>50248</v>
      </c>
      <c r="F3252" s="1052">
        <f>F3254+F3255+F3256+F3257+F3259</f>
        <v>29312</v>
      </c>
      <c r="G3252" s="1052">
        <f>G3254+G3255+G3256+G3257+G3259</f>
        <v>6884</v>
      </c>
      <c r="H3252" s="211">
        <f>G3252/F3252*100</f>
        <v>23.485262008733624</v>
      </c>
      <c r="I3252" s="1901"/>
      <c r="J3252" s="1901"/>
      <c r="K3252" s="211"/>
      <c r="L3252" s="211"/>
      <c r="M3252" s="211"/>
      <c r="N3252" s="211"/>
      <c r="O3252" s="211"/>
      <c r="P3252" s="211"/>
      <c r="Q3252" s="571"/>
      <c r="R3252" s="571"/>
      <c r="S3252" s="571"/>
      <c r="T3252" s="571"/>
      <c r="U3252" s="571"/>
      <c r="V3252" s="571"/>
      <c r="W3252" s="571"/>
      <c r="X3252" s="567"/>
      <c r="Y3252" s="571"/>
      <c r="Z3252" s="1082"/>
      <c r="AA3252" s="571"/>
      <c r="AB3252" s="571"/>
      <c r="AC3252" s="571"/>
      <c r="AD3252" s="571"/>
      <c r="AE3252" s="571"/>
      <c r="AF3252" s="1278">
        <f>AF3254+AF3255+AF3256+AF3257+AF3259</f>
        <v>0</v>
      </c>
      <c r="AG3252" s="567"/>
      <c r="AH3252" s="1459"/>
      <c r="AI3252" s="1474"/>
    </row>
    <row r="3253" spans="1:35" ht="30" x14ac:dyDescent="0.25">
      <c r="A3253" s="239">
        <v>1</v>
      </c>
      <c r="B3253" s="518" t="s">
        <v>204</v>
      </c>
      <c r="C3253" s="681"/>
      <c r="D3253" s="4"/>
      <c r="E3253" s="870"/>
      <c r="F3253" s="368"/>
      <c r="G3253" s="368"/>
      <c r="H3253" s="244"/>
      <c r="I3253" s="1901"/>
      <c r="J3253" s="1901"/>
      <c r="K3253" s="211"/>
      <c r="L3253" s="211"/>
      <c r="M3253" s="211"/>
      <c r="N3253" s="211"/>
      <c r="O3253" s="211"/>
      <c r="P3253" s="211"/>
      <c r="Q3253" s="571"/>
      <c r="R3253" s="571"/>
      <c r="S3253" s="571"/>
      <c r="T3253" s="571"/>
      <c r="U3253" s="571"/>
      <c r="V3253" s="571"/>
      <c r="W3253" s="571"/>
      <c r="X3253" s="567"/>
      <c r="Y3253" s="571"/>
      <c r="Z3253" s="1082"/>
      <c r="AA3253" s="571"/>
      <c r="AB3253" s="571"/>
      <c r="AC3253" s="571"/>
      <c r="AD3253" s="571"/>
      <c r="AE3253" s="571"/>
      <c r="AF3253" s="1274"/>
      <c r="AG3253" s="567"/>
      <c r="AH3253" s="1459"/>
      <c r="AI3253" s="1474"/>
    </row>
    <row r="3254" spans="1:35" ht="30" x14ac:dyDescent="0.25">
      <c r="A3254" s="239">
        <v>1</v>
      </c>
      <c r="B3254" s="518" t="s">
        <v>205</v>
      </c>
      <c r="C3254" s="681"/>
      <c r="D3254" s="4"/>
      <c r="E3254" s="526">
        <v>9000</v>
      </c>
      <c r="F3254" s="368">
        <f t="shared" ref="F3254:F3259" si="1675">ROUND(E3254/12*$B$4,0)</f>
        <v>5250</v>
      </c>
      <c r="G3254" s="368">
        <v>2127</v>
      </c>
      <c r="H3254" s="244">
        <f>G3254/F3254*100</f>
        <v>40.514285714285712</v>
      </c>
      <c r="I3254" s="1901"/>
      <c r="J3254" s="1901"/>
      <c r="K3254" s="211"/>
      <c r="L3254" s="211"/>
      <c r="M3254" s="211"/>
      <c r="N3254" s="211"/>
      <c r="O3254" s="211"/>
      <c r="P3254" s="211"/>
      <c r="Q3254" s="571"/>
      <c r="R3254" s="571"/>
      <c r="S3254" s="571"/>
      <c r="T3254" s="571"/>
      <c r="U3254" s="571"/>
      <c r="V3254" s="571"/>
      <c r="W3254" s="571"/>
      <c r="X3254" s="567"/>
      <c r="Y3254" s="571"/>
      <c r="Z3254" s="1082"/>
      <c r="AA3254" s="571"/>
      <c r="AB3254" s="571"/>
      <c r="AC3254" s="571"/>
      <c r="AD3254" s="571"/>
      <c r="AE3254" s="571"/>
      <c r="AF3254" s="1274"/>
      <c r="AG3254" s="567"/>
      <c r="AH3254" s="1459"/>
      <c r="AI3254" s="1474"/>
    </row>
    <row r="3255" spans="1:35" ht="30" x14ac:dyDescent="0.25">
      <c r="A3255" s="239">
        <v>1</v>
      </c>
      <c r="B3255" s="724" t="s">
        <v>550</v>
      </c>
      <c r="C3255" s="681"/>
      <c r="D3255" s="4"/>
      <c r="E3255" s="526">
        <v>14000</v>
      </c>
      <c r="F3255" s="368">
        <f t="shared" si="1675"/>
        <v>8167</v>
      </c>
      <c r="G3255" s="368">
        <v>649</v>
      </c>
      <c r="H3255" s="244">
        <f>G3255/F3255*100</f>
        <v>7.9466144239010648</v>
      </c>
      <c r="I3255" s="1901"/>
      <c r="J3255" s="1901"/>
      <c r="K3255" s="211"/>
      <c r="L3255" s="211"/>
      <c r="M3255" s="211"/>
      <c r="N3255" s="211"/>
      <c r="O3255" s="211"/>
      <c r="P3255" s="211"/>
      <c r="Q3255" s="571"/>
      <c r="R3255" s="571"/>
      <c r="S3255" s="571"/>
      <c r="T3255" s="571"/>
      <c r="U3255" s="571"/>
      <c r="V3255" s="571"/>
      <c r="W3255" s="571"/>
      <c r="X3255" s="567"/>
      <c r="Y3255" s="571"/>
      <c r="Z3255" s="1082"/>
      <c r="AA3255" s="571"/>
      <c r="AB3255" s="571"/>
      <c r="AC3255" s="571"/>
      <c r="AD3255" s="571"/>
      <c r="AE3255" s="571"/>
      <c r="AF3255" s="1274"/>
      <c r="AG3255" s="567"/>
      <c r="AH3255" s="1459"/>
      <c r="AI3255" s="1474"/>
    </row>
    <row r="3256" spans="1:35" ht="75" x14ac:dyDescent="0.25">
      <c r="A3256" s="239">
        <v>1</v>
      </c>
      <c r="B3256" s="519" t="s">
        <v>295</v>
      </c>
      <c r="C3256" s="681"/>
      <c r="D3256" s="4"/>
      <c r="E3256" s="526">
        <v>5000</v>
      </c>
      <c r="F3256" s="368">
        <f t="shared" si="1675"/>
        <v>2917</v>
      </c>
      <c r="G3256" s="368"/>
      <c r="H3256" s="244">
        <f>G3256/F3256*100</f>
        <v>0</v>
      </c>
      <c r="I3256" s="1901"/>
      <c r="J3256" s="1901"/>
      <c r="K3256" s="211"/>
      <c r="L3256" s="211"/>
      <c r="M3256" s="211"/>
      <c r="N3256" s="211"/>
      <c r="O3256" s="211"/>
      <c r="P3256" s="211"/>
      <c r="Q3256" s="571"/>
      <c r="R3256" s="571"/>
      <c r="S3256" s="571"/>
      <c r="T3256" s="571"/>
      <c r="U3256" s="571"/>
      <c r="V3256" s="571"/>
      <c r="W3256" s="571"/>
      <c r="X3256" s="567"/>
      <c r="Y3256" s="571"/>
      <c r="Z3256" s="1082"/>
      <c r="AA3256" s="571"/>
      <c r="AB3256" s="571"/>
      <c r="AC3256" s="571"/>
      <c r="AD3256" s="571"/>
      <c r="AE3256" s="571"/>
      <c r="AF3256" s="1274"/>
      <c r="AG3256" s="567"/>
      <c r="AH3256" s="1459"/>
      <c r="AI3256" s="1474"/>
    </row>
    <row r="3257" spans="1:35" ht="60" x14ac:dyDescent="0.25">
      <c r="A3257" s="239">
        <v>1</v>
      </c>
      <c r="B3257" s="519" t="s">
        <v>309</v>
      </c>
      <c r="C3257" s="681"/>
      <c r="D3257" s="4"/>
      <c r="E3257" s="526">
        <v>17500</v>
      </c>
      <c r="F3257" s="368">
        <f t="shared" si="1675"/>
        <v>10208</v>
      </c>
      <c r="G3257" s="368">
        <v>3308</v>
      </c>
      <c r="H3257" s="244">
        <f>G3257/F3257*100</f>
        <v>32.405956112852664</v>
      </c>
      <c r="I3257" s="1901"/>
      <c r="J3257" s="1901"/>
      <c r="K3257" s="211"/>
      <c r="L3257" s="211"/>
      <c r="M3257" s="211"/>
      <c r="N3257" s="211"/>
      <c r="O3257" s="211"/>
      <c r="P3257" s="211"/>
      <c r="Q3257" s="571"/>
      <c r="R3257" s="571"/>
      <c r="S3257" s="571"/>
      <c r="T3257" s="571"/>
      <c r="U3257" s="571"/>
      <c r="V3257" s="571"/>
      <c r="W3257" s="571"/>
      <c r="X3257" s="567"/>
      <c r="Y3257" s="571"/>
      <c r="Z3257" s="1082"/>
      <c r="AA3257" s="571"/>
      <c r="AB3257" s="571"/>
      <c r="AC3257" s="571"/>
      <c r="AD3257" s="571"/>
      <c r="AE3257" s="571"/>
      <c r="AF3257" s="1274"/>
      <c r="AG3257" s="567"/>
      <c r="AH3257" s="1459"/>
      <c r="AI3257" s="1474"/>
    </row>
    <row r="3258" spans="1:35" s="2713" customFormat="1" ht="105" x14ac:dyDescent="0.25">
      <c r="B3258" s="519" t="s">
        <v>532</v>
      </c>
      <c r="C3258" s="681"/>
      <c r="D3258" s="4"/>
      <c r="E3258" s="526">
        <v>12000</v>
      </c>
      <c r="F3258" s="368">
        <f t="shared" si="1675"/>
        <v>7000</v>
      </c>
      <c r="G3258" s="368"/>
      <c r="H3258" s="244"/>
      <c r="I3258" s="1901"/>
      <c r="J3258" s="1901"/>
      <c r="K3258" s="211"/>
      <c r="L3258" s="211"/>
      <c r="M3258" s="211"/>
      <c r="N3258" s="211"/>
      <c r="O3258" s="211"/>
      <c r="P3258" s="211"/>
      <c r="Q3258" s="571"/>
      <c r="R3258" s="571"/>
      <c r="S3258" s="571"/>
      <c r="T3258" s="571"/>
      <c r="U3258" s="571"/>
      <c r="V3258" s="571"/>
      <c r="W3258" s="571"/>
      <c r="X3258" s="567"/>
      <c r="Y3258" s="571"/>
      <c r="Z3258" s="1082"/>
      <c r="AA3258" s="571"/>
      <c r="AB3258" s="571"/>
      <c r="AC3258" s="571"/>
      <c r="AD3258" s="571"/>
      <c r="AE3258" s="571"/>
      <c r="AF3258" s="1274"/>
      <c r="AG3258" s="567"/>
      <c r="AH3258" s="1459"/>
      <c r="AI3258" s="1474"/>
    </row>
    <row r="3259" spans="1:35" ht="30" x14ac:dyDescent="0.25">
      <c r="B3259" s="519" t="s">
        <v>380</v>
      </c>
      <c r="C3259" s="681"/>
      <c r="D3259" s="4"/>
      <c r="E3259" s="526">
        <v>4748</v>
      </c>
      <c r="F3259" s="368">
        <f t="shared" si="1675"/>
        <v>2770</v>
      </c>
      <c r="G3259" s="368">
        <v>800</v>
      </c>
      <c r="H3259" s="244"/>
      <c r="I3259" s="1901"/>
      <c r="J3259" s="1901"/>
      <c r="K3259" s="211"/>
      <c r="L3259" s="211"/>
      <c r="M3259" s="211"/>
      <c r="N3259" s="211"/>
      <c r="O3259" s="211"/>
      <c r="P3259" s="211"/>
      <c r="Q3259" s="571"/>
      <c r="R3259" s="571"/>
      <c r="S3259" s="571"/>
      <c r="T3259" s="571"/>
      <c r="U3259" s="571"/>
      <c r="V3259" s="571"/>
      <c r="W3259" s="571"/>
      <c r="X3259" s="567"/>
      <c r="Y3259" s="571"/>
      <c r="Z3259" s="1082"/>
      <c r="AA3259" s="571"/>
      <c r="AB3259" s="571"/>
      <c r="AC3259" s="571"/>
      <c r="AD3259" s="571"/>
      <c r="AE3259" s="571"/>
      <c r="AF3259" s="1274"/>
      <c r="AG3259" s="567"/>
      <c r="AH3259" s="1459"/>
      <c r="AI3259" s="1474"/>
    </row>
    <row r="3260" spans="1:35" ht="29.25" x14ac:dyDescent="0.25">
      <c r="A3260" s="239">
        <v>1</v>
      </c>
      <c r="B3260" s="486" t="s">
        <v>135</v>
      </c>
      <c r="C3260" s="681"/>
      <c r="D3260" s="4"/>
      <c r="E3260" s="870">
        <f>E3261</f>
        <v>85000</v>
      </c>
      <c r="F3260" s="1052">
        <f>F3261</f>
        <v>49583</v>
      </c>
      <c r="G3260" s="1052">
        <f>G3261</f>
        <v>14391</v>
      </c>
      <c r="H3260" s="211">
        <f>G3260/F3260*100</f>
        <v>29.024060665954053</v>
      </c>
      <c r="I3260" s="1901"/>
      <c r="J3260" s="1901"/>
      <c r="K3260" s="211"/>
      <c r="L3260" s="211"/>
      <c r="M3260" s="211"/>
      <c r="N3260" s="211"/>
      <c r="O3260" s="211"/>
      <c r="P3260" s="211"/>
      <c r="Q3260" s="571"/>
      <c r="R3260" s="571"/>
      <c r="S3260" s="571"/>
      <c r="T3260" s="571"/>
      <c r="U3260" s="571"/>
      <c r="V3260" s="571"/>
      <c r="W3260" s="571"/>
      <c r="X3260" s="567"/>
      <c r="Y3260" s="571"/>
      <c r="Z3260" s="1082"/>
      <c r="AA3260" s="571"/>
      <c r="AB3260" s="571"/>
      <c r="AC3260" s="571"/>
      <c r="AD3260" s="571"/>
      <c r="AE3260" s="571"/>
      <c r="AF3260" s="1278">
        <f>AF3261</f>
        <v>0</v>
      </c>
      <c r="AG3260" s="567"/>
      <c r="AH3260" s="1459"/>
      <c r="AI3260" s="1474"/>
    </row>
    <row r="3261" spans="1:35" x14ac:dyDescent="0.25">
      <c r="A3261" s="239">
        <v>1</v>
      </c>
      <c r="B3261" s="292" t="s">
        <v>239</v>
      </c>
      <c r="C3261" s="681"/>
      <c r="D3261" s="4"/>
      <c r="E3261" s="526">
        <v>85000</v>
      </c>
      <c r="F3261" s="368">
        <f>ROUND(E3261/12*$B$4,0)</f>
        <v>49583</v>
      </c>
      <c r="G3261" s="368">
        <v>14391</v>
      </c>
      <c r="H3261" s="244">
        <f>G3261/F3261*100</f>
        <v>29.024060665954053</v>
      </c>
      <c r="I3261" s="1901"/>
      <c r="J3261" s="1901"/>
      <c r="K3261" s="211"/>
      <c r="L3261" s="211"/>
      <c r="M3261" s="211"/>
      <c r="N3261" s="211"/>
      <c r="O3261" s="211"/>
      <c r="P3261" s="211"/>
      <c r="Q3261" s="571"/>
      <c r="R3261" s="571"/>
      <c r="S3261" s="571"/>
      <c r="T3261" s="571"/>
      <c r="U3261" s="571"/>
      <c r="V3261" s="571"/>
      <c r="W3261" s="571"/>
      <c r="X3261" s="567"/>
      <c r="Y3261" s="571"/>
      <c r="Z3261" s="1082"/>
      <c r="AA3261" s="571"/>
      <c r="AB3261" s="571"/>
      <c r="AC3261" s="571"/>
      <c r="AD3261" s="571"/>
      <c r="AE3261" s="571"/>
      <c r="AF3261" s="1274"/>
      <c r="AG3261" s="567"/>
      <c r="AH3261" s="1459"/>
      <c r="AI3261" s="1474"/>
    </row>
    <row r="3262" spans="1:35" ht="63" x14ac:dyDescent="0.25">
      <c r="A3262" s="239">
        <v>1</v>
      </c>
      <c r="B3262" s="751" t="s">
        <v>298</v>
      </c>
      <c r="C3262" s="681"/>
      <c r="D3262" s="4"/>
      <c r="E3262" s="368">
        <f>E3263+E3268</f>
        <v>39756</v>
      </c>
      <c r="F3262" s="368">
        <f>F3263+F3268</f>
        <v>23191</v>
      </c>
      <c r="G3262" s="368">
        <f>G3263+G3268</f>
        <v>12308</v>
      </c>
      <c r="H3262" s="244">
        <f>G3262/F3262*100</f>
        <v>53.072312535035138</v>
      </c>
      <c r="I3262" s="1901"/>
      <c r="J3262" s="1901"/>
      <c r="K3262" s="211"/>
      <c r="L3262" s="211"/>
      <c r="M3262" s="211"/>
      <c r="N3262" s="211"/>
      <c r="O3262" s="211"/>
      <c r="P3262" s="211"/>
      <c r="Q3262" s="571"/>
      <c r="R3262" s="571"/>
      <c r="S3262" s="571"/>
      <c r="T3262" s="571"/>
      <c r="U3262" s="571"/>
      <c r="V3262" s="571"/>
      <c r="W3262" s="571"/>
      <c r="X3262" s="1190">
        <f>Q3262/12*$B$4</f>
        <v>0</v>
      </c>
      <c r="Y3262" s="571">
        <f>AE3262-AD3262-AA3262</f>
        <v>0</v>
      </c>
      <c r="Z3262" s="1082"/>
      <c r="AA3262" s="571"/>
      <c r="AB3262" s="571">
        <f>Y3262-X3262</f>
        <v>0</v>
      </c>
      <c r="AC3262" s="571"/>
      <c r="AD3262" s="571"/>
      <c r="AE3262" s="571"/>
      <c r="AF3262" s="1274">
        <f>AF3263+AF3268</f>
        <v>0</v>
      </c>
      <c r="AG3262" s="567"/>
      <c r="AH3262" s="1459"/>
      <c r="AI3262" s="1474"/>
    </row>
    <row r="3263" spans="1:35" ht="30" x14ac:dyDescent="0.25">
      <c r="A3263" s="239">
        <v>1</v>
      </c>
      <c r="B3263" s="724" t="s">
        <v>299</v>
      </c>
      <c r="C3263" s="681"/>
      <c r="D3263" s="4"/>
      <c r="E3263" s="368">
        <f>SUM(E3264:E3267)</f>
        <v>14711</v>
      </c>
      <c r="F3263" s="368">
        <f>SUM(F3264:F3267)</f>
        <v>8581</v>
      </c>
      <c r="G3263" s="368">
        <f>SUM(G3264:G3267)</f>
        <v>3908</v>
      </c>
      <c r="H3263" s="244">
        <f>G3263/F3263*100</f>
        <v>45.542477566717167</v>
      </c>
      <c r="I3263" s="1901"/>
      <c r="J3263" s="1901"/>
      <c r="K3263" s="211"/>
      <c r="L3263" s="211"/>
      <c r="M3263" s="211"/>
      <c r="N3263" s="211"/>
      <c r="O3263" s="211"/>
      <c r="P3263" s="211"/>
      <c r="Q3263" s="571"/>
      <c r="R3263" s="571"/>
      <c r="S3263" s="571"/>
      <c r="T3263" s="571"/>
      <c r="U3263" s="571"/>
      <c r="V3263" s="571"/>
      <c r="W3263" s="571"/>
      <c r="X3263" s="567"/>
      <c r="Y3263" s="571"/>
      <c r="Z3263" s="1082"/>
      <c r="AA3263" s="571"/>
      <c r="AB3263" s="571"/>
      <c r="AC3263" s="571"/>
      <c r="AD3263" s="571"/>
      <c r="AE3263" s="571"/>
      <c r="AF3263" s="1274">
        <f>SUM(AF3264:AF3267)</f>
        <v>0</v>
      </c>
      <c r="AG3263" s="567"/>
      <c r="AH3263" s="1459"/>
      <c r="AI3263" s="1474"/>
    </row>
    <row r="3264" spans="1:35" ht="30" x14ac:dyDescent="0.25">
      <c r="A3264" s="239">
        <v>1</v>
      </c>
      <c r="B3264" s="519" t="s">
        <v>300</v>
      </c>
      <c r="C3264" s="681"/>
      <c r="D3264" s="4"/>
      <c r="E3264" s="368">
        <v>14387</v>
      </c>
      <c r="F3264" s="368">
        <f>ROUND(E3264/12*$B$4,0)</f>
        <v>8392</v>
      </c>
      <c r="G3264" s="368">
        <v>3789</v>
      </c>
      <c r="H3264" s="244">
        <f>G3264/F3264*100</f>
        <v>45.15014299332698</v>
      </c>
      <c r="I3264" s="1901"/>
      <c r="J3264" s="1901"/>
      <c r="K3264" s="211"/>
      <c r="L3264" s="211"/>
      <c r="M3264" s="211"/>
      <c r="N3264" s="211"/>
      <c r="O3264" s="211"/>
      <c r="P3264" s="211"/>
      <c r="Q3264" s="571"/>
      <c r="R3264" s="571"/>
      <c r="S3264" s="571"/>
      <c r="T3264" s="571"/>
      <c r="U3264" s="571"/>
      <c r="V3264" s="571"/>
      <c r="W3264" s="571"/>
      <c r="X3264" s="567"/>
      <c r="Y3264" s="571"/>
      <c r="Z3264" s="1082"/>
      <c r="AA3264" s="571"/>
      <c r="AB3264" s="571"/>
      <c r="AC3264" s="571"/>
      <c r="AD3264" s="571"/>
      <c r="AE3264" s="571"/>
      <c r="AF3264" s="1274"/>
      <c r="AG3264" s="567"/>
      <c r="AH3264" s="1459"/>
      <c r="AI3264" s="1474"/>
    </row>
    <row r="3265" spans="1:35" ht="60" x14ac:dyDescent="0.25">
      <c r="A3265" s="239">
        <v>1</v>
      </c>
      <c r="B3265" s="519" t="s">
        <v>301</v>
      </c>
      <c r="C3265" s="681"/>
      <c r="D3265" s="4"/>
      <c r="E3265" s="368"/>
      <c r="F3265" s="368"/>
      <c r="G3265" s="368"/>
      <c r="H3265" s="244"/>
      <c r="I3265" s="1901"/>
      <c r="J3265" s="1901"/>
      <c r="K3265" s="211"/>
      <c r="L3265" s="211"/>
      <c r="M3265" s="211"/>
      <c r="N3265" s="211"/>
      <c r="O3265" s="211"/>
      <c r="P3265" s="211"/>
      <c r="Q3265" s="571"/>
      <c r="R3265" s="571"/>
      <c r="S3265" s="571"/>
      <c r="T3265" s="571"/>
      <c r="U3265" s="571"/>
      <c r="V3265" s="571"/>
      <c r="W3265" s="571"/>
      <c r="X3265" s="567"/>
      <c r="Y3265" s="571"/>
      <c r="Z3265" s="1082"/>
      <c r="AA3265" s="571"/>
      <c r="AB3265" s="571"/>
      <c r="AC3265" s="571"/>
      <c r="AD3265" s="571"/>
      <c r="AE3265" s="571"/>
      <c r="AF3265" s="1274"/>
      <c r="AG3265" s="567"/>
      <c r="AH3265" s="1459"/>
      <c r="AI3265" s="1474"/>
    </row>
    <row r="3266" spans="1:35" ht="45" x14ac:dyDescent="0.25">
      <c r="A3266" s="239">
        <v>1</v>
      </c>
      <c r="B3266" s="519" t="s">
        <v>302</v>
      </c>
      <c r="C3266" s="681"/>
      <c r="D3266" s="4"/>
      <c r="E3266" s="368">
        <v>118</v>
      </c>
      <c r="F3266" s="368">
        <f>ROUND(E3266/12*$B$4,0)</f>
        <v>69</v>
      </c>
      <c r="G3266" s="368">
        <v>15</v>
      </c>
      <c r="H3266" s="244">
        <f>G3266/F3266*100</f>
        <v>21.739130434782609</v>
      </c>
      <c r="I3266" s="1901"/>
      <c r="J3266" s="1901"/>
      <c r="K3266" s="211"/>
      <c r="L3266" s="211"/>
      <c r="M3266" s="211"/>
      <c r="N3266" s="211"/>
      <c r="O3266" s="211"/>
      <c r="P3266" s="211"/>
      <c r="Q3266" s="571"/>
      <c r="R3266" s="571"/>
      <c r="S3266" s="571"/>
      <c r="T3266" s="571"/>
      <c r="U3266" s="571"/>
      <c r="V3266" s="571"/>
      <c r="W3266" s="571"/>
      <c r="X3266" s="567"/>
      <c r="Y3266" s="571"/>
      <c r="Z3266" s="1082"/>
      <c r="AA3266" s="571"/>
      <c r="AB3266" s="571"/>
      <c r="AC3266" s="571"/>
      <c r="AD3266" s="571"/>
      <c r="AE3266" s="571"/>
      <c r="AF3266" s="1274"/>
      <c r="AG3266" s="567"/>
      <c r="AH3266" s="1459"/>
      <c r="AI3266" s="1474"/>
    </row>
    <row r="3267" spans="1:35" ht="30" x14ac:dyDescent="0.25">
      <c r="A3267" s="239">
        <v>1</v>
      </c>
      <c r="B3267" s="519" t="s">
        <v>303</v>
      </c>
      <c r="C3267" s="681"/>
      <c r="D3267" s="4"/>
      <c r="E3267" s="368">
        <v>206</v>
      </c>
      <c r="F3267" s="368">
        <f>ROUND(E3267/12*$B$4,0)</f>
        <v>120</v>
      </c>
      <c r="G3267" s="368">
        <v>104</v>
      </c>
      <c r="H3267" s="244">
        <f>G3267/F3267*100</f>
        <v>86.666666666666671</v>
      </c>
      <c r="I3267" s="1901"/>
      <c r="J3267" s="1901"/>
      <c r="K3267" s="211"/>
      <c r="L3267" s="211"/>
      <c r="M3267" s="211"/>
      <c r="N3267" s="211"/>
      <c r="O3267" s="211"/>
      <c r="P3267" s="211"/>
      <c r="Q3267" s="571"/>
      <c r="R3267" s="571"/>
      <c r="S3267" s="571"/>
      <c r="T3267" s="571"/>
      <c r="U3267" s="571"/>
      <c r="V3267" s="571"/>
      <c r="W3267" s="571"/>
      <c r="X3267" s="567"/>
      <c r="Y3267" s="571"/>
      <c r="Z3267" s="1082"/>
      <c r="AA3267" s="571"/>
      <c r="AB3267" s="571"/>
      <c r="AC3267" s="571"/>
      <c r="AD3267" s="571"/>
      <c r="AE3267" s="571"/>
      <c r="AF3267" s="1274"/>
      <c r="AG3267" s="567"/>
      <c r="AH3267" s="1459"/>
      <c r="AI3267" s="1474"/>
    </row>
    <row r="3268" spans="1:35" ht="60" x14ac:dyDescent="0.25">
      <c r="A3268" s="239">
        <v>1</v>
      </c>
      <c r="B3268" s="724" t="s">
        <v>304</v>
      </c>
      <c r="C3268" s="681"/>
      <c r="D3268" s="4"/>
      <c r="E3268" s="368">
        <f>SUM(E3269:E3272)</f>
        <v>25045</v>
      </c>
      <c r="F3268" s="368">
        <f>SUM(F3269:F3272)</f>
        <v>14610</v>
      </c>
      <c r="G3268" s="368">
        <f>G3269+G3271+G3272</f>
        <v>8400</v>
      </c>
      <c r="H3268" s="244">
        <f>G3268/F3268*100</f>
        <v>57.494866529774121</v>
      </c>
      <c r="I3268" s="1901"/>
      <c r="J3268" s="1901"/>
      <c r="K3268" s="211"/>
      <c r="L3268" s="211"/>
      <c r="M3268" s="211"/>
      <c r="N3268" s="211"/>
      <c r="O3268" s="211"/>
      <c r="P3268" s="211"/>
      <c r="Q3268" s="571"/>
      <c r="R3268" s="571"/>
      <c r="S3268" s="571"/>
      <c r="T3268" s="571"/>
      <c r="U3268" s="571"/>
      <c r="V3268" s="571"/>
      <c r="W3268" s="571"/>
      <c r="X3268" s="567"/>
      <c r="Y3268" s="571"/>
      <c r="Z3268" s="1082"/>
      <c r="AA3268" s="571"/>
      <c r="AB3268" s="571"/>
      <c r="AC3268" s="571"/>
      <c r="AD3268" s="571"/>
      <c r="AE3268" s="571"/>
      <c r="AF3268" s="1274">
        <f>AF3269+AF3271+AF3272</f>
        <v>0</v>
      </c>
      <c r="AG3268" s="567"/>
      <c r="AH3268" s="1459"/>
      <c r="AI3268" s="1474"/>
    </row>
    <row r="3269" spans="1:35" ht="45" x14ac:dyDescent="0.25">
      <c r="A3269" s="239">
        <v>1</v>
      </c>
      <c r="B3269" s="519" t="s">
        <v>305</v>
      </c>
      <c r="C3269" s="681"/>
      <c r="D3269" s="4"/>
      <c r="E3269" s="368">
        <v>4995</v>
      </c>
      <c r="F3269" s="368">
        <f>ROUND(E3269/12*$B$4,0)</f>
        <v>2914</v>
      </c>
      <c r="G3269" s="368">
        <v>1630</v>
      </c>
      <c r="H3269" s="244">
        <f>G3269/F3269*100</f>
        <v>55.936856554564173</v>
      </c>
      <c r="I3269" s="1901"/>
      <c r="J3269" s="1901"/>
      <c r="K3269" s="211"/>
      <c r="L3269" s="211"/>
      <c r="M3269" s="211"/>
      <c r="N3269" s="211"/>
      <c r="O3269" s="211"/>
      <c r="P3269" s="211"/>
      <c r="Q3269" s="571"/>
      <c r="R3269" s="571"/>
      <c r="S3269" s="571"/>
      <c r="T3269" s="571"/>
      <c r="U3269" s="571"/>
      <c r="V3269" s="571"/>
      <c r="W3269" s="571"/>
      <c r="X3269" s="567"/>
      <c r="Y3269" s="571"/>
      <c r="Z3269" s="1082"/>
      <c r="AA3269" s="571"/>
      <c r="AB3269" s="571"/>
      <c r="AC3269" s="571"/>
      <c r="AD3269" s="571"/>
      <c r="AE3269" s="571"/>
      <c r="AF3269" s="1274"/>
      <c r="AG3269" s="567"/>
      <c r="AH3269" s="1459"/>
      <c r="AI3269" s="1474"/>
    </row>
    <row r="3270" spans="1:35" ht="30" x14ac:dyDescent="0.25">
      <c r="A3270" s="239">
        <v>1</v>
      </c>
      <c r="B3270" s="519" t="s">
        <v>334</v>
      </c>
      <c r="C3270" s="681"/>
      <c r="D3270" s="4"/>
      <c r="E3270" s="368"/>
      <c r="F3270" s="368"/>
      <c r="G3270" s="368"/>
      <c r="H3270" s="244"/>
      <c r="I3270" s="1901"/>
      <c r="J3270" s="1901"/>
      <c r="K3270" s="211"/>
      <c r="L3270" s="211"/>
      <c r="M3270" s="211"/>
      <c r="N3270" s="211"/>
      <c r="O3270" s="211"/>
      <c r="P3270" s="211"/>
      <c r="Q3270" s="571"/>
      <c r="R3270" s="571"/>
      <c r="S3270" s="571"/>
      <c r="T3270" s="571"/>
      <c r="U3270" s="571"/>
      <c r="V3270" s="571"/>
      <c r="W3270" s="571"/>
      <c r="X3270" s="567"/>
      <c r="Y3270" s="571"/>
      <c r="Z3270" s="1082"/>
      <c r="AA3270" s="571"/>
      <c r="AB3270" s="571"/>
      <c r="AC3270" s="571"/>
      <c r="AD3270" s="571"/>
      <c r="AE3270" s="571"/>
      <c r="AF3270" s="1274"/>
      <c r="AG3270" s="567"/>
      <c r="AH3270" s="1459"/>
      <c r="AI3270" s="1474"/>
    </row>
    <row r="3271" spans="1:35" ht="75" x14ac:dyDescent="0.25">
      <c r="A3271" s="239">
        <v>1</v>
      </c>
      <c r="B3271" s="519" t="s">
        <v>306</v>
      </c>
      <c r="C3271" s="681"/>
      <c r="D3271" s="4"/>
      <c r="E3271" s="368">
        <v>12500</v>
      </c>
      <c r="F3271" s="368">
        <f>ROUND(E3271/12*$B$4,0)</f>
        <v>7292</v>
      </c>
      <c r="G3271" s="368">
        <v>4484</v>
      </c>
      <c r="H3271" s="244">
        <f>G3271/F3271*100</f>
        <v>61.492046077893583</v>
      </c>
      <c r="I3271" s="1901"/>
      <c r="J3271" s="1901"/>
      <c r="K3271" s="211"/>
      <c r="L3271" s="211"/>
      <c r="M3271" s="211"/>
      <c r="N3271" s="211"/>
      <c r="O3271" s="211"/>
      <c r="P3271" s="211"/>
      <c r="Q3271" s="571"/>
      <c r="R3271" s="571"/>
      <c r="S3271" s="571"/>
      <c r="T3271" s="571"/>
      <c r="U3271" s="571"/>
      <c r="V3271" s="571"/>
      <c r="W3271" s="571"/>
      <c r="X3271" s="567"/>
      <c r="Y3271" s="571"/>
      <c r="Z3271" s="1082"/>
      <c r="AA3271" s="571"/>
      <c r="AB3271" s="571"/>
      <c r="AC3271" s="571"/>
      <c r="AD3271" s="571"/>
      <c r="AE3271" s="571"/>
      <c r="AF3271" s="1274"/>
      <c r="AG3271" s="567"/>
      <c r="AH3271" s="1459"/>
      <c r="AI3271" s="1474"/>
    </row>
    <row r="3272" spans="1:35" ht="60" x14ac:dyDescent="0.25">
      <c r="A3272" s="239">
        <v>1</v>
      </c>
      <c r="B3272" s="519" t="s">
        <v>307</v>
      </c>
      <c r="C3272" s="681"/>
      <c r="D3272" s="4"/>
      <c r="E3272" s="368">
        <v>7550</v>
      </c>
      <c r="F3272" s="368">
        <f>ROUND(E3272/12*$B$4,0)</f>
        <v>4404</v>
      </c>
      <c r="G3272" s="368">
        <v>2286</v>
      </c>
      <c r="H3272" s="244">
        <f>G3272/F3272*100</f>
        <v>51.90735694822888</v>
      </c>
      <c r="I3272" s="1901"/>
      <c r="J3272" s="1901"/>
      <c r="K3272" s="211"/>
      <c r="L3272" s="211"/>
      <c r="M3272" s="211"/>
      <c r="N3272" s="211"/>
      <c r="O3272" s="211"/>
      <c r="P3272" s="211"/>
      <c r="Q3272" s="571"/>
      <c r="R3272" s="571"/>
      <c r="S3272" s="571"/>
      <c r="T3272" s="571"/>
      <c r="U3272" s="571"/>
      <c r="V3272" s="571"/>
      <c r="W3272" s="571"/>
      <c r="X3272" s="567"/>
      <c r="Y3272" s="571"/>
      <c r="Z3272" s="1082"/>
      <c r="AA3272" s="571"/>
      <c r="AB3272" s="571"/>
      <c r="AC3272" s="571"/>
      <c r="AD3272" s="571"/>
      <c r="AE3272" s="571"/>
      <c r="AF3272" s="1274"/>
      <c r="AG3272" s="567"/>
      <c r="AH3272" s="1459"/>
      <c r="AI3272" s="1474"/>
    </row>
    <row r="3273" spans="1:35" ht="72" x14ac:dyDescent="0.25">
      <c r="B3273" s="785" t="s">
        <v>384</v>
      </c>
      <c r="C3273" s="681"/>
      <c r="D3273" s="4"/>
      <c r="E3273" s="368">
        <v>5000</v>
      </c>
      <c r="F3273" s="368">
        <f>ROUND(E3273/12*$B$4,0)</f>
        <v>2917</v>
      </c>
      <c r="G3273" s="368">
        <v>1112</v>
      </c>
      <c r="H3273" s="244">
        <f>G3273/F3273*100</f>
        <v>38.121357559136101</v>
      </c>
      <c r="I3273" s="1901"/>
      <c r="J3273" s="1901"/>
      <c r="K3273" s="211"/>
      <c r="L3273" s="211"/>
      <c r="M3273" s="211"/>
      <c r="N3273" s="211"/>
      <c r="O3273" s="211"/>
      <c r="P3273" s="211"/>
      <c r="Q3273" s="571"/>
      <c r="R3273" s="571"/>
      <c r="S3273" s="571"/>
      <c r="T3273" s="571"/>
      <c r="U3273" s="571"/>
      <c r="V3273" s="571"/>
      <c r="W3273" s="571"/>
      <c r="X3273" s="567"/>
      <c r="Y3273" s="571"/>
      <c r="Z3273" s="1082"/>
      <c r="AA3273" s="571"/>
      <c r="AB3273" s="571"/>
      <c r="AC3273" s="571"/>
      <c r="AD3273" s="571"/>
      <c r="AE3273" s="571"/>
      <c r="AF3273" s="1274"/>
      <c r="AG3273" s="567"/>
      <c r="AH3273" s="1459"/>
      <c r="AI3273" s="1474"/>
    </row>
    <row r="3274" spans="1:35" x14ac:dyDescent="0.25">
      <c r="B3274" s="798" t="s">
        <v>206</v>
      </c>
      <c r="C3274" s="681"/>
      <c r="D3274" s="4"/>
      <c r="E3274" s="368"/>
      <c r="F3274" s="368">
        <f>ROUND(E3274/12*$B$4,0)</f>
        <v>0</v>
      </c>
      <c r="G3274" s="368"/>
      <c r="H3274" s="244"/>
      <c r="I3274" s="1901"/>
      <c r="J3274" s="1901"/>
      <c r="K3274" s="211"/>
      <c r="L3274" s="211"/>
      <c r="M3274" s="211"/>
      <c r="N3274" s="211"/>
      <c r="O3274" s="211"/>
      <c r="P3274" s="211"/>
      <c r="Q3274" s="571">
        <v>18830.257000000001</v>
      </c>
      <c r="R3274" s="571">
        <v>18830.257000000001</v>
      </c>
      <c r="S3274" s="571">
        <v>18830.257000000001</v>
      </c>
      <c r="T3274" s="571">
        <v>18830.257000000001</v>
      </c>
      <c r="U3274" s="571">
        <v>18830.257000000001</v>
      </c>
      <c r="V3274" s="571">
        <v>18830.257000000001</v>
      </c>
      <c r="W3274" s="571">
        <v>18830.257000000001</v>
      </c>
      <c r="X3274" s="567">
        <f>Q3274/12*$B$4+(R3274-Q3274)/11*6+(S3274-R3274)/10*5+(T3274-S3274)/9*4+(U3274-T3274)/8*3+(V3274-U3274)/7*2+(W3274-V3274)/6*1</f>
        <v>10984.316583333333</v>
      </c>
      <c r="Y3274" s="571">
        <f>AE3274-AD3274-AA3274</f>
        <v>13410.14098</v>
      </c>
      <c r="Z3274" s="1082"/>
      <c r="AA3274" s="571"/>
      <c r="AB3274" s="571">
        <f>Y3274-X3274</f>
        <v>2425.8243966666669</v>
      </c>
      <c r="AC3274" s="571"/>
      <c r="AD3274" s="571">
        <v>0</v>
      </c>
      <c r="AE3274" s="571">
        <v>13410.14098</v>
      </c>
      <c r="AF3274" s="1274"/>
      <c r="AG3274" s="567"/>
      <c r="AH3274" s="1459"/>
      <c r="AI3274" s="1474"/>
    </row>
    <row r="3275" spans="1:35" ht="29.25" x14ac:dyDescent="0.25">
      <c r="A3275" s="239">
        <v>1</v>
      </c>
      <c r="B3275" s="785" t="s">
        <v>359</v>
      </c>
      <c r="C3275" s="681"/>
      <c r="D3275" s="4"/>
      <c r="E3275" s="368">
        <f>E3282+E3283+E3277+E3276</f>
        <v>2228</v>
      </c>
      <c r="F3275" s="368">
        <f>F3282+F3283+F3277+F3276</f>
        <v>1299.75</v>
      </c>
      <c r="G3275" s="368">
        <f>G3282+G3283+G3277+G3276</f>
        <v>1389.6675</v>
      </c>
      <c r="H3275" s="244">
        <f>G3275/F3275*100</f>
        <v>106.91806116560878</v>
      </c>
      <c r="I3275" s="1901"/>
      <c r="J3275" s="1901"/>
      <c r="K3275" s="211"/>
      <c r="L3275" s="211"/>
      <c r="M3275" s="211"/>
      <c r="N3275" s="211"/>
      <c r="O3275" s="211"/>
      <c r="P3275" s="211"/>
      <c r="Q3275" s="571"/>
      <c r="R3275" s="571"/>
      <c r="S3275" s="571"/>
      <c r="T3275" s="571"/>
      <c r="U3275" s="571"/>
      <c r="V3275" s="571"/>
      <c r="W3275" s="571"/>
      <c r="X3275" s="567"/>
      <c r="Y3275" s="571"/>
      <c r="Z3275" s="1082"/>
      <c r="AA3275" s="571"/>
      <c r="AB3275" s="571"/>
      <c r="AC3275" s="571"/>
      <c r="AD3275" s="571"/>
      <c r="AE3275" s="571"/>
      <c r="AF3275" s="1274">
        <f>AF3282+AF3283+AF3277+AF3276</f>
        <v>0</v>
      </c>
      <c r="AG3275" s="567"/>
      <c r="AH3275" s="1459"/>
      <c r="AI3275" s="1474"/>
    </row>
    <row r="3276" spans="1:35" x14ac:dyDescent="0.25">
      <c r="A3276" s="239">
        <v>1</v>
      </c>
      <c r="B3276" s="4" t="s">
        <v>347</v>
      </c>
      <c r="C3276" s="681"/>
      <c r="D3276" s="4"/>
      <c r="E3276" s="418"/>
      <c r="F3276" s="213"/>
      <c r="G3276" s="368"/>
      <c r="H3276" s="244"/>
      <c r="I3276" s="1901"/>
      <c r="J3276" s="1901"/>
      <c r="K3276" s="211"/>
      <c r="L3276" s="211"/>
      <c r="M3276" s="211"/>
      <c r="N3276" s="211"/>
      <c r="O3276" s="211"/>
      <c r="P3276" s="211"/>
      <c r="Q3276" s="571"/>
      <c r="R3276" s="571"/>
      <c r="S3276" s="571"/>
      <c r="T3276" s="571"/>
      <c r="U3276" s="571"/>
      <c r="V3276" s="571"/>
      <c r="W3276" s="571"/>
      <c r="X3276" s="567"/>
      <c r="Y3276" s="571"/>
      <c r="Z3276" s="1082"/>
      <c r="AA3276" s="571"/>
      <c r="AB3276" s="571"/>
      <c r="AC3276" s="571"/>
      <c r="AD3276" s="571"/>
      <c r="AE3276" s="571"/>
      <c r="AF3276" s="1274"/>
      <c r="AG3276" s="567"/>
      <c r="AH3276" s="1459"/>
      <c r="AI3276" s="1474"/>
    </row>
    <row r="3277" spans="1:35" ht="30" x14ac:dyDescent="0.25">
      <c r="A3277" s="239">
        <v>1</v>
      </c>
      <c r="B3277" s="799" t="s">
        <v>348</v>
      </c>
      <c r="C3277" s="681"/>
      <c r="D3277" s="4"/>
      <c r="E3277" s="418">
        <f>E3278+E3279/4</f>
        <v>375</v>
      </c>
      <c r="F3277" s="213">
        <f>F3278+F3279/4</f>
        <v>218.75</v>
      </c>
      <c r="G3277" s="368">
        <f>G3278+G3279/4</f>
        <v>117.6675</v>
      </c>
      <c r="H3277" s="244">
        <f>G3277/F3277*100</f>
        <v>53.790857142857142</v>
      </c>
      <c r="I3277" s="1901"/>
      <c r="J3277" s="1901"/>
      <c r="K3277" s="211"/>
      <c r="L3277" s="211"/>
      <c r="M3277" s="211"/>
      <c r="N3277" s="211"/>
      <c r="O3277" s="211"/>
      <c r="P3277" s="211"/>
      <c r="Q3277" s="571"/>
      <c r="R3277" s="571"/>
      <c r="S3277" s="571"/>
      <c r="T3277" s="571"/>
      <c r="U3277" s="571"/>
      <c r="V3277" s="571"/>
      <c r="W3277" s="571"/>
      <c r="X3277" s="567"/>
      <c r="Y3277" s="571"/>
      <c r="Z3277" s="1082"/>
      <c r="AA3277" s="571"/>
      <c r="AB3277" s="571"/>
      <c r="AC3277" s="571"/>
      <c r="AD3277" s="571"/>
      <c r="AE3277" s="571"/>
      <c r="AF3277" s="1274">
        <f>AF3278+AF3279/4</f>
        <v>0</v>
      </c>
      <c r="AG3277" s="567"/>
      <c r="AH3277" s="1459"/>
      <c r="AI3277" s="1474"/>
    </row>
    <row r="3278" spans="1:35" x14ac:dyDescent="0.25">
      <c r="A3278" s="239">
        <v>1</v>
      </c>
      <c r="B3278" s="4" t="s">
        <v>349</v>
      </c>
      <c r="C3278" s="681"/>
      <c r="D3278" s="4"/>
      <c r="E3278" s="418"/>
      <c r="F3278" s="213"/>
      <c r="G3278" s="368"/>
      <c r="H3278" s="244"/>
      <c r="I3278" s="1901"/>
      <c r="J3278" s="1901"/>
      <c r="K3278" s="211"/>
      <c r="L3278" s="211"/>
      <c r="M3278" s="211"/>
      <c r="N3278" s="211"/>
      <c r="O3278" s="211"/>
      <c r="P3278" s="211"/>
      <c r="Q3278" s="571"/>
      <c r="R3278" s="571"/>
      <c r="S3278" s="571"/>
      <c r="T3278" s="571"/>
      <c r="U3278" s="571"/>
      <c r="V3278" s="571"/>
      <c r="W3278" s="571"/>
      <c r="X3278" s="567"/>
      <c r="Y3278" s="571"/>
      <c r="Z3278" s="1082"/>
      <c r="AA3278" s="571"/>
      <c r="AB3278" s="571"/>
      <c r="AC3278" s="571"/>
      <c r="AD3278" s="571"/>
      <c r="AE3278" s="571"/>
      <c r="AF3278" s="1274"/>
      <c r="AG3278" s="567"/>
      <c r="AH3278" s="1459"/>
      <c r="AI3278" s="1474"/>
    </row>
    <row r="3279" spans="1:35" ht="30" x14ac:dyDescent="0.25">
      <c r="A3279" s="239">
        <v>1</v>
      </c>
      <c r="B3279" s="4" t="s">
        <v>374</v>
      </c>
      <c r="C3279" s="681"/>
      <c r="D3279" s="4"/>
      <c r="E3279" s="418">
        <v>1500</v>
      </c>
      <c r="F3279" s="213">
        <f>ROUND(E3279/12*$B$4,0)</f>
        <v>875</v>
      </c>
      <c r="G3279" s="368">
        <v>470.67</v>
      </c>
      <c r="H3279" s="244">
        <f>G3279/F3279*100</f>
        <v>53.790857142857142</v>
      </c>
      <c r="I3279" s="1901"/>
      <c r="J3279" s="1901"/>
      <c r="K3279" s="211"/>
      <c r="L3279" s="211"/>
      <c r="M3279" s="211"/>
      <c r="N3279" s="211"/>
      <c r="O3279" s="211"/>
      <c r="P3279" s="211"/>
      <c r="Q3279" s="571"/>
      <c r="R3279" s="571"/>
      <c r="S3279" s="571"/>
      <c r="T3279" s="571"/>
      <c r="U3279" s="571"/>
      <c r="V3279" s="571"/>
      <c r="W3279" s="571"/>
      <c r="X3279" s="567"/>
      <c r="Y3279" s="571"/>
      <c r="Z3279" s="1082"/>
      <c r="AA3279" s="571"/>
      <c r="AB3279" s="571"/>
      <c r="AC3279" s="571"/>
      <c r="AD3279" s="571"/>
      <c r="AE3279" s="571"/>
      <c r="AF3279" s="1274"/>
      <c r="AG3279" s="567"/>
      <c r="AH3279" s="1459"/>
      <c r="AI3279" s="1474"/>
    </row>
    <row r="3280" spans="1:35" ht="75" x14ac:dyDescent="0.25">
      <c r="A3280" s="239">
        <v>1</v>
      </c>
      <c r="B3280" s="4" t="s">
        <v>351</v>
      </c>
      <c r="C3280" s="681"/>
      <c r="D3280" s="4"/>
      <c r="E3280" s="418"/>
      <c r="F3280" s="213"/>
      <c r="G3280" s="368"/>
      <c r="H3280" s="244"/>
      <c r="I3280" s="1901"/>
      <c r="J3280" s="1901"/>
      <c r="K3280" s="211"/>
      <c r="L3280" s="211"/>
      <c r="M3280" s="211"/>
      <c r="N3280" s="211"/>
      <c r="O3280" s="211"/>
      <c r="P3280" s="211"/>
      <c r="Q3280" s="571"/>
      <c r="R3280" s="571"/>
      <c r="S3280" s="571"/>
      <c r="T3280" s="571"/>
      <c r="U3280" s="571"/>
      <c r="V3280" s="571"/>
      <c r="W3280" s="571"/>
      <c r="X3280" s="567"/>
      <c r="Y3280" s="571"/>
      <c r="Z3280" s="1082"/>
      <c r="AA3280" s="571"/>
      <c r="AB3280" s="571"/>
      <c r="AC3280" s="571"/>
      <c r="AD3280" s="571"/>
      <c r="AE3280" s="571"/>
      <c r="AF3280" s="1274"/>
      <c r="AG3280" s="567"/>
      <c r="AH3280" s="1459"/>
      <c r="AI3280" s="1474"/>
    </row>
    <row r="3281" spans="1:35" ht="45" x14ac:dyDescent="0.25">
      <c r="A3281" s="239">
        <v>1</v>
      </c>
      <c r="B3281" s="800" t="s">
        <v>352</v>
      </c>
      <c r="C3281" s="681"/>
      <c r="D3281" s="4"/>
      <c r="E3281" s="418"/>
      <c r="F3281" s="213"/>
      <c r="G3281" s="368"/>
      <c r="H3281" s="244"/>
      <c r="I3281" s="1901"/>
      <c r="J3281" s="1901"/>
      <c r="K3281" s="211"/>
      <c r="L3281" s="211"/>
      <c r="M3281" s="211"/>
      <c r="N3281" s="211"/>
      <c r="O3281" s="211"/>
      <c r="P3281" s="211"/>
      <c r="Q3281" s="571"/>
      <c r="R3281" s="571"/>
      <c r="S3281" s="571"/>
      <c r="T3281" s="571"/>
      <c r="U3281" s="571"/>
      <c r="V3281" s="571"/>
      <c r="W3281" s="571"/>
      <c r="X3281" s="567"/>
      <c r="Y3281" s="571"/>
      <c r="Z3281" s="1082"/>
      <c r="AA3281" s="571"/>
      <c r="AB3281" s="571"/>
      <c r="AC3281" s="571"/>
      <c r="AD3281" s="571"/>
      <c r="AE3281" s="571"/>
      <c r="AF3281" s="1274"/>
      <c r="AG3281" s="567"/>
      <c r="AH3281" s="1459"/>
      <c r="AI3281" s="1474"/>
    </row>
    <row r="3282" spans="1:35" ht="105" x14ac:dyDescent="0.25">
      <c r="B3282" s="800" t="s">
        <v>533</v>
      </c>
      <c r="C3282" s="681"/>
      <c r="D3282" s="4"/>
      <c r="E3282" s="418">
        <v>50</v>
      </c>
      <c r="F3282" s="213">
        <f>ROUND(E3282/12*$B$4,0)</f>
        <v>29</v>
      </c>
      <c r="G3282" s="368"/>
      <c r="H3282" s="244">
        <f>G3282/F3282*100</f>
        <v>0</v>
      </c>
      <c r="I3282" s="1901"/>
      <c r="J3282" s="1901"/>
      <c r="K3282" s="211"/>
      <c r="L3282" s="211"/>
      <c r="M3282" s="211"/>
      <c r="N3282" s="211"/>
      <c r="O3282" s="211"/>
      <c r="P3282" s="211"/>
      <c r="Q3282" s="571"/>
      <c r="R3282" s="571"/>
      <c r="S3282" s="571"/>
      <c r="T3282" s="571"/>
      <c r="U3282" s="571"/>
      <c r="V3282" s="571"/>
      <c r="W3282" s="571"/>
      <c r="X3282" s="567"/>
      <c r="Y3282" s="571"/>
      <c r="Z3282" s="1082"/>
      <c r="AA3282" s="571"/>
      <c r="AB3282" s="571"/>
      <c r="AC3282" s="571"/>
      <c r="AD3282" s="571"/>
      <c r="AE3282" s="571"/>
      <c r="AF3282" s="1274"/>
      <c r="AG3282" s="567"/>
      <c r="AH3282" s="1459"/>
      <c r="AI3282" s="1474"/>
    </row>
    <row r="3283" spans="1:35" ht="42.75" x14ac:dyDescent="0.25">
      <c r="B3283" s="1413" t="s">
        <v>510</v>
      </c>
      <c r="C3283" s="681"/>
      <c r="D3283" s="4"/>
      <c r="E3283" s="418">
        <f>E3284</f>
        <v>1803</v>
      </c>
      <c r="F3283" s="758">
        <f>F3284</f>
        <v>1052</v>
      </c>
      <c r="G3283" s="758">
        <f>G3284</f>
        <v>1272</v>
      </c>
      <c r="H3283" s="244">
        <f>G3283/F3283*100</f>
        <v>120.91254752851709</v>
      </c>
      <c r="I3283" s="1901"/>
      <c r="J3283" s="1901"/>
      <c r="K3283" s="211"/>
      <c r="L3283" s="211"/>
      <c r="M3283" s="211"/>
      <c r="N3283" s="211"/>
      <c r="O3283" s="211"/>
      <c r="P3283" s="211"/>
      <c r="Q3283" s="571">
        <v>2980.3066200000003</v>
      </c>
      <c r="R3283" s="571">
        <v>2980.3066200000003</v>
      </c>
      <c r="S3283" s="571">
        <v>2980.3066200000003</v>
      </c>
      <c r="T3283" s="571">
        <v>2980.3066200000003</v>
      </c>
      <c r="U3283" s="571">
        <v>2980.3066200000003</v>
      </c>
      <c r="V3283" s="571">
        <v>2980.3066200000003</v>
      </c>
      <c r="W3283" s="571">
        <v>2980.3066200000003</v>
      </c>
      <c r="X3283" s="1190">
        <f>Q3283/12*$B$4+(R3283-Q3283)/11*6+(S3283-R3283)/10*5+(T3283-S3283)/9*4+(U3283-T3283)/8*3+(V3283-U3283)/7*2+(W3283-V3283)/6*1</f>
        <v>1738.512195</v>
      </c>
      <c r="Y3283" s="571">
        <f>AE3283-AD3283-AA3283</f>
        <v>1490.7965799999999</v>
      </c>
      <c r="Z3283" s="1082"/>
      <c r="AA3283" s="571"/>
      <c r="AB3283" s="571">
        <f>Y3283-X3283</f>
        <v>-247.71561500000007</v>
      </c>
      <c r="AC3283" s="571"/>
      <c r="AD3283" s="571">
        <v>-8.2116600000000002</v>
      </c>
      <c r="AE3283" s="571">
        <v>1482.58492</v>
      </c>
      <c r="AF3283" s="1274">
        <f>AF3284</f>
        <v>0</v>
      </c>
      <c r="AG3283" s="567"/>
      <c r="AH3283" s="1459"/>
      <c r="AI3283" s="1474"/>
    </row>
    <row r="3284" spans="1:35" x14ac:dyDescent="0.25">
      <c r="B3284" s="800" t="s">
        <v>511</v>
      </c>
      <c r="C3284" s="681"/>
      <c r="D3284" s="4"/>
      <c r="E3284" s="418">
        <v>1803</v>
      </c>
      <c r="F3284" s="213">
        <f>ROUND(E3284/12*$B$4,0)</f>
        <v>1052</v>
      </c>
      <c r="G3284" s="368">
        <v>1272</v>
      </c>
      <c r="H3284" s="244">
        <f>G3284/F3284*100</f>
        <v>120.91254752851709</v>
      </c>
      <c r="I3284" s="1901"/>
      <c r="J3284" s="1901"/>
      <c r="K3284" s="211"/>
      <c r="L3284" s="211"/>
      <c r="M3284" s="211"/>
      <c r="N3284" s="211"/>
      <c r="O3284" s="211"/>
      <c r="P3284" s="211"/>
      <c r="Q3284" s="571"/>
      <c r="R3284" s="571"/>
      <c r="S3284" s="571"/>
      <c r="T3284" s="571"/>
      <c r="U3284" s="571"/>
      <c r="V3284" s="571"/>
      <c r="W3284" s="571"/>
      <c r="X3284" s="567"/>
      <c r="Y3284" s="571"/>
      <c r="Z3284" s="1082"/>
      <c r="AA3284" s="571"/>
      <c r="AB3284" s="571"/>
      <c r="AC3284" s="571"/>
      <c r="AD3284" s="571"/>
      <c r="AE3284" s="571"/>
      <c r="AF3284" s="1274"/>
      <c r="AG3284" s="567"/>
      <c r="AH3284" s="1459"/>
      <c r="AI3284" s="1474"/>
    </row>
    <row r="3285" spans="1:35" ht="42.75" x14ac:dyDescent="0.25">
      <c r="B3285" s="1413" t="s">
        <v>512</v>
      </c>
      <c r="C3285" s="681"/>
      <c r="D3285" s="4"/>
      <c r="E3285" s="418"/>
      <c r="F3285" s="213"/>
      <c r="G3285" s="368"/>
      <c r="H3285" s="244"/>
      <c r="I3285" s="1901"/>
      <c r="J3285" s="1901"/>
      <c r="K3285" s="211"/>
      <c r="L3285" s="211"/>
      <c r="M3285" s="211"/>
      <c r="N3285" s="211"/>
      <c r="O3285" s="211"/>
      <c r="P3285" s="211"/>
      <c r="Q3285" s="571"/>
      <c r="R3285" s="571"/>
      <c r="S3285" s="571"/>
      <c r="T3285" s="571"/>
      <c r="U3285" s="571"/>
      <c r="V3285" s="571"/>
      <c r="W3285" s="571"/>
      <c r="X3285" s="567"/>
      <c r="Y3285" s="571"/>
      <c r="Z3285" s="1082"/>
      <c r="AA3285" s="571"/>
      <c r="AB3285" s="571"/>
      <c r="AC3285" s="571"/>
      <c r="AD3285" s="571"/>
      <c r="AE3285" s="571"/>
      <c r="AF3285" s="1274"/>
      <c r="AG3285" s="567"/>
      <c r="AH3285" s="1459"/>
      <c r="AI3285" s="1474"/>
    </row>
    <row r="3286" spans="1:35" ht="29.25" x14ac:dyDescent="0.25">
      <c r="A3286" s="239">
        <v>1</v>
      </c>
      <c r="B3286" s="785" t="s">
        <v>360</v>
      </c>
      <c r="C3286" s="681"/>
      <c r="D3286" s="4"/>
      <c r="E3286" s="418">
        <f>E3288</f>
        <v>8510.6382978723395</v>
      </c>
      <c r="F3286" s="213">
        <f>F3288</f>
        <v>4964.5744680851058</v>
      </c>
      <c r="G3286" s="368">
        <f>G3288</f>
        <v>6134.347872340426</v>
      </c>
      <c r="H3286" s="244">
        <f>G3286/F3286*100</f>
        <v>123.5624102684981</v>
      </c>
      <c r="I3286" s="1901"/>
      <c r="J3286" s="1901"/>
      <c r="K3286" s="211"/>
      <c r="L3286" s="211"/>
      <c r="M3286" s="211"/>
      <c r="N3286" s="211"/>
      <c r="O3286" s="211"/>
      <c r="P3286" s="211"/>
      <c r="Q3286" s="571"/>
      <c r="R3286" s="571"/>
      <c r="S3286" s="571"/>
      <c r="T3286" s="571"/>
      <c r="U3286" s="571"/>
      <c r="V3286" s="571"/>
      <c r="W3286" s="571"/>
      <c r="X3286" s="567"/>
      <c r="Y3286" s="571"/>
      <c r="Z3286" s="1082"/>
      <c r="AA3286" s="571"/>
      <c r="AB3286" s="571"/>
      <c r="AC3286" s="571"/>
      <c r="AD3286" s="571"/>
      <c r="AE3286" s="571"/>
      <c r="AF3286" s="1274">
        <f>AF3288</f>
        <v>0</v>
      </c>
      <c r="AG3286" s="567"/>
      <c r="AH3286" s="1459"/>
      <c r="AI3286" s="1474"/>
    </row>
    <row r="3287" spans="1:35" s="249" customFormat="1" x14ac:dyDescent="0.25">
      <c r="A3287" s="239">
        <v>1</v>
      </c>
      <c r="B3287" s="785" t="s">
        <v>375</v>
      </c>
      <c r="C3287" s="681"/>
      <c r="D3287" s="4"/>
      <c r="E3287" s="418"/>
      <c r="F3287" s="213"/>
      <c r="G3287" s="368"/>
      <c r="H3287" s="244"/>
      <c r="I3287" s="1901"/>
      <c r="J3287" s="1901"/>
      <c r="K3287" s="211"/>
      <c r="L3287" s="211"/>
      <c r="M3287" s="211"/>
      <c r="N3287" s="211"/>
      <c r="O3287" s="211"/>
      <c r="P3287" s="211"/>
      <c r="Q3287" s="571"/>
      <c r="R3287" s="571"/>
      <c r="S3287" s="571"/>
      <c r="T3287" s="571"/>
      <c r="U3287" s="571"/>
      <c r="V3287" s="571"/>
      <c r="W3287" s="571"/>
      <c r="X3287" s="1194"/>
      <c r="Y3287" s="571"/>
      <c r="Z3287" s="1082"/>
      <c r="AA3287" s="571"/>
      <c r="AB3287" s="571"/>
      <c r="AC3287" s="571"/>
      <c r="AD3287" s="571"/>
      <c r="AE3287" s="571"/>
      <c r="AF3287" s="1274"/>
      <c r="AG3287" s="567"/>
      <c r="AH3287" s="1459"/>
      <c r="AI3287" s="1474"/>
    </row>
    <row r="3288" spans="1:35" x14ac:dyDescent="0.25">
      <c r="A3288" s="239">
        <v>1</v>
      </c>
      <c r="B3288" s="4" t="s">
        <v>376</v>
      </c>
      <c r="C3288" s="2105"/>
      <c r="D3288" s="785"/>
      <c r="E3288" s="446">
        <f>E3289/9.4</f>
        <v>8510.6382978723395</v>
      </c>
      <c r="F3288" s="1052">
        <f>F3289/9.4</f>
        <v>4964.5744680851058</v>
      </c>
      <c r="G3288" s="1052">
        <f>G3289/9.4</f>
        <v>6134.347872340426</v>
      </c>
      <c r="H3288" s="211">
        <f>G3288/F3288*100</f>
        <v>123.5624102684981</v>
      </c>
      <c r="I3288" s="1901"/>
      <c r="J3288" s="1901"/>
      <c r="K3288" s="211"/>
      <c r="L3288" s="211"/>
      <c r="M3288" s="211"/>
      <c r="N3288" s="211"/>
      <c r="O3288" s="211"/>
      <c r="P3288" s="211"/>
      <c r="Q3288" s="571"/>
      <c r="R3288" s="571"/>
      <c r="S3288" s="571"/>
      <c r="T3288" s="571"/>
      <c r="U3288" s="571"/>
      <c r="V3288" s="571"/>
      <c r="W3288" s="571"/>
      <c r="X3288" s="1194">
        <f>Q3288/12*$B$4</f>
        <v>0</v>
      </c>
      <c r="Y3288" s="571">
        <f>AE3288-AD3288</f>
        <v>0</v>
      </c>
      <c r="Z3288" s="1082"/>
      <c r="AA3288" s="571"/>
      <c r="AB3288" s="571">
        <f>Y3288-X3288</f>
        <v>0</v>
      </c>
      <c r="AC3288" s="571"/>
      <c r="AD3288" s="571"/>
      <c r="AE3288" s="571"/>
      <c r="AF3288" s="1278">
        <f>AF3289/9.4</f>
        <v>0</v>
      </c>
      <c r="AG3288" s="567"/>
      <c r="AH3288" s="1459"/>
      <c r="AI3288" s="1474"/>
    </row>
    <row r="3289" spans="1:35" x14ac:dyDescent="0.25">
      <c r="A3289" s="239">
        <v>1</v>
      </c>
      <c r="B3289" s="801" t="s">
        <v>377</v>
      </c>
      <c r="C3289" s="2048"/>
      <c r="D3289" s="4"/>
      <c r="E3289" s="418">
        <v>80000</v>
      </c>
      <c r="F3289" s="213">
        <f>ROUND(E3289/12*$B$4,0)</f>
        <v>46667</v>
      </c>
      <c r="G3289" s="368">
        <v>57662.87</v>
      </c>
      <c r="H3289" s="368">
        <f>G3289/F3289*100</f>
        <v>123.56241026849808</v>
      </c>
      <c r="I3289" s="1901"/>
      <c r="J3289" s="1901"/>
      <c r="K3289" s="211"/>
      <c r="L3289" s="211"/>
      <c r="M3289" s="211"/>
      <c r="N3289" s="211"/>
      <c r="O3289" s="211"/>
      <c r="P3289" s="211"/>
      <c r="Q3289" s="571"/>
      <c r="R3289" s="571"/>
      <c r="S3289" s="571"/>
      <c r="T3289" s="571"/>
      <c r="U3289" s="571"/>
      <c r="V3289" s="571"/>
      <c r="W3289" s="571"/>
      <c r="X3289" s="567"/>
      <c r="Y3289" s="571"/>
      <c r="Z3289" s="1082"/>
      <c r="AA3289" s="571"/>
      <c r="AB3289" s="571"/>
      <c r="AC3289" s="571"/>
      <c r="AD3289" s="571"/>
      <c r="AE3289" s="571"/>
      <c r="AF3289" s="1274"/>
      <c r="AG3289" s="567"/>
      <c r="AH3289" s="1459"/>
      <c r="AI3289" s="1474"/>
    </row>
    <row r="3290" spans="1:35" ht="43.5" x14ac:dyDescent="0.25">
      <c r="A3290" s="239">
        <v>1</v>
      </c>
      <c r="B3290" s="785" t="s">
        <v>353</v>
      </c>
      <c r="C3290" s="681"/>
      <c r="D3290" s="4"/>
      <c r="E3290" s="418">
        <v>21796</v>
      </c>
      <c r="F3290" s="213">
        <f>ROUND(E3290/12*$B$4,0)</f>
        <v>12714</v>
      </c>
      <c r="G3290" s="368">
        <v>13330</v>
      </c>
      <c r="H3290" s="244">
        <f>G3290/F3290*100</f>
        <v>104.84505269781343</v>
      </c>
      <c r="I3290" s="1901"/>
      <c r="J3290" s="1901"/>
      <c r="K3290" s="211"/>
      <c r="L3290" s="211"/>
      <c r="M3290" s="211"/>
      <c r="N3290" s="211"/>
      <c r="O3290" s="211"/>
      <c r="P3290" s="211"/>
      <c r="Q3290" s="571"/>
      <c r="R3290" s="571"/>
      <c r="S3290" s="571"/>
      <c r="T3290" s="571"/>
      <c r="U3290" s="571"/>
      <c r="V3290" s="571"/>
      <c r="W3290" s="571"/>
      <c r="X3290" s="567"/>
      <c r="Y3290" s="571"/>
      <c r="Z3290" s="1082"/>
      <c r="AA3290" s="571"/>
      <c r="AB3290" s="571"/>
      <c r="AC3290" s="571"/>
      <c r="AD3290" s="571"/>
      <c r="AE3290" s="571"/>
      <c r="AF3290" s="1274"/>
      <c r="AG3290" s="567"/>
      <c r="AH3290" s="1459"/>
      <c r="AI3290" s="1474"/>
    </row>
    <row r="3291" spans="1:35" ht="30" x14ac:dyDescent="0.25">
      <c r="A3291" s="239">
        <v>1</v>
      </c>
      <c r="B3291" s="780" t="s">
        <v>201</v>
      </c>
      <c r="C3291" s="681"/>
      <c r="D3291" s="4"/>
      <c r="E3291" s="418"/>
      <c r="F3291" s="213"/>
      <c r="G3291" s="368"/>
      <c r="H3291" s="368"/>
      <c r="I3291" s="1901"/>
      <c r="J3291" s="1901"/>
      <c r="K3291" s="211"/>
      <c r="L3291" s="211"/>
      <c r="M3291" s="211"/>
      <c r="N3291" s="211"/>
      <c r="O3291" s="211"/>
      <c r="P3291" s="211"/>
      <c r="Q3291" s="571"/>
      <c r="R3291" s="571"/>
      <c r="S3291" s="571"/>
      <c r="T3291" s="571"/>
      <c r="U3291" s="571"/>
      <c r="V3291" s="571"/>
      <c r="W3291" s="571"/>
      <c r="X3291" s="567"/>
      <c r="Y3291" s="571"/>
      <c r="Z3291" s="1082"/>
      <c r="AA3291" s="571"/>
      <c r="AB3291" s="571"/>
      <c r="AC3291" s="571"/>
      <c r="AD3291" s="571"/>
      <c r="AE3291" s="571"/>
      <c r="AF3291" s="1274"/>
      <c r="AG3291" s="567"/>
      <c r="AH3291" s="1459"/>
      <c r="AI3291" s="1474"/>
    </row>
    <row r="3292" spans="1:35" ht="86.25" x14ac:dyDescent="0.25">
      <c r="A3292" s="239">
        <v>1</v>
      </c>
      <c r="B3292" s="785" t="s">
        <v>361</v>
      </c>
      <c r="C3292" s="2048"/>
      <c r="D3292" s="4"/>
      <c r="E3292" s="418"/>
      <c r="F3292" s="368"/>
      <c r="G3292" s="368"/>
      <c r="H3292" s="244"/>
      <c r="I3292" s="1901"/>
      <c r="J3292" s="1901"/>
      <c r="K3292" s="211"/>
      <c r="L3292" s="211"/>
      <c r="M3292" s="211"/>
      <c r="N3292" s="211"/>
      <c r="O3292" s="211"/>
      <c r="P3292" s="211"/>
      <c r="Q3292" s="571"/>
      <c r="R3292" s="571"/>
      <c r="S3292" s="571"/>
      <c r="T3292" s="571"/>
      <c r="U3292" s="571"/>
      <c r="V3292" s="571"/>
      <c r="W3292" s="571"/>
      <c r="X3292" s="567"/>
      <c r="Y3292" s="571"/>
      <c r="Z3292" s="1082"/>
      <c r="AA3292" s="571"/>
      <c r="AB3292" s="571"/>
      <c r="AC3292" s="571"/>
      <c r="AD3292" s="571"/>
      <c r="AE3292" s="571"/>
      <c r="AF3292" s="1274"/>
      <c r="AG3292" s="567"/>
      <c r="AH3292" s="1459"/>
      <c r="AI3292" s="1474"/>
    </row>
    <row r="3293" spans="1:35" ht="29.25" x14ac:dyDescent="0.25">
      <c r="A3293" s="239">
        <v>1</v>
      </c>
      <c r="B3293" s="726" t="s">
        <v>279</v>
      </c>
      <c r="C3293" s="681"/>
      <c r="D3293" s="4"/>
      <c r="E3293" s="446">
        <f>E3275+E3252</f>
        <v>52476</v>
      </c>
      <c r="F3293" s="788">
        <f>F3275+F3252</f>
        <v>30611.75</v>
      </c>
      <c r="G3293" s="1052">
        <f>G3275+G3252</f>
        <v>8273.6674999999996</v>
      </c>
      <c r="H3293" s="211">
        <f>G3293/F3293*100</f>
        <v>27.027750781970973</v>
      </c>
      <c r="I3293" s="1901"/>
      <c r="J3293" s="1901"/>
      <c r="K3293" s="211"/>
      <c r="L3293" s="211"/>
      <c r="M3293" s="211"/>
      <c r="N3293" s="211"/>
      <c r="O3293" s="211"/>
      <c r="P3293" s="211"/>
      <c r="Q3293" s="571"/>
      <c r="R3293" s="571"/>
      <c r="S3293" s="571"/>
      <c r="T3293" s="571"/>
      <c r="U3293" s="571"/>
      <c r="V3293" s="571"/>
      <c r="W3293" s="571"/>
      <c r="X3293" s="567"/>
      <c r="Y3293" s="571"/>
      <c r="Z3293" s="1082"/>
      <c r="AA3293" s="571"/>
      <c r="AB3293" s="571"/>
      <c r="AC3293" s="571"/>
      <c r="AD3293" s="571"/>
      <c r="AE3293" s="571"/>
      <c r="AF3293" s="1278">
        <f>AF3275+AF3252</f>
        <v>0</v>
      </c>
      <c r="AG3293" s="567"/>
      <c r="AH3293" s="1459"/>
      <c r="AI3293" s="1474"/>
    </row>
    <row r="3294" spans="1:35" ht="43.5" x14ac:dyDescent="0.25">
      <c r="A3294" s="239">
        <v>1</v>
      </c>
      <c r="B3294" s="726" t="s">
        <v>308</v>
      </c>
      <c r="C3294" s="681"/>
      <c r="D3294" s="4"/>
      <c r="E3294" s="446">
        <f>E3262</f>
        <v>39756</v>
      </c>
      <c r="F3294" s="788">
        <f>F3262</f>
        <v>23191</v>
      </c>
      <c r="G3294" s="1052">
        <f>G3262</f>
        <v>12308</v>
      </c>
      <c r="H3294" s="211">
        <f>G3294/F3294*100</f>
        <v>53.072312535035138</v>
      </c>
      <c r="I3294" s="1901"/>
      <c r="J3294" s="1901"/>
      <c r="K3294" s="211"/>
      <c r="L3294" s="211"/>
      <c r="M3294" s="211"/>
      <c r="N3294" s="211"/>
      <c r="O3294" s="211"/>
      <c r="P3294" s="211"/>
      <c r="Q3294" s="571"/>
      <c r="R3294" s="571"/>
      <c r="S3294" s="571"/>
      <c r="T3294" s="571"/>
      <c r="U3294" s="571"/>
      <c r="V3294" s="571"/>
      <c r="W3294" s="571"/>
      <c r="X3294" s="567"/>
      <c r="Y3294" s="571"/>
      <c r="Z3294" s="1082"/>
      <c r="AA3294" s="571"/>
      <c r="AB3294" s="571"/>
      <c r="AC3294" s="571"/>
      <c r="AD3294" s="571"/>
      <c r="AE3294" s="571"/>
      <c r="AF3294" s="1278">
        <f>AF3262</f>
        <v>0</v>
      </c>
      <c r="AG3294" s="567"/>
      <c r="AH3294" s="1459"/>
      <c r="AI3294" s="1474"/>
    </row>
    <row r="3295" spans="1:35" ht="29.25" x14ac:dyDescent="0.25">
      <c r="A3295" s="239">
        <v>1</v>
      </c>
      <c r="B3295" s="726" t="s">
        <v>280</v>
      </c>
      <c r="C3295" s="681"/>
      <c r="D3295" s="4"/>
      <c r="E3295" s="446">
        <f>E3286+E3260</f>
        <v>93510.638297872341</v>
      </c>
      <c r="F3295" s="788">
        <f>F3286+F3260</f>
        <v>54547.574468085106</v>
      </c>
      <c r="G3295" s="1052">
        <f>G3286+G3260</f>
        <v>20525.347872340426</v>
      </c>
      <c r="H3295" s="211">
        <f>G3295/F3295*100</f>
        <v>37.628341997772004</v>
      </c>
      <c r="I3295" s="1901"/>
      <c r="J3295" s="1901"/>
      <c r="K3295" s="211"/>
      <c r="L3295" s="211"/>
      <c r="M3295" s="211"/>
      <c r="N3295" s="211"/>
      <c r="O3295" s="211"/>
      <c r="P3295" s="211"/>
      <c r="Q3295" s="571"/>
      <c r="R3295" s="571"/>
      <c r="S3295" s="571"/>
      <c r="T3295" s="571"/>
      <c r="U3295" s="571"/>
      <c r="V3295" s="571"/>
      <c r="W3295" s="571"/>
      <c r="X3295" s="567"/>
      <c r="Y3295" s="571"/>
      <c r="Z3295" s="1082"/>
      <c r="AA3295" s="571"/>
      <c r="AB3295" s="571"/>
      <c r="AC3295" s="571"/>
      <c r="AD3295" s="571"/>
      <c r="AE3295" s="571"/>
      <c r="AF3295" s="1278">
        <f>AF3286+AF3260</f>
        <v>0</v>
      </c>
      <c r="AG3295" s="567"/>
      <c r="AH3295" s="1459"/>
      <c r="AI3295" s="1474"/>
    </row>
    <row r="3296" spans="1:35" ht="29.25" x14ac:dyDescent="0.25">
      <c r="A3296" s="239">
        <v>1</v>
      </c>
      <c r="B3296" s="726" t="s">
        <v>281</v>
      </c>
      <c r="C3296" s="681"/>
      <c r="D3296" s="4"/>
      <c r="E3296" s="446">
        <f>E3290+E3273</f>
        <v>26796</v>
      </c>
      <c r="F3296" s="788">
        <f>F3290+F3273</f>
        <v>15631</v>
      </c>
      <c r="G3296" s="1052">
        <f>G3290+G3273</f>
        <v>14442</v>
      </c>
      <c r="H3296" s="211">
        <f>G3296/F3296*100</f>
        <v>92.393320964749535</v>
      </c>
      <c r="I3296" s="1901"/>
      <c r="J3296" s="1901"/>
      <c r="K3296" s="211"/>
      <c r="L3296" s="211"/>
      <c r="M3296" s="211"/>
      <c r="N3296" s="211"/>
      <c r="O3296" s="211"/>
      <c r="P3296" s="211"/>
      <c r="Q3296" s="571">
        <v>21778.127280000001</v>
      </c>
      <c r="R3296" s="571">
        <v>21778.127280000001</v>
      </c>
      <c r="S3296" s="571">
        <v>21778.127280000001</v>
      </c>
      <c r="T3296" s="571">
        <v>21778.127280000001</v>
      </c>
      <c r="U3296" s="571">
        <v>21778.127280000001</v>
      </c>
      <c r="V3296" s="571">
        <v>21778.127280000001</v>
      </c>
      <c r="W3296" s="571">
        <v>21778.127280000001</v>
      </c>
      <c r="X3296" s="1190">
        <f>Q3296/12*$B$4+(R3296-Q3296)/11*6+(S3296-R3296)/10*5+(T3296-S3296)/9*4+(U3296-T3296)/8*3+(V3296-U3296)/7*2+(W3296-V3296)/6*1</f>
        <v>12703.907579999999</v>
      </c>
      <c r="Y3296" s="571">
        <f>AE3296-AD3296-AA3296</f>
        <v>13295.142000000002</v>
      </c>
      <c r="Z3296" s="1082"/>
      <c r="AA3296" s="571"/>
      <c r="AB3296" s="571">
        <f>Y3296-X3296</f>
        <v>591.2344200000025</v>
      </c>
      <c r="AC3296" s="571"/>
      <c r="AD3296" s="571">
        <v>-9.401000000000001E-2</v>
      </c>
      <c r="AE3296" s="571">
        <v>13295.047990000001</v>
      </c>
      <c r="AF3296" s="1278">
        <f>AF3290+AF3273</f>
        <v>0</v>
      </c>
      <c r="AG3296" s="567"/>
      <c r="AH3296" s="1459"/>
      <c r="AI3296" s="1474"/>
    </row>
    <row r="3297" spans="1:35" x14ac:dyDescent="0.25">
      <c r="A3297" s="239">
        <v>1</v>
      </c>
      <c r="B3297" s="727" t="s">
        <v>138</v>
      </c>
      <c r="C3297" s="2048"/>
      <c r="D3297" s="4"/>
      <c r="E3297" s="446">
        <f>E3293+E3294+E3296+E3261*2.9+E3289/4.2</f>
        <v>384575.61904761905</v>
      </c>
      <c r="F3297" s="1052">
        <f>F3293+F3294+F3296+F3261*2.9+F3289/4.2</f>
        <v>224335.64047619046</v>
      </c>
      <c r="G3297" s="1052">
        <f>G3293+G3294+G3296+G3261*2.9+G3289/4.2</f>
        <v>90486.822261904774</v>
      </c>
      <c r="H3297" s="211">
        <f>G3297/F3297*100</f>
        <v>40.335464338092308</v>
      </c>
      <c r="I3297" s="1901"/>
      <c r="J3297" s="1901"/>
      <c r="K3297" s="211"/>
      <c r="L3297" s="211"/>
      <c r="M3297" s="211"/>
      <c r="N3297" s="211"/>
      <c r="O3297" s="211"/>
      <c r="P3297" s="211"/>
      <c r="Q3297" s="571">
        <f t="shared" ref="Q3297:AE3297" si="1676">Q3296+Q3262+Q3251+Q3250+Q3274+Q3283</f>
        <v>227591.16533000002</v>
      </c>
      <c r="R3297" s="571">
        <f t="shared" ref="R3297:S3297" si="1677">R3296+R3262+R3251+R3250+R3274+R3283</f>
        <v>227591.16533000002</v>
      </c>
      <c r="S3297" s="571">
        <f t="shared" si="1677"/>
        <v>227591.16533000002</v>
      </c>
      <c r="T3297" s="571">
        <f t="shared" ref="T3297:U3297" si="1678">T3296+T3262+T3251+T3250+T3274+T3283</f>
        <v>227591.16533000002</v>
      </c>
      <c r="U3297" s="571">
        <f t="shared" si="1678"/>
        <v>227591.16533000002</v>
      </c>
      <c r="V3297" s="571">
        <f t="shared" ref="V3297:W3297" si="1679">V3296+V3262+V3251+V3250+V3274+V3283</f>
        <v>227591.16533000002</v>
      </c>
      <c r="W3297" s="571">
        <f t="shared" si="1679"/>
        <v>227591.16533000002</v>
      </c>
      <c r="X3297" s="567">
        <f t="shared" si="1676"/>
        <v>134274.68717999998</v>
      </c>
      <c r="Y3297" s="571">
        <f t="shared" si="1676"/>
        <v>135957.29430000001</v>
      </c>
      <c r="Z3297" s="1082">
        <f t="shared" si="1676"/>
        <v>0</v>
      </c>
      <c r="AA3297" s="571">
        <f t="shared" si="1676"/>
        <v>-0.14057</v>
      </c>
      <c r="AB3297" s="571">
        <f t="shared" si="1676"/>
        <v>1682.6071200000215</v>
      </c>
      <c r="AC3297" s="571">
        <f t="shared" si="1676"/>
        <v>0</v>
      </c>
      <c r="AD3297" s="571">
        <f t="shared" si="1676"/>
        <v>-79.740409999999997</v>
      </c>
      <c r="AE3297" s="571">
        <f t="shared" si="1676"/>
        <v>135877.41332000002</v>
      </c>
      <c r="AF3297" s="1278">
        <f>AF3293+AF3294+AF3296+AF3261*2.9+AF3289/4.2</f>
        <v>0</v>
      </c>
      <c r="AG3297" s="567">
        <f t="shared" ref="AG3297" si="1680">AG3296+AG3262+AG3251+AG3250+AG3274+AG3283</f>
        <v>0</v>
      </c>
      <c r="AH3297" s="1459"/>
      <c r="AI3297" s="1474"/>
    </row>
    <row r="3298" spans="1:35" x14ac:dyDescent="0.25">
      <c r="A3298" s="239">
        <v>1</v>
      </c>
      <c r="B3298" s="2" t="s">
        <v>29</v>
      </c>
      <c r="C3298" s="694"/>
      <c r="D3298" s="2"/>
      <c r="E3298" s="422"/>
      <c r="F3298" s="244"/>
      <c r="G3298" s="244"/>
      <c r="H3298" s="244"/>
      <c r="I3298" s="2507"/>
      <c r="J3298" s="2507"/>
      <c r="K3298" s="211"/>
      <c r="L3298" s="211"/>
      <c r="M3298" s="211"/>
      <c r="N3298" s="211"/>
      <c r="O3298" s="211"/>
      <c r="P3298" s="211"/>
      <c r="Q3298" s="571"/>
      <c r="R3298" s="571"/>
      <c r="S3298" s="571"/>
      <c r="T3298" s="571"/>
      <c r="U3298" s="571"/>
      <c r="V3298" s="571"/>
      <c r="W3298" s="571"/>
      <c r="X3298" s="567"/>
      <c r="Y3298" s="571"/>
      <c r="Z3298" s="1082"/>
      <c r="AA3298" s="571"/>
      <c r="AB3298" s="571"/>
      <c r="AC3298" s="571"/>
      <c r="AD3298" s="571"/>
      <c r="AE3298" s="571"/>
      <c r="AF3298" s="1271"/>
      <c r="AG3298" s="567"/>
      <c r="AH3298" s="1459"/>
      <c r="AI3298" s="1474"/>
    </row>
    <row r="3299" spans="1:35" x14ac:dyDescent="0.25">
      <c r="A3299" s="239">
        <v>1</v>
      </c>
      <c r="B3299" s="3" t="s">
        <v>24</v>
      </c>
      <c r="C3299" s="702"/>
      <c r="D3299" s="375">
        <v>300</v>
      </c>
      <c r="E3299" s="418">
        <v>15</v>
      </c>
      <c r="F3299" s="213">
        <f>ROUND(E3299/12*$B$4,0)</f>
        <v>9</v>
      </c>
      <c r="G3299" s="213">
        <v>0</v>
      </c>
      <c r="H3299" s="213">
        <f t="shared" ref="H3299:H3309" si="1681">G3299/F3299*100</f>
        <v>0</v>
      </c>
      <c r="I3299" s="1150">
        <v>3</v>
      </c>
      <c r="J3299" s="269" t="e">
        <f t="shared" ref="J3299:J3305" si="1682">M3299/G3299</f>
        <v>#DIV/0!</v>
      </c>
      <c r="K3299" s="270">
        <f>ROUND(E3299*I3299,0)</f>
        <v>45</v>
      </c>
      <c r="L3299" s="270">
        <f>ROUND(K3299/12*$B$4,0)</f>
        <v>26</v>
      </c>
      <c r="M3299" s="270"/>
      <c r="N3299" s="270">
        <f t="shared" ref="N3299:N3305" si="1683">M3299/L3299*100</f>
        <v>0</v>
      </c>
      <c r="O3299" s="270">
        <f>ROUND(K3299/D3299,0)</f>
        <v>0</v>
      </c>
      <c r="P3299" s="270" t="e">
        <f>M3299/$B$4*12/O3299</f>
        <v>#DIV/0!</v>
      </c>
      <c r="Q3299" s="571"/>
      <c r="R3299" s="571"/>
      <c r="S3299" s="571"/>
      <c r="T3299" s="571"/>
      <c r="U3299" s="571"/>
      <c r="V3299" s="571"/>
      <c r="W3299" s="571"/>
      <c r="X3299" s="567"/>
      <c r="Y3299" s="571"/>
      <c r="Z3299" s="1082"/>
      <c r="AA3299" s="571"/>
      <c r="AB3299" s="571"/>
      <c r="AC3299" s="571"/>
      <c r="AD3299" s="571"/>
      <c r="AE3299" s="571"/>
      <c r="AF3299" s="1290"/>
      <c r="AG3299" s="567"/>
      <c r="AH3299" s="1459"/>
      <c r="AI3299" s="1474"/>
    </row>
    <row r="3300" spans="1:35" x14ac:dyDescent="0.25">
      <c r="A3300" s="239">
        <v>1</v>
      </c>
      <c r="B3300" s="3" t="s">
        <v>71</v>
      </c>
      <c r="C3300" s="702"/>
      <c r="D3300" s="375">
        <v>300</v>
      </c>
      <c r="E3300" s="418">
        <v>376</v>
      </c>
      <c r="F3300" s="213">
        <f>ROUND(E3300/12*$B$4,0)</f>
        <v>219</v>
      </c>
      <c r="G3300" s="213">
        <v>212</v>
      </c>
      <c r="H3300" s="213">
        <f t="shared" si="1681"/>
        <v>96.803652968036531</v>
      </c>
      <c r="I3300" s="1150">
        <v>9.8000000000000007</v>
      </c>
      <c r="J3300" s="269">
        <f t="shared" si="1682"/>
        <v>9.915094339622641</v>
      </c>
      <c r="K3300" s="270">
        <f>ROUND(E3300*I3300,0)</f>
        <v>3685</v>
      </c>
      <c r="L3300" s="270">
        <f>ROUND(K3300/12*$B$4,0)</f>
        <v>2150</v>
      </c>
      <c r="M3300" s="270">
        <v>2102</v>
      </c>
      <c r="N3300" s="270">
        <f t="shared" si="1683"/>
        <v>97.767441860465127</v>
      </c>
      <c r="O3300" s="270">
        <f>ROUND(K3300/D3300,0)</f>
        <v>12</v>
      </c>
      <c r="P3300" s="270"/>
      <c r="Q3300" s="571"/>
      <c r="R3300" s="571"/>
      <c r="S3300" s="571"/>
      <c r="T3300" s="571"/>
      <c r="U3300" s="571"/>
      <c r="V3300" s="571"/>
      <c r="W3300" s="571"/>
      <c r="X3300" s="567"/>
      <c r="Y3300" s="571"/>
      <c r="Z3300" s="1082"/>
      <c r="AA3300" s="571"/>
      <c r="AB3300" s="571"/>
      <c r="AC3300" s="571"/>
      <c r="AD3300" s="571"/>
      <c r="AE3300" s="571"/>
      <c r="AF3300" s="1290"/>
      <c r="AG3300" s="567"/>
      <c r="AH3300" s="1459"/>
      <c r="AI3300" s="1474"/>
    </row>
    <row r="3301" spans="1:35" x14ac:dyDescent="0.25">
      <c r="A3301" s="239">
        <v>1</v>
      </c>
      <c r="B3301" s="3" t="s">
        <v>72</v>
      </c>
      <c r="C3301" s="702"/>
      <c r="D3301" s="375">
        <v>300</v>
      </c>
      <c r="E3301" s="418">
        <v>300</v>
      </c>
      <c r="F3301" s="213">
        <f>ROUND(E3301/12*$B$4,0)</f>
        <v>175</v>
      </c>
      <c r="G3301" s="213">
        <v>176</v>
      </c>
      <c r="H3301" s="213">
        <f t="shared" si="1681"/>
        <v>100.57142857142858</v>
      </c>
      <c r="I3301" s="1150">
        <v>9</v>
      </c>
      <c r="J3301" s="269">
        <f t="shared" si="1682"/>
        <v>8.75</v>
      </c>
      <c r="K3301" s="270">
        <f>ROUND(E3301*I3301,0)</f>
        <v>2700</v>
      </c>
      <c r="L3301" s="270">
        <f>ROUND(K3301/12*$B$4,0)</f>
        <v>1575</v>
      </c>
      <c r="M3301" s="270">
        <v>1540</v>
      </c>
      <c r="N3301" s="270">
        <f t="shared" si="1683"/>
        <v>97.777777777777771</v>
      </c>
      <c r="O3301" s="270">
        <f>ROUND(K3301/D3301,0)</f>
        <v>9</v>
      </c>
      <c r="P3301" s="270">
        <f>M3301/$B$4*12/O3301</f>
        <v>293.33333333333331</v>
      </c>
      <c r="Q3301" s="571"/>
      <c r="R3301" s="571"/>
      <c r="S3301" s="571"/>
      <c r="T3301" s="571"/>
      <c r="U3301" s="571"/>
      <c r="V3301" s="571"/>
      <c r="W3301" s="571"/>
      <c r="X3301" s="567"/>
      <c r="Y3301" s="571"/>
      <c r="Z3301" s="1082"/>
      <c r="AA3301" s="571"/>
      <c r="AB3301" s="571"/>
      <c r="AC3301" s="571"/>
      <c r="AD3301" s="571"/>
      <c r="AE3301" s="571"/>
      <c r="AF3301" s="1290"/>
      <c r="AG3301" s="567"/>
      <c r="AH3301" s="1459"/>
      <c r="AI3301" s="1474"/>
    </row>
    <row r="3302" spans="1:35" x14ac:dyDescent="0.25">
      <c r="A3302" s="239">
        <v>1</v>
      </c>
      <c r="B3302" s="247" t="s">
        <v>78</v>
      </c>
      <c r="C3302" s="1545"/>
      <c r="D3302" s="247"/>
      <c r="E3302" s="2439">
        <f>SUM(E3299:E3301)</f>
        <v>691</v>
      </c>
      <c r="F3302" s="2558">
        <f>SUM(F3299:F3301)</f>
        <v>403</v>
      </c>
      <c r="G3302" s="2558">
        <f>SUM(G3299:G3301)</f>
        <v>388</v>
      </c>
      <c r="H3302" s="2558">
        <f t="shared" si="1681"/>
        <v>96.277915632754343</v>
      </c>
      <c r="I3302" s="2507">
        <f>SUM(K3302/E3302)</f>
        <v>9.3053545586107091</v>
      </c>
      <c r="J3302" s="388">
        <f t="shared" si="1682"/>
        <v>9.3865979381443303</v>
      </c>
      <c r="K3302" s="2558">
        <f>SUM(K3299:K3301)</f>
        <v>6430</v>
      </c>
      <c r="L3302" s="2558">
        <f>SUM(L3299:L3301)</f>
        <v>3751</v>
      </c>
      <c r="M3302" s="2558">
        <f>SUM(M3299:M3301)</f>
        <v>3642</v>
      </c>
      <c r="N3302" s="270">
        <f t="shared" si="1683"/>
        <v>97.094108237803255</v>
      </c>
      <c r="O3302" s="1647">
        <f>SUM(O3299:O3301)</f>
        <v>21</v>
      </c>
      <c r="P3302" s="270">
        <f>M3302/$B$4*12/O3302</f>
        <v>297.30612244897964</v>
      </c>
      <c r="Q3302" s="571"/>
      <c r="R3302" s="571"/>
      <c r="S3302" s="571"/>
      <c r="T3302" s="571"/>
      <c r="U3302" s="571"/>
      <c r="V3302" s="571"/>
      <c r="W3302" s="571"/>
      <c r="X3302" s="567"/>
      <c r="Y3302" s="571"/>
      <c r="Z3302" s="1082"/>
      <c r="AA3302" s="571"/>
      <c r="AB3302" s="571"/>
      <c r="AC3302" s="571"/>
      <c r="AD3302" s="571"/>
      <c r="AE3302" s="571"/>
      <c r="AF3302" s="2559">
        <f>SUM(AF3299:AF3301)</f>
        <v>0</v>
      </c>
      <c r="AG3302" s="567"/>
      <c r="AH3302" s="1459"/>
      <c r="AI3302" s="1474"/>
    </row>
    <row r="3303" spans="1:35" s="249" customFormat="1" x14ac:dyDescent="0.25">
      <c r="A3303" s="239">
        <v>1</v>
      </c>
      <c r="B3303" s="2653" t="s">
        <v>47</v>
      </c>
      <c r="C3303" s="2654"/>
      <c r="D3303" s="2644">
        <v>240</v>
      </c>
      <c r="E3303" s="445">
        <v>746</v>
      </c>
      <c r="F3303" s="213">
        <f>ROUND(E3303/12*$B$4,0)</f>
        <v>435</v>
      </c>
      <c r="G3303" s="1487">
        <v>544</v>
      </c>
      <c r="H3303" s="219">
        <f t="shared" si="1681"/>
        <v>125.05747126436782</v>
      </c>
      <c r="I3303" s="1904">
        <v>8</v>
      </c>
      <c r="J3303" s="1484">
        <f t="shared" si="1682"/>
        <v>7.2941176470588234</v>
      </c>
      <c r="K3303" s="483">
        <f>ROUND(E3303*I3303,0)</f>
        <v>5968</v>
      </c>
      <c r="L3303" s="270">
        <f>ROUND(K3303/12*$B$4,0)</f>
        <v>3481</v>
      </c>
      <c r="M3303" s="1489">
        <v>3968</v>
      </c>
      <c r="N3303" s="483">
        <f t="shared" si="1683"/>
        <v>113.99023269175524</v>
      </c>
      <c r="O3303" s="483">
        <f>K3303/D3303</f>
        <v>24.866666666666667</v>
      </c>
      <c r="P3303" s="270">
        <f>M3303/$B$4*12/O3303</f>
        <v>273.55036384527</v>
      </c>
      <c r="Q3303" s="573"/>
      <c r="R3303" s="573"/>
      <c r="S3303" s="573"/>
      <c r="T3303" s="573"/>
      <c r="U3303" s="573"/>
      <c r="V3303" s="573"/>
      <c r="W3303" s="573"/>
      <c r="X3303" s="1195"/>
      <c r="Y3303" s="578"/>
      <c r="Z3303" s="1522"/>
      <c r="AA3303" s="578"/>
      <c r="AB3303" s="578"/>
      <c r="AC3303" s="578"/>
      <c r="AD3303" s="578"/>
      <c r="AE3303" s="578"/>
      <c r="AF3303" s="1436"/>
      <c r="AG3303" s="1197"/>
      <c r="AH3303" s="1459"/>
      <c r="AI3303" s="1474"/>
    </row>
    <row r="3304" spans="1:35" x14ac:dyDescent="0.25">
      <c r="A3304" s="239">
        <v>1</v>
      </c>
      <c r="B3304" s="2159" t="s">
        <v>183</v>
      </c>
      <c r="C3304" s="2160"/>
      <c r="D3304" s="2148"/>
      <c r="E3304" s="429">
        <f>SUM(E3303:E3303)</f>
        <v>746</v>
      </c>
      <c r="F3304" s="1940">
        <f>SUM(F3303:F3303)</f>
        <v>435</v>
      </c>
      <c r="G3304" s="1940">
        <f>SUM(G3303:G3303)</f>
        <v>544</v>
      </c>
      <c r="H3304" s="10">
        <f t="shared" si="1681"/>
        <v>125.05747126436782</v>
      </c>
      <c r="I3304" s="2502">
        <f>SUM(K3304/E3304)</f>
        <v>8</v>
      </c>
      <c r="J3304" s="477">
        <f t="shared" si="1682"/>
        <v>7.2941176470588234</v>
      </c>
      <c r="K3304" s="1495">
        <f>SUM(K3303:K3303)</f>
        <v>5968</v>
      </c>
      <c r="L3304" s="1495">
        <f>SUM(L3303:L3303)</f>
        <v>3481</v>
      </c>
      <c r="M3304" s="1495">
        <f>SUM(M3303:M3303)</f>
        <v>3968</v>
      </c>
      <c r="N3304" s="1578">
        <f t="shared" si="1683"/>
        <v>113.99023269175524</v>
      </c>
      <c r="O3304" s="1495">
        <f>SUM(O3303:O3303)</f>
        <v>24.866666666666667</v>
      </c>
      <c r="P3304" s="1578">
        <f>M3304/$B$4*12/O3304</f>
        <v>273.55036384527</v>
      </c>
      <c r="Q3304" s="569"/>
      <c r="R3304" s="569"/>
      <c r="S3304" s="569"/>
      <c r="T3304" s="569"/>
      <c r="U3304" s="569"/>
      <c r="V3304" s="569"/>
      <c r="W3304" s="569"/>
      <c r="X3304" s="1199"/>
      <c r="Y3304" s="569"/>
      <c r="Z3304" s="1086"/>
      <c r="AA3304" s="569"/>
      <c r="AB3304" s="569"/>
      <c r="AC3304" s="569"/>
      <c r="AD3304" s="569"/>
      <c r="AE3304" s="569"/>
      <c r="AF3304" s="1944">
        <f>SUM(AF3303:AF3303)</f>
        <v>0</v>
      </c>
      <c r="AG3304" s="1199"/>
      <c r="AH3304" s="1459"/>
      <c r="AI3304" s="1474"/>
    </row>
    <row r="3305" spans="1:35" s="249" customFormat="1" ht="29.25" x14ac:dyDescent="0.25">
      <c r="A3305" s="239">
        <v>1</v>
      </c>
      <c r="B3305" s="1663" t="s">
        <v>214</v>
      </c>
      <c r="C3305" s="1663"/>
      <c r="D3305" s="1664"/>
      <c r="E3305" s="429">
        <f>SUM(E3304,E3302)</f>
        <v>1437</v>
      </c>
      <c r="F3305" s="1905">
        <f>SUM(F3304,F3302)</f>
        <v>838</v>
      </c>
      <c r="G3305" s="1905">
        <f>SUM(G3304,G3302)</f>
        <v>932</v>
      </c>
      <c r="H3305" s="1905">
        <f t="shared" si="1681"/>
        <v>111.21718377088305</v>
      </c>
      <c r="I3305" s="2502">
        <f>SUM(K3305/E3305)</f>
        <v>8.6276965901183011</v>
      </c>
      <c r="J3305" s="477">
        <f t="shared" si="1682"/>
        <v>8.1652360515021467</v>
      </c>
      <c r="K3305" s="1905">
        <f>SUM(K3304,K3302)</f>
        <v>12398</v>
      </c>
      <c r="L3305" s="1905">
        <f>SUM(L3304,L3302)</f>
        <v>7232</v>
      </c>
      <c r="M3305" s="1905">
        <f>SUM(M3304,M3302)</f>
        <v>7610</v>
      </c>
      <c r="N3305" s="1578">
        <f t="shared" si="1683"/>
        <v>105.22676991150442</v>
      </c>
      <c r="O3305" s="1905">
        <f>SUM(O3304,O3302)</f>
        <v>45.866666666666667</v>
      </c>
      <c r="P3305" s="1578">
        <f>M3305/$B$4*12/O3305</f>
        <v>284.42691029900334</v>
      </c>
      <c r="Q3305" s="569">
        <v>23917.653637247997</v>
      </c>
      <c r="R3305" s="569">
        <v>23917.653637247997</v>
      </c>
      <c r="S3305" s="569">
        <v>23917.653637247997</v>
      </c>
      <c r="T3305" s="569">
        <v>23917.653637247997</v>
      </c>
      <c r="U3305" s="569">
        <v>23917.653637247997</v>
      </c>
      <c r="V3305" s="569">
        <v>23917.653637247997</v>
      </c>
      <c r="W3305" s="569">
        <v>23917.653637247997</v>
      </c>
      <c r="X3305" s="1204">
        <f>Q3305/12*$B$4+(R3305-Q3305)/11*6+(S3305-R3305)/10*5+(T3305-S3305)/9*4+(U3305-T3305)/8*3+(V3305-U3305)/7*2+(W3305-V3305)/6*1</f>
        <v>13951.964621727997</v>
      </c>
      <c r="Y3305" s="569">
        <f>AE3305-AD3305-AA3305</f>
        <v>15246.536869999998</v>
      </c>
      <c r="Z3305" s="1086"/>
      <c r="AA3305" s="569"/>
      <c r="AB3305" s="569">
        <f>Y3305-X3305</f>
        <v>1294.5722482720012</v>
      </c>
      <c r="AC3305" s="569"/>
      <c r="AD3305" s="569">
        <v>-90.644349999999974</v>
      </c>
      <c r="AE3305" s="569">
        <v>15155.892519999998</v>
      </c>
      <c r="AF3305" s="1907">
        <f>SUM(AF3304,AF3302)</f>
        <v>0</v>
      </c>
      <c r="AG3305" s="1199"/>
      <c r="AH3305" s="1459"/>
      <c r="AI3305" s="1474"/>
    </row>
    <row r="3306" spans="1:35" x14ac:dyDescent="0.25">
      <c r="A3306" s="239">
        <v>1</v>
      </c>
      <c r="B3306" s="2655" t="s">
        <v>210</v>
      </c>
      <c r="C3306" s="2656"/>
      <c r="D3306" s="2655"/>
      <c r="E3306" s="446">
        <f>E3309</f>
        <v>7500</v>
      </c>
      <c r="F3306" s="1165">
        <f>ROUND(E3306/12*$B$4,0)</f>
        <v>4375</v>
      </c>
      <c r="G3306" s="1165">
        <f>G3309</f>
        <v>3667</v>
      </c>
      <c r="H3306" s="1165">
        <f t="shared" si="1681"/>
        <v>83.817142857142855</v>
      </c>
      <c r="I3306" s="1165"/>
      <c r="J3306" s="1165"/>
      <c r="K3306" s="1165"/>
      <c r="L3306" s="1165"/>
      <c r="M3306" s="1165"/>
      <c r="N3306" s="1165"/>
      <c r="O3306" s="1165"/>
      <c r="P3306" s="1165"/>
      <c r="Q3306" s="571"/>
      <c r="R3306" s="571"/>
      <c r="S3306" s="571"/>
      <c r="T3306" s="571"/>
      <c r="U3306" s="571"/>
      <c r="V3306" s="571"/>
      <c r="W3306" s="571"/>
      <c r="X3306" s="613"/>
      <c r="Y3306" s="571">
        <f>AE3306-AD3306</f>
        <v>0</v>
      </c>
      <c r="Z3306" s="1082"/>
      <c r="AA3306" s="571"/>
      <c r="AB3306" s="571">
        <f>Y3306-X3306</f>
        <v>0</v>
      </c>
      <c r="AC3306" s="571"/>
      <c r="AD3306" s="571"/>
      <c r="AE3306" s="571"/>
      <c r="AF3306" s="2657">
        <f>AF3309</f>
        <v>0</v>
      </c>
      <c r="AG3306" s="567"/>
      <c r="AH3306" s="1459"/>
      <c r="AI3306" s="1474"/>
    </row>
    <row r="3307" spans="1:35" s="249" customFormat="1" x14ac:dyDescent="0.25">
      <c r="A3307" s="239">
        <v>1</v>
      </c>
      <c r="B3307" s="2658" t="s">
        <v>211</v>
      </c>
      <c r="C3307" s="2659"/>
      <c r="D3307" s="2658"/>
      <c r="E3307" s="418">
        <f>E3309-E3308</f>
        <v>7496</v>
      </c>
      <c r="F3307" s="213">
        <f>ROUND(E3307/12*$B$4,0)</f>
        <v>4373</v>
      </c>
      <c r="G3307" s="1164">
        <f>G3309-G3308</f>
        <v>3667</v>
      </c>
      <c r="H3307" s="1165">
        <f t="shared" si="1681"/>
        <v>83.855476789389442</v>
      </c>
      <c r="I3307" s="1164"/>
      <c r="J3307" s="1164"/>
      <c r="K3307" s="1164"/>
      <c r="L3307" s="1164"/>
      <c r="M3307" s="1164"/>
      <c r="N3307" s="1164"/>
      <c r="O3307" s="1164"/>
      <c r="P3307" s="1164"/>
      <c r="Q3307" s="571"/>
      <c r="R3307" s="571"/>
      <c r="S3307" s="571"/>
      <c r="T3307" s="571"/>
      <c r="U3307" s="571"/>
      <c r="V3307" s="571"/>
      <c r="W3307" s="571"/>
      <c r="X3307" s="567"/>
      <c r="Y3307" s="571">
        <f>AE3307-AD3307</f>
        <v>0</v>
      </c>
      <c r="Z3307" s="1082"/>
      <c r="AA3307" s="571"/>
      <c r="AB3307" s="571">
        <f>Y3307-X3307</f>
        <v>0</v>
      </c>
      <c r="AC3307" s="571"/>
      <c r="AD3307" s="571"/>
      <c r="AE3307" s="571"/>
      <c r="AF3307" s="2660">
        <f>AF3309-AF3308</f>
        <v>0</v>
      </c>
      <c r="AG3307" s="567"/>
      <c r="AH3307" s="1459"/>
      <c r="AI3307" s="1474"/>
    </row>
    <row r="3308" spans="1:35" ht="30" x14ac:dyDescent="0.25">
      <c r="A3308" s="239">
        <v>1</v>
      </c>
      <c r="B3308" s="2658" t="s">
        <v>212</v>
      </c>
      <c r="C3308" s="2659"/>
      <c r="D3308" s="2658"/>
      <c r="E3308" s="418">
        <v>4</v>
      </c>
      <c r="F3308" s="213">
        <f>ROUND(E3308/12*$B$4,0)</f>
        <v>2</v>
      </c>
      <c r="G3308" s="1164"/>
      <c r="H3308" s="1165">
        <f t="shared" si="1681"/>
        <v>0</v>
      </c>
      <c r="I3308" s="1164"/>
      <c r="J3308" s="1164"/>
      <c r="K3308" s="1164"/>
      <c r="L3308" s="1164"/>
      <c r="M3308" s="1164"/>
      <c r="N3308" s="1164"/>
      <c r="O3308" s="1164"/>
      <c r="P3308" s="1164"/>
      <c r="Q3308" s="571"/>
      <c r="R3308" s="571"/>
      <c r="S3308" s="571"/>
      <c r="T3308" s="571"/>
      <c r="U3308" s="571"/>
      <c r="V3308" s="571"/>
      <c r="W3308" s="571"/>
      <c r="X3308" s="567"/>
      <c r="Y3308" s="571">
        <f>AE3308-AD3308</f>
        <v>0</v>
      </c>
      <c r="Z3308" s="1082"/>
      <c r="AA3308" s="571"/>
      <c r="AB3308" s="571">
        <f>Y3308-X3308</f>
        <v>0</v>
      </c>
      <c r="AC3308" s="571"/>
      <c r="AD3308" s="571"/>
      <c r="AE3308" s="571"/>
      <c r="AF3308" s="2660"/>
      <c r="AG3308" s="567"/>
      <c r="AH3308" s="1459"/>
      <c r="AI3308" s="1474"/>
    </row>
    <row r="3309" spans="1:35" ht="30.75" thickBot="1" x14ac:dyDescent="0.3">
      <c r="A3309" s="239">
        <v>1</v>
      </c>
      <c r="B3309" s="2661" t="s">
        <v>217</v>
      </c>
      <c r="C3309" s="2662"/>
      <c r="D3309" s="2661"/>
      <c r="E3309" s="735">
        <v>7500</v>
      </c>
      <c r="F3309" s="1166">
        <f>ROUND(E3309/12*$B$4,0)</f>
        <v>4375</v>
      </c>
      <c r="G3309" s="1166">
        <v>3667</v>
      </c>
      <c r="H3309" s="1165">
        <f t="shared" si="1681"/>
        <v>83.817142857142855</v>
      </c>
      <c r="I3309" s="2663"/>
      <c r="J3309" s="2663"/>
      <c r="K3309" s="2663"/>
      <c r="L3309" s="2663"/>
      <c r="M3309" s="2663"/>
      <c r="N3309" s="2663"/>
      <c r="O3309" s="2663"/>
      <c r="P3309" s="2663"/>
      <c r="Q3309" s="573">
        <v>39006.743000000002</v>
      </c>
      <c r="R3309" s="573">
        <v>39006.743000000002</v>
      </c>
      <c r="S3309" s="573">
        <v>39006.743000000002</v>
      </c>
      <c r="T3309" s="573">
        <v>39006.743000000002</v>
      </c>
      <c r="U3309" s="573">
        <v>39006.743000000002</v>
      </c>
      <c r="V3309" s="573">
        <v>39006.743000000002</v>
      </c>
      <c r="W3309" s="573">
        <v>39006.743000000002</v>
      </c>
      <c r="X3309" s="1190">
        <f>Q3309/12*$B$4+(R3309-Q3309)/11*6+(S3309-R3309)/10*5+(T3309-S3309)/9*4+(U3309-T3309)/8*3+(V3309-U3309)/7*2+(W3309-V3309)/6*1</f>
        <v>22753.93341666667</v>
      </c>
      <c r="Y3309" s="573">
        <f>AE3309-AD3309-AA3309</f>
        <v>22753.933439999997</v>
      </c>
      <c r="Z3309" s="1657"/>
      <c r="AA3309" s="573"/>
      <c r="AB3309" s="573">
        <f>Y3309-X3309</f>
        <v>2.3333326680585742E-5</v>
      </c>
      <c r="AC3309" s="573"/>
      <c r="AD3309" s="573">
        <v>-17.657250000000001</v>
      </c>
      <c r="AE3309" s="573">
        <v>22736.276189999997</v>
      </c>
      <c r="AF3309" s="1297"/>
      <c r="AG3309" s="1195"/>
      <c r="AH3309" s="1459"/>
      <c r="AI3309" s="1474"/>
    </row>
    <row r="3310" spans="1:35" ht="15.75" thickBot="1" x14ac:dyDescent="0.3">
      <c r="A3310" s="239">
        <v>1</v>
      </c>
      <c r="B3310" s="1912" t="s">
        <v>314</v>
      </c>
      <c r="C3310" s="2524"/>
      <c r="D3310" s="2524"/>
      <c r="E3310" s="1174"/>
      <c r="F3310" s="1175"/>
      <c r="G3310" s="1175"/>
      <c r="H3310" s="1175"/>
      <c r="I3310" s="1006"/>
      <c r="J3310" s="1006"/>
      <c r="K3310" s="1006"/>
      <c r="L3310" s="1006"/>
      <c r="M3310" s="1006">
        <f>SUM(M3305,M3248)</f>
        <v>23223</v>
      </c>
      <c r="N3310" s="1006"/>
      <c r="O3310" s="1006"/>
      <c r="P3310" s="1006"/>
      <c r="Q3310" s="577">
        <f t="shared" ref="Q3310:AE3310" si="1684">Q3309+Q3305+Q3297+Q3248</f>
        <v>355536.88031487196</v>
      </c>
      <c r="R3310" s="577">
        <f t="shared" ref="R3310:S3310" si="1685">R3309+R3305+R3297+R3248</f>
        <v>355536.88031487196</v>
      </c>
      <c r="S3310" s="577">
        <f t="shared" si="1685"/>
        <v>355536.88031487196</v>
      </c>
      <c r="T3310" s="577">
        <f t="shared" ref="T3310:U3310" si="1686">T3309+T3305+T3297+T3248</f>
        <v>355536.88031487196</v>
      </c>
      <c r="U3310" s="577">
        <f t="shared" si="1686"/>
        <v>355536.88031487196</v>
      </c>
      <c r="V3310" s="577">
        <f t="shared" ref="V3310:W3310" si="1687">V3309+V3305+V3297+V3248</f>
        <v>355536.88031487196</v>
      </c>
      <c r="W3310" s="577">
        <f t="shared" si="1687"/>
        <v>355536.88031487196</v>
      </c>
      <c r="X3310" s="1196">
        <f t="shared" si="1684"/>
        <v>208909.68758784194</v>
      </c>
      <c r="Y3310" s="577">
        <f t="shared" si="1684"/>
        <v>214991.91338000001</v>
      </c>
      <c r="Z3310" s="1087">
        <f t="shared" si="1684"/>
        <v>0</v>
      </c>
      <c r="AA3310" s="577">
        <f t="shared" si="1684"/>
        <v>-167.16296</v>
      </c>
      <c r="AB3310" s="577">
        <f t="shared" si="1684"/>
        <v>6082.2257921580667</v>
      </c>
      <c r="AC3310" s="577">
        <f t="shared" si="1684"/>
        <v>-22.277630000000002</v>
      </c>
      <c r="AD3310" s="577">
        <f t="shared" si="1684"/>
        <v>-259.70661999999999</v>
      </c>
      <c r="AE3310" s="577">
        <f t="shared" si="1684"/>
        <v>214565.04380000001</v>
      </c>
      <c r="AF3310" s="1326"/>
      <c r="AG3310" s="1196">
        <f t="shared" ref="AG3310" si="1688">AG3309+AG3305+AG3297+AG3248</f>
        <v>0</v>
      </c>
      <c r="AH3310" s="1459"/>
      <c r="AI3310" s="1474"/>
    </row>
    <row r="3311" spans="1:35" ht="43.5" x14ac:dyDescent="0.25">
      <c r="A3311" s="239">
        <v>1</v>
      </c>
      <c r="B3311" s="2664" t="s">
        <v>174</v>
      </c>
      <c r="C3311" s="2665"/>
      <c r="D3311" s="2666"/>
      <c r="E3311" s="2667"/>
      <c r="F3311" s="2666"/>
      <c r="G3311" s="2666"/>
      <c r="H3311" s="2666"/>
      <c r="I3311" s="2668"/>
      <c r="J3311" s="2668"/>
      <c r="K3311" s="2666"/>
      <c r="L3311" s="2666"/>
      <c r="M3311" s="2666"/>
      <c r="N3311" s="2666"/>
      <c r="O3311" s="2666"/>
      <c r="P3311" s="2666"/>
      <c r="Q3311" s="619">
        <f t="shared" ref="Q3311:AE3311" si="1689">SUM(Q3310,Q3240)</f>
        <v>461805.65636736795</v>
      </c>
      <c r="R3311" s="619">
        <f t="shared" ref="R3311:S3311" si="1690">SUM(R3310,R3240)</f>
        <v>461805.65636736795</v>
      </c>
      <c r="S3311" s="619">
        <f t="shared" si="1690"/>
        <v>461805.65636736795</v>
      </c>
      <c r="T3311" s="619">
        <f t="shared" ref="T3311:U3311" si="1691">SUM(T3310,T3240)</f>
        <v>461805.65636736795</v>
      </c>
      <c r="U3311" s="619">
        <f t="shared" si="1691"/>
        <v>461805.65636736795</v>
      </c>
      <c r="V3311" s="619">
        <f t="shared" ref="V3311:W3311" si="1692">SUM(V3310,V3240)</f>
        <v>461805.65636736795</v>
      </c>
      <c r="W3311" s="619">
        <f t="shared" si="1692"/>
        <v>461805.65636736795</v>
      </c>
      <c r="X3311" s="619">
        <f t="shared" si="1689"/>
        <v>271228.68696846464</v>
      </c>
      <c r="Y3311" s="619">
        <f t="shared" si="1689"/>
        <v>276355.93274000002</v>
      </c>
      <c r="Z3311" s="1506">
        <f t="shared" si="1689"/>
        <v>0</v>
      </c>
      <c r="AA3311" s="572">
        <f t="shared" si="1689"/>
        <v>-168.94935999999998</v>
      </c>
      <c r="AB3311" s="619">
        <f t="shared" si="1689"/>
        <v>5127.2457715353894</v>
      </c>
      <c r="AC3311" s="619">
        <f t="shared" si="1689"/>
        <v>-22.277630000000002</v>
      </c>
      <c r="AD3311" s="619">
        <f t="shared" si="1689"/>
        <v>-778.28722999999991</v>
      </c>
      <c r="AE3311" s="619">
        <f t="shared" si="1689"/>
        <v>275408.69614999997</v>
      </c>
      <c r="AF3311" s="2669"/>
      <c r="AG3311" s="1194">
        <f t="shared" ref="AG3311" si="1693">SUM(AG3310,AG3240)</f>
        <v>0</v>
      </c>
      <c r="AH3311" s="1459"/>
      <c r="AI3311" s="1474"/>
    </row>
    <row r="3312" spans="1:35" x14ac:dyDescent="0.25">
      <c r="A3312" s="239">
        <v>1</v>
      </c>
      <c r="B3312" s="2670" t="s">
        <v>7</v>
      </c>
      <c r="C3312" s="2671"/>
      <c r="D3312" s="2572"/>
      <c r="E3312" s="2348">
        <f>E3248+E3175</f>
        <v>3406</v>
      </c>
      <c r="F3312" s="2572">
        <f>F3248+F3175</f>
        <v>1987</v>
      </c>
      <c r="G3312" s="2572">
        <f>G3248+G3175</f>
        <v>2257</v>
      </c>
      <c r="H3312" s="2572">
        <f>G3312/F3312*100</f>
        <v>113.58832410669351</v>
      </c>
      <c r="I3312" s="2672">
        <f>K3312/E3312</f>
        <v>9.2304756312389902</v>
      </c>
      <c r="J3312" s="2349">
        <f>M3312/G3312</f>
        <v>8.9415152857775801</v>
      </c>
      <c r="K3312" s="2572">
        <f>K3248+K3175</f>
        <v>31439</v>
      </c>
      <c r="L3312" s="2572">
        <f>L3248+L3175</f>
        <v>18327.857142857145</v>
      </c>
      <c r="M3312" s="2572">
        <f>M3248+M3175</f>
        <v>20181</v>
      </c>
      <c r="N3312" s="2350">
        <f>M3312/L3312*100</f>
        <v>110.11107213843094</v>
      </c>
      <c r="O3312" s="2572">
        <f>SUM(O3248,O3175)</f>
        <v>94</v>
      </c>
      <c r="P3312" s="2350">
        <f>M3312/$B$4*12/O3312</f>
        <v>368.04255319148939</v>
      </c>
      <c r="Q3312" s="616">
        <f t="shared" ref="Q3312:AE3312" si="1694">SUM(Q3248,Q3175)</f>
        <v>86010.172737623914</v>
      </c>
      <c r="R3312" s="616">
        <f t="shared" ref="R3312:S3312" si="1695">SUM(R3248,R3175)</f>
        <v>86010.172737623914</v>
      </c>
      <c r="S3312" s="616">
        <f t="shared" si="1695"/>
        <v>86010.172737623914</v>
      </c>
      <c r="T3312" s="616">
        <f t="shared" ref="T3312:U3312" si="1696">SUM(T3248,T3175)</f>
        <v>86010.172737623914</v>
      </c>
      <c r="U3312" s="616">
        <f t="shared" si="1696"/>
        <v>86010.172737623914</v>
      </c>
      <c r="V3312" s="616">
        <f t="shared" ref="V3312:W3312" si="1697">SUM(V3248,V3175)</f>
        <v>86010.172737623914</v>
      </c>
      <c r="W3312" s="616">
        <f t="shared" si="1697"/>
        <v>86010.172737623914</v>
      </c>
      <c r="X3312" s="616">
        <f t="shared" si="1694"/>
        <v>50172.600763613947</v>
      </c>
      <c r="Y3312" s="616">
        <f t="shared" si="1694"/>
        <v>53512.758320000001</v>
      </c>
      <c r="Z3312" s="1086">
        <f t="shared" si="1694"/>
        <v>0</v>
      </c>
      <c r="AA3312" s="569">
        <f t="shared" si="1694"/>
        <v>-168.80878999999999</v>
      </c>
      <c r="AB3312" s="616">
        <f t="shared" si="1694"/>
        <v>3340.1575563860497</v>
      </c>
      <c r="AC3312" s="616">
        <f t="shared" si="1694"/>
        <v>-22.277630000000002</v>
      </c>
      <c r="AD3312" s="616">
        <f t="shared" si="1694"/>
        <v>-356.70201999999995</v>
      </c>
      <c r="AE3312" s="616">
        <f t="shared" si="1694"/>
        <v>52987.247510000001</v>
      </c>
      <c r="AF3312" s="1907">
        <f>AF3248+AF3175</f>
        <v>0</v>
      </c>
      <c r="AG3312" s="1199">
        <f t="shared" ref="AG3312" si="1698">SUM(AG3248,AG3175)</f>
        <v>0</v>
      </c>
      <c r="AH3312" s="1459"/>
      <c r="AI3312" s="1474"/>
    </row>
    <row r="3313" spans="1:35" x14ac:dyDescent="0.25">
      <c r="A3313" s="239">
        <v>1</v>
      </c>
      <c r="B3313" s="498" t="s">
        <v>14</v>
      </c>
      <c r="C3313" s="498"/>
      <c r="D3313" s="2474"/>
      <c r="E3313" s="2475"/>
      <c r="F3313" s="2474"/>
      <c r="G3313" s="2474"/>
      <c r="H3313" s="2474"/>
      <c r="I3313" s="2477"/>
      <c r="J3313" s="2477"/>
      <c r="K3313" s="2478"/>
      <c r="L3313" s="2478"/>
      <c r="M3313" s="2478"/>
      <c r="N3313" s="2478"/>
      <c r="O3313" s="2478"/>
      <c r="P3313" s="2673"/>
      <c r="Q3313" s="620"/>
      <c r="R3313" s="620"/>
      <c r="S3313" s="620"/>
      <c r="T3313" s="620"/>
      <c r="U3313" s="620"/>
      <c r="V3313" s="620"/>
      <c r="W3313" s="620"/>
      <c r="X3313" s="620"/>
      <c r="Y3313" s="620"/>
      <c r="Z3313" s="1085"/>
      <c r="AA3313" s="570"/>
      <c r="AB3313" s="620"/>
      <c r="AC3313" s="620"/>
      <c r="AD3313" s="620"/>
      <c r="AE3313" s="620"/>
      <c r="AF3313" s="1255"/>
      <c r="AG3313" s="613"/>
      <c r="AH3313" s="1459"/>
      <c r="AI3313" s="1474"/>
    </row>
    <row r="3314" spans="1:35" ht="44.25" customHeight="1" x14ac:dyDescent="0.25">
      <c r="A3314" s="239">
        <v>1</v>
      </c>
      <c r="B3314" s="1226" t="s">
        <v>382</v>
      </c>
      <c r="C3314" s="2536"/>
      <c r="D3314" s="1054"/>
      <c r="E3314" s="2367"/>
      <c r="F3314" s="1054"/>
      <c r="G3314" s="1054"/>
      <c r="H3314" s="2548"/>
      <c r="I3314" s="2480"/>
      <c r="J3314" s="2480"/>
      <c r="K3314" s="2481"/>
      <c r="L3314" s="2481"/>
      <c r="M3314" s="2481"/>
      <c r="N3314" s="2481"/>
      <c r="O3314" s="2481"/>
      <c r="P3314" s="2359"/>
      <c r="Q3314" s="618">
        <f t="shared" ref="Q3314:AE3314" si="1699">Q3250+Q3177</f>
        <v>200632.48883000002</v>
      </c>
      <c r="R3314" s="618">
        <f t="shared" ref="R3314:S3314" si="1700">R3250+R3177</f>
        <v>200632.48883000002</v>
      </c>
      <c r="S3314" s="618">
        <f t="shared" si="1700"/>
        <v>200632.48883000002</v>
      </c>
      <c r="T3314" s="618">
        <f t="shared" ref="T3314:U3314" si="1701">T3250+T3177</f>
        <v>200632.48883000002</v>
      </c>
      <c r="U3314" s="618">
        <f t="shared" si="1701"/>
        <v>200632.48883000002</v>
      </c>
      <c r="V3314" s="618">
        <f t="shared" ref="V3314:W3314" si="1702">V3250+V3177</f>
        <v>200632.48883000002</v>
      </c>
      <c r="W3314" s="618">
        <f t="shared" si="1702"/>
        <v>200632.48883000002</v>
      </c>
      <c r="X3314" s="618">
        <f t="shared" si="1699"/>
        <v>118877.67257166668</v>
      </c>
      <c r="Y3314" s="618">
        <f t="shared" si="1699"/>
        <v>117214.03597000003</v>
      </c>
      <c r="Z3314" s="1082">
        <f t="shared" si="1699"/>
        <v>0</v>
      </c>
      <c r="AA3314" s="571">
        <f t="shared" si="1699"/>
        <v>-0.14057</v>
      </c>
      <c r="AB3314" s="618">
        <f t="shared" si="1699"/>
        <v>-1663.6366016666543</v>
      </c>
      <c r="AC3314" s="618">
        <f t="shared" si="1699"/>
        <v>0</v>
      </c>
      <c r="AD3314" s="618">
        <f t="shared" si="1699"/>
        <v>-160.6455</v>
      </c>
      <c r="AE3314" s="618">
        <f t="shared" si="1699"/>
        <v>117053.24990000002</v>
      </c>
      <c r="AF3314" s="1274"/>
      <c r="AG3314" s="567">
        <f t="shared" ref="AG3314" si="1703">AG3250+AG3177</f>
        <v>0</v>
      </c>
      <c r="AH3314" s="1459"/>
      <c r="AI3314" s="1474"/>
    </row>
    <row r="3315" spans="1:35" x14ac:dyDescent="0.25">
      <c r="A3315" s="239">
        <v>1</v>
      </c>
      <c r="B3315" s="335" t="s">
        <v>329</v>
      </c>
      <c r="C3315" s="2536"/>
      <c r="D3315" s="1054"/>
      <c r="E3315" s="2367"/>
      <c r="F3315" s="1054"/>
      <c r="G3315" s="1054"/>
      <c r="H3315" s="2548"/>
      <c r="I3315" s="2480"/>
      <c r="J3315" s="2480"/>
      <c r="K3315" s="2481"/>
      <c r="L3315" s="2481"/>
      <c r="M3315" s="2481"/>
      <c r="N3315" s="2481"/>
      <c r="O3315" s="2481"/>
      <c r="P3315" s="2359"/>
      <c r="Q3315" s="618">
        <f t="shared" ref="Q3315:AE3315" si="1704">Q3251+Q3178</f>
        <v>41733.607920000002</v>
      </c>
      <c r="R3315" s="618">
        <f t="shared" ref="R3315:S3315" si="1705">R3251+R3178</f>
        <v>41733.607920000002</v>
      </c>
      <c r="S3315" s="618">
        <f t="shared" si="1705"/>
        <v>41733.607920000002</v>
      </c>
      <c r="T3315" s="618">
        <f t="shared" ref="T3315:U3315" si="1706">T3251+T3178</f>
        <v>41733.607920000002</v>
      </c>
      <c r="U3315" s="618">
        <f t="shared" si="1706"/>
        <v>41733.607920000002</v>
      </c>
      <c r="V3315" s="618">
        <f t="shared" ref="V3315:W3315" si="1707">V3251+V3178</f>
        <v>41733.607920000002</v>
      </c>
      <c r="W3315" s="618">
        <f t="shared" si="1707"/>
        <v>41733.607920000002</v>
      </c>
      <c r="X3315" s="618">
        <f t="shared" si="1704"/>
        <v>24344.604620000002</v>
      </c>
      <c r="Y3315" s="618">
        <f t="shared" si="1704"/>
        <v>24344.604620000002</v>
      </c>
      <c r="Z3315" s="1082">
        <f t="shared" si="1704"/>
        <v>0</v>
      </c>
      <c r="AA3315" s="571">
        <f t="shared" si="1704"/>
        <v>0</v>
      </c>
      <c r="AB3315" s="618">
        <f t="shared" si="1704"/>
        <v>0</v>
      </c>
      <c r="AC3315" s="618">
        <f t="shared" si="1704"/>
        <v>0</v>
      </c>
      <c r="AD3315" s="618">
        <f t="shared" si="1704"/>
        <v>0</v>
      </c>
      <c r="AE3315" s="618">
        <f t="shared" si="1704"/>
        <v>24344.604620000002</v>
      </c>
      <c r="AF3315" s="1274"/>
      <c r="AG3315" s="567">
        <f t="shared" ref="AG3315" si="1708">AG3251+AG3178</f>
        <v>0</v>
      </c>
      <c r="AH3315" s="1459"/>
      <c r="AI3315" s="1474"/>
    </row>
    <row r="3316" spans="1:35" ht="29.25" x14ac:dyDescent="0.25">
      <c r="A3316" s="239">
        <v>1</v>
      </c>
      <c r="B3316" s="493" t="s">
        <v>293</v>
      </c>
      <c r="C3316" s="2363"/>
      <c r="D3316" s="1054"/>
      <c r="E3316" s="2367">
        <f t="shared" ref="E3316:G3319" si="1709">E3252+E3179</f>
        <v>67807</v>
      </c>
      <c r="F3316" s="1054">
        <f t="shared" si="1709"/>
        <v>39555</v>
      </c>
      <c r="G3316" s="1054">
        <f t="shared" si="1709"/>
        <v>12841</v>
      </c>
      <c r="H3316" s="1054">
        <f>G3316/F3316*100</f>
        <v>32.463658197446591</v>
      </c>
      <c r="I3316" s="2480"/>
      <c r="J3316" s="2480"/>
      <c r="K3316" s="2481"/>
      <c r="L3316" s="2481"/>
      <c r="M3316" s="2481"/>
      <c r="N3316" s="2481"/>
      <c r="O3316" s="2481"/>
      <c r="P3316" s="2359"/>
      <c r="Q3316" s="618"/>
      <c r="R3316" s="618"/>
      <c r="S3316" s="618"/>
      <c r="T3316" s="618"/>
      <c r="U3316" s="618"/>
      <c r="V3316" s="618"/>
      <c r="W3316" s="618"/>
      <c r="X3316" s="618"/>
      <c r="Y3316" s="618"/>
      <c r="Z3316" s="1082"/>
      <c r="AA3316" s="571"/>
      <c r="AB3316" s="618"/>
      <c r="AC3316" s="618"/>
      <c r="AD3316" s="618"/>
      <c r="AE3316" s="618"/>
      <c r="AF3316" s="1274">
        <f t="shared" ref="AF3316" si="1710">AF3252+AF3179</f>
        <v>0</v>
      </c>
      <c r="AG3316" s="567"/>
      <c r="AH3316" s="1459"/>
      <c r="AI3316" s="1474"/>
    </row>
    <row r="3317" spans="1:35" ht="30" x14ac:dyDescent="0.25">
      <c r="A3317" s="239">
        <v>1</v>
      </c>
      <c r="B3317" s="822" t="s">
        <v>204</v>
      </c>
      <c r="C3317" s="2363"/>
      <c r="D3317" s="1054"/>
      <c r="E3317" s="2367">
        <f t="shared" si="1709"/>
        <v>0</v>
      </c>
      <c r="F3317" s="2367">
        <f t="shared" si="1709"/>
        <v>0</v>
      </c>
      <c r="G3317" s="2367">
        <f t="shared" si="1709"/>
        <v>0</v>
      </c>
      <c r="H3317" s="1054"/>
      <c r="I3317" s="2480"/>
      <c r="J3317" s="2480"/>
      <c r="K3317" s="2481"/>
      <c r="L3317" s="2481"/>
      <c r="M3317" s="2481"/>
      <c r="N3317" s="2481"/>
      <c r="O3317" s="2481"/>
      <c r="P3317" s="2359"/>
      <c r="Q3317" s="618"/>
      <c r="R3317" s="618"/>
      <c r="S3317" s="618"/>
      <c r="T3317" s="618"/>
      <c r="U3317" s="618"/>
      <c r="V3317" s="618"/>
      <c r="W3317" s="618"/>
      <c r="X3317" s="618"/>
      <c r="Y3317" s="618"/>
      <c r="Z3317" s="1082"/>
      <c r="AA3317" s="571"/>
      <c r="AB3317" s="618"/>
      <c r="AC3317" s="618"/>
      <c r="AD3317" s="618"/>
      <c r="AE3317" s="618"/>
      <c r="AF3317" s="1302">
        <f t="shared" ref="AF3317" si="1711">AF3253+AF3180</f>
        <v>0</v>
      </c>
      <c r="AG3317" s="567"/>
      <c r="AH3317" s="1459"/>
      <c r="AI3317" s="1474"/>
    </row>
    <row r="3318" spans="1:35" ht="30" x14ac:dyDescent="0.25">
      <c r="A3318" s="239">
        <v>1</v>
      </c>
      <c r="B3318" s="822" t="s">
        <v>205</v>
      </c>
      <c r="C3318" s="2363"/>
      <c r="D3318" s="1054"/>
      <c r="E3318" s="2367">
        <f t="shared" si="1709"/>
        <v>9200</v>
      </c>
      <c r="F3318" s="2367">
        <f t="shared" si="1709"/>
        <v>5367</v>
      </c>
      <c r="G3318" s="2367">
        <f t="shared" si="1709"/>
        <v>2273</v>
      </c>
      <c r="H3318" s="1054">
        <f>G3318/F3318*100</f>
        <v>42.351406744922677</v>
      </c>
      <c r="I3318" s="2480"/>
      <c r="J3318" s="2480"/>
      <c r="K3318" s="2481"/>
      <c r="L3318" s="2481"/>
      <c r="M3318" s="2481"/>
      <c r="N3318" s="2481"/>
      <c r="O3318" s="2481"/>
      <c r="P3318" s="2359"/>
      <c r="Q3318" s="618"/>
      <c r="R3318" s="618"/>
      <c r="S3318" s="618"/>
      <c r="T3318" s="618"/>
      <c r="U3318" s="618"/>
      <c r="V3318" s="618"/>
      <c r="W3318" s="618"/>
      <c r="X3318" s="618"/>
      <c r="Y3318" s="618"/>
      <c r="Z3318" s="1082"/>
      <c r="AA3318" s="571"/>
      <c r="AB3318" s="618"/>
      <c r="AC3318" s="618"/>
      <c r="AD3318" s="618"/>
      <c r="AE3318" s="618"/>
      <c r="AF3318" s="1302">
        <f t="shared" ref="AF3318" si="1712">AF3254+AF3181</f>
        <v>0</v>
      </c>
      <c r="AG3318" s="567"/>
      <c r="AH3318" s="1459"/>
      <c r="AI3318" s="1474"/>
    </row>
    <row r="3319" spans="1:35" ht="30" x14ac:dyDescent="0.25">
      <c r="A3319" s="239">
        <v>1</v>
      </c>
      <c r="B3319" s="497" t="s">
        <v>550</v>
      </c>
      <c r="C3319" s="2363"/>
      <c r="D3319" s="1054"/>
      <c r="E3319" s="2367">
        <f t="shared" si="1709"/>
        <v>19800</v>
      </c>
      <c r="F3319" s="2367">
        <f t="shared" si="1709"/>
        <v>11550</v>
      </c>
      <c r="G3319" s="2367">
        <f t="shared" si="1709"/>
        <v>3400</v>
      </c>
      <c r="H3319" s="1054">
        <f>G3319/F3319*100</f>
        <v>29.437229437229441</v>
      </c>
      <c r="I3319" s="2480"/>
      <c r="J3319" s="2480"/>
      <c r="K3319" s="2481"/>
      <c r="L3319" s="2481"/>
      <c r="M3319" s="2481"/>
      <c r="N3319" s="2481"/>
      <c r="O3319" s="2481"/>
      <c r="P3319" s="2359"/>
      <c r="Q3319" s="618"/>
      <c r="R3319" s="618"/>
      <c r="S3319" s="618"/>
      <c r="T3319" s="618"/>
      <c r="U3319" s="618"/>
      <c r="V3319" s="618"/>
      <c r="W3319" s="618"/>
      <c r="X3319" s="618"/>
      <c r="Y3319" s="618"/>
      <c r="Z3319" s="1082"/>
      <c r="AA3319" s="571"/>
      <c r="AB3319" s="618"/>
      <c r="AC3319" s="618"/>
      <c r="AD3319" s="618"/>
      <c r="AE3319" s="618"/>
      <c r="AF3319" s="1302">
        <f t="shared" ref="AF3319" si="1713">AF3255+AF3182</f>
        <v>0</v>
      </c>
      <c r="AG3319" s="567"/>
      <c r="AH3319" s="1459"/>
      <c r="AI3319" s="1474"/>
    </row>
    <row r="3320" spans="1:35" ht="75" x14ac:dyDescent="0.25">
      <c r="A3320" s="239">
        <v>1</v>
      </c>
      <c r="B3320" s="336" t="s">
        <v>295</v>
      </c>
      <c r="C3320" s="2363"/>
      <c r="D3320" s="1054"/>
      <c r="E3320" s="2367">
        <f t="shared" ref="E3320:G3321" si="1714">E3256+E3183</f>
        <v>9290</v>
      </c>
      <c r="F3320" s="2367">
        <f t="shared" si="1714"/>
        <v>5420</v>
      </c>
      <c r="G3320" s="2367">
        <f t="shared" si="1714"/>
        <v>967</v>
      </c>
      <c r="H3320" s="1054">
        <f>G3320/F3320*100</f>
        <v>17.841328413284131</v>
      </c>
      <c r="I3320" s="2480"/>
      <c r="J3320" s="2480"/>
      <c r="K3320" s="2481"/>
      <c r="L3320" s="2481"/>
      <c r="M3320" s="2481"/>
      <c r="N3320" s="2481"/>
      <c r="O3320" s="2481"/>
      <c r="P3320" s="2359"/>
      <c r="Q3320" s="618"/>
      <c r="R3320" s="618"/>
      <c r="S3320" s="618"/>
      <c r="T3320" s="618"/>
      <c r="U3320" s="618"/>
      <c r="V3320" s="618"/>
      <c r="W3320" s="618"/>
      <c r="X3320" s="618"/>
      <c r="Y3320" s="618"/>
      <c r="Z3320" s="1082"/>
      <c r="AA3320" s="571"/>
      <c r="AB3320" s="618"/>
      <c r="AC3320" s="618"/>
      <c r="AD3320" s="618"/>
      <c r="AE3320" s="618"/>
      <c r="AF3320" s="1302">
        <f t="shared" ref="AF3320" si="1715">AF3256+AF3183</f>
        <v>0</v>
      </c>
      <c r="AG3320" s="567"/>
      <c r="AH3320" s="1459"/>
      <c r="AI3320" s="1474"/>
    </row>
    <row r="3321" spans="1:35" ht="60" x14ac:dyDescent="0.25">
      <c r="A3321" s="239">
        <v>1</v>
      </c>
      <c r="B3321" s="336" t="s">
        <v>309</v>
      </c>
      <c r="C3321" s="2363"/>
      <c r="D3321" s="1054"/>
      <c r="E3321" s="2367">
        <f t="shared" si="1714"/>
        <v>23740</v>
      </c>
      <c r="F3321" s="2367">
        <f t="shared" si="1714"/>
        <v>13848</v>
      </c>
      <c r="G3321" s="2367">
        <f t="shared" si="1714"/>
        <v>4776</v>
      </c>
      <c r="H3321" s="1054">
        <f>G3321/F3321*100</f>
        <v>34.488734835355281</v>
      </c>
      <c r="I3321" s="2480"/>
      <c r="J3321" s="2480"/>
      <c r="K3321" s="2481"/>
      <c r="L3321" s="2481"/>
      <c r="M3321" s="2481"/>
      <c r="N3321" s="2481"/>
      <c r="O3321" s="2481"/>
      <c r="P3321" s="2359"/>
      <c r="Q3321" s="618"/>
      <c r="R3321" s="618"/>
      <c r="S3321" s="618"/>
      <c r="T3321" s="618"/>
      <c r="U3321" s="618"/>
      <c r="V3321" s="618"/>
      <c r="W3321" s="618"/>
      <c r="X3321" s="618"/>
      <c r="Y3321" s="618"/>
      <c r="Z3321" s="1082"/>
      <c r="AA3321" s="571"/>
      <c r="AB3321" s="618"/>
      <c r="AC3321" s="618"/>
      <c r="AD3321" s="618"/>
      <c r="AE3321" s="618"/>
      <c r="AF3321" s="1302">
        <f t="shared" ref="AF3321" si="1716">AF3257+AF3184</f>
        <v>0</v>
      </c>
      <c r="AG3321" s="567"/>
      <c r="AH3321" s="1459"/>
      <c r="AI3321" s="1474"/>
    </row>
    <row r="3322" spans="1:35" s="2713" customFormat="1" ht="105" x14ac:dyDescent="0.25">
      <c r="B3322" s="336" t="s">
        <v>532</v>
      </c>
      <c r="C3322" s="2363"/>
      <c r="D3322" s="1054"/>
      <c r="E3322" s="2367">
        <f>E3258+E3185</f>
        <v>15000</v>
      </c>
      <c r="F3322" s="2367">
        <f>F3258+F3185</f>
        <v>8750</v>
      </c>
      <c r="G3322" s="2367">
        <f>G3258+G3185</f>
        <v>0</v>
      </c>
      <c r="H3322" s="1054">
        <f>H3258+H3185</f>
        <v>0</v>
      </c>
      <c r="I3322" s="2480"/>
      <c r="J3322" s="2480"/>
      <c r="K3322" s="2481"/>
      <c r="L3322" s="2481"/>
      <c r="M3322" s="2481"/>
      <c r="N3322" s="2481"/>
      <c r="O3322" s="2481"/>
      <c r="P3322" s="2359"/>
      <c r="Q3322" s="618"/>
      <c r="R3322" s="618"/>
      <c r="S3322" s="618"/>
      <c r="T3322" s="618"/>
      <c r="U3322" s="618"/>
      <c r="V3322" s="618"/>
      <c r="W3322" s="618"/>
      <c r="X3322" s="618"/>
      <c r="Y3322" s="618"/>
      <c r="Z3322" s="1082"/>
      <c r="AA3322" s="571"/>
      <c r="AB3322" s="618"/>
      <c r="AC3322" s="618"/>
      <c r="AD3322" s="618"/>
      <c r="AE3322" s="618"/>
      <c r="AF3322" s="1302">
        <f>AF3258+AF3185</f>
        <v>0</v>
      </c>
      <c r="AG3322" s="567"/>
      <c r="AH3322" s="1459"/>
      <c r="AI3322" s="1474"/>
    </row>
    <row r="3323" spans="1:35" ht="30" x14ac:dyDescent="0.25">
      <c r="B3323" s="336" t="s">
        <v>380</v>
      </c>
      <c r="C3323" s="2363"/>
      <c r="D3323" s="1054"/>
      <c r="E3323" s="2367">
        <f t="shared" ref="E3323:G3337" si="1717">E3259+E3186</f>
        <v>5777</v>
      </c>
      <c r="F3323" s="2367">
        <f t="shared" si="1717"/>
        <v>3370</v>
      </c>
      <c r="G3323" s="2367">
        <f t="shared" si="1717"/>
        <v>1425</v>
      </c>
      <c r="H3323" s="1054">
        <f t="shared" ref="H3323:H3328" si="1718">G3323/F3323*100</f>
        <v>42.284866468842729</v>
      </c>
      <c r="I3323" s="2480"/>
      <c r="J3323" s="2480"/>
      <c r="K3323" s="2481"/>
      <c r="L3323" s="2481"/>
      <c r="M3323" s="2481"/>
      <c r="N3323" s="2481"/>
      <c r="O3323" s="2481"/>
      <c r="P3323" s="2359"/>
      <c r="Q3323" s="618"/>
      <c r="R3323" s="618"/>
      <c r="S3323" s="618"/>
      <c r="T3323" s="618"/>
      <c r="U3323" s="618"/>
      <c r="V3323" s="618"/>
      <c r="W3323" s="618"/>
      <c r="X3323" s="618"/>
      <c r="Y3323" s="618"/>
      <c r="Z3323" s="1082"/>
      <c r="AA3323" s="571"/>
      <c r="AB3323" s="618"/>
      <c r="AC3323" s="618"/>
      <c r="AD3323" s="618"/>
      <c r="AE3323" s="618"/>
      <c r="AF3323" s="1302">
        <f t="shared" ref="AF3323" si="1719">AF3259+AF3186</f>
        <v>0</v>
      </c>
      <c r="AG3323" s="567"/>
      <c r="AH3323" s="1459"/>
      <c r="AI3323" s="1474"/>
    </row>
    <row r="3324" spans="1:35" ht="29.25" x14ac:dyDescent="0.25">
      <c r="A3324" s="239">
        <v>1</v>
      </c>
      <c r="B3324" s="823" t="s">
        <v>135</v>
      </c>
      <c r="C3324" s="2363"/>
      <c r="D3324" s="1054"/>
      <c r="E3324" s="2367">
        <f t="shared" si="1717"/>
        <v>115000</v>
      </c>
      <c r="F3324" s="2367">
        <f t="shared" si="1717"/>
        <v>67083</v>
      </c>
      <c r="G3324" s="2367">
        <f t="shared" si="1717"/>
        <v>19718</v>
      </c>
      <c r="H3324" s="1054">
        <f t="shared" si="1718"/>
        <v>29.393437979816049</v>
      </c>
      <c r="I3324" s="2480"/>
      <c r="J3324" s="2480"/>
      <c r="K3324" s="2481"/>
      <c r="L3324" s="2481"/>
      <c r="M3324" s="2481"/>
      <c r="N3324" s="2481"/>
      <c r="O3324" s="2481"/>
      <c r="P3324" s="2359"/>
      <c r="Q3324" s="618"/>
      <c r="R3324" s="618"/>
      <c r="S3324" s="618"/>
      <c r="T3324" s="618"/>
      <c r="U3324" s="618"/>
      <c r="V3324" s="618"/>
      <c r="W3324" s="618"/>
      <c r="X3324" s="618"/>
      <c r="Y3324" s="618"/>
      <c r="Z3324" s="1082"/>
      <c r="AA3324" s="571"/>
      <c r="AB3324" s="618"/>
      <c r="AC3324" s="618"/>
      <c r="AD3324" s="618"/>
      <c r="AE3324" s="618"/>
      <c r="AF3324" s="1302">
        <f t="shared" ref="AF3324" si="1720">AF3260+AF3187</f>
        <v>0</v>
      </c>
      <c r="AG3324" s="567"/>
      <c r="AH3324" s="1459"/>
      <c r="AI3324" s="1474"/>
    </row>
    <row r="3325" spans="1:35" x14ac:dyDescent="0.25">
      <c r="A3325" s="239">
        <v>1</v>
      </c>
      <c r="B3325" s="337" t="s">
        <v>239</v>
      </c>
      <c r="C3325" s="2363"/>
      <c r="D3325" s="1054"/>
      <c r="E3325" s="2367">
        <f t="shared" si="1717"/>
        <v>115000</v>
      </c>
      <c r="F3325" s="2367">
        <f t="shared" si="1717"/>
        <v>67083</v>
      </c>
      <c r="G3325" s="2367">
        <f t="shared" si="1717"/>
        <v>19718</v>
      </c>
      <c r="H3325" s="1054">
        <f t="shared" si="1718"/>
        <v>29.393437979816049</v>
      </c>
      <c r="I3325" s="2480"/>
      <c r="J3325" s="2480"/>
      <c r="K3325" s="2481"/>
      <c r="L3325" s="2481"/>
      <c r="M3325" s="2481"/>
      <c r="N3325" s="2481"/>
      <c r="O3325" s="2481"/>
      <c r="P3325" s="2359"/>
      <c r="Q3325" s="618"/>
      <c r="R3325" s="618"/>
      <c r="S3325" s="618"/>
      <c r="T3325" s="618"/>
      <c r="U3325" s="618"/>
      <c r="V3325" s="618"/>
      <c r="W3325" s="618"/>
      <c r="X3325" s="618"/>
      <c r="Y3325" s="618"/>
      <c r="Z3325" s="1082"/>
      <c r="AA3325" s="571"/>
      <c r="AB3325" s="618"/>
      <c r="AC3325" s="618"/>
      <c r="AD3325" s="618"/>
      <c r="AE3325" s="618"/>
      <c r="AF3325" s="1302">
        <f t="shared" ref="AF3325" si="1721">AF3261+AF3188</f>
        <v>0</v>
      </c>
      <c r="AG3325" s="567"/>
      <c r="AH3325" s="1459"/>
      <c r="AI3325" s="1474"/>
    </row>
    <row r="3326" spans="1:35" ht="63" x14ac:dyDescent="0.25">
      <c r="A3326" s="239">
        <v>1</v>
      </c>
      <c r="B3326" s="824" t="s">
        <v>298</v>
      </c>
      <c r="C3326" s="2363"/>
      <c r="D3326" s="1054"/>
      <c r="E3326" s="2367">
        <f t="shared" si="1717"/>
        <v>48381</v>
      </c>
      <c r="F3326" s="2367">
        <f t="shared" si="1717"/>
        <v>28222</v>
      </c>
      <c r="G3326" s="2367">
        <f t="shared" si="1717"/>
        <v>17506</v>
      </c>
      <c r="H3326" s="1054">
        <f t="shared" si="1718"/>
        <v>62.029622280490393</v>
      </c>
      <c r="I3326" s="2480"/>
      <c r="J3326" s="2480"/>
      <c r="K3326" s="2481"/>
      <c r="L3326" s="2481"/>
      <c r="M3326" s="2481"/>
      <c r="N3326" s="2481"/>
      <c r="O3326" s="2481"/>
      <c r="P3326" s="2359"/>
      <c r="Q3326" s="618">
        <f t="shared" ref="Q3326:AF3326" si="1722">Q3262+Q3189</f>
        <v>0</v>
      </c>
      <c r="R3326" s="618">
        <f t="shared" ref="R3326:S3326" si="1723">R3262+R3189</f>
        <v>0</v>
      </c>
      <c r="S3326" s="618">
        <f t="shared" si="1723"/>
        <v>0</v>
      </c>
      <c r="T3326" s="618">
        <f t="shared" ref="T3326:U3326" si="1724">T3262+T3189</f>
        <v>0</v>
      </c>
      <c r="U3326" s="618">
        <f t="shared" si="1724"/>
        <v>0</v>
      </c>
      <c r="V3326" s="618">
        <f t="shared" ref="V3326:W3326" si="1725">V3262+V3189</f>
        <v>0</v>
      </c>
      <c r="W3326" s="618">
        <f t="shared" si="1725"/>
        <v>0</v>
      </c>
      <c r="X3326" s="618">
        <f t="shared" si="1722"/>
        <v>0</v>
      </c>
      <c r="Y3326" s="618">
        <f t="shared" si="1722"/>
        <v>0</v>
      </c>
      <c r="Z3326" s="1082">
        <f t="shared" si="1722"/>
        <v>0</v>
      </c>
      <c r="AA3326" s="571">
        <f t="shared" si="1722"/>
        <v>0</v>
      </c>
      <c r="AB3326" s="618">
        <f t="shared" si="1722"/>
        <v>0</v>
      </c>
      <c r="AC3326" s="618">
        <f t="shared" si="1722"/>
        <v>0</v>
      </c>
      <c r="AD3326" s="618">
        <f t="shared" si="1722"/>
        <v>0</v>
      </c>
      <c r="AE3326" s="618">
        <f t="shared" si="1722"/>
        <v>0</v>
      </c>
      <c r="AF3326" s="1302">
        <f t="shared" si="1722"/>
        <v>0</v>
      </c>
      <c r="AG3326" s="567">
        <f t="shared" ref="AG3326" si="1726">AG3262+AG3189</f>
        <v>0</v>
      </c>
      <c r="AH3326" s="1459"/>
      <c r="AI3326" s="1474"/>
    </row>
    <row r="3327" spans="1:35" ht="30" x14ac:dyDescent="0.25">
      <c r="A3327" s="239">
        <v>1</v>
      </c>
      <c r="B3327" s="497" t="s">
        <v>299</v>
      </c>
      <c r="C3327" s="2363"/>
      <c r="D3327" s="1054"/>
      <c r="E3327" s="2367">
        <f t="shared" si="1717"/>
        <v>17911</v>
      </c>
      <c r="F3327" s="2367">
        <f t="shared" si="1717"/>
        <v>10447</v>
      </c>
      <c r="G3327" s="2367">
        <f t="shared" si="1717"/>
        <v>6016</v>
      </c>
      <c r="H3327" s="1054">
        <f t="shared" si="1718"/>
        <v>57.585909830573371</v>
      </c>
      <c r="I3327" s="2480"/>
      <c r="J3327" s="2480"/>
      <c r="K3327" s="2481"/>
      <c r="L3327" s="2481"/>
      <c r="M3327" s="2481"/>
      <c r="N3327" s="2481"/>
      <c r="O3327" s="2481"/>
      <c r="P3327" s="2359"/>
      <c r="Q3327" s="618"/>
      <c r="R3327" s="618"/>
      <c r="S3327" s="618"/>
      <c r="T3327" s="618"/>
      <c r="U3327" s="618"/>
      <c r="V3327" s="618"/>
      <c r="W3327" s="618"/>
      <c r="X3327" s="618"/>
      <c r="Y3327" s="618"/>
      <c r="Z3327" s="1082"/>
      <c r="AA3327" s="571"/>
      <c r="AB3327" s="618"/>
      <c r="AC3327" s="618"/>
      <c r="AD3327" s="618"/>
      <c r="AE3327" s="618"/>
      <c r="AF3327" s="1302">
        <f t="shared" ref="AF3327" si="1727">AF3263+AF3190</f>
        <v>0</v>
      </c>
      <c r="AG3327" s="567"/>
      <c r="AH3327" s="1459"/>
      <c r="AI3327" s="1474"/>
    </row>
    <row r="3328" spans="1:35" ht="30" x14ac:dyDescent="0.25">
      <c r="A3328" s="239">
        <v>1</v>
      </c>
      <c r="B3328" s="336" t="s">
        <v>300</v>
      </c>
      <c r="C3328" s="2363"/>
      <c r="D3328" s="1054"/>
      <c r="E3328" s="2367">
        <f t="shared" si="1717"/>
        <v>17506</v>
      </c>
      <c r="F3328" s="2367">
        <f t="shared" si="1717"/>
        <v>10211</v>
      </c>
      <c r="G3328" s="2367">
        <f t="shared" si="1717"/>
        <v>5825</v>
      </c>
      <c r="H3328" s="1054">
        <f t="shared" si="1718"/>
        <v>57.046322593281751</v>
      </c>
      <c r="I3328" s="2480"/>
      <c r="J3328" s="2480"/>
      <c r="K3328" s="2481"/>
      <c r="L3328" s="2481"/>
      <c r="M3328" s="2481"/>
      <c r="N3328" s="2481"/>
      <c r="O3328" s="2481"/>
      <c r="P3328" s="2359"/>
      <c r="Q3328" s="618"/>
      <c r="R3328" s="618"/>
      <c r="S3328" s="618"/>
      <c r="T3328" s="618"/>
      <c r="U3328" s="618"/>
      <c r="V3328" s="618"/>
      <c r="W3328" s="618"/>
      <c r="X3328" s="618"/>
      <c r="Y3328" s="618"/>
      <c r="Z3328" s="1082"/>
      <c r="AA3328" s="571"/>
      <c r="AB3328" s="618"/>
      <c r="AC3328" s="618"/>
      <c r="AD3328" s="618"/>
      <c r="AE3328" s="618"/>
      <c r="AF3328" s="1302">
        <f t="shared" ref="AF3328" si="1728">AF3264+AF3191</f>
        <v>0</v>
      </c>
      <c r="AG3328" s="567"/>
      <c r="AH3328" s="1459"/>
      <c r="AI3328" s="1474"/>
    </row>
    <row r="3329" spans="1:35" ht="60" x14ac:dyDescent="0.25">
      <c r="A3329" s="239">
        <v>1</v>
      </c>
      <c r="B3329" s="336" t="s">
        <v>301</v>
      </c>
      <c r="C3329" s="2363"/>
      <c r="D3329" s="1054"/>
      <c r="E3329" s="2367">
        <f t="shared" si="1717"/>
        <v>0</v>
      </c>
      <c r="F3329" s="2367">
        <f t="shared" si="1717"/>
        <v>0</v>
      </c>
      <c r="G3329" s="2367">
        <f t="shared" si="1717"/>
        <v>0</v>
      </c>
      <c r="H3329" s="1054"/>
      <c r="I3329" s="2480"/>
      <c r="J3329" s="2480"/>
      <c r="K3329" s="2481"/>
      <c r="L3329" s="2481"/>
      <c r="M3329" s="2481"/>
      <c r="N3329" s="2481"/>
      <c r="O3329" s="2481"/>
      <c r="P3329" s="2359"/>
      <c r="Q3329" s="618"/>
      <c r="R3329" s="618"/>
      <c r="S3329" s="618"/>
      <c r="T3329" s="618"/>
      <c r="U3329" s="618"/>
      <c r="V3329" s="618"/>
      <c r="W3329" s="618"/>
      <c r="X3329" s="618"/>
      <c r="Y3329" s="618"/>
      <c r="Z3329" s="1082"/>
      <c r="AA3329" s="571"/>
      <c r="AB3329" s="618"/>
      <c r="AC3329" s="618"/>
      <c r="AD3329" s="618"/>
      <c r="AE3329" s="618"/>
      <c r="AF3329" s="1302">
        <f t="shared" ref="AF3329" si="1729">AF3265+AF3192</f>
        <v>0</v>
      </c>
      <c r="AG3329" s="567"/>
      <c r="AH3329" s="1459"/>
      <c r="AI3329" s="1474"/>
    </row>
    <row r="3330" spans="1:35" ht="45" x14ac:dyDescent="0.25">
      <c r="A3330" s="239">
        <v>1</v>
      </c>
      <c r="B3330" s="336" t="s">
        <v>302</v>
      </c>
      <c r="C3330" s="2363"/>
      <c r="D3330" s="1054"/>
      <c r="E3330" s="2367">
        <f t="shared" si="1717"/>
        <v>118</v>
      </c>
      <c r="F3330" s="2367">
        <f t="shared" si="1717"/>
        <v>69</v>
      </c>
      <c r="G3330" s="2367">
        <f t="shared" si="1717"/>
        <v>15</v>
      </c>
      <c r="H3330" s="1054">
        <f>G3330/F3330*100</f>
        <v>21.739130434782609</v>
      </c>
      <c r="I3330" s="2480"/>
      <c r="J3330" s="2480"/>
      <c r="K3330" s="2481"/>
      <c r="L3330" s="2481"/>
      <c r="M3330" s="2481"/>
      <c r="N3330" s="2481"/>
      <c r="O3330" s="2481"/>
      <c r="P3330" s="2359"/>
      <c r="Q3330" s="618"/>
      <c r="R3330" s="618"/>
      <c r="S3330" s="618"/>
      <c r="T3330" s="618"/>
      <c r="U3330" s="618"/>
      <c r="V3330" s="618"/>
      <c r="W3330" s="618"/>
      <c r="X3330" s="618"/>
      <c r="Y3330" s="618"/>
      <c r="Z3330" s="1082"/>
      <c r="AA3330" s="571"/>
      <c r="AB3330" s="618"/>
      <c r="AC3330" s="618"/>
      <c r="AD3330" s="618"/>
      <c r="AE3330" s="618"/>
      <c r="AF3330" s="1302">
        <f t="shared" ref="AF3330" si="1730">AF3266+AF3193</f>
        <v>0</v>
      </c>
      <c r="AG3330" s="567"/>
      <c r="AH3330" s="1459"/>
      <c r="AI3330" s="1474"/>
    </row>
    <row r="3331" spans="1:35" ht="30" x14ac:dyDescent="0.25">
      <c r="A3331" s="239">
        <v>1</v>
      </c>
      <c r="B3331" s="336" t="s">
        <v>303</v>
      </c>
      <c r="C3331" s="2363"/>
      <c r="D3331" s="1054"/>
      <c r="E3331" s="2367">
        <f t="shared" si="1717"/>
        <v>287</v>
      </c>
      <c r="F3331" s="2367">
        <f t="shared" si="1717"/>
        <v>167</v>
      </c>
      <c r="G3331" s="2367">
        <f t="shared" si="1717"/>
        <v>176</v>
      </c>
      <c r="H3331" s="1054">
        <f>G3331/F3331*100</f>
        <v>105.38922155688624</v>
      </c>
      <c r="I3331" s="2480"/>
      <c r="J3331" s="2480"/>
      <c r="K3331" s="2481"/>
      <c r="L3331" s="2481"/>
      <c r="M3331" s="2481"/>
      <c r="N3331" s="2481"/>
      <c r="O3331" s="2481"/>
      <c r="P3331" s="2359"/>
      <c r="Q3331" s="618"/>
      <c r="R3331" s="618"/>
      <c r="S3331" s="618"/>
      <c r="T3331" s="618"/>
      <c r="U3331" s="618"/>
      <c r="V3331" s="618"/>
      <c r="W3331" s="618"/>
      <c r="X3331" s="618"/>
      <c r="Y3331" s="618"/>
      <c r="Z3331" s="1082"/>
      <c r="AA3331" s="571"/>
      <c r="AB3331" s="618"/>
      <c r="AC3331" s="618"/>
      <c r="AD3331" s="618"/>
      <c r="AE3331" s="618"/>
      <c r="AF3331" s="1302">
        <f t="shared" ref="AF3331" si="1731">AF3267+AF3194</f>
        <v>0</v>
      </c>
      <c r="AG3331" s="567"/>
      <c r="AH3331" s="1459"/>
      <c r="AI3331" s="1474"/>
    </row>
    <row r="3332" spans="1:35" ht="60" x14ac:dyDescent="0.25">
      <c r="A3332" s="239">
        <v>1</v>
      </c>
      <c r="B3332" s="497" t="s">
        <v>304</v>
      </c>
      <c r="C3332" s="2363"/>
      <c r="D3332" s="1054"/>
      <c r="E3332" s="2367">
        <f t="shared" si="1717"/>
        <v>30470</v>
      </c>
      <c r="F3332" s="2367">
        <f t="shared" si="1717"/>
        <v>17775</v>
      </c>
      <c r="G3332" s="2367">
        <f t="shared" si="1717"/>
        <v>11490</v>
      </c>
      <c r="H3332" s="1054">
        <f>G3332/F3332*100</f>
        <v>64.641350210970458</v>
      </c>
      <c r="I3332" s="2480"/>
      <c r="J3332" s="2480"/>
      <c r="K3332" s="2481"/>
      <c r="L3332" s="2481"/>
      <c r="M3332" s="2481"/>
      <c r="N3332" s="2481"/>
      <c r="O3332" s="2481"/>
      <c r="P3332" s="2359"/>
      <c r="Q3332" s="618"/>
      <c r="R3332" s="618"/>
      <c r="S3332" s="618"/>
      <c r="T3332" s="618"/>
      <c r="U3332" s="618"/>
      <c r="V3332" s="618"/>
      <c r="W3332" s="618"/>
      <c r="X3332" s="618"/>
      <c r="Y3332" s="618"/>
      <c r="Z3332" s="1082"/>
      <c r="AA3332" s="571"/>
      <c r="AB3332" s="618"/>
      <c r="AC3332" s="618"/>
      <c r="AD3332" s="618"/>
      <c r="AE3332" s="618"/>
      <c r="AF3332" s="1302">
        <f t="shared" ref="AF3332" si="1732">AF3268+AF3195</f>
        <v>0</v>
      </c>
      <c r="AG3332" s="567"/>
      <c r="AH3332" s="1459"/>
      <c r="AI3332" s="1474"/>
    </row>
    <row r="3333" spans="1:35" ht="45" x14ac:dyDescent="0.25">
      <c r="A3333" s="239">
        <v>1</v>
      </c>
      <c r="B3333" s="336" t="s">
        <v>305</v>
      </c>
      <c r="C3333" s="2363"/>
      <c r="D3333" s="1054"/>
      <c r="E3333" s="2367">
        <f t="shared" si="1717"/>
        <v>6120</v>
      </c>
      <c r="F3333" s="2367">
        <f t="shared" si="1717"/>
        <v>3570</v>
      </c>
      <c r="G3333" s="2367">
        <f t="shared" si="1717"/>
        <v>2342</v>
      </c>
      <c r="H3333" s="1054">
        <f>G3333/F3333*100</f>
        <v>65.602240896358538</v>
      </c>
      <c r="I3333" s="2480"/>
      <c r="J3333" s="2480"/>
      <c r="K3333" s="2481"/>
      <c r="L3333" s="2481"/>
      <c r="M3333" s="2481"/>
      <c r="N3333" s="2481"/>
      <c r="O3333" s="2481"/>
      <c r="P3333" s="2359"/>
      <c r="Q3333" s="618"/>
      <c r="R3333" s="618"/>
      <c r="S3333" s="618"/>
      <c r="T3333" s="618"/>
      <c r="U3333" s="618"/>
      <c r="V3333" s="618"/>
      <c r="W3333" s="618"/>
      <c r="X3333" s="618"/>
      <c r="Y3333" s="618"/>
      <c r="Z3333" s="1082"/>
      <c r="AA3333" s="571"/>
      <c r="AB3333" s="618"/>
      <c r="AC3333" s="618"/>
      <c r="AD3333" s="618"/>
      <c r="AE3333" s="618"/>
      <c r="AF3333" s="1302">
        <f t="shared" ref="AF3333" si="1733">AF3269+AF3196</f>
        <v>0</v>
      </c>
      <c r="AG3333" s="567"/>
      <c r="AH3333" s="1459"/>
      <c r="AI3333" s="1474"/>
    </row>
    <row r="3334" spans="1:35" ht="30" x14ac:dyDescent="0.25">
      <c r="A3334" s="239">
        <v>1</v>
      </c>
      <c r="B3334" s="336" t="s">
        <v>334</v>
      </c>
      <c r="C3334" s="2363"/>
      <c r="D3334" s="1054"/>
      <c r="E3334" s="2367">
        <f t="shared" si="1717"/>
        <v>0</v>
      </c>
      <c r="F3334" s="2367">
        <f t="shared" si="1717"/>
        <v>0</v>
      </c>
      <c r="G3334" s="2367">
        <f t="shared" si="1717"/>
        <v>0</v>
      </c>
      <c r="H3334" s="1054"/>
      <c r="I3334" s="2480"/>
      <c r="J3334" s="2480"/>
      <c r="K3334" s="2481"/>
      <c r="L3334" s="2481"/>
      <c r="M3334" s="2481"/>
      <c r="N3334" s="2481"/>
      <c r="O3334" s="2481"/>
      <c r="P3334" s="2359"/>
      <c r="Q3334" s="618"/>
      <c r="R3334" s="618"/>
      <c r="S3334" s="618"/>
      <c r="T3334" s="618"/>
      <c r="U3334" s="618"/>
      <c r="V3334" s="618"/>
      <c r="W3334" s="618"/>
      <c r="X3334" s="618"/>
      <c r="Y3334" s="618"/>
      <c r="Z3334" s="1082"/>
      <c r="AA3334" s="571"/>
      <c r="AB3334" s="618"/>
      <c r="AC3334" s="618"/>
      <c r="AD3334" s="618"/>
      <c r="AE3334" s="618"/>
      <c r="AF3334" s="1302">
        <f t="shared" ref="AF3334" si="1734">AF3270+AF3197</f>
        <v>0</v>
      </c>
      <c r="AG3334" s="567"/>
      <c r="AH3334" s="1459"/>
      <c r="AI3334" s="1474"/>
    </row>
    <row r="3335" spans="1:35" ht="75" x14ac:dyDescent="0.25">
      <c r="A3335" s="239">
        <v>1</v>
      </c>
      <c r="B3335" s="336" t="s">
        <v>306</v>
      </c>
      <c r="C3335" s="2363"/>
      <c r="D3335" s="1054"/>
      <c r="E3335" s="2367">
        <f t="shared" si="1717"/>
        <v>15700</v>
      </c>
      <c r="F3335" s="1054">
        <f t="shared" si="1717"/>
        <v>9159</v>
      </c>
      <c r="G3335" s="1054">
        <f t="shared" si="1717"/>
        <v>6331</v>
      </c>
      <c r="H3335" s="2548">
        <f>G3335/F3335*100</f>
        <v>69.123266732176006</v>
      </c>
      <c r="I3335" s="2480"/>
      <c r="J3335" s="2480"/>
      <c r="K3335" s="2481"/>
      <c r="L3335" s="2481"/>
      <c r="M3335" s="2481"/>
      <c r="N3335" s="2481"/>
      <c r="O3335" s="2481"/>
      <c r="P3335" s="2359"/>
      <c r="Q3335" s="618"/>
      <c r="R3335" s="618"/>
      <c r="S3335" s="618"/>
      <c r="T3335" s="618"/>
      <c r="U3335" s="618"/>
      <c r="V3335" s="618"/>
      <c r="W3335" s="618"/>
      <c r="X3335" s="618"/>
      <c r="Y3335" s="618"/>
      <c r="Z3335" s="1082"/>
      <c r="AA3335" s="571"/>
      <c r="AB3335" s="618"/>
      <c r="AC3335" s="618"/>
      <c r="AD3335" s="618"/>
      <c r="AE3335" s="618"/>
      <c r="AF3335" s="1274">
        <f t="shared" ref="AF3335" si="1735">AF3271+AF3198</f>
        <v>0</v>
      </c>
      <c r="AG3335" s="567"/>
      <c r="AH3335" s="1459"/>
      <c r="AI3335" s="1474"/>
    </row>
    <row r="3336" spans="1:35" ht="60" x14ac:dyDescent="0.25">
      <c r="A3336" s="239">
        <v>1</v>
      </c>
      <c r="B3336" s="336" t="s">
        <v>307</v>
      </c>
      <c r="C3336" s="2363"/>
      <c r="D3336" s="1054"/>
      <c r="E3336" s="2367">
        <f t="shared" si="1717"/>
        <v>8650</v>
      </c>
      <c r="F3336" s="1054">
        <f t="shared" si="1717"/>
        <v>5046</v>
      </c>
      <c r="G3336" s="1054">
        <f t="shared" si="1717"/>
        <v>2817</v>
      </c>
      <c r="H3336" s="2548">
        <f>G3336/F3336*100</f>
        <v>55.826397146254457</v>
      </c>
      <c r="I3336" s="2480"/>
      <c r="J3336" s="2480"/>
      <c r="K3336" s="2481"/>
      <c r="L3336" s="2481"/>
      <c r="M3336" s="2481"/>
      <c r="N3336" s="2481"/>
      <c r="O3336" s="2481"/>
      <c r="P3336" s="2359"/>
      <c r="Q3336" s="618"/>
      <c r="R3336" s="618"/>
      <c r="S3336" s="618"/>
      <c r="T3336" s="618"/>
      <c r="U3336" s="618"/>
      <c r="V3336" s="618"/>
      <c r="W3336" s="618"/>
      <c r="X3336" s="618"/>
      <c r="Y3336" s="618"/>
      <c r="Z3336" s="1082"/>
      <c r="AA3336" s="571"/>
      <c r="AB3336" s="618"/>
      <c r="AC3336" s="618"/>
      <c r="AD3336" s="618"/>
      <c r="AE3336" s="618"/>
      <c r="AF3336" s="1274">
        <f t="shared" ref="AF3336" si="1736">AF3272+AF3199</f>
        <v>0</v>
      </c>
      <c r="AG3336" s="567"/>
      <c r="AH3336" s="1459"/>
      <c r="AI3336" s="1474"/>
    </row>
    <row r="3337" spans="1:35" ht="72" x14ac:dyDescent="0.25">
      <c r="B3337" s="493" t="s">
        <v>384</v>
      </c>
      <c r="C3337" s="2363"/>
      <c r="D3337" s="1054"/>
      <c r="E3337" s="2367">
        <f t="shared" si="1717"/>
        <v>7700</v>
      </c>
      <c r="F3337" s="1054">
        <f t="shared" si="1717"/>
        <v>4492</v>
      </c>
      <c r="G3337" s="1054">
        <f t="shared" si="1717"/>
        <v>1324</v>
      </c>
      <c r="H3337" s="2548">
        <f>G3337/F3337*100</f>
        <v>29.474621549421194</v>
      </c>
      <c r="I3337" s="2480"/>
      <c r="J3337" s="2480"/>
      <c r="K3337" s="2481"/>
      <c r="L3337" s="2481"/>
      <c r="M3337" s="2481"/>
      <c r="N3337" s="2481"/>
      <c r="O3337" s="2481"/>
      <c r="P3337" s="2359"/>
      <c r="Q3337" s="618"/>
      <c r="R3337" s="618"/>
      <c r="S3337" s="618"/>
      <c r="T3337" s="618"/>
      <c r="U3337" s="618"/>
      <c r="V3337" s="618"/>
      <c r="W3337" s="618"/>
      <c r="X3337" s="618"/>
      <c r="Y3337" s="618"/>
      <c r="Z3337" s="1082"/>
      <c r="AA3337" s="571"/>
      <c r="AB3337" s="618"/>
      <c r="AC3337" s="618"/>
      <c r="AD3337" s="618"/>
      <c r="AE3337" s="618"/>
      <c r="AF3337" s="1274">
        <f t="shared" ref="AF3337" si="1737">AF3273+AF3200</f>
        <v>0</v>
      </c>
      <c r="AG3337" s="567"/>
      <c r="AH3337" s="1459"/>
      <c r="AI3337" s="1474"/>
    </row>
    <row r="3338" spans="1:35" ht="30" x14ac:dyDescent="0.25">
      <c r="B3338" s="497" t="s">
        <v>206</v>
      </c>
      <c r="C3338" s="2363"/>
      <c r="D3338" s="1054"/>
      <c r="E3338" s="2367"/>
      <c r="F3338" s="1054"/>
      <c r="G3338" s="1054"/>
      <c r="H3338" s="2548"/>
      <c r="I3338" s="2480"/>
      <c r="J3338" s="2480"/>
      <c r="K3338" s="2481"/>
      <c r="L3338" s="2481"/>
      <c r="M3338" s="2481"/>
      <c r="N3338" s="2481"/>
      <c r="O3338" s="2481"/>
      <c r="P3338" s="2359"/>
      <c r="Q3338" s="618">
        <f t="shared" ref="Q3338:AE3338" si="1738">Q3274+Q3201</f>
        <v>18900.705000000002</v>
      </c>
      <c r="R3338" s="618">
        <f t="shared" ref="R3338:S3338" si="1739">R3274+R3201</f>
        <v>18900.705000000002</v>
      </c>
      <c r="S3338" s="618">
        <f t="shared" si="1739"/>
        <v>18900.705000000002</v>
      </c>
      <c r="T3338" s="618">
        <f t="shared" ref="T3338:U3338" si="1740">T3274+T3201</f>
        <v>18900.705000000002</v>
      </c>
      <c r="U3338" s="618">
        <f t="shared" si="1740"/>
        <v>18900.705000000002</v>
      </c>
      <c r="V3338" s="618">
        <f t="shared" ref="V3338:W3338" si="1741">V3274+V3201</f>
        <v>18900.705000000002</v>
      </c>
      <c r="W3338" s="618">
        <f t="shared" si="1741"/>
        <v>18900.705000000002</v>
      </c>
      <c r="X3338" s="618">
        <f t="shared" si="1738"/>
        <v>11025.411249999999</v>
      </c>
      <c r="Y3338" s="618">
        <f t="shared" si="1738"/>
        <v>13439.729139999999</v>
      </c>
      <c r="Z3338" s="1082">
        <f t="shared" si="1738"/>
        <v>0</v>
      </c>
      <c r="AA3338" s="571">
        <f t="shared" si="1738"/>
        <v>0</v>
      </c>
      <c r="AB3338" s="618">
        <f t="shared" si="1738"/>
        <v>2414.3178900000003</v>
      </c>
      <c r="AC3338" s="618">
        <f t="shared" si="1738"/>
        <v>0</v>
      </c>
      <c r="AD3338" s="618">
        <f t="shared" si="1738"/>
        <v>0</v>
      </c>
      <c r="AE3338" s="618">
        <f t="shared" si="1738"/>
        <v>13439.729139999999</v>
      </c>
      <c r="AF3338" s="1274"/>
      <c r="AG3338" s="567">
        <f t="shared" ref="AG3338" si="1742">AG3274+AG3201</f>
        <v>0</v>
      </c>
      <c r="AH3338" s="1459"/>
      <c r="AI3338" s="1474"/>
    </row>
    <row r="3339" spans="1:35" ht="29.25" x14ac:dyDescent="0.25">
      <c r="A3339" s="239">
        <v>1</v>
      </c>
      <c r="B3339" s="493" t="s">
        <v>359</v>
      </c>
      <c r="C3339" s="2363"/>
      <c r="D3339" s="1054"/>
      <c r="E3339" s="2367">
        <f>E3275+E3202</f>
        <v>2940</v>
      </c>
      <c r="F3339" s="1054">
        <f>F3275+F3202</f>
        <v>1715.75</v>
      </c>
      <c r="G3339" s="1054">
        <f>G3275+G3202</f>
        <v>1813.6675</v>
      </c>
      <c r="H3339" s="2548">
        <f>G3339/F3339*100</f>
        <v>105.70697945504881</v>
      </c>
      <c r="I3339" s="2480"/>
      <c r="J3339" s="2480"/>
      <c r="K3339" s="2481"/>
      <c r="L3339" s="2481"/>
      <c r="M3339" s="2481"/>
      <c r="N3339" s="2481"/>
      <c r="O3339" s="2481"/>
      <c r="P3339" s="2359"/>
      <c r="Q3339" s="618"/>
      <c r="R3339" s="618"/>
      <c r="S3339" s="618"/>
      <c r="T3339" s="618"/>
      <c r="U3339" s="618"/>
      <c r="V3339" s="618"/>
      <c r="W3339" s="618"/>
      <c r="X3339" s="618"/>
      <c r="Y3339" s="618"/>
      <c r="Z3339" s="1082"/>
      <c r="AA3339" s="571"/>
      <c r="AB3339" s="618"/>
      <c r="AC3339" s="618"/>
      <c r="AD3339" s="618"/>
      <c r="AE3339" s="618"/>
      <c r="AF3339" s="1274">
        <f>AF3275+AF3202</f>
        <v>0</v>
      </c>
      <c r="AG3339" s="567"/>
      <c r="AH3339" s="1459"/>
      <c r="AI3339" s="1474"/>
    </row>
    <row r="3340" spans="1:35" x14ac:dyDescent="0.25">
      <c r="A3340" s="239">
        <v>1</v>
      </c>
      <c r="B3340" s="336" t="s">
        <v>347</v>
      </c>
      <c r="C3340" s="2363"/>
      <c r="D3340" s="1054"/>
      <c r="E3340" s="2367">
        <f t="shared" ref="E3340:E3356" si="1743">E3276+E3203</f>
        <v>0</v>
      </c>
      <c r="F3340" s="1054"/>
      <c r="G3340" s="1054"/>
      <c r="H3340" s="2548"/>
      <c r="I3340" s="2480"/>
      <c r="J3340" s="2480"/>
      <c r="K3340" s="2481"/>
      <c r="L3340" s="2481"/>
      <c r="M3340" s="2481"/>
      <c r="N3340" s="2481"/>
      <c r="O3340" s="2481"/>
      <c r="P3340" s="2359"/>
      <c r="Q3340" s="618"/>
      <c r="R3340" s="618"/>
      <c r="S3340" s="618"/>
      <c r="T3340" s="618"/>
      <c r="U3340" s="618"/>
      <c r="V3340" s="618"/>
      <c r="W3340" s="618"/>
      <c r="X3340" s="618"/>
      <c r="Y3340" s="618"/>
      <c r="Z3340" s="1082"/>
      <c r="AA3340" s="571"/>
      <c r="AB3340" s="618"/>
      <c r="AC3340" s="618"/>
      <c r="AD3340" s="618"/>
      <c r="AE3340" s="618"/>
      <c r="AF3340" s="1274"/>
      <c r="AG3340" s="567"/>
      <c r="AH3340" s="1459"/>
      <c r="AI3340" s="1474"/>
    </row>
    <row r="3341" spans="1:35" ht="30" x14ac:dyDescent="0.25">
      <c r="A3341" s="239">
        <v>1</v>
      </c>
      <c r="B3341" s="497" t="s">
        <v>348</v>
      </c>
      <c r="C3341" s="2363"/>
      <c r="D3341" s="1054"/>
      <c r="E3341" s="2367">
        <f t="shared" si="1743"/>
        <v>375</v>
      </c>
      <c r="F3341" s="2367">
        <f>F3277+F3204</f>
        <v>218.75</v>
      </c>
      <c r="G3341" s="2367">
        <f>G3277+G3204</f>
        <v>117.6675</v>
      </c>
      <c r="H3341" s="2548"/>
      <c r="I3341" s="2480"/>
      <c r="J3341" s="2480"/>
      <c r="K3341" s="2481"/>
      <c r="L3341" s="2481"/>
      <c r="M3341" s="2481"/>
      <c r="N3341" s="2481"/>
      <c r="O3341" s="2481"/>
      <c r="P3341" s="2359"/>
      <c r="Q3341" s="618"/>
      <c r="R3341" s="618"/>
      <c r="S3341" s="618"/>
      <c r="T3341" s="618"/>
      <c r="U3341" s="618"/>
      <c r="V3341" s="618"/>
      <c r="W3341" s="618"/>
      <c r="X3341" s="618"/>
      <c r="Y3341" s="618"/>
      <c r="Z3341" s="1082"/>
      <c r="AA3341" s="571"/>
      <c r="AB3341" s="618"/>
      <c r="AC3341" s="618"/>
      <c r="AD3341" s="618"/>
      <c r="AE3341" s="618"/>
      <c r="AF3341" s="1302">
        <f>AF3277+AF3204</f>
        <v>0</v>
      </c>
      <c r="AG3341" s="567"/>
      <c r="AH3341" s="1459"/>
      <c r="AI3341" s="1474"/>
    </row>
    <row r="3342" spans="1:35" x14ac:dyDescent="0.25">
      <c r="A3342" s="239">
        <v>1</v>
      </c>
      <c r="B3342" s="336" t="s">
        <v>349</v>
      </c>
      <c r="C3342" s="2363"/>
      <c r="D3342" s="1054"/>
      <c r="E3342" s="2367">
        <f t="shared" si="1743"/>
        <v>0</v>
      </c>
      <c r="F3342" s="1054"/>
      <c r="G3342" s="1054"/>
      <c r="H3342" s="2548"/>
      <c r="I3342" s="2480"/>
      <c r="J3342" s="2480"/>
      <c r="K3342" s="2481"/>
      <c r="L3342" s="2481"/>
      <c r="M3342" s="2481"/>
      <c r="N3342" s="2481"/>
      <c r="O3342" s="2481"/>
      <c r="P3342" s="2359"/>
      <c r="Q3342" s="618"/>
      <c r="R3342" s="618"/>
      <c r="S3342" s="618"/>
      <c r="T3342" s="618"/>
      <c r="U3342" s="618"/>
      <c r="V3342" s="618"/>
      <c r="W3342" s="618"/>
      <c r="X3342" s="618"/>
      <c r="Y3342" s="618"/>
      <c r="Z3342" s="1082"/>
      <c r="AA3342" s="571"/>
      <c r="AB3342" s="618"/>
      <c r="AC3342" s="618"/>
      <c r="AD3342" s="618"/>
      <c r="AE3342" s="618"/>
      <c r="AF3342" s="1274"/>
      <c r="AG3342" s="567"/>
      <c r="AH3342" s="1459"/>
      <c r="AI3342" s="1474"/>
    </row>
    <row r="3343" spans="1:35" ht="30" x14ac:dyDescent="0.25">
      <c r="A3343" s="239">
        <v>1</v>
      </c>
      <c r="B3343" s="336" t="s">
        <v>374</v>
      </c>
      <c r="C3343" s="2363"/>
      <c r="D3343" s="1054"/>
      <c r="E3343" s="2367">
        <f t="shared" si="1743"/>
        <v>1500</v>
      </c>
      <c r="F3343" s="1054">
        <f t="shared" ref="F3343:G3354" si="1744">F3279+F3206</f>
        <v>875</v>
      </c>
      <c r="G3343" s="1054">
        <f t="shared" si="1744"/>
        <v>470.67</v>
      </c>
      <c r="H3343" s="2548"/>
      <c r="I3343" s="2480"/>
      <c r="J3343" s="2480"/>
      <c r="K3343" s="2481"/>
      <c r="L3343" s="2481"/>
      <c r="M3343" s="2481"/>
      <c r="N3343" s="2481"/>
      <c r="O3343" s="2481"/>
      <c r="P3343" s="2359"/>
      <c r="Q3343" s="618"/>
      <c r="R3343" s="618"/>
      <c r="S3343" s="618"/>
      <c r="T3343" s="618"/>
      <c r="U3343" s="618"/>
      <c r="V3343" s="618"/>
      <c r="W3343" s="618"/>
      <c r="X3343" s="618"/>
      <c r="Y3343" s="618"/>
      <c r="Z3343" s="1082"/>
      <c r="AA3343" s="571"/>
      <c r="AB3343" s="618"/>
      <c r="AC3343" s="618"/>
      <c r="AD3343" s="618"/>
      <c r="AE3343" s="618"/>
      <c r="AF3343" s="1274">
        <f t="shared" ref="AF3343" si="1745">AF3279+AF3206</f>
        <v>0</v>
      </c>
      <c r="AG3343" s="567"/>
      <c r="AH3343" s="1459"/>
      <c r="AI3343" s="1474"/>
    </row>
    <row r="3344" spans="1:35" ht="75" x14ac:dyDescent="0.25">
      <c r="A3344" s="239">
        <v>1</v>
      </c>
      <c r="B3344" s="336" t="s">
        <v>351</v>
      </c>
      <c r="C3344" s="2368"/>
      <c r="D3344" s="1054"/>
      <c r="E3344" s="2370">
        <f t="shared" si="1743"/>
        <v>0</v>
      </c>
      <c r="F3344" s="2369">
        <f t="shared" si="1744"/>
        <v>0</v>
      </c>
      <c r="G3344" s="2369">
        <f t="shared" si="1744"/>
        <v>0</v>
      </c>
      <c r="H3344" s="2548"/>
      <c r="I3344" s="2480"/>
      <c r="J3344" s="2480"/>
      <c r="K3344" s="2481"/>
      <c r="L3344" s="2481"/>
      <c r="M3344" s="2481"/>
      <c r="N3344" s="2481"/>
      <c r="O3344" s="2481"/>
      <c r="P3344" s="2359"/>
      <c r="Q3344" s="618">
        <f t="shared" ref="Q3344:AE3344" si="1746">Q3288+Q3208</f>
        <v>0</v>
      </c>
      <c r="R3344" s="618">
        <f t="shared" ref="R3344:S3344" si="1747">R3288+R3208</f>
        <v>0</v>
      </c>
      <c r="S3344" s="618">
        <f t="shared" si="1747"/>
        <v>0</v>
      </c>
      <c r="T3344" s="618">
        <f t="shared" ref="T3344:U3344" si="1748">T3288+T3208</f>
        <v>0</v>
      </c>
      <c r="U3344" s="618">
        <f t="shared" si="1748"/>
        <v>0</v>
      </c>
      <c r="V3344" s="618">
        <f t="shared" ref="V3344:W3344" si="1749">V3288+V3208</f>
        <v>0</v>
      </c>
      <c r="W3344" s="618">
        <f t="shared" si="1749"/>
        <v>0</v>
      </c>
      <c r="X3344" s="618">
        <f t="shared" si="1746"/>
        <v>0</v>
      </c>
      <c r="Y3344" s="618">
        <f t="shared" si="1746"/>
        <v>0</v>
      </c>
      <c r="Z3344" s="1082">
        <f t="shared" si="1746"/>
        <v>0</v>
      </c>
      <c r="AA3344" s="571">
        <f t="shared" si="1746"/>
        <v>0</v>
      </c>
      <c r="AB3344" s="618">
        <f t="shared" si="1746"/>
        <v>0</v>
      </c>
      <c r="AC3344" s="618">
        <f t="shared" si="1746"/>
        <v>0</v>
      </c>
      <c r="AD3344" s="618">
        <f t="shared" si="1746"/>
        <v>0</v>
      </c>
      <c r="AE3344" s="618">
        <f t="shared" si="1746"/>
        <v>0</v>
      </c>
      <c r="AF3344" s="1278">
        <f t="shared" ref="AF3344" si="1750">AF3280+AF3207</f>
        <v>0</v>
      </c>
      <c r="AG3344" s="567">
        <f t="shared" ref="AG3344" si="1751">AG3288+AG3208</f>
        <v>0</v>
      </c>
      <c r="AH3344" s="1459"/>
      <c r="AI3344" s="1474"/>
    </row>
    <row r="3345" spans="1:35" ht="45" x14ac:dyDescent="0.25">
      <c r="A3345" s="239">
        <v>1</v>
      </c>
      <c r="B3345" s="822" t="s">
        <v>352</v>
      </c>
      <c r="C3345" s="2479"/>
      <c r="D3345" s="1054"/>
      <c r="E3345" s="2367">
        <f t="shared" si="1743"/>
        <v>0</v>
      </c>
      <c r="F3345" s="1054">
        <f t="shared" si="1744"/>
        <v>0</v>
      </c>
      <c r="G3345" s="1054">
        <f t="shared" si="1744"/>
        <v>0</v>
      </c>
      <c r="H3345" s="2548"/>
      <c r="I3345" s="2480"/>
      <c r="J3345" s="2480"/>
      <c r="K3345" s="2481"/>
      <c r="L3345" s="2481"/>
      <c r="M3345" s="2481"/>
      <c r="N3345" s="2481"/>
      <c r="O3345" s="2481"/>
      <c r="P3345" s="2359"/>
      <c r="Q3345" s="618"/>
      <c r="R3345" s="618"/>
      <c r="S3345" s="618"/>
      <c r="T3345" s="618"/>
      <c r="U3345" s="618"/>
      <c r="V3345" s="618"/>
      <c r="W3345" s="618"/>
      <c r="X3345" s="618"/>
      <c r="Y3345" s="618"/>
      <c r="Z3345" s="1082"/>
      <c r="AA3345" s="571"/>
      <c r="AB3345" s="618"/>
      <c r="AC3345" s="618"/>
      <c r="AD3345" s="618"/>
      <c r="AE3345" s="618"/>
      <c r="AF3345" s="1274">
        <f t="shared" ref="AF3345" si="1752">AF3281+AF3208</f>
        <v>0</v>
      </c>
      <c r="AG3345" s="567"/>
      <c r="AH3345" s="1459"/>
      <c r="AI3345" s="1474"/>
    </row>
    <row r="3346" spans="1:35" ht="105" x14ac:dyDescent="0.25">
      <c r="B3346" s="822" t="s">
        <v>533</v>
      </c>
      <c r="C3346" s="2479"/>
      <c r="D3346" s="1054"/>
      <c r="E3346" s="2367">
        <f t="shared" si="1743"/>
        <v>250</v>
      </c>
      <c r="F3346" s="1054">
        <f t="shared" si="1744"/>
        <v>146</v>
      </c>
      <c r="G3346" s="1054">
        <f t="shared" si="1744"/>
        <v>84</v>
      </c>
      <c r="H3346" s="2548">
        <f>G3346/F3346*100</f>
        <v>57.534246575342465</v>
      </c>
      <c r="I3346" s="2480"/>
      <c r="J3346" s="2480"/>
      <c r="K3346" s="2481"/>
      <c r="L3346" s="2481"/>
      <c r="M3346" s="2481"/>
      <c r="N3346" s="2481"/>
      <c r="O3346" s="2481"/>
      <c r="P3346" s="2359"/>
      <c r="Q3346" s="618"/>
      <c r="R3346" s="618"/>
      <c r="S3346" s="618"/>
      <c r="T3346" s="618"/>
      <c r="U3346" s="618"/>
      <c r="V3346" s="618"/>
      <c r="W3346" s="618"/>
      <c r="X3346" s="618"/>
      <c r="Y3346" s="618"/>
      <c r="Z3346" s="1082"/>
      <c r="AA3346" s="571"/>
      <c r="AB3346" s="618"/>
      <c r="AC3346" s="618"/>
      <c r="AD3346" s="618"/>
      <c r="AE3346" s="618"/>
      <c r="AF3346" s="1274">
        <f t="shared" ref="AF3346" si="1753">AF3282+AF3209</f>
        <v>0</v>
      </c>
      <c r="AG3346" s="567"/>
      <c r="AH3346" s="1459"/>
      <c r="AI3346" s="1474"/>
    </row>
    <row r="3347" spans="1:35" ht="42.75" x14ac:dyDescent="0.25">
      <c r="B3347" s="1415" t="s">
        <v>510</v>
      </c>
      <c r="C3347" s="2479"/>
      <c r="D3347" s="1054"/>
      <c r="E3347" s="2367">
        <f t="shared" si="1743"/>
        <v>2315</v>
      </c>
      <c r="F3347" s="1054">
        <f t="shared" si="1744"/>
        <v>1351</v>
      </c>
      <c r="G3347" s="1054">
        <f t="shared" si="1744"/>
        <v>1612</v>
      </c>
      <c r="H3347" s="2548">
        <f>G3347/F3347*100</f>
        <v>119.31902294596594</v>
      </c>
      <c r="I3347" s="2480"/>
      <c r="J3347" s="2480"/>
      <c r="K3347" s="2481"/>
      <c r="L3347" s="2481"/>
      <c r="M3347" s="2481"/>
      <c r="N3347" s="2481"/>
      <c r="O3347" s="2481"/>
      <c r="P3347" s="2359"/>
      <c r="Q3347" s="618">
        <f t="shared" ref="Q3347:AF3347" si="1754">Q3283+Q3210</f>
        <v>3799.8625900000002</v>
      </c>
      <c r="R3347" s="618">
        <f t="shared" ref="R3347:S3347" si="1755">R3283+R3210</f>
        <v>3799.8625900000002</v>
      </c>
      <c r="S3347" s="618">
        <f t="shared" si="1755"/>
        <v>3799.8625900000002</v>
      </c>
      <c r="T3347" s="618">
        <f t="shared" ref="T3347:U3347" si="1756">T3283+T3210</f>
        <v>3799.8625900000002</v>
      </c>
      <c r="U3347" s="618">
        <f t="shared" si="1756"/>
        <v>3799.8625900000002</v>
      </c>
      <c r="V3347" s="618">
        <f t="shared" ref="V3347:W3347" si="1757">V3283+V3210</f>
        <v>3799.8625900000002</v>
      </c>
      <c r="W3347" s="618">
        <f t="shared" si="1757"/>
        <v>3799.8625900000002</v>
      </c>
      <c r="X3347" s="618">
        <f t="shared" si="1754"/>
        <v>2216.5865108333333</v>
      </c>
      <c r="Y3347" s="618">
        <f t="shared" si="1754"/>
        <v>1857.9829799999998</v>
      </c>
      <c r="Z3347" s="1082">
        <f t="shared" si="1754"/>
        <v>0</v>
      </c>
      <c r="AA3347" s="571">
        <f t="shared" si="1754"/>
        <v>0</v>
      </c>
      <c r="AB3347" s="618">
        <f t="shared" si="1754"/>
        <v>-358.60353083333342</v>
      </c>
      <c r="AC3347" s="618">
        <f t="shared" si="1754"/>
        <v>0</v>
      </c>
      <c r="AD3347" s="618">
        <f t="shared" si="1754"/>
        <v>-11.05758</v>
      </c>
      <c r="AE3347" s="618">
        <f t="shared" si="1754"/>
        <v>1846.9254000000001</v>
      </c>
      <c r="AF3347" s="1274">
        <f t="shared" si="1754"/>
        <v>0</v>
      </c>
      <c r="AG3347" s="567">
        <f t="shared" ref="AG3347" si="1758">AG3283+AG3210</f>
        <v>0</v>
      </c>
      <c r="AH3347" s="1459"/>
      <c r="AI3347" s="1474"/>
    </row>
    <row r="3348" spans="1:35" x14ac:dyDescent="0.25">
      <c r="B3348" s="822" t="s">
        <v>511</v>
      </c>
      <c r="C3348" s="2479"/>
      <c r="D3348" s="1054"/>
      <c r="E3348" s="2367">
        <f t="shared" si="1743"/>
        <v>2315</v>
      </c>
      <c r="F3348" s="1054">
        <f t="shared" si="1744"/>
        <v>1351</v>
      </c>
      <c r="G3348" s="1054">
        <f t="shared" si="1744"/>
        <v>1612</v>
      </c>
      <c r="H3348" s="2548">
        <f>G3348/F3348*100</f>
        <v>119.31902294596594</v>
      </c>
      <c r="I3348" s="2480"/>
      <c r="J3348" s="2480"/>
      <c r="K3348" s="2481"/>
      <c r="L3348" s="2481"/>
      <c r="M3348" s="2481"/>
      <c r="N3348" s="2481"/>
      <c r="O3348" s="2481"/>
      <c r="P3348" s="2359"/>
      <c r="Q3348" s="618"/>
      <c r="R3348" s="618"/>
      <c r="S3348" s="618"/>
      <c r="T3348" s="618"/>
      <c r="U3348" s="618"/>
      <c r="V3348" s="618"/>
      <c r="W3348" s="618"/>
      <c r="X3348" s="618"/>
      <c r="Y3348" s="618"/>
      <c r="Z3348" s="1082"/>
      <c r="AA3348" s="571"/>
      <c r="AB3348" s="618"/>
      <c r="AC3348" s="618"/>
      <c r="AD3348" s="618"/>
      <c r="AE3348" s="618"/>
      <c r="AF3348" s="1274">
        <f t="shared" ref="AF3348" si="1759">AF3284+AF3211</f>
        <v>0</v>
      </c>
      <c r="AG3348" s="567"/>
      <c r="AH3348" s="1459"/>
      <c r="AI3348" s="1474"/>
    </row>
    <row r="3349" spans="1:35" ht="42.75" x14ac:dyDescent="0.25">
      <c r="B3349" s="1415" t="s">
        <v>512</v>
      </c>
      <c r="C3349" s="2479"/>
      <c r="D3349" s="1054"/>
      <c r="E3349" s="2367">
        <f t="shared" si="1743"/>
        <v>0</v>
      </c>
      <c r="F3349" s="1054">
        <f t="shared" si="1744"/>
        <v>0</v>
      </c>
      <c r="G3349" s="1054">
        <f t="shared" si="1744"/>
        <v>0</v>
      </c>
      <c r="H3349" s="2548"/>
      <c r="I3349" s="2480"/>
      <c r="J3349" s="2480"/>
      <c r="K3349" s="2481"/>
      <c r="L3349" s="2481"/>
      <c r="M3349" s="2481"/>
      <c r="N3349" s="2481"/>
      <c r="O3349" s="2481"/>
      <c r="P3349" s="2359"/>
      <c r="Q3349" s="618"/>
      <c r="R3349" s="618"/>
      <c r="S3349" s="618"/>
      <c r="T3349" s="618"/>
      <c r="U3349" s="618"/>
      <c r="V3349" s="618"/>
      <c r="W3349" s="618"/>
      <c r="X3349" s="618"/>
      <c r="Y3349" s="618"/>
      <c r="Z3349" s="1082"/>
      <c r="AA3349" s="571"/>
      <c r="AB3349" s="618"/>
      <c r="AC3349" s="618"/>
      <c r="AD3349" s="618"/>
      <c r="AE3349" s="618"/>
      <c r="AF3349" s="1274">
        <f t="shared" ref="AF3349" si="1760">AF3285+AF3212</f>
        <v>0</v>
      </c>
      <c r="AG3349" s="567"/>
      <c r="AH3349" s="1459"/>
      <c r="AI3349" s="1474"/>
    </row>
    <row r="3350" spans="1:35" ht="29.25" x14ac:dyDescent="0.25">
      <c r="A3350" s="239">
        <v>1</v>
      </c>
      <c r="B3350" s="493" t="s">
        <v>360</v>
      </c>
      <c r="C3350" s="2363"/>
      <c r="D3350" s="1054"/>
      <c r="E3350" s="2367">
        <f t="shared" si="1743"/>
        <v>8510.6382978723395</v>
      </c>
      <c r="F3350" s="1054">
        <f t="shared" si="1744"/>
        <v>4964.5744680851058</v>
      </c>
      <c r="G3350" s="1054">
        <f t="shared" si="1744"/>
        <v>6134.347872340426</v>
      </c>
      <c r="H3350" s="2548"/>
      <c r="I3350" s="2480"/>
      <c r="J3350" s="2480"/>
      <c r="K3350" s="2481"/>
      <c r="L3350" s="2481"/>
      <c r="M3350" s="2481"/>
      <c r="N3350" s="2481"/>
      <c r="O3350" s="2481"/>
      <c r="P3350" s="2359"/>
      <c r="Q3350" s="618"/>
      <c r="R3350" s="618"/>
      <c r="S3350" s="618"/>
      <c r="T3350" s="618"/>
      <c r="U3350" s="618"/>
      <c r="V3350" s="618"/>
      <c r="W3350" s="618"/>
      <c r="X3350" s="618"/>
      <c r="Y3350" s="618"/>
      <c r="Z3350" s="1082"/>
      <c r="AA3350" s="571"/>
      <c r="AB3350" s="618"/>
      <c r="AC3350" s="618"/>
      <c r="AD3350" s="618"/>
      <c r="AE3350" s="618"/>
      <c r="AF3350" s="1274">
        <f t="shared" ref="AF3350" si="1761">AF3286+AF3213</f>
        <v>0</v>
      </c>
      <c r="AG3350" s="567"/>
      <c r="AH3350" s="1459"/>
      <c r="AI3350" s="1474"/>
    </row>
    <row r="3351" spans="1:35" x14ac:dyDescent="0.25">
      <c r="A3351" s="239">
        <v>1</v>
      </c>
      <c r="B3351" s="493" t="s">
        <v>375</v>
      </c>
      <c r="C3351" s="2363"/>
      <c r="D3351" s="1054"/>
      <c r="E3351" s="2367">
        <f t="shared" si="1743"/>
        <v>0</v>
      </c>
      <c r="F3351" s="1054">
        <f t="shared" si="1744"/>
        <v>0</v>
      </c>
      <c r="G3351" s="1054">
        <f t="shared" si="1744"/>
        <v>0</v>
      </c>
      <c r="H3351" s="2548"/>
      <c r="I3351" s="2480"/>
      <c r="J3351" s="2480"/>
      <c r="K3351" s="2481"/>
      <c r="L3351" s="2481"/>
      <c r="M3351" s="2481"/>
      <c r="N3351" s="2481"/>
      <c r="O3351" s="2481"/>
      <c r="P3351" s="2359"/>
      <c r="Q3351" s="618"/>
      <c r="R3351" s="618"/>
      <c r="S3351" s="618"/>
      <c r="T3351" s="618"/>
      <c r="U3351" s="618"/>
      <c r="V3351" s="618"/>
      <c r="W3351" s="618"/>
      <c r="X3351" s="618"/>
      <c r="Y3351" s="618"/>
      <c r="Z3351" s="1082"/>
      <c r="AA3351" s="571"/>
      <c r="AB3351" s="618"/>
      <c r="AC3351" s="618"/>
      <c r="AD3351" s="618"/>
      <c r="AE3351" s="618"/>
      <c r="AF3351" s="1274">
        <f t="shared" ref="AF3351" si="1762">AF3287+AF3214</f>
        <v>0</v>
      </c>
      <c r="AG3351" s="567"/>
      <c r="AH3351" s="1459"/>
      <c r="AI3351" s="1474"/>
    </row>
    <row r="3352" spans="1:35" x14ac:dyDescent="0.25">
      <c r="A3352" s="239">
        <v>1</v>
      </c>
      <c r="B3352" s="336" t="s">
        <v>376</v>
      </c>
      <c r="C3352" s="2479"/>
      <c r="D3352" s="1054"/>
      <c r="E3352" s="2367">
        <f t="shared" si="1743"/>
        <v>8510.6382978723395</v>
      </c>
      <c r="F3352" s="1054">
        <f t="shared" si="1744"/>
        <v>4964.5744680851058</v>
      </c>
      <c r="G3352" s="1054">
        <f t="shared" si="1744"/>
        <v>6134.347872340426</v>
      </c>
      <c r="H3352" s="2548"/>
      <c r="I3352" s="2480"/>
      <c r="J3352" s="2480"/>
      <c r="K3352" s="2481"/>
      <c r="L3352" s="2481"/>
      <c r="M3352" s="2481"/>
      <c r="N3352" s="2481"/>
      <c r="O3352" s="2481"/>
      <c r="P3352" s="2359"/>
      <c r="Q3352" s="618"/>
      <c r="R3352" s="618"/>
      <c r="S3352" s="618"/>
      <c r="T3352" s="618"/>
      <c r="U3352" s="618"/>
      <c r="V3352" s="618"/>
      <c r="W3352" s="618"/>
      <c r="X3352" s="618"/>
      <c r="Y3352" s="618"/>
      <c r="Z3352" s="1082"/>
      <c r="AA3352" s="571"/>
      <c r="AB3352" s="618"/>
      <c r="AC3352" s="618"/>
      <c r="AD3352" s="618"/>
      <c r="AE3352" s="618"/>
      <c r="AF3352" s="1274">
        <f t="shared" ref="AF3352" si="1763">AF3288+AF3215</f>
        <v>0</v>
      </c>
      <c r="AG3352" s="567"/>
      <c r="AH3352" s="1459"/>
      <c r="AI3352" s="1474"/>
    </row>
    <row r="3353" spans="1:35" x14ac:dyDescent="0.25">
      <c r="A3353" s="239">
        <v>1</v>
      </c>
      <c r="B3353" s="500" t="s">
        <v>377</v>
      </c>
      <c r="C3353" s="2363"/>
      <c r="D3353" s="1054"/>
      <c r="E3353" s="2367">
        <f t="shared" si="1743"/>
        <v>80000</v>
      </c>
      <c r="F3353" s="1054">
        <f t="shared" si="1744"/>
        <v>46667</v>
      </c>
      <c r="G3353" s="1054">
        <f t="shared" si="1744"/>
        <v>57662.87</v>
      </c>
      <c r="H3353" s="2548"/>
      <c r="I3353" s="2480"/>
      <c r="J3353" s="2480"/>
      <c r="K3353" s="2481"/>
      <c r="L3353" s="2481"/>
      <c r="M3353" s="2481"/>
      <c r="N3353" s="2481"/>
      <c r="O3353" s="2481"/>
      <c r="P3353" s="2359"/>
      <c r="Q3353" s="618"/>
      <c r="R3353" s="618"/>
      <c r="S3353" s="618"/>
      <c r="T3353" s="618"/>
      <c r="U3353" s="618"/>
      <c r="V3353" s="618"/>
      <c r="W3353" s="618"/>
      <c r="X3353" s="618"/>
      <c r="Y3353" s="618"/>
      <c r="Z3353" s="1082"/>
      <c r="AA3353" s="571"/>
      <c r="AB3353" s="618"/>
      <c r="AC3353" s="618"/>
      <c r="AD3353" s="618"/>
      <c r="AE3353" s="618"/>
      <c r="AF3353" s="1274">
        <f t="shared" ref="AF3353" si="1764">AF3289+AF3216</f>
        <v>0</v>
      </c>
      <c r="AG3353" s="567"/>
      <c r="AH3353" s="1459"/>
      <c r="AI3353" s="1474"/>
    </row>
    <row r="3354" spans="1:35" ht="43.5" x14ac:dyDescent="0.25">
      <c r="A3354" s="239">
        <v>1</v>
      </c>
      <c r="B3354" s="493" t="s">
        <v>353</v>
      </c>
      <c r="C3354" s="2363"/>
      <c r="D3354" s="1054"/>
      <c r="E3354" s="2367">
        <f t="shared" si="1743"/>
        <v>24696</v>
      </c>
      <c r="F3354" s="1054">
        <f t="shared" si="1744"/>
        <v>14406</v>
      </c>
      <c r="G3354" s="1054">
        <f t="shared" si="1744"/>
        <v>14801</v>
      </c>
      <c r="H3354" s="2548">
        <f>G3354/F3354*100</f>
        <v>102.74191309176732</v>
      </c>
      <c r="I3354" s="2480"/>
      <c r="J3354" s="2480"/>
      <c r="K3354" s="2481"/>
      <c r="L3354" s="2481"/>
      <c r="M3354" s="2481"/>
      <c r="N3354" s="2481"/>
      <c r="O3354" s="2481"/>
      <c r="P3354" s="2359"/>
      <c r="Q3354" s="618"/>
      <c r="R3354" s="618"/>
      <c r="S3354" s="618"/>
      <c r="T3354" s="618"/>
      <c r="U3354" s="618"/>
      <c r="V3354" s="618"/>
      <c r="W3354" s="618"/>
      <c r="X3354" s="618"/>
      <c r="Y3354" s="618"/>
      <c r="Z3354" s="1082"/>
      <c r="AA3354" s="571"/>
      <c r="AB3354" s="618"/>
      <c r="AC3354" s="618"/>
      <c r="AD3354" s="618"/>
      <c r="AE3354" s="618"/>
      <c r="AF3354" s="1274">
        <f t="shared" ref="AF3354" si="1765">AF3290+AF3217</f>
        <v>0</v>
      </c>
      <c r="AG3354" s="567"/>
      <c r="AH3354" s="1459"/>
      <c r="AI3354" s="1474"/>
    </row>
    <row r="3355" spans="1:35" ht="30" x14ac:dyDescent="0.25">
      <c r="A3355" s="239">
        <v>1</v>
      </c>
      <c r="B3355" s="337" t="s">
        <v>201</v>
      </c>
      <c r="C3355" s="2363"/>
      <c r="D3355" s="1054"/>
      <c r="E3355" s="2367">
        <f t="shared" si="1743"/>
        <v>0</v>
      </c>
      <c r="F3355" s="1054"/>
      <c r="G3355" s="1054"/>
      <c r="H3355" s="2548"/>
      <c r="I3355" s="2480"/>
      <c r="J3355" s="2480"/>
      <c r="K3355" s="2481"/>
      <c r="L3355" s="2481"/>
      <c r="M3355" s="2481"/>
      <c r="N3355" s="2481"/>
      <c r="O3355" s="2481"/>
      <c r="P3355" s="2359"/>
      <c r="Q3355" s="618"/>
      <c r="R3355" s="618"/>
      <c r="S3355" s="618"/>
      <c r="T3355" s="618"/>
      <c r="U3355" s="618"/>
      <c r="V3355" s="618"/>
      <c r="W3355" s="618"/>
      <c r="X3355" s="618"/>
      <c r="Y3355" s="618"/>
      <c r="Z3355" s="1082"/>
      <c r="AA3355" s="571"/>
      <c r="AB3355" s="618"/>
      <c r="AC3355" s="618"/>
      <c r="AD3355" s="618"/>
      <c r="AE3355" s="618"/>
      <c r="AF3355" s="1274"/>
      <c r="AG3355" s="567"/>
      <c r="AH3355" s="1459"/>
      <c r="AI3355" s="1474"/>
    </row>
    <row r="3356" spans="1:35" ht="86.25" x14ac:dyDescent="0.25">
      <c r="A3356" s="239">
        <v>1</v>
      </c>
      <c r="B3356" s="493" t="s">
        <v>361</v>
      </c>
      <c r="C3356" s="2363"/>
      <c r="D3356" s="1054"/>
      <c r="E3356" s="2367">
        <f t="shared" si="1743"/>
        <v>0</v>
      </c>
      <c r="F3356" s="1054"/>
      <c r="G3356" s="1054"/>
      <c r="H3356" s="2548"/>
      <c r="I3356" s="2480"/>
      <c r="J3356" s="2480"/>
      <c r="K3356" s="2481"/>
      <c r="L3356" s="2481"/>
      <c r="M3356" s="2481"/>
      <c r="N3356" s="2481"/>
      <c r="O3356" s="2481"/>
      <c r="P3356" s="2359"/>
      <c r="Q3356" s="618"/>
      <c r="R3356" s="618"/>
      <c r="S3356" s="618"/>
      <c r="T3356" s="618"/>
      <c r="U3356" s="618"/>
      <c r="V3356" s="618"/>
      <c r="W3356" s="618"/>
      <c r="X3356" s="618"/>
      <c r="Y3356" s="618"/>
      <c r="Z3356" s="1082"/>
      <c r="AA3356" s="571"/>
      <c r="AB3356" s="618"/>
      <c r="AC3356" s="618"/>
      <c r="AD3356" s="618"/>
      <c r="AE3356" s="618"/>
      <c r="AF3356" s="1274"/>
      <c r="AG3356" s="567"/>
      <c r="AH3356" s="1459"/>
      <c r="AI3356" s="1474"/>
    </row>
    <row r="3357" spans="1:35" x14ac:dyDescent="0.25">
      <c r="A3357" s="239">
        <v>1</v>
      </c>
      <c r="B3357" s="493" t="s">
        <v>234</v>
      </c>
      <c r="C3357" s="2363"/>
      <c r="D3357" s="1054"/>
      <c r="E3357" s="2367">
        <f>E3220</f>
        <v>80</v>
      </c>
      <c r="F3357" s="1054">
        <f>F3220</f>
        <v>47</v>
      </c>
      <c r="G3357" s="1054">
        <f>G3220</f>
        <v>0</v>
      </c>
      <c r="H3357" s="2548">
        <f t="shared" ref="H3357:H3369" si="1766">G3357/F3357*100</f>
        <v>0</v>
      </c>
      <c r="I3357" s="2480"/>
      <c r="J3357" s="2480"/>
      <c r="K3357" s="2481"/>
      <c r="L3357" s="2481"/>
      <c r="M3357" s="2481"/>
      <c r="N3357" s="2481"/>
      <c r="O3357" s="2481"/>
      <c r="P3357" s="2359"/>
      <c r="Q3357" s="618">
        <f t="shared" ref="Q3357:AE3357" si="1767">Q3220</f>
        <v>53.443599999999996</v>
      </c>
      <c r="R3357" s="618">
        <f t="shared" ref="R3357:S3357" si="1768">R3220</f>
        <v>53.443599999999996</v>
      </c>
      <c r="S3357" s="618">
        <f t="shared" si="1768"/>
        <v>53.443599999999996</v>
      </c>
      <c r="T3357" s="618">
        <f t="shared" ref="T3357:U3357" si="1769">T3220</f>
        <v>53.443599999999996</v>
      </c>
      <c r="U3357" s="618">
        <f t="shared" si="1769"/>
        <v>53.443599999999996</v>
      </c>
      <c r="V3357" s="618">
        <f t="shared" ref="V3357:W3357" si="1770">V3220</f>
        <v>53.443599999999996</v>
      </c>
      <c r="W3357" s="618">
        <f t="shared" si="1770"/>
        <v>53.443599999999996</v>
      </c>
      <c r="X3357" s="618">
        <f t="shared" si="1767"/>
        <v>31.175433333333334</v>
      </c>
      <c r="Y3357" s="618">
        <f t="shared" si="1767"/>
        <v>0</v>
      </c>
      <c r="Z3357" s="1082">
        <f t="shared" si="1767"/>
        <v>0</v>
      </c>
      <c r="AA3357" s="571">
        <f t="shared" si="1767"/>
        <v>0</v>
      </c>
      <c r="AB3357" s="618">
        <f t="shared" si="1767"/>
        <v>-31.175433333333334</v>
      </c>
      <c r="AC3357" s="618">
        <f t="shared" si="1767"/>
        <v>0</v>
      </c>
      <c r="AD3357" s="618">
        <f t="shared" si="1767"/>
        <v>0</v>
      </c>
      <c r="AE3357" s="618">
        <f t="shared" si="1767"/>
        <v>0</v>
      </c>
      <c r="AF3357" s="1274">
        <f>AF3220</f>
        <v>0</v>
      </c>
      <c r="AG3357" s="567">
        <f t="shared" ref="AG3357" si="1771">AG3220</f>
        <v>0</v>
      </c>
      <c r="AH3357" s="1459"/>
      <c r="AI3357" s="1474"/>
    </row>
    <row r="3358" spans="1:35" ht="29.25" x14ac:dyDescent="0.25">
      <c r="A3358" s="239">
        <v>1</v>
      </c>
      <c r="B3358" s="339" t="s">
        <v>279</v>
      </c>
      <c r="C3358" s="2479"/>
      <c r="D3358" s="1054"/>
      <c r="E3358" s="2370">
        <f t="shared" ref="E3358:G3362" si="1772">E3293+E3223</f>
        <v>70747</v>
      </c>
      <c r="F3358" s="2369">
        <f t="shared" si="1772"/>
        <v>41270.75</v>
      </c>
      <c r="G3358" s="2369">
        <f t="shared" si="1772"/>
        <v>14654.6675</v>
      </c>
      <c r="H3358" s="2548">
        <f t="shared" si="1766"/>
        <v>35.508604762452826</v>
      </c>
      <c r="I3358" s="2480"/>
      <c r="J3358" s="2480"/>
      <c r="K3358" s="2481"/>
      <c r="L3358" s="2481"/>
      <c r="M3358" s="2481"/>
      <c r="N3358" s="2481"/>
      <c r="O3358" s="2481"/>
      <c r="P3358" s="2359"/>
      <c r="Q3358" s="618"/>
      <c r="R3358" s="618"/>
      <c r="S3358" s="618"/>
      <c r="T3358" s="618"/>
      <c r="U3358" s="618"/>
      <c r="V3358" s="618"/>
      <c r="W3358" s="618"/>
      <c r="X3358" s="618"/>
      <c r="Y3358" s="618"/>
      <c r="Z3358" s="1082"/>
      <c r="AA3358" s="571"/>
      <c r="AB3358" s="618"/>
      <c r="AC3358" s="618"/>
      <c r="AD3358" s="618"/>
      <c r="AE3358" s="618"/>
      <c r="AF3358" s="1278">
        <f t="shared" ref="AF3358" si="1773">AF3293+AF3223</f>
        <v>0</v>
      </c>
      <c r="AG3358" s="567"/>
      <c r="AH3358" s="1459"/>
      <c r="AI3358" s="1474"/>
    </row>
    <row r="3359" spans="1:35" ht="43.5" x14ac:dyDescent="0.25">
      <c r="A3359" s="239">
        <v>1</v>
      </c>
      <c r="B3359" s="339" t="s">
        <v>308</v>
      </c>
      <c r="C3359" s="2363"/>
      <c r="D3359" s="1054"/>
      <c r="E3359" s="2370">
        <f t="shared" si="1772"/>
        <v>48381</v>
      </c>
      <c r="F3359" s="2369">
        <f t="shared" si="1772"/>
        <v>28222</v>
      </c>
      <c r="G3359" s="2369">
        <f t="shared" si="1772"/>
        <v>17506</v>
      </c>
      <c r="H3359" s="2548">
        <f t="shared" si="1766"/>
        <v>62.029622280490393</v>
      </c>
      <c r="I3359" s="2480"/>
      <c r="J3359" s="2480"/>
      <c r="K3359" s="2481"/>
      <c r="L3359" s="2481"/>
      <c r="M3359" s="2481"/>
      <c r="N3359" s="2481"/>
      <c r="O3359" s="2481"/>
      <c r="P3359" s="2359"/>
      <c r="Q3359" s="618"/>
      <c r="R3359" s="618"/>
      <c r="S3359" s="618"/>
      <c r="T3359" s="618"/>
      <c r="U3359" s="618"/>
      <c r="V3359" s="618"/>
      <c r="W3359" s="618"/>
      <c r="X3359" s="618"/>
      <c r="Y3359" s="618"/>
      <c r="Z3359" s="1082"/>
      <c r="AA3359" s="571"/>
      <c r="AB3359" s="618"/>
      <c r="AC3359" s="618"/>
      <c r="AD3359" s="618"/>
      <c r="AE3359" s="618"/>
      <c r="AF3359" s="1278">
        <f t="shared" ref="AF3359" si="1774">AF3294+AF3224</f>
        <v>0</v>
      </c>
      <c r="AG3359" s="567"/>
      <c r="AH3359" s="1459"/>
      <c r="AI3359" s="1474"/>
    </row>
    <row r="3360" spans="1:35" ht="29.25" x14ac:dyDescent="0.25">
      <c r="A3360" s="239">
        <v>1</v>
      </c>
      <c r="B3360" s="339" t="s">
        <v>280</v>
      </c>
      <c r="C3360" s="2363"/>
      <c r="D3360" s="1054"/>
      <c r="E3360" s="2370">
        <f t="shared" si="1772"/>
        <v>123510.63829787234</v>
      </c>
      <c r="F3360" s="2369">
        <f t="shared" si="1772"/>
        <v>72047.574468085106</v>
      </c>
      <c r="G3360" s="2369">
        <f t="shared" si="1772"/>
        <v>25852.347872340426</v>
      </c>
      <c r="H3360" s="2548">
        <f t="shared" si="1766"/>
        <v>35.882329229268137</v>
      </c>
      <c r="I3360" s="2480"/>
      <c r="J3360" s="2480"/>
      <c r="K3360" s="2481"/>
      <c r="L3360" s="2481"/>
      <c r="M3360" s="2481"/>
      <c r="N3360" s="2481"/>
      <c r="O3360" s="2481"/>
      <c r="P3360" s="2359"/>
      <c r="Q3360" s="618"/>
      <c r="R3360" s="618"/>
      <c r="S3360" s="618"/>
      <c r="T3360" s="618"/>
      <c r="U3360" s="618"/>
      <c r="V3360" s="618"/>
      <c r="W3360" s="618"/>
      <c r="X3360" s="618"/>
      <c r="Y3360" s="618"/>
      <c r="Z3360" s="1082"/>
      <c r="AA3360" s="571"/>
      <c r="AB3360" s="618"/>
      <c r="AC3360" s="618"/>
      <c r="AD3360" s="618"/>
      <c r="AE3360" s="618"/>
      <c r="AF3360" s="1278">
        <f t="shared" ref="AF3360" si="1775">AF3295+AF3225</f>
        <v>0</v>
      </c>
      <c r="AG3360" s="567"/>
      <c r="AH3360" s="1459"/>
      <c r="AI3360" s="1474"/>
    </row>
    <row r="3361" spans="1:35" ht="29.25" x14ac:dyDescent="0.25">
      <c r="A3361" s="239">
        <v>1</v>
      </c>
      <c r="B3361" s="339" t="s">
        <v>281</v>
      </c>
      <c r="C3361" s="2363"/>
      <c r="D3361" s="1054"/>
      <c r="E3361" s="2370">
        <f t="shared" si="1772"/>
        <v>32396</v>
      </c>
      <c r="F3361" s="2369">
        <f t="shared" si="1772"/>
        <v>18898</v>
      </c>
      <c r="G3361" s="2369">
        <f t="shared" si="1772"/>
        <v>16125</v>
      </c>
      <c r="H3361" s="2548">
        <f t="shared" si="1766"/>
        <v>85.326489575616478</v>
      </c>
      <c r="I3361" s="2480"/>
      <c r="J3361" s="2480"/>
      <c r="K3361" s="2481"/>
      <c r="L3361" s="2481"/>
      <c r="M3361" s="2481"/>
      <c r="N3361" s="2481"/>
      <c r="O3361" s="2481"/>
      <c r="P3361" s="2359"/>
      <c r="Q3361" s="618">
        <f t="shared" ref="Q3361:AF3361" si="1776">Q3296+Q3226</f>
        <v>24675.74928</v>
      </c>
      <c r="R3361" s="618">
        <f t="shared" ref="R3361:S3361" si="1777">R3296+R3226</f>
        <v>24675.74928</v>
      </c>
      <c r="S3361" s="618">
        <f t="shared" si="1777"/>
        <v>24675.74928</v>
      </c>
      <c r="T3361" s="618">
        <f t="shared" ref="T3361:U3361" si="1778">T3296+T3226</f>
        <v>24675.74928</v>
      </c>
      <c r="U3361" s="618">
        <f t="shared" si="1778"/>
        <v>24675.74928</v>
      </c>
      <c r="V3361" s="618">
        <f t="shared" ref="V3361:W3361" si="1779">V3296+V3226</f>
        <v>24675.74928</v>
      </c>
      <c r="W3361" s="618">
        <f t="shared" si="1779"/>
        <v>24675.74928</v>
      </c>
      <c r="X3361" s="618">
        <f t="shared" si="1776"/>
        <v>14394.18708</v>
      </c>
      <c r="Y3361" s="618">
        <f t="shared" si="1776"/>
        <v>14765.934960000002</v>
      </c>
      <c r="Z3361" s="1082">
        <f t="shared" si="1776"/>
        <v>0</v>
      </c>
      <c r="AA3361" s="571">
        <f t="shared" si="1776"/>
        <v>0</v>
      </c>
      <c r="AB3361" s="618">
        <f t="shared" si="1776"/>
        <v>371.74788000000262</v>
      </c>
      <c r="AC3361" s="618">
        <f t="shared" si="1776"/>
        <v>0</v>
      </c>
      <c r="AD3361" s="618">
        <f t="shared" si="1776"/>
        <v>-7.7701900000000004</v>
      </c>
      <c r="AE3361" s="618">
        <f t="shared" si="1776"/>
        <v>14758.164770000001</v>
      </c>
      <c r="AF3361" s="1278">
        <f t="shared" si="1776"/>
        <v>0</v>
      </c>
      <c r="AG3361" s="567">
        <f t="shared" ref="AG3361" si="1780">AG3296+AG3226</f>
        <v>0</v>
      </c>
      <c r="AH3361" s="1459"/>
      <c r="AI3361" s="1474"/>
    </row>
    <row r="3362" spans="1:35" x14ac:dyDescent="0.25">
      <c r="A3362" s="239">
        <v>1</v>
      </c>
      <c r="B3362" s="825" t="s">
        <v>138</v>
      </c>
      <c r="C3362" s="2363"/>
      <c r="D3362" s="1054"/>
      <c r="E3362" s="2370">
        <f t="shared" si="1772"/>
        <v>504071.61904761905</v>
      </c>
      <c r="F3362" s="2369">
        <f t="shared" si="1772"/>
        <v>294042.64047619049</v>
      </c>
      <c r="G3362" s="2369">
        <f t="shared" si="1772"/>
        <v>119197.12226190478</v>
      </c>
      <c r="H3362" s="2548">
        <f t="shared" si="1766"/>
        <v>40.537359502985595</v>
      </c>
      <c r="I3362" s="2480"/>
      <c r="J3362" s="2480"/>
      <c r="K3362" s="2481"/>
      <c r="L3362" s="2481"/>
      <c r="M3362" s="2481"/>
      <c r="N3362" s="2481"/>
      <c r="O3362" s="2481"/>
      <c r="P3362" s="2359"/>
      <c r="Q3362" s="618">
        <f t="shared" ref="Q3362:AF3362" si="1781">Q3297+Q3227</f>
        <v>289795.85722000001</v>
      </c>
      <c r="R3362" s="618">
        <f t="shared" ref="R3362:S3362" si="1782">R3297+R3227</f>
        <v>289795.85722000001</v>
      </c>
      <c r="S3362" s="618">
        <f t="shared" si="1782"/>
        <v>289795.85722000001</v>
      </c>
      <c r="T3362" s="618">
        <f t="shared" ref="T3362:U3362" si="1783">T3297+T3227</f>
        <v>289795.85722000001</v>
      </c>
      <c r="U3362" s="618">
        <f t="shared" si="1783"/>
        <v>289795.85722000001</v>
      </c>
      <c r="V3362" s="618">
        <f t="shared" ref="V3362:W3362" si="1784">V3297+V3227</f>
        <v>289795.85722000001</v>
      </c>
      <c r="W3362" s="618">
        <f t="shared" si="1784"/>
        <v>289795.85722000001</v>
      </c>
      <c r="X3362" s="618">
        <f t="shared" si="1781"/>
        <v>170889.63746583331</v>
      </c>
      <c r="Y3362" s="618">
        <f t="shared" si="1781"/>
        <v>171622.28766999999</v>
      </c>
      <c r="Z3362" s="1082">
        <f t="shared" si="1781"/>
        <v>0</v>
      </c>
      <c r="AA3362" s="571">
        <f t="shared" si="1781"/>
        <v>-0.14057</v>
      </c>
      <c r="AB3362" s="618">
        <f t="shared" si="1781"/>
        <v>732.65020416668176</v>
      </c>
      <c r="AC3362" s="618">
        <f t="shared" si="1781"/>
        <v>0</v>
      </c>
      <c r="AD3362" s="618">
        <f t="shared" si="1781"/>
        <v>-179.47327000000001</v>
      </c>
      <c r="AE3362" s="618">
        <f t="shared" si="1781"/>
        <v>171442.67383000001</v>
      </c>
      <c r="AF3362" s="1278">
        <f t="shared" si="1781"/>
        <v>0</v>
      </c>
      <c r="AG3362" s="567">
        <f t="shared" ref="AG3362" si="1785">AG3297+AG3227</f>
        <v>0</v>
      </c>
      <c r="AH3362" s="1459"/>
      <c r="AI3362" s="1474"/>
    </row>
    <row r="3363" spans="1:35" x14ac:dyDescent="0.25">
      <c r="A3363" s="239">
        <v>1</v>
      </c>
      <c r="B3363" s="2674" t="s">
        <v>69</v>
      </c>
      <c r="C3363" s="2675"/>
      <c r="D3363" s="2547"/>
      <c r="E3363" s="2373">
        <f>SUM(E3302,E3230)</f>
        <v>711</v>
      </c>
      <c r="F3363" s="2547">
        <f>SUM(F3302,F3230)</f>
        <v>415</v>
      </c>
      <c r="G3363" s="2547">
        <f>SUM(G3302,G3230)</f>
        <v>400</v>
      </c>
      <c r="H3363" s="2547">
        <f t="shared" si="1766"/>
        <v>96.385542168674704</v>
      </c>
      <c r="I3363" s="2362">
        <f>K3363/E3363</f>
        <v>9.3530239099859358</v>
      </c>
      <c r="J3363" s="2358">
        <f>M3363/G3363</f>
        <v>9.4674999999999994</v>
      </c>
      <c r="K3363" s="2547">
        <f>SUM(K3302,K3230)</f>
        <v>6650</v>
      </c>
      <c r="L3363" s="2547">
        <f>SUM(L3302,L3230)</f>
        <v>3879</v>
      </c>
      <c r="M3363" s="2547">
        <f>SUM(M3302,M3230)</f>
        <v>3787</v>
      </c>
      <c r="N3363" s="2359">
        <f>M3363/L3363*100</f>
        <v>97.628254704820833</v>
      </c>
      <c r="O3363" s="2547">
        <f>SUM(O3302,O3230)</f>
        <v>21.733333333333334</v>
      </c>
      <c r="P3363" s="2359">
        <f>M3363/$B$4*12/O3363</f>
        <v>298.71165644171776</v>
      </c>
      <c r="Q3363" s="618">
        <f t="shared" ref="Q3363:Y3363" si="1786">SUM(Q3302,Q3230)</f>
        <v>0</v>
      </c>
      <c r="R3363" s="618">
        <f t="shared" si="1786"/>
        <v>0</v>
      </c>
      <c r="S3363" s="618">
        <f t="shared" si="1786"/>
        <v>0</v>
      </c>
      <c r="T3363" s="618">
        <f t="shared" si="1786"/>
        <v>0</v>
      </c>
      <c r="U3363" s="618">
        <f t="shared" ref="U3363:V3363" si="1787">SUM(U3302,U3230)</f>
        <v>0</v>
      </c>
      <c r="V3363" s="618">
        <f t="shared" si="1787"/>
        <v>0</v>
      </c>
      <c r="W3363" s="618">
        <f t="shared" ref="W3363" si="1788">SUM(W3302,W3230)</f>
        <v>0</v>
      </c>
      <c r="X3363" s="618">
        <f t="shared" si="1786"/>
        <v>0</v>
      </c>
      <c r="Y3363" s="618">
        <f t="shared" si="1786"/>
        <v>0</v>
      </c>
      <c r="Z3363" s="1082"/>
      <c r="AA3363" s="571"/>
      <c r="AB3363" s="618">
        <f t="shared" ref="AB3363:AE3363" si="1789">SUM(AB3302,AB3230)</f>
        <v>0</v>
      </c>
      <c r="AC3363" s="618">
        <f t="shared" si="1789"/>
        <v>0</v>
      </c>
      <c r="AD3363" s="618">
        <f t="shared" si="1789"/>
        <v>0</v>
      </c>
      <c r="AE3363" s="618">
        <f t="shared" si="1789"/>
        <v>0</v>
      </c>
      <c r="AF3363" s="2508">
        <f>SUM(AF3302,AF3230)</f>
        <v>0</v>
      </c>
      <c r="AG3363" s="567">
        <f t="shared" ref="AG3363" si="1790">SUM(AG3302,AG3230)</f>
        <v>0</v>
      </c>
      <c r="AH3363" s="1459"/>
      <c r="AI3363" s="1474"/>
    </row>
    <row r="3364" spans="1:35" x14ac:dyDescent="0.25">
      <c r="A3364" s="239">
        <v>1</v>
      </c>
      <c r="B3364" s="2676" t="s">
        <v>16</v>
      </c>
      <c r="C3364" s="2677"/>
      <c r="D3364" s="2545"/>
      <c r="E3364" s="2546">
        <f t="shared" ref="E3364:G3365" si="1791">SUM(E3304,E3234)</f>
        <v>1526</v>
      </c>
      <c r="F3364" s="2545">
        <f t="shared" si="1791"/>
        <v>891</v>
      </c>
      <c r="G3364" s="2545">
        <f t="shared" si="1791"/>
        <v>1004</v>
      </c>
      <c r="H3364" s="2545">
        <f t="shared" si="1766"/>
        <v>112.68237934904602</v>
      </c>
      <c r="I3364" s="2362">
        <f>K3364/E3364</f>
        <v>7.980340760157274</v>
      </c>
      <c r="J3364" s="2358">
        <f>M3364/G3364</f>
        <v>7.5647410358565734</v>
      </c>
      <c r="K3364" s="2545">
        <f t="shared" ref="K3364:M3365" si="1792">SUM(K3304,K3234)</f>
        <v>12178</v>
      </c>
      <c r="L3364" s="2545">
        <f t="shared" si="1792"/>
        <v>7103</v>
      </c>
      <c r="M3364" s="2545">
        <f t="shared" si="1792"/>
        <v>7595</v>
      </c>
      <c r="N3364" s="2359">
        <f>M3364/L3364*100</f>
        <v>106.92665071096718</v>
      </c>
      <c r="O3364" s="2545">
        <f>SUM(O3304,O3234)</f>
        <v>50.741666666666667</v>
      </c>
      <c r="P3364" s="2359">
        <f>M3364/$B$4*12/O3364</f>
        <v>256.59385777631798</v>
      </c>
      <c r="Q3364" s="618">
        <f t="shared" ref="Q3364:Y3365" si="1793">SUM(Q3304,Q3234)</f>
        <v>0</v>
      </c>
      <c r="R3364" s="618">
        <f t="shared" ref="R3364:S3364" si="1794">SUM(R3304,R3234)</f>
        <v>0</v>
      </c>
      <c r="S3364" s="618">
        <f t="shared" si="1794"/>
        <v>0</v>
      </c>
      <c r="T3364" s="618">
        <f t="shared" ref="T3364:U3364" si="1795">SUM(T3304,T3234)</f>
        <v>0</v>
      </c>
      <c r="U3364" s="618">
        <f t="shared" si="1795"/>
        <v>0</v>
      </c>
      <c r="V3364" s="618">
        <f t="shared" ref="V3364:W3364" si="1796">SUM(V3304,V3234)</f>
        <v>0</v>
      </c>
      <c r="W3364" s="618">
        <f t="shared" si="1796"/>
        <v>0</v>
      </c>
      <c r="X3364" s="618">
        <f t="shared" si="1793"/>
        <v>0</v>
      </c>
      <c r="Y3364" s="618">
        <f t="shared" si="1793"/>
        <v>0</v>
      </c>
      <c r="Z3364" s="1082"/>
      <c r="AA3364" s="571"/>
      <c r="AB3364" s="618">
        <f t="shared" ref="AB3364:AF3365" si="1797">SUM(AB3304,AB3234)</f>
        <v>0</v>
      </c>
      <c r="AC3364" s="618">
        <f t="shared" si="1797"/>
        <v>0</v>
      </c>
      <c r="AD3364" s="618">
        <f t="shared" si="1797"/>
        <v>0</v>
      </c>
      <c r="AE3364" s="618">
        <f t="shared" si="1797"/>
        <v>0</v>
      </c>
      <c r="AF3364" s="2180">
        <f t="shared" si="1797"/>
        <v>0</v>
      </c>
      <c r="AG3364" s="567">
        <f t="shared" ref="AG3364" si="1798">SUM(AG3304,AG3234)</f>
        <v>0</v>
      </c>
      <c r="AH3364" s="1459"/>
      <c r="AI3364" s="1474"/>
    </row>
    <row r="3365" spans="1:35" ht="29.25" x14ac:dyDescent="0.25">
      <c r="A3365" s="239">
        <v>1</v>
      </c>
      <c r="B3365" s="1031" t="s">
        <v>214</v>
      </c>
      <c r="C3365" s="1029"/>
      <c r="D3365" s="2548"/>
      <c r="E3365" s="2357">
        <f t="shared" si="1791"/>
        <v>2237</v>
      </c>
      <c r="F3365" s="2548">
        <f t="shared" si="1791"/>
        <v>1306</v>
      </c>
      <c r="G3365" s="2548">
        <f t="shared" si="1791"/>
        <v>1404</v>
      </c>
      <c r="H3365" s="2548">
        <f t="shared" si="1766"/>
        <v>107.50382848392037</v>
      </c>
      <c r="I3365" s="2362">
        <f>K3365/E3365</f>
        <v>8.4166294143942775</v>
      </c>
      <c r="J3365" s="2358">
        <f>M3365/G3365</f>
        <v>8.1068376068376065</v>
      </c>
      <c r="K3365" s="2548">
        <f t="shared" si="1792"/>
        <v>18828</v>
      </c>
      <c r="L3365" s="2548">
        <f t="shared" si="1792"/>
        <v>10982</v>
      </c>
      <c r="M3365" s="2548">
        <f t="shared" si="1792"/>
        <v>11382</v>
      </c>
      <c r="N3365" s="2359">
        <f>M3365/L3365*100</f>
        <v>103.64232380258605</v>
      </c>
      <c r="O3365" s="2548">
        <f>SUM(O3305,O3235)</f>
        <v>72.474999999999994</v>
      </c>
      <c r="P3365" s="2359">
        <f>M3365/$B$4*12/O3365</f>
        <v>269.2238703001035</v>
      </c>
      <c r="Q3365" s="618">
        <f t="shared" si="1793"/>
        <v>38000.614409743997</v>
      </c>
      <c r="R3365" s="618">
        <f t="shared" ref="R3365:S3365" si="1799">SUM(R3305,R3235)</f>
        <v>38000.614409743997</v>
      </c>
      <c r="S3365" s="618">
        <f t="shared" si="1799"/>
        <v>38000.614409743997</v>
      </c>
      <c r="T3365" s="618">
        <f t="shared" ref="T3365:U3365" si="1800">SUM(T3305,T3235)</f>
        <v>38000.614409743997</v>
      </c>
      <c r="U3365" s="618">
        <f t="shared" si="1800"/>
        <v>38000.614409743997</v>
      </c>
      <c r="V3365" s="618">
        <f t="shared" ref="V3365:W3365" si="1801">SUM(V3305,V3235)</f>
        <v>38000.614409743997</v>
      </c>
      <c r="W3365" s="618">
        <f t="shared" si="1801"/>
        <v>38000.614409743997</v>
      </c>
      <c r="X3365" s="618">
        <f t="shared" si="1793"/>
        <v>22167.025072350665</v>
      </c>
      <c r="Y3365" s="618">
        <f t="shared" si="1793"/>
        <v>23221.463059999995</v>
      </c>
      <c r="Z3365" s="1082">
        <f>SUM(Z3305,Z3235)</f>
        <v>0</v>
      </c>
      <c r="AA3365" s="571">
        <f>SUM(AA3305,AA3235)</f>
        <v>0</v>
      </c>
      <c r="AB3365" s="618">
        <f t="shared" si="1797"/>
        <v>1054.4379876493313</v>
      </c>
      <c r="AC3365" s="618">
        <f t="shared" si="1797"/>
        <v>0</v>
      </c>
      <c r="AD3365" s="618">
        <f t="shared" si="1797"/>
        <v>-145.46510999999998</v>
      </c>
      <c r="AE3365" s="618">
        <f t="shared" si="1797"/>
        <v>23075.997949999997</v>
      </c>
      <c r="AF3365" s="1317">
        <f t="shared" si="1797"/>
        <v>0</v>
      </c>
      <c r="AG3365" s="567">
        <f t="shared" ref="AG3365" si="1802">SUM(AG3305,AG3235)</f>
        <v>0</v>
      </c>
      <c r="AH3365" s="1459"/>
      <c r="AI3365" s="1474"/>
    </row>
    <row r="3366" spans="1:35" x14ac:dyDescent="0.25">
      <c r="A3366" s="239">
        <v>1</v>
      </c>
      <c r="B3366" s="2678" t="s">
        <v>210</v>
      </c>
      <c r="C3366" s="2679"/>
      <c r="D3366" s="2531"/>
      <c r="E3366" s="2532">
        <f t="shared" ref="E3366:G3369" si="1803">E3306+E3236</f>
        <v>11600</v>
      </c>
      <c r="F3366" s="2531">
        <f t="shared" si="1803"/>
        <v>6767</v>
      </c>
      <c r="G3366" s="2531">
        <f t="shared" si="1803"/>
        <v>5642</v>
      </c>
      <c r="H3366" s="2548">
        <f t="shared" si="1766"/>
        <v>83.375203191960992</v>
      </c>
      <c r="I3366" s="2598"/>
      <c r="J3366" s="2391"/>
      <c r="K3366" s="2531"/>
      <c r="L3366" s="2531"/>
      <c r="M3366" s="2531"/>
      <c r="N3366" s="2388"/>
      <c r="O3366" s="2531"/>
      <c r="P3366" s="2388"/>
      <c r="Q3366" s="618">
        <f t="shared" ref="Q3366:Y3369" si="1804">Q3306+Q3236</f>
        <v>0</v>
      </c>
      <c r="R3366" s="618">
        <f t="shared" ref="R3366:S3366" si="1805">R3306+R3236</f>
        <v>0</v>
      </c>
      <c r="S3366" s="618">
        <f t="shared" si="1805"/>
        <v>0</v>
      </c>
      <c r="T3366" s="618">
        <f t="shared" ref="T3366:U3366" si="1806">T3306+T3236</f>
        <v>0</v>
      </c>
      <c r="U3366" s="618">
        <f t="shared" si="1806"/>
        <v>0</v>
      </c>
      <c r="V3366" s="618">
        <f t="shared" ref="V3366:W3366" si="1807">V3306+V3236</f>
        <v>0</v>
      </c>
      <c r="W3366" s="618">
        <f t="shared" si="1807"/>
        <v>0</v>
      </c>
      <c r="X3366" s="618">
        <f t="shared" si="1804"/>
        <v>0</v>
      </c>
      <c r="Y3366" s="618">
        <f t="shared" si="1804"/>
        <v>0</v>
      </c>
      <c r="Z3366" s="1082"/>
      <c r="AA3366" s="571"/>
      <c r="AB3366" s="618">
        <f t="shared" ref="AB3366:AF3369" si="1808">AB3306+AB3236</f>
        <v>0</v>
      </c>
      <c r="AC3366" s="618">
        <f t="shared" si="1808"/>
        <v>0</v>
      </c>
      <c r="AD3366" s="618">
        <f t="shared" si="1808"/>
        <v>0</v>
      </c>
      <c r="AE3366" s="618">
        <f t="shared" si="1808"/>
        <v>0</v>
      </c>
      <c r="AF3366" s="1319">
        <f t="shared" si="1808"/>
        <v>0</v>
      </c>
      <c r="AG3366" s="567">
        <f t="shared" ref="AG3366" si="1809">AG3306+AG3236</f>
        <v>0</v>
      </c>
      <c r="AH3366" s="1459"/>
      <c r="AI3366" s="1474"/>
    </row>
    <row r="3367" spans="1:35" x14ac:dyDescent="0.25">
      <c r="A3367" s="239">
        <v>1</v>
      </c>
      <c r="B3367" s="2680" t="s">
        <v>211</v>
      </c>
      <c r="C3367" s="2681"/>
      <c r="D3367" s="2486"/>
      <c r="E3367" s="2487">
        <f t="shared" si="1803"/>
        <v>11594</v>
      </c>
      <c r="F3367" s="2486">
        <f t="shared" si="1803"/>
        <v>6764</v>
      </c>
      <c r="G3367" s="2531">
        <f t="shared" si="1803"/>
        <v>5642</v>
      </c>
      <c r="H3367" s="2548">
        <f t="shared" si="1766"/>
        <v>83.412182140745116</v>
      </c>
      <c r="I3367" s="2598"/>
      <c r="J3367" s="2391"/>
      <c r="K3367" s="2531"/>
      <c r="L3367" s="2531"/>
      <c r="M3367" s="2531"/>
      <c r="N3367" s="2388"/>
      <c r="O3367" s="2531"/>
      <c r="P3367" s="2388"/>
      <c r="Q3367" s="618">
        <f t="shared" si="1804"/>
        <v>0</v>
      </c>
      <c r="R3367" s="618">
        <f t="shared" ref="R3367:S3367" si="1810">R3307+R3237</f>
        <v>0</v>
      </c>
      <c r="S3367" s="618">
        <f t="shared" si="1810"/>
        <v>0</v>
      </c>
      <c r="T3367" s="618">
        <f t="shared" ref="T3367:U3367" si="1811">T3307+T3237</f>
        <v>0</v>
      </c>
      <c r="U3367" s="618">
        <f t="shared" si="1811"/>
        <v>0</v>
      </c>
      <c r="V3367" s="618">
        <f t="shared" ref="V3367:W3367" si="1812">V3307+V3237</f>
        <v>0</v>
      </c>
      <c r="W3367" s="618">
        <f t="shared" si="1812"/>
        <v>0</v>
      </c>
      <c r="X3367" s="618">
        <f t="shared" si="1804"/>
        <v>0</v>
      </c>
      <c r="Y3367" s="618">
        <f t="shared" si="1804"/>
        <v>0</v>
      </c>
      <c r="Z3367" s="1082"/>
      <c r="AA3367" s="571"/>
      <c r="AB3367" s="618">
        <f t="shared" si="1808"/>
        <v>0</v>
      </c>
      <c r="AC3367" s="618">
        <f t="shared" si="1808"/>
        <v>0</v>
      </c>
      <c r="AD3367" s="618">
        <f t="shared" si="1808"/>
        <v>0</v>
      </c>
      <c r="AE3367" s="618">
        <f t="shared" si="1808"/>
        <v>0</v>
      </c>
      <c r="AF3367" s="1319">
        <f t="shared" si="1808"/>
        <v>0</v>
      </c>
      <c r="AG3367" s="567">
        <f t="shared" ref="AG3367" si="1813">AG3307+AG3237</f>
        <v>0</v>
      </c>
      <c r="AH3367" s="1459"/>
      <c r="AI3367" s="1474"/>
    </row>
    <row r="3368" spans="1:35" ht="30" x14ac:dyDescent="0.25">
      <c r="A3368" s="239">
        <v>1</v>
      </c>
      <c r="B3368" s="2680" t="s">
        <v>212</v>
      </c>
      <c r="C3368" s="2683"/>
      <c r="D3368" s="2375"/>
      <c r="E3368" s="2364">
        <f t="shared" si="1803"/>
        <v>6</v>
      </c>
      <c r="F3368" s="2486">
        <f t="shared" si="1803"/>
        <v>3</v>
      </c>
      <c r="G3368" s="2684">
        <f t="shared" si="1803"/>
        <v>0</v>
      </c>
      <c r="H3368" s="2531">
        <f t="shared" si="1766"/>
        <v>0</v>
      </c>
      <c r="I3368" s="2685"/>
      <c r="J3368" s="2358"/>
      <c r="K3368" s="2548"/>
      <c r="L3368" s="2548"/>
      <c r="M3368" s="2548"/>
      <c r="N3368" s="2388"/>
      <c r="O3368" s="2531"/>
      <c r="P3368" s="2359"/>
      <c r="Q3368" s="618">
        <f t="shared" si="1804"/>
        <v>0</v>
      </c>
      <c r="R3368" s="618">
        <f t="shared" ref="R3368:S3368" si="1814">R3308+R3238</f>
        <v>0</v>
      </c>
      <c r="S3368" s="618">
        <f t="shared" si="1814"/>
        <v>0</v>
      </c>
      <c r="T3368" s="618">
        <f t="shared" ref="T3368:U3368" si="1815">T3308+T3238</f>
        <v>0</v>
      </c>
      <c r="U3368" s="618">
        <f t="shared" si="1815"/>
        <v>0</v>
      </c>
      <c r="V3368" s="618">
        <f t="shared" ref="V3368:W3368" si="1816">V3308+V3238</f>
        <v>0</v>
      </c>
      <c r="W3368" s="618">
        <f t="shared" si="1816"/>
        <v>0</v>
      </c>
      <c r="X3368" s="618">
        <f t="shared" si="1804"/>
        <v>0</v>
      </c>
      <c r="Y3368" s="618">
        <f t="shared" si="1804"/>
        <v>0</v>
      </c>
      <c r="Z3368" s="2682"/>
      <c r="AA3368" s="810"/>
      <c r="AB3368" s="618">
        <f t="shared" si="1808"/>
        <v>0</v>
      </c>
      <c r="AC3368" s="618">
        <f t="shared" si="1808"/>
        <v>0</v>
      </c>
      <c r="AD3368" s="618">
        <f t="shared" si="1808"/>
        <v>0</v>
      </c>
      <c r="AE3368" s="618">
        <f t="shared" si="1808"/>
        <v>0</v>
      </c>
      <c r="AF3368" s="1319">
        <f t="shared" si="1808"/>
        <v>0</v>
      </c>
      <c r="AG3368" s="567">
        <f t="shared" ref="AG3368" si="1817">AG3308+AG3238</f>
        <v>0</v>
      </c>
      <c r="AH3368" s="1459"/>
      <c r="AI3368" s="1474"/>
    </row>
    <row r="3369" spans="1:35" ht="30.75" thickBot="1" x14ac:dyDescent="0.3">
      <c r="A3369" s="239">
        <v>1</v>
      </c>
      <c r="B3369" s="2686" t="s">
        <v>217</v>
      </c>
      <c r="C3369" s="2687"/>
      <c r="D3369" s="2550"/>
      <c r="E3369" s="2688">
        <f t="shared" si="1803"/>
        <v>11600</v>
      </c>
      <c r="F3369" s="2689">
        <f t="shared" si="1803"/>
        <v>6767</v>
      </c>
      <c r="G3369" s="2689">
        <f t="shared" si="1803"/>
        <v>5642</v>
      </c>
      <c r="H3369" s="2550">
        <f t="shared" si="1766"/>
        <v>83.375203191960992</v>
      </c>
      <c r="I3369" s="2690"/>
      <c r="J3369" s="2402"/>
      <c r="K3369" s="2550"/>
      <c r="L3369" s="2550"/>
      <c r="M3369" s="2550"/>
      <c r="N3369" s="2404"/>
      <c r="O3369" s="2550"/>
      <c r="P3369" s="2404"/>
      <c r="Q3369" s="622">
        <f t="shared" si="1804"/>
        <v>47999.012000000002</v>
      </c>
      <c r="R3369" s="622">
        <f t="shared" ref="R3369:S3369" si="1818">R3309+R3239</f>
        <v>47999.012000000002</v>
      </c>
      <c r="S3369" s="622">
        <f t="shared" si="1818"/>
        <v>47999.012000000002</v>
      </c>
      <c r="T3369" s="622">
        <f t="shared" ref="T3369:U3369" si="1819">T3309+T3239</f>
        <v>47999.012000000002</v>
      </c>
      <c r="U3369" s="622">
        <f t="shared" si="1819"/>
        <v>47999.012000000002</v>
      </c>
      <c r="V3369" s="622">
        <f t="shared" ref="V3369:W3369" si="1820">V3309+V3239</f>
        <v>47999.012000000002</v>
      </c>
      <c r="W3369" s="622">
        <f t="shared" si="1820"/>
        <v>47999.012000000002</v>
      </c>
      <c r="X3369" s="621">
        <f t="shared" si="1804"/>
        <v>27999.423666666669</v>
      </c>
      <c r="Y3369" s="621">
        <f t="shared" si="1804"/>
        <v>27999.423689999996</v>
      </c>
      <c r="Z3369" s="1935">
        <f>Z3309+Z3239</f>
        <v>0</v>
      </c>
      <c r="AA3369" s="659">
        <f>AA3309+AA3239</f>
        <v>0</v>
      </c>
      <c r="AB3369" s="622">
        <f t="shared" si="1808"/>
        <v>2.3333326680585742E-5</v>
      </c>
      <c r="AC3369" s="621">
        <f t="shared" si="1808"/>
        <v>0</v>
      </c>
      <c r="AD3369" s="621">
        <f t="shared" si="1808"/>
        <v>-96.646830000000008</v>
      </c>
      <c r="AE3369" s="621">
        <f t="shared" si="1808"/>
        <v>27902.776859999998</v>
      </c>
      <c r="AF3369" s="2691">
        <f t="shared" si="1808"/>
        <v>0</v>
      </c>
      <c r="AG3369" s="1205">
        <f t="shared" ref="AG3369" si="1821">AG3309+AG3239</f>
        <v>0</v>
      </c>
      <c r="AH3369" s="1459"/>
      <c r="AI3369" s="1474"/>
    </row>
    <row r="3370" spans="1:35" ht="15.75" x14ac:dyDescent="0.25">
      <c r="B3370" s="665"/>
      <c r="C3370" s="665"/>
      <c r="D3370" s="2692"/>
      <c r="E3370" s="1043"/>
      <c r="F3370" s="1043"/>
      <c r="G3370" s="1043"/>
      <c r="H3370" s="1043"/>
      <c r="I3370" s="1043"/>
      <c r="J3370" s="1043"/>
      <c r="K3370" s="1043"/>
      <c r="L3370" s="1043"/>
      <c r="M3370" s="1043"/>
      <c r="N3370" s="1043"/>
      <c r="O3370" s="1043"/>
      <c r="P3370" s="239"/>
      <c r="Q3370" s="239"/>
      <c r="R3370" s="2713"/>
      <c r="S3370" s="2713"/>
      <c r="T3370" s="2713"/>
      <c r="U3370" s="2713"/>
      <c r="V3370" s="2713"/>
      <c r="W3370" s="2713"/>
      <c r="X3370" s="5"/>
      <c r="Y3370" s="5"/>
      <c r="Z3370" s="2693"/>
      <c r="AA3370" s="5"/>
      <c r="AB3370" s="5"/>
      <c r="AC3370" s="5"/>
      <c r="AD3370" s="5"/>
      <c r="AE3370" s="1412"/>
      <c r="AF3370" s="1043"/>
      <c r="AG3370" s="1412"/>
    </row>
    <row r="3371" spans="1:35" x14ac:dyDescent="0.25">
      <c r="B3371" s="239"/>
      <c r="C3371" s="1042"/>
      <c r="D3371" s="239"/>
      <c r="E3371" s="1043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13"/>
      <c r="S3371" s="2713"/>
      <c r="T3371" s="2713"/>
      <c r="U3371" s="2713"/>
      <c r="V3371" s="2713"/>
      <c r="W3371" s="2713"/>
      <c r="X3371" s="1222"/>
      <c r="Y3371" s="5"/>
      <c r="Z3371" s="2693"/>
      <c r="AA3371" s="5"/>
      <c r="AB3371" s="5"/>
      <c r="AC3371" s="5"/>
      <c r="AD3371" s="5"/>
      <c r="AE3371" s="5"/>
      <c r="AF3371" s="239"/>
      <c r="AG3371" s="5"/>
    </row>
    <row r="3372" spans="1:35" x14ac:dyDescent="0.25">
      <c r="B3372" s="239"/>
      <c r="C3372" s="1042"/>
      <c r="D3372" s="239"/>
      <c r="E3372" s="1043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13"/>
      <c r="S3372" s="2713"/>
      <c r="T3372" s="2713"/>
      <c r="U3372" s="2713"/>
      <c r="V3372" s="2713"/>
      <c r="W3372" s="2713"/>
      <c r="X3372" s="1222"/>
      <c r="Y3372" s="5"/>
      <c r="Z3372" s="2693"/>
      <c r="AA3372" s="5"/>
      <c r="AB3372" s="5"/>
      <c r="AC3372" s="5"/>
      <c r="AD3372" s="5"/>
      <c r="AE3372" s="5"/>
      <c r="AF3372" s="239"/>
      <c r="AG3372" s="5"/>
    </row>
    <row r="3373" spans="1:35" x14ac:dyDescent="0.25">
      <c r="B3373" s="239"/>
      <c r="C3373" s="1042"/>
      <c r="D3373" s="239"/>
      <c r="E3373" s="1043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13"/>
      <c r="S3373" s="2713"/>
      <c r="T3373" s="2713"/>
      <c r="U3373" s="2713"/>
      <c r="V3373" s="2713"/>
      <c r="W3373" s="2713"/>
      <c r="X3373" s="1222"/>
      <c r="Y3373" s="5"/>
      <c r="Z3373" s="2693"/>
      <c r="AA3373" s="5"/>
      <c r="AB3373" s="5"/>
      <c r="AC3373" s="5"/>
      <c r="AD3373" s="5"/>
      <c r="AE3373" s="5"/>
      <c r="AF3373" s="239"/>
      <c r="AG3373" s="5"/>
    </row>
    <row r="3374" spans="1:35" x14ac:dyDescent="0.25">
      <c r="B3374" s="239"/>
      <c r="C3374" s="1042"/>
      <c r="D3374" s="239"/>
      <c r="E3374" s="1043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13"/>
      <c r="S3374" s="2713"/>
      <c r="T3374" s="2713"/>
      <c r="U3374" s="2713"/>
      <c r="V3374" s="2713"/>
      <c r="W3374" s="2713"/>
      <c r="X3374" s="1222"/>
      <c r="Y3374" s="5"/>
      <c r="Z3374" s="2693"/>
      <c r="AA3374" s="5"/>
      <c r="AB3374" s="5"/>
      <c r="AC3374" s="5"/>
      <c r="AD3374" s="5"/>
      <c r="AE3374" s="5"/>
      <c r="AF3374" s="239"/>
      <c r="AG3374" s="5"/>
    </row>
    <row r="3375" spans="1:35" x14ac:dyDescent="0.25">
      <c r="B3375" s="239"/>
      <c r="C3375" s="1042"/>
      <c r="D3375" s="239"/>
      <c r="E3375" s="1043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3"/>
      <c r="S3375" s="2713"/>
      <c r="T3375" s="2713"/>
      <c r="U3375" s="2713"/>
      <c r="V3375" s="2713"/>
      <c r="W3375" s="2713"/>
      <c r="X3375" s="1222"/>
      <c r="Y3375" s="5"/>
      <c r="Z3375" s="2693"/>
      <c r="AA3375" s="5"/>
      <c r="AB3375" s="5"/>
      <c r="AC3375" s="5"/>
      <c r="AD3375" s="5"/>
      <c r="AE3375" s="5"/>
      <c r="AF3375" s="239"/>
      <c r="AG3375" s="5"/>
    </row>
    <row r="3376" spans="1:35" x14ac:dyDescent="0.25">
      <c r="B3376" s="239"/>
      <c r="C3376" s="1042"/>
      <c r="D3376" s="239"/>
      <c r="E3376" s="1043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3"/>
      <c r="S3376" s="2713"/>
      <c r="T3376" s="2713"/>
      <c r="U3376" s="2713"/>
      <c r="V3376" s="2713"/>
      <c r="W3376" s="2713"/>
      <c r="X3376" s="1222"/>
      <c r="Y3376" s="5"/>
      <c r="Z3376" s="2693"/>
      <c r="AA3376" s="5"/>
      <c r="AB3376" s="5"/>
      <c r="AC3376" s="5"/>
      <c r="AD3376" s="5"/>
      <c r="AE3376" s="5"/>
      <c r="AF3376" s="239"/>
      <c r="AG3376" s="5"/>
    </row>
    <row r="3377" spans="2:33" x14ac:dyDescent="0.25">
      <c r="B3377" s="239"/>
      <c r="C3377" s="1042"/>
      <c r="D3377" s="239"/>
      <c r="E3377" s="1043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3"/>
      <c r="S3377" s="2713"/>
      <c r="T3377" s="2713"/>
      <c r="U3377" s="2713"/>
      <c r="V3377" s="2713"/>
      <c r="W3377" s="2713"/>
      <c r="X3377" s="1222"/>
      <c r="Y3377" s="5"/>
      <c r="Z3377" s="2693"/>
      <c r="AA3377" s="5"/>
      <c r="AB3377" s="5"/>
      <c r="AC3377" s="5"/>
      <c r="AD3377" s="5"/>
      <c r="AE3377" s="5"/>
      <c r="AF3377" s="239"/>
      <c r="AG3377" s="5"/>
    </row>
    <row r="3378" spans="2:33" x14ac:dyDescent="0.25">
      <c r="B3378" s="239"/>
      <c r="C3378" s="1042"/>
      <c r="D3378" s="239"/>
      <c r="E3378" s="1043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3"/>
      <c r="S3378" s="2713"/>
      <c r="T3378" s="2713"/>
      <c r="U3378" s="2713"/>
      <c r="V3378" s="2713"/>
      <c r="W3378" s="2713"/>
      <c r="X3378" s="1222"/>
      <c r="Y3378" s="5"/>
      <c r="Z3378" s="2693"/>
      <c r="AA3378" s="5"/>
      <c r="AB3378" s="5"/>
      <c r="AC3378" s="5"/>
      <c r="AD3378" s="5"/>
      <c r="AE3378" s="5"/>
      <c r="AF3378" s="239"/>
      <c r="AG3378" s="5"/>
    </row>
    <row r="3379" spans="2:33" x14ac:dyDescent="0.25">
      <c r="B3379" s="239"/>
      <c r="C3379" s="1042"/>
      <c r="D3379" s="239"/>
      <c r="E3379" s="1043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3"/>
      <c r="S3379" s="2713"/>
      <c r="T3379" s="2713"/>
      <c r="U3379" s="2713"/>
      <c r="V3379" s="2713"/>
      <c r="W3379" s="2713"/>
      <c r="X3379" s="1222"/>
      <c r="Y3379" s="5"/>
      <c r="Z3379" s="2693"/>
      <c r="AA3379" s="5"/>
      <c r="AB3379" s="5"/>
      <c r="AC3379" s="5"/>
      <c r="AD3379" s="5"/>
      <c r="AE3379" s="5"/>
      <c r="AF3379" s="239"/>
      <c r="AG3379" s="5"/>
    </row>
    <row r="3380" spans="2:33" x14ac:dyDescent="0.25">
      <c r="B3380" s="239"/>
      <c r="C3380" s="1042"/>
      <c r="D3380" s="239"/>
      <c r="E3380" s="1043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3"/>
      <c r="S3380" s="2713"/>
      <c r="T3380" s="2713"/>
      <c r="U3380" s="2713"/>
      <c r="V3380" s="2713"/>
      <c r="W3380" s="2713"/>
      <c r="X3380" s="1222"/>
      <c r="Y3380" s="5"/>
      <c r="Z3380" s="2693"/>
      <c r="AA3380" s="5"/>
      <c r="AB3380" s="5"/>
      <c r="AC3380" s="5"/>
      <c r="AD3380" s="5"/>
      <c r="AE3380" s="5"/>
      <c r="AF3380" s="239"/>
      <c r="AG3380" s="5"/>
    </row>
    <row r="3381" spans="2:33" x14ac:dyDescent="0.25">
      <c r="B3381" s="239"/>
      <c r="C3381" s="1042"/>
      <c r="D3381" s="239"/>
      <c r="E3381" s="1043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3"/>
      <c r="S3381" s="2713"/>
      <c r="T3381" s="2713"/>
      <c r="U3381" s="2713"/>
      <c r="V3381" s="2713"/>
      <c r="W3381" s="2713"/>
      <c r="X3381" s="1222"/>
      <c r="Y3381" s="5"/>
      <c r="Z3381" s="2693"/>
      <c r="AA3381" s="5"/>
      <c r="AB3381" s="5"/>
      <c r="AC3381" s="5"/>
      <c r="AD3381" s="5"/>
      <c r="AE3381" s="5"/>
      <c r="AF3381" s="239"/>
      <c r="AG3381" s="5"/>
    </row>
    <row r="3382" spans="2:33" x14ac:dyDescent="0.25">
      <c r="B3382" s="239"/>
      <c r="C3382" s="1042"/>
      <c r="D3382" s="239"/>
      <c r="E3382" s="1043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3"/>
      <c r="S3382" s="2713"/>
      <c r="T3382" s="2713"/>
      <c r="U3382" s="2713"/>
      <c r="V3382" s="2713"/>
      <c r="W3382" s="2713"/>
      <c r="X3382" s="1222"/>
      <c r="Y3382" s="5"/>
      <c r="Z3382" s="2693"/>
      <c r="AA3382" s="5"/>
      <c r="AB3382" s="5"/>
      <c r="AC3382" s="5"/>
      <c r="AD3382" s="5"/>
      <c r="AE3382" s="5"/>
      <c r="AF3382" s="239"/>
      <c r="AG3382" s="5"/>
    </row>
    <row r="3383" spans="2:33" x14ac:dyDescent="0.25">
      <c r="B3383" s="239"/>
      <c r="C3383" s="1042"/>
      <c r="D3383" s="239"/>
      <c r="E3383" s="1043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3"/>
      <c r="S3383" s="2713"/>
      <c r="T3383" s="2713"/>
      <c r="U3383" s="2713"/>
      <c r="V3383" s="2713"/>
      <c r="W3383" s="2713"/>
      <c r="X3383" s="1222"/>
      <c r="Y3383" s="5"/>
      <c r="Z3383" s="2693"/>
      <c r="AA3383" s="5"/>
      <c r="AB3383" s="5"/>
      <c r="AC3383" s="5"/>
      <c r="AD3383" s="5"/>
      <c r="AE3383" s="5"/>
      <c r="AF3383" s="239"/>
      <c r="AG3383" s="5"/>
    </row>
    <row r="3384" spans="2:33" x14ac:dyDescent="0.25">
      <c r="B3384" s="239"/>
      <c r="C3384" s="1042"/>
      <c r="D3384" s="239"/>
      <c r="E3384" s="1043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3"/>
      <c r="S3384" s="2713"/>
      <c r="T3384" s="2713"/>
      <c r="U3384" s="2713"/>
      <c r="V3384" s="2713"/>
      <c r="W3384" s="2713"/>
      <c r="X3384" s="1222"/>
      <c r="Y3384" s="5"/>
      <c r="Z3384" s="2693"/>
      <c r="AA3384" s="5"/>
      <c r="AB3384" s="5"/>
      <c r="AC3384" s="5"/>
      <c r="AD3384" s="5"/>
      <c r="AE3384" s="5"/>
      <c r="AF3384" s="239"/>
      <c r="AG3384" s="5"/>
    </row>
    <row r="3385" spans="2:33" x14ac:dyDescent="0.25">
      <c r="B3385" s="239"/>
      <c r="C3385" s="1042"/>
      <c r="D3385" s="239"/>
      <c r="E3385" s="1043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3"/>
      <c r="S3385" s="2713"/>
      <c r="T3385" s="2713"/>
      <c r="U3385" s="2713"/>
      <c r="V3385" s="2713"/>
      <c r="W3385" s="2713"/>
      <c r="X3385" s="1222"/>
      <c r="Y3385" s="5"/>
      <c r="Z3385" s="2693"/>
      <c r="AA3385" s="5"/>
      <c r="AB3385" s="5"/>
      <c r="AC3385" s="5"/>
      <c r="AD3385" s="5"/>
      <c r="AE3385" s="5"/>
      <c r="AF3385" s="239"/>
      <c r="AG3385" s="5"/>
    </row>
    <row r="3386" spans="2:33" x14ac:dyDescent="0.25">
      <c r="B3386" s="239"/>
      <c r="C3386" s="1042"/>
      <c r="D3386" s="239"/>
      <c r="E3386" s="1043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3"/>
      <c r="S3386" s="2713"/>
      <c r="T3386" s="2713"/>
      <c r="U3386" s="2713"/>
      <c r="V3386" s="2713"/>
      <c r="W3386" s="2713"/>
      <c r="X3386" s="1222"/>
      <c r="Y3386" s="5"/>
      <c r="Z3386" s="2693"/>
      <c r="AA3386" s="5"/>
      <c r="AB3386" s="5"/>
      <c r="AC3386" s="5"/>
      <c r="AD3386" s="5"/>
      <c r="AE3386" s="5"/>
      <c r="AF3386" s="239"/>
      <c r="AG3386" s="5"/>
    </row>
    <row r="3387" spans="2:33" x14ac:dyDescent="0.25">
      <c r="B3387" s="239"/>
      <c r="C3387" s="1042"/>
      <c r="D3387" s="239"/>
      <c r="E3387" s="1043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3"/>
      <c r="S3387" s="2713"/>
      <c r="T3387" s="2713"/>
      <c r="U3387" s="2713"/>
      <c r="V3387" s="2713"/>
      <c r="W3387" s="2713"/>
      <c r="X3387" s="1222"/>
      <c r="Y3387" s="5"/>
      <c r="Z3387" s="2693"/>
      <c r="AA3387" s="5"/>
      <c r="AB3387" s="5"/>
      <c r="AC3387" s="5"/>
      <c r="AD3387" s="5"/>
      <c r="AE3387" s="5"/>
      <c r="AF3387" s="239"/>
      <c r="AG3387" s="5"/>
    </row>
    <row r="3388" spans="2:33" x14ac:dyDescent="0.25">
      <c r="B3388" s="239"/>
      <c r="C3388" s="1042"/>
      <c r="D3388" s="239"/>
      <c r="E3388" s="1043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3"/>
      <c r="S3388" s="2713"/>
      <c r="T3388" s="2713"/>
      <c r="U3388" s="2713"/>
      <c r="V3388" s="2713"/>
      <c r="W3388" s="2713"/>
      <c r="X3388" s="1222"/>
      <c r="Y3388" s="5"/>
      <c r="Z3388" s="2693"/>
      <c r="AA3388" s="5"/>
      <c r="AB3388" s="5"/>
      <c r="AC3388" s="5"/>
      <c r="AD3388" s="5"/>
      <c r="AE3388" s="5"/>
      <c r="AF3388" s="239"/>
      <c r="AG3388" s="5"/>
    </row>
    <row r="3389" spans="2:33" x14ac:dyDescent="0.25">
      <c r="B3389" s="239"/>
      <c r="C3389" s="1042"/>
      <c r="D3389" s="239"/>
      <c r="E3389" s="1043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3"/>
      <c r="S3389" s="2713"/>
      <c r="T3389" s="2713"/>
      <c r="U3389" s="2713"/>
      <c r="V3389" s="2713"/>
      <c r="W3389" s="2713"/>
      <c r="X3389" s="1222"/>
      <c r="Y3389" s="5"/>
      <c r="Z3389" s="2693"/>
      <c r="AA3389" s="5"/>
      <c r="AB3389" s="5"/>
      <c r="AC3389" s="5"/>
      <c r="AD3389" s="5"/>
      <c r="AE3389" s="5"/>
      <c r="AF3389" s="239"/>
      <c r="AG3389" s="5"/>
    </row>
    <row r="3390" spans="2:33" x14ac:dyDescent="0.25">
      <c r="B3390" s="239"/>
      <c r="C3390" s="1042"/>
      <c r="D3390" s="239"/>
      <c r="E3390" s="1043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3"/>
      <c r="S3390" s="2713"/>
      <c r="T3390" s="2713"/>
      <c r="U3390" s="2713"/>
      <c r="V3390" s="2713"/>
      <c r="W3390" s="2713"/>
      <c r="X3390" s="1222"/>
      <c r="Y3390" s="5"/>
      <c r="Z3390" s="2693"/>
      <c r="AA3390" s="5"/>
      <c r="AB3390" s="5"/>
      <c r="AC3390" s="5"/>
      <c r="AD3390" s="5"/>
      <c r="AE3390" s="5"/>
      <c r="AF3390" s="239"/>
      <c r="AG3390" s="5"/>
    </row>
    <row r="3391" spans="2:33" x14ac:dyDescent="0.25">
      <c r="B3391" s="239"/>
      <c r="C3391" s="1042"/>
      <c r="D3391" s="239"/>
      <c r="E3391" s="1043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3"/>
      <c r="S3391" s="2713"/>
      <c r="T3391" s="2713"/>
      <c r="U3391" s="2713"/>
      <c r="V3391" s="2713"/>
      <c r="W3391" s="2713"/>
      <c r="X3391" s="1222"/>
      <c r="Y3391" s="5"/>
      <c r="Z3391" s="2693"/>
      <c r="AA3391" s="5"/>
      <c r="AB3391" s="5"/>
      <c r="AC3391" s="5"/>
      <c r="AD3391" s="5"/>
      <c r="AE3391" s="5"/>
      <c r="AF3391" s="239"/>
      <c r="AG3391" s="5"/>
    </row>
    <row r="3392" spans="2:33" x14ac:dyDescent="0.25">
      <c r="B3392" s="239"/>
      <c r="C3392" s="1042"/>
      <c r="D3392" s="239"/>
      <c r="E3392" s="1043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3"/>
      <c r="S3392" s="2713"/>
      <c r="T3392" s="2713"/>
      <c r="U3392" s="2713"/>
      <c r="V3392" s="2713"/>
      <c r="W3392" s="2713"/>
      <c r="X3392" s="1222"/>
      <c r="Y3392" s="5"/>
      <c r="Z3392" s="2693"/>
      <c r="AA3392" s="5"/>
      <c r="AB3392" s="5"/>
      <c r="AC3392" s="5"/>
      <c r="AD3392" s="5"/>
      <c r="AE3392" s="5"/>
      <c r="AF3392" s="239"/>
      <c r="AG3392" s="5"/>
    </row>
    <row r="3393" spans="2:33" x14ac:dyDescent="0.25">
      <c r="B3393" s="239"/>
      <c r="C3393" s="1042"/>
      <c r="D3393" s="239"/>
      <c r="E3393" s="1043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3"/>
      <c r="S3393" s="2713"/>
      <c r="T3393" s="2713"/>
      <c r="U3393" s="2713"/>
      <c r="V3393" s="2713"/>
      <c r="W3393" s="2713"/>
      <c r="X3393" s="1222"/>
      <c r="Y3393" s="5"/>
      <c r="Z3393" s="2693"/>
      <c r="AA3393" s="5"/>
      <c r="AB3393" s="5"/>
      <c r="AC3393" s="5"/>
      <c r="AD3393" s="5"/>
      <c r="AE3393" s="5"/>
      <c r="AF3393" s="239"/>
      <c r="AG3393" s="5"/>
    </row>
    <row r="3394" spans="2:33" x14ac:dyDescent="0.25">
      <c r="B3394" s="239"/>
      <c r="C3394" s="1042"/>
      <c r="D3394" s="239"/>
      <c r="E3394" s="1043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3"/>
      <c r="S3394" s="2713"/>
      <c r="T3394" s="2713"/>
      <c r="U3394" s="2713"/>
      <c r="V3394" s="2713"/>
      <c r="W3394" s="2713"/>
      <c r="X3394" s="1222"/>
      <c r="Y3394" s="5"/>
      <c r="Z3394" s="2693"/>
      <c r="AA3394" s="5"/>
      <c r="AB3394" s="5"/>
      <c r="AC3394" s="5"/>
      <c r="AD3394" s="5"/>
      <c r="AE3394" s="5"/>
      <c r="AF3394" s="239"/>
      <c r="AG3394" s="5"/>
    </row>
    <row r="3395" spans="2:33" x14ac:dyDescent="0.25">
      <c r="B3395" s="239"/>
      <c r="C3395" s="1042"/>
      <c r="D3395" s="239"/>
      <c r="E3395" s="1043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3"/>
      <c r="S3395" s="2713"/>
      <c r="T3395" s="2713"/>
      <c r="U3395" s="2713"/>
      <c r="V3395" s="2713"/>
      <c r="W3395" s="2713"/>
      <c r="X3395" s="1222"/>
      <c r="Y3395" s="5"/>
      <c r="Z3395" s="2693"/>
      <c r="AA3395" s="5"/>
      <c r="AB3395" s="5"/>
      <c r="AC3395" s="5"/>
      <c r="AD3395" s="5"/>
      <c r="AE3395" s="5"/>
      <c r="AF3395" s="239"/>
      <c r="AG3395" s="5"/>
    </row>
    <row r="3396" spans="2:33" x14ac:dyDescent="0.25">
      <c r="B3396" s="239"/>
      <c r="C3396" s="1042"/>
      <c r="D3396" s="239"/>
      <c r="E3396" s="1043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3"/>
      <c r="S3396" s="2713"/>
      <c r="T3396" s="2713"/>
      <c r="U3396" s="2713"/>
      <c r="V3396" s="2713"/>
      <c r="W3396" s="2713"/>
      <c r="X3396" s="1222"/>
      <c r="Y3396" s="5"/>
      <c r="Z3396" s="2693"/>
      <c r="AA3396" s="5"/>
      <c r="AB3396" s="5"/>
      <c r="AC3396" s="5"/>
      <c r="AD3396" s="5"/>
      <c r="AE3396" s="5"/>
      <c r="AF3396" s="239"/>
      <c r="AG3396" s="5"/>
    </row>
    <row r="3397" spans="2:33" x14ac:dyDescent="0.25">
      <c r="B3397" s="239"/>
      <c r="C3397" s="1042"/>
      <c r="D3397" s="239"/>
      <c r="E3397" s="1043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3"/>
      <c r="S3397" s="2713"/>
      <c r="T3397" s="2713"/>
      <c r="U3397" s="2713"/>
      <c r="V3397" s="2713"/>
      <c r="W3397" s="2713"/>
      <c r="X3397" s="1222"/>
      <c r="Y3397" s="5"/>
      <c r="Z3397" s="2693"/>
      <c r="AA3397" s="5"/>
      <c r="AB3397" s="5"/>
      <c r="AC3397" s="5"/>
      <c r="AD3397" s="5"/>
      <c r="AE3397" s="5"/>
      <c r="AF3397" s="239"/>
      <c r="AG3397" s="5"/>
    </row>
    <row r="3398" spans="2:33" x14ac:dyDescent="0.25">
      <c r="B3398" s="239"/>
      <c r="C3398" s="1042"/>
      <c r="D3398" s="239"/>
      <c r="E3398" s="1043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3"/>
      <c r="S3398" s="2713"/>
      <c r="T3398" s="2713"/>
      <c r="U3398" s="2713"/>
      <c r="V3398" s="2713"/>
      <c r="W3398" s="2713"/>
      <c r="X3398" s="1222"/>
      <c r="Y3398" s="5"/>
      <c r="Z3398" s="2693"/>
      <c r="AA3398" s="5"/>
      <c r="AB3398" s="5"/>
      <c r="AC3398" s="5"/>
      <c r="AD3398" s="5"/>
      <c r="AE3398" s="5"/>
      <c r="AF3398" s="239"/>
      <c r="AG3398" s="5"/>
    </row>
    <row r="3399" spans="2:33" x14ac:dyDescent="0.25">
      <c r="B3399" s="239"/>
      <c r="C3399" s="1042"/>
      <c r="D3399" s="239"/>
      <c r="E3399" s="1043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3"/>
      <c r="S3399" s="2713"/>
      <c r="T3399" s="2713"/>
      <c r="U3399" s="2713"/>
      <c r="V3399" s="2713"/>
      <c r="W3399" s="2713"/>
      <c r="X3399" s="1222"/>
      <c r="Y3399" s="5"/>
      <c r="Z3399" s="2693"/>
      <c r="AA3399" s="5"/>
      <c r="AB3399" s="5"/>
      <c r="AC3399" s="5"/>
      <c r="AD3399" s="5"/>
      <c r="AE3399" s="5"/>
      <c r="AF3399" s="239"/>
      <c r="AG3399" s="5"/>
    </row>
    <row r="3400" spans="2:33" x14ac:dyDescent="0.25">
      <c r="B3400" s="239"/>
      <c r="C3400" s="1042"/>
      <c r="D3400" s="239"/>
      <c r="E3400" s="1043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3"/>
      <c r="S3400" s="2713"/>
      <c r="T3400" s="2713"/>
      <c r="U3400" s="2713"/>
      <c r="V3400" s="2713"/>
      <c r="W3400" s="2713"/>
      <c r="X3400" s="1222"/>
      <c r="Y3400" s="5"/>
      <c r="Z3400" s="2693"/>
      <c r="AA3400" s="5"/>
      <c r="AB3400" s="5"/>
      <c r="AC3400" s="5"/>
      <c r="AD3400" s="5"/>
      <c r="AE3400" s="5"/>
      <c r="AF3400" s="239"/>
      <c r="AG3400" s="5"/>
    </row>
    <row r="3401" spans="2:33" x14ac:dyDescent="0.25">
      <c r="B3401" s="239"/>
      <c r="C3401" s="1042"/>
      <c r="D3401" s="239"/>
      <c r="E3401" s="1043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3"/>
      <c r="S3401" s="2713"/>
      <c r="T3401" s="2713"/>
      <c r="U3401" s="2713"/>
      <c r="V3401" s="2713"/>
      <c r="W3401" s="2713"/>
      <c r="X3401" s="1222"/>
      <c r="Y3401" s="5"/>
      <c r="Z3401" s="2693"/>
      <c r="AA3401" s="5"/>
      <c r="AB3401" s="5"/>
      <c r="AC3401" s="5"/>
      <c r="AD3401" s="5"/>
      <c r="AE3401" s="5"/>
      <c r="AF3401" s="239"/>
      <c r="AG3401" s="5"/>
    </row>
    <row r="3402" spans="2:33" x14ac:dyDescent="0.25">
      <c r="B3402" s="239"/>
      <c r="C3402" s="1042"/>
      <c r="D3402" s="239"/>
      <c r="E3402" s="1043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3"/>
      <c r="S3402" s="2713"/>
      <c r="T3402" s="2713"/>
      <c r="U3402" s="2713"/>
      <c r="V3402" s="2713"/>
      <c r="W3402" s="2713"/>
      <c r="X3402" s="1222"/>
      <c r="Y3402" s="5"/>
      <c r="Z3402" s="2693"/>
      <c r="AA3402" s="5"/>
      <c r="AB3402" s="5"/>
      <c r="AC3402" s="5"/>
      <c r="AD3402" s="5"/>
      <c r="AE3402" s="5"/>
      <c r="AF3402" s="239"/>
      <c r="AG3402" s="5"/>
    </row>
    <row r="3403" spans="2:33" x14ac:dyDescent="0.25">
      <c r="B3403" s="239"/>
      <c r="C3403" s="1042"/>
      <c r="D3403" s="239"/>
      <c r="E3403" s="1043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3"/>
      <c r="S3403" s="2713"/>
      <c r="T3403" s="2713"/>
      <c r="U3403" s="2713"/>
      <c r="V3403" s="2713"/>
      <c r="W3403" s="2713"/>
      <c r="X3403" s="1222"/>
      <c r="Y3403" s="5"/>
      <c r="Z3403" s="2693"/>
      <c r="AA3403" s="5"/>
      <c r="AB3403" s="5"/>
      <c r="AC3403" s="5"/>
      <c r="AD3403" s="5"/>
      <c r="AE3403" s="5"/>
      <c r="AF3403" s="239"/>
      <c r="AG3403" s="5"/>
    </row>
    <row r="3404" spans="2:33" x14ac:dyDescent="0.25">
      <c r="B3404" s="239"/>
      <c r="C3404" s="1042"/>
      <c r="D3404" s="239"/>
      <c r="E3404" s="1043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3"/>
      <c r="S3404" s="2713"/>
      <c r="T3404" s="2713"/>
      <c r="U3404" s="2713"/>
      <c r="V3404" s="2713"/>
      <c r="W3404" s="2713"/>
      <c r="X3404" s="1222"/>
      <c r="Y3404" s="5"/>
      <c r="Z3404" s="2693"/>
      <c r="AA3404" s="5"/>
      <c r="AB3404" s="5"/>
      <c r="AC3404" s="5"/>
      <c r="AD3404" s="5"/>
      <c r="AE3404" s="5"/>
      <c r="AF3404" s="239"/>
      <c r="AG3404" s="5"/>
    </row>
    <row r="3405" spans="2:33" x14ac:dyDescent="0.25">
      <c r="B3405" s="239"/>
      <c r="C3405" s="1042"/>
      <c r="D3405" s="239"/>
      <c r="E3405" s="1043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3"/>
      <c r="S3405" s="2713"/>
      <c r="T3405" s="2713"/>
      <c r="U3405" s="2713"/>
      <c r="V3405" s="2713"/>
      <c r="W3405" s="2713"/>
      <c r="X3405" s="1222"/>
      <c r="Y3405" s="5"/>
      <c r="Z3405" s="2693"/>
      <c r="AA3405" s="5"/>
      <c r="AB3405" s="5"/>
      <c r="AC3405" s="5"/>
      <c r="AD3405" s="5"/>
      <c r="AE3405" s="5"/>
      <c r="AF3405" s="239"/>
      <c r="AG3405" s="5"/>
    </row>
    <row r="3406" spans="2:33" x14ac:dyDescent="0.25">
      <c r="B3406" s="239"/>
      <c r="C3406" s="1042"/>
      <c r="D3406" s="239"/>
      <c r="E3406" s="1043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3"/>
      <c r="S3406" s="2713"/>
      <c r="T3406" s="2713"/>
      <c r="U3406" s="2713"/>
      <c r="V3406" s="2713"/>
      <c r="W3406" s="2713"/>
      <c r="X3406" s="1222"/>
      <c r="Y3406" s="5"/>
      <c r="Z3406" s="2693"/>
      <c r="AA3406" s="5"/>
      <c r="AB3406" s="5"/>
      <c r="AC3406" s="5"/>
      <c r="AD3406" s="5"/>
      <c r="AE3406" s="5"/>
      <c r="AF3406" s="239"/>
      <c r="AG3406" s="5"/>
    </row>
    <row r="3407" spans="2:33" x14ac:dyDescent="0.25">
      <c r="B3407" s="239"/>
      <c r="C3407" s="1042"/>
      <c r="D3407" s="239"/>
      <c r="E3407" s="1043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3"/>
      <c r="S3407" s="2713"/>
      <c r="T3407" s="2713"/>
      <c r="U3407" s="2713"/>
      <c r="V3407" s="2713"/>
      <c r="W3407" s="2713"/>
      <c r="X3407" s="1222"/>
      <c r="Y3407" s="5"/>
      <c r="Z3407" s="2693"/>
      <c r="AA3407" s="5"/>
      <c r="AB3407" s="5"/>
      <c r="AC3407" s="5"/>
      <c r="AD3407" s="5"/>
      <c r="AE3407" s="5"/>
      <c r="AF3407" s="239"/>
      <c r="AG3407" s="5"/>
    </row>
    <row r="3408" spans="2:33" x14ac:dyDescent="0.25">
      <c r="B3408" s="239"/>
      <c r="C3408" s="1042"/>
      <c r="D3408" s="239"/>
      <c r="E3408" s="1043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3"/>
      <c r="S3408" s="2713"/>
      <c r="T3408" s="2713"/>
      <c r="U3408" s="2713"/>
      <c r="V3408" s="2713"/>
      <c r="W3408" s="2713"/>
      <c r="X3408" s="1222"/>
      <c r="Y3408" s="5"/>
      <c r="Z3408" s="2693"/>
      <c r="AA3408" s="5"/>
      <c r="AB3408" s="5"/>
      <c r="AC3408" s="5"/>
      <c r="AD3408" s="5"/>
      <c r="AE3408" s="5"/>
      <c r="AF3408" s="239"/>
      <c r="AG3408" s="5"/>
    </row>
    <row r="3409" spans="2:33" x14ac:dyDescent="0.25">
      <c r="B3409" s="239"/>
      <c r="C3409" s="1042"/>
      <c r="D3409" s="239"/>
      <c r="E3409" s="1043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3"/>
      <c r="S3409" s="2713"/>
      <c r="T3409" s="2713"/>
      <c r="U3409" s="2713"/>
      <c r="V3409" s="2713"/>
      <c r="W3409" s="2713"/>
      <c r="X3409" s="1222"/>
      <c r="Y3409" s="5"/>
      <c r="Z3409" s="2693"/>
      <c r="AA3409" s="5"/>
      <c r="AB3409" s="5"/>
      <c r="AC3409" s="5"/>
      <c r="AD3409" s="5"/>
      <c r="AE3409" s="5"/>
      <c r="AF3409" s="239"/>
      <c r="AG3409" s="5"/>
    </row>
    <row r="3410" spans="2:33" x14ac:dyDescent="0.25">
      <c r="B3410" s="239"/>
      <c r="C3410" s="1042"/>
      <c r="D3410" s="239"/>
      <c r="E3410" s="1043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3"/>
      <c r="S3410" s="2713"/>
      <c r="T3410" s="2713"/>
      <c r="U3410" s="2713"/>
      <c r="V3410" s="2713"/>
      <c r="W3410" s="2713"/>
      <c r="X3410" s="1222"/>
      <c r="Y3410" s="5"/>
      <c r="Z3410" s="2693"/>
      <c r="AA3410" s="5"/>
      <c r="AB3410" s="5"/>
      <c r="AC3410" s="5"/>
      <c r="AD3410" s="5"/>
      <c r="AE3410" s="5"/>
      <c r="AF3410" s="239"/>
      <c r="AG3410" s="5"/>
    </row>
    <row r="3411" spans="2:33" x14ac:dyDescent="0.25">
      <c r="B3411" s="239"/>
      <c r="C3411" s="1042"/>
      <c r="D3411" s="239"/>
      <c r="E3411" s="1043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3"/>
      <c r="S3411" s="2713"/>
      <c r="T3411" s="2713"/>
      <c r="U3411" s="2713"/>
      <c r="V3411" s="2713"/>
      <c r="W3411" s="2713"/>
      <c r="X3411" s="1222"/>
      <c r="Y3411" s="5"/>
      <c r="Z3411" s="2693"/>
      <c r="AA3411" s="5"/>
      <c r="AB3411" s="5"/>
      <c r="AC3411" s="5"/>
      <c r="AD3411" s="5"/>
      <c r="AE3411" s="5"/>
      <c r="AF3411" s="239"/>
      <c r="AG3411" s="5"/>
    </row>
    <row r="3412" spans="2:33" x14ac:dyDescent="0.25">
      <c r="B3412" s="239"/>
      <c r="C3412" s="1042"/>
      <c r="D3412" s="239"/>
      <c r="E3412" s="1043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3"/>
      <c r="S3412" s="2713"/>
      <c r="T3412" s="2713"/>
      <c r="U3412" s="2713"/>
      <c r="V3412" s="2713"/>
      <c r="W3412" s="2713"/>
      <c r="X3412" s="1222"/>
      <c r="Y3412" s="5"/>
      <c r="Z3412" s="2693"/>
      <c r="AA3412" s="5"/>
      <c r="AB3412" s="5"/>
      <c r="AC3412" s="5"/>
      <c r="AD3412" s="5"/>
      <c r="AE3412" s="5"/>
      <c r="AF3412" s="239"/>
      <c r="AG3412" s="5"/>
    </row>
    <row r="3413" spans="2:33" x14ac:dyDescent="0.25">
      <c r="B3413" s="239"/>
      <c r="C3413" s="1042"/>
      <c r="D3413" s="239"/>
      <c r="E3413" s="1043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3"/>
      <c r="S3413" s="2713"/>
      <c r="T3413" s="2713"/>
      <c r="U3413" s="2713"/>
      <c r="V3413" s="2713"/>
      <c r="W3413" s="2713"/>
      <c r="X3413" s="1222"/>
      <c r="Y3413" s="5"/>
      <c r="Z3413" s="2693"/>
      <c r="AA3413" s="5"/>
      <c r="AB3413" s="5"/>
      <c r="AC3413" s="5"/>
      <c r="AD3413" s="5"/>
      <c r="AE3413" s="5"/>
      <c r="AF3413" s="239"/>
      <c r="AG3413" s="5"/>
    </row>
    <row r="3414" spans="2:33" x14ac:dyDescent="0.25">
      <c r="B3414" s="239"/>
      <c r="C3414" s="1042"/>
      <c r="D3414" s="239"/>
      <c r="E3414" s="1043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3"/>
      <c r="S3414" s="2713"/>
      <c r="T3414" s="2713"/>
      <c r="U3414" s="2713"/>
      <c r="V3414" s="2713"/>
      <c r="W3414" s="2713"/>
      <c r="X3414" s="1222"/>
      <c r="Y3414" s="5"/>
      <c r="Z3414" s="2693"/>
      <c r="AA3414" s="5"/>
      <c r="AB3414" s="5"/>
      <c r="AC3414" s="5"/>
      <c r="AD3414" s="5"/>
      <c r="AE3414" s="5"/>
      <c r="AF3414" s="239"/>
      <c r="AG3414" s="5"/>
    </row>
    <row r="3415" spans="2:33" x14ac:dyDescent="0.25">
      <c r="B3415" s="239"/>
      <c r="C3415" s="1042"/>
      <c r="D3415" s="239"/>
      <c r="E3415" s="1043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3"/>
      <c r="S3415" s="2713"/>
      <c r="T3415" s="2713"/>
      <c r="U3415" s="2713"/>
      <c r="V3415" s="2713"/>
      <c r="W3415" s="2713"/>
      <c r="X3415" s="1222"/>
      <c r="Y3415" s="5"/>
      <c r="Z3415" s="2693"/>
      <c r="AA3415" s="5"/>
      <c r="AB3415" s="5"/>
      <c r="AC3415" s="5"/>
      <c r="AD3415" s="5"/>
      <c r="AE3415" s="5"/>
      <c r="AF3415" s="239"/>
      <c r="AG3415" s="5"/>
    </row>
    <row r="3416" spans="2:33" x14ac:dyDescent="0.25">
      <c r="B3416" s="239"/>
      <c r="C3416" s="1042"/>
      <c r="D3416" s="239"/>
      <c r="E3416" s="1043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3"/>
      <c r="S3416" s="2713"/>
      <c r="T3416" s="2713"/>
      <c r="U3416" s="2713"/>
      <c r="V3416" s="2713"/>
      <c r="W3416" s="2713"/>
      <c r="X3416" s="1222"/>
      <c r="Y3416" s="5"/>
      <c r="Z3416" s="2693"/>
      <c r="AA3416" s="5"/>
      <c r="AB3416" s="5"/>
      <c r="AC3416" s="5"/>
      <c r="AD3416" s="5"/>
      <c r="AE3416" s="5"/>
      <c r="AF3416" s="239"/>
      <c r="AG3416" s="5"/>
    </row>
    <row r="3417" spans="2:33" x14ac:dyDescent="0.25">
      <c r="B3417" s="239"/>
      <c r="C3417" s="1042"/>
      <c r="D3417" s="239"/>
      <c r="E3417" s="1043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3"/>
      <c r="S3417" s="2713"/>
      <c r="T3417" s="2713"/>
      <c r="U3417" s="2713"/>
      <c r="V3417" s="2713"/>
      <c r="W3417" s="2713"/>
      <c r="X3417" s="1222"/>
      <c r="Y3417" s="5"/>
      <c r="Z3417" s="2693"/>
      <c r="AA3417" s="5"/>
      <c r="AB3417" s="5"/>
      <c r="AC3417" s="5"/>
      <c r="AD3417" s="5"/>
      <c r="AE3417" s="5"/>
      <c r="AF3417" s="239"/>
      <c r="AG3417" s="5"/>
    </row>
    <row r="3418" spans="2:33" x14ac:dyDescent="0.25">
      <c r="B3418" s="239"/>
      <c r="C3418" s="1042"/>
      <c r="D3418" s="239"/>
      <c r="E3418" s="1043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3"/>
      <c r="S3418" s="2713"/>
      <c r="T3418" s="2713"/>
      <c r="U3418" s="2713"/>
      <c r="V3418" s="2713"/>
      <c r="W3418" s="2713"/>
      <c r="X3418" s="1222"/>
      <c r="Y3418" s="5"/>
      <c r="Z3418" s="2693"/>
      <c r="AA3418" s="5"/>
      <c r="AB3418" s="5"/>
      <c r="AC3418" s="5"/>
      <c r="AD3418" s="5"/>
      <c r="AE3418" s="5"/>
      <c r="AF3418" s="239"/>
      <c r="AG3418" s="5"/>
    </row>
    <row r="3419" spans="2:33" x14ac:dyDescent="0.25">
      <c r="B3419" s="239"/>
      <c r="C3419" s="1042"/>
      <c r="D3419" s="239"/>
      <c r="E3419" s="1043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3"/>
      <c r="S3419" s="2713"/>
      <c r="T3419" s="2713"/>
      <c r="U3419" s="2713"/>
      <c r="V3419" s="2713"/>
      <c r="W3419" s="2713"/>
      <c r="X3419" s="1222"/>
      <c r="Y3419" s="5"/>
      <c r="Z3419" s="2693"/>
      <c r="AA3419" s="5"/>
      <c r="AB3419" s="5"/>
      <c r="AC3419" s="5"/>
      <c r="AD3419" s="5"/>
      <c r="AE3419" s="5"/>
      <c r="AF3419" s="239"/>
      <c r="AG3419" s="5"/>
    </row>
    <row r="3420" spans="2:33" x14ac:dyDescent="0.25">
      <c r="B3420" s="239"/>
      <c r="C3420" s="1042"/>
      <c r="D3420" s="239"/>
      <c r="E3420" s="1043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3"/>
      <c r="S3420" s="2713"/>
      <c r="T3420" s="2713"/>
      <c r="U3420" s="2713"/>
      <c r="V3420" s="2713"/>
      <c r="W3420" s="2713"/>
      <c r="X3420" s="1222"/>
      <c r="Y3420" s="5"/>
      <c r="Z3420" s="2693"/>
      <c r="AA3420" s="5"/>
      <c r="AB3420" s="5"/>
      <c r="AC3420" s="5"/>
      <c r="AD3420" s="5"/>
      <c r="AE3420" s="5"/>
      <c r="AF3420" s="239"/>
      <c r="AG3420" s="5"/>
    </row>
    <row r="3421" spans="2:33" x14ac:dyDescent="0.25">
      <c r="B3421" s="239"/>
      <c r="C3421" s="1042"/>
      <c r="D3421" s="239"/>
      <c r="E3421" s="1043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3"/>
      <c r="S3421" s="2713"/>
      <c r="T3421" s="2713"/>
      <c r="U3421" s="2713"/>
      <c r="V3421" s="2713"/>
      <c r="W3421" s="2713"/>
      <c r="X3421" s="1222"/>
      <c r="Y3421" s="5"/>
      <c r="Z3421" s="2693"/>
      <c r="AA3421" s="5"/>
      <c r="AB3421" s="5"/>
      <c r="AC3421" s="5"/>
      <c r="AD3421" s="5"/>
      <c r="AE3421" s="5"/>
      <c r="AF3421" s="239"/>
      <c r="AG3421" s="5"/>
    </row>
    <row r="3422" spans="2:33" x14ac:dyDescent="0.25">
      <c r="B3422" s="239"/>
      <c r="C3422" s="1042"/>
      <c r="D3422" s="239"/>
      <c r="E3422" s="1043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3"/>
      <c r="S3422" s="2713"/>
      <c r="T3422" s="2713"/>
      <c r="U3422" s="2713"/>
      <c r="V3422" s="2713"/>
      <c r="W3422" s="2713"/>
      <c r="X3422" s="1222"/>
      <c r="Y3422" s="5"/>
      <c r="Z3422" s="2693"/>
      <c r="AA3422" s="5"/>
      <c r="AB3422" s="5"/>
      <c r="AC3422" s="5"/>
      <c r="AD3422" s="5"/>
      <c r="AE3422" s="5"/>
      <c r="AF3422" s="239"/>
      <c r="AG3422" s="5"/>
    </row>
    <row r="3423" spans="2:33" x14ac:dyDescent="0.25">
      <c r="B3423" s="239"/>
      <c r="C3423" s="1042"/>
      <c r="D3423" s="239"/>
      <c r="E3423" s="1043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3"/>
      <c r="S3423" s="2713"/>
      <c r="T3423" s="2713"/>
      <c r="U3423" s="2713"/>
      <c r="V3423" s="2713"/>
      <c r="W3423" s="2713"/>
      <c r="X3423" s="1222"/>
      <c r="Y3423" s="5"/>
      <c r="Z3423" s="2693"/>
      <c r="AA3423" s="5"/>
      <c r="AB3423" s="5"/>
      <c r="AC3423" s="5"/>
      <c r="AD3423" s="5"/>
      <c r="AE3423" s="5"/>
      <c r="AF3423" s="239"/>
      <c r="AG3423" s="5"/>
    </row>
    <row r="3424" spans="2:33" x14ac:dyDescent="0.25">
      <c r="B3424" s="239"/>
      <c r="C3424" s="1042"/>
      <c r="D3424" s="239"/>
      <c r="E3424" s="1043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3"/>
      <c r="S3424" s="2713"/>
      <c r="T3424" s="2713"/>
      <c r="U3424" s="2713"/>
      <c r="V3424" s="2713"/>
      <c r="W3424" s="2713"/>
      <c r="X3424" s="1222"/>
      <c r="Y3424" s="5"/>
      <c r="Z3424" s="2693"/>
      <c r="AA3424" s="5"/>
      <c r="AB3424" s="5"/>
      <c r="AC3424" s="5"/>
      <c r="AD3424" s="5"/>
      <c r="AE3424" s="5"/>
      <c r="AF3424" s="239"/>
      <c r="AG3424" s="5"/>
    </row>
    <row r="3425" spans="2:33" x14ac:dyDescent="0.25">
      <c r="B3425" s="239"/>
      <c r="C3425" s="1042"/>
      <c r="D3425" s="239"/>
      <c r="E3425" s="1043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3"/>
      <c r="S3425" s="2713"/>
      <c r="T3425" s="2713"/>
      <c r="U3425" s="2713"/>
      <c r="V3425" s="2713"/>
      <c r="W3425" s="2713"/>
      <c r="X3425" s="1222"/>
      <c r="Y3425" s="5"/>
      <c r="Z3425" s="2693"/>
      <c r="AA3425" s="5"/>
      <c r="AB3425" s="5"/>
      <c r="AC3425" s="5"/>
      <c r="AD3425" s="5"/>
      <c r="AE3425" s="5"/>
      <c r="AF3425" s="239"/>
      <c r="AG3425" s="5"/>
    </row>
    <row r="3426" spans="2:33" x14ac:dyDescent="0.25">
      <c r="B3426" s="239"/>
      <c r="C3426" s="1042"/>
      <c r="D3426" s="239"/>
      <c r="E3426" s="1043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3"/>
      <c r="S3426" s="2713"/>
      <c r="T3426" s="2713"/>
      <c r="U3426" s="2713"/>
      <c r="V3426" s="2713"/>
      <c r="W3426" s="2713"/>
      <c r="X3426" s="1222"/>
      <c r="Y3426" s="5"/>
      <c r="Z3426" s="2693"/>
      <c r="AA3426" s="5"/>
      <c r="AB3426" s="5"/>
      <c r="AC3426" s="5"/>
      <c r="AD3426" s="5"/>
      <c r="AE3426" s="5"/>
      <c r="AF3426" s="239"/>
      <c r="AG3426" s="5"/>
    </row>
    <row r="3427" spans="2:33" x14ac:dyDescent="0.25">
      <c r="B3427" s="239"/>
      <c r="C3427" s="1042"/>
      <c r="D3427" s="239"/>
      <c r="E3427" s="1043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3"/>
      <c r="S3427" s="2713"/>
      <c r="T3427" s="2713"/>
      <c r="U3427" s="2713"/>
      <c r="V3427" s="2713"/>
      <c r="W3427" s="2713"/>
      <c r="X3427" s="1222"/>
      <c r="Y3427" s="5"/>
      <c r="Z3427" s="2693"/>
      <c r="AA3427" s="5"/>
      <c r="AB3427" s="5"/>
      <c r="AC3427" s="5"/>
      <c r="AD3427" s="5"/>
      <c r="AE3427" s="5"/>
      <c r="AF3427" s="239"/>
      <c r="AG3427" s="5"/>
    </row>
    <row r="3428" spans="2:33" x14ac:dyDescent="0.25">
      <c r="B3428" s="239"/>
      <c r="C3428" s="1042"/>
      <c r="D3428" s="239"/>
      <c r="E3428" s="1043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3"/>
      <c r="S3428" s="2713"/>
      <c r="T3428" s="2713"/>
      <c r="U3428" s="2713"/>
      <c r="V3428" s="2713"/>
      <c r="W3428" s="2713"/>
      <c r="X3428" s="1222"/>
      <c r="Y3428" s="5"/>
      <c r="Z3428" s="2693"/>
      <c r="AA3428" s="5"/>
      <c r="AB3428" s="5"/>
      <c r="AC3428" s="5"/>
      <c r="AD3428" s="5"/>
      <c r="AE3428" s="5"/>
      <c r="AF3428" s="239"/>
      <c r="AG3428" s="5"/>
    </row>
    <row r="3429" spans="2:33" x14ac:dyDescent="0.25">
      <c r="B3429" s="239"/>
      <c r="C3429" s="1042"/>
      <c r="D3429" s="239"/>
      <c r="E3429" s="1043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3"/>
      <c r="S3429" s="2713"/>
      <c r="T3429" s="2713"/>
      <c r="U3429" s="2713"/>
      <c r="V3429" s="2713"/>
      <c r="W3429" s="2713"/>
      <c r="X3429" s="1222"/>
      <c r="Y3429" s="5"/>
      <c r="Z3429" s="2693"/>
      <c r="AA3429" s="5"/>
      <c r="AB3429" s="5"/>
      <c r="AC3429" s="5"/>
      <c r="AD3429" s="5"/>
      <c r="AE3429" s="5"/>
      <c r="AF3429" s="239"/>
      <c r="AG3429" s="5"/>
    </row>
    <row r="3430" spans="2:33" x14ac:dyDescent="0.25">
      <c r="B3430" s="239"/>
      <c r="C3430" s="1042"/>
      <c r="D3430" s="239"/>
      <c r="E3430" s="1043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3"/>
      <c r="S3430" s="2713"/>
      <c r="T3430" s="2713"/>
      <c r="U3430" s="2713"/>
      <c r="V3430" s="2713"/>
      <c r="W3430" s="2713"/>
      <c r="X3430" s="1222"/>
      <c r="Y3430" s="5"/>
      <c r="Z3430" s="2693"/>
      <c r="AA3430" s="5"/>
      <c r="AB3430" s="5"/>
      <c r="AC3430" s="5"/>
      <c r="AD3430" s="5"/>
      <c r="AE3430" s="5"/>
      <c r="AF3430" s="239"/>
      <c r="AG3430" s="5"/>
    </row>
    <row r="3431" spans="2:33" x14ac:dyDescent="0.25">
      <c r="B3431" s="239"/>
      <c r="C3431" s="1042"/>
      <c r="D3431" s="239"/>
      <c r="E3431" s="1043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3"/>
      <c r="S3431" s="2713"/>
      <c r="T3431" s="2713"/>
      <c r="U3431" s="2713"/>
      <c r="V3431" s="2713"/>
      <c r="W3431" s="2713"/>
      <c r="X3431" s="1222"/>
      <c r="Y3431" s="5"/>
      <c r="Z3431" s="2693"/>
      <c r="AA3431" s="5"/>
      <c r="AB3431" s="5"/>
      <c r="AC3431" s="5"/>
      <c r="AD3431" s="5"/>
      <c r="AE3431" s="5"/>
      <c r="AF3431" s="239"/>
      <c r="AG3431" s="5"/>
    </row>
    <row r="3432" spans="2:33" x14ac:dyDescent="0.25">
      <c r="B3432" s="239"/>
      <c r="C3432" s="1042"/>
      <c r="D3432" s="239"/>
      <c r="E3432" s="1043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3"/>
      <c r="S3432" s="2713"/>
      <c r="T3432" s="2713"/>
      <c r="U3432" s="2713"/>
      <c r="V3432" s="2713"/>
      <c r="W3432" s="2713"/>
      <c r="X3432" s="1222"/>
      <c r="Y3432" s="5"/>
      <c r="Z3432" s="2693"/>
      <c r="AA3432" s="5"/>
      <c r="AB3432" s="5"/>
      <c r="AC3432" s="5"/>
      <c r="AD3432" s="5"/>
      <c r="AE3432" s="5"/>
      <c r="AF3432" s="239"/>
      <c r="AG3432" s="5"/>
    </row>
    <row r="3433" spans="2:33" x14ac:dyDescent="0.25">
      <c r="B3433" s="239"/>
      <c r="C3433" s="1042"/>
      <c r="D3433" s="239"/>
      <c r="E3433" s="1043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3"/>
      <c r="S3433" s="2713"/>
      <c r="T3433" s="2713"/>
      <c r="U3433" s="2713"/>
      <c r="V3433" s="2713"/>
      <c r="W3433" s="2713"/>
      <c r="X3433" s="1222"/>
      <c r="Y3433" s="5"/>
      <c r="Z3433" s="2693"/>
      <c r="AA3433" s="5"/>
      <c r="AB3433" s="5"/>
      <c r="AC3433" s="5"/>
      <c r="AD3433" s="5"/>
      <c r="AE3433" s="5"/>
      <c r="AF3433" s="239"/>
      <c r="AG3433" s="5"/>
    </row>
    <row r="3434" spans="2:33" x14ac:dyDescent="0.25">
      <c r="B3434" s="239"/>
      <c r="C3434" s="1042"/>
      <c r="D3434" s="239"/>
      <c r="E3434" s="1043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3"/>
      <c r="S3434" s="2713"/>
      <c r="T3434" s="2713"/>
      <c r="U3434" s="2713"/>
      <c r="V3434" s="2713"/>
      <c r="W3434" s="2713"/>
      <c r="X3434" s="1222"/>
      <c r="Y3434" s="5"/>
      <c r="Z3434" s="2693"/>
      <c r="AA3434" s="5"/>
      <c r="AB3434" s="5"/>
      <c r="AC3434" s="5"/>
      <c r="AD3434" s="5"/>
      <c r="AE3434" s="5"/>
      <c r="AF3434" s="239"/>
      <c r="AG3434" s="5"/>
    </row>
    <row r="3435" spans="2:33" x14ac:dyDescent="0.25">
      <c r="B3435" s="239"/>
      <c r="C3435" s="1042"/>
      <c r="D3435" s="239"/>
      <c r="E3435" s="1043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3"/>
      <c r="S3435" s="2713"/>
      <c r="T3435" s="2713"/>
      <c r="U3435" s="2713"/>
      <c r="V3435" s="2713"/>
      <c r="W3435" s="2713"/>
      <c r="X3435" s="1222"/>
      <c r="Y3435" s="5"/>
      <c r="Z3435" s="2693"/>
      <c r="AA3435" s="5"/>
      <c r="AB3435" s="5"/>
      <c r="AC3435" s="5"/>
      <c r="AD3435" s="5"/>
      <c r="AE3435" s="5"/>
      <c r="AF3435" s="239"/>
      <c r="AG3435" s="5"/>
    </row>
    <row r="3436" spans="2:33" x14ac:dyDescent="0.25">
      <c r="B3436" s="239"/>
      <c r="C3436" s="1042"/>
      <c r="D3436" s="239"/>
      <c r="E3436" s="1043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3"/>
      <c r="S3436" s="2713"/>
      <c r="T3436" s="2713"/>
      <c r="U3436" s="2713"/>
      <c r="V3436" s="2713"/>
      <c r="W3436" s="2713"/>
      <c r="X3436" s="1222"/>
      <c r="Y3436" s="5"/>
      <c r="Z3436" s="2693"/>
      <c r="AA3436" s="5"/>
      <c r="AB3436" s="5"/>
      <c r="AC3436" s="5"/>
      <c r="AD3436" s="5"/>
      <c r="AE3436" s="5"/>
      <c r="AF3436" s="239"/>
      <c r="AG3436" s="5"/>
    </row>
    <row r="3437" spans="2:33" x14ac:dyDescent="0.25">
      <c r="B3437" s="239"/>
      <c r="C3437" s="1042"/>
      <c r="D3437" s="239"/>
      <c r="E3437" s="1043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3"/>
      <c r="S3437" s="2713"/>
      <c r="T3437" s="2713"/>
      <c r="U3437" s="2713"/>
      <c r="V3437" s="2713"/>
      <c r="W3437" s="2713"/>
      <c r="X3437" s="1222"/>
      <c r="Y3437" s="5"/>
      <c r="Z3437" s="2693"/>
      <c r="AA3437" s="5"/>
      <c r="AB3437" s="5"/>
      <c r="AC3437" s="5"/>
      <c r="AD3437" s="5"/>
      <c r="AE3437" s="5"/>
      <c r="AF3437" s="239"/>
      <c r="AG3437" s="5"/>
    </row>
    <row r="3438" spans="2:33" x14ac:dyDescent="0.25">
      <c r="B3438" s="239"/>
      <c r="C3438" s="1042"/>
      <c r="D3438" s="239"/>
      <c r="E3438" s="1043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3"/>
      <c r="S3438" s="2713"/>
      <c r="T3438" s="2713"/>
      <c r="U3438" s="2713"/>
      <c r="V3438" s="2713"/>
      <c r="W3438" s="2713"/>
      <c r="X3438" s="1222"/>
      <c r="Y3438" s="5"/>
      <c r="Z3438" s="2693"/>
      <c r="AA3438" s="5"/>
      <c r="AB3438" s="5"/>
      <c r="AC3438" s="5"/>
      <c r="AD3438" s="5"/>
      <c r="AE3438" s="5"/>
      <c r="AF3438" s="239"/>
      <c r="AG3438" s="5"/>
    </row>
    <row r="3439" spans="2:33" x14ac:dyDescent="0.25">
      <c r="B3439" s="239"/>
      <c r="C3439" s="1042"/>
      <c r="D3439" s="239"/>
      <c r="E3439" s="1043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3"/>
      <c r="S3439" s="2713"/>
      <c r="T3439" s="2713"/>
      <c r="U3439" s="2713"/>
      <c r="V3439" s="2713"/>
      <c r="W3439" s="2713"/>
      <c r="X3439" s="1222"/>
      <c r="Y3439" s="5"/>
      <c r="Z3439" s="2693"/>
      <c r="AA3439" s="5"/>
      <c r="AB3439" s="5"/>
      <c r="AC3439" s="5"/>
      <c r="AD3439" s="5"/>
      <c r="AE3439" s="5"/>
      <c r="AF3439" s="239"/>
      <c r="AG3439" s="5"/>
    </row>
    <row r="3440" spans="2:33" x14ac:dyDescent="0.25">
      <c r="B3440" s="239"/>
      <c r="C3440" s="1042"/>
      <c r="D3440" s="239"/>
      <c r="E3440" s="1043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3"/>
      <c r="S3440" s="2713"/>
      <c r="T3440" s="2713"/>
      <c r="U3440" s="2713"/>
      <c r="V3440" s="2713"/>
      <c r="W3440" s="2713"/>
      <c r="X3440" s="1222"/>
      <c r="Y3440" s="5"/>
      <c r="Z3440" s="2693"/>
      <c r="AA3440" s="5"/>
      <c r="AB3440" s="5"/>
      <c r="AC3440" s="5"/>
      <c r="AD3440" s="5"/>
      <c r="AE3440" s="5"/>
      <c r="AF3440" s="239"/>
      <c r="AG3440" s="5"/>
    </row>
    <row r="3441" spans="2:33" x14ac:dyDescent="0.25">
      <c r="B3441" s="239"/>
      <c r="C3441" s="1042"/>
      <c r="D3441" s="239"/>
      <c r="E3441" s="1043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3"/>
      <c r="S3441" s="2713"/>
      <c r="T3441" s="2713"/>
      <c r="U3441" s="2713"/>
      <c r="V3441" s="2713"/>
      <c r="W3441" s="2713"/>
      <c r="X3441" s="1222"/>
      <c r="Y3441" s="5"/>
      <c r="Z3441" s="2693"/>
      <c r="AA3441" s="5"/>
      <c r="AB3441" s="5"/>
      <c r="AC3441" s="5"/>
      <c r="AD3441" s="5"/>
      <c r="AE3441" s="5"/>
      <c r="AF3441" s="239"/>
      <c r="AG3441" s="5"/>
    </row>
    <row r="3442" spans="2:33" x14ac:dyDescent="0.25">
      <c r="B3442" s="239"/>
      <c r="C3442" s="1042"/>
      <c r="D3442" s="239"/>
      <c r="E3442" s="1043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3"/>
      <c r="S3442" s="2713"/>
      <c r="T3442" s="2713"/>
      <c r="U3442" s="2713"/>
      <c r="V3442" s="2713"/>
      <c r="W3442" s="2713"/>
      <c r="X3442" s="1222"/>
      <c r="Y3442" s="5"/>
      <c r="Z3442" s="2693"/>
      <c r="AA3442" s="5"/>
      <c r="AB3442" s="5"/>
      <c r="AC3442" s="5"/>
      <c r="AD3442" s="5"/>
      <c r="AE3442" s="5"/>
      <c r="AF3442" s="239"/>
      <c r="AG3442" s="5"/>
    </row>
    <row r="3443" spans="2:33" x14ac:dyDescent="0.25">
      <c r="B3443" s="239"/>
      <c r="C3443" s="1042"/>
      <c r="D3443" s="239"/>
      <c r="E3443" s="1043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3"/>
      <c r="S3443" s="2713"/>
      <c r="T3443" s="2713"/>
      <c r="U3443" s="2713"/>
      <c r="V3443" s="2713"/>
      <c r="W3443" s="2713"/>
      <c r="X3443" s="1222"/>
      <c r="Y3443" s="5"/>
      <c r="Z3443" s="2693"/>
      <c r="AA3443" s="5"/>
      <c r="AB3443" s="5"/>
      <c r="AC3443" s="5"/>
      <c r="AD3443" s="5"/>
      <c r="AE3443" s="5"/>
      <c r="AF3443" s="239"/>
      <c r="AG3443" s="5"/>
    </row>
    <row r="3444" spans="2:33" x14ac:dyDescent="0.25">
      <c r="B3444" s="239"/>
      <c r="C3444" s="1042"/>
      <c r="D3444" s="239"/>
      <c r="E3444" s="1043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3"/>
      <c r="S3444" s="2713"/>
      <c r="T3444" s="2713"/>
      <c r="U3444" s="2713"/>
      <c r="V3444" s="2713"/>
      <c r="W3444" s="2713"/>
      <c r="X3444" s="1222"/>
      <c r="Y3444" s="5"/>
      <c r="Z3444" s="2693"/>
      <c r="AA3444" s="5"/>
      <c r="AB3444" s="5"/>
      <c r="AC3444" s="5"/>
      <c r="AD3444" s="5"/>
      <c r="AE3444" s="5"/>
      <c r="AF3444" s="239"/>
      <c r="AG3444" s="5"/>
    </row>
    <row r="3445" spans="2:33" x14ac:dyDescent="0.25">
      <c r="B3445" s="239"/>
      <c r="C3445" s="1042"/>
      <c r="D3445" s="239"/>
      <c r="E3445" s="1043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3"/>
      <c r="S3445" s="2713"/>
      <c r="T3445" s="2713"/>
      <c r="U3445" s="2713"/>
      <c r="V3445" s="2713"/>
      <c r="W3445" s="2713"/>
      <c r="X3445" s="1222"/>
      <c r="Y3445" s="5"/>
      <c r="Z3445" s="2693"/>
      <c r="AA3445" s="5"/>
      <c r="AB3445" s="5"/>
      <c r="AC3445" s="5"/>
      <c r="AD3445" s="5"/>
      <c r="AE3445" s="5"/>
      <c r="AF3445" s="239"/>
      <c r="AG3445" s="5"/>
    </row>
    <row r="3446" spans="2:33" x14ac:dyDescent="0.25">
      <c r="B3446" s="239"/>
      <c r="C3446" s="1042"/>
      <c r="D3446" s="239"/>
      <c r="E3446" s="1043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3"/>
      <c r="S3446" s="2713"/>
      <c r="T3446" s="2713"/>
      <c r="U3446" s="2713"/>
      <c r="V3446" s="2713"/>
      <c r="W3446" s="2713"/>
      <c r="X3446" s="1222"/>
      <c r="Y3446" s="5"/>
      <c r="Z3446" s="2693"/>
      <c r="AA3446" s="5"/>
      <c r="AB3446" s="5"/>
      <c r="AC3446" s="5"/>
      <c r="AD3446" s="5"/>
      <c r="AE3446" s="5"/>
      <c r="AF3446" s="239"/>
      <c r="AG3446" s="5"/>
    </row>
    <row r="3447" spans="2:33" x14ac:dyDescent="0.25">
      <c r="B3447" s="239"/>
      <c r="C3447" s="1042"/>
      <c r="D3447" s="239"/>
      <c r="E3447" s="1043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3"/>
      <c r="S3447" s="2713"/>
      <c r="T3447" s="2713"/>
      <c r="U3447" s="2713"/>
      <c r="V3447" s="2713"/>
      <c r="W3447" s="2713"/>
      <c r="X3447" s="1222"/>
      <c r="Y3447" s="5"/>
      <c r="Z3447" s="2693"/>
      <c r="AA3447" s="5"/>
      <c r="AB3447" s="5"/>
      <c r="AC3447" s="5"/>
      <c r="AD3447" s="5"/>
      <c r="AE3447" s="5"/>
      <c r="AF3447" s="239"/>
      <c r="AG3447" s="5"/>
    </row>
    <row r="3448" spans="2:33" x14ac:dyDescent="0.25">
      <c r="B3448" s="239"/>
      <c r="C3448" s="1042"/>
      <c r="D3448" s="239"/>
      <c r="E3448" s="1043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3"/>
      <c r="S3448" s="2713"/>
      <c r="T3448" s="2713"/>
      <c r="U3448" s="2713"/>
      <c r="V3448" s="2713"/>
      <c r="W3448" s="2713"/>
      <c r="X3448" s="1222"/>
      <c r="Y3448" s="5"/>
      <c r="Z3448" s="2693"/>
      <c r="AA3448" s="5"/>
      <c r="AB3448" s="5"/>
      <c r="AC3448" s="5"/>
      <c r="AD3448" s="5"/>
      <c r="AE3448" s="5"/>
      <c r="AF3448" s="239"/>
      <c r="AG3448" s="5"/>
    </row>
    <row r="3449" spans="2:33" x14ac:dyDescent="0.25">
      <c r="B3449" s="239"/>
      <c r="C3449" s="1042"/>
      <c r="D3449" s="239"/>
      <c r="E3449" s="1043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3"/>
      <c r="S3449" s="2713"/>
      <c r="T3449" s="2713"/>
      <c r="U3449" s="2713"/>
      <c r="V3449" s="2713"/>
      <c r="W3449" s="2713"/>
      <c r="X3449" s="1222"/>
      <c r="Y3449" s="5"/>
      <c r="Z3449" s="2693"/>
      <c r="AA3449" s="5"/>
      <c r="AB3449" s="5"/>
      <c r="AC3449" s="5"/>
      <c r="AD3449" s="5"/>
      <c r="AE3449" s="5"/>
      <c r="AF3449" s="239"/>
      <c r="AG3449" s="5"/>
    </row>
    <row r="3450" spans="2:33" x14ac:dyDescent="0.25">
      <c r="B3450" s="239"/>
      <c r="C3450" s="1042"/>
      <c r="D3450" s="239"/>
      <c r="E3450" s="1043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3"/>
      <c r="S3450" s="2713"/>
      <c r="T3450" s="2713"/>
      <c r="U3450" s="2713"/>
      <c r="V3450" s="2713"/>
      <c r="W3450" s="2713"/>
      <c r="X3450" s="1222"/>
      <c r="Y3450" s="5"/>
      <c r="Z3450" s="2693"/>
      <c r="AA3450" s="5"/>
      <c r="AB3450" s="5"/>
      <c r="AC3450" s="5"/>
      <c r="AD3450" s="5"/>
      <c r="AE3450" s="5"/>
      <c r="AF3450" s="239"/>
      <c r="AG3450" s="5"/>
    </row>
    <row r="3451" spans="2:33" x14ac:dyDescent="0.25">
      <c r="B3451" s="239"/>
      <c r="C3451" s="1042"/>
      <c r="D3451" s="239"/>
      <c r="E3451" s="1043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3"/>
      <c r="S3451" s="2713"/>
      <c r="T3451" s="2713"/>
      <c r="U3451" s="2713"/>
      <c r="V3451" s="2713"/>
      <c r="W3451" s="2713"/>
      <c r="X3451" s="1222"/>
      <c r="Y3451" s="5"/>
      <c r="Z3451" s="2693"/>
      <c r="AA3451" s="5"/>
      <c r="AB3451" s="5"/>
      <c r="AC3451" s="5"/>
      <c r="AD3451" s="5"/>
      <c r="AE3451" s="5"/>
      <c r="AF3451" s="239"/>
      <c r="AG3451" s="5"/>
    </row>
    <row r="3452" spans="2:33" x14ac:dyDescent="0.25">
      <c r="B3452" s="239"/>
      <c r="C3452" s="1042"/>
      <c r="D3452" s="239"/>
      <c r="E3452" s="1043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3"/>
      <c r="S3452" s="2713"/>
      <c r="T3452" s="2713"/>
      <c r="U3452" s="2713"/>
      <c r="V3452" s="2713"/>
      <c r="W3452" s="2713"/>
      <c r="X3452" s="1222"/>
      <c r="Y3452" s="5"/>
      <c r="Z3452" s="2693"/>
      <c r="AA3452" s="5"/>
      <c r="AB3452" s="5"/>
      <c r="AC3452" s="5"/>
      <c r="AD3452" s="5"/>
      <c r="AE3452" s="5"/>
      <c r="AF3452" s="239"/>
      <c r="AG3452" s="5"/>
    </row>
    <row r="3453" spans="2:33" x14ac:dyDescent="0.25">
      <c r="B3453" s="239"/>
      <c r="C3453" s="1042"/>
      <c r="D3453" s="239"/>
      <c r="E3453" s="1043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3"/>
      <c r="S3453" s="2713"/>
      <c r="T3453" s="2713"/>
      <c r="U3453" s="2713"/>
      <c r="V3453" s="2713"/>
      <c r="W3453" s="2713"/>
      <c r="X3453" s="1222"/>
      <c r="Y3453" s="5"/>
      <c r="Z3453" s="2693"/>
      <c r="AA3453" s="5"/>
      <c r="AB3453" s="5"/>
      <c r="AC3453" s="5"/>
      <c r="AD3453" s="5"/>
      <c r="AE3453" s="5"/>
      <c r="AF3453" s="239"/>
      <c r="AG3453" s="5"/>
    </row>
    <row r="3454" spans="2:33" x14ac:dyDescent="0.25">
      <c r="B3454" s="239"/>
      <c r="C3454" s="1042"/>
      <c r="D3454" s="239"/>
      <c r="E3454" s="1043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3"/>
      <c r="S3454" s="2713"/>
      <c r="T3454" s="2713"/>
      <c r="U3454" s="2713"/>
      <c r="V3454" s="2713"/>
      <c r="W3454" s="2713"/>
      <c r="X3454" s="1222"/>
      <c r="Y3454" s="5"/>
      <c r="Z3454" s="2693"/>
      <c r="AA3454" s="5"/>
      <c r="AB3454" s="5"/>
      <c r="AC3454" s="5"/>
      <c r="AD3454" s="5"/>
      <c r="AE3454" s="5"/>
      <c r="AF3454" s="239"/>
      <c r="AG3454" s="5"/>
    </row>
    <row r="3455" spans="2:33" x14ac:dyDescent="0.25">
      <c r="B3455" s="239"/>
      <c r="C3455" s="1042"/>
      <c r="D3455" s="239"/>
      <c r="E3455" s="1043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3"/>
      <c r="S3455" s="2713"/>
      <c r="T3455" s="2713"/>
      <c r="U3455" s="2713"/>
      <c r="V3455" s="2713"/>
      <c r="W3455" s="2713"/>
      <c r="X3455" s="1222"/>
      <c r="Y3455" s="5"/>
      <c r="Z3455" s="2693"/>
      <c r="AA3455" s="5"/>
      <c r="AB3455" s="5"/>
      <c r="AC3455" s="5"/>
      <c r="AD3455" s="5"/>
      <c r="AE3455" s="5"/>
      <c r="AF3455" s="239"/>
      <c r="AG3455" s="5"/>
    </row>
    <row r="3456" spans="2:33" x14ac:dyDescent="0.25">
      <c r="B3456" s="239"/>
      <c r="C3456" s="1042"/>
      <c r="D3456" s="239"/>
      <c r="E3456" s="1043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3"/>
      <c r="S3456" s="2713"/>
      <c r="T3456" s="2713"/>
      <c r="U3456" s="2713"/>
      <c r="V3456" s="2713"/>
      <c r="W3456" s="2713"/>
      <c r="X3456" s="1222"/>
      <c r="Y3456" s="5"/>
      <c r="Z3456" s="2693"/>
      <c r="AA3456" s="5"/>
      <c r="AB3456" s="5"/>
      <c r="AC3456" s="5"/>
      <c r="AD3456" s="5"/>
      <c r="AE3456" s="5"/>
      <c r="AF3456" s="239"/>
      <c r="AG3456" s="5"/>
    </row>
    <row r="3457" spans="2:33" x14ac:dyDescent="0.25">
      <c r="B3457" s="239"/>
      <c r="C3457" s="1042"/>
      <c r="D3457" s="239"/>
      <c r="E3457" s="1043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3"/>
      <c r="S3457" s="2713"/>
      <c r="T3457" s="2713"/>
      <c r="U3457" s="2713"/>
      <c r="V3457" s="2713"/>
      <c r="W3457" s="2713"/>
      <c r="X3457" s="1222"/>
      <c r="Y3457" s="5"/>
      <c r="Z3457" s="2693"/>
      <c r="AA3457" s="5"/>
      <c r="AB3457" s="5"/>
      <c r="AC3457" s="5"/>
      <c r="AD3457" s="5"/>
      <c r="AE3457" s="5"/>
      <c r="AF3457" s="239"/>
      <c r="AG3457" s="5"/>
    </row>
    <row r="3458" spans="2:33" x14ac:dyDescent="0.25">
      <c r="B3458" s="239"/>
      <c r="C3458" s="1042"/>
      <c r="D3458" s="239"/>
      <c r="E3458" s="1043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3"/>
      <c r="S3458" s="2713"/>
      <c r="T3458" s="2713"/>
      <c r="U3458" s="2713"/>
      <c r="V3458" s="2713"/>
      <c r="W3458" s="2713"/>
      <c r="X3458" s="1222"/>
      <c r="Y3458" s="5"/>
      <c r="Z3458" s="2693"/>
      <c r="AA3458" s="5"/>
      <c r="AB3458" s="5"/>
      <c r="AC3458" s="5"/>
      <c r="AD3458" s="5"/>
      <c r="AE3458" s="5"/>
      <c r="AF3458" s="239"/>
      <c r="AG3458" s="5"/>
    </row>
    <row r="3459" spans="2:33" x14ac:dyDescent="0.25">
      <c r="B3459" s="239"/>
      <c r="C3459" s="1042"/>
      <c r="D3459" s="239"/>
      <c r="E3459" s="1043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3"/>
      <c r="S3459" s="2713"/>
      <c r="T3459" s="2713"/>
      <c r="U3459" s="2713"/>
      <c r="V3459" s="2713"/>
      <c r="W3459" s="2713"/>
      <c r="X3459" s="1222"/>
      <c r="Y3459" s="5"/>
      <c r="Z3459" s="2693"/>
      <c r="AA3459" s="5"/>
      <c r="AB3459" s="5"/>
      <c r="AC3459" s="5"/>
      <c r="AD3459" s="5"/>
      <c r="AE3459" s="5"/>
      <c r="AF3459" s="239"/>
      <c r="AG3459" s="5"/>
    </row>
    <row r="3460" spans="2:33" x14ac:dyDescent="0.25">
      <c r="B3460" s="239"/>
      <c r="C3460" s="1042"/>
      <c r="D3460" s="239"/>
      <c r="E3460" s="1043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3"/>
      <c r="S3460" s="2713"/>
      <c r="T3460" s="2713"/>
      <c r="U3460" s="2713"/>
      <c r="V3460" s="2713"/>
      <c r="W3460" s="2713"/>
      <c r="X3460" s="1222"/>
      <c r="Y3460" s="5"/>
      <c r="Z3460" s="2693"/>
      <c r="AA3460" s="5"/>
      <c r="AB3460" s="5"/>
      <c r="AC3460" s="5"/>
      <c r="AD3460" s="5"/>
      <c r="AE3460" s="5"/>
      <c r="AF3460" s="239"/>
      <c r="AG3460" s="5"/>
    </row>
    <row r="3461" spans="2:33" x14ac:dyDescent="0.25">
      <c r="B3461" s="239"/>
      <c r="C3461" s="1042"/>
      <c r="D3461" s="239"/>
      <c r="E3461" s="1043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3"/>
      <c r="S3461" s="2713"/>
      <c r="T3461" s="2713"/>
      <c r="U3461" s="2713"/>
      <c r="V3461" s="2713"/>
      <c r="W3461" s="2713"/>
      <c r="X3461" s="1222"/>
      <c r="Y3461" s="5"/>
      <c r="Z3461" s="2693"/>
      <c r="AA3461" s="5"/>
      <c r="AB3461" s="5"/>
      <c r="AC3461" s="5"/>
      <c r="AD3461" s="5"/>
      <c r="AE3461" s="5"/>
      <c r="AF3461" s="239"/>
      <c r="AG3461" s="5"/>
    </row>
    <row r="3462" spans="2:33" x14ac:dyDescent="0.25">
      <c r="B3462" s="239"/>
      <c r="C3462" s="1042"/>
      <c r="D3462" s="239"/>
      <c r="E3462" s="1043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3"/>
      <c r="S3462" s="2713"/>
      <c r="T3462" s="2713"/>
      <c r="U3462" s="2713"/>
      <c r="V3462" s="2713"/>
      <c r="W3462" s="2713"/>
      <c r="X3462" s="1222"/>
      <c r="Y3462" s="5"/>
      <c r="Z3462" s="2693"/>
      <c r="AA3462" s="5"/>
      <c r="AB3462" s="5"/>
      <c r="AC3462" s="5"/>
      <c r="AD3462" s="5"/>
      <c r="AE3462" s="5"/>
      <c r="AF3462" s="239"/>
      <c r="AG3462" s="5"/>
    </row>
    <row r="3463" spans="2:33" x14ac:dyDescent="0.25">
      <c r="B3463" s="239"/>
      <c r="C3463" s="1042"/>
      <c r="D3463" s="239"/>
      <c r="E3463" s="1043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3"/>
      <c r="S3463" s="2713"/>
      <c r="T3463" s="2713"/>
      <c r="U3463" s="2713"/>
      <c r="V3463" s="2713"/>
      <c r="W3463" s="2713"/>
      <c r="X3463" s="1222"/>
      <c r="Y3463" s="5"/>
      <c r="Z3463" s="2693"/>
      <c r="AA3463" s="5"/>
      <c r="AB3463" s="5"/>
      <c r="AC3463" s="5"/>
      <c r="AD3463" s="5"/>
      <c r="AE3463" s="5"/>
      <c r="AF3463" s="239"/>
      <c r="AG3463" s="5"/>
    </row>
    <row r="3464" spans="2:33" x14ac:dyDescent="0.25">
      <c r="B3464" s="239"/>
      <c r="C3464" s="1042"/>
      <c r="D3464" s="239"/>
      <c r="E3464" s="1043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3"/>
      <c r="S3464" s="2713"/>
      <c r="T3464" s="2713"/>
      <c r="U3464" s="2713"/>
      <c r="V3464" s="2713"/>
      <c r="W3464" s="2713"/>
      <c r="X3464" s="1222"/>
      <c r="Y3464" s="5"/>
      <c r="Z3464" s="2693"/>
      <c r="AA3464" s="5"/>
      <c r="AB3464" s="5"/>
      <c r="AC3464" s="5"/>
      <c r="AD3464" s="5"/>
      <c r="AE3464" s="5"/>
      <c r="AF3464" s="239"/>
      <c r="AG3464" s="5"/>
    </row>
    <row r="3465" spans="2:33" x14ac:dyDescent="0.25">
      <c r="B3465" s="239"/>
      <c r="C3465" s="1042"/>
      <c r="D3465" s="239"/>
      <c r="E3465" s="1043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3"/>
      <c r="S3465" s="2713"/>
      <c r="T3465" s="2713"/>
      <c r="U3465" s="2713"/>
      <c r="V3465" s="2713"/>
      <c r="W3465" s="2713"/>
      <c r="X3465" s="1222"/>
      <c r="Y3465" s="5"/>
      <c r="Z3465" s="2693"/>
      <c r="AA3465" s="5"/>
      <c r="AB3465" s="5"/>
      <c r="AC3465" s="5"/>
      <c r="AD3465" s="5"/>
      <c r="AE3465" s="5"/>
      <c r="AF3465" s="239"/>
      <c r="AG3465" s="5"/>
    </row>
    <row r="3466" spans="2:33" x14ac:dyDescent="0.25">
      <c r="B3466" s="239"/>
      <c r="C3466" s="1042"/>
      <c r="D3466" s="239"/>
      <c r="E3466" s="1043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3"/>
      <c r="S3466" s="2713"/>
      <c r="T3466" s="2713"/>
      <c r="U3466" s="2713"/>
      <c r="V3466" s="2713"/>
      <c r="W3466" s="2713"/>
      <c r="X3466" s="1222"/>
      <c r="Y3466" s="5"/>
      <c r="Z3466" s="2693"/>
      <c r="AA3466" s="5"/>
      <c r="AB3466" s="5"/>
      <c r="AC3466" s="5"/>
      <c r="AD3466" s="5"/>
      <c r="AE3466" s="5"/>
      <c r="AF3466" s="239"/>
      <c r="AG3466" s="5"/>
    </row>
    <row r="3467" spans="2:33" x14ac:dyDescent="0.25">
      <c r="B3467" s="239"/>
      <c r="C3467" s="1042"/>
      <c r="D3467" s="239"/>
      <c r="E3467" s="1043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3"/>
      <c r="S3467" s="2713"/>
      <c r="T3467" s="2713"/>
      <c r="U3467" s="2713"/>
      <c r="V3467" s="2713"/>
      <c r="W3467" s="2713"/>
      <c r="X3467" s="1222"/>
      <c r="Y3467" s="5"/>
      <c r="Z3467" s="2693"/>
      <c r="AA3467" s="5"/>
      <c r="AB3467" s="5"/>
      <c r="AC3467" s="5"/>
      <c r="AD3467" s="5"/>
      <c r="AE3467" s="5"/>
      <c r="AF3467" s="239"/>
      <c r="AG3467" s="5"/>
    </row>
    <row r="3468" spans="2:33" x14ac:dyDescent="0.25">
      <c r="B3468" s="239"/>
      <c r="C3468" s="1042"/>
      <c r="D3468" s="239"/>
      <c r="E3468" s="1043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3"/>
      <c r="S3468" s="2713"/>
      <c r="T3468" s="2713"/>
      <c r="U3468" s="2713"/>
      <c r="V3468" s="2713"/>
      <c r="W3468" s="2713"/>
      <c r="X3468" s="1222"/>
      <c r="Y3468" s="5"/>
      <c r="Z3468" s="2693"/>
      <c r="AA3468" s="5"/>
      <c r="AB3468" s="5"/>
      <c r="AC3468" s="5"/>
      <c r="AD3468" s="5"/>
      <c r="AE3468" s="5"/>
      <c r="AF3468" s="239"/>
      <c r="AG3468" s="5"/>
    </row>
    <row r="3469" spans="2:33" x14ac:dyDescent="0.25">
      <c r="B3469" s="239"/>
      <c r="C3469" s="1042"/>
      <c r="D3469" s="239"/>
      <c r="E3469" s="1043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3"/>
      <c r="S3469" s="2713"/>
      <c r="T3469" s="2713"/>
      <c r="U3469" s="2713"/>
      <c r="V3469" s="2713"/>
      <c r="W3469" s="2713"/>
      <c r="X3469" s="1222"/>
      <c r="Y3469" s="5"/>
      <c r="Z3469" s="2693"/>
      <c r="AA3469" s="5"/>
      <c r="AB3469" s="5"/>
      <c r="AC3469" s="5"/>
      <c r="AD3469" s="5"/>
      <c r="AE3469" s="5"/>
      <c r="AF3469" s="239"/>
      <c r="AG3469" s="5"/>
    </row>
    <row r="3470" spans="2:33" x14ac:dyDescent="0.25">
      <c r="B3470" s="239"/>
      <c r="C3470" s="1042"/>
      <c r="D3470" s="239"/>
      <c r="E3470" s="1043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3"/>
      <c r="S3470" s="2713"/>
      <c r="T3470" s="2713"/>
      <c r="U3470" s="2713"/>
      <c r="V3470" s="2713"/>
      <c r="W3470" s="2713"/>
      <c r="X3470" s="1222"/>
      <c r="Y3470" s="5"/>
      <c r="Z3470" s="2693"/>
      <c r="AA3470" s="5"/>
      <c r="AB3470" s="5"/>
      <c r="AC3470" s="5"/>
      <c r="AD3470" s="5"/>
      <c r="AE3470" s="5"/>
      <c r="AF3470" s="239"/>
      <c r="AG3470" s="5"/>
    </row>
    <row r="3471" spans="2:33" x14ac:dyDescent="0.25">
      <c r="B3471" s="239"/>
      <c r="C3471" s="1042"/>
      <c r="D3471" s="239"/>
      <c r="E3471" s="1043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3"/>
      <c r="S3471" s="2713"/>
      <c r="T3471" s="2713"/>
      <c r="U3471" s="2713"/>
      <c r="V3471" s="2713"/>
      <c r="W3471" s="2713"/>
      <c r="X3471" s="1222"/>
      <c r="Y3471" s="5"/>
      <c r="Z3471" s="2693"/>
      <c r="AA3471" s="5"/>
      <c r="AB3471" s="5"/>
      <c r="AC3471" s="5"/>
      <c r="AD3471" s="5"/>
      <c r="AE3471" s="5"/>
      <c r="AF3471" s="239"/>
      <c r="AG3471" s="5"/>
    </row>
    <row r="3472" spans="2:33" x14ac:dyDescent="0.25">
      <c r="B3472" s="239"/>
      <c r="C3472" s="1042"/>
      <c r="D3472" s="239"/>
      <c r="E3472" s="1043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3"/>
      <c r="S3472" s="2713"/>
      <c r="T3472" s="2713"/>
      <c r="U3472" s="2713"/>
      <c r="V3472" s="2713"/>
      <c r="W3472" s="2713"/>
      <c r="X3472" s="1222"/>
      <c r="Y3472" s="5"/>
      <c r="Z3472" s="2693"/>
      <c r="AA3472" s="5"/>
      <c r="AB3472" s="5"/>
      <c r="AC3472" s="5"/>
      <c r="AD3472" s="5"/>
      <c r="AE3472" s="5"/>
      <c r="AF3472" s="239"/>
      <c r="AG3472" s="5"/>
    </row>
    <row r="3473" spans="2:33" x14ac:dyDescent="0.25">
      <c r="B3473" s="239"/>
      <c r="C3473" s="1042"/>
      <c r="D3473" s="239"/>
      <c r="E3473" s="1043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3"/>
      <c r="S3473" s="2713"/>
      <c r="T3473" s="2713"/>
      <c r="U3473" s="2713"/>
      <c r="V3473" s="2713"/>
      <c r="W3473" s="2713"/>
      <c r="X3473" s="1222"/>
      <c r="Y3473" s="5"/>
      <c r="Z3473" s="2693"/>
      <c r="AA3473" s="5"/>
      <c r="AB3473" s="5"/>
      <c r="AC3473" s="5"/>
      <c r="AD3473" s="5"/>
      <c r="AE3473" s="5"/>
      <c r="AF3473" s="239"/>
      <c r="AG3473" s="5"/>
    </row>
    <row r="3474" spans="2:33" x14ac:dyDescent="0.25">
      <c r="B3474" s="239"/>
      <c r="C3474" s="1042"/>
      <c r="D3474" s="239"/>
      <c r="E3474" s="1043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3"/>
      <c r="S3474" s="2713"/>
      <c r="T3474" s="2713"/>
      <c r="U3474" s="2713"/>
      <c r="V3474" s="2713"/>
      <c r="W3474" s="2713"/>
      <c r="X3474" s="1222"/>
      <c r="Y3474" s="5"/>
      <c r="Z3474" s="2693"/>
      <c r="AA3474" s="5"/>
      <c r="AB3474" s="5"/>
      <c r="AC3474" s="5"/>
      <c r="AD3474" s="5"/>
      <c r="AE3474" s="5"/>
      <c r="AF3474" s="239"/>
      <c r="AG3474" s="5"/>
    </row>
    <row r="3475" spans="2:33" x14ac:dyDescent="0.25">
      <c r="B3475" s="239"/>
      <c r="C3475" s="1042"/>
      <c r="D3475" s="239"/>
      <c r="E3475" s="1043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3"/>
      <c r="S3475" s="2713"/>
      <c r="T3475" s="2713"/>
      <c r="U3475" s="2713"/>
      <c r="V3475" s="2713"/>
      <c r="W3475" s="2713"/>
      <c r="X3475" s="1222"/>
      <c r="Y3475" s="5"/>
      <c r="Z3475" s="2693"/>
      <c r="AA3475" s="5"/>
      <c r="AB3475" s="5"/>
      <c r="AC3475" s="5"/>
      <c r="AD3475" s="5"/>
      <c r="AE3475" s="5"/>
      <c r="AF3475" s="239"/>
      <c r="AG3475" s="5"/>
    </row>
    <row r="3476" spans="2:33" x14ac:dyDescent="0.25">
      <c r="B3476" s="239"/>
      <c r="C3476" s="1042"/>
      <c r="D3476" s="239"/>
      <c r="E3476" s="1043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3"/>
      <c r="S3476" s="2713"/>
      <c r="T3476" s="2713"/>
      <c r="U3476" s="2713"/>
      <c r="V3476" s="2713"/>
      <c r="W3476" s="2713"/>
      <c r="X3476" s="1222"/>
      <c r="Y3476" s="5"/>
      <c r="Z3476" s="2693"/>
      <c r="AA3476" s="5"/>
      <c r="AB3476" s="5"/>
      <c r="AC3476" s="5"/>
      <c r="AD3476" s="5"/>
      <c r="AE3476" s="5"/>
      <c r="AF3476" s="239"/>
      <c r="AG3476" s="5"/>
    </row>
    <row r="3477" spans="2:33" x14ac:dyDescent="0.25">
      <c r="B3477" s="239"/>
      <c r="C3477" s="1042"/>
      <c r="D3477" s="239"/>
      <c r="E3477" s="1043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3"/>
      <c r="S3477" s="2713"/>
      <c r="T3477" s="2713"/>
      <c r="U3477" s="2713"/>
      <c r="V3477" s="2713"/>
      <c r="W3477" s="2713"/>
      <c r="X3477" s="1222"/>
      <c r="Y3477" s="5"/>
      <c r="Z3477" s="2693"/>
      <c r="AA3477" s="5"/>
      <c r="AB3477" s="5"/>
      <c r="AC3477" s="5"/>
      <c r="AD3477" s="5"/>
      <c r="AE3477" s="5"/>
      <c r="AF3477" s="239"/>
      <c r="AG3477" s="5"/>
    </row>
    <row r="3478" spans="2:33" x14ac:dyDescent="0.25">
      <c r="B3478" s="239"/>
      <c r="C3478" s="1042"/>
      <c r="D3478" s="239"/>
      <c r="E3478" s="1043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3"/>
      <c r="S3478" s="2713"/>
      <c r="T3478" s="2713"/>
      <c r="U3478" s="2713"/>
      <c r="V3478" s="2713"/>
      <c r="W3478" s="2713"/>
      <c r="X3478" s="1222"/>
      <c r="Y3478" s="5"/>
      <c r="Z3478" s="2693"/>
      <c r="AA3478" s="5"/>
      <c r="AB3478" s="5"/>
      <c r="AC3478" s="5"/>
      <c r="AD3478" s="5"/>
      <c r="AE3478" s="5"/>
      <c r="AF3478" s="239"/>
      <c r="AG3478" s="5"/>
    </row>
    <row r="3479" spans="2:33" x14ac:dyDescent="0.25">
      <c r="B3479" s="239"/>
      <c r="C3479" s="1042"/>
      <c r="D3479" s="239"/>
      <c r="E3479" s="1043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3"/>
      <c r="S3479" s="2713"/>
      <c r="T3479" s="2713"/>
      <c r="U3479" s="2713"/>
      <c r="V3479" s="2713"/>
      <c r="W3479" s="2713"/>
      <c r="X3479" s="1222"/>
      <c r="Y3479" s="5"/>
      <c r="Z3479" s="2693"/>
      <c r="AA3479" s="5"/>
      <c r="AB3479" s="5"/>
      <c r="AC3479" s="5"/>
      <c r="AD3479" s="5"/>
      <c r="AE3479" s="5"/>
      <c r="AF3479" s="239"/>
      <c r="AG3479" s="5"/>
    </row>
    <row r="3480" spans="2:33" x14ac:dyDescent="0.25">
      <c r="B3480" s="239"/>
      <c r="C3480" s="1042"/>
      <c r="D3480" s="239"/>
      <c r="E3480" s="1043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3"/>
      <c r="S3480" s="2713"/>
      <c r="T3480" s="2713"/>
      <c r="U3480" s="2713"/>
      <c r="V3480" s="2713"/>
      <c r="W3480" s="2713"/>
      <c r="X3480" s="1222"/>
      <c r="Y3480" s="5"/>
      <c r="Z3480" s="2693"/>
      <c r="AA3480" s="5"/>
      <c r="AB3480" s="5"/>
      <c r="AC3480" s="5"/>
      <c r="AD3480" s="5"/>
      <c r="AE3480" s="5"/>
      <c r="AF3480" s="239"/>
      <c r="AG3480" s="5"/>
    </row>
    <row r="3481" spans="2:33" x14ac:dyDescent="0.25">
      <c r="B3481" s="239"/>
      <c r="C3481" s="1042"/>
      <c r="D3481" s="239"/>
      <c r="E3481" s="1043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3"/>
      <c r="S3481" s="2713"/>
      <c r="T3481" s="2713"/>
      <c r="U3481" s="2713"/>
      <c r="V3481" s="2713"/>
      <c r="W3481" s="2713"/>
      <c r="X3481" s="1222"/>
      <c r="Y3481" s="5"/>
      <c r="Z3481" s="2693"/>
      <c r="AA3481" s="5"/>
      <c r="AB3481" s="5"/>
      <c r="AC3481" s="5"/>
      <c r="AD3481" s="5"/>
      <c r="AE3481" s="5"/>
      <c r="AF3481" s="239"/>
      <c r="AG3481" s="5"/>
    </row>
    <row r="3482" spans="2:33" x14ac:dyDescent="0.25">
      <c r="B3482" s="239"/>
      <c r="C3482" s="1042"/>
      <c r="D3482" s="239"/>
      <c r="E3482" s="1043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3"/>
      <c r="S3482" s="2713"/>
      <c r="T3482" s="2713"/>
      <c r="U3482" s="2713"/>
      <c r="V3482" s="2713"/>
      <c r="W3482" s="2713"/>
      <c r="X3482" s="1222"/>
      <c r="Y3482" s="5"/>
      <c r="Z3482" s="2693"/>
      <c r="AA3482" s="5"/>
      <c r="AB3482" s="5"/>
      <c r="AC3482" s="5"/>
      <c r="AD3482" s="5"/>
      <c r="AE3482" s="5"/>
      <c r="AF3482" s="239"/>
      <c r="AG3482" s="5"/>
    </row>
    <row r="3483" spans="2:33" x14ac:dyDescent="0.25">
      <c r="B3483" s="239"/>
      <c r="C3483" s="1042"/>
      <c r="D3483" s="239"/>
      <c r="E3483" s="1043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3"/>
      <c r="S3483" s="2713"/>
      <c r="T3483" s="2713"/>
      <c r="U3483" s="2713"/>
      <c r="V3483" s="2713"/>
      <c r="W3483" s="2713"/>
      <c r="X3483" s="1222"/>
      <c r="Y3483" s="5"/>
      <c r="Z3483" s="2693"/>
      <c r="AA3483" s="5"/>
      <c r="AB3483" s="5"/>
      <c r="AC3483" s="5"/>
      <c r="AD3483" s="5"/>
      <c r="AE3483" s="5"/>
      <c r="AF3483" s="239"/>
      <c r="AG3483" s="5"/>
    </row>
    <row r="3484" spans="2:33" x14ac:dyDescent="0.25">
      <c r="B3484" s="239"/>
      <c r="C3484" s="1042"/>
      <c r="D3484" s="239"/>
      <c r="E3484" s="1043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3"/>
      <c r="S3484" s="2713"/>
      <c r="T3484" s="2713"/>
      <c r="U3484" s="2713"/>
      <c r="V3484" s="2713"/>
      <c r="W3484" s="2713"/>
      <c r="X3484" s="1222"/>
      <c r="Y3484" s="5"/>
      <c r="Z3484" s="2693"/>
      <c r="AA3484" s="5"/>
      <c r="AB3484" s="5"/>
      <c r="AC3484" s="5"/>
      <c r="AD3484" s="5"/>
      <c r="AE3484" s="5"/>
      <c r="AF3484" s="239"/>
      <c r="AG3484" s="5"/>
    </row>
    <row r="3485" spans="2:33" x14ac:dyDescent="0.25">
      <c r="B3485" s="239"/>
      <c r="C3485" s="1042"/>
      <c r="D3485" s="239"/>
      <c r="E3485" s="1043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3"/>
      <c r="S3485" s="2713"/>
      <c r="T3485" s="2713"/>
      <c r="U3485" s="2713"/>
      <c r="V3485" s="2713"/>
      <c r="W3485" s="2713"/>
      <c r="X3485" s="1222"/>
      <c r="Y3485" s="5"/>
      <c r="Z3485" s="2693"/>
      <c r="AA3485" s="5"/>
      <c r="AB3485" s="5"/>
      <c r="AC3485" s="5"/>
      <c r="AD3485" s="5"/>
      <c r="AE3485" s="5"/>
      <c r="AF3485" s="239"/>
      <c r="AG3485" s="5"/>
    </row>
    <row r="3486" spans="2:33" x14ac:dyDescent="0.25">
      <c r="B3486" s="239"/>
      <c r="C3486" s="1042"/>
      <c r="D3486" s="239"/>
      <c r="E3486" s="1043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3"/>
      <c r="S3486" s="2713"/>
      <c r="T3486" s="2713"/>
      <c r="U3486" s="2713"/>
      <c r="V3486" s="2713"/>
      <c r="W3486" s="2713"/>
      <c r="X3486" s="1222"/>
      <c r="Y3486" s="5"/>
      <c r="Z3486" s="2693"/>
      <c r="AA3486" s="5"/>
      <c r="AB3486" s="5"/>
      <c r="AC3486" s="5"/>
      <c r="AD3486" s="5"/>
      <c r="AE3486" s="5"/>
      <c r="AF3486" s="239"/>
      <c r="AG3486" s="5"/>
    </row>
    <row r="3487" spans="2:33" x14ac:dyDescent="0.25">
      <c r="B3487" s="239"/>
      <c r="C3487" s="1042"/>
      <c r="D3487" s="239"/>
      <c r="E3487" s="1043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3"/>
      <c r="S3487" s="2713"/>
      <c r="T3487" s="2713"/>
      <c r="U3487" s="2713"/>
      <c r="V3487" s="2713"/>
      <c r="W3487" s="2713"/>
      <c r="X3487" s="1222"/>
      <c r="Y3487" s="5"/>
      <c r="Z3487" s="2693"/>
      <c r="AA3487" s="5"/>
      <c r="AB3487" s="5"/>
      <c r="AC3487" s="5"/>
      <c r="AD3487" s="5"/>
      <c r="AE3487" s="5"/>
      <c r="AF3487" s="239"/>
      <c r="AG3487" s="5"/>
    </row>
    <row r="3488" spans="2:33" x14ac:dyDescent="0.25">
      <c r="B3488" s="239"/>
      <c r="C3488" s="1042"/>
      <c r="D3488" s="239"/>
      <c r="E3488" s="1043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3"/>
      <c r="S3488" s="2713"/>
      <c r="T3488" s="2713"/>
      <c r="U3488" s="2713"/>
      <c r="V3488" s="2713"/>
      <c r="W3488" s="2713"/>
      <c r="X3488" s="1222"/>
      <c r="Y3488" s="5"/>
      <c r="Z3488" s="2693"/>
      <c r="AA3488" s="5"/>
      <c r="AB3488" s="5"/>
      <c r="AC3488" s="5"/>
      <c r="AD3488" s="5"/>
      <c r="AE3488" s="5"/>
      <c r="AF3488" s="239"/>
      <c r="AG3488" s="5"/>
    </row>
    <row r="3489" spans="2:33" x14ac:dyDescent="0.25">
      <c r="B3489" s="239"/>
      <c r="C3489" s="1042"/>
      <c r="D3489" s="239"/>
      <c r="E3489" s="1043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3"/>
      <c r="S3489" s="2713"/>
      <c r="T3489" s="2713"/>
      <c r="U3489" s="2713"/>
      <c r="V3489" s="2713"/>
      <c r="W3489" s="2713"/>
      <c r="X3489" s="1222"/>
      <c r="Y3489" s="5"/>
      <c r="Z3489" s="2693"/>
      <c r="AA3489" s="5"/>
      <c r="AB3489" s="5"/>
      <c r="AC3489" s="5"/>
      <c r="AD3489" s="5"/>
      <c r="AE3489" s="5"/>
      <c r="AF3489" s="239"/>
      <c r="AG3489" s="5"/>
    </row>
    <row r="3490" spans="2:33" x14ac:dyDescent="0.25">
      <c r="B3490" s="239"/>
      <c r="C3490" s="1042"/>
      <c r="D3490" s="239"/>
      <c r="E3490" s="1043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3"/>
      <c r="S3490" s="2713"/>
      <c r="T3490" s="2713"/>
      <c r="U3490" s="2713"/>
      <c r="V3490" s="2713"/>
      <c r="W3490" s="2713"/>
      <c r="X3490" s="1222"/>
      <c r="Y3490" s="5"/>
      <c r="Z3490" s="2693"/>
      <c r="AA3490" s="5"/>
      <c r="AB3490" s="5"/>
      <c r="AC3490" s="5"/>
      <c r="AD3490" s="5"/>
      <c r="AE3490" s="5"/>
      <c r="AF3490" s="239"/>
      <c r="AG3490" s="5"/>
    </row>
    <row r="3491" spans="2:33" x14ac:dyDescent="0.25">
      <c r="B3491" s="239"/>
      <c r="C3491" s="1042"/>
      <c r="D3491" s="239"/>
      <c r="E3491" s="1043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3"/>
      <c r="S3491" s="2713"/>
      <c r="T3491" s="2713"/>
      <c r="U3491" s="2713"/>
      <c r="V3491" s="2713"/>
      <c r="W3491" s="2713"/>
      <c r="X3491" s="1222"/>
      <c r="Y3491" s="5"/>
      <c r="Z3491" s="2693"/>
      <c r="AA3491" s="5"/>
      <c r="AB3491" s="5"/>
      <c r="AC3491" s="5"/>
      <c r="AD3491" s="5"/>
      <c r="AE3491" s="5"/>
      <c r="AF3491" s="239"/>
      <c r="AG3491" s="5"/>
    </row>
    <row r="3492" spans="2:33" x14ac:dyDescent="0.25">
      <c r="B3492" s="239"/>
      <c r="C3492" s="1042"/>
      <c r="D3492" s="239"/>
      <c r="E3492" s="1043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3"/>
      <c r="S3492" s="2713"/>
      <c r="T3492" s="2713"/>
      <c r="U3492" s="2713"/>
      <c r="V3492" s="2713"/>
      <c r="W3492" s="2713"/>
      <c r="X3492" s="1222"/>
      <c r="Y3492" s="5"/>
      <c r="Z3492" s="2693"/>
      <c r="AA3492" s="5"/>
      <c r="AB3492" s="5"/>
      <c r="AC3492" s="5"/>
      <c r="AD3492" s="5"/>
      <c r="AE3492" s="5"/>
      <c r="AF3492" s="239"/>
      <c r="AG3492" s="5"/>
    </row>
    <row r="3493" spans="2:33" x14ac:dyDescent="0.25">
      <c r="B3493" s="239"/>
      <c r="C3493" s="1042"/>
      <c r="D3493" s="239"/>
      <c r="E3493" s="1043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3"/>
      <c r="S3493" s="2713"/>
      <c r="T3493" s="2713"/>
      <c r="U3493" s="2713"/>
      <c r="V3493" s="2713"/>
      <c r="W3493" s="2713"/>
      <c r="X3493" s="1222"/>
      <c r="Y3493" s="5"/>
      <c r="Z3493" s="2693"/>
      <c r="AA3493" s="5"/>
      <c r="AB3493" s="5"/>
      <c r="AC3493" s="5"/>
      <c r="AD3493" s="5"/>
      <c r="AE3493" s="5"/>
      <c r="AF3493" s="239"/>
      <c r="AG3493" s="5"/>
    </row>
    <row r="3494" spans="2:33" x14ac:dyDescent="0.25">
      <c r="B3494" s="239"/>
      <c r="C3494" s="1042"/>
      <c r="D3494" s="239"/>
      <c r="E3494" s="1043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3"/>
      <c r="S3494" s="2713"/>
      <c r="T3494" s="2713"/>
      <c r="U3494" s="2713"/>
      <c r="V3494" s="2713"/>
      <c r="W3494" s="2713"/>
      <c r="X3494" s="1222"/>
      <c r="Y3494" s="5"/>
      <c r="Z3494" s="2693"/>
      <c r="AA3494" s="5"/>
      <c r="AB3494" s="5"/>
      <c r="AC3494" s="5"/>
      <c r="AD3494" s="5"/>
      <c r="AE3494" s="5"/>
      <c r="AF3494" s="239"/>
      <c r="AG3494" s="5"/>
    </row>
    <row r="3495" spans="2:33" x14ac:dyDescent="0.25">
      <c r="B3495" s="239"/>
      <c r="C3495" s="1042"/>
      <c r="D3495" s="239"/>
      <c r="E3495" s="1043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3"/>
      <c r="S3495" s="2713"/>
      <c r="T3495" s="2713"/>
      <c r="U3495" s="2713"/>
      <c r="V3495" s="2713"/>
      <c r="W3495" s="2713"/>
      <c r="X3495" s="1222"/>
      <c r="Y3495" s="5"/>
      <c r="Z3495" s="2693"/>
      <c r="AA3495" s="5"/>
      <c r="AB3495" s="5"/>
      <c r="AC3495" s="5"/>
      <c r="AD3495" s="5"/>
      <c r="AE3495" s="5"/>
      <c r="AF3495" s="239"/>
      <c r="AG3495" s="5"/>
    </row>
    <row r="3496" spans="2:33" x14ac:dyDescent="0.25">
      <c r="B3496" s="239"/>
      <c r="C3496" s="1042"/>
      <c r="D3496" s="239"/>
      <c r="E3496" s="1043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3"/>
      <c r="S3496" s="2713"/>
      <c r="T3496" s="2713"/>
      <c r="U3496" s="2713"/>
      <c r="V3496" s="2713"/>
      <c r="W3496" s="2713"/>
      <c r="X3496" s="1222"/>
      <c r="Y3496" s="5"/>
      <c r="Z3496" s="2693"/>
      <c r="AA3496" s="5"/>
      <c r="AB3496" s="5"/>
      <c r="AC3496" s="5"/>
      <c r="AD3496" s="5"/>
      <c r="AE3496" s="5"/>
      <c r="AF3496" s="239"/>
      <c r="AG3496" s="5"/>
    </row>
    <row r="3497" spans="2:33" x14ac:dyDescent="0.25">
      <c r="B3497" s="239"/>
      <c r="C3497" s="1042"/>
      <c r="D3497" s="239"/>
      <c r="E3497" s="1043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3"/>
      <c r="S3497" s="2713"/>
      <c r="T3497" s="2713"/>
      <c r="U3497" s="2713"/>
      <c r="V3497" s="2713"/>
      <c r="W3497" s="2713"/>
      <c r="X3497" s="1222"/>
      <c r="Y3497" s="5"/>
      <c r="Z3497" s="2693"/>
      <c r="AA3497" s="5"/>
      <c r="AB3497" s="5"/>
      <c r="AC3497" s="5"/>
      <c r="AD3497" s="5"/>
      <c r="AE3497" s="5"/>
      <c r="AF3497" s="239"/>
      <c r="AG3497" s="5"/>
    </row>
    <row r="3498" spans="2:33" x14ac:dyDescent="0.25">
      <c r="B3498" s="239"/>
      <c r="C3498" s="1042"/>
      <c r="D3498" s="239"/>
      <c r="E3498" s="1043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3"/>
      <c r="S3498" s="2713"/>
      <c r="T3498" s="2713"/>
      <c r="U3498" s="2713"/>
      <c r="V3498" s="2713"/>
      <c r="W3498" s="2713"/>
      <c r="X3498" s="1222"/>
      <c r="Y3498" s="5"/>
      <c r="Z3498" s="2693"/>
      <c r="AA3498" s="5"/>
      <c r="AB3498" s="5"/>
      <c r="AC3498" s="5"/>
      <c r="AD3498" s="5"/>
      <c r="AE3498" s="5"/>
      <c r="AF3498" s="239"/>
      <c r="AG3498" s="5"/>
    </row>
    <row r="3499" spans="2:33" x14ac:dyDescent="0.25">
      <c r="B3499" s="239"/>
      <c r="C3499" s="1042"/>
      <c r="D3499" s="239"/>
      <c r="E3499" s="1043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3"/>
      <c r="S3499" s="2713"/>
      <c r="T3499" s="2713"/>
      <c r="U3499" s="2713"/>
      <c r="V3499" s="2713"/>
      <c r="W3499" s="2713"/>
      <c r="X3499" s="1222"/>
      <c r="Y3499" s="5"/>
      <c r="Z3499" s="2693"/>
      <c r="AA3499" s="5"/>
      <c r="AB3499" s="5"/>
      <c r="AC3499" s="5"/>
      <c r="AD3499" s="5"/>
      <c r="AE3499" s="5"/>
      <c r="AF3499" s="239"/>
      <c r="AG3499" s="5"/>
    </row>
    <row r="3500" spans="2:33" x14ac:dyDescent="0.25">
      <c r="B3500" s="239"/>
      <c r="C3500" s="1042"/>
      <c r="D3500" s="239"/>
      <c r="E3500" s="1043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3"/>
      <c r="S3500" s="2713"/>
      <c r="T3500" s="2713"/>
      <c r="U3500" s="2713"/>
      <c r="V3500" s="2713"/>
      <c r="W3500" s="2713"/>
      <c r="X3500" s="1222"/>
      <c r="Y3500" s="5"/>
      <c r="Z3500" s="2693"/>
      <c r="AA3500" s="5"/>
      <c r="AB3500" s="5"/>
      <c r="AC3500" s="5"/>
      <c r="AD3500" s="5"/>
      <c r="AE3500" s="5"/>
      <c r="AF3500" s="239"/>
      <c r="AG3500" s="5"/>
    </row>
    <row r="3501" spans="2:33" x14ac:dyDescent="0.25">
      <c r="B3501" s="239"/>
      <c r="C3501" s="1042"/>
      <c r="D3501" s="239"/>
      <c r="E3501" s="1043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3"/>
      <c r="S3501" s="2713"/>
      <c r="T3501" s="2713"/>
      <c r="U3501" s="2713"/>
      <c r="V3501" s="2713"/>
      <c r="W3501" s="2713"/>
      <c r="X3501" s="1222"/>
      <c r="Y3501" s="5"/>
      <c r="Z3501" s="2693"/>
      <c r="AA3501" s="5"/>
      <c r="AB3501" s="5"/>
      <c r="AC3501" s="5"/>
      <c r="AD3501" s="5"/>
      <c r="AE3501" s="5"/>
      <c r="AF3501" s="239"/>
      <c r="AG3501" s="5"/>
    </row>
    <row r="3502" spans="2:33" x14ac:dyDescent="0.25">
      <c r="B3502" s="239"/>
      <c r="C3502" s="1042"/>
      <c r="D3502" s="239"/>
      <c r="E3502" s="1043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3"/>
      <c r="S3502" s="2713"/>
      <c r="T3502" s="2713"/>
      <c r="U3502" s="2713"/>
      <c r="V3502" s="2713"/>
      <c r="W3502" s="2713"/>
      <c r="X3502" s="1222"/>
      <c r="Y3502" s="5"/>
      <c r="Z3502" s="2693"/>
      <c r="AA3502" s="5"/>
      <c r="AB3502" s="5"/>
      <c r="AC3502" s="5"/>
      <c r="AD3502" s="5"/>
      <c r="AE3502" s="5"/>
      <c r="AF3502" s="239"/>
      <c r="AG3502" s="5"/>
    </row>
    <row r="3503" spans="2:33" x14ac:dyDescent="0.25">
      <c r="B3503" s="239"/>
      <c r="C3503" s="1042"/>
      <c r="D3503" s="239"/>
      <c r="E3503" s="1043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3"/>
      <c r="S3503" s="2713"/>
      <c r="T3503" s="2713"/>
      <c r="U3503" s="2713"/>
      <c r="V3503" s="2713"/>
      <c r="W3503" s="2713"/>
      <c r="X3503" s="1222"/>
      <c r="Y3503" s="5"/>
      <c r="Z3503" s="2693"/>
      <c r="AA3503" s="5"/>
      <c r="AB3503" s="5"/>
      <c r="AC3503" s="5"/>
      <c r="AD3503" s="5"/>
      <c r="AE3503" s="5"/>
      <c r="AF3503" s="239"/>
      <c r="AG3503" s="5"/>
    </row>
    <row r="3504" spans="2:33" x14ac:dyDescent="0.25">
      <c r="B3504" s="239"/>
      <c r="C3504" s="1042"/>
      <c r="D3504" s="239"/>
      <c r="E3504" s="1043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3"/>
      <c r="S3504" s="2713"/>
      <c r="T3504" s="2713"/>
      <c r="U3504" s="2713"/>
      <c r="V3504" s="2713"/>
      <c r="W3504" s="2713"/>
      <c r="X3504" s="1222"/>
      <c r="Y3504" s="5"/>
      <c r="Z3504" s="2693"/>
      <c r="AA3504" s="5"/>
      <c r="AB3504" s="5"/>
      <c r="AC3504" s="5"/>
      <c r="AD3504" s="5"/>
      <c r="AE3504" s="5"/>
      <c r="AF3504" s="239"/>
      <c r="AG3504" s="5"/>
    </row>
    <row r="3505" spans="2:33" x14ac:dyDescent="0.25">
      <c r="B3505" s="239"/>
      <c r="C3505" s="1042"/>
      <c r="D3505" s="239"/>
      <c r="E3505" s="1043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3"/>
      <c r="S3505" s="2713"/>
      <c r="T3505" s="2713"/>
      <c r="U3505" s="2713"/>
      <c r="V3505" s="2713"/>
      <c r="W3505" s="2713"/>
      <c r="X3505" s="1222"/>
      <c r="Y3505" s="5"/>
      <c r="Z3505" s="2693"/>
      <c r="AA3505" s="5"/>
      <c r="AB3505" s="5"/>
      <c r="AC3505" s="5"/>
      <c r="AD3505" s="5"/>
      <c r="AE3505" s="5"/>
      <c r="AF3505" s="239"/>
      <c r="AG3505" s="5"/>
    </row>
    <row r="3506" spans="2:33" x14ac:dyDescent="0.25">
      <c r="B3506" s="239"/>
      <c r="C3506" s="1042"/>
      <c r="D3506" s="239"/>
      <c r="E3506" s="1043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3"/>
      <c r="S3506" s="2713"/>
      <c r="T3506" s="2713"/>
      <c r="U3506" s="2713"/>
      <c r="V3506" s="2713"/>
      <c r="W3506" s="2713"/>
      <c r="X3506" s="1222"/>
      <c r="Y3506" s="5"/>
      <c r="Z3506" s="2693"/>
      <c r="AA3506" s="5"/>
      <c r="AB3506" s="5"/>
      <c r="AC3506" s="5"/>
      <c r="AD3506" s="5"/>
      <c r="AE3506" s="5"/>
      <c r="AF3506" s="239"/>
      <c r="AG3506" s="5"/>
    </row>
    <row r="3507" spans="2:33" x14ac:dyDescent="0.25">
      <c r="B3507" s="239"/>
      <c r="C3507" s="1042"/>
      <c r="D3507" s="239"/>
      <c r="E3507" s="1043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3"/>
      <c r="S3507" s="2713"/>
      <c r="T3507" s="2713"/>
      <c r="U3507" s="2713"/>
      <c r="V3507" s="2713"/>
      <c r="W3507" s="2713"/>
      <c r="X3507" s="1222"/>
      <c r="Y3507" s="5"/>
      <c r="Z3507" s="2693"/>
      <c r="AA3507" s="5"/>
      <c r="AB3507" s="5"/>
      <c r="AC3507" s="5"/>
      <c r="AD3507" s="5"/>
      <c r="AE3507" s="5"/>
      <c r="AF3507" s="239"/>
      <c r="AG3507" s="5"/>
    </row>
    <row r="3508" spans="2:33" x14ac:dyDescent="0.25">
      <c r="B3508" s="239"/>
      <c r="C3508" s="1042"/>
      <c r="D3508" s="239"/>
      <c r="E3508" s="1043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3"/>
      <c r="S3508" s="2713"/>
      <c r="T3508" s="2713"/>
      <c r="U3508" s="2713"/>
      <c r="V3508" s="2713"/>
      <c r="W3508" s="2713"/>
      <c r="X3508" s="1222"/>
      <c r="Y3508" s="5"/>
      <c r="Z3508" s="2693"/>
      <c r="AA3508" s="5"/>
      <c r="AB3508" s="5"/>
      <c r="AC3508" s="5"/>
      <c r="AD3508" s="5"/>
      <c r="AE3508" s="5"/>
      <c r="AF3508" s="239"/>
      <c r="AG3508" s="5"/>
    </row>
    <row r="3509" spans="2:33" x14ac:dyDescent="0.25">
      <c r="B3509" s="239"/>
      <c r="C3509" s="1042"/>
      <c r="D3509" s="239"/>
      <c r="E3509" s="1043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3"/>
      <c r="S3509" s="2713"/>
      <c r="T3509" s="2713"/>
      <c r="U3509" s="2713"/>
      <c r="V3509" s="2713"/>
      <c r="W3509" s="2713"/>
      <c r="X3509" s="1222"/>
      <c r="Y3509" s="5"/>
      <c r="Z3509" s="2693"/>
      <c r="AA3509" s="5"/>
      <c r="AB3509" s="5"/>
      <c r="AC3509" s="5"/>
      <c r="AD3509" s="5"/>
      <c r="AE3509" s="5"/>
      <c r="AF3509" s="239"/>
      <c r="AG3509" s="5"/>
    </row>
    <row r="3510" spans="2:33" x14ac:dyDescent="0.25">
      <c r="B3510" s="239"/>
      <c r="C3510" s="1042"/>
      <c r="D3510" s="239"/>
      <c r="E3510" s="1043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3"/>
      <c r="S3510" s="2713"/>
      <c r="T3510" s="2713"/>
      <c r="U3510" s="2713"/>
      <c r="V3510" s="2713"/>
      <c r="W3510" s="2713"/>
      <c r="X3510" s="1222"/>
      <c r="Y3510" s="5"/>
      <c r="Z3510" s="2693"/>
      <c r="AA3510" s="5"/>
      <c r="AB3510" s="5"/>
      <c r="AC3510" s="5"/>
      <c r="AD3510" s="5"/>
      <c r="AE3510" s="5"/>
      <c r="AF3510" s="239"/>
      <c r="AG3510" s="5"/>
    </row>
    <row r="3511" spans="2:33" x14ac:dyDescent="0.25">
      <c r="B3511" s="239"/>
      <c r="C3511" s="1042"/>
      <c r="D3511" s="239"/>
      <c r="E3511" s="1043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3"/>
      <c r="S3511" s="2713"/>
      <c r="T3511" s="2713"/>
      <c r="U3511" s="2713"/>
      <c r="V3511" s="2713"/>
      <c r="W3511" s="2713"/>
      <c r="X3511" s="1222"/>
      <c r="Y3511" s="5"/>
      <c r="Z3511" s="2693"/>
      <c r="AA3511" s="5"/>
      <c r="AB3511" s="5"/>
      <c r="AC3511" s="5"/>
      <c r="AD3511" s="5"/>
      <c r="AE3511" s="5"/>
      <c r="AF3511" s="239"/>
      <c r="AG3511" s="5"/>
    </row>
    <row r="3512" spans="2:33" x14ac:dyDescent="0.25">
      <c r="B3512" s="239"/>
      <c r="C3512" s="1042"/>
      <c r="D3512" s="239"/>
      <c r="E3512" s="1043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3"/>
      <c r="S3512" s="2713"/>
      <c r="T3512" s="2713"/>
      <c r="U3512" s="2713"/>
      <c r="V3512" s="2713"/>
      <c r="W3512" s="2713"/>
      <c r="X3512" s="1222"/>
      <c r="Y3512" s="5"/>
      <c r="Z3512" s="2693"/>
      <c r="AA3512" s="5"/>
      <c r="AB3512" s="5"/>
      <c r="AC3512" s="5"/>
      <c r="AD3512" s="5"/>
      <c r="AE3512" s="5"/>
      <c r="AF3512" s="239"/>
      <c r="AG3512" s="5"/>
    </row>
    <row r="3513" spans="2:33" x14ac:dyDescent="0.25">
      <c r="B3513" s="239"/>
      <c r="C3513" s="1042"/>
      <c r="D3513" s="239"/>
      <c r="E3513" s="1043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3"/>
      <c r="S3513" s="2713"/>
      <c r="T3513" s="2713"/>
      <c r="U3513" s="2713"/>
      <c r="V3513" s="2713"/>
      <c r="W3513" s="2713"/>
      <c r="X3513" s="1222"/>
      <c r="Y3513" s="5"/>
      <c r="Z3513" s="2693"/>
      <c r="AA3513" s="5"/>
      <c r="AB3513" s="5"/>
      <c r="AC3513" s="5"/>
      <c r="AD3513" s="5"/>
      <c r="AE3513" s="5"/>
      <c r="AF3513" s="239"/>
      <c r="AG3513" s="5"/>
    </row>
    <row r="3514" spans="2:33" x14ac:dyDescent="0.25">
      <c r="B3514" s="239"/>
      <c r="C3514" s="1042"/>
      <c r="D3514" s="239"/>
      <c r="E3514" s="1043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3"/>
      <c r="S3514" s="2713"/>
      <c r="T3514" s="2713"/>
      <c r="U3514" s="2713"/>
      <c r="V3514" s="2713"/>
      <c r="W3514" s="2713"/>
      <c r="X3514" s="1222"/>
      <c r="Y3514" s="5"/>
      <c r="Z3514" s="2693"/>
      <c r="AA3514" s="5"/>
      <c r="AB3514" s="5"/>
      <c r="AC3514" s="5"/>
      <c r="AD3514" s="5"/>
      <c r="AE3514" s="5"/>
      <c r="AF3514" s="239"/>
      <c r="AG3514" s="5"/>
    </row>
    <row r="3515" spans="2:33" x14ac:dyDescent="0.25">
      <c r="B3515" s="239"/>
      <c r="C3515" s="1042"/>
      <c r="D3515" s="239"/>
      <c r="E3515" s="1043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3"/>
      <c r="S3515" s="2713"/>
      <c r="T3515" s="2713"/>
      <c r="U3515" s="2713"/>
      <c r="V3515" s="2713"/>
      <c r="W3515" s="2713"/>
      <c r="X3515" s="1222"/>
      <c r="Y3515" s="5"/>
      <c r="Z3515" s="2693"/>
      <c r="AA3515" s="5"/>
      <c r="AB3515" s="5"/>
      <c r="AC3515" s="5"/>
      <c r="AD3515" s="5"/>
      <c r="AE3515" s="5"/>
      <c r="AF3515" s="239"/>
      <c r="AG3515" s="5"/>
    </row>
    <row r="3516" spans="2:33" x14ac:dyDescent="0.25">
      <c r="B3516" s="239"/>
      <c r="C3516" s="1042"/>
      <c r="D3516" s="239"/>
      <c r="E3516" s="1043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3"/>
      <c r="S3516" s="2713"/>
      <c r="T3516" s="2713"/>
      <c r="U3516" s="2713"/>
      <c r="V3516" s="2713"/>
      <c r="W3516" s="2713"/>
      <c r="X3516" s="1222"/>
      <c r="Y3516" s="5"/>
      <c r="Z3516" s="2693"/>
      <c r="AA3516" s="5"/>
      <c r="AB3516" s="5"/>
      <c r="AC3516" s="5"/>
      <c r="AD3516" s="5"/>
      <c r="AE3516" s="5"/>
      <c r="AF3516" s="239"/>
      <c r="AG3516" s="5"/>
    </row>
    <row r="3517" spans="2:33" x14ac:dyDescent="0.25">
      <c r="B3517" s="239"/>
      <c r="C3517" s="1042"/>
      <c r="D3517" s="239"/>
      <c r="E3517" s="1043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3"/>
      <c r="S3517" s="2713"/>
      <c r="T3517" s="2713"/>
      <c r="U3517" s="2713"/>
      <c r="V3517" s="2713"/>
      <c r="W3517" s="2713"/>
      <c r="X3517" s="1222"/>
      <c r="Y3517" s="5"/>
      <c r="Z3517" s="2693"/>
      <c r="AA3517" s="5"/>
      <c r="AB3517" s="5"/>
      <c r="AC3517" s="5"/>
      <c r="AD3517" s="5"/>
      <c r="AE3517" s="5"/>
      <c r="AF3517" s="239"/>
      <c r="AG3517" s="5"/>
    </row>
    <row r="3518" spans="2:33" x14ac:dyDescent="0.25">
      <c r="B3518" s="239"/>
      <c r="C3518" s="1042"/>
      <c r="D3518" s="239"/>
      <c r="E3518" s="1043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3"/>
      <c r="S3518" s="2713"/>
      <c r="T3518" s="2713"/>
      <c r="U3518" s="2713"/>
      <c r="V3518" s="2713"/>
      <c r="W3518" s="2713"/>
      <c r="X3518" s="1222"/>
      <c r="Y3518" s="5"/>
      <c r="Z3518" s="2693"/>
      <c r="AA3518" s="5"/>
      <c r="AB3518" s="5"/>
      <c r="AC3518" s="5"/>
      <c r="AD3518" s="5"/>
      <c r="AE3518" s="5"/>
      <c r="AF3518" s="239"/>
      <c r="AG3518" s="5"/>
    </row>
    <row r="3519" spans="2:33" x14ac:dyDescent="0.25">
      <c r="B3519" s="239"/>
      <c r="C3519" s="1042"/>
      <c r="D3519" s="239"/>
      <c r="E3519" s="1043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3"/>
      <c r="S3519" s="2713"/>
      <c r="T3519" s="2713"/>
      <c r="U3519" s="2713"/>
      <c r="V3519" s="2713"/>
      <c r="W3519" s="2713"/>
      <c r="X3519" s="1222"/>
      <c r="Y3519" s="5"/>
      <c r="Z3519" s="2693"/>
      <c r="AA3519" s="5"/>
      <c r="AB3519" s="5"/>
      <c r="AC3519" s="5"/>
      <c r="AD3519" s="5"/>
      <c r="AE3519" s="5"/>
      <c r="AF3519" s="239"/>
      <c r="AG3519" s="5"/>
    </row>
    <row r="3520" spans="2:33" x14ac:dyDescent="0.25">
      <c r="B3520" s="239"/>
      <c r="C3520" s="1042"/>
      <c r="D3520" s="239"/>
      <c r="E3520" s="1043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3"/>
      <c r="S3520" s="2713"/>
      <c r="T3520" s="2713"/>
      <c r="U3520" s="2713"/>
      <c r="V3520" s="2713"/>
      <c r="W3520" s="2713"/>
      <c r="X3520" s="1222"/>
      <c r="Y3520" s="5"/>
      <c r="Z3520" s="2693"/>
      <c r="AA3520" s="5"/>
      <c r="AB3520" s="5"/>
      <c r="AC3520" s="5"/>
      <c r="AD3520" s="5"/>
      <c r="AE3520" s="5"/>
      <c r="AF3520" s="239"/>
      <c r="AG3520" s="5"/>
    </row>
    <row r="3521" spans="2:33" x14ac:dyDescent="0.25">
      <c r="B3521" s="239"/>
      <c r="C3521" s="1042"/>
      <c r="D3521" s="239"/>
      <c r="E3521" s="1043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3"/>
      <c r="S3521" s="2713"/>
      <c r="T3521" s="2713"/>
      <c r="U3521" s="2713"/>
      <c r="V3521" s="2713"/>
      <c r="W3521" s="2713"/>
      <c r="X3521" s="1222"/>
      <c r="Y3521" s="5"/>
      <c r="Z3521" s="2693"/>
      <c r="AA3521" s="5"/>
      <c r="AB3521" s="5"/>
      <c r="AC3521" s="5"/>
      <c r="AD3521" s="5"/>
      <c r="AE3521" s="5"/>
      <c r="AF3521" s="239"/>
      <c r="AG3521" s="5"/>
    </row>
    <row r="3522" spans="2:33" x14ac:dyDescent="0.25">
      <c r="B3522" s="239"/>
      <c r="C3522" s="1042"/>
      <c r="D3522" s="239"/>
      <c r="E3522" s="1043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3"/>
      <c r="S3522" s="2713"/>
      <c r="T3522" s="2713"/>
      <c r="U3522" s="2713"/>
      <c r="V3522" s="2713"/>
      <c r="W3522" s="2713"/>
      <c r="X3522" s="1222"/>
      <c r="Y3522" s="5"/>
      <c r="Z3522" s="2693"/>
      <c r="AA3522" s="5"/>
      <c r="AB3522" s="5"/>
      <c r="AC3522" s="5"/>
      <c r="AD3522" s="5"/>
      <c r="AE3522" s="5"/>
      <c r="AF3522" s="239"/>
      <c r="AG3522" s="5"/>
    </row>
    <row r="3523" spans="2:33" x14ac:dyDescent="0.25">
      <c r="B3523" s="239"/>
      <c r="C3523" s="1042"/>
      <c r="D3523" s="239"/>
      <c r="E3523" s="1043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3"/>
      <c r="S3523" s="2713"/>
      <c r="T3523" s="2713"/>
      <c r="U3523" s="2713"/>
      <c r="V3523" s="2713"/>
      <c r="W3523" s="2713"/>
      <c r="X3523" s="1222"/>
      <c r="Y3523" s="5"/>
      <c r="Z3523" s="2693"/>
      <c r="AA3523" s="5"/>
      <c r="AB3523" s="5"/>
      <c r="AC3523" s="5"/>
      <c r="AD3523" s="5"/>
      <c r="AE3523" s="5"/>
      <c r="AF3523" s="239"/>
      <c r="AG3523" s="5"/>
    </row>
    <row r="3524" spans="2:33" x14ac:dyDescent="0.25">
      <c r="B3524" s="239"/>
      <c r="C3524" s="1042"/>
      <c r="D3524" s="239"/>
      <c r="E3524" s="1043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3"/>
      <c r="S3524" s="2713"/>
      <c r="T3524" s="2713"/>
      <c r="U3524" s="2713"/>
      <c r="V3524" s="2713"/>
      <c r="W3524" s="2713"/>
      <c r="X3524" s="1222"/>
      <c r="Y3524" s="5"/>
      <c r="Z3524" s="2693"/>
      <c r="AA3524" s="5"/>
      <c r="AB3524" s="5"/>
      <c r="AC3524" s="5"/>
      <c r="AD3524" s="5"/>
      <c r="AE3524" s="5"/>
      <c r="AF3524" s="239"/>
      <c r="AG3524" s="5"/>
    </row>
    <row r="3525" spans="2:33" x14ac:dyDescent="0.25">
      <c r="B3525" s="239"/>
      <c r="C3525" s="1042"/>
      <c r="D3525" s="239"/>
      <c r="E3525" s="1043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3"/>
      <c r="S3525" s="2713"/>
      <c r="T3525" s="2713"/>
      <c r="U3525" s="2713"/>
      <c r="V3525" s="2713"/>
      <c r="W3525" s="2713"/>
      <c r="X3525" s="1222"/>
      <c r="Y3525" s="5"/>
      <c r="Z3525" s="2693"/>
      <c r="AA3525" s="5"/>
      <c r="AB3525" s="5"/>
      <c r="AC3525" s="5"/>
      <c r="AD3525" s="5"/>
      <c r="AE3525" s="5"/>
      <c r="AF3525" s="239"/>
      <c r="AG3525" s="5"/>
    </row>
    <row r="3526" spans="2:33" x14ac:dyDescent="0.25">
      <c r="B3526" s="239"/>
      <c r="C3526" s="1042"/>
      <c r="D3526" s="239"/>
      <c r="E3526" s="1043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3"/>
      <c r="S3526" s="2713"/>
      <c r="T3526" s="2713"/>
      <c r="U3526" s="2713"/>
      <c r="V3526" s="2713"/>
      <c r="W3526" s="2713"/>
      <c r="X3526" s="1222"/>
      <c r="Y3526" s="5"/>
      <c r="Z3526" s="2693"/>
      <c r="AA3526" s="5"/>
      <c r="AB3526" s="5"/>
      <c r="AC3526" s="5"/>
      <c r="AD3526" s="5"/>
      <c r="AE3526" s="5"/>
      <c r="AF3526" s="239"/>
      <c r="AG3526" s="5"/>
    </row>
    <row r="3527" spans="2:33" x14ac:dyDescent="0.25">
      <c r="B3527" s="239"/>
      <c r="C3527" s="1042"/>
      <c r="D3527" s="239"/>
      <c r="E3527" s="1043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3"/>
      <c r="S3527" s="2713"/>
      <c r="T3527" s="2713"/>
      <c r="U3527" s="2713"/>
      <c r="V3527" s="2713"/>
      <c r="W3527" s="2713"/>
      <c r="X3527" s="1222"/>
      <c r="Y3527" s="5"/>
      <c r="Z3527" s="2693"/>
      <c r="AA3527" s="5"/>
      <c r="AB3527" s="5"/>
      <c r="AC3527" s="5"/>
      <c r="AD3527" s="5"/>
      <c r="AE3527" s="5"/>
      <c r="AF3527" s="239"/>
      <c r="AG3527" s="5"/>
    </row>
    <row r="3528" spans="2:33" x14ac:dyDescent="0.25">
      <c r="B3528" s="239"/>
      <c r="C3528" s="1042"/>
      <c r="D3528" s="239"/>
      <c r="E3528" s="1043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3"/>
      <c r="S3528" s="2713"/>
      <c r="T3528" s="2713"/>
      <c r="U3528" s="2713"/>
      <c r="V3528" s="2713"/>
      <c r="W3528" s="2713"/>
      <c r="X3528" s="1222"/>
      <c r="Y3528" s="5"/>
      <c r="Z3528" s="2693"/>
      <c r="AA3528" s="5"/>
      <c r="AB3528" s="5"/>
      <c r="AC3528" s="5"/>
      <c r="AD3528" s="5"/>
      <c r="AE3528" s="5"/>
      <c r="AF3528" s="239"/>
      <c r="AG3528" s="5"/>
    </row>
    <row r="3529" spans="2:33" x14ac:dyDescent="0.25">
      <c r="B3529" s="239"/>
      <c r="C3529" s="1042"/>
      <c r="D3529" s="239"/>
      <c r="E3529" s="1043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3"/>
      <c r="S3529" s="2713"/>
      <c r="T3529" s="2713"/>
      <c r="U3529" s="2713"/>
      <c r="V3529" s="2713"/>
      <c r="W3529" s="2713"/>
      <c r="X3529" s="1222"/>
      <c r="Y3529" s="5"/>
      <c r="Z3529" s="2693"/>
      <c r="AA3529" s="5"/>
      <c r="AB3529" s="5"/>
      <c r="AC3529" s="5"/>
      <c r="AD3529" s="5"/>
      <c r="AE3529" s="5"/>
      <c r="AF3529" s="239"/>
      <c r="AG3529" s="5"/>
    </row>
    <row r="3530" spans="2:33" x14ac:dyDescent="0.25">
      <c r="B3530" s="239"/>
      <c r="C3530" s="1042"/>
      <c r="D3530" s="239"/>
      <c r="E3530" s="1043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3"/>
      <c r="S3530" s="2713"/>
      <c r="T3530" s="2713"/>
      <c r="U3530" s="2713"/>
      <c r="V3530" s="2713"/>
      <c r="W3530" s="2713"/>
      <c r="X3530" s="1222"/>
      <c r="Y3530" s="5"/>
      <c r="Z3530" s="2693"/>
      <c r="AA3530" s="5"/>
      <c r="AB3530" s="5"/>
      <c r="AC3530" s="5"/>
      <c r="AD3530" s="5"/>
      <c r="AE3530" s="5"/>
      <c r="AF3530" s="239"/>
      <c r="AG3530" s="5"/>
    </row>
    <row r="3531" spans="2:33" x14ac:dyDescent="0.25">
      <c r="B3531" s="239"/>
      <c r="C3531" s="1042"/>
      <c r="D3531" s="239"/>
      <c r="E3531" s="1043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3"/>
      <c r="S3531" s="2713"/>
      <c r="T3531" s="2713"/>
      <c r="U3531" s="2713"/>
      <c r="V3531" s="2713"/>
      <c r="W3531" s="2713"/>
      <c r="X3531" s="1222"/>
      <c r="Y3531" s="5"/>
      <c r="Z3531" s="2693"/>
      <c r="AA3531" s="5"/>
      <c r="AB3531" s="5"/>
      <c r="AC3531" s="5"/>
      <c r="AD3531" s="5"/>
      <c r="AE3531" s="5"/>
      <c r="AF3531" s="239"/>
      <c r="AG3531" s="5"/>
    </row>
    <row r="3532" spans="2:33" x14ac:dyDescent="0.25">
      <c r="B3532" s="239"/>
      <c r="C3532" s="1042"/>
      <c r="D3532" s="239"/>
      <c r="E3532" s="1043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3"/>
      <c r="S3532" s="2713"/>
      <c r="T3532" s="2713"/>
      <c r="U3532" s="2713"/>
      <c r="V3532" s="2713"/>
      <c r="W3532" s="2713"/>
      <c r="X3532" s="1222"/>
      <c r="Y3532" s="5"/>
      <c r="Z3532" s="2693"/>
      <c r="AA3532" s="5"/>
      <c r="AB3532" s="5"/>
      <c r="AC3532" s="5"/>
      <c r="AD3532" s="5"/>
      <c r="AE3532" s="5"/>
      <c r="AF3532" s="239"/>
      <c r="AG3532" s="5"/>
    </row>
    <row r="3533" spans="2:33" x14ac:dyDescent="0.25">
      <c r="B3533" s="239"/>
      <c r="C3533" s="1042"/>
      <c r="D3533" s="239"/>
      <c r="E3533" s="1043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3"/>
      <c r="S3533" s="2713"/>
      <c r="T3533" s="2713"/>
      <c r="U3533" s="2713"/>
      <c r="V3533" s="2713"/>
      <c r="W3533" s="2713"/>
      <c r="X3533" s="1222"/>
      <c r="Y3533" s="5"/>
      <c r="Z3533" s="2693"/>
      <c r="AA3533" s="5"/>
      <c r="AB3533" s="5"/>
      <c r="AC3533" s="5"/>
      <c r="AD3533" s="5"/>
      <c r="AE3533" s="5"/>
      <c r="AF3533" s="239"/>
      <c r="AG3533" s="5"/>
    </row>
    <row r="3534" spans="2:33" x14ac:dyDescent="0.25">
      <c r="B3534" s="239"/>
      <c r="C3534" s="1042"/>
      <c r="D3534" s="239"/>
      <c r="E3534" s="1043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3"/>
      <c r="S3534" s="2713"/>
      <c r="T3534" s="2713"/>
      <c r="U3534" s="2713"/>
      <c r="V3534" s="2713"/>
      <c r="W3534" s="2713"/>
      <c r="X3534" s="1222"/>
      <c r="Y3534" s="5"/>
      <c r="Z3534" s="2693"/>
      <c r="AA3534" s="5"/>
      <c r="AB3534" s="5"/>
      <c r="AC3534" s="5"/>
      <c r="AD3534" s="5"/>
      <c r="AE3534" s="5"/>
      <c r="AF3534" s="239"/>
      <c r="AG3534" s="5"/>
    </row>
    <row r="3535" spans="2:33" x14ac:dyDescent="0.25">
      <c r="B3535" s="239"/>
      <c r="C3535" s="1042"/>
      <c r="D3535" s="239"/>
      <c r="E3535" s="1043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3"/>
      <c r="S3535" s="2713"/>
      <c r="T3535" s="2713"/>
      <c r="U3535" s="2713"/>
      <c r="V3535" s="2713"/>
      <c r="W3535" s="2713"/>
      <c r="X3535" s="1222"/>
      <c r="Y3535" s="5"/>
      <c r="Z3535" s="2693"/>
      <c r="AA3535" s="5"/>
      <c r="AB3535" s="5"/>
      <c r="AC3535" s="5"/>
      <c r="AD3535" s="5"/>
      <c r="AE3535" s="5"/>
      <c r="AF3535" s="239"/>
      <c r="AG3535" s="5"/>
    </row>
    <row r="3536" spans="2:33" x14ac:dyDescent="0.25">
      <c r="B3536" s="239"/>
      <c r="C3536" s="1042"/>
      <c r="D3536" s="239"/>
      <c r="E3536" s="1043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3"/>
      <c r="S3536" s="2713"/>
      <c r="T3536" s="2713"/>
      <c r="U3536" s="2713"/>
      <c r="V3536" s="2713"/>
      <c r="W3536" s="2713"/>
      <c r="X3536" s="1222"/>
      <c r="Y3536" s="5"/>
      <c r="Z3536" s="2693"/>
      <c r="AA3536" s="5"/>
      <c r="AB3536" s="5"/>
      <c r="AC3536" s="5"/>
      <c r="AD3536" s="5"/>
      <c r="AE3536" s="5"/>
      <c r="AF3536" s="239"/>
      <c r="AG3536" s="5"/>
    </row>
    <row r="3537" spans="2:33" x14ac:dyDescent="0.25">
      <c r="B3537" s="239"/>
      <c r="C3537" s="1042"/>
      <c r="D3537" s="239"/>
      <c r="E3537" s="1043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3"/>
      <c r="S3537" s="2713"/>
      <c r="T3537" s="2713"/>
      <c r="U3537" s="2713"/>
      <c r="V3537" s="2713"/>
      <c r="W3537" s="2713"/>
      <c r="X3537" s="1222"/>
      <c r="Y3537" s="5"/>
      <c r="Z3537" s="2693"/>
      <c r="AA3537" s="5"/>
      <c r="AB3537" s="5"/>
      <c r="AC3537" s="5"/>
      <c r="AD3537" s="5"/>
      <c r="AE3537" s="5"/>
      <c r="AF3537" s="239"/>
      <c r="AG3537" s="5"/>
    </row>
    <row r="3538" spans="2:33" x14ac:dyDescent="0.25">
      <c r="B3538" s="239"/>
      <c r="C3538" s="1042"/>
      <c r="D3538" s="239"/>
      <c r="E3538" s="1043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3"/>
      <c r="S3538" s="2713"/>
      <c r="T3538" s="2713"/>
      <c r="U3538" s="2713"/>
      <c r="V3538" s="2713"/>
      <c r="W3538" s="2713"/>
      <c r="X3538" s="1222"/>
      <c r="Y3538" s="5"/>
      <c r="Z3538" s="2693"/>
      <c r="AA3538" s="5"/>
      <c r="AB3538" s="5"/>
      <c r="AC3538" s="5"/>
      <c r="AD3538" s="5"/>
      <c r="AE3538" s="5"/>
      <c r="AF3538" s="239"/>
      <c r="AG3538" s="5"/>
    </row>
    <row r="3539" spans="2:33" x14ac:dyDescent="0.25">
      <c r="B3539" s="239"/>
      <c r="C3539" s="1042"/>
      <c r="D3539" s="239"/>
      <c r="E3539" s="1043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3"/>
      <c r="S3539" s="2713"/>
      <c r="T3539" s="2713"/>
      <c r="U3539" s="2713"/>
      <c r="V3539" s="2713"/>
      <c r="W3539" s="2713"/>
      <c r="X3539" s="1222"/>
      <c r="Y3539" s="5"/>
      <c r="Z3539" s="2693"/>
      <c r="AA3539" s="5"/>
      <c r="AB3539" s="5"/>
      <c r="AC3539" s="5"/>
      <c r="AD3539" s="5"/>
      <c r="AE3539" s="5"/>
      <c r="AF3539" s="239"/>
      <c r="AG3539" s="5"/>
    </row>
    <row r="3540" spans="2:33" x14ac:dyDescent="0.25">
      <c r="B3540" s="239"/>
      <c r="C3540" s="1042"/>
      <c r="D3540" s="239"/>
      <c r="E3540" s="1043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3"/>
      <c r="S3540" s="2713"/>
      <c r="T3540" s="2713"/>
      <c r="U3540" s="2713"/>
      <c r="V3540" s="2713"/>
      <c r="W3540" s="2713"/>
      <c r="X3540" s="1222"/>
      <c r="Y3540" s="5"/>
      <c r="Z3540" s="2693"/>
      <c r="AA3540" s="5"/>
      <c r="AB3540" s="5"/>
      <c r="AC3540" s="5"/>
      <c r="AD3540" s="5"/>
      <c r="AE3540" s="5"/>
      <c r="AF3540" s="239"/>
      <c r="AG3540" s="5"/>
    </row>
    <row r="3541" spans="2:33" x14ac:dyDescent="0.25">
      <c r="B3541" s="239"/>
      <c r="C3541" s="1042"/>
      <c r="D3541" s="239"/>
      <c r="E3541" s="1043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3"/>
      <c r="S3541" s="2713"/>
      <c r="T3541" s="2713"/>
      <c r="U3541" s="2713"/>
      <c r="V3541" s="2713"/>
      <c r="W3541" s="2713"/>
      <c r="X3541" s="1222"/>
      <c r="Y3541" s="5"/>
      <c r="Z3541" s="2693"/>
      <c r="AA3541" s="5"/>
      <c r="AB3541" s="5"/>
      <c r="AC3541" s="5"/>
      <c r="AD3541" s="5"/>
      <c r="AE3541" s="5"/>
      <c r="AF3541" s="239"/>
      <c r="AG3541" s="5"/>
    </row>
    <row r="3542" spans="2:33" x14ac:dyDescent="0.25">
      <c r="B3542" s="239"/>
      <c r="C3542" s="1042"/>
      <c r="D3542" s="239"/>
      <c r="E3542" s="1043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3"/>
      <c r="S3542" s="2713"/>
      <c r="T3542" s="2713"/>
      <c r="U3542" s="2713"/>
      <c r="V3542" s="2713"/>
      <c r="W3542" s="2713"/>
      <c r="X3542" s="1222"/>
      <c r="Y3542" s="5"/>
      <c r="Z3542" s="2693"/>
      <c r="AA3542" s="5"/>
      <c r="AB3542" s="5"/>
      <c r="AC3542" s="5"/>
      <c r="AD3542" s="5"/>
      <c r="AE3542" s="5"/>
      <c r="AF3542" s="239"/>
      <c r="AG3542" s="5"/>
    </row>
    <row r="3543" spans="2:33" x14ac:dyDescent="0.25">
      <c r="B3543" s="239"/>
      <c r="C3543" s="1042"/>
      <c r="D3543" s="239"/>
      <c r="E3543" s="1043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3"/>
      <c r="S3543" s="2713"/>
      <c r="T3543" s="2713"/>
      <c r="U3543" s="2713"/>
      <c r="V3543" s="2713"/>
      <c r="W3543" s="2713"/>
      <c r="X3543" s="1222"/>
      <c r="Y3543" s="5"/>
      <c r="Z3543" s="2693"/>
      <c r="AA3543" s="5"/>
      <c r="AB3543" s="5"/>
      <c r="AC3543" s="5"/>
      <c r="AD3543" s="5"/>
      <c r="AE3543" s="5"/>
      <c r="AF3543" s="239"/>
      <c r="AG3543" s="5"/>
    </row>
    <row r="3544" spans="2:33" x14ac:dyDescent="0.25">
      <c r="B3544" s="239"/>
      <c r="C3544" s="1042"/>
      <c r="D3544" s="239"/>
      <c r="E3544" s="1043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3"/>
      <c r="S3544" s="2713"/>
      <c r="T3544" s="2713"/>
      <c r="U3544" s="2713"/>
      <c r="V3544" s="2713"/>
      <c r="W3544" s="2713"/>
      <c r="X3544" s="1222"/>
      <c r="Y3544" s="5"/>
      <c r="Z3544" s="2693"/>
      <c r="AA3544" s="5"/>
      <c r="AB3544" s="5"/>
      <c r="AC3544" s="5"/>
      <c r="AD3544" s="5"/>
      <c r="AE3544" s="5"/>
      <c r="AF3544" s="239"/>
      <c r="AG3544" s="5"/>
    </row>
    <row r="3545" spans="2:33" x14ac:dyDescent="0.25">
      <c r="B3545" s="239"/>
      <c r="C3545" s="1042"/>
      <c r="D3545" s="239"/>
      <c r="E3545" s="1043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3"/>
      <c r="S3545" s="2713"/>
      <c r="T3545" s="2713"/>
      <c r="U3545" s="2713"/>
      <c r="V3545" s="2713"/>
      <c r="W3545" s="2713"/>
      <c r="X3545" s="1222"/>
      <c r="Y3545" s="5"/>
      <c r="Z3545" s="2693"/>
      <c r="AA3545" s="5"/>
      <c r="AB3545" s="5"/>
      <c r="AC3545" s="5"/>
      <c r="AD3545" s="5"/>
      <c r="AE3545" s="5"/>
      <c r="AF3545" s="239"/>
      <c r="AG3545" s="5"/>
    </row>
    <row r="3546" spans="2:33" x14ac:dyDescent="0.25">
      <c r="B3546" s="239"/>
      <c r="C3546" s="1042"/>
      <c r="D3546" s="239"/>
      <c r="E3546" s="1043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3"/>
      <c r="S3546" s="2713"/>
      <c r="T3546" s="2713"/>
      <c r="U3546" s="2713"/>
      <c r="V3546" s="2713"/>
      <c r="W3546" s="2713"/>
      <c r="X3546" s="1222"/>
      <c r="Y3546" s="5"/>
      <c r="Z3546" s="2693"/>
      <c r="AA3546" s="5"/>
      <c r="AB3546" s="5"/>
      <c r="AC3546" s="5"/>
      <c r="AD3546" s="5"/>
      <c r="AE3546" s="5"/>
      <c r="AF3546" s="239"/>
      <c r="AG3546" s="5"/>
    </row>
    <row r="3547" spans="2:33" x14ac:dyDescent="0.25">
      <c r="B3547" s="239"/>
      <c r="C3547" s="1042"/>
      <c r="D3547" s="239"/>
      <c r="E3547" s="1043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3"/>
      <c r="S3547" s="2713"/>
      <c r="T3547" s="2713"/>
      <c r="U3547" s="2713"/>
      <c r="V3547" s="2713"/>
      <c r="W3547" s="2713"/>
      <c r="X3547" s="1222"/>
      <c r="Y3547" s="5"/>
      <c r="Z3547" s="2693"/>
      <c r="AA3547" s="5"/>
      <c r="AB3547" s="5"/>
      <c r="AC3547" s="5"/>
      <c r="AD3547" s="5"/>
      <c r="AE3547" s="5"/>
      <c r="AF3547" s="239"/>
      <c r="AG3547" s="5"/>
    </row>
    <row r="3548" spans="2:33" x14ac:dyDescent="0.25">
      <c r="B3548" s="239"/>
      <c r="C3548" s="1042"/>
      <c r="D3548" s="239"/>
      <c r="E3548" s="1043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3"/>
      <c r="S3548" s="2713"/>
      <c r="T3548" s="2713"/>
      <c r="U3548" s="2713"/>
      <c r="V3548" s="2713"/>
      <c r="W3548" s="2713"/>
      <c r="X3548" s="1222"/>
      <c r="Y3548" s="5"/>
      <c r="Z3548" s="2693"/>
      <c r="AA3548" s="5"/>
      <c r="AB3548" s="5"/>
      <c r="AC3548" s="5"/>
      <c r="AD3548" s="5"/>
      <c r="AE3548" s="5"/>
      <c r="AF3548" s="239"/>
      <c r="AG3548" s="5"/>
    </row>
    <row r="3549" spans="2:33" x14ac:dyDescent="0.25">
      <c r="B3549" s="239"/>
      <c r="C3549" s="1042"/>
      <c r="D3549" s="239"/>
      <c r="E3549" s="1043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3"/>
      <c r="S3549" s="2713"/>
      <c r="T3549" s="2713"/>
      <c r="U3549" s="2713"/>
      <c r="V3549" s="2713"/>
      <c r="W3549" s="2713"/>
      <c r="X3549" s="1222"/>
      <c r="Y3549" s="5"/>
      <c r="Z3549" s="2693"/>
      <c r="AA3549" s="5"/>
      <c r="AB3549" s="5"/>
      <c r="AC3549" s="5"/>
      <c r="AD3549" s="5"/>
      <c r="AE3549" s="5"/>
      <c r="AF3549" s="239"/>
      <c r="AG3549" s="5"/>
    </row>
    <row r="3550" spans="2:33" x14ac:dyDescent="0.25">
      <c r="B3550" s="239"/>
      <c r="C3550" s="1042"/>
      <c r="D3550" s="239"/>
      <c r="E3550" s="1043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3"/>
      <c r="S3550" s="2713"/>
      <c r="T3550" s="2713"/>
      <c r="U3550" s="2713"/>
      <c r="V3550" s="2713"/>
      <c r="W3550" s="2713"/>
      <c r="X3550" s="1222"/>
      <c r="Y3550" s="5"/>
      <c r="Z3550" s="2693"/>
      <c r="AA3550" s="5"/>
      <c r="AB3550" s="5"/>
      <c r="AC3550" s="5"/>
      <c r="AD3550" s="5"/>
      <c r="AE3550" s="5"/>
      <c r="AF3550" s="239"/>
      <c r="AG3550" s="5"/>
    </row>
    <row r="3551" spans="2:33" x14ac:dyDescent="0.25">
      <c r="B3551" s="239"/>
      <c r="C3551" s="1042"/>
      <c r="D3551" s="239"/>
      <c r="E3551" s="1043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3"/>
      <c r="S3551" s="2713"/>
      <c r="T3551" s="2713"/>
      <c r="U3551" s="2713"/>
      <c r="V3551" s="2713"/>
      <c r="W3551" s="2713"/>
      <c r="X3551" s="1222"/>
      <c r="Y3551" s="5"/>
      <c r="Z3551" s="2693"/>
      <c r="AA3551" s="5"/>
      <c r="AB3551" s="5"/>
      <c r="AC3551" s="5"/>
      <c r="AD3551" s="5"/>
      <c r="AE3551" s="5"/>
      <c r="AF3551" s="239"/>
      <c r="AG3551" s="5"/>
    </row>
    <row r="3552" spans="2:33" x14ac:dyDescent="0.25">
      <c r="B3552" s="239"/>
      <c r="C3552" s="1042"/>
      <c r="D3552" s="239"/>
      <c r="E3552" s="1043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3"/>
      <c r="S3552" s="2713"/>
      <c r="T3552" s="2713"/>
      <c r="U3552" s="2713"/>
      <c r="V3552" s="2713"/>
      <c r="W3552" s="2713"/>
      <c r="X3552" s="1222"/>
      <c r="Y3552" s="5"/>
      <c r="Z3552" s="2693"/>
      <c r="AA3552" s="5"/>
      <c r="AB3552" s="5"/>
      <c r="AC3552" s="5"/>
      <c r="AD3552" s="5"/>
      <c r="AE3552" s="5"/>
      <c r="AF3552" s="239"/>
      <c r="AG3552" s="5"/>
    </row>
    <row r="3553" spans="2:33" x14ac:dyDescent="0.25">
      <c r="B3553" s="239"/>
      <c r="C3553" s="1042"/>
      <c r="D3553" s="239"/>
      <c r="E3553" s="1043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3"/>
      <c r="S3553" s="2713"/>
      <c r="T3553" s="2713"/>
      <c r="U3553" s="2713"/>
      <c r="V3553" s="2713"/>
      <c r="W3553" s="2713"/>
      <c r="X3553" s="1222"/>
      <c r="Y3553" s="5"/>
      <c r="Z3553" s="2693"/>
      <c r="AA3553" s="5"/>
      <c r="AB3553" s="5"/>
      <c r="AC3553" s="5"/>
      <c r="AD3553" s="5"/>
      <c r="AE3553" s="5"/>
      <c r="AF3553" s="239"/>
      <c r="AG3553" s="5"/>
    </row>
    <row r="3554" spans="2:33" x14ac:dyDescent="0.25">
      <c r="B3554" s="239"/>
      <c r="C3554" s="1042"/>
      <c r="D3554" s="239"/>
      <c r="E3554" s="1043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3"/>
      <c r="S3554" s="2713"/>
      <c r="T3554" s="2713"/>
      <c r="U3554" s="2713"/>
      <c r="V3554" s="2713"/>
      <c r="W3554" s="2713"/>
      <c r="X3554" s="1222"/>
      <c r="Y3554" s="5"/>
      <c r="Z3554" s="2693"/>
      <c r="AA3554" s="5"/>
      <c r="AB3554" s="5"/>
      <c r="AC3554" s="5"/>
      <c r="AD3554" s="5"/>
      <c r="AE3554" s="5"/>
      <c r="AF3554" s="239"/>
      <c r="AG3554" s="5"/>
    </row>
    <row r="3555" spans="2:33" x14ac:dyDescent="0.25">
      <c r="B3555" s="239"/>
      <c r="C3555" s="1042"/>
      <c r="D3555" s="239"/>
      <c r="E3555" s="1043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3"/>
      <c r="S3555" s="2713"/>
      <c r="T3555" s="2713"/>
      <c r="U3555" s="2713"/>
      <c r="V3555" s="2713"/>
      <c r="W3555" s="2713"/>
      <c r="X3555" s="1222"/>
      <c r="Y3555" s="5"/>
      <c r="Z3555" s="2693"/>
      <c r="AA3555" s="5"/>
      <c r="AB3555" s="5"/>
      <c r="AC3555" s="5"/>
      <c r="AD3555" s="5"/>
      <c r="AE3555" s="5"/>
      <c r="AF3555" s="239"/>
      <c r="AG3555" s="5"/>
    </row>
    <row r="3556" spans="2:33" x14ac:dyDescent="0.25">
      <c r="B3556" s="239"/>
      <c r="C3556" s="1042"/>
      <c r="D3556" s="239"/>
      <c r="E3556" s="1043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3"/>
      <c r="S3556" s="2713"/>
      <c r="T3556" s="2713"/>
      <c r="U3556" s="2713"/>
      <c r="V3556" s="2713"/>
      <c r="W3556" s="2713"/>
      <c r="X3556" s="1222"/>
      <c r="Y3556" s="5"/>
      <c r="Z3556" s="2693"/>
      <c r="AA3556" s="5"/>
      <c r="AB3556" s="5"/>
      <c r="AC3556" s="5"/>
      <c r="AD3556" s="5"/>
      <c r="AE3556" s="5"/>
      <c r="AF3556" s="239"/>
      <c r="AG3556" s="5"/>
    </row>
    <row r="3557" spans="2:33" x14ac:dyDescent="0.25">
      <c r="B3557" s="239"/>
      <c r="C3557" s="1042"/>
      <c r="D3557" s="239"/>
      <c r="E3557" s="1043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3"/>
      <c r="S3557" s="2713"/>
      <c r="T3557" s="2713"/>
      <c r="U3557" s="2713"/>
      <c r="V3557" s="2713"/>
      <c r="W3557" s="2713"/>
      <c r="X3557" s="1222"/>
      <c r="Y3557" s="5"/>
      <c r="Z3557" s="2693"/>
      <c r="AA3557" s="5"/>
      <c r="AB3557" s="5"/>
      <c r="AC3557" s="5"/>
      <c r="AD3557" s="5"/>
      <c r="AE3557" s="5"/>
      <c r="AF3557" s="239"/>
      <c r="AG3557" s="5"/>
    </row>
    <row r="3558" spans="2:33" x14ac:dyDescent="0.25">
      <c r="B3558" s="239"/>
      <c r="C3558" s="1042"/>
      <c r="D3558" s="239"/>
      <c r="E3558" s="1043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3"/>
      <c r="S3558" s="2713"/>
      <c r="T3558" s="2713"/>
      <c r="U3558" s="2713"/>
      <c r="V3558" s="2713"/>
      <c r="W3558" s="2713"/>
      <c r="X3558" s="1222"/>
      <c r="Y3558" s="5"/>
      <c r="Z3558" s="2693"/>
      <c r="AA3558" s="5"/>
      <c r="AB3558" s="5"/>
      <c r="AC3558" s="5"/>
      <c r="AD3558" s="5"/>
      <c r="AE3558" s="5"/>
      <c r="AF3558" s="239"/>
      <c r="AG3558" s="5"/>
    </row>
    <row r="3559" spans="2:33" x14ac:dyDescent="0.25">
      <c r="B3559" s="239"/>
      <c r="C3559" s="1042"/>
      <c r="D3559" s="239"/>
      <c r="E3559" s="1043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3"/>
      <c r="S3559" s="2713"/>
      <c r="T3559" s="2713"/>
      <c r="U3559" s="2713"/>
      <c r="V3559" s="2713"/>
      <c r="W3559" s="2713"/>
      <c r="X3559" s="1222"/>
      <c r="Y3559" s="5"/>
      <c r="Z3559" s="2693"/>
      <c r="AA3559" s="5"/>
      <c r="AB3559" s="5"/>
      <c r="AC3559" s="5"/>
      <c r="AD3559" s="5"/>
      <c r="AE3559" s="5"/>
      <c r="AF3559" s="239"/>
      <c r="AG3559" s="5"/>
    </row>
    <row r="3560" spans="2:33" x14ac:dyDescent="0.25">
      <c r="B3560" s="239"/>
      <c r="C3560" s="1042"/>
      <c r="D3560" s="239"/>
      <c r="E3560" s="1043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3"/>
      <c r="S3560" s="2713"/>
      <c r="T3560" s="2713"/>
      <c r="U3560" s="2713"/>
      <c r="V3560" s="2713"/>
      <c r="W3560" s="2713"/>
      <c r="X3560" s="1222"/>
      <c r="Y3560" s="5"/>
      <c r="Z3560" s="2693"/>
      <c r="AA3560" s="5"/>
      <c r="AB3560" s="5"/>
      <c r="AC3560" s="5"/>
      <c r="AD3560" s="5"/>
      <c r="AE3560" s="5"/>
      <c r="AF3560" s="239"/>
      <c r="AG3560" s="5"/>
    </row>
    <row r="3561" spans="2:33" x14ac:dyDescent="0.25">
      <c r="B3561" s="239"/>
      <c r="C3561" s="1042"/>
      <c r="D3561" s="239"/>
      <c r="E3561" s="1043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3"/>
      <c r="S3561" s="2713"/>
      <c r="T3561" s="2713"/>
      <c r="U3561" s="2713"/>
      <c r="V3561" s="2713"/>
      <c r="W3561" s="2713"/>
      <c r="X3561" s="1222"/>
      <c r="Y3561" s="5"/>
      <c r="Z3561" s="2693"/>
      <c r="AA3561" s="5"/>
      <c r="AB3561" s="5"/>
      <c r="AC3561" s="5"/>
      <c r="AD3561" s="5"/>
      <c r="AE3561" s="5"/>
      <c r="AF3561" s="239"/>
      <c r="AG3561" s="5"/>
    </row>
    <row r="3562" spans="2:33" x14ac:dyDescent="0.25">
      <c r="B3562" s="239"/>
      <c r="C3562" s="1042"/>
      <c r="D3562" s="239"/>
      <c r="E3562" s="1043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3"/>
      <c r="S3562" s="2713"/>
      <c r="T3562" s="2713"/>
      <c r="U3562" s="2713"/>
      <c r="V3562" s="2713"/>
      <c r="W3562" s="2713"/>
      <c r="X3562" s="1222"/>
      <c r="Y3562" s="5"/>
      <c r="Z3562" s="2693"/>
      <c r="AA3562" s="5"/>
      <c r="AB3562" s="5"/>
      <c r="AC3562" s="5"/>
      <c r="AD3562" s="5"/>
      <c r="AE3562" s="5"/>
      <c r="AF3562" s="239"/>
      <c r="AG3562" s="5"/>
    </row>
    <row r="3563" spans="2:33" x14ac:dyDescent="0.25">
      <c r="B3563" s="239"/>
      <c r="C3563" s="1042"/>
      <c r="D3563" s="239"/>
      <c r="E3563" s="1043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3"/>
      <c r="S3563" s="2713"/>
      <c r="T3563" s="2713"/>
      <c r="U3563" s="2713"/>
      <c r="V3563" s="2713"/>
      <c r="W3563" s="2713"/>
      <c r="X3563" s="1222"/>
      <c r="Y3563" s="5"/>
      <c r="Z3563" s="2693"/>
      <c r="AA3563" s="5"/>
      <c r="AB3563" s="5"/>
      <c r="AC3563" s="5"/>
      <c r="AD3563" s="5"/>
      <c r="AE3563" s="5"/>
      <c r="AF3563" s="239"/>
      <c r="AG3563" s="5"/>
    </row>
    <row r="3564" spans="2:33" x14ac:dyDescent="0.25">
      <c r="B3564" s="239"/>
      <c r="C3564" s="1042"/>
      <c r="D3564" s="239"/>
      <c r="E3564" s="1043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3"/>
      <c r="S3564" s="2713"/>
      <c r="T3564" s="2713"/>
      <c r="U3564" s="2713"/>
      <c r="V3564" s="2713"/>
      <c r="W3564" s="2713"/>
      <c r="X3564" s="1222"/>
      <c r="Y3564" s="5"/>
      <c r="Z3564" s="2693"/>
      <c r="AA3564" s="5"/>
      <c r="AB3564" s="5"/>
      <c r="AC3564" s="5"/>
      <c r="AD3564" s="5"/>
      <c r="AE3564" s="5"/>
      <c r="AF3564" s="239"/>
      <c r="AG3564" s="5"/>
    </row>
    <row r="3565" spans="2:33" x14ac:dyDescent="0.25">
      <c r="B3565" s="239"/>
      <c r="C3565" s="1042"/>
      <c r="D3565" s="239"/>
      <c r="E3565" s="1043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3"/>
      <c r="S3565" s="2713"/>
      <c r="T3565" s="2713"/>
      <c r="U3565" s="2713"/>
      <c r="V3565" s="2713"/>
      <c r="W3565" s="2713"/>
      <c r="X3565" s="1222"/>
      <c r="Y3565" s="5"/>
      <c r="Z3565" s="2693"/>
      <c r="AA3565" s="5"/>
      <c r="AB3565" s="5"/>
      <c r="AC3565" s="5"/>
      <c r="AD3565" s="5"/>
      <c r="AE3565" s="5"/>
      <c r="AF3565" s="239"/>
      <c r="AG3565" s="5"/>
    </row>
    <row r="3566" spans="2:33" x14ac:dyDescent="0.25">
      <c r="B3566" s="239"/>
      <c r="C3566" s="1042"/>
      <c r="D3566" s="239"/>
      <c r="E3566" s="1043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3"/>
      <c r="S3566" s="2713"/>
      <c r="T3566" s="2713"/>
      <c r="U3566" s="2713"/>
      <c r="V3566" s="2713"/>
      <c r="W3566" s="2713"/>
      <c r="X3566" s="1222"/>
      <c r="Y3566" s="5"/>
      <c r="Z3566" s="2693"/>
      <c r="AA3566" s="5"/>
      <c r="AB3566" s="5"/>
      <c r="AC3566" s="5"/>
      <c r="AD3566" s="5"/>
      <c r="AE3566" s="5"/>
      <c r="AF3566" s="239"/>
      <c r="AG3566" s="5"/>
    </row>
    <row r="3567" spans="2:33" x14ac:dyDescent="0.25">
      <c r="B3567" s="239"/>
      <c r="C3567" s="1042"/>
      <c r="D3567" s="239"/>
      <c r="E3567" s="1043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3"/>
      <c r="S3567" s="2713"/>
      <c r="T3567" s="2713"/>
      <c r="U3567" s="2713"/>
      <c r="V3567" s="2713"/>
      <c r="W3567" s="2713"/>
      <c r="X3567" s="1222"/>
      <c r="Y3567" s="5"/>
      <c r="Z3567" s="2693"/>
      <c r="AA3567" s="5"/>
      <c r="AB3567" s="5"/>
      <c r="AC3567" s="5"/>
      <c r="AD3567" s="5"/>
      <c r="AE3567" s="5"/>
      <c r="AF3567" s="239"/>
      <c r="AG3567" s="5"/>
    </row>
    <row r="3568" spans="2:33" x14ac:dyDescent="0.25">
      <c r="B3568" s="239"/>
      <c r="C3568" s="1042"/>
      <c r="D3568" s="239"/>
      <c r="E3568" s="1043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3"/>
      <c r="S3568" s="2713"/>
      <c r="T3568" s="2713"/>
      <c r="U3568" s="2713"/>
      <c r="V3568" s="2713"/>
      <c r="W3568" s="2713"/>
      <c r="X3568" s="1222"/>
      <c r="Y3568" s="5"/>
      <c r="Z3568" s="2693"/>
      <c r="AA3568" s="5"/>
      <c r="AB3568" s="5"/>
      <c r="AC3568" s="5"/>
      <c r="AD3568" s="5"/>
      <c r="AE3568" s="5"/>
      <c r="AF3568" s="239"/>
      <c r="AG3568" s="5"/>
    </row>
    <row r="3569" spans="2:33" x14ac:dyDescent="0.25">
      <c r="B3569" s="239"/>
      <c r="C3569" s="1042"/>
      <c r="D3569" s="239"/>
      <c r="E3569" s="1043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3"/>
      <c r="S3569" s="2713"/>
      <c r="T3569" s="2713"/>
      <c r="U3569" s="2713"/>
      <c r="V3569" s="2713"/>
      <c r="W3569" s="2713"/>
      <c r="X3569" s="1222"/>
      <c r="Y3569" s="5"/>
      <c r="Z3569" s="2693"/>
      <c r="AA3569" s="5"/>
      <c r="AB3569" s="5"/>
      <c r="AC3569" s="5"/>
      <c r="AD3569" s="5"/>
      <c r="AE3569" s="5"/>
      <c r="AF3569" s="239"/>
      <c r="AG3569" s="5"/>
    </row>
    <row r="3570" spans="2:33" x14ac:dyDescent="0.25">
      <c r="B3570" s="239"/>
      <c r="C3570" s="1042"/>
      <c r="D3570" s="239"/>
      <c r="E3570" s="1043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3"/>
      <c r="S3570" s="2713"/>
      <c r="T3570" s="2713"/>
      <c r="U3570" s="2713"/>
      <c r="V3570" s="2713"/>
      <c r="W3570" s="2713"/>
      <c r="X3570" s="1222"/>
      <c r="Y3570" s="5"/>
      <c r="Z3570" s="2693"/>
      <c r="AA3570" s="5"/>
      <c r="AB3570" s="5"/>
      <c r="AC3570" s="5"/>
      <c r="AD3570" s="5"/>
      <c r="AE3570" s="5"/>
      <c r="AF3570" s="239"/>
      <c r="AG3570" s="5"/>
    </row>
    <row r="3571" spans="2:33" x14ac:dyDescent="0.25">
      <c r="B3571" s="239"/>
      <c r="C3571" s="1042"/>
      <c r="D3571" s="239"/>
      <c r="E3571" s="1043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3"/>
      <c r="S3571" s="2713"/>
      <c r="T3571" s="2713"/>
      <c r="U3571" s="2713"/>
      <c r="V3571" s="2713"/>
      <c r="W3571" s="2713"/>
      <c r="X3571" s="1222"/>
      <c r="Y3571" s="5"/>
      <c r="Z3571" s="2693"/>
      <c r="AA3571" s="5"/>
      <c r="AB3571" s="5"/>
      <c r="AC3571" s="5"/>
      <c r="AD3571" s="5"/>
      <c r="AE3571" s="5"/>
      <c r="AF3571" s="239"/>
      <c r="AG3571" s="5"/>
    </row>
    <row r="3572" spans="2:33" x14ac:dyDescent="0.25">
      <c r="B3572" s="239"/>
      <c r="C3572" s="1042"/>
      <c r="D3572" s="239"/>
      <c r="E3572" s="1043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3"/>
      <c r="S3572" s="2713"/>
      <c r="T3572" s="2713"/>
      <c r="U3572" s="2713"/>
      <c r="V3572" s="2713"/>
      <c r="W3572" s="2713"/>
      <c r="X3572" s="1222"/>
      <c r="Y3572" s="5"/>
      <c r="Z3572" s="2693"/>
      <c r="AA3572" s="5"/>
      <c r="AB3572" s="5"/>
      <c r="AC3572" s="5"/>
      <c r="AD3572" s="5"/>
      <c r="AE3572" s="5"/>
      <c r="AF3572" s="239"/>
      <c r="AG3572" s="5"/>
    </row>
    <row r="3573" spans="2:33" x14ac:dyDescent="0.25">
      <c r="B3573" s="239"/>
      <c r="C3573" s="1042"/>
      <c r="D3573" s="239"/>
      <c r="E3573" s="1043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3"/>
      <c r="S3573" s="2713"/>
      <c r="T3573" s="2713"/>
      <c r="U3573" s="2713"/>
      <c r="V3573" s="2713"/>
      <c r="W3573" s="2713"/>
      <c r="X3573" s="1222"/>
      <c r="Y3573" s="5"/>
      <c r="Z3573" s="2693"/>
      <c r="AA3573" s="5"/>
      <c r="AB3573" s="5"/>
      <c r="AC3573" s="5"/>
      <c r="AD3573" s="5"/>
      <c r="AE3573" s="5"/>
      <c r="AF3573" s="239"/>
      <c r="AG3573" s="5"/>
    </row>
    <row r="3574" spans="2:33" x14ac:dyDescent="0.25">
      <c r="B3574" s="239"/>
      <c r="C3574" s="1042"/>
      <c r="D3574" s="239"/>
      <c r="E3574" s="1043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3"/>
      <c r="S3574" s="2713"/>
      <c r="T3574" s="2713"/>
      <c r="U3574" s="2713"/>
      <c r="V3574" s="2713"/>
      <c r="W3574" s="2713"/>
      <c r="X3574" s="1222"/>
      <c r="Y3574" s="5"/>
      <c r="Z3574" s="2693"/>
      <c r="AA3574" s="5"/>
      <c r="AB3574" s="5"/>
      <c r="AC3574" s="5"/>
      <c r="AD3574" s="5"/>
      <c r="AE3574" s="5"/>
      <c r="AF3574" s="239"/>
      <c r="AG3574" s="5"/>
    </row>
    <row r="3575" spans="2:33" x14ac:dyDescent="0.25">
      <c r="B3575" s="239"/>
      <c r="C3575" s="1042"/>
      <c r="D3575" s="239"/>
      <c r="E3575" s="1043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3"/>
      <c r="S3575" s="2713"/>
      <c r="T3575" s="2713"/>
      <c r="U3575" s="2713"/>
      <c r="V3575" s="2713"/>
      <c r="W3575" s="2713"/>
      <c r="X3575" s="1222"/>
      <c r="Y3575" s="5"/>
      <c r="Z3575" s="2693"/>
      <c r="AA3575" s="5"/>
      <c r="AB3575" s="5"/>
      <c r="AC3575" s="5"/>
      <c r="AD3575" s="5"/>
      <c r="AE3575" s="5"/>
      <c r="AF3575" s="239"/>
      <c r="AG3575" s="5"/>
    </row>
    <row r="3576" spans="2:33" x14ac:dyDescent="0.25">
      <c r="B3576" s="239"/>
      <c r="C3576" s="1042"/>
      <c r="D3576" s="239"/>
      <c r="E3576" s="1043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3"/>
      <c r="S3576" s="2713"/>
      <c r="T3576" s="2713"/>
      <c r="U3576" s="2713"/>
      <c r="V3576" s="2713"/>
      <c r="W3576" s="2713"/>
      <c r="X3576" s="1222"/>
      <c r="Y3576" s="5"/>
      <c r="Z3576" s="2693"/>
      <c r="AA3576" s="5"/>
      <c r="AB3576" s="5"/>
      <c r="AC3576" s="5"/>
      <c r="AD3576" s="5"/>
      <c r="AE3576" s="5"/>
      <c r="AF3576" s="239"/>
      <c r="AG3576" s="5"/>
    </row>
    <row r="3577" spans="2:33" x14ac:dyDescent="0.25">
      <c r="B3577" s="239"/>
      <c r="C3577" s="1042"/>
      <c r="D3577" s="239"/>
      <c r="E3577" s="1043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3"/>
      <c r="S3577" s="2713"/>
      <c r="T3577" s="2713"/>
      <c r="U3577" s="2713"/>
      <c r="V3577" s="2713"/>
      <c r="W3577" s="2713"/>
      <c r="X3577" s="1222"/>
      <c r="Y3577" s="5"/>
      <c r="Z3577" s="2693"/>
      <c r="AA3577" s="5"/>
      <c r="AB3577" s="5"/>
      <c r="AC3577" s="5"/>
      <c r="AD3577" s="5"/>
      <c r="AE3577" s="5"/>
      <c r="AF3577" s="239"/>
      <c r="AG3577" s="5"/>
    </row>
    <row r="3578" spans="2:33" x14ac:dyDescent="0.25">
      <c r="B3578" s="239"/>
      <c r="C3578" s="1042"/>
      <c r="D3578" s="239"/>
      <c r="E3578" s="1043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3"/>
      <c r="S3578" s="2713"/>
      <c r="T3578" s="2713"/>
      <c r="U3578" s="2713"/>
      <c r="V3578" s="2713"/>
      <c r="W3578" s="2713"/>
      <c r="X3578" s="1222"/>
      <c r="Y3578" s="5"/>
      <c r="Z3578" s="2693"/>
      <c r="AA3578" s="5"/>
      <c r="AB3578" s="5"/>
      <c r="AC3578" s="5"/>
      <c r="AD3578" s="5"/>
      <c r="AE3578" s="5"/>
      <c r="AF3578" s="239"/>
      <c r="AG3578" s="5"/>
    </row>
    <row r="3579" spans="2:33" x14ac:dyDescent="0.25">
      <c r="B3579" s="239"/>
      <c r="C3579" s="1042"/>
      <c r="D3579" s="239"/>
      <c r="E3579" s="1043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3"/>
      <c r="S3579" s="2713"/>
      <c r="T3579" s="2713"/>
      <c r="U3579" s="2713"/>
      <c r="V3579" s="2713"/>
      <c r="W3579" s="2713"/>
      <c r="X3579" s="1222"/>
      <c r="Y3579" s="5"/>
      <c r="Z3579" s="2693"/>
      <c r="AA3579" s="5"/>
      <c r="AB3579" s="5"/>
      <c r="AC3579" s="5"/>
      <c r="AD3579" s="5"/>
      <c r="AE3579" s="5"/>
      <c r="AF3579" s="239"/>
      <c r="AG3579" s="5"/>
    </row>
    <row r="3580" spans="2:33" x14ac:dyDescent="0.25">
      <c r="B3580" s="239"/>
      <c r="C3580" s="1042"/>
      <c r="D3580" s="239"/>
      <c r="E3580" s="1043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3"/>
      <c r="S3580" s="2713"/>
      <c r="T3580" s="2713"/>
      <c r="U3580" s="2713"/>
      <c r="V3580" s="2713"/>
      <c r="W3580" s="2713"/>
      <c r="X3580" s="1222"/>
      <c r="Y3580" s="5"/>
      <c r="Z3580" s="2693"/>
      <c r="AA3580" s="5"/>
      <c r="AB3580" s="5"/>
      <c r="AC3580" s="5"/>
      <c r="AD3580" s="5"/>
      <c r="AE3580" s="5"/>
      <c r="AF3580" s="239"/>
      <c r="AG3580" s="5"/>
    </row>
    <row r="3581" spans="2:33" x14ac:dyDescent="0.25">
      <c r="B3581" s="239"/>
      <c r="C3581" s="1042"/>
      <c r="D3581" s="239"/>
      <c r="E3581" s="1043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3"/>
      <c r="S3581" s="2713"/>
      <c r="T3581" s="2713"/>
      <c r="U3581" s="2713"/>
      <c r="V3581" s="2713"/>
      <c r="W3581" s="2713"/>
      <c r="X3581" s="1222"/>
      <c r="Y3581" s="5"/>
      <c r="Z3581" s="2693"/>
      <c r="AA3581" s="5"/>
      <c r="AB3581" s="5"/>
      <c r="AC3581" s="5"/>
      <c r="AD3581" s="5"/>
      <c r="AE3581" s="5"/>
      <c r="AF3581" s="239"/>
      <c r="AG3581" s="5"/>
    </row>
    <row r="3582" spans="2:33" x14ac:dyDescent="0.25">
      <c r="B3582" s="239"/>
      <c r="C3582" s="1042"/>
      <c r="D3582" s="239"/>
      <c r="E3582" s="1043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3"/>
      <c r="S3582" s="2713"/>
      <c r="T3582" s="2713"/>
      <c r="U3582" s="2713"/>
      <c r="V3582" s="2713"/>
      <c r="W3582" s="2713"/>
      <c r="X3582" s="1222"/>
      <c r="Y3582" s="5"/>
      <c r="Z3582" s="2693"/>
      <c r="AA3582" s="5"/>
      <c r="AB3582" s="5"/>
      <c r="AC3582" s="5"/>
      <c r="AD3582" s="5"/>
      <c r="AE3582" s="5"/>
      <c r="AF3582" s="239"/>
      <c r="AG3582" s="5"/>
    </row>
    <row r="3583" spans="2:33" x14ac:dyDescent="0.25">
      <c r="B3583" s="239"/>
      <c r="C3583" s="1042"/>
      <c r="D3583" s="239"/>
      <c r="E3583" s="1043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3"/>
      <c r="S3583" s="2713"/>
      <c r="T3583" s="2713"/>
      <c r="U3583" s="2713"/>
      <c r="V3583" s="2713"/>
      <c r="W3583" s="2713"/>
      <c r="X3583" s="1222"/>
      <c r="Y3583" s="5"/>
      <c r="Z3583" s="2693"/>
      <c r="AA3583" s="5"/>
      <c r="AB3583" s="5"/>
      <c r="AC3583" s="5"/>
      <c r="AD3583" s="5"/>
      <c r="AE3583" s="5"/>
      <c r="AF3583" s="239"/>
      <c r="AG3583" s="5"/>
    </row>
    <row r="3584" spans="2:33" x14ac:dyDescent="0.25">
      <c r="B3584" s="239"/>
      <c r="C3584" s="1042"/>
      <c r="D3584" s="239"/>
      <c r="E3584" s="1043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3"/>
      <c r="S3584" s="2713"/>
      <c r="T3584" s="2713"/>
      <c r="U3584" s="2713"/>
      <c r="V3584" s="2713"/>
      <c r="W3584" s="2713"/>
      <c r="X3584" s="1222"/>
      <c r="Y3584" s="5"/>
      <c r="Z3584" s="2693"/>
      <c r="AA3584" s="5"/>
      <c r="AB3584" s="5"/>
      <c r="AC3584" s="5"/>
      <c r="AD3584" s="5"/>
      <c r="AE3584" s="5"/>
      <c r="AF3584" s="239"/>
      <c r="AG3584" s="5"/>
    </row>
    <row r="3585" spans="2:33" x14ac:dyDescent="0.25">
      <c r="B3585" s="239"/>
      <c r="C3585" s="1042"/>
      <c r="D3585" s="239"/>
      <c r="E3585" s="1043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3"/>
      <c r="S3585" s="2713"/>
      <c r="T3585" s="2713"/>
      <c r="U3585" s="2713"/>
      <c r="V3585" s="2713"/>
      <c r="W3585" s="2713"/>
      <c r="X3585" s="1222"/>
      <c r="Y3585" s="5"/>
      <c r="Z3585" s="2693"/>
      <c r="AA3585" s="5"/>
      <c r="AB3585" s="5"/>
      <c r="AC3585" s="5"/>
      <c r="AD3585" s="5"/>
      <c r="AE3585" s="5"/>
      <c r="AF3585" s="239"/>
      <c r="AG3585" s="5"/>
    </row>
    <row r="3586" spans="2:33" x14ac:dyDescent="0.25">
      <c r="B3586" s="239"/>
      <c r="C3586" s="1042"/>
      <c r="D3586" s="239"/>
      <c r="E3586" s="1043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3"/>
      <c r="S3586" s="2713"/>
      <c r="T3586" s="2713"/>
      <c r="U3586" s="2713"/>
      <c r="V3586" s="2713"/>
      <c r="W3586" s="2713"/>
      <c r="X3586" s="1222"/>
      <c r="Y3586" s="5"/>
      <c r="Z3586" s="2693"/>
      <c r="AA3586" s="5"/>
      <c r="AB3586" s="5"/>
      <c r="AC3586" s="5"/>
      <c r="AD3586" s="5"/>
      <c r="AE3586" s="5"/>
      <c r="AF3586" s="239"/>
      <c r="AG3586" s="5"/>
    </row>
    <row r="3587" spans="2:33" x14ac:dyDescent="0.25">
      <c r="B3587" s="239"/>
      <c r="C3587" s="1042"/>
      <c r="D3587" s="239"/>
      <c r="E3587" s="1043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3"/>
      <c r="S3587" s="2713"/>
      <c r="T3587" s="2713"/>
      <c r="U3587" s="2713"/>
      <c r="V3587" s="2713"/>
      <c r="W3587" s="2713"/>
      <c r="X3587" s="1222"/>
      <c r="Y3587" s="5"/>
      <c r="Z3587" s="2693"/>
      <c r="AA3587" s="5"/>
      <c r="AB3587" s="5"/>
      <c r="AC3587" s="5"/>
      <c r="AD3587" s="5"/>
      <c r="AE3587" s="5"/>
      <c r="AF3587" s="239"/>
      <c r="AG3587" s="5"/>
    </row>
    <row r="3588" spans="2:33" x14ac:dyDescent="0.25">
      <c r="B3588" s="239"/>
      <c r="C3588" s="1042"/>
      <c r="D3588" s="239"/>
      <c r="E3588" s="1043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3"/>
      <c r="S3588" s="2713"/>
      <c r="T3588" s="2713"/>
      <c r="U3588" s="2713"/>
      <c r="V3588" s="2713"/>
      <c r="W3588" s="2713"/>
      <c r="X3588" s="1222"/>
      <c r="Y3588" s="5"/>
      <c r="Z3588" s="2693"/>
      <c r="AA3588" s="5"/>
      <c r="AB3588" s="5"/>
      <c r="AC3588" s="5"/>
      <c r="AD3588" s="5"/>
      <c r="AE3588" s="5"/>
      <c r="AF3588" s="239"/>
      <c r="AG3588" s="5"/>
    </row>
    <row r="3589" spans="2:33" x14ac:dyDescent="0.25">
      <c r="B3589" s="239"/>
      <c r="C3589" s="1042"/>
      <c r="D3589" s="239"/>
      <c r="E3589" s="1043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3"/>
      <c r="S3589" s="2713"/>
      <c r="T3589" s="2713"/>
      <c r="U3589" s="2713"/>
      <c r="V3589" s="2713"/>
      <c r="W3589" s="2713"/>
      <c r="X3589" s="1222"/>
      <c r="Y3589" s="5"/>
      <c r="Z3589" s="2693"/>
      <c r="AA3589" s="5"/>
      <c r="AB3589" s="5"/>
      <c r="AC3589" s="5"/>
      <c r="AD3589" s="5"/>
      <c r="AE3589" s="5"/>
      <c r="AF3589" s="239"/>
      <c r="AG3589" s="5"/>
    </row>
    <row r="3590" spans="2:33" x14ac:dyDescent="0.25">
      <c r="B3590" s="239"/>
      <c r="C3590" s="1042"/>
      <c r="D3590" s="239"/>
      <c r="E3590" s="1043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3"/>
      <c r="S3590" s="2713"/>
      <c r="T3590" s="2713"/>
      <c r="U3590" s="2713"/>
      <c r="V3590" s="2713"/>
      <c r="W3590" s="2713"/>
      <c r="X3590" s="1222"/>
      <c r="Y3590" s="5"/>
      <c r="Z3590" s="2693"/>
      <c r="AA3590" s="5"/>
      <c r="AB3590" s="5"/>
      <c r="AC3590" s="5"/>
      <c r="AD3590" s="5"/>
      <c r="AE3590" s="5"/>
      <c r="AF3590" s="239"/>
      <c r="AG3590" s="5"/>
    </row>
    <row r="3591" spans="2:33" x14ac:dyDescent="0.25">
      <c r="B3591" s="239"/>
      <c r="C3591" s="1042"/>
      <c r="D3591" s="239"/>
      <c r="E3591" s="1043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3"/>
      <c r="S3591" s="2713"/>
      <c r="T3591" s="2713"/>
      <c r="U3591" s="2713"/>
      <c r="V3591" s="2713"/>
      <c r="W3591" s="2713"/>
      <c r="X3591" s="1222"/>
      <c r="Y3591" s="5"/>
      <c r="Z3591" s="2693"/>
      <c r="AA3591" s="5"/>
      <c r="AB3591" s="5"/>
      <c r="AC3591" s="5"/>
      <c r="AD3591" s="5"/>
      <c r="AE3591" s="5"/>
      <c r="AF3591" s="239"/>
      <c r="AG3591" s="5"/>
    </row>
    <row r="3592" spans="2:33" x14ac:dyDescent="0.25">
      <c r="B3592" s="239"/>
      <c r="C3592" s="1042"/>
      <c r="D3592" s="239"/>
      <c r="E3592" s="1043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3"/>
      <c r="S3592" s="2713"/>
      <c r="T3592" s="2713"/>
      <c r="U3592" s="2713"/>
      <c r="V3592" s="2713"/>
      <c r="W3592" s="2713"/>
      <c r="X3592" s="1222"/>
      <c r="Y3592" s="5"/>
      <c r="Z3592" s="2693"/>
      <c r="AA3592" s="5"/>
      <c r="AB3592" s="5"/>
      <c r="AC3592" s="5"/>
      <c r="AD3592" s="5"/>
      <c r="AE3592" s="5"/>
      <c r="AF3592" s="239"/>
      <c r="AG3592" s="5"/>
    </row>
    <row r="3593" spans="2:33" x14ac:dyDescent="0.25">
      <c r="B3593" s="239"/>
      <c r="C3593" s="1042"/>
      <c r="D3593" s="239"/>
      <c r="E3593" s="1043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3"/>
      <c r="S3593" s="2713"/>
      <c r="T3593" s="2713"/>
      <c r="U3593" s="2713"/>
      <c r="V3593" s="2713"/>
      <c r="W3593" s="2713"/>
      <c r="X3593" s="1222"/>
      <c r="Y3593" s="5"/>
      <c r="Z3593" s="2693"/>
      <c r="AA3593" s="5"/>
      <c r="AB3593" s="5"/>
      <c r="AC3593" s="5"/>
      <c r="AD3593" s="5"/>
      <c r="AE3593" s="5"/>
      <c r="AF3593" s="239"/>
      <c r="AG3593" s="5"/>
    </row>
    <row r="3594" spans="2:33" x14ac:dyDescent="0.25">
      <c r="B3594" s="239"/>
      <c r="C3594" s="1042"/>
      <c r="D3594" s="239"/>
      <c r="E3594" s="1043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3"/>
      <c r="S3594" s="2713"/>
      <c r="T3594" s="2713"/>
      <c r="U3594" s="2713"/>
      <c r="V3594" s="2713"/>
      <c r="W3594" s="2713"/>
      <c r="X3594" s="1222"/>
      <c r="Y3594" s="5"/>
      <c r="Z3594" s="2693"/>
      <c r="AA3594" s="5"/>
      <c r="AB3594" s="5"/>
      <c r="AC3594" s="5"/>
      <c r="AD3594" s="5"/>
      <c r="AE3594" s="5"/>
      <c r="AF3594" s="239"/>
      <c r="AG3594" s="5"/>
    </row>
    <row r="3595" spans="2:33" x14ac:dyDescent="0.25">
      <c r="B3595" s="239"/>
      <c r="C3595" s="1042"/>
      <c r="D3595" s="239"/>
      <c r="E3595" s="1043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3"/>
      <c r="S3595" s="2713"/>
      <c r="T3595" s="2713"/>
      <c r="U3595" s="2713"/>
      <c r="V3595" s="2713"/>
      <c r="W3595" s="2713"/>
      <c r="X3595" s="1222"/>
      <c r="Y3595" s="5"/>
      <c r="Z3595" s="2693"/>
      <c r="AA3595" s="5"/>
      <c r="AB3595" s="5"/>
      <c r="AC3595" s="5"/>
      <c r="AD3595" s="5"/>
      <c r="AE3595" s="5"/>
      <c r="AF3595" s="239"/>
      <c r="AG3595" s="5"/>
    </row>
    <row r="3596" spans="2:33" x14ac:dyDescent="0.25">
      <c r="B3596" s="239"/>
      <c r="C3596" s="1042"/>
      <c r="D3596" s="239"/>
      <c r="E3596" s="1043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3"/>
      <c r="S3596" s="2713"/>
      <c r="T3596" s="2713"/>
      <c r="U3596" s="2713"/>
      <c r="V3596" s="2713"/>
      <c r="W3596" s="2713"/>
      <c r="X3596" s="1222"/>
      <c r="Y3596" s="5"/>
      <c r="Z3596" s="2693"/>
      <c r="AA3596" s="5"/>
      <c r="AB3596" s="5"/>
      <c r="AC3596" s="5"/>
      <c r="AD3596" s="5"/>
      <c r="AE3596" s="5"/>
      <c r="AF3596" s="239"/>
      <c r="AG3596" s="5"/>
    </row>
    <row r="3597" spans="2:33" x14ac:dyDescent="0.25">
      <c r="B3597" s="239"/>
      <c r="C3597" s="1042"/>
      <c r="D3597" s="239"/>
      <c r="E3597" s="1043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3"/>
      <c r="S3597" s="2713"/>
      <c r="T3597" s="2713"/>
      <c r="U3597" s="2713"/>
      <c r="V3597" s="2713"/>
      <c r="W3597" s="2713"/>
      <c r="X3597" s="1222"/>
      <c r="Y3597" s="5"/>
      <c r="Z3597" s="2693"/>
      <c r="AA3597" s="5"/>
      <c r="AB3597" s="5"/>
      <c r="AC3597" s="5"/>
      <c r="AD3597" s="5"/>
      <c r="AE3597" s="5"/>
      <c r="AF3597" s="239"/>
      <c r="AG3597" s="5"/>
    </row>
    <row r="3598" spans="2:33" x14ac:dyDescent="0.25">
      <c r="B3598" s="239"/>
      <c r="C3598" s="1042"/>
      <c r="D3598" s="239"/>
      <c r="E3598" s="1043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3"/>
      <c r="S3598" s="2713"/>
      <c r="T3598" s="2713"/>
      <c r="U3598" s="2713"/>
      <c r="V3598" s="2713"/>
      <c r="W3598" s="2713"/>
      <c r="X3598" s="1222"/>
      <c r="Y3598" s="5"/>
      <c r="Z3598" s="2693"/>
      <c r="AA3598" s="5"/>
      <c r="AB3598" s="5"/>
      <c r="AC3598" s="5"/>
      <c r="AD3598" s="5"/>
      <c r="AE3598" s="5"/>
      <c r="AF3598" s="239"/>
      <c r="AG3598" s="5"/>
    </row>
    <row r="3599" spans="2:33" x14ac:dyDescent="0.25">
      <c r="B3599" s="239"/>
      <c r="C3599" s="1042"/>
      <c r="D3599" s="239"/>
      <c r="E3599" s="1043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3"/>
      <c r="S3599" s="2713"/>
      <c r="T3599" s="2713"/>
      <c r="U3599" s="2713"/>
      <c r="V3599" s="2713"/>
      <c r="W3599" s="2713"/>
      <c r="X3599" s="1222"/>
      <c r="Y3599" s="5"/>
      <c r="Z3599" s="2693"/>
      <c r="AA3599" s="5"/>
      <c r="AB3599" s="5"/>
      <c r="AC3599" s="5"/>
      <c r="AD3599" s="5"/>
      <c r="AE3599" s="5"/>
      <c r="AF3599" s="239"/>
      <c r="AG3599" s="5"/>
    </row>
    <row r="3600" spans="2:33" x14ac:dyDescent="0.25">
      <c r="B3600" s="239"/>
      <c r="C3600" s="1042"/>
      <c r="D3600" s="239"/>
      <c r="E3600" s="1043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3"/>
      <c r="S3600" s="2713"/>
      <c r="T3600" s="2713"/>
      <c r="U3600" s="2713"/>
      <c r="V3600" s="2713"/>
      <c r="W3600" s="2713"/>
      <c r="X3600" s="1222"/>
      <c r="Y3600" s="5"/>
      <c r="Z3600" s="2693"/>
      <c r="AA3600" s="5"/>
      <c r="AB3600" s="5"/>
      <c r="AC3600" s="5"/>
      <c r="AD3600" s="5"/>
      <c r="AE3600" s="5"/>
      <c r="AF3600" s="239"/>
      <c r="AG3600" s="5"/>
    </row>
    <row r="3601" spans="2:33" x14ac:dyDescent="0.25">
      <c r="B3601" s="239"/>
      <c r="C3601" s="1042"/>
      <c r="D3601" s="239"/>
      <c r="E3601" s="1043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3"/>
      <c r="S3601" s="2713"/>
      <c r="T3601" s="2713"/>
      <c r="U3601" s="2713"/>
      <c r="V3601" s="2713"/>
      <c r="W3601" s="2713"/>
      <c r="X3601" s="1222"/>
      <c r="Y3601" s="5"/>
      <c r="Z3601" s="2693"/>
      <c r="AA3601" s="5"/>
      <c r="AB3601" s="5"/>
      <c r="AC3601" s="5"/>
      <c r="AD3601" s="5"/>
      <c r="AE3601" s="5"/>
      <c r="AF3601" s="239"/>
      <c r="AG3601" s="5"/>
    </row>
    <row r="3602" spans="2:33" x14ac:dyDescent="0.25">
      <c r="B3602" s="239"/>
      <c r="C3602" s="1042"/>
      <c r="D3602" s="239"/>
      <c r="E3602" s="1043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3"/>
      <c r="S3602" s="2713"/>
      <c r="T3602" s="2713"/>
      <c r="U3602" s="2713"/>
      <c r="V3602" s="2713"/>
      <c r="W3602" s="2713"/>
      <c r="X3602" s="1222"/>
      <c r="Y3602" s="5"/>
      <c r="Z3602" s="2693"/>
      <c r="AA3602" s="5"/>
      <c r="AB3602" s="5"/>
      <c r="AC3602" s="5"/>
      <c r="AD3602" s="5"/>
      <c r="AE3602" s="5"/>
      <c r="AF3602" s="239"/>
      <c r="AG3602" s="5"/>
    </row>
    <row r="3603" spans="2:33" x14ac:dyDescent="0.25">
      <c r="B3603" s="239"/>
      <c r="C3603" s="1042"/>
      <c r="D3603" s="239"/>
      <c r="E3603" s="1043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3"/>
      <c r="S3603" s="2713"/>
      <c r="T3603" s="2713"/>
      <c r="U3603" s="2713"/>
      <c r="V3603" s="2713"/>
      <c r="W3603" s="2713"/>
      <c r="X3603" s="1222"/>
      <c r="Y3603" s="5"/>
      <c r="Z3603" s="2693"/>
      <c r="AA3603" s="5"/>
      <c r="AB3603" s="5"/>
      <c r="AC3603" s="5"/>
      <c r="AD3603" s="5"/>
      <c r="AE3603" s="5"/>
      <c r="AF3603" s="239"/>
      <c r="AG3603" s="5"/>
    </row>
    <row r="3604" spans="2:33" x14ac:dyDescent="0.25">
      <c r="B3604" s="239"/>
      <c r="C3604" s="1042"/>
      <c r="D3604" s="239"/>
      <c r="E3604" s="1043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3"/>
      <c r="S3604" s="2713"/>
      <c r="T3604" s="2713"/>
      <c r="U3604" s="2713"/>
      <c r="V3604" s="2713"/>
      <c r="W3604" s="2713"/>
      <c r="X3604" s="1222"/>
      <c r="Y3604" s="5"/>
      <c r="Z3604" s="2693"/>
      <c r="AA3604" s="5"/>
      <c r="AB3604" s="5"/>
      <c r="AC3604" s="5"/>
      <c r="AD3604" s="5"/>
      <c r="AE3604" s="5"/>
      <c r="AF3604" s="239"/>
      <c r="AG3604" s="5"/>
    </row>
    <row r="3605" spans="2:33" x14ac:dyDescent="0.25">
      <c r="B3605" s="239"/>
      <c r="C3605" s="1042"/>
      <c r="D3605" s="239"/>
      <c r="E3605" s="1043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3"/>
      <c r="S3605" s="2713"/>
      <c r="T3605" s="2713"/>
      <c r="U3605" s="2713"/>
      <c r="V3605" s="2713"/>
      <c r="W3605" s="2713"/>
      <c r="X3605" s="1222"/>
      <c r="Y3605" s="5"/>
      <c r="Z3605" s="2693"/>
      <c r="AA3605" s="5"/>
      <c r="AB3605" s="5"/>
      <c r="AC3605" s="5"/>
      <c r="AD3605" s="5"/>
      <c r="AE3605" s="5"/>
      <c r="AF3605" s="239"/>
      <c r="AG3605" s="5"/>
    </row>
    <row r="3606" spans="2:33" x14ac:dyDescent="0.25">
      <c r="B3606" s="239"/>
      <c r="C3606" s="1042"/>
      <c r="D3606" s="239"/>
      <c r="E3606" s="1043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3"/>
      <c r="S3606" s="2713"/>
      <c r="T3606" s="2713"/>
      <c r="U3606" s="2713"/>
      <c r="V3606" s="2713"/>
      <c r="W3606" s="2713"/>
      <c r="X3606" s="1222"/>
      <c r="Y3606" s="5"/>
      <c r="Z3606" s="2693"/>
      <c r="AA3606" s="5"/>
      <c r="AB3606" s="5"/>
      <c r="AC3606" s="5"/>
      <c r="AD3606" s="5"/>
      <c r="AE3606" s="5"/>
      <c r="AF3606" s="239"/>
      <c r="AG3606" s="5"/>
    </row>
    <row r="3607" spans="2:33" x14ac:dyDescent="0.25">
      <c r="B3607" s="239"/>
      <c r="C3607" s="1042"/>
      <c r="D3607" s="239"/>
      <c r="E3607" s="1043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3"/>
      <c r="S3607" s="2713"/>
      <c r="T3607" s="2713"/>
      <c r="U3607" s="2713"/>
      <c r="V3607" s="2713"/>
      <c r="W3607" s="2713"/>
      <c r="X3607" s="1222"/>
      <c r="Y3607" s="5"/>
      <c r="Z3607" s="2693"/>
      <c r="AA3607" s="5"/>
      <c r="AB3607" s="5"/>
      <c r="AC3607" s="5"/>
      <c r="AD3607" s="5"/>
      <c r="AE3607" s="5"/>
      <c r="AF3607" s="239"/>
      <c r="AG3607" s="5"/>
    </row>
    <row r="3608" spans="2:33" x14ac:dyDescent="0.25">
      <c r="B3608" s="239"/>
      <c r="C3608" s="1042"/>
      <c r="D3608" s="239"/>
      <c r="E3608" s="1043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3"/>
      <c r="S3608" s="2713"/>
      <c r="T3608" s="2713"/>
      <c r="U3608" s="2713"/>
      <c r="V3608" s="2713"/>
      <c r="W3608" s="2713"/>
      <c r="X3608" s="1222"/>
      <c r="Y3608" s="5"/>
      <c r="Z3608" s="2693"/>
      <c r="AA3608" s="5"/>
      <c r="AB3608" s="5"/>
      <c r="AC3608" s="5"/>
      <c r="AD3608" s="5"/>
      <c r="AE3608" s="5"/>
      <c r="AF3608" s="239"/>
      <c r="AG3608" s="5"/>
    </row>
    <row r="3609" spans="2:33" x14ac:dyDescent="0.25">
      <c r="B3609" s="239"/>
      <c r="C3609" s="1042"/>
      <c r="D3609" s="239"/>
      <c r="E3609" s="1043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3"/>
      <c r="S3609" s="2713"/>
      <c r="T3609" s="2713"/>
      <c r="U3609" s="2713"/>
      <c r="V3609" s="2713"/>
      <c r="W3609" s="2713"/>
      <c r="X3609" s="1222"/>
      <c r="Y3609" s="5"/>
      <c r="Z3609" s="2693"/>
      <c r="AA3609" s="5"/>
      <c r="AB3609" s="5"/>
      <c r="AC3609" s="5"/>
      <c r="AD3609" s="5"/>
      <c r="AE3609" s="5"/>
      <c r="AF3609" s="239"/>
      <c r="AG3609" s="5"/>
    </row>
    <row r="3610" spans="2:33" x14ac:dyDescent="0.25">
      <c r="B3610" s="239"/>
      <c r="C3610" s="1042"/>
      <c r="D3610" s="239"/>
      <c r="E3610" s="1043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3"/>
      <c r="S3610" s="2713"/>
      <c r="T3610" s="2713"/>
      <c r="U3610" s="2713"/>
      <c r="V3610" s="2713"/>
      <c r="W3610" s="2713"/>
      <c r="X3610" s="1222"/>
      <c r="Y3610" s="5"/>
      <c r="Z3610" s="2693"/>
      <c r="AA3610" s="5"/>
      <c r="AB3610" s="5"/>
      <c r="AC3610" s="5"/>
      <c r="AD3610" s="5"/>
      <c r="AE3610" s="5"/>
      <c r="AF3610" s="239"/>
      <c r="AG3610" s="5"/>
    </row>
    <row r="3611" spans="2:33" x14ac:dyDescent="0.25">
      <c r="B3611" s="239"/>
      <c r="C3611" s="1042"/>
      <c r="D3611" s="239"/>
      <c r="E3611" s="1043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3"/>
      <c r="S3611" s="2713"/>
      <c r="T3611" s="2713"/>
      <c r="U3611" s="2713"/>
      <c r="V3611" s="2713"/>
      <c r="W3611" s="2713"/>
      <c r="X3611" s="1222"/>
      <c r="Y3611" s="5"/>
      <c r="Z3611" s="2693"/>
      <c r="AA3611" s="5"/>
      <c r="AB3611" s="5"/>
      <c r="AC3611" s="5"/>
      <c r="AD3611" s="5"/>
      <c r="AE3611" s="5"/>
      <c r="AF3611" s="239"/>
      <c r="AG3611" s="5"/>
    </row>
    <row r="3612" spans="2:33" x14ac:dyDescent="0.25">
      <c r="B3612" s="239"/>
      <c r="C3612" s="1042"/>
      <c r="D3612" s="239"/>
      <c r="E3612" s="1043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3"/>
      <c r="S3612" s="2713"/>
      <c r="T3612" s="2713"/>
      <c r="U3612" s="2713"/>
      <c r="V3612" s="2713"/>
      <c r="W3612" s="2713"/>
      <c r="X3612" s="1222"/>
      <c r="Y3612" s="5"/>
      <c r="Z3612" s="2693"/>
      <c r="AA3612" s="5"/>
      <c r="AB3612" s="5"/>
      <c r="AC3612" s="5"/>
      <c r="AD3612" s="5"/>
      <c r="AE3612" s="5"/>
      <c r="AF3612" s="239"/>
      <c r="AG3612" s="5"/>
    </row>
    <row r="3613" spans="2:33" x14ac:dyDescent="0.25">
      <c r="B3613" s="239"/>
      <c r="C3613" s="1042"/>
      <c r="D3613" s="239"/>
      <c r="E3613" s="1043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3"/>
      <c r="S3613" s="2713"/>
      <c r="T3613" s="2713"/>
      <c r="U3613" s="2713"/>
      <c r="V3613" s="2713"/>
      <c r="W3613" s="2713"/>
      <c r="X3613" s="1222"/>
      <c r="Y3613" s="5"/>
      <c r="Z3613" s="2693"/>
      <c r="AA3613" s="5"/>
      <c r="AB3613" s="5"/>
      <c r="AC3613" s="5"/>
      <c r="AD3613" s="5"/>
      <c r="AE3613" s="5"/>
      <c r="AF3613" s="239"/>
      <c r="AG3613" s="5"/>
    </row>
    <row r="3614" spans="2:33" x14ac:dyDescent="0.25">
      <c r="B3614" s="239"/>
      <c r="C3614" s="1042"/>
      <c r="D3614" s="239"/>
      <c r="E3614" s="1043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3"/>
      <c r="S3614" s="2713"/>
      <c r="T3614" s="2713"/>
      <c r="U3614" s="2713"/>
      <c r="V3614" s="2713"/>
      <c r="W3614" s="2713"/>
      <c r="X3614" s="1222"/>
      <c r="Y3614" s="5"/>
      <c r="Z3614" s="2693"/>
      <c r="AA3614" s="5"/>
      <c r="AB3614" s="5"/>
      <c r="AC3614" s="5"/>
      <c r="AD3614" s="5"/>
      <c r="AE3614" s="5"/>
      <c r="AF3614" s="239"/>
      <c r="AG3614" s="5"/>
    </row>
    <row r="3615" spans="2:33" x14ac:dyDescent="0.25">
      <c r="B3615" s="239"/>
      <c r="C3615" s="1042"/>
      <c r="D3615" s="239"/>
      <c r="E3615" s="1043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3"/>
      <c r="S3615" s="2713"/>
      <c r="T3615" s="2713"/>
      <c r="U3615" s="2713"/>
      <c r="V3615" s="2713"/>
      <c r="W3615" s="2713"/>
      <c r="X3615" s="1222"/>
      <c r="Y3615" s="5"/>
      <c r="Z3615" s="2693"/>
      <c r="AA3615" s="5"/>
      <c r="AB3615" s="5"/>
      <c r="AC3615" s="5"/>
      <c r="AD3615" s="5"/>
      <c r="AE3615" s="5"/>
      <c r="AF3615" s="239"/>
      <c r="AG3615" s="5"/>
    </row>
    <row r="3616" spans="2:33" x14ac:dyDescent="0.25">
      <c r="B3616" s="239"/>
      <c r="C3616" s="1042"/>
      <c r="D3616" s="239"/>
      <c r="E3616" s="1043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3"/>
      <c r="S3616" s="2713"/>
      <c r="T3616" s="2713"/>
      <c r="U3616" s="2713"/>
      <c r="V3616" s="2713"/>
      <c r="W3616" s="2713"/>
      <c r="X3616" s="1222"/>
      <c r="Y3616" s="5"/>
      <c r="Z3616" s="2693"/>
      <c r="AA3616" s="5"/>
      <c r="AB3616" s="5"/>
      <c r="AC3616" s="5"/>
      <c r="AD3616" s="5"/>
      <c r="AE3616" s="5"/>
      <c r="AF3616" s="239"/>
      <c r="AG3616" s="5"/>
    </row>
    <row r="3617" spans="2:33" x14ac:dyDescent="0.25">
      <c r="B3617" s="239"/>
      <c r="C3617" s="1042"/>
      <c r="D3617" s="239"/>
      <c r="E3617" s="1043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3"/>
      <c r="S3617" s="2713"/>
      <c r="T3617" s="2713"/>
      <c r="U3617" s="2713"/>
      <c r="V3617" s="2713"/>
      <c r="W3617" s="2713"/>
      <c r="X3617" s="1222"/>
      <c r="Y3617" s="5"/>
      <c r="Z3617" s="2693"/>
      <c r="AA3617" s="5"/>
      <c r="AB3617" s="5"/>
      <c r="AC3617" s="5"/>
      <c r="AD3617" s="5"/>
      <c r="AE3617" s="5"/>
      <c r="AF3617" s="239"/>
      <c r="AG3617" s="5"/>
    </row>
    <row r="3618" spans="2:33" x14ac:dyDescent="0.25">
      <c r="B3618" s="239"/>
      <c r="C3618" s="1042"/>
      <c r="D3618" s="239"/>
      <c r="E3618" s="1043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3"/>
      <c r="S3618" s="2713"/>
      <c r="T3618" s="2713"/>
      <c r="U3618" s="2713"/>
      <c r="V3618" s="2713"/>
      <c r="W3618" s="2713"/>
      <c r="X3618" s="1222"/>
      <c r="Y3618" s="5"/>
      <c r="Z3618" s="2693"/>
      <c r="AA3618" s="5"/>
      <c r="AB3618" s="5"/>
      <c r="AC3618" s="5"/>
      <c r="AD3618" s="5"/>
      <c r="AE3618" s="5"/>
      <c r="AF3618" s="239"/>
      <c r="AG3618" s="5"/>
    </row>
    <row r="3619" spans="2:33" x14ac:dyDescent="0.25">
      <c r="B3619" s="239"/>
      <c r="C3619" s="1042"/>
      <c r="D3619" s="239"/>
      <c r="E3619" s="1043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3"/>
      <c r="S3619" s="2713"/>
      <c r="T3619" s="2713"/>
      <c r="U3619" s="2713"/>
      <c r="V3619" s="2713"/>
      <c r="W3619" s="2713"/>
      <c r="X3619" s="1222"/>
      <c r="Y3619" s="5"/>
      <c r="Z3619" s="2693"/>
      <c r="AA3619" s="5"/>
      <c r="AB3619" s="5"/>
      <c r="AC3619" s="5"/>
      <c r="AD3619" s="5"/>
      <c r="AE3619" s="5"/>
      <c r="AF3619" s="239"/>
      <c r="AG3619" s="5"/>
    </row>
    <row r="3620" spans="2:33" x14ac:dyDescent="0.25">
      <c r="B3620" s="239"/>
      <c r="C3620" s="1042"/>
      <c r="D3620" s="239"/>
      <c r="E3620" s="1043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3"/>
      <c r="S3620" s="2713"/>
      <c r="T3620" s="2713"/>
      <c r="U3620" s="2713"/>
      <c r="V3620" s="2713"/>
      <c r="W3620" s="2713"/>
      <c r="X3620" s="1222"/>
      <c r="Y3620" s="5"/>
      <c r="Z3620" s="2693"/>
      <c r="AA3620" s="5"/>
      <c r="AB3620" s="5"/>
      <c r="AC3620" s="5"/>
      <c r="AD3620" s="5"/>
      <c r="AE3620" s="5"/>
      <c r="AF3620" s="239"/>
      <c r="AG3620" s="5"/>
    </row>
    <row r="3621" spans="2:33" x14ac:dyDescent="0.25">
      <c r="B3621" s="239"/>
      <c r="C3621" s="1042"/>
      <c r="D3621" s="239"/>
      <c r="E3621" s="1043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3"/>
      <c r="S3621" s="2713"/>
      <c r="T3621" s="2713"/>
      <c r="U3621" s="2713"/>
      <c r="V3621" s="2713"/>
      <c r="W3621" s="2713"/>
      <c r="X3621" s="1222"/>
      <c r="Y3621" s="5"/>
      <c r="Z3621" s="2693"/>
      <c r="AA3621" s="5"/>
      <c r="AB3621" s="5"/>
      <c r="AC3621" s="5"/>
      <c r="AD3621" s="5"/>
      <c r="AE3621" s="5"/>
      <c r="AF3621" s="239"/>
      <c r="AG3621" s="5"/>
    </row>
    <row r="3622" spans="2:33" x14ac:dyDescent="0.25">
      <c r="B3622" s="239"/>
      <c r="C3622" s="1042"/>
      <c r="D3622" s="239"/>
      <c r="E3622" s="1043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3"/>
      <c r="S3622" s="2713"/>
      <c r="T3622" s="2713"/>
      <c r="U3622" s="2713"/>
      <c r="V3622" s="2713"/>
      <c r="W3622" s="2713"/>
      <c r="X3622" s="1222"/>
      <c r="Y3622" s="5"/>
      <c r="Z3622" s="2693"/>
      <c r="AA3622" s="5"/>
      <c r="AB3622" s="5"/>
      <c r="AC3622" s="5"/>
      <c r="AD3622" s="5"/>
      <c r="AE3622" s="5"/>
      <c r="AF3622" s="239"/>
      <c r="AG3622" s="5"/>
    </row>
    <row r="3623" spans="2:33" x14ac:dyDescent="0.25">
      <c r="B3623" s="239"/>
      <c r="C3623" s="1042"/>
      <c r="D3623" s="239"/>
      <c r="E3623" s="1043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3"/>
      <c r="S3623" s="2713"/>
      <c r="T3623" s="2713"/>
      <c r="U3623" s="2713"/>
      <c r="V3623" s="2713"/>
      <c r="W3623" s="2713"/>
      <c r="X3623" s="1222"/>
      <c r="Y3623" s="5"/>
      <c r="Z3623" s="2693"/>
      <c r="AA3623" s="5"/>
      <c r="AB3623" s="5"/>
      <c r="AC3623" s="5"/>
      <c r="AD3623" s="5"/>
      <c r="AE3623" s="5"/>
      <c r="AF3623" s="239"/>
      <c r="AG3623" s="5"/>
    </row>
    <row r="3624" spans="2:33" x14ac:dyDescent="0.25">
      <c r="B3624" s="239"/>
      <c r="C3624" s="1042"/>
      <c r="D3624" s="239"/>
      <c r="E3624" s="1043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3"/>
      <c r="S3624" s="2713"/>
      <c r="T3624" s="2713"/>
      <c r="U3624" s="2713"/>
      <c r="V3624" s="2713"/>
      <c r="W3624" s="2713"/>
      <c r="X3624" s="1222"/>
      <c r="Y3624" s="5"/>
      <c r="Z3624" s="2693"/>
      <c r="AA3624" s="5"/>
      <c r="AB3624" s="5"/>
      <c r="AC3624" s="5"/>
      <c r="AD3624" s="5"/>
      <c r="AE3624" s="5"/>
      <c r="AF3624" s="239"/>
      <c r="AG3624" s="5"/>
    </row>
    <row r="3625" spans="2:33" x14ac:dyDescent="0.25">
      <c r="B3625" s="239"/>
      <c r="C3625" s="1042"/>
      <c r="D3625" s="239"/>
      <c r="E3625" s="1043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3"/>
      <c r="S3625" s="2713"/>
      <c r="T3625" s="2713"/>
      <c r="U3625" s="2713"/>
      <c r="V3625" s="2713"/>
      <c r="W3625" s="2713"/>
      <c r="X3625" s="1222"/>
      <c r="Y3625" s="5"/>
      <c r="Z3625" s="2693"/>
      <c r="AA3625" s="5"/>
      <c r="AB3625" s="5"/>
      <c r="AC3625" s="5"/>
      <c r="AD3625" s="5"/>
      <c r="AE3625" s="5"/>
      <c r="AF3625" s="239"/>
      <c r="AG3625" s="5"/>
    </row>
    <row r="3626" spans="2:33" x14ac:dyDescent="0.25">
      <c r="B3626" s="239"/>
      <c r="C3626" s="1042"/>
      <c r="D3626" s="239"/>
      <c r="E3626" s="1043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3"/>
      <c r="S3626" s="2713"/>
      <c r="T3626" s="2713"/>
      <c r="U3626" s="2713"/>
      <c r="V3626" s="2713"/>
      <c r="W3626" s="2713"/>
      <c r="X3626" s="1222"/>
      <c r="Y3626" s="5"/>
      <c r="Z3626" s="2693"/>
      <c r="AA3626" s="5"/>
      <c r="AB3626" s="5"/>
      <c r="AC3626" s="5"/>
      <c r="AD3626" s="5"/>
      <c r="AE3626" s="5"/>
      <c r="AF3626" s="239"/>
      <c r="AG3626" s="5"/>
    </row>
    <row r="3627" spans="2:33" x14ac:dyDescent="0.25">
      <c r="B3627" s="239"/>
      <c r="C3627" s="1042"/>
      <c r="D3627" s="239"/>
      <c r="E3627" s="1043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3"/>
      <c r="S3627" s="2713"/>
      <c r="T3627" s="2713"/>
      <c r="U3627" s="2713"/>
      <c r="V3627" s="2713"/>
      <c r="W3627" s="2713"/>
      <c r="X3627" s="1222"/>
      <c r="Y3627" s="5"/>
      <c r="Z3627" s="2693"/>
      <c r="AA3627" s="5"/>
      <c r="AB3627" s="5"/>
      <c r="AC3627" s="5"/>
      <c r="AD3627" s="5"/>
      <c r="AE3627" s="5"/>
      <c r="AF3627" s="239"/>
      <c r="AG3627" s="5"/>
    </row>
    <row r="3628" spans="2:33" x14ac:dyDescent="0.25">
      <c r="B3628" s="239"/>
      <c r="C3628" s="1042"/>
      <c r="D3628" s="239"/>
      <c r="E3628" s="1043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3"/>
      <c r="S3628" s="2713"/>
      <c r="T3628" s="2713"/>
      <c r="U3628" s="2713"/>
      <c r="V3628" s="2713"/>
      <c r="W3628" s="2713"/>
      <c r="X3628" s="1222"/>
      <c r="Y3628" s="5"/>
      <c r="Z3628" s="2693"/>
      <c r="AA3628" s="5"/>
      <c r="AB3628" s="5"/>
      <c r="AC3628" s="5"/>
      <c r="AD3628" s="5"/>
      <c r="AE3628" s="5"/>
      <c r="AF3628" s="239"/>
      <c r="AG3628" s="5"/>
    </row>
    <row r="3629" spans="2:33" x14ac:dyDescent="0.25">
      <c r="B3629" s="239"/>
      <c r="C3629" s="1042"/>
      <c r="D3629" s="239"/>
      <c r="E3629" s="1043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3"/>
      <c r="S3629" s="2713"/>
      <c r="T3629" s="2713"/>
      <c r="U3629" s="2713"/>
      <c r="V3629" s="2713"/>
      <c r="W3629" s="2713"/>
      <c r="X3629" s="1222"/>
      <c r="Y3629" s="5"/>
      <c r="Z3629" s="2693"/>
      <c r="AA3629" s="5"/>
      <c r="AB3629" s="5"/>
      <c r="AC3629" s="5"/>
      <c r="AD3629" s="5"/>
      <c r="AE3629" s="5"/>
      <c r="AF3629" s="239"/>
      <c r="AG3629" s="5"/>
    </row>
    <row r="3630" spans="2:33" x14ac:dyDescent="0.25">
      <c r="B3630" s="239"/>
      <c r="C3630" s="1042"/>
      <c r="D3630" s="239"/>
      <c r="E3630" s="1043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3"/>
      <c r="S3630" s="2713"/>
      <c r="T3630" s="2713"/>
      <c r="U3630" s="2713"/>
      <c r="V3630" s="2713"/>
      <c r="W3630" s="2713"/>
      <c r="X3630" s="1222"/>
      <c r="Y3630" s="5"/>
      <c r="Z3630" s="2693"/>
      <c r="AA3630" s="5"/>
      <c r="AB3630" s="5"/>
      <c r="AC3630" s="5"/>
      <c r="AD3630" s="5"/>
      <c r="AE3630" s="5"/>
      <c r="AF3630" s="239"/>
      <c r="AG3630" s="5"/>
    </row>
    <row r="3631" spans="2:33" x14ac:dyDescent="0.25">
      <c r="B3631" s="239"/>
      <c r="C3631" s="1042"/>
      <c r="D3631" s="239"/>
      <c r="E3631" s="1043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3"/>
      <c r="S3631" s="2713"/>
      <c r="T3631" s="2713"/>
      <c r="U3631" s="2713"/>
      <c r="V3631" s="2713"/>
      <c r="W3631" s="2713"/>
      <c r="X3631" s="1222"/>
      <c r="Y3631" s="5"/>
      <c r="Z3631" s="2693"/>
      <c r="AA3631" s="5"/>
      <c r="AB3631" s="5"/>
      <c r="AC3631" s="5"/>
      <c r="AD3631" s="5"/>
      <c r="AE3631" s="5"/>
      <c r="AF3631" s="239"/>
      <c r="AG3631" s="5"/>
    </row>
    <row r="3632" spans="2:33" x14ac:dyDescent="0.25">
      <c r="B3632" s="239"/>
      <c r="C3632" s="1042"/>
      <c r="D3632" s="239"/>
      <c r="E3632" s="1043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3"/>
      <c r="S3632" s="2713"/>
      <c r="T3632" s="2713"/>
      <c r="U3632" s="2713"/>
      <c r="V3632" s="2713"/>
      <c r="W3632" s="2713"/>
      <c r="X3632" s="1222"/>
      <c r="Y3632" s="5"/>
      <c r="Z3632" s="2693"/>
      <c r="AA3632" s="5"/>
      <c r="AB3632" s="5"/>
      <c r="AC3632" s="5"/>
      <c r="AD3632" s="5"/>
      <c r="AE3632" s="5"/>
      <c r="AF3632" s="239"/>
      <c r="AG3632" s="5"/>
    </row>
    <row r="3633" spans="2:33" x14ac:dyDescent="0.25">
      <c r="B3633" s="239"/>
      <c r="C3633" s="1042"/>
      <c r="D3633" s="239"/>
      <c r="E3633" s="1043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3"/>
      <c r="S3633" s="2713"/>
      <c r="T3633" s="2713"/>
      <c r="U3633" s="2713"/>
      <c r="V3633" s="2713"/>
      <c r="W3633" s="2713"/>
      <c r="X3633" s="1222"/>
      <c r="Y3633" s="5"/>
      <c r="Z3633" s="2693"/>
      <c r="AA3633" s="5"/>
      <c r="AB3633" s="5"/>
      <c r="AC3633" s="5"/>
      <c r="AD3633" s="5"/>
      <c r="AE3633" s="5"/>
      <c r="AF3633" s="239"/>
      <c r="AG3633" s="5"/>
    </row>
    <row r="3634" spans="2:33" x14ac:dyDescent="0.25">
      <c r="B3634" s="239"/>
      <c r="C3634" s="1042"/>
      <c r="D3634" s="239"/>
      <c r="E3634" s="1043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3"/>
      <c r="S3634" s="2713"/>
      <c r="T3634" s="2713"/>
      <c r="U3634" s="2713"/>
      <c r="V3634" s="2713"/>
      <c r="W3634" s="2713"/>
      <c r="X3634" s="1222"/>
      <c r="Y3634" s="5"/>
      <c r="Z3634" s="2693"/>
      <c r="AA3634" s="5"/>
      <c r="AB3634" s="5"/>
      <c r="AC3634" s="5"/>
      <c r="AD3634" s="5"/>
      <c r="AE3634" s="5"/>
      <c r="AF3634" s="239"/>
      <c r="AG3634" s="5"/>
    </row>
    <row r="3635" spans="2:33" x14ac:dyDescent="0.25">
      <c r="B3635" s="239"/>
      <c r="C3635" s="1042"/>
      <c r="D3635" s="239"/>
      <c r="E3635" s="1043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3"/>
      <c r="S3635" s="2713"/>
      <c r="T3635" s="2713"/>
      <c r="U3635" s="2713"/>
      <c r="V3635" s="2713"/>
      <c r="W3635" s="2713"/>
      <c r="X3635" s="1222"/>
      <c r="Y3635" s="5"/>
      <c r="Z3635" s="2693"/>
      <c r="AA3635" s="5"/>
      <c r="AB3635" s="5"/>
      <c r="AC3635" s="5"/>
      <c r="AD3635" s="5"/>
      <c r="AE3635" s="5"/>
      <c r="AF3635" s="239"/>
      <c r="AG3635" s="5"/>
    </row>
    <row r="3636" spans="2:33" x14ac:dyDescent="0.25">
      <c r="B3636" s="239"/>
      <c r="C3636" s="1042"/>
      <c r="D3636" s="239"/>
      <c r="E3636" s="1043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3"/>
      <c r="S3636" s="2713"/>
      <c r="T3636" s="2713"/>
      <c r="U3636" s="2713"/>
      <c r="V3636" s="2713"/>
      <c r="W3636" s="2713"/>
      <c r="X3636" s="1222"/>
      <c r="Y3636" s="5"/>
      <c r="Z3636" s="2693"/>
      <c r="AA3636" s="5"/>
      <c r="AB3636" s="5"/>
      <c r="AC3636" s="5"/>
      <c r="AD3636" s="5"/>
      <c r="AE3636" s="5"/>
      <c r="AF3636" s="239"/>
      <c r="AG3636" s="5"/>
    </row>
    <row r="3637" spans="2:33" x14ac:dyDescent="0.25">
      <c r="B3637" s="239"/>
      <c r="C3637" s="1042"/>
      <c r="D3637" s="239"/>
      <c r="E3637" s="1043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3"/>
      <c r="S3637" s="2713"/>
      <c r="T3637" s="2713"/>
      <c r="U3637" s="2713"/>
      <c r="V3637" s="2713"/>
      <c r="W3637" s="2713"/>
      <c r="X3637" s="1222"/>
      <c r="Y3637" s="5"/>
      <c r="Z3637" s="2693"/>
      <c r="AA3637" s="5"/>
      <c r="AB3637" s="5"/>
      <c r="AC3637" s="5"/>
      <c r="AD3637" s="5"/>
      <c r="AE3637" s="5"/>
      <c r="AF3637" s="239"/>
      <c r="AG3637" s="5"/>
    </row>
    <row r="3638" spans="2:33" x14ac:dyDescent="0.25">
      <c r="B3638" s="239"/>
      <c r="C3638" s="1042"/>
      <c r="D3638" s="239"/>
      <c r="E3638" s="1043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3"/>
      <c r="S3638" s="2713"/>
      <c r="T3638" s="2713"/>
      <c r="U3638" s="2713"/>
      <c r="V3638" s="2713"/>
      <c r="W3638" s="2713"/>
      <c r="X3638" s="1222"/>
      <c r="Y3638" s="5"/>
      <c r="Z3638" s="2693"/>
      <c r="AA3638" s="5"/>
      <c r="AB3638" s="5"/>
      <c r="AC3638" s="5"/>
      <c r="AD3638" s="5"/>
      <c r="AE3638" s="5"/>
      <c r="AF3638" s="239"/>
      <c r="AG3638" s="5"/>
    </row>
    <row r="3639" spans="2:33" x14ac:dyDescent="0.25">
      <c r="B3639" s="239"/>
      <c r="C3639" s="1042"/>
      <c r="D3639" s="239"/>
      <c r="E3639" s="1043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3"/>
      <c r="S3639" s="2713"/>
      <c r="T3639" s="2713"/>
      <c r="U3639" s="2713"/>
      <c r="V3639" s="2713"/>
      <c r="W3639" s="2713"/>
      <c r="X3639" s="1222"/>
      <c r="Y3639" s="5"/>
      <c r="Z3639" s="2693"/>
      <c r="AA3639" s="5"/>
      <c r="AB3639" s="5"/>
      <c r="AC3639" s="5"/>
      <c r="AD3639" s="5"/>
      <c r="AE3639" s="5"/>
      <c r="AF3639" s="239"/>
      <c r="AG3639" s="5"/>
    </row>
    <row r="3640" spans="2:33" x14ac:dyDescent="0.25">
      <c r="B3640" s="239"/>
      <c r="C3640" s="1042"/>
      <c r="D3640" s="239"/>
      <c r="E3640" s="1043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3"/>
      <c r="S3640" s="2713"/>
      <c r="T3640" s="2713"/>
      <c r="U3640" s="2713"/>
      <c r="V3640" s="2713"/>
      <c r="W3640" s="2713"/>
      <c r="X3640" s="1222"/>
      <c r="Y3640" s="5"/>
      <c r="Z3640" s="2693"/>
      <c r="AA3640" s="5"/>
      <c r="AB3640" s="5"/>
      <c r="AC3640" s="5"/>
      <c r="AD3640" s="5"/>
      <c r="AE3640" s="5"/>
      <c r="AF3640" s="239"/>
      <c r="AG3640" s="5"/>
    </row>
    <row r="3641" spans="2:33" x14ac:dyDescent="0.25">
      <c r="B3641" s="239"/>
      <c r="C3641" s="1042"/>
      <c r="D3641" s="239"/>
      <c r="E3641" s="1043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3"/>
      <c r="S3641" s="2713"/>
      <c r="T3641" s="2713"/>
      <c r="U3641" s="2713"/>
      <c r="V3641" s="2713"/>
      <c r="W3641" s="2713"/>
      <c r="X3641" s="1222"/>
      <c r="Y3641" s="5"/>
      <c r="Z3641" s="2693"/>
      <c r="AA3641" s="5"/>
      <c r="AB3641" s="5"/>
      <c r="AC3641" s="5"/>
      <c r="AD3641" s="5"/>
      <c r="AE3641" s="5"/>
      <c r="AF3641" s="239"/>
      <c r="AG3641" s="5"/>
    </row>
    <row r="3642" spans="2:33" x14ac:dyDescent="0.25">
      <c r="B3642" s="239"/>
      <c r="C3642" s="1042"/>
      <c r="D3642" s="239"/>
      <c r="E3642" s="1043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3"/>
      <c r="S3642" s="2713"/>
      <c r="T3642" s="2713"/>
      <c r="U3642" s="2713"/>
      <c r="V3642" s="2713"/>
      <c r="W3642" s="2713"/>
      <c r="X3642" s="1222"/>
      <c r="Y3642" s="5"/>
      <c r="Z3642" s="2693"/>
      <c r="AA3642" s="5"/>
      <c r="AB3642" s="5"/>
      <c r="AC3642" s="5"/>
      <c r="AD3642" s="5"/>
      <c r="AE3642" s="5"/>
      <c r="AF3642" s="239"/>
      <c r="AG3642" s="5"/>
    </row>
    <row r="3643" spans="2:33" x14ac:dyDescent="0.25">
      <c r="B3643" s="239"/>
      <c r="C3643" s="1042"/>
      <c r="D3643" s="239"/>
      <c r="E3643" s="1043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13"/>
      <c r="S3643" s="2713"/>
      <c r="T3643" s="2713"/>
      <c r="U3643" s="2713"/>
      <c r="V3643" s="2713"/>
      <c r="W3643" s="2713"/>
      <c r="X3643" s="1222"/>
      <c r="Y3643" s="5"/>
      <c r="Z3643" s="2693"/>
      <c r="AA3643" s="5"/>
      <c r="AB3643" s="5"/>
      <c r="AC3643" s="5"/>
      <c r="AD3643" s="5"/>
      <c r="AE3643" s="5"/>
      <c r="AF3643" s="239"/>
      <c r="AG3643" s="5"/>
    </row>
    <row r="3644" spans="2:33" x14ac:dyDescent="0.25">
      <c r="B3644" s="239"/>
      <c r="C3644" s="1042"/>
      <c r="D3644" s="239"/>
      <c r="E3644" s="1043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13"/>
      <c r="S3644" s="2713"/>
      <c r="T3644" s="2713"/>
      <c r="U3644" s="2713"/>
      <c r="V3644" s="2713"/>
      <c r="W3644" s="2713"/>
      <c r="X3644" s="1222"/>
      <c r="Y3644" s="5"/>
      <c r="Z3644" s="2693"/>
      <c r="AA3644" s="5"/>
      <c r="AB3644" s="5"/>
      <c r="AC3644" s="5"/>
      <c r="AD3644" s="5"/>
      <c r="AE3644" s="5"/>
      <c r="AF3644" s="239"/>
      <c r="AG3644" s="5"/>
    </row>
    <row r="3645" spans="2:33" x14ac:dyDescent="0.25">
      <c r="B3645" s="239"/>
      <c r="C3645" s="1042"/>
      <c r="D3645" s="239"/>
      <c r="E3645" s="1043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13"/>
      <c r="S3645" s="2713"/>
      <c r="T3645" s="2713"/>
      <c r="U3645" s="2713"/>
      <c r="V3645" s="2713"/>
      <c r="W3645" s="2713"/>
      <c r="X3645" s="1222"/>
      <c r="Y3645" s="5"/>
      <c r="Z3645" s="2693"/>
      <c r="AA3645" s="5"/>
      <c r="AB3645" s="5"/>
      <c r="AC3645" s="5"/>
      <c r="AD3645" s="5"/>
      <c r="AE3645" s="5"/>
      <c r="AF3645" s="239"/>
      <c r="AG3645" s="5"/>
    </row>
    <row r="3646" spans="2:33" x14ac:dyDescent="0.25">
      <c r="B3646" s="239"/>
      <c r="C3646" s="1042"/>
      <c r="D3646" s="239"/>
      <c r="E3646" s="1043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13"/>
      <c r="S3646" s="2713"/>
      <c r="T3646" s="2713"/>
      <c r="U3646" s="2713"/>
      <c r="V3646" s="2713"/>
      <c r="W3646" s="2713"/>
      <c r="X3646" s="1222"/>
      <c r="Y3646" s="5"/>
      <c r="Z3646" s="2693"/>
      <c r="AA3646" s="5"/>
      <c r="AB3646" s="5"/>
      <c r="AC3646" s="5"/>
      <c r="AD3646" s="5"/>
      <c r="AE3646" s="5"/>
      <c r="AF3646" s="239"/>
      <c r="AG3646" s="5"/>
    </row>
    <row r="3647" spans="2:33" x14ac:dyDescent="0.25">
      <c r="B3647" s="239"/>
      <c r="C3647" s="1042"/>
      <c r="D3647" s="239"/>
      <c r="E3647" s="1043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13"/>
      <c r="S3647" s="2713"/>
      <c r="T3647" s="2713"/>
      <c r="U3647" s="2713"/>
      <c r="V3647" s="2713"/>
      <c r="W3647" s="2713"/>
      <c r="X3647" s="1222"/>
      <c r="Y3647" s="5"/>
      <c r="Z3647" s="2693"/>
      <c r="AA3647" s="5"/>
      <c r="AB3647" s="5"/>
      <c r="AC3647" s="5"/>
      <c r="AD3647" s="5"/>
      <c r="AE3647" s="5"/>
      <c r="AF3647" s="239"/>
      <c r="AG3647" s="5"/>
    </row>
    <row r="3648" spans="2:33" x14ac:dyDescent="0.25">
      <c r="B3648" s="239"/>
      <c r="C3648" s="1042"/>
      <c r="D3648" s="239"/>
      <c r="E3648" s="1043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713"/>
      <c r="S3648" s="2713"/>
      <c r="T3648" s="2713"/>
      <c r="U3648" s="2713"/>
      <c r="V3648" s="2713"/>
      <c r="W3648" s="2713"/>
      <c r="X3648" s="1222"/>
      <c r="Y3648" s="5"/>
      <c r="Z3648" s="2693"/>
      <c r="AA3648" s="5"/>
      <c r="AB3648" s="5"/>
      <c r="AC3648" s="5"/>
      <c r="AD3648" s="5"/>
      <c r="AE3648" s="5"/>
      <c r="AF3648" s="239"/>
      <c r="AG3648" s="5"/>
    </row>
    <row r="3649" spans="2:33" x14ac:dyDescent="0.25">
      <c r="B3649" s="239"/>
      <c r="C3649" s="1042"/>
      <c r="D3649" s="239"/>
      <c r="E3649" s="1043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713"/>
      <c r="S3649" s="2713"/>
      <c r="T3649" s="2713"/>
      <c r="U3649" s="2713"/>
      <c r="V3649" s="2713"/>
      <c r="W3649" s="2713"/>
      <c r="X3649" s="1222"/>
      <c r="Y3649" s="5"/>
      <c r="Z3649" s="2693"/>
      <c r="AA3649" s="5"/>
      <c r="AB3649" s="5"/>
      <c r="AC3649" s="5"/>
      <c r="AD3649" s="5"/>
      <c r="AE3649" s="5"/>
      <c r="AF3649" s="239"/>
      <c r="AG3649" s="5"/>
    </row>
    <row r="3650" spans="2:33" x14ac:dyDescent="0.25">
      <c r="B3650" s="239"/>
      <c r="C3650" s="1042"/>
      <c r="D3650" s="239"/>
      <c r="E3650" s="1043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713"/>
      <c r="S3650" s="2713"/>
      <c r="T3650" s="2713"/>
      <c r="U3650" s="2713"/>
      <c r="V3650" s="2713"/>
      <c r="W3650" s="2713"/>
      <c r="X3650" s="1222"/>
      <c r="Y3650" s="5"/>
      <c r="Z3650" s="2693"/>
      <c r="AA3650" s="5"/>
      <c r="AB3650" s="5"/>
      <c r="AC3650" s="5"/>
      <c r="AD3650" s="5"/>
      <c r="AE3650" s="5"/>
      <c r="AF3650" s="239"/>
      <c r="AG3650" s="5"/>
    </row>
    <row r="3651" spans="2:33" x14ac:dyDescent="0.25">
      <c r="B3651" s="239"/>
      <c r="C3651" s="1042"/>
      <c r="D3651" s="239"/>
      <c r="E3651" s="1043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713"/>
      <c r="S3651" s="2713"/>
      <c r="T3651" s="2713"/>
      <c r="U3651" s="2713"/>
      <c r="V3651" s="2713"/>
      <c r="W3651" s="2713"/>
      <c r="X3651" s="1222"/>
      <c r="Y3651" s="5"/>
      <c r="Z3651" s="2693"/>
      <c r="AA3651" s="5"/>
      <c r="AB3651" s="5"/>
      <c r="AC3651" s="5"/>
      <c r="AD3651" s="5"/>
      <c r="AE3651" s="5"/>
      <c r="AF3651" s="239"/>
      <c r="AG3651" s="5"/>
    </row>
    <row r="3652" spans="2:33" x14ac:dyDescent="0.25">
      <c r="B3652" s="239"/>
      <c r="C3652" s="1042"/>
      <c r="D3652" s="239"/>
      <c r="E3652" s="1043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713"/>
      <c r="S3652" s="2713"/>
      <c r="T3652" s="2713"/>
      <c r="U3652" s="2713"/>
      <c r="V3652" s="2713"/>
      <c r="W3652" s="2713"/>
      <c r="X3652" s="1222"/>
      <c r="Y3652" s="5"/>
      <c r="Z3652" s="2693"/>
      <c r="AA3652" s="5"/>
      <c r="AB3652" s="5"/>
      <c r="AC3652" s="5"/>
      <c r="AD3652" s="5"/>
      <c r="AE3652" s="5"/>
      <c r="AF3652" s="239"/>
      <c r="AG3652" s="5"/>
    </row>
    <row r="3653" spans="2:33" x14ac:dyDescent="0.25">
      <c r="B3653" s="239"/>
      <c r="C3653" s="1042"/>
      <c r="D3653" s="239"/>
      <c r="E3653" s="1043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713"/>
      <c r="S3653" s="2713"/>
      <c r="T3653" s="2713"/>
      <c r="U3653" s="2713"/>
      <c r="V3653" s="2713"/>
      <c r="W3653" s="2713"/>
      <c r="X3653" s="1222"/>
      <c r="Y3653" s="5"/>
      <c r="Z3653" s="2693"/>
      <c r="AA3653" s="5"/>
      <c r="AB3653" s="5"/>
      <c r="AC3653" s="5"/>
      <c r="AD3653" s="5"/>
      <c r="AE3653" s="5"/>
      <c r="AF3653" s="239"/>
      <c r="AG3653" s="5"/>
    </row>
    <row r="3654" spans="2:33" x14ac:dyDescent="0.25">
      <c r="B3654" s="239"/>
      <c r="C3654" s="1042"/>
      <c r="D3654" s="239"/>
      <c r="E3654" s="1043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713"/>
      <c r="S3654" s="2713"/>
      <c r="T3654" s="2713"/>
      <c r="U3654" s="2713"/>
      <c r="V3654" s="2713"/>
      <c r="W3654" s="2713"/>
      <c r="X3654" s="1222"/>
      <c r="Y3654" s="5"/>
      <c r="Z3654" s="2693"/>
      <c r="AA3654" s="5"/>
      <c r="AB3654" s="5"/>
      <c r="AC3654" s="5"/>
      <c r="AD3654" s="5"/>
      <c r="AE3654" s="5"/>
      <c r="AF3654" s="239"/>
      <c r="AG3654" s="5"/>
    </row>
    <row r="3655" spans="2:33" x14ac:dyDescent="0.25">
      <c r="B3655" s="239"/>
      <c r="C3655" s="1042"/>
      <c r="D3655" s="239"/>
      <c r="E3655" s="1043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713"/>
      <c r="S3655" s="2713"/>
      <c r="T3655" s="2713"/>
      <c r="U3655" s="2713"/>
      <c r="V3655" s="2713"/>
      <c r="W3655" s="2713"/>
      <c r="X3655" s="1222"/>
      <c r="Y3655" s="5"/>
      <c r="Z3655" s="2693"/>
      <c r="AA3655" s="5"/>
      <c r="AB3655" s="5"/>
      <c r="AC3655" s="5"/>
      <c r="AD3655" s="5"/>
      <c r="AE3655" s="5"/>
      <c r="AF3655" s="239"/>
      <c r="AG3655" s="5"/>
    </row>
    <row r="3656" spans="2:33" x14ac:dyDescent="0.25">
      <c r="B3656" s="239"/>
      <c r="C3656" s="1042"/>
      <c r="D3656" s="239"/>
      <c r="E3656" s="1043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713"/>
      <c r="S3656" s="2713"/>
      <c r="T3656" s="2713"/>
      <c r="U3656" s="2713"/>
      <c r="V3656" s="2713"/>
      <c r="W3656" s="2713"/>
      <c r="X3656" s="1222"/>
      <c r="Y3656" s="5"/>
      <c r="Z3656" s="2693"/>
      <c r="AA3656" s="5"/>
      <c r="AB3656" s="5"/>
      <c r="AC3656" s="5"/>
      <c r="AD3656" s="5"/>
      <c r="AE3656" s="5"/>
      <c r="AF3656" s="239"/>
      <c r="AG3656" s="5"/>
    </row>
    <row r="3657" spans="2:33" x14ac:dyDescent="0.25">
      <c r="B3657" s="239"/>
      <c r="C3657" s="1042"/>
      <c r="D3657" s="239"/>
      <c r="E3657" s="1043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713"/>
      <c r="S3657" s="2713"/>
      <c r="T3657" s="2713"/>
      <c r="U3657" s="2713"/>
      <c r="V3657" s="2713"/>
      <c r="W3657" s="2713"/>
      <c r="X3657" s="1222"/>
      <c r="Y3657" s="5"/>
      <c r="Z3657" s="2693"/>
      <c r="AA3657" s="5"/>
      <c r="AB3657" s="5"/>
      <c r="AC3657" s="5"/>
      <c r="AD3657" s="5"/>
      <c r="AE3657" s="5"/>
      <c r="AF3657" s="239"/>
      <c r="AG3657" s="5"/>
    </row>
    <row r="3658" spans="2:33" x14ac:dyDescent="0.25">
      <c r="B3658" s="239"/>
      <c r="C3658" s="1042"/>
      <c r="D3658" s="239"/>
      <c r="E3658" s="1043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713"/>
      <c r="S3658" s="2713"/>
      <c r="T3658" s="2713"/>
      <c r="U3658" s="2713"/>
      <c r="V3658" s="2713"/>
      <c r="W3658" s="2713"/>
      <c r="X3658" s="1222"/>
      <c r="Y3658" s="5"/>
      <c r="Z3658" s="2693"/>
      <c r="AA3658" s="5"/>
      <c r="AB3658" s="5"/>
      <c r="AC3658" s="5"/>
      <c r="AD3658" s="5"/>
      <c r="AE3658" s="5"/>
      <c r="AF3658" s="239"/>
      <c r="AG3658" s="5"/>
    </row>
    <row r="3659" spans="2:33" x14ac:dyDescent="0.25">
      <c r="B3659" s="239"/>
      <c r="C3659" s="1042"/>
      <c r="D3659" s="239"/>
      <c r="E3659" s="1043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713"/>
      <c r="S3659" s="2713"/>
      <c r="T3659" s="2713"/>
      <c r="U3659" s="2713"/>
      <c r="V3659" s="2713"/>
      <c r="W3659" s="2713"/>
      <c r="X3659" s="1222"/>
      <c r="Y3659" s="5"/>
      <c r="Z3659" s="2693"/>
      <c r="AA3659" s="5"/>
      <c r="AB3659" s="5"/>
      <c r="AC3659" s="5"/>
      <c r="AD3659" s="5"/>
      <c r="AE3659" s="5"/>
      <c r="AF3659" s="239"/>
      <c r="AG3659" s="5"/>
    </row>
    <row r="3660" spans="2:33" x14ac:dyDescent="0.25">
      <c r="B3660" s="239"/>
      <c r="C3660" s="1042"/>
      <c r="D3660" s="239"/>
      <c r="E3660" s="1043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713"/>
      <c r="S3660" s="2713"/>
      <c r="T3660" s="2713"/>
      <c r="U3660" s="2713"/>
      <c r="V3660" s="2713"/>
      <c r="W3660" s="2713"/>
      <c r="X3660" s="1222"/>
      <c r="Y3660" s="5"/>
      <c r="Z3660" s="2693"/>
      <c r="AA3660" s="5"/>
      <c r="AB3660" s="5"/>
      <c r="AC3660" s="5"/>
      <c r="AD3660" s="5"/>
      <c r="AE3660" s="5"/>
      <c r="AF3660" s="239"/>
      <c r="AG3660" s="5"/>
    </row>
    <row r="3661" spans="2:33" x14ac:dyDescent="0.25">
      <c r="B3661" s="239"/>
      <c r="C3661" s="1042"/>
      <c r="D3661" s="239"/>
      <c r="E3661" s="1043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713"/>
      <c r="S3661" s="2713"/>
      <c r="T3661" s="2713"/>
      <c r="U3661" s="2713"/>
      <c r="V3661" s="2713"/>
      <c r="W3661" s="2713"/>
      <c r="X3661" s="1222"/>
      <c r="Y3661" s="5"/>
      <c r="Z3661" s="2693"/>
      <c r="AA3661" s="5"/>
      <c r="AB3661" s="5"/>
      <c r="AC3661" s="5"/>
      <c r="AD3661" s="5"/>
      <c r="AE3661" s="5"/>
      <c r="AF3661" s="239"/>
      <c r="AG3661" s="5"/>
    </row>
    <row r="3662" spans="2:33" x14ac:dyDescent="0.25">
      <c r="B3662" s="239"/>
      <c r="C3662" s="1042"/>
      <c r="D3662" s="239"/>
      <c r="E3662" s="1043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713"/>
      <c r="S3662" s="2713"/>
      <c r="T3662" s="2713"/>
      <c r="U3662" s="2713"/>
      <c r="V3662" s="2713"/>
      <c r="W3662" s="2713"/>
      <c r="X3662" s="1222"/>
      <c r="Y3662" s="5"/>
      <c r="Z3662" s="2693"/>
      <c r="AA3662" s="5"/>
      <c r="AB3662" s="5"/>
      <c r="AC3662" s="5"/>
      <c r="AD3662" s="5"/>
      <c r="AE3662" s="5"/>
      <c r="AF3662" s="239"/>
      <c r="AG3662" s="5"/>
    </row>
    <row r="3663" spans="2:33" x14ac:dyDescent="0.25">
      <c r="B3663" s="239"/>
      <c r="C3663" s="1042"/>
      <c r="D3663" s="239"/>
      <c r="E3663" s="1043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713"/>
      <c r="S3663" s="2713"/>
      <c r="T3663" s="2713"/>
      <c r="U3663" s="2713"/>
      <c r="V3663" s="2713"/>
      <c r="W3663" s="2713"/>
      <c r="X3663" s="1222"/>
      <c r="Y3663" s="5"/>
      <c r="Z3663" s="2693"/>
      <c r="AA3663" s="5"/>
      <c r="AB3663" s="5"/>
      <c r="AC3663" s="5"/>
      <c r="AD3663" s="5"/>
      <c r="AE3663" s="5"/>
      <c r="AF3663" s="239"/>
      <c r="AG3663" s="5"/>
    </row>
    <row r="3664" spans="2:33" x14ac:dyDescent="0.25">
      <c r="B3664" s="239"/>
      <c r="C3664" s="1042"/>
      <c r="D3664" s="239"/>
      <c r="E3664" s="1043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713"/>
      <c r="S3664" s="2713"/>
      <c r="T3664" s="2713"/>
      <c r="U3664" s="2713"/>
      <c r="V3664" s="2713"/>
      <c r="W3664" s="2713"/>
      <c r="X3664" s="1222"/>
      <c r="Y3664" s="5"/>
      <c r="Z3664" s="2693"/>
      <c r="AA3664" s="5"/>
      <c r="AB3664" s="5"/>
      <c r="AC3664" s="5"/>
      <c r="AD3664" s="5"/>
      <c r="AE3664" s="5"/>
      <c r="AF3664" s="239"/>
      <c r="AG3664" s="5"/>
    </row>
    <row r="3665" spans="2:33" x14ac:dyDescent="0.25">
      <c r="B3665" s="239"/>
      <c r="C3665" s="1042"/>
      <c r="D3665" s="239"/>
      <c r="E3665" s="1043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713"/>
      <c r="S3665" s="2713"/>
      <c r="T3665" s="2713"/>
      <c r="U3665" s="2713"/>
      <c r="V3665" s="2713"/>
      <c r="W3665" s="2713"/>
      <c r="X3665" s="1222"/>
      <c r="Y3665" s="5"/>
      <c r="Z3665" s="2693"/>
      <c r="AA3665" s="5"/>
      <c r="AB3665" s="5"/>
      <c r="AC3665" s="5"/>
      <c r="AD3665" s="5"/>
      <c r="AE3665" s="5"/>
      <c r="AF3665" s="239"/>
      <c r="AG3665" s="5"/>
    </row>
  </sheetData>
  <autoFilter ref="A9:AJ3370"/>
  <sortState ref="B2327:Y2345">
    <sortCondition ref="B2327:B2345"/>
  </sortState>
  <mergeCells count="26">
    <mergeCell ref="AF6:AG6"/>
    <mergeCell ref="AA6:AA8"/>
    <mergeCell ref="B1958:B1959"/>
    <mergeCell ref="E6:H7"/>
    <mergeCell ref="I6:J7"/>
    <mergeCell ref="K6:N7"/>
    <mergeCell ref="O6:O8"/>
    <mergeCell ref="D6:D8"/>
    <mergeCell ref="R6:R8"/>
    <mergeCell ref="B1952:B1953"/>
    <mergeCell ref="U6:U8"/>
    <mergeCell ref="V6:V8"/>
    <mergeCell ref="B2:AE3"/>
    <mergeCell ref="B1:AE1"/>
    <mergeCell ref="X6:X8"/>
    <mergeCell ref="Y6:Y8"/>
    <mergeCell ref="AB6:AB8"/>
    <mergeCell ref="AE6:AE8"/>
    <mergeCell ref="AD6:AD8"/>
    <mergeCell ref="P6:P8"/>
    <mergeCell ref="Z6:Z8"/>
    <mergeCell ref="Q6:Q8"/>
    <mergeCell ref="AC6:AC8"/>
    <mergeCell ref="S6:S8"/>
    <mergeCell ref="T6:T8"/>
    <mergeCell ref="W6:W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2336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Z28" sqref="Z28"/>
    </sheetView>
  </sheetViews>
  <sheetFormatPr defaultColWidth="9.140625" defaultRowHeight="15" x14ac:dyDescent="0.25"/>
  <cols>
    <col min="1" max="2" width="3.140625" style="414" hidden="1" customWidth="1"/>
    <col min="3" max="3" width="37.7109375" style="414" customWidth="1"/>
    <col min="4" max="4" width="4.7109375" style="414" hidden="1" customWidth="1"/>
    <col min="5" max="5" width="8.5703125" style="414" hidden="1" customWidth="1"/>
    <col min="6" max="6" width="14.140625" style="2720" customWidth="1"/>
    <col min="7" max="7" width="12.7109375" style="414" customWidth="1"/>
    <col min="8" max="8" width="13.7109375" style="414" customWidth="1"/>
    <col min="9" max="9" width="11.140625" style="414" customWidth="1"/>
    <col min="10" max="10" width="13.7109375" style="414" hidden="1" customWidth="1"/>
    <col min="11" max="11" width="12.42578125" style="414" hidden="1" customWidth="1"/>
    <col min="12" max="12" width="12.7109375" style="414" hidden="1" customWidth="1"/>
    <col min="13" max="13" width="14.140625" style="414" hidden="1" customWidth="1"/>
    <col min="14" max="14" width="12.7109375" style="414" hidden="1" customWidth="1"/>
    <col min="15" max="15" width="10.42578125" style="414" hidden="1" customWidth="1"/>
    <col min="16" max="16" width="10.5703125" style="414" hidden="1" customWidth="1"/>
    <col min="17" max="17" width="12" style="414" hidden="1" customWidth="1"/>
    <col min="18" max="23" width="15.85546875" style="2721" hidden="1" customWidth="1"/>
    <col min="24" max="24" width="15.85546875" style="2721" customWidth="1"/>
    <col min="25" max="25" width="16.140625" style="2722" customWidth="1"/>
    <col min="26" max="26" width="14.42578125" style="2722" customWidth="1"/>
    <col min="27" max="27" width="11.85546875" style="2722" customWidth="1"/>
    <col min="28" max="28" width="13.140625" style="2722" customWidth="1"/>
    <col min="29" max="29" width="15.5703125" style="2722" customWidth="1"/>
    <col min="30" max="30" width="12" style="2722" customWidth="1"/>
    <col min="31" max="31" width="13" style="2722" customWidth="1"/>
    <col min="32" max="32" width="17.5703125" style="2722" customWidth="1"/>
    <col min="33" max="33" width="8.7109375" style="1459" hidden="1" customWidth="1"/>
    <col min="34" max="34" width="13.85546875" style="5" hidden="1" customWidth="1"/>
    <col min="35" max="35" width="16.28515625" style="5" customWidth="1"/>
    <col min="36" max="36" width="16.7109375" style="1459" customWidth="1"/>
    <col min="37" max="40" width="9.140625" style="5" customWidth="1"/>
    <col min="41" max="267" width="9.140625" style="5"/>
    <col min="268" max="16384" width="9.140625" style="414"/>
  </cols>
  <sheetData>
    <row r="1" spans="1:267" s="2716" customFormat="1" ht="38.25" customHeight="1" x14ac:dyDescent="0.25">
      <c r="C1" s="376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2022 года</v>
      </c>
      <c r="D1" s="3767"/>
      <c r="E1" s="3767"/>
      <c r="F1" s="3767"/>
      <c r="G1" s="3767"/>
      <c r="H1" s="3767"/>
      <c r="I1" s="3767"/>
      <c r="J1" s="3767"/>
      <c r="K1" s="3767"/>
      <c r="L1" s="3767"/>
      <c r="M1" s="3767"/>
      <c r="N1" s="3767"/>
      <c r="O1" s="3767"/>
      <c r="P1" s="3767"/>
      <c r="Q1" s="3767"/>
      <c r="R1" s="3767"/>
      <c r="S1" s="3767"/>
      <c r="T1" s="3767"/>
      <c r="U1" s="3767"/>
      <c r="V1" s="3767"/>
      <c r="W1" s="3767"/>
      <c r="X1" s="3767"/>
      <c r="Y1" s="3767"/>
      <c r="Z1" s="3767"/>
      <c r="AA1" s="3767"/>
      <c r="AB1" s="3767"/>
      <c r="AC1" s="3767"/>
      <c r="AD1" s="3767"/>
      <c r="AE1" s="3767"/>
      <c r="AF1" s="3767"/>
      <c r="AG1" s="2717"/>
      <c r="AH1" s="2718"/>
      <c r="AI1" s="2718"/>
      <c r="AJ1" s="2717"/>
      <c r="AK1" s="2718"/>
      <c r="AL1" s="2718"/>
      <c r="AM1" s="2718"/>
      <c r="AN1" s="2718"/>
      <c r="AO1" s="2718"/>
      <c r="AP1" s="2718"/>
      <c r="AQ1" s="2718"/>
      <c r="AR1" s="2718"/>
      <c r="AS1" s="2718"/>
      <c r="AT1" s="2718"/>
      <c r="AU1" s="2718"/>
      <c r="AV1" s="2718"/>
      <c r="AW1" s="2718"/>
      <c r="AX1" s="2718"/>
      <c r="AY1" s="2718"/>
      <c r="AZ1" s="2718"/>
      <c r="BA1" s="2718"/>
      <c r="BB1" s="2718"/>
      <c r="BC1" s="2718"/>
      <c r="BD1" s="2718"/>
      <c r="BE1" s="2718"/>
      <c r="BF1" s="2718"/>
      <c r="BG1" s="2718"/>
      <c r="BH1" s="2718"/>
      <c r="BI1" s="2718"/>
      <c r="BJ1" s="2718"/>
      <c r="BK1" s="2718"/>
      <c r="BL1" s="2718"/>
      <c r="BM1" s="2718"/>
      <c r="BN1" s="2718"/>
      <c r="BO1" s="2718"/>
      <c r="BP1" s="2718"/>
      <c r="BQ1" s="2718"/>
      <c r="BR1" s="2718"/>
      <c r="BS1" s="2718"/>
      <c r="BT1" s="2718"/>
      <c r="BU1" s="2718"/>
      <c r="BV1" s="2718"/>
      <c r="BW1" s="2718"/>
      <c r="BX1" s="2718"/>
      <c r="BY1" s="2718"/>
      <c r="BZ1" s="2718"/>
      <c r="CA1" s="2718"/>
      <c r="CB1" s="2718"/>
      <c r="CC1" s="2718"/>
      <c r="CD1" s="2718"/>
      <c r="CE1" s="2718"/>
      <c r="CF1" s="2718"/>
      <c r="CG1" s="2718"/>
      <c r="CH1" s="2718"/>
      <c r="CI1" s="2718"/>
      <c r="CJ1" s="2718"/>
      <c r="CK1" s="2718"/>
      <c r="CL1" s="2718"/>
      <c r="CM1" s="2718"/>
      <c r="CN1" s="2718"/>
      <c r="CO1" s="2718"/>
      <c r="CP1" s="2718"/>
      <c r="CQ1" s="2718"/>
      <c r="CR1" s="2718"/>
      <c r="CS1" s="2718"/>
      <c r="CT1" s="2718"/>
      <c r="CU1" s="2718"/>
      <c r="CV1" s="2718"/>
      <c r="CW1" s="2718"/>
      <c r="CX1" s="2718"/>
      <c r="CY1" s="2718"/>
      <c r="CZ1" s="2718"/>
      <c r="DA1" s="2718"/>
      <c r="DB1" s="2718"/>
      <c r="DC1" s="2718"/>
      <c r="DD1" s="2718"/>
      <c r="DE1" s="2718"/>
      <c r="DF1" s="2718"/>
      <c r="DG1" s="2718"/>
      <c r="DH1" s="2718"/>
      <c r="DI1" s="2718"/>
      <c r="DJ1" s="2718"/>
      <c r="DK1" s="2718"/>
      <c r="DL1" s="2718"/>
      <c r="DM1" s="2718"/>
      <c r="DN1" s="2718"/>
      <c r="DO1" s="2718"/>
      <c r="DP1" s="2718"/>
      <c r="DQ1" s="2718"/>
      <c r="DR1" s="2718"/>
      <c r="DS1" s="2718"/>
      <c r="DT1" s="2718"/>
      <c r="DU1" s="2718"/>
      <c r="DV1" s="2718"/>
      <c r="DW1" s="2718"/>
      <c r="DX1" s="2718"/>
      <c r="DY1" s="2718"/>
      <c r="DZ1" s="2718"/>
      <c r="EA1" s="2718"/>
      <c r="EB1" s="2718"/>
      <c r="EC1" s="2718"/>
      <c r="ED1" s="2718"/>
      <c r="EE1" s="2718"/>
      <c r="EF1" s="2718"/>
      <c r="EG1" s="2718"/>
      <c r="EH1" s="2718"/>
      <c r="EI1" s="2718"/>
      <c r="EJ1" s="2718"/>
      <c r="EK1" s="2718"/>
      <c r="EL1" s="2718"/>
      <c r="EM1" s="2718"/>
      <c r="EN1" s="2718"/>
      <c r="EO1" s="2718"/>
      <c r="EP1" s="2718"/>
      <c r="EQ1" s="2718"/>
      <c r="ER1" s="2718"/>
      <c r="ES1" s="2718"/>
      <c r="ET1" s="2718"/>
      <c r="EU1" s="2718"/>
      <c r="EV1" s="2718"/>
      <c r="EW1" s="2718"/>
      <c r="EX1" s="2718"/>
      <c r="EY1" s="2718"/>
      <c r="EZ1" s="2718"/>
      <c r="FA1" s="2718"/>
      <c r="FB1" s="2718"/>
      <c r="FC1" s="2718"/>
      <c r="FD1" s="2718"/>
      <c r="FE1" s="2718"/>
      <c r="FF1" s="2718"/>
      <c r="FG1" s="2718"/>
      <c r="FH1" s="2718"/>
      <c r="FI1" s="2718"/>
      <c r="FJ1" s="2718"/>
      <c r="FK1" s="2718"/>
      <c r="FL1" s="2718"/>
      <c r="FM1" s="2718"/>
      <c r="FN1" s="2718"/>
      <c r="FO1" s="2718"/>
      <c r="FP1" s="2718"/>
      <c r="FQ1" s="2718"/>
      <c r="FR1" s="2718"/>
      <c r="FS1" s="2718"/>
      <c r="FT1" s="2718"/>
      <c r="FU1" s="2718"/>
      <c r="FV1" s="2718"/>
      <c r="FW1" s="2718"/>
      <c r="FX1" s="2718"/>
      <c r="FY1" s="2718"/>
      <c r="FZ1" s="2718"/>
      <c r="GA1" s="2718"/>
      <c r="GB1" s="2718"/>
      <c r="GC1" s="2718"/>
      <c r="GD1" s="2718"/>
      <c r="GE1" s="2718"/>
      <c r="GF1" s="2718"/>
      <c r="GG1" s="2718"/>
      <c r="GH1" s="2718"/>
      <c r="GI1" s="2718"/>
      <c r="GJ1" s="2718"/>
      <c r="GK1" s="2718"/>
      <c r="GL1" s="2718"/>
      <c r="GM1" s="2718"/>
      <c r="GN1" s="2718"/>
      <c r="GO1" s="2718"/>
      <c r="GP1" s="2718"/>
      <c r="GQ1" s="2718"/>
      <c r="GR1" s="2718"/>
      <c r="GS1" s="2718"/>
      <c r="GT1" s="2718"/>
      <c r="GU1" s="2718"/>
      <c r="GV1" s="2718"/>
      <c r="GW1" s="2718"/>
      <c r="GX1" s="2718"/>
      <c r="GY1" s="2718"/>
      <c r="GZ1" s="2718"/>
      <c r="HA1" s="2718"/>
      <c r="HB1" s="2718"/>
      <c r="HC1" s="2718"/>
      <c r="HD1" s="2718"/>
      <c r="HE1" s="2718"/>
      <c r="HF1" s="2718"/>
      <c r="HG1" s="2718"/>
      <c r="HH1" s="2718"/>
      <c r="HI1" s="2718"/>
      <c r="HJ1" s="2718"/>
      <c r="HK1" s="2718"/>
      <c r="HL1" s="2718"/>
      <c r="HM1" s="2718"/>
      <c r="HN1" s="2718"/>
      <c r="HO1" s="2718"/>
      <c r="HP1" s="2718"/>
      <c r="HQ1" s="2718"/>
      <c r="HR1" s="2718"/>
      <c r="HS1" s="2718"/>
      <c r="HT1" s="2718"/>
      <c r="HU1" s="2718"/>
      <c r="HV1" s="2718"/>
      <c r="HW1" s="2718"/>
      <c r="HX1" s="2718"/>
      <c r="HY1" s="2718"/>
      <c r="HZ1" s="2718"/>
      <c r="IA1" s="2718"/>
      <c r="IB1" s="2718"/>
      <c r="IC1" s="2718"/>
      <c r="ID1" s="2718"/>
      <c r="IE1" s="2718"/>
      <c r="IF1" s="2718"/>
      <c r="IG1" s="2718"/>
      <c r="IH1" s="2718"/>
      <c r="II1" s="2718"/>
      <c r="IJ1" s="2718"/>
      <c r="IK1" s="2718"/>
      <c r="IL1" s="2718"/>
      <c r="IM1" s="2718"/>
      <c r="IN1" s="2718"/>
      <c r="IO1" s="2718"/>
      <c r="IP1" s="2718"/>
      <c r="IQ1" s="2718"/>
      <c r="IR1" s="2718"/>
      <c r="IS1" s="2718"/>
      <c r="IT1" s="2718"/>
      <c r="IU1" s="2718"/>
      <c r="IV1" s="2718"/>
      <c r="IW1" s="2718"/>
      <c r="IX1" s="2718"/>
      <c r="IY1" s="2718"/>
      <c r="IZ1" s="2718"/>
      <c r="JA1" s="2718"/>
      <c r="JB1" s="2718"/>
      <c r="JC1" s="2718"/>
      <c r="JD1" s="2718"/>
      <c r="JE1" s="2718"/>
      <c r="JF1" s="2718"/>
      <c r="JG1" s="2718"/>
    </row>
    <row r="2" spans="1:267" s="2716" customFormat="1" ht="12.75" customHeight="1" x14ac:dyDescent="0.25">
      <c r="C2" s="3767"/>
      <c r="D2" s="3767"/>
      <c r="E2" s="3767"/>
      <c r="F2" s="3767"/>
      <c r="G2" s="3767"/>
      <c r="H2" s="3767"/>
      <c r="I2" s="3767"/>
      <c r="J2" s="3767"/>
      <c r="K2" s="3767"/>
      <c r="L2" s="3767"/>
      <c r="M2" s="3767"/>
      <c r="N2" s="3767"/>
      <c r="O2" s="3767"/>
      <c r="P2" s="3767"/>
      <c r="Q2" s="3767"/>
      <c r="R2" s="3767"/>
      <c r="S2" s="3767"/>
      <c r="T2" s="3767"/>
      <c r="U2" s="3767"/>
      <c r="V2" s="3767"/>
      <c r="W2" s="3767"/>
      <c r="X2" s="3767"/>
      <c r="Y2" s="3767"/>
      <c r="Z2" s="3767"/>
      <c r="AA2" s="3767"/>
      <c r="AB2" s="3767"/>
      <c r="AC2" s="3767"/>
      <c r="AD2" s="3767"/>
      <c r="AE2" s="3767"/>
      <c r="AF2" s="3767"/>
      <c r="AG2" s="2717"/>
      <c r="AH2" s="2718"/>
      <c r="AI2" s="2718"/>
      <c r="AJ2" s="2717"/>
      <c r="AK2" s="2718"/>
      <c r="AL2" s="2718"/>
      <c r="AM2" s="2718"/>
      <c r="AN2" s="2718"/>
      <c r="AO2" s="2718"/>
      <c r="AP2" s="2718"/>
      <c r="AQ2" s="2718"/>
      <c r="AR2" s="2718"/>
      <c r="AS2" s="2718"/>
      <c r="AT2" s="2718"/>
      <c r="AU2" s="2718"/>
      <c r="AV2" s="2718"/>
      <c r="AW2" s="2718"/>
      <c r="AX2" s="2718"/>
      <c r="AY2" s="2718"/>
      <c r="AZ2" s="2718"/>
      <c r="BA2" s="2718"/>
      <c r="BB2" s="2718"/>
      <c r="BC2" s="2718"/>
      <c r="BD2" s="2718"/>
      <c r="BE2" s="2718"/>
      <c r="BF2" s="2718"/>
      <c r="BG2" s="2718"/>
      <c r="BH2" s="2718"/>
      <c r="BI2" s="2718"/>
      <c r="BJ2" s="2718"/>
      <c r="BK2" s="2718"/>
      <c r="BL2" s="2718"/>
      <c r="BM2" s="2718"/>
      <c r="BN2" s="2718"/>
      <c r="BO2" s="2718"/>
      <c r="BP2" s="2718"/>
      <c r="BQ2" s="2718"/>
      <c r="BR2" s="2718"/>
      <c r="BS2" s="2718"/>
      <c r="BT2" s="2718"/>
      <c r="BU2" s="2718"/>
      <c r="BV2" s="2718"/>
      <c r="BW2" s="2718"/>
      <c r="BX2" s="2718"/>
      <c r="BY2" s="2718"/>
      <c r="BZ2" s="2718"/>
      <c r="CA2" s="2718"/>
      <c r="CB2" s="2718"/>
      <c r="CC2" s="2718"/>
      <c r="CD2" s="2718"/>
      <c r="CE2" s="2718"/>
      <c r="CF2" s="2718"/>
      <c r="CG2" s="2718"/>
      <c r="CH2" s="2718"/>
      <c r="CI2" s="2718"/>
      <c r="CJ2" s="2718"/>
      <c r="CK2" s="2718"/>
      <c r="CL2" s="2718"/>
      <c r="CM2" s="2718"/>
      <c r="CN2" s="2718"/>
      <c r="CO2" s="2718"/>
      <c r="CP2" s="2718"/>
      <c r="CQ2" s="2718"/>
      <c r="CR2" s="2718"/>
      <c r="CS2" s="2718"/>
      <c r="CT2" s="2718"/>
      <c r="CU2" s="2718"/>
      <c r="CV2" s="2718"/>
      <c r="CW2" s="2718"/>
      <c r="CX2" s="2718"/>
      <c r="CY2" s="2718"/>
      <c r="CZ2" s="2718"/>
      <c r="DA2" s="2718"/>
      <c r="DB2" s="2718"/>
      <c r="DC2" s="2718"/>
      <c r="DD2" s="2718"/>
      <c r="DE2" s="2718"/>
      <c r="DF2" s="2718"/>
      <c r="DG2" s="2718"/>
      <c r="DH2" s="2718"/>
      <c r="DI2" s="2718"/>
      <c r="DJ2" s="2718"/>
      <c r="DK2" s="2718"/>
      <c r="DL2" s="2718"/>
      <c r="DM2" s="2718"/>
      <c r="DN2" s="2718"/>
      <c r="DO2" s="2718"/>
      <c r="DP2" s="2718"/>
      <c r="DQ2" s="2718"/>
      <c r="DR2" s="2718"/>
      <c r="DS2" s="2718"/>
      <c r="DT2" s="2718"/>
      <c r="DU2" s="2718"/>
      <c r="DV2" s="2718"/>
      <c r="DW2" s="2718"/>
      <c r="DX2" s="2718"/>
      <c r="DY2" s="2718"/>
      <c r="DZ2" s="2718"/>
      <c r="EA2" s="2718"/>
      <c r="EB2" s="2718"/>
      <c r="EC2" s="2718"/>
      <c r="ED2" s="2718"/>
      <c r="EE2" s="2718"/>
      <c r="EF2" s="2718"/>
      <c r="EG2" s="2718"/>
      <c r="EH2" s="2718"/>
      <c r="EI2" s="2718"/>
      <c r="EJ2" s="2718"/>
      <c r="EK2" s="2718"/>
      <c r="EL2" s="2718"/>
      <c r="EM2" s="2718"/>
      <c r="EN2" s="2718"/>
      <c r="EO2" s="2718"/>
      <c r="EP2" s="2718"/>
      <c r="EQ2" s="2718"/>
      <c r="ER2" s="2718"/>
      <c r="ES2" s="2718"/>
      <c r="ET2" s="2718"/>
      <c r="EU2" s="2718"/>
      <c r="EV2" s="2718"/>
      <c r="EW2" s="2718"/>
      <c r="EX2" s="2718"/>
      <c r="EY2" s="2718"/>
      <c r="EZ2" s="2718"/>
      <c r="FA2" s="2718"/>
      <c r="FB2" s="2718"/>
      <c r="FC2" s="2718"/>
      <c r="FD2" s="2718"/>
      <c r="FE2" s="2718"/>
      <c r="FF2" s="2718"/>
      <c r="FG2" s="2718"/>
      <c r="FH2" s="2718"/>
      <c r="FI2" s="2718"/>
      <c r="FJ2" s="2718"/>
      <c r="FK2" s="2718"/>
      <c r="FL2" s="2718"/>
      <c r="FM2" s="2718"/>
      <c r="FN2" s="2718"/>
      <c r="FO2" s="2718"/>
      <c r="FP2" s="2718"/>
      <c r="FQ2" s="2718"/>
      <c r="FR2" s="2718"/>
      <c r="FS2" s="2718"/>
      <c r="FT2" s="2718"/>
      <c r="FU2" s="2718"/>
      <c r="FV2" s="2718"/>
      <c r="FW2" s="2718"/>
      <c r="FX2" s="2718"/>
      <c r="FY2" s="2718"/>
      <c r="FZ2" s="2718"/>
      <c r="GA2" s="2718"/>
      <c r="GB2" s="2718"/>
      <c r="GC2" s="2718"/>
      <c r="GD2" s="2718"/>
      <c r="GE2" s="2718"/>
      <c r="GF2" s="2718"/>
      <c r="GG2" s="2718"/>
      <c r="GH2" s="2718"/>
      <c r="GI2" s="2718"/>
      <c r="GJ2" s="2718"/>
      <c r="GK2" s="2718"/>
      <c r="GL2" s="2718"/>
      <c r="GM2" s="2718"/>
      <c r="GN2" s="2718"/>
      <c r="GO2" s="2718"/>
      <c r="GP2" s="2718"/>
      <c r="GQ2" s="2718"/>
      <c r="GR2" s="2718"/>
      <c r="GS2" s="2718"/>
      <c r="GT2" s="2718"/>
      <c r="GU2" s="2718"/>
      <c r="GV2" s="2718"/>
      <c r="GW2" s="2718"/>
      <c r="GX2" s="2718"/>
      <c r="GY2" s="2718"/>
      <c r="GZ2" s="2718"/>
      <c r="HA2" s="2718"/>
      <c r="HB2" s="2718"/>
      <c r="HC2" s="2718"/>
      <c r="HD2" s="2718"/>
      <c r="HE2" s="2718"/>
      <c r="HF2" s="2718"/>
      <c r="HG2" s="2718"/>
      <c r="HH2" s="2718"/>
      <c r="HI2" s="2718"/>
      <c r="HJ2" s="2718"/>
      <c r="HK2" s="2718"/>
      <c r="HL2" s="2718"/>
      <c r="HM2" s="2718"/>
      <c r="HN2" s="2718"/>
      <c r="HO2" s="2718"/>
      <c r="HP2" s="2718"/>
      <c r="HQ2" s="2718"/>
      <c r="HR2" s="2718"/>
      <c r="HS2" s="2718"/>
      <c r="HT2" s="2718"/>
      <c r="HU2" s="2718"/>
      <c r="HV2" s="2718"/>
      <c r="HW2" s="2718"/>
      <c r="HX2" s="2718"/>
      <c r="HY2" s="2718"/>
      <c r="HZ2" s="2718"/>
      <c r="IA2" s="2718"/>
      <c r="IB2" s="2718"/>
      <c r="IC2" s="2718"/>
      <c r="ID2" s="2718"/>
      <c r="IE2" s="2718"/>
      <c r="IF2" s="2718"/>
      <c r="IG2" s="2718"/>
      <c r="IH2" s="2718"/>
      <c r="II2" s="2718"/>
      <c r="IJ2" s="2718"/>
      <c r="IK2" s="2718"/>
      <c r="IL2" s="2718"/>
      <c r="IM2" s="2718"/>
      <c r="IN2" s="2718"/>
      <c r="IO2" s="2718"/>
      <c r="IP2" s="2718"/>
      <c r="IQ2" s="2718"/>
      <c r="IR2" s="2718"/>
      <c r="IS2" s="2718"/>
      <c r="IT2" s="2718"/>
      <c r="IU2" s="2718"/>
      <c r="IV2" s="2718"/>
      <c r="IW2" s="2718"/>
      <c r="IX2" s="2718"/>
      <c r="IY2" s="2718"/>
      <c r="IZ2" s="2718"/>
      <c r="JA2" s="2718"/>
      <c r="JB2" s="2718"/>
      <c r="JC2" s="2718"/>
      <c r="JD2" s="2718"/>
      <c r="JE2" s="2718"/>
      <c r="JF2" s="2718"/>
      <c r="JG2" s="2718"/>
    </row>
    <row r="3" spans="1:267" ht="17.25" hidden="1" customHeight="1" x14ac:dyDescent="0.25">
      <c r="C3" s="2719">
        <v>7</v>
      </c>
      <c r="D3" s="2719"/>
    </row>
    <row r="4" spans="1:267" ht="20.25" customHeight="1" thickBot="1" x14ac:dyDescent="0.3">
      <c r="C4" s="2719"/>
      <c r="D4" s="2719"/>
    </row>
    <row r="5" spans="1:267" ht="61.5" customHeight="1" thickBot="1" x14ac:dyDescent="0.3">
      <c r="C5" s="1453" t="s">
        <v>3</v>
      </c>
      <c r="D5" s="1453"/>
      <c r="E5" s="3801" t="s">
        <v>147</v>
      </c>
      <c r="F5" s="3787" t="s">
        <v>143</v>
      </c>
      <c r="G5" s="3788"/>
      <c r="H5" s="3788"/>
      <c r="I5" s="3789"/>
      <c r="J5" s="3793" t="s">
        <v>524</v>
      </c>
      <c r="K5" s="3794"/>
      <c r="L5" s="3793" t="s">
        <v>525</v>
      </c>
      <c r="M5" s="3797"/>
      <c r="N5" s="3797"/>
      <c r="O5" s="3794"/>
      <c r="P5" s="3775" t="s">
        <v>148</v>
      </c>
      <c r="Q5" s="3775" t="s">
        <v>149</v>
      </c>
      <c r="R5" s="3804" t="s">
        <v>526</v>
      </c>
      <c r="S5" s="3804" t="s">
        <v>551</v>
      </c>
      <c r="T5" s="3804" t="s">
        <v>557</v>
      </c>
      <c r="U5" s="3804" t="s">
        <v>561</v>
      </c>
      <c r="V5" s="3804" t="s">
        <v>575</v>
      </c>
      <c r="W5" s="3804" t="s">
        <v>579</v>
      </c>
      <c r="X5" s="3804" t="s">
        <v>585</v>
      </c>
      <c r="Y5" s="3769" t="s">
        <v>586</v>
      </c>
      <c r="Z5" s="3772" t="s">
        <v>141</v>
      </c>
      <c r="AA5" s="3778" t="s">
        <v>340</v>
      </c>
      <c r="AB5" s="3772" t="s">
        <v>341</v>
      </c>
      <c r="AC5" s="3772" t="s">
        <v>43</v>
      </c>
      <c r="AD5" s="3772" t="s">
        <v>332</v>
      </c>
      <c r="AE5" s="3772" t="s">
        <v>142</v>
      </c>
      <c r="AF5" s="3772" t="s">
        <v>236</v>
      </c>
      <c r="AG5" s="3783" t="s">
        <v>410</v>
      </c>
      <c r="AH5" s="3784"/>
    </row>
    <row r="6" spans="1:267" ht="9.1999999999999993" customHeight="1" thickBot="1" x14ac:dyDescent="0.3">
      <c r="C6" s="1454"/>
      <c r="D6" s="1454"/>
      <c r="E6" s="3802"/>
      <c r="F6" s="3790"/>
      <c r="G6" s="3791"/>
      <c r="H6" s="3791"/>
      <c r="I6" s="3792"/>
      <c r="J6" s="3795"/>
      <c r="K6" s="3796"/>
      <c r="L6" s="3795"/>
      <c r="M6" s="3798"/>
      <c r="N6" s="3798"/>
      <c r="O6" s="3796"/>
      <c r="P6" s="3799"/>
      <c r="Q6" s="3776"/>
      <c r="R6" s="3805"/>
      <c r="S6" s="3805"/>
      <c r="T6" s="3805"/>
      <c r="U6" s="3805"/>
      <c r="V6" s="3805"/>
      <c r="W6" s="3805"/>
      <c r="X6" s="3805"/>
      <c r="Y6" s="3770"/>
      <c r="Z6" s="3773"/>
      <c r="AA6" s="3779"/>
      <c r="AB6" s="3781"/>
      <c r="AC6" s="3773"/>
      <c r="AD6" s="3781"/>
      <c r="AE6" s="3773"/>
      <c r="AF6" s="3773"/>
      <c r="AG6" s="1455"/>
      <c r="AH6" s="1456"/>
    </row>
    <row r="7" spans="1:267" ht="51" customHeight="1" thickBot="1" x14ac:dyDescent="0.3">
      <c r="A7" s="414">
        <v>1</v>
      </c>
      <c r="C7" s="1457" t="s">
        <v>4</v>
      </c>
      <c r="D7" s="1457"/>
      <c r="E7" s="3803"/>
      <c r="F7" s="437" t="s">
        <v>523</v>
      </c>
      <c r="G7" s="1448" t="str">
        <f>'1 уровень'!F8</f>
        <v>План 7 мес. 2022 г.</v>
      </c>
      <c r="H7" s="378" t="s">
        <v>144</v>
      </c>
      <c r="I7" s="378" t="s">
        <v>145</v>
      </c>
      <c r="J7" s="1448" t="s">
        <v>146</v>
      </c>
      <c r="K7" s="379" t="s">
        <v>144</v>
      </c>
      <c r="L7" s="378" t="s">
        <v>523</v>
      </c>
      <c r="M7" s="1448" t="str">
        <f>'1 уровень'!L8</f>
        <v>План 7 мес. 2022 г.</v>
      </c>
      <c r="N7" s="378" t="s">
        <v>144</v>
      </c>
      <c r="O7" s="378" t="s">
        <v>145</v>
      </c>
      <c r="P7" s="3800"/>
      <c r="Q7" s="3777"/>
      <c r="R7" s="3806"/>
      <c r="S7" s="3806"/>
      <c r="T7" s="3806"/>
      <c r="U7" s="3806"/>
      <c r="V7" s="3806"/>
      <c r="W7" s="3806"/>
      <c r="X7" s="3806"/>
      <c r="Y7" s="3771"/>
      <c r="Z7" s="3774"/>
      <c r="AA7" s="3780"/>
      <c r="AB7" s="3782"/>
      <c r="AC7" s="3774"/>
      <c r="AD7" s="3782"/>
      <c r="AE7" s="3774"/>
      <c r="AF7" s="3774"/>
      <c r="AG7" s="2723" t="s">
        <v>408</v>
      </c>
      <c r="AH7" s="1447" t="s">
        <v>411</v>
      </c>
    </row>
    <row r="8" spans="1:267" s="5" customFormat="1" ht="15.75" thickBot="1" x14ac:dyDescent="0.3">
      <c r="A8" s="414">
        <v>1</v>
      </c>
      <c r="B8" s="414"/>
      <c r="C8" s="15">
        <v>1</v>
      </c>
      <c r="D8" s="15"/>
      <c r="E8" s="15">
        <v>2</v>
      </c>
      <c r="F8" s="438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4"/>
      <c r="S8" s="2724"/>
      <c r="T8" s="2724"/>
      <c r="U8" s="2724"/>
      <c r="V8" s="2724"/>
      <c r="W8" s="2724"/>
      <c r="X8" s="2724"/>
      <c r="Y8" s="1189">
        <v>15</v>
      </c>
      <c r="Z8" s="381">
        <v>16</v>
      </c>
      <c r="AA8" s="1104">
        <v>17</v>
      </c>
      <c r="AB8" s="381">
        <v>17</v>
      </c>
      <c r="AC8" s="381">
        <v>18</v>
      </c>
      <c r="AD8" s="381">
        <v>19</v>
      </c>
      <c r="AE8" s="381">
        <v>20</v>
      </c>
      <c r="AF8" s="381">
        <v>21</v>
      </c>
      <c r="AG8" s="1246">
        <v>5</v>
      </c>
      <c r="AH8" s="1189">
        <v>21</v>
      </c>
      <c r="AJ8" s="1459"/>
    </row>
    <row r="9" spans="1:267" s="5" customFormat="1" x14ac:dyDescent="0.25">
      <c r="A9" s="414">
        <v>1</v>
      </c>
      <c r="B9" s="414">
        <v>1</v>
      </c>
      <c r="C9" s="2499" t="s">
        <v>12</v>
      </c>
      <c r="D9" s="2499"/>
      <c r="E9" s="2499"/>
      <c r="F9" s="422"/>
      <c r="G9" s="1862"/>
      <c r="H9" s="1862"/>
      <c r="I9" s="1862"/>
      <c r="J9" s="1150"/>
      <c r="K9" s="1150"/>
      <c r="L9" s="375"/>
      <c r="M9" s="375"/>
      <c r="N9" s="375"/>
      <c r="O9" s="375"/>
      <c r="P9" s="375"/>
      <c r="Q9" s="375"/>
      <c r="R9" s="614"/>
      <c r="S9" s="614"/>
      <c r="T9" s="614"/>
      <c r="U9" s="614"/>
      <c r="V9" s="614"/>
      <c r="W9" s="614"/>
      <c r="X9" s="614"/>
      <c r="Y9" s="2725"/>
      <c r="Z9" s="2555"/>
      <c r="AA9" s="2726"/>
      <c r="AB9" s="2555"/>
      <c r="AC9" s="2555"/>
      <c r="AD9" s="2727"/>
      <c r="AE9" s="2727"/>
      <c r="AF9" s="2555"/>
      <c r="AG9" s="2274"/>
      <c r="AH9" s="2728"/>
      <c r="AJ9" s="1459"/>
    </row>
    <row r="10" spans="1:267" s="415" customFormat="1" ht="58.5" customHeight="1" x14ac:dyDescent="0.25">
      <c r="A10" s="415">
        <v>1</v>
      </c>
      <c r="B10" s="414">
        <v>1</v>
      </c>
      <c r="C10" s="2293" t="s">
        <v>477</v>
      </c>
      <c r="D10" s="2729"/>
      <c r="E10" s="2730"/>
      <c r="F10" s="416"/>
      <c r="G10" s="2731"/>
      <c r="H10" s="2731"/>
      <c r="I10" s="2731"/>
      <c r="J10" s="2731"/>
      <c r="K10" s="2731"/>
      <c r="L10" s="739"/>
      <c r="M10" s="739"/>
      <c r="N10" s="739"/>
      <c r="O10" s="739"/>
      <c r="P10" s="739"/>
      <c r="Q10" s="739"/>
      <c r="R10" s="2732"/>
      <c r="S10" s="2732"/>
      <c r="T10" s="2732"/>
      <c r="U10" s="2732"/>
      <c r="V10" s="2732"/>
      <c r="W10" s="2732"/>
      <c r="X10" s="2732"/>
      <c r="Y10" s="2733"/>
      <c r="Z10" s="739"/>
      <c r="AA10" s="2734"/>
      <c r="AB10" s="739"/>
      <c r="AC10" s="739"/>
      <c r="AD10" s="2735"/>
      <c r="AE10" s="2735"/>
      <c r="AF10" s="739"/>
      <c r="AG10" s="1469"/>
      <c r="AH10" s="2736"/>
      <c r="AI10" s="1238"/>
      <c r="AJ10" s="3662"/>
      <c r="AK10" s="1238"/>
      <c r="AL10" s="1238"/>
      <c r="AM10" s="1238"/>
      <c r="AN10" s="1238"/>
      <c r="AO10" s="1238"/>
      <c r="AP10" s="1238"/>
      <c r="AQ10" s="1238"/>
      <c r="AR10" s="1238"/>
      <c r="AS10" s="1238"/>
      <c r="AT10" s="1238"/>
      <c r="AU10" s="1238"/>
      <c r="AV10" s="1238"/>
      <c r="AW10" s="1238"/>
      <c r="AX10" s="1238"/>
      <c r="AY10" s="1238"/>
      <c r="AZ10" s="1238"/>
      <c r="BA10" s="1238"/>
      <c r="BB10" s="1238"/>
      <c r="BC10" s="1238"/>
      <c r="BD10" s="1238"/>
      <c r="BE10" s="1238"/>
      <c r="BF10" s="1238"/>
      <c r="BG10" s="1238"/>
      <c r="BH10" s="1238"/>
      <c r="BI10" s="1238"/>
      <c r="BJ10" s="1238"/>
      <c r="BK10" s="1238"/>
      <c r="BL10" s="1238"/>
      <c r="BM10" s="1238"/>
      <c r="BN10" s="1238"/>
      <c r="BO10" s="1238"/>
      <c r="BP10" s="1238"/>
      <c r="BQ10" s="1238"/>
      <c r="BR10" s="1238"/>
      <c r="BS10" s="1238"/>
      <c r="BT10" s="1238"/>
      <c r="BU10" s="1238"/>
      <c r="BV10" s="1238"/>
      <c r="BW10" s="1238"/>
      <c r="BX10" s="1238"/>
      <c r="BY10" s="1238"/>
      <c r="BZ10" s="1238"/>
      <c r="CA10" s="1238"/>
      <c r="CB10" s="1238"/>
      <c r="CC10" s="1238"/>
      <c r="CD10" s="1238"/>
      <c r="CE10" s="1238"/>
      <c r="CF10" s="1238"/>
      <c r="CG10" s="1238"/>
      <c r="CH10" s="1238"/>
      <c r="CI10" s="1238"/>
      <c r="CJ10" s="1238"/>
      <c r="CK10" s="1238"/>
      <c r="CL10" s="1238"/>
      <c r="CM10" s="1238"/>
      <c r="CN10" s="1238"/>
      <c r="CO10" s="1238"/>
      <c r="CP10" s="1238"/>
      <c r="CQ10" s="1238"/>
      <c r="CR10" s="1238"/>
      <c r="CS10" s="1238"/>
      <c r="CT10" s="1238"/>
      <c r="CU10" s="1238"/>
      <c r="CV10" s="1238"/>
      <c r="CW10" s="1238"/>
      <c r="CX10" s="1238"/>
      <c r="CY10" s="1238"/>
      <c r="CZ10" s="1238"/>
      <c r="DA10" s="1238"/>
      <c r="DB10" s="1238"/>
      <c r="DC10" s="1238"/>
      <c r="DD10" s="1238"/>
      <c r="DE10" s="1238"/>
      <c r="DF10" s="1238"/>
      <c r="DG10" s="1238"/>
      <c r="DH10" s="1238"/>
      <c r="DI10" s="1238"/>
      <c r="DJ10" s="1238"/>
      <c r="DK10" s="1238"/>
      <c r="DL10" s="1238"/>
      <c r="DM10" s="1238"/>
      <c r="DN10" s="1238"/>
      <c r="DO10" s="1238"/>
      <c r="DP10" s="1238"/>
      <c r="DQ10" s="1238"/>
      <c r="DR10" s="1238"/>
      <c r="DS10" s="1238"/>
      <c r="DT10" s="1238"/>
      <c r="DU10" s="1238"/>
      <c r="DV10" s="1238"/>
      <c r="DW10" s="1238"/>
      <c r="DX10" s="1238"/>
      <c r="DY10" s="1238"/>
      <c r="DZ10" s="1238"/>
      <c r="EA10" s="1238"/>
      <c r="EB10" s="1238"/>
      <c r="EC10" s="1238"/>
      <c r="ED10" s="1238"/>
      <c r="EE10" s="1238"/>
      <c r="EF10" s="1238"/>
      <c r="EG10" s="1238"/>
      <c r="EH10" s="1238"/>
      <c r="EI10" s="1238"/>
      <c r="EJ10" s="1238"/>
      <c r="EK10" s="1238"/>
      <c r="EL10" s="1238"/>
      <c r="EM10" s="1238"/>
      <c r="EN10" s="1238"/>
      <c r="EO10" s="1238"/>
      <c r="EP10" s="1238"/>
      <c r="EQ10" s="1238"/>
      <c r="ER10" s="1238"/>
      <c r="ES10" s="1238"/>
      <c r="ET10" s="1238"/>
      <c r="EU10" s="1238"/>
      <c r="EV10" s="1238"/>
      <c r="EW10" s="1238"/>
      <c r="EX10" s="1238"/>
      <c r="EY10" s="1238"/>
      <c r="EZ10" s="1238"/>
      <c r="FA10" s="1238"/>
      <c r="FB10" s="1238"/>
      <c r="FC10" s="1238"/>
      <c r="FD10" s="1238"/>
      <c r="FE10" s="1238"/>
      <c r="FF10" s="1238"/>
      <c r="FG10" s="1238"/>
      <c r="FH10" s="1238"/>
      <c r="FI10" s="1238"/>
      <c r="FJ10" s="1238"/>
      <c r="FK10" s="1238"/>
      <c r="FL10" s="1238"/>
      <c r="FM10" s="1238"/>
      <c r="FN10" s="1238"/>
      <c r="FO10" s="1238"/>
      <c r="FP10" s="1238"/>
      <c r="FQ10" s="1238"/>
      <c r="FR10" s="1238"/>
      <c r="FS10" s="1238"/>
      <c r="FT10" s="1238"/>
      <c r="FU10" s="1238"/>
      <c r="FV10" s="1238"/>
      <c r="FW10" s="1238"/>
      <c r="FX10" s="1238"/>
      <c r="FY10" s="1238"/>
      <c r="FZ10" s="1238"/>
      <c r="GA10" s="1238"/>
      <c r="GB10" s="1238"/>
      <c r="GC10" s="1238"/>
      <c r="GD10" s="1238"/>
      <c r="GE10" s="1238"/>
      <c r="GF10" s="1238"/>
      <c r="GG10" s="1238"/>
      <c r="GH10" s="1238"/>
      <c r="GI10" s="1238"/>
      <c r="GJ10" s="1238"/>
      <c r="GK10" s="1238"/>
      <c r="GL10" s="1238"/>
      <c r="GM10" s="1238"/>
      <c r="GN10" s="1238"/>
      <c r="GO10" s="1238"/>
      <c r="GP10" s="1238"/>
      <c r="GQ10" s="1238"/>
      <c r="GR10" s="1238"/>
      <c r="GS10" s="1238"/>
      <c r="GT10" s="1238"/>
      <c r="GU10" s="1238"/>
      <c r="GV10" s="1238"/>
      <c r="GW10" s="1238"/>
      <c r="GX10" s="1238"/>
      <c r="GY10" s="1238"/>
      <c r="GZ10" s="1238"/>
      <c r="HA10" s="1238"/>
      <c r="HB10" s="1238"/>
      <c r="HC10" s="1238"/>
      <c r="HD10" s="1238"/>
      <c r="HE10" s="1238"/>
      <c r="HF10" s="1238"/>
      <c r="HG10" s="1238"/>
      <c r="HH10" s="1238"/>
      <c r="HI10" s="1238"/>
      <c r="HJ10" s="1238"/>
      <c r="HK10" s="1238"/>
      <c r="HL10" s="1238"/>
      <c r="HM10" s="1238"/>
      <c r="HN10" s="1238"/>
      <c r="HO10" s="1238"/>
      <c r="HP10" s="1238"/>
      <c r="HQ10" s="1238"/>
      <c r="HR10" s="1238"/>
      <c r="HS10" s="1238"/>
      <c r="HT10" s="1238"/>
      <c r="HU10" s="1238"/>
      <c r="HV10" s="1238"/>
      <c r="HW10" s="1238"/>
      <c r="HX10" s="1238"/>
      <c r="HY10" s="1238"/>
      <c r="HZ10" s="1238"/>
      <c r="IA10" s="1238"/>
      <c r="IB10" s="1238"/>
      <c r="IC10" s="1238"/>
      <c r="ID10" s="1238"/>
      <c r="IE10" s="1238"/>
      <c r="IF10" s="1238"/>
      <c r="IG10" s="1238"/>
      <c r="IH10" s="1238"/>
      <c r="II10" s="1238"/>
      <c r="IJ10" s="1238"/>
      <c r="IK10" s="1238"/>
      <c r="IL10" s="1238"/>
      <c r="IM10" s="1238"/>
      <c r="IN10" s="1238"/>
      <c r="IO10" s="1238"/>
      <c r="IP10" s="1238"/>
      <c r="IQ10" s="1238"/>
      <c r="IR10" s="1238"/>
      <c r="IS10" s="1238"/>
      <c r="IT10" s="1238"/>
      <c r="IU10" s="1238"/>
      <c r="IV10" s="1238"/>
      <c r="IW10" s="1238"/>
      <c r="IX10" s="1238"/>
      <c r="IY10" s="1238"/>
      <c r="IZ10" s="1238"/>
      <c r="JA10" s="1238"/>
      <c r="JB10" s="1238"/>
      <c r="JC10" s="1238"/>
      <c r="JD10" s="1238"/>
      <c r="JE10" s="1238"/>
      <c r="JF10" s="1238"/>
      <c r="JG10" s="1238"/>
    </row>
    <row r="11" spans="1:267" s="2743" customFormat="1" x14ac:dyDescent="0.25">
      <c r="A11" s="415">
        <v>1</v>
      </c>
      <c r="B11" s="414">
        <v>1</v>
      </c>
      <c r="C11" s="2737" t="s">
        <v>5</v>
      </c>
      <c r="D11" s="2737"/>
      <c r="E11" s="2737"/>
      <c r="F11" s="422"/>
      <c r="G11" s="2709"/>
      <c r="H11" s="2709"/>
      <c r="I11" s="2709"/>
      <c r="J11" s="2738"/>
      <c r="K11" s="2738"/>
      <c r="L11" s="2739">
        <f t="shared" ref="L11:L23" si="0">ROUND(F11*J11,0)</f>
        <v>0</v>
      </c>
      <c r="M11" s="2739">
        <f>ROUND(G11*J11,0)</f>
        <v>0</v>
      </c>
      <c r="N11" s="2739"/>
      <c r="O11" s="2739"/>
      <c r="P11" s="2739"/>
      <c r="Q11" s="2739"/>
      <c r="R11" s="2740"/>
      <c r="S11" s="2740"/>
      <c r="T11" s="2740"/>
      <c r="U11" s="2740"/>
      <c r="V11" s="2740"/>
      <c r="W11" s="2740"/>
      <c r="X11" s="2740"/>
      <c r="Y11" s="2741"/>
      <c r="Z11" s="2739"/>
      <c r="AA11" s="2742"/>
      <c r="AB11" s="2739"/>
      <c r="AC11" s="2739"/>
      <c r="AD11" s="2739"/>
      <c r="AE11" s="2739"/>
      <c r="AF11" s="2739"/>
      <c r="AG11" s="1294"/>
      <c r="AH11" s="2556"/>
      <c r="AJ11" s="2759"/>
    </row>
    <row r="12" spans="1:267" s="2743" customFormat="1" x14ac:dyDescent="0.25">
      <c r="A12" s="415">
        <v>1</v>
      </c>
      <c r="B12" s="414">
        <v>1</v>
      </c>
      <c r="C12" s="737" t="s">
        <v>27</v>
      </c>
      <c r="D12" s="1472" t="s">
        <v>246</v>
      </c>
      <c r="E12" s="2744">
        <v>340</v>
      </c>
      <c r="F12" s="422">
        <v>255</v>
      </c>
      <c r="G12" s="770">
        <f>F12/12*$C$3</f>
        <v>148.75</v>
      </c>
      <c r="H12" s="2709">
        <v>0</v>
      </c>
      <c r="I12" s="770">
        <f t="shared" ref="I12:I25" si="1">H12/G12*100</f>
        <v>0</v>
      </c>
      <c r="J12" s="2745">
        <v>11.8</v>
      </c>
      <c r="K12" s="479" t="e">
        <f t="shared" ref="K12:K24" si="2">N12/H12</f>
        <v>#DIV/0!</v>
      </c>
      <c r="L12" s="739">
        <f t="shared" si="0"/>
        <v>3009</v>
      </c>
      <c r="M12" s="739">
        <f>L12/12*$C$3</f>
        <v>1755.25</v>
      </c>
      <c r="N12" s="2746"/>
      <c r="O12" s="739">
        <f t="shared" ref="O12:O24" si="3">N12/M12*100</f>
        <v>0</v>
      </c>
      <c r="P12" s="739">
        <f t="shared" ref="P12:P23" si="4">L12/E12</f>
        <v>8.85</v>
      </c>
      <c r="Q12" s="739">
        <f t="shared" ref="Q12:Q24" si="5">N12/$C$3*12/P12</f>
        <v>0</v>
      </c>
      <c r="R12" s="2740"/>
      <c r="S12" s="2740"/>
      <c r="T12" s="2740"/>
      <c r="U12" s="2740"/>
      <c r="V12" s="2740"/>
      <c r="W12" s="2740"/>
      <c r="X12" s="2740"/>
      <c r="Y12" s="2741"/>
      <c r="Z12" s="2739"/>
      <c r="AA12" s="2742"/>
      <c r="AB12" s="2739"/>
      <c r="AC12" s="2739"/>
      <c r="AD12" s="2739"/>
      <c r="AE12" s="2739"/>
      <c r="AF12" s="2739"/>
      <c r="AG12" s="1294"/>
      <c r="AH12" s="2556"/>
      <c r="AJ12" s="2759"/>
    </row>
    <row r="13" spans="1:267" s="2743" customFormat="1" x14ac:dyDescent="0.25">
      <c r="A13" s="415">
        <v>1</v>
      </c>
      <c r="B13" s="414">
        <v>1</v>
      </c>
      <c r="C13" s="737" t="s">
        <v>23</v>
      </c>
      <c r="D13" s="1472" t="s">
        <v>246</v>
      </c>
      <c r="E13" s="2744">
        <v>310</v>
      </c>
      <c r="F13" s="422">
        <v>4330</v>
      </c>
      <c r="G13" s="770">
        <f t="shared" ref="G13:G23" si="6">F13/12*$C$3</f>
        <v>2525.833333333333</v>
      </c>
      <c r="H13" s="2709">
        <v>3780</v>
      </c>
      <c r="I13" s="770">
        <f t="shared" si="1"/>
        <v>149.65357967667438</v>
      </c>
      <c r="J13" s="2745">
        <v>10</v>
      </c>
      <c r="K13" s="479">
        <f t="shared" si="2"/>
        <v>10.848677248677248</v>
      </c>
      <c r="L13" s="739">
        <f t="shared" si="0"/>
        <v>43300</v>
      </c>
      <c r="M13" s="739">
        <f t="shared" ref="M13:M23" si="7">L13/12*$C$3</f>
        <v>25258.333333333336</v>
      </c>
      <c r="N13" s="2746">
        <v>41008</v>
      </c>
      <c r="O13" s="739">
        <f t="shared" si="3"/>
        <v>162.35433850214449</v>
      </c>
      <c r="P13" s="739">
        <f t="shared" si="4"/>
        <v>139.67741935483872</v>
      </c>
      <c r="Q13" s="739">
        <f t="shared" si="5"/>
        <v>503.29844935664801</v>
      </c>
      <c r="R13" s="2740"/>
      <c r="S13" s="2740"/>
      <c r="T13" s="2740"/>
      <c r="U13" s="2740"/>
      <c r="V13" s="2740"/>
      <c r="W13" s="2740"/>
      <c r="X13" s="2740"/>
      <c r="Y13" s="2741"/>
      <c r="Z13" s="2739"/>
      <c r="AA13" s="2742"/>
      <c r="AB13" s="2739"/>
      <c r="AC13" s="2739"/>
      <c r="AD13" s="2739"/>
      <c r="AE13" s="2739"/>
      <c r="AF13" s="2739"/>
      <c r="AG13" s="1294"/>
      <c r="AH13" s="2556"/>
      <c r="AJ13" s="2759"/>
    </row>
    <row r="14" spans="1:267" s="2743" customFormat="1" x14ac:dyDescent="0.25">
      <c r="A14" s="415">
        <v>1</v>
      </c>
      <c r="B14" s="414">
        <v>1</v>
      </c>
      <c r="C14" s="737" t="s">
        <v>38</v>
      </c>
      <c r="D14" s="1472" t="s">
        <v>246</v>
      </c>
      <c r="E14" s="2744">
        <v>340</v>
      </c>
      <c r="F14" s="422">
        <v>1384</v>
      </c>
      <c r="G14" s="770">
        <f t="shared" si="6"/>
        <v>807.33333333333326</v>
      </c>
      <c r="H14" s="2709">
        <v>479</v>
      </c>
      <c r="I14" s="770">
        <f t="shared" si="1"/>
        <v>59.331131296449222</v>
      </c>
      <c r="J14" s="2745">
        <v>10.5</v>
      </c>
      <c r="K14" s="479">
        <f t="shared" si="2"/>
        <v>7.5782881002087681</v>
      </c>
      <c r="L14" s="739">
        <f t="shared" si="0"/>
        <v>14532</v>
      </c>
      <c r="M14" s="739">
        <f t="shared" si="7"/>
        <v>8477</v>
      </c>
      <c r="N14" s="2746">
        <v>3630</v>
      </c>
      <c r="O14" s="739">
        <f t="shared" si="3"/>
        <v>42.821752978648107</v>
      </c>
      <c r="P14" s="739">
        <f t="shared" si="4"/>
        <v>42.741176470588236</v>
      </c>
      <c r="Q14" s="739">
        <f t="shared" si="5"/>
        <v>145.59396012740356</v>
      </c>
      <c r="R14" s="2740"/>
      <c r="S14" s="2740"/>
      <c r="T14" s="2740"/>
      <c r="U14" s="2740"/>
      <c r="V14" s="2740"/>
      <c r="W14" s="2740"/>
      <c r="X14" s="2740"/>
      <c r="Y14" s="2741"/>
      <c r="Z14" s="2739"/>
      <c r="AA14" s="2742"/>
      <c r="AB14" s="2739"/>
      <c r="AC14" s="2739"/>
      <c r="AD14" s="2739"/>
      <c r="AE14" s="2739"/>
      <c r="AF14" s="2739"/>
      <c r="AG14" s="1294"/>
      <c r="AH14" s="2556"/>
      <c r="AJ14" s="2759"/>
    </row>
    <row r="15" spans="1:267" s="2743" customFormat="1" x14ac:dyDescent="0.25">
      <c r="A15" s="415">
        <v>1</v>
      </c>
      <c r="B15" s="414">
        <v>1</v>
      </c>
      <c r="C15" s="737" t="s">
        <v>40</v>
      </c>
      <c r="D15" s="1472" t="s">
        <v>246</v>
      </c>
      <c r="E15" s="2744">
        <v>340</v>
      </c>
      <c r="F15" s="422">
        <v>1265</v>
      </c>
      <c r="G15" s="770">
        <f t="shared" si="6"/>
        <v>737.91666666666674</v>
      </c>
      <c r="H15" s="2709">
        <v>68</v>
      </c>
      <c r="I15" s="770">
        <f t="shared" si="1"/>
        <v>9.2151326933935618</v>
      </c>
      <c r="J15" s="2745">
        <v>10</v>
      </c>
      <c r="K15" s="479">
        <f t="shared" si="2"/>
        <v>10.441176470588236</v>
      </c>
      <c r="L15" s="739">
        <f t="shared" si="0"/>
        <v>12650</v>
      </c>
      <c r="M15" s="739">
        <f t="shared" si="7"/>
        <v>7379.166666666667</v>
      </c>
      <c r="N15" s="2746">
        <v>710</v>
      </c>
      <c r="O15" s="739">
        <f t="shared" si="3"/>
        <v>9.6216826651609253</v>
      </c>
      <c r="P15" s="739">
        <f t="shared" si="4"/>
        <v>37.205882352941174</v>
      </c>
      <c r="Q15" s="739">
        <f t="shared" si="5"/>
        <v>32.713721061547147</v>
      </c>
      <c r="R15" s="2740"/>
      <c r="S15" s="2740"/>
      <c r="T15" s="2740"/>
      <c r="U15" s="2740"/>
      <c r="V15" s="2740"/>
      <c r="W15" s="2740"/>
      <c r="X15" s="2740"/>
      <c r="Y15" s="2741"/>
      <c r="Z15" s="2739"/>
      <c r="AA15" s="2742"/>
      <c r="AB15" s="2739"/>
      <c r="AC15" s="2739"/>
      <c r="AD15" s="2739"/>
      <c r="AE15" s="2739"/>
      <c r="AF15" s="2739"/>
      <c r="AG15" s="1294"/>
      <c r="AH15" s="2556"/>
      <c r="AJ15" s="2759"/>
    </row>
    <row r="16" spans="1:267" s="2743" customFormat="1" x14ac:dyDescent="0.25">
      <c r="A16" s="415">
        <v>1</v>
      </c>
      <c r="B16" s="414">
        <v>1</v>
      </c>
      <c r="C16" s="737" t="s">
        <v>88</v>
      </c>
      <c r="D16" s="1472" t="s">
        <v>246</v>
      </c>
      <c r="E16" s="2744">
        <v>340</v>
      </c>
      <c r="F16" s="422">
        <v>90</v>
      </c>
      <c r="G16" s="770">
        <f t="shared" si="6"/>
        <v>52.5</v>
      </c>
      <c r="H16" s="2709">
        <v>0</v>
      </c>
      <c r="I16" s="770">
        <f t="shared" si="1"/>
        <v>0</v>
      </c>
      <c r="J16" s="2745">
        <v>20.100000000000001</v>
      </c>
      <c r="K16" s="479" t="e">
        <f t="shared" si="2"/>
        <v>#DIV/0!</v>
      </c>
      <c r="L16" s="739">
        <f t="shared" si="0"/>
        <v>1809</v>
      </c>
      <c r="M16" s="739">
        <f t="shared" si="7"/>
        <v>1055.25</v>
      </c>
      <c r="N16" s="2746"/>
      <c r="O16" s="739">
        <f t="shared" si="3"/>
        <v>0</v>
      </c>
      <c r="P16" s="739">
        <f t="shared" si="4"/>
        <v>5.3205882352941174</v>
      </c>
      <c r="Q16" s="739">
        <f t="shared" si="5"/>
        <v>0</v>
      </c>
      <c r="R16" s="2740"/>
      <c r="S16" s="2740"/>
      <c r="T16" s="2740"/>
      <c r="U16" s="2740"/>
      <c r="V16" s="2740"/>
      <c r="W16" s="2740"/>
      <c r="X16" s="2740"/>
      <c r="Y16" s="2741"/>
      <c r="Z16" s="2739"/>
      <c r="AA16" s="2742"/>
      <c r="AB16" s="2739"/>
      <c r="AC16" s="2739"/>
      <c r="AD16" s="2739"/>
      <c r="AE16" s="2739"/>
      <c r="AF16" s="2739"/>
      <c r="AG16" s="1294"/>
      <c r="AH16" s="2556"/>
      <c r="AJ16" s="2759"/>
    </row>
    <row r="17" spans="1:36" s="2743" customFormat="1" x14ac:dyDescent="0.25">
      <c r="A17" s="415">
        <v>1</v>
      </c>
      <c r="B17" s="414">
        <v>1</v>
      </c>
      <c r="C17" s="737" t="s">
        <v>41</v>
      </c>
      <c r="D17" s="1472" t="s">
        <v>246</v>
      </c>
      <c r="E17" s="2744">
        <v>340</v>
      </c>
      <c r="F17" s="422">
        <v>85</v>
      </c>
      <c r="G17" s="770">
        <f t="shared" si="6"/>
        <v>49.583333333333329</v>
      </c>
      <c r="H17" s="2709">
        <v>0</v>
      </c>
      <c r="I17" s="770">
        <f t="shared" si="1"/>
        <v>0</v>
      </c>
      <c r="J17" s="2745">
        <v>12.1</v>
      </c>
      <c r="K17" s="479" t="e">
        <f t="shared" si="2"/>
        <v>#DIV/0!</v>
      </c>
      <c r="L17" s="739">
        <f t="shared" si="0"/>
        <v>1029</v>
      </c>
      <c r="M17" s="739">
        <f t="shared" si="7"/>
        <v>600.25</v>
      </c>
      <c r="N17" s="2746"/>
      <c r="O17" s="739">
        <f t="shared" si="3"/>
        <v>0</v>
      </c>
      <c r="P17" s="739">
        <f t="shared" si="4"/>
        <v>3.026470588235294</v>
      </c>
      <c r="Q17" s="739">
        <f t="shared" si="5"/>
        <v>0</v>
      </c>
      <c r="R17" s="2740"/>
      <c r="S17" s="2740"/>
      <c r="T17" s="2740"/>
      <c r="U17" s="2740"/>
      <c r="V17" s="2740"/>
      <c r="W17" s="2740"/>
      <c r="X17" s="2740"/>
      <c r="Y17" s="2741"/>
      <c r="Z17" s="2739"/>
      <c r="AA17" s="2742"/>
      <c r="AB17" s="2739"/>
      <c r="AC17" s="2739"/>
      <c r="AD17" s="2739"/>
      <c r="AE17" s="2739"/>
      <c r="AF17" s="2739"/>
      <c r="AG17" s="1294"/>
      <c r="AH17" s="2556"/>
      <c r="AJ17" s="2759"/>
    </row>
    <row r="18" spans="1:36" s="2743" customFormat="1" x14ac:dyDescent="0.25">
      <c r="A18" s="415">
        <v>1</v>
      </c>
      <c r="B18" s="414">
        <v>1</v>
      </c>
      <c r="C18" s="737" t="s">
        <v>46</v>
      </c>
      <c r="D18" s="1472" t="s">
        <v>246</v>
      </c>
      <c r="E18" s="2744">
        <v>320</v>
      </c>
      <c r="F18" s="422">
        <v>345</v>
      </c>
      <c r="G18" s="770">
        <f t="shared" si="6"/>
        <v>201.25</v>
      </c>
      <c r="H18" s="770">
        <v>0</v>
      </c>
      <c r="I18" s="770">
        <f t="shared" si="1"/>
        <v>0</v>
      </c>
      <c r="J18" s="2745">
        <v>10</v>
      </c>
      <c r="K18" s="479" t="e">
        <f t="shared" si="2"/>
        <v>#DIV/0!</v>
      </c>
      <c r="L18" s="739">
        <f t="shared" si="0"/>
        <v>3450</v>
      </c>
      <c r="M18" s="739">
        <f t="shared" si="7"/>
        <v>2012.5</v>
      </c>
      <c r="N18" s="2747"/>
      <c r="O18" s="739">
        <f t="shared" si="3"/>
        <v>0</v>
      </c>
      <c r="P18" s="739">
        <f t="shared" si="4"/>
        <v>10.78125</v>
      </c>
      <c r="Q18" s="739">
        <f t="shared" si="5"/>
        <v>0</v>
      </c>
      <c r="R18" s="2748"/>
      <c r="S18" s="2748"/>
      <c r="T18" s="2748"/>
      <c r="U18" s="2748"/>
      <c r="V18" s="2748"/>
      <c r="W18" s="2748"/>
      <c r="X18" s="2748"/>
      <c r="Y18" s="1063"/>
      <c r="Z18" s="2749"/>
      <c r="AA18" s="2750"/>
      <c r="AB18" s="2749"/>
      <c r="AC18" s="2749"/>
      <c r="AD18" s="2749"/>
      <c r="AE18" s="2749"/>
      <c r="AF18" s="2749"/>
      <c r="AG18" s="1290"/>
      <c r="AH18" s="1302"/>
      <c r="AJ18" s="2759"/>
    </row>
    <row r="19" spans="1:36" s="2743" customFormat="1" x14ac:dyDescent="0.25">
      <c r="A19" s="415">
        <v>1</v>
      </c>
      <c r="B19" s="414">
        <v>1</v>
      </c>
      <c r="C19" s="737" t="s">
        <v>39</v>
      </c>
      <c r="D19" s="1472" t="s">
        <v>246</v>
      </c>
      <c r="E19" s="2744">
        <v>340</v>
      </c>
      <c r="F19" s="422">
        <v>846</v>
      </c>
      <c r="G19" s="770">
        <f t="shared" si="6"/>
        <v>493.5</v>
      </c>
      <c r="H19" s="770">
        <v>1</v>
      </c>
      <c r="I19" s="770">
        <f t="shared" si="1"/>
        <v>0.2026342451874367</v>
      </c>
      <c r="J19" s="2745">
        <v>12.5</v>
      </c>
      <c r="K19" s="479">
        <f t="shared" si="2"/>
        <v>8</v>
      </c>
      <c r="L19" s="739">
        <f t="shared" si="0"/>
        <v>10575</v>
      </c>
      <c r="M19" s="739">
        <f t="shared" si="7"/>
        <v>6168.75</v>
      </c>
      <c r="N19" s="2747">
        <v>8</v>
      </c>
      <c r="O19" s="739">
        <f t="shared" si="3"/>
        <v>0.12968591691995948</v>
      </c>
      <c r="P19" s="739">
        <f t="shared" si="4"/>
        <v>31.102941176470587</v>
      </c>
      <c r="Q19" s="739">
        <f t="shared" si="5"/>
        <v>0.44093211752786221</v>
      </c>
      <c r="R19" s="2748"/>
      <c r="S19" s="2748"/>
      <c r="T19" s="2748"/>
      <c r="U19" s="2748"/>
      <c r="V19" s="2748"/>
      <c r="W19" s="2748"/>
      <c r="X19" s="2748"/>
      <c r="Y19" s="1063"/>
      <c r="Z19" s="2749"/>
      <c r="AA19" s="2750"/>
      <c r="AB19" s="2749"/>
      <c r="AC19" s="2749"/>
      <c r="AD19" s="2749"/>
      <c r="AE19" s="2749"/>
      <c r="AF19" s="2749"/>
      <c r="AG19" s="1290"/>
      <c r="AH19" s="1302"/>
      <c r="AJ19" s="2759"/>
    </row>
    <row r="20" spans="1:36" s="2743" customFormat="1" x14ac:dyDescent="0.25">
      <c r="A20" s="415">
        <v>1</v>
      </c>
      <c r="B20" s="414">
        <v>1</v>
      </c>
      <c r="C20" s="737" t="s">
        <v>47</v>
      </c>
      <c r="D20" s="1472" t="s">
        <v>246</v>
      </c>
      <c r="E20" s="2744">
        <v>340</v>
      </c>
      <c r="F20" s="422">
        <v>229</v>
      </c>
      <c r="G20" s="770">
        <f t="shared" si="6"/>
        <v>133.58333333333331</v>
      </c>
      <c r="H20" s="770">
        <v>44</v>
      </c>
      <c r="I20" s="770">
        <f t="shared" si="1"/>
        <v>32.938240798502811</v>
      </c>
      <c r="J20" s="2745">
        <v>11</v>
      </c>
      <c r="K20" s="479">
        <f t="shared" si="2"/>
        <v>13.886363636363637</v>
      </c>
      <c r="L20" s="739">
        <f t="shared" si="0"/>
        <v>2519</v>
      </c>
      <c r="M20" s="739">
        <f t="shared" si="7"/>
        <v>1469.4166666666665</v>
      </c>
      <c r="N20" s="2747">
        <v>611</v>
      </c>
      <c r="O20" s="739">
        <f t="shared" si="3"/>
        <v>41.581126297283504</v>
      </c>
      <c r="P20" s="739">
        <f t="shared" si="4"/>
        <v>7.408823529411765</v>
      </c>
      <c r="Q20" s="739">
        <f t="shared" si="5"/>
        <v>141.37582941076391</v>
      </c>
      <c r="R20" s="2748"/>
      <c r="S20" s="2748"/>
      <c r="T20" s="2748"/>
      <c r="U20" s="2748"/>
      <c r="V20" s="2748"/>
      <c r="W20" s="2748"/>
      <c r="X20" s="2748"/>
      <c r="Y20" s="1063"/>
      <c r="Z20" s="2749"/>
      <c r="AA20" s="2750"/>
      <c r="AB20" s="2749"/>
      <c r="AC20" s="2749"/>
      <c r="AD20" s="2749"/>
      <c r="AE20" s="2749"/>
      <c r="AF20" s="2749"/>
      <c r="AG20" s="1290"/>
      <c r="AH20" s="1302"/>
      <c r="AJ20" s="2759"/>
    </row>
    <row r="21" spans="1:36" s="2743" customFormat="1" x14ac:dyDescent="0.25">
      <c r="A21" s="415">
        <v>1</v>
      </c>
      <c r="B21" s="414">
        <v>1</v>
      </c>
      <c r="C21" s="737" t="s">
        <v>66</v>
      </c>
      <c r="D21" s="1472" t="s">
        <v>246</v>
      </c>
      <c r="E21" s="2744">
        <v>340</v>
      </c>
      <c r="F21" s="422">
        <v>415</v>
      </c>
      <c r="G21" s="770">
        <f t="shared" si="6"/>
        <v>242.08333333333334</v>
      </c>
      <c r="H21" s="770"/>
      <c r="I21" s="770">
        <f t="shared" si="1"/>
        <v>0</v>
      </c>
      <c r="J21" s="2745">
        <v>12.4</v>
      </c>
      <c r="K21" s="479" t="e">
        <f t="shared" si="2"/>
        <v>#DIV/0!</v>
      </c>
      <c r="L21" s="739">
        <f t="shared" si="0"/>
        <v>5146</v>
      </c>
      <c r="M21" s="739">
        <f t="shared" si="7"/>
        <v>3001.833333333333</v>
      </c>
      <c r="N21" s="2747"/>
      <c r="O21" s="739">
        <f t="shared" si="3"/>
        <v>0</v>
      </c>
      <c r="P21" s="739">
        <f t="shared" si="4"/>
        <v>15.135294117647058</v>
      </c>
      <c r="Q21" s="739">
        <f t="shared" si="5"/>
        <v>0</v>
      </c>
      <c r="R21" s="2748"/>
      <c r="S21" s="2748"/>
      <c r="T21" s="2748"/>
      <c r="U21" s="2748"/>
      <c r="V21" s="2748"/>
      <c r="W21" s="2748"/>
      <c r="X21" s="2748"/>
      <c r="Y21" s="1063"/>
      <c r="Z21" s="2749"/>
      <c r="AA21" s="2750"/>
      <c r="AB21" s="2749"/>
      <c r="AC21" s="2749"/>
      <c r="AD21" s="2749"/>
      <c r="AE21" s="2749"/>
      <c r="AF21" s="2749"/>
      <c r="AG21" s="1290"/>
      <c r="AH21" s="1302"/>
      <c r="AJ21" s="2759"/>
    </row>
    <row r="22" spans="1:36" s="2743" customFormat="1" x14ac:dyDescent="0.25">
      <c r="A22" s="415">
        <v>1</v>
      </c>
      <c r="B22" s="414">
        <v>1</v>
      </c>
      <c r="C22" s="737" t="s">
        <v>42</v>
      </c>
      <c r="D22" s="1472" t="s">
        <v>246</v>
      </c>
      <c r="E22" s="2744">
        <v>340</v>
      </c>
      <c r="F22" s="422">
        <v>1200</v>
      </c>
      <c r="G22" s="770">
        <f t="shared" si="6"/>
        <v>700</v>
      </c>
      <c r="H22" s="770">
        <v>523</v>
      </c>
      <c r="I22" s="770">
        <f t="shared" si="1"/>
        <v>74.714285714285708</v>
      </c>
      <c r="J22" s="2745">
        <v>9.5</v>
      </c>
      <c r="K22" s="479">
        <f t="shared" si="2"/>
        <v>7.6252390057361374</v>
      </c>
      <c r="L22" s="739">
        <f t="shared" si="0"/>
        <v>11400</v>
      </c>
      <c r="M22" s="739">
        <f t="shared" si="7"/>
        <v>6650</v>
      </c>
      <c r="N22" s="2747">
        <v>3988</v>
      </c>
      <c r="O22" s="739">
        <f t="shared" si="3"/>
        <v>59.969924812030072</v>
      </c>
      <c r="P22" s="739">
        <f t="shared" si="4"/>
        <v>33.529411764705884</v>
      </c>
      <c r="Q22" s="739">
        <f t="shared" si="5"/>
        <v>203.89774436090221</v>
      </c>
      <c r="R22" s="2748"/>
      <c r="S22" s="2748"/>
      <c r="T22" s="2748"/>
      <c r="U22" s="2748"/>
      <c r="V22" s="2748"/>
      <c r="W22" s="2748"/>
      <c r="X22" s="2748"/>
      <c r="Y22" s="2751"/>
      <c r="Z22" s="2749"/>
      <c r="AA22" s="2750"/>
      <c r="AB22" s="2749"/>
      <c r="AC22" s="2749"/>
      <c r="AD22" s="2749"/>
      <c r="AE22" s="2749"/>
      <c r="AF22" s="2749"/>
      <c r="AG22" s="1290"/>
      <c r="AH22" s="1302"/>
      <c r="AJ22" s="2759"/>
    </row>
    <row r="23" spans="1:36" s="2743" customFormat="1" x14ac:dyDescent="0.25">
      <c r="A23" s="415"/>
      <c r="B23" s="414">
        <v>1</v>
      </c>
      <c r="C23" s="737" t="s">
        <v>55</v>
      </c>
      <c r="D23" s="1472" t="s">
        <v>246</v>
      </c>
      <c r="E23" s="2744">
        <v>340</v>
      </c>
      <c r="F23" s="422">
        <v>1104</v>
      </c>
      <c r="G23" s="770">
        <f t="shared" si="6"/>
        <v>644</v>
      </c>
      <c r="H23" s="770">
        <v>1</v>
      </c>
      <c r="I23" s="770">
        <f t="shared" si="1"/>
        <v>0.15527950310559005</v>
      </c>
      <c r="J23" s="2745">
        <v>9</v>
      </c>
      <c r="K23" s="479">
        <f t="shared" si="2"/>
        <v>1</v>
      </c>
      <c r="L23" s="739">
        <f t="shared" si="0"/>
        <v>9936</v>
      </c>
      <c r="M23" s="739">
        <f t="shared" si="7"/>
        <v>5796</v>
      </c>
      <c r="N23" s="2747">
        <v>1</v>
      </c>
      <c r="O23" s="739">
        <f t="shared" si="3"/>
        <v>1.725327812284334E-2</v>
      </c>
      <c r="P23" s="739">
        <f t="shared" si="4"/>
        <v>29.223529411764705</v>
      </c>
      <c r="Q23" s="739">
        <f t="shared" si="5"/>
        <v>5.8661145617667353E-2</v>
      </c>
      <c r="R23" s="2748"/>
      <c r="S23" s="2748"/>
      <c r="T23" s="2748"/>
      <c r="U23" s="2748"/>
      <c r="V23" s="2748"/>
      <c r="W23" s="2748"/>
      <c r="X23" s="2748"/>
      <c r="Y23" s="2751"/>
      <c r="Z23" s="2749"/>
      <c r="AA23" s="2750"/>
      <c r="AB23" s="2749"/>
      <c r="AC23" s="2749"/>
      <c r="AD23" s="2749"/>
      <c r="AE23" s="2749"/>
      <c r="AF23" s="2749"/>
      <c r="AG23" s="1290"/>
      <c r="AH23" s="1302"/>
      <c r="AJ23" s="2759"/>
    </row>
    <row r="24" spans="1:36" s="2743" customFormat="1" ht="29.25" x14ac:dyDescent="0.25">
      <c r="A24" s="415">
        <v>1</v>
      </c>
      <c r="B24" s="414">
        <v>1</v>
      </c>
      <c r="C24" s="2752" t="s">
        <v>7</v>
      </c>
      <c r="D24" s="3681"/>
      <c r="E24" s="2752"/>
      <c r="F24" s="2439">
        <f>SUM(F12:F23)</f>
        <v>11548</v>
      </c>
      <c r="G24" s="2753">
        <f>SUM(G12:G23)</f>
        <v>6736.3333333333321</v>
      </c>
      <c r="H24" s="2753">
        <f>SUM(H12:H23)</f>
        <v>4896</v>
      </c>
      <c r="I24" s="2753">
        <f t="shared" si="1"/>
        <v>72.680488891088146</v>
      </c>
      <c r="J24" s="2754">
        <f>SUM(L24/F24)</f>
        <v>10.335555940422584</v>
      </c>
      <c r="K24" s="2755">
        <f t="shared" si="2"/>
        <v>10.203431372549019</v>
      </c>
      <c r="L24" s="2753">
        <f>SUM(L12:L23)</f>
        <v>119355</v>
      </c>
      <c r="M24" s="2753">
        <f>SUM(M12:M23)</f>
        <v>69623.75</v>
      </c>
      <c r="N24" s="2506">
        <f>SUM(N12:N23)</f>
        <v>49956</v>
      </c>
      <c r="O24" s="2756">
        <f t="shared" si="3"/>
        <v>71.751377942153354</v>
      </c>
      <c r="P24" s="2756">
        <f>SUM(P12:P23)</f>
        <v>364.00278700189756</v>
      </c>
      <c r="Q24" s="2756">
        <f t="shared" si="5"/>
        <v>235.26978419099495</v>
      </c>
      <c r="R24" s="1421">
        <v>638270.82138763182</v>
      </c>
      <c r="S24" s="1421">
        <v>638270.82138763182</v>
      </c>
      <c r="T24" s="1421">
        <v>638270.82138763182</v>
      </c>
      <c r="U24" s="1421">
        <v>648324.04481043189</v>
      </c>
      <c r="V24" s="1421">
        <v>648324.04481043189</v>
      </c>
      <c r="W24" s="1421">
        <v>652291.79801363184</v>
      </c>
      <c r="X24" s="1421">
        <v>652291.79801363184</v>
      </c>
      <c r="Y24" s="1209">
        <f>R24/12*$C$3+(S24-R24)/11*6+(T24-S24)/10*5+(U24-T24)/9*4+(V24-U24)/8*3+(W24-V24)/7*2+(X24-W24)/6*1</f>
        <v>377926.38888081699</v>
      </c>
      <c r="Z24" s="2757">
        <f>AF24-AE24-AB24-AA24</f>
        <v>639073.2092599998</v>
      </c>
      <c r="AA24" s="2758">
        <v>1222.937959999982</v>
      </c>
      <c r="AB24" s="2757">
        <v>-10917.71127</v>
      </c>
      <c r="AC24" s="2757">
        <f>Z24-Y24</f>
        <v>261146.82037918281</v>
      </c>
      <c r="AD24" s="2757">
        <v>-615.45452</v>
      </c>
      <c r="AE24" s="2757">
        <v>-12989.03772</v>
      </c>
      <c r="AF24" s="2757">
        <v>616389.39822999982</v>
      </c>
      <c r="AG24" s="2508">
        <f>SUM(AG12:AG23)</f>
        <v>0</v>
      </c>
      <c r="AH24" s="1284"/>
      <c r="AI24" s="2759"/>
      <c r="AJ24" s="2759"/>
    </row>
    <row r="25" spans="1:36" s="2743" customFormat="1" ht="43.5" x14ac:dyDescent="0.25">
      <c r="A25" s="415"/>
      <c r="B25" s="414">
        <v>1</v>
      </c>
      <c r="C25" s="839" t="s">
        <v>184</v>
      </c>
      <c r="D25" s="2752"/>
      <c r="E25" s="2752"/>
      <c r="F25" s="2439">
        <v>163</v>
      </c>
      <c r="G25" s="2753">
        <f>F25/12*$C$3</f>
        <v>95.083333333333343</v>
      </c>
      <c r="H25" s="2753">
        <v>262</v>
      </c>
      <c r="I25" s="2753">
        <f t="shared" si="1"/>
        <v>275.54776511831722</v>
      </c>
      <c r="J25" s="2760"/>
      <c r="K25" s="2755"/>
      <c r="L25" s="2753"/>
      <c r="M25" s="2753"/>
      <c r="N25" s="2506"/>
      <c r="O25" s="2756"/>
      <c r="P25" s="2756"/>
      <c r="Q25" s="2756"/>
      <c r="R25" s="1421">
        <v>25288.966419999997</v>
      </c>
      <c r="S25" s="1421">
        <v>25288.966419999997</v>
      </c>
      <c r="T25" s="1421">
        <v>25288.966419999997</v>
      </c>
      <c r="U25" s="1421">
        <v>35342.189842799999</v>
      </c>
      <c r="V25" s="1421">
        <v>35342.189842799999</v>
      </c>
      <c r="W25" s="1421">
        <v>39309.943045999993</v>
      </c>
      <c r="X25" s="1421">
        <v>39309.943045999993</v>
      </c>
      <c r="Y25" s="1209">
        <f>X25/12*$C$3</f>
        <v>22930.800110166663</v>
      </c>
      <c r="Z25" s="2757">
        <f>AF25-AE25-AB25-AA25</f>
        <v>61150.689359999997</v>
      </c>
      <c r="AA25" s="2758">
        <v>1222.937959999982</v>
      </c>
      <c r="AB25" s="2757"/>
      <c r="AC25" s="2757">
        <f>Z25-Y25</f>
        <v>38219.88924983333</v>
      </c>
      <c r="AD25" s="2757"/>
      <c r="AE25" s="2757">
        <v>0</v>
      </c>
      <c r="AF25" s="2757">
        <v>62373.627319999978</v>
      </c>
      <c r="AG25" s="2508"/>
      <c r="AH25" s="2761"/>
      <c r="AI25" s="2759"/>
      <c r="AJ25" s="2759"/>
    </row>
    <row r="26" spans="1:36" s="2743" customFormat="1" x14ac:dyDescent="0.25">
      <c r="A26" s="415">
        <v>1</v>
      </c>
      <c r="B26" s="414">
        <v>1</v>
      </c>
      <c r="C26" s="2762" t="s">
        <v>14</v>
      </c>
      <c r="D26" s="2762"/>
      <c r="E26" s="722"/>
      <c r="F26" s="422"/>
      <c r="G26" s="2709"/>
      <c r="H26" s="2709"/>
      <c r="I26" s="2709"/>
      <c r="J26" s="2760"/>
      <c r="K26" s="2760"/>
      <c r="L26" s="2763"/>
      <c r="M26" s="2763"/>
      <c r="N26" s="2763"/>
      <c r="O26" s="2763"/>
      <c r="P26" s="2763"/>
      <c r="Q26" s="2763"/>
      <c r="R26" s="1421"/>
      <c r="S26" s="1421"/>
      <c r="T26" s="1421"/>
      <c r="U26" s="1421"/>
      <c r="V26" s="1421"/>
      <c r="W26" s="1421"/>
      <c r="X26" s="1421"/>
      <c r="Y26" s="2764"/>
      <c r="Z26" s="2765">
        <f>AF26-AE26-AB26</f>
        <v>0</v>
      </c>
      <c r="AA26" s="2766"/>
      <c r="AB26" s="2765"/>
      <c r="AC26" s="2765"/>
      <c r="AD26" s="2765"/>
      <c r="AE26" s="2765"/>
      <c r="AF26" s="2765"/>
      <c r="AG26" s="1294"/>
      <c r="AH26" s="2767"/>
      <c r="AI26" s="2759"/>
      <c r="AJ26" s="2759"/>
    </row>
    <row r="27" spans="1:36" s="2713" customFormat="1" ht="27.2" customHeight="1" x14ac:dyDescent="0.25">
      <c r="A27" s="414">
        <v>1</v>
      </c>
      <c r="B27" s="414">
        <v>1</v>
      </c>
      <c r="C27" s="722" t="s">
        <v>382</v>
      </c>
      <c r="D27" s="798"/>
      <c r="E27" s="2062"/>
      <c r="F27" s="460"/>
      <c r="G27" s="788"/>
      <c r="H27" s="788"/>
      <c r="I27" s="788"/>
      <c r="J27" s="1150"/>
      <c r="K27" s="1150"/>
      <c r="L27" s="1862"/>
      <c r="M27" s="1862"/>
      <c r="N27" s="1862"/>
      <c r="O27" s="1862"/>
      <c r="P27" s="1862"/>
      <c r="Q27" s="1862"/>
      <c r="R27" s="614">
        <v>238667.51517000003</v>
      </c>
      <c r="S27" s="614">
        <v>238667.51517000003</v>
      </c>
      <c r="T27" s="614">
        <v>238667.51517000003</v>
      </c>
      <c r="U27" s="614">
        <v>238667.51517000003</v>
      </c>
      <c r="V27" s="614">
        <v>238667.51517000003</v>
      </c>
      <c r="W27" s="614">
        <v>238667.51517000003</v>
      </c>
      <c r="X27" s="614">
        <v>238667.51517000003</v>
      </c>
      <c r="Y27" s="3674">
        <f>(R27-4131.5976)/12*$C$3+4131.5976+(S27-R27)/11*6+(T27-S27)/10*5+(U27-T27)/9*4+(V27-U27)/8*3+(W27-V27)/7*2+(X27-W27)/6*1</f>
        <v>140944.21618250001</v>
      </c>
      <c r="Z27" s="368">
        <f>AF27-AE27-AB27</f>
        <v>137887.37247999999</v>
      </c>
      <c r="AA27" s="2768"/>
      <c r="AB27" s="368"/>
      <c r="AC27" s="368">
        <f>Z27-Y27</f>
        <v>-3056.8437025000167</v>
      </c>
      <c r="AD27" s="368"/>
      <c r="AE27" s="368">
        <v>-97.922229999999999</v>
      </c>
      <c r="AF27" s="368">
        <v>137789.45024999999</v>
      </c>
      <c r="AG27" s="1261"/>
      <c r="AH27" s="1274"/>
      <c r="AI27" s="2759"/>
      <c r="AJ27" s="1412"/>
    </row>
    <row r="28" spans="1:36" s="2713" customFormat="1" ht="29.25" x14ac:dyDescent="0.25">
      <c r="A28" s="414"/>
      <c r="B28" s="414">
        <v>1</v>
      </c>
      <c r="C28" s="2708" t="s">
        <v>293</v>
      </c>
      <c r="D28" s="798"/>
      <c r="E28" s="2062"/>
      <c r="F28" s="870">
        <f>F29+F30+F31+F32+F33+F35</f>
        <v>54099</v>
      </c>
      <c r="G28" s="788">
        <f>G29+G30+G31+G32+G33+G35</f>
        <v>31557.75</v>
      </c>
      <c r="H28" s="788">
        <f>H29+H30+H31+H32+H33+H35</f>
        <v>34990</v>
      </c>
      <c r="I28" s="788">
        <f t="shared" ref="I28:I40" si="8">H28/G28*100</f>
        <v>110.87609224358516</v>
      </c>
      <c r="J28" s="1150"/>
      <c r="K28" s="1150"/>
      <c r="L28" s="1862"/>
      <c r="M28" s="1862"/>
      <c r="N28" s="1862"/>
      <c r="O28" s="1862"/>
      <c r="P28" s="1862"/>
      <c r="Q28" s="1862"/>
      <c r="R28" s="614"/>
      <c r="S28" s="614"/>
      <c r="T28" s="614"/>
      <c r="U28" s="614"/>
      <c r="V28" s="614"/>
      <c r="W28" s="614"/>
      <c r="X28" s="614"/>
      <c r="Y28" s="2769"/>
      <c r="Z28" s="368"/>
      <c r="AA28" s="2768"/>
      <c r="AB28" s="368"/>
      <c r="AC28" s="368"/>
      <c r="AD28" s="368"/>
      <c r="AE28" s="368"/>
      <c r="AF28" s="368"/>
      <c r="AG28" s="1261">
        <f>AG29+AG30+AG31+AG32+AG33+AG35</f>
        <v>0</v>
      </c>
      <c r="AH28" s="1274"/>
      <c r="AI28" s="2759"/>
      <c r="AJ28" s="1412"/>
    </row>
    <row r="29" spans="1:36" s="2713" customFormat="1" ht="30" x14ac:dyDescent="0.25">
      <c r="A29" s="414"/>
      <c r="B29" s="414">
        <v>1</v>
      </c>
      <c r="C29" s="518" t="s">
        <v>204</v>
      </c>
      <c r="D29" s="798"/>
      <c r="E29" s="2062"/>
      <c r="F29" s="526">
        <v>12500</v>
      </c>
      <c r="G29" s="214">
        <f t="shared" ref="G29:G35" si="9">F29/12*$C$3</f>
        <v>7291.666666666667</v>
      </c>
      <c r="H29" s="213">
        <v>7570</v>
      </c>
      <c r="I29" s="788">
        <f t="shared" si="8"/>
        <v>103.81714285714285</v>
      </c>
      <c r="J29" s="1150"/>
      <c r="K29" s="1150"/>
      <c r="L29" s="1862"/>
      <c r="M29" s="1862"/>
      <c r="N29" s="1862"/>
      <c r="O29" s="1862"/>
      <c r="P29" s="1862"/>
      <c r="Q29" s="1862"/>
      <c r="R29" s="614"/>
      <c r="S29" s="614"/>
      <c r="T29" s="614"/>
      <c r="U29" s="614"/>
      <c r="V29" s="614"/>
      <c r="W29" s="614"/>
      <c r="X29" s="614"/>
      <c r="Y29" s="2769"/>
      <c r="Z29" s="368"/>
      <c r="AA29" s="2768"/>
      <c r="AB29" s="368"/>
      <c r="AC29" s="368"/>
      <c r="AD29" s="368"/>
      <c r="AE29" s="368"/>
      <c r="AF29" s="368"/>
      <c r="AG29" s="1290"/>
      <c r="AH29" s="1274"/>
      <c r="AI29" s="2759"/>
      <c r="AJ29" s="1412"/>
    </row>
    <row r="30" spans="1:36" s="2713" customFormat="1" ht="30" x14ac:dyDescent="0.25">
      <c r="A30" s="414"/>
      <c r="B30" s="414">
        <v>1</v>
      </c>
      <c r="C30" s="518" t="s">
        <v>205</v>
      </c>
      <c r="D30" s="798"/>
      <c r="E30" s="2062"/>
      <c r="F30" s="526">
        <v>7900</v>
      </c>
      <c r="G30" s="214">
        <f t="shared" si="9"/>
        <v>4608.3333333333339</v>
      </c>
      <c r="H30" s="213">
        <v>2047</v>
      </c>
      <c r="I30" s="788">
        <f t="shared" si="8"/>
        <v>44.419529837251346</v>
      </c>
      <c r="J30" s="1150"/>
      <c r="K30" s="1150"/>
      <c r="L30" s="1862"/>
      <c r="M30" s="1862"/>
      <c r="N30" s="1862"/>
      <c r="O30" s="1862"/>
      <c r="P30" s="1862"/>
      <c r="Q30" s="1862"/>
      <c r="R30" s="614"/>
      <c r="S30" s="614"/>
      <c r="T30" s="614"/>
      <c r="U30" s="614"/>
      <c r="V30" s="614"/>
      <c r="W30" s="614"/>
      <c r="X30" s="614"/>
      <c r="Y30" s="2769"/>
      <c r="Z30" s="368"/>
      <c r="AA30" s="2768"/>
      <c r="AB30" s="368"/>
      <c r="AC30" s="368"/>
      <c r="AD30" s="368"/>
      <c r="AE30" s="368"/>
      <c r="AF30" s="368"/>
      <c r="AG30" s="1290"/>
      <c r="AH30" s="1274"/>
      <c r="AI30" s="2759"/>
      <c r="AJ30" s="1412"/>
    </row>
    <row r="31" spans="1:36" s="2713" customFormat="1" ht="30" x14ac:dyDescent="0.25">
      <c r="A31" s="414"/>
      <c r="B31" s="414">
        <v>1</v>
      </c>
      <c r="C31" s="724" t="s">
        <v>294</v>
      </c>
      <c r="D31" s="798"/>
      <c r="E31" s="2062"/>
      <c r="F31" s="870">
        <v>9000</v>
      </c>
      <c r="G31" s="788">
        <f t="shared" si="9"/>
        <v>5250</v>
      </c>
      <c r="H31" s="213">
        <v>5017</v>
      </c>
      <c r="I31" s="214">
        <f t="shared" si="8"/>
        <v>95.561904761904756</v>
      </c>
      <c r="J31" s="1150"/>
      <c r="K31" s="1150"/>
      <c r="L31" s="1862"/>
      <c r="M31" s="1862"/>
      <c r="N31" s="1862"/>
      <c r="O31" s="1862"/>
      <c r="P31" s="1862"/>
      <c r="Q31" s="1862"/>
      <c r="R31" s="614"/>
      <c r="S31" s="614"/>
      <c r="T31" s="614"/>
      <c r="U31" s="614"/>
      <c r="V31" s="614"/>
      <c r="W31" s="614"/>
      <c r="X31" s="614"/>
      <c r="Y31" s="2769"/>
      <c r="Z31" s="368"/>
      <c r="AA31" s="2768"/>
      <c r="AB31" s="368"/>
      <c r="AC31" s="368"/>
      <c r="AD31" s="368"/>
      <c r="AE31" s="368"/>
      <c r="AF31" s="368"/>
      <c r="AG31" s="1290"/>
      <c r="AH31" s="1274"/>
      <c r="AI31" s="2759"/>
      <c r="AJ31" s="1412"/>
    </row>
    <row r="32" spans="1:36" s="2713" customFormat="1" ht="60" x14ac:dyDescent="0.25">
      <c r="A32" s="414"/>
      <c r="B32" s="414">
        <v>1</v>
      </c>
      <c r="C32" s="519" t="s">
        <v>295</v>
      </c>
      <c r="D32" s="798"/>
      <c r="E32" s="2062"/>
      <c r="F32" s="526">
        <v>7500</v>
      </c>
      <c r="G32" s="214">
        <f t="shared" si="9"/>
        <v>4375</v>
      </c>
      <c r="H32" s="213">
        <v>5835</v>
      </c>
      <c r="I32" s="214">
        <f t="shared" si="8"/>
        <v>133.37142857142857</v>
      </c>
      <c r="J32" s="1150"/>
      <c r="K32" s="1150"/>
      <c r="L32" s="1862"/>
      <c r="M32" s="1862"/>
      <c r="N32" s="1862"/>
      <c r="O32" s="1862"/>
      <c r="P32" s="1862"/>
      <c r="Q32" s="1862"/>
      <c r="R32" s="614"/>
      <c r="S32" s="614"/>
      <c r="T32" s="614"/>
      <c r="U32" s="614"/>
      <c r="V32" s="614"/>
      <c r="W32" s="614"/>
      <c r="X32" s="614"/>
      <c r="Y32" s="2769"/>
      <c r="Z32" s="368"/>
      <c r="AA32" s="2768"/>
      <c r="AB32" s="368"/>
      <c r="AC32" s="368"/>
      <c r="AD32" s="368"/>
      <c r="AE32" s="368"/>
      <c r="AF32" s="368"/>
      <c r="AG32" s="1290"/>
      <c r="AH32" s="1274"/>
      <c r="AI32" s="2759"/>
      <c r="AJ32" s="1412"/>
    </row>
    <row r="33" spans="1:36" s="2713" customFormat="1" ht="45" x14ac:dyDescent="0.25">
      <c r="A33" s="414"/>
      <c r="B33" s="414">
        <v>1</v>
      </c>
      <c r="C33" s="519" t="s">
        <v>309</v>
      </c>
      <c r="D33" s="798"/>
      <c r="E33" s="2062"/>
      <c r="F33" s="526">
        <v>12700</v>
      </c>
      <c r="G33" s="214">
        <f t="shared" si="9"/>
        <v>7408.333333333333</v>
      </c>
      <c r="H33" s="213">
        <v>12493</v>
      </c>
      <c r="I33" s="214">
        <f t="shared" si="8"/>
        <v>168.63442069741282</v>
      </c>
      <c r="J33" s="1150"/>
      <c r="K33" s="1150"/>
      <c r="L33" s="1862"/>
      <c r="M33" s="1862"/>
      <c r="N33" s="1862"/>
      <c r="O33" s="1862"/>
      <c r="P33" s="1862"/>
      <c r="Q33" s="1862"/>
      <c r="R33" s="614"/>
      <c r="S33" s="614"/>
      <c r="T33" s="614"/>
      <c r="U33" s="614"/>
      <c r="V33" s="614"/>
      <c r="W33" s="614"/>
      <c r="X33" s="614"/>
      <c r="Y33" s="2769"/>
      <c r="Z33" s="368"/>
      <c r="AA33" s="2768"/>
      <c r="AB33" s="368"/>
      <c r="AC33" s="368"/>
      <c r="AD33" s="368"/>
      <c r="AE33" s="368"/>
      <c r="AF33" s="368"/>
      <c r="AG33" s="1290"/>
      <c r="AH33" s="1274"/>
      <c r="AI33" s="2759"/>
      <c r="AJ33" s="1412"/>
    </row>
    <row r="34" spans="1:36" s="2713" customFormat="1" ht="105" x14ac:dyDescent="0.25">
      <c r="A34" s="414"/>
      <c r="B34" s="414"/>
      <c r="C34" s="519" t="s">
        <v>532</v>
      </c>
      <c r="D34" s="798"/>
      <c r="E34" s="2062"/>
      <c r="F34" s="526">
        <v>9000</v>
      </c>
      <c r="G34" s="214">
        <f t="shared" si="9"/>
        <v>5250</v>
      </c>
      <c r="H34" s="213">
        <v>3351</v>
      </c>
      <c r="I34" s="214">
        <f t="shared" si="8"/>
        <v>63.828571428571422</v>
      </c>
      <c r="J34" s="1150"/>
      <c r="K34" s="1150"/>
      <c r="L34" s="1862"/>
      <c r="M34" s="1862"/>
      <c r="N34" s="1862"/>
      <c r="O34" s="1862"/>
      <c r="P34" s="1862"/>
      <c r="Q34" s="1862"/>
      <c r="R34" s="614"/>
      <c r="S34" s="614"/>
      <c r="T34" s="614"/>
      <c r="U34" s="614"/>
      <c r="V34" s="614"/>
      <c r="W34" s="614"/>
      <c r="X34" s="614"/>
      <c r="Y34" s="2769"/>
      <c r="Z34" s="368"/>
      <c r="AA34" s="2768"/>
      <c r="AB34" s="368"/>
      <c r="AC34" s="368"/>
      <c r="AD34" s="368"/>
      <c r="AE34" s="368"/>
      <c r="AF34" s="368"/>
      <c r="AG34" s="1290"/>
      <c r="AH34" s="1274"/>
      <c r="AI34" s="2759"/>
      <c r="AJ34" s="1412"/>
    </row>
    <row r="35" spans="1:36" s="2713" customFormat="1" ht="30" x14ac:dyDescent="0.25">
      <c r="A35" s="414"/>
      <c r="B35" s="414">
        <v>1</v>
      </c>
      <c r="C35" s="519" t="s">
        <v>380</v>
      </c>
      <c r="D35" s="798"/>
      <c r="E35" s="2062"/>
      <c r="F35" s="526">
        <v>4499</v>
      </c>
      <c r="G35" s="214">
        <f t="shared" si="9"/>
        <v>2624.416666666667</v>
      </c>
      <c r="H35" s="213">
        <v>2028</v>
      </c>
      <c r="I35" s="214">
        <f t="shared" si="8"/>
        <v>77.274314927126653</v>
      </c>
      <c r="J35" s="1150"/>
      <c r="K35" s="1150"/>
      <c r="L35" s="1862"/>
      <c r="M35" s="1862"/>
      <c r="N35" s="1862"/>
      <c r="O35" s="1862"/>
      <c r="P35" s="1862"/>
      <c r="Q35" s="1862"/>
      <c r="R35" s="614"/>
      <c r="S35" s="614"/>
      <c r="T35" s="614"/>
      <c r="U35" s="614"/>
      <c r="V35" s="614"/>
      <c r="W35" s="614"/>
      <c r="X35" s="614"/>
      <c r="Y35" s="2769"/>
      <c r="Z35" s="368"/>
      <c r="AA35" s="2768"/>
      <c r="AB35" s="368"/>
      <c r="AC35" s="368"/>
      <c r="AD35" s="368"/>
      <c r="AE35" s="368"/>
      <c r="AF35" s="368"/>
      <c r="AG35" s="1290"/>
      <c r="AH35" s="1274"/>
      <c r="AI35" s="2759"/>
      <c r="AJ35" s="1412"/>
    </row>
    <row r="36" spans="1:36" s="2713" customFormat="1" ht="29.25" x14ac:dyDescent="0.25">
      <c r="A36" s="414"/>
      <c r="B36" s="414">
        <v>1</v>
      </c>
      <c r="C36" s="486" t="s">
        <v>135</v>
      </c>
      <c r="D36" s="798"/>
      <c r="E36" s="2062"/>
      <c r="F36" s="870">
        <f>F37</f>
        <v>37338</v>
      </c>
      <c r="G36" s="788">
        <f>G37</f>
        <v>21780.5</v>
      </c>
      <c r="H36" s="213">
        <f>H37</f>
        <v>33088</v>
      </c>
      <c r="I36" s="788">
        <f t="shared" si="8"/>
        <v>151.9157044144992</v>
      </c>
      <c r="J36" s="1150"/>
      <c r="K36" s="1150"/>
      <c r="L36" s="1862"/>
      <c r="M36" s="1862"/>
      <c r="N36" s="1862"/>
      <c r="O36" s="1862"/>
      <c r="P36" s="1862"/>
      <c r="Q36" s="1862"/>
      <c r="R36" s="614"/>
      <c r="S36" s="614"/>
      <c r="T36" s="614"/>
      <c r="U36" s="614"/>
      <c r="V36" s="614"/>
      <c r="W36" s="614"/>
      <c r="X36" s="614"/>
      <c r="Y36" s="2769"/>
      <c r="Z36" s="368"/>
      <c r="AA36" s="2768"/>
      <c r="AB36" s="368"/>
      <c r="AC36" s="368"/>
      <c r="AD36" s="368"/>
      <c r="AE36" s="368"/>
      <c r="AF36" s="368"/>
      <c r="AG36" s="1290">
        <f>AG37</f>
        <v>0</v>
      </c>
      <c r="AH36" s="1274"/>
      <c r="AI36" s="2759"/>
      <c r="AJ36" s="1412"/>
    </row>
    <row r="37" spans="1:36" s="2713" customFormat="1" x14ac:dyDescent="0.25">
      <c r="A37" s="414"/>
      <c r="B37" s="414">
        <v>1</v>
      </c>
      <c r="C37" s="292" t="s">
        <v>239</v>
      </c>
      <c r="D37" s="798"/>
      <c r="E37" s="2062"/>
      <c r="F37" s="526">
        <v>37338</v>
      </c>
      <c r="G37" s="214">
        <f>F37/12*$C$3</f>
        <v>21780.5</v>
      </c>
      <c r="H37" s="213">
        <v>33088</v>
      </c>
      <c r="I37" s="788">
        <f t="shared" si="8"/>
        <v>151.9157044144992</v>
      </c>
      <c r="J37" s="1150"/>
      <c r="K37" s="1150"/>
      <c r="L37" s="1862"/>
      <c r="M37" s="1862"/>
      <c r="N37" s="1862"/>
      <c r="O37" s="1862"/>
      <c r="P37" s="1862"/>
      <c r="Q37" s="1862"/>
      <c r="R37" s="614"/>
      <c r="S37" s="614"/>
      <c r="T37" s="614"/>
      <c r="U37" s="614"/>
      <c r="V37" s="614"/>
      <c r="W37" s="614"/>
      <c r="X37" s="614"/>
      <c r="Y37" s="2769"/>
      <c r="Z37" s="368"/>
      <c r="AA37" s="2768"/>
      <c r="AB37" s="368"/>
      <c r="AC37" s="368"/>
      <c r="AD37" s="368"/>
      <c r="AE37" s="368"/>
      <c r="AF37" s="368"/>
      <c r="AG37" s="1290"/>
      <c r="AH37" s="1274"/>
      <c r="AI37" s="2759"/>
      <c r="AJ37" s="1412"/>
    </row>
    <row r="38" spans="1:36" s="2713" customFormat="1" ht="63" x14ac:dyDescent="0.25">
      <c r="A38" s="414"/>
      <c r="B38" s="414">
        <v>1</v>
      </c>
      <c r="C38" s="751" t="s">
        <v>298</v>
      </c>
      <c r="D38" s="798"/>
      <c r="E38" s="2062"/>
      <c r="F38" s="416">
        <f>F39+F44</f>
        <v>34909</v>
      </c>
      <c r="G38" s="788">
        <f>G39+G44</f>
        <v>20363.583333333332</v>
      </c>
      <c r="H38" s="213">
        <f>H39+H44</f>
        <v>16766</v>
      </c>
      <c r="I38" s="788">
        <f t="shared" si="8"/>
        <v>82.333250123791245</v>
      </c>
      <c r="J38" s="1150"/>
      <c r="K38" s="1150"/>
      <c r="L38" s="1862"/>
      <c r="M38" s="1862"/>
      <c r="N38" s="1862"/>
      <c r="O38" s="1862"/>
      <c r="P38" s="1862"/>
      <c r="Q38" s="1862"/>
      <c r="R38" s="614"/>
      <c r="S38" s="614"/>
      <c r="T38" s="614"/>
      <c r="U38" s="614"/>
      <c r="V38" s="614"/>
      <c r="W38" s="614"/>
      <c r="X38" s="614"/>
      <c r="Y38" s="1209">
        <f>R38/12*$C$3</f>
        <v>0</v>
      </c>
      <c r="Z38" s="368">
        <f>AF38-AE38-AB38</f>
        <v>0</v>
      </c>
      <c r="AA38" s="2768"/>
      <c r="AB38" s="368"/>
      <c r="AC38" s="368">
        <f>Z38-Y38</f>
        <v>0</v>
      </c>
      <c r="AD38" s="368"/>
      <c r="AE38" s="368"/>
      <c r="AF38" s="368"/>
      <c r="AG38" s="1290">
        <f>AG39+AG44</f>
        <v>0</v>
      </c>
      <c r="AH38" s="1274"/>
      <c r="AI38" s="2759"/>
      <c r="AJ38" s="1412"/>
    </row>
    <row r="39" spans="1:36" s="2713" customFormat="1" ht="30" x14ac:dyDescent="0.25">
      <c r="A39" s="414"/>
      <c r="B39" s="414">
        <v>1</v>
      </c>
      <c r="C39" s="724" t="s">
        <v>299</v>
      </c>
      <c r="D39" s="798"/>
      <c r="E39" s="2062"/>
      <c r="F39" s="416">
        <f>SUM(F40:F43)</f>
        <v>13971</v>
      </c>
      <c r="G39" s="788">
        <f>SUM(G40:G43)</f>
        <v>8149.75</v>
      </c>
      <c r="H39" s="213">
        <f>SUM(H40:H43)</f>
        <v>7345</v>
      </c>
      <c r="I39" s="788">
        <f t="shared" si="8"/>
        <v>90.125463971287473</v>
      </c>
      <c r="J39" s="1150"/>
      <c r="K39" s="1150"/>
      <c r="L39" s="1862"/>
      <c r="M39" s="1862"/>
      <c r="N39" s="1862"/>
      <c r="O39" s="1862"/>
      <c r="P39" s="1862"/>
      <c r="Q39" s="1862"/>
      <c r="R39" s="614"/>
      <c r="S39" s="614"/>
      <c r="T39" s="614"/>
      <c r="U39" s="614"/>
      <c r="V39" s="614"/>
      <c r="W39" s="614"/>
      <c r="X39" s="614"/>
      <c r="Y39" s="2769"/>
      <c r="Z39" s="368"/>
      <c r="AA39" s="2768"/>
      <c r="AB39" s="368"/>
      <c r="AC39" s="368"/>
      <c r="AD39" s="368"/>
      <c r="AE39" s="368"/>
      <c r="AF39" s="368"/>
      <c r="AG39" s="1290">
        <f>SUM(AG40:AG43)</f>
        <v>0</v>
      </c>
      <c r="AH39" s="1274"/>
      <c r="AI39" s="2759"/>
      <c r="AJ39" s="1412"/>
    </row>
    <row r="40" spans="1:36" s="2713" customFormat="1" ht="30" x14ac:dyDescent="0.25">
      <c r="A40" s="414"/>
      <c r="B40" s="414">
        <v>1</v>
      </c>
      <c r="C40" s="519" t="s">
        <v>300</v>
      </c>
      <c r="D40" s="798"/>
      <c r="E40" s="2062"/>
      <c r="F40" s="416">
        <v>13632</v>
      </c>
      <c r="G40" s="214">
        <f>F40/12*$C$3</f>
        <v>7952</v>
      </c>
      <c r="H40" s="213">
        <v>7038</v>
      </c>
      <c r="I40" s="788">
        <f t="shared" si="8"/>
        <v>88.506036217303816</v>
      </c>
      <c r="J40" s="1150"/>
      <c r="K40" s="1150"/>
      <c r="L40" s="1862"/>
      <c r="M40" s="1862"/>
      <c r="N40" s="1862"/>
      <c r="O40" s="1862"/>
      <c r="P40" s="1862"/>
      <c r="Q40" s="1862"/>
      <c r="R40" s="614"/>
      <c r="S40" s="614"/>
      <c r="T40" s="614"/>
      <c r="U40" s="614"/>
      <c r="V40" s="614"/>
      <c r="W40" s="614"/>
      <c r="X40" s="614"/>
      <c r="Y40" s="2769"/>
      <c r="Z40" s="368"/>
      <c r="AA40" s="2768"/>
      <c r="AB40" s="368"/>
      <c r="AC40" s="368"/>
      <c r="AD40" s="368"/>
      <c r="AE40" s="368"/>
      <c r="AF40" s="368"/>
      <c r="AG40" s="1290"/>
      <c r="AH40" s="1274"/>
      <c r="AI40" s="2759"/>
      <c r="AJ40" s="1412"/>
    </row>
    <row r="41" spans="1:36" s="2713" customFormat="1" ht="60" x14ac:dyDescent="0.25">
      <c r="A41" s="414"/>
      <c r="B41" s="414">
        <v>1</v>
      </c>
      <c r="C41" s="519" t="s">
        <v>301</v>
      </c>
      <c r="D41" s="798"/>
      <c r="E41" s="2062"/>
      <c r="F41" s="416"/>
      <c r="G41" s="214">
        <f>F41/12*$C$3</f>
        <v>0</v>
      </c>
      <c r="H41" s="213"/>
      <c r="I41" s="788"/>
      <c r="J41" s="1150"/>
      <c r="K41" s="1150"/>
      <c r="L41" s="1862"/>
      <c r="M41" s="1862"/>
      <c r="N41" s="1862"/>
      <c r="O41" s="1862"/>
      <c r="P41" s="1862"/>
      <c r="Q41" s="1862"/>
      <c r="R41" s="614"/>
      <c r="S41" s="614"/>
      <c r="T41" s="614"/>
      <c r="U41" s="614"/>
      <c r="V41" s="614"/>
      <c r="W41" s="614"/>
      <c r="X41" s="614"/>
      <c r="Y41" s="2769"/>
      <c r="Z41" s="368"/>
      <c r="AA41" s="2768"/>
      <c r="AB41" s="368"/>
      <c r="AC41" s="368"/>
      <c r="AD41" s="368"/>
      <c r="AE41" s="368"/>
      <c r="AF41" s="368"/>
      <c r="AG41" s="1290"/>
      <c r="AH41" s="1274"/>
      <c r="AI41" s="2759"/>
      <c r="AJ41" s="1412"/>
    </row>
    <row r="42" spans="1:36" s="2713" customFormat="1" ht="45" x14ac:dyDescent="0.25">
      <c r="A42" s="414"/>
      <c r="B42" s="414">
        <v>1</v>
      </c>
      <c r="C42" s="519" t="s">
        <v>302</v>
      </c>
      <c r="D42" s="798"/>
      <c r="E42" s="2062"/>
      <c r="F42" s="416">
        <v>63</v>
      </c>
      <c r="G42" s="214">
        <f>F42/12*$C$3</f>
        <v>36.75</v>
      </c>
      <c r="H42" s="213">
        <v>43</v>
      </c>
      <c r="I42" s="788">
        <f>H42/G42*100</f>
        <v>117.00680272108843</v>
      </c>
      <c r="J42" s="1150"/>
      <c r="K42" s="1150"/>
      <c r="L42" s="1862"/>
      <c r="M42" s="1862"/>
      <c r="N42" s="1862"/>
      <c r="O42" s="1862"/>
      <c r="P42" s="1862"/>
      <c r="Q42" s="1862"/>
      <c r="R42" s="614"/>
      <c r="S42" s="614"/>
      <c r="T42" s="614"/>
      <c r="U42" s="614"/>
      <c r="V42" s="614"/>
      <c r="W42" s="614"/>
      <c r="X42" s="614"/>
      <c r="Y42" s="2769"/>
      <c r="Z42" s="368"/>
      <c r="AA42" s="2768"/>
      <c r="AB42" s="368"/>
      <c r="AC42" s="368"/>
      <c r="AD42" s="368"/>
      <c r="AE42" s="368"/>
      <c r="AF42" s="368"/>
      <c r="AG42" s="1290"/>
      <c r="AH42" s="1274"/>
      <c r="AI42" s="2759"/>
      <c r="AJ42" s="1412"/>
    </row>
    <row r="43" spans="1:36" s="2713" customFormat="1" ht="30" x14ac:dyDescent="0.25">
      <c r="A43" s="414">
        <v>1</v>
      </c>
      <c r="B43" s="414">
        <v>1</v>
      </c>
      <c r="C43" s="519" t="s">
        <v>303</v>
      </c>
      <c r="D43" s="4"/>
      <c r="E43" s="4"/>
      <c r="F43" s="418">
        <v>276</v>
      </c>
      <c r="G43" s="214">
        <f>F43/12*$C$3</f>
        <v>161</v>
      </c>
      <c r="H43" s="368">
        <v>264</v>
      </c>
      <c r="I43" s="375">
        <f>H43/G43*100</f>
        <v>163.9751552795031</v>
      </c>
      <c r="J43" s="1901"/>
      <c r="K43" s="1901"/>
      <c r="L43" s="211"/>
      <c r="M43" s="211"/>
      <c r="N43" s="211"/>
      <c r="O43" s="211"/>
      <c r="P43" s="211"/>
      <c r="Q43" s="211"/>
      <c r="R43" s="552"/>
      <c r="S43" s="552"/>
      <c r="T43" s="552"/>
      <c r="U43" s="552"/>
      <c r="V43" s="552"/>
      <c r="W43" s="552"/>
      <c r="X43" s="552"/>
      <c r="Y43" s="1063"/>
      <c r="Z43" s="418"/>
      <c r="AA43" s="2750"/>
      <c r="AB43" s="418"/>
      <c r="AC43" s="418"/>
      <c r="AD43" s="418"/>
      <c r="AE43" s="418"/>
      <c r="AF43" s="418"/>
      <c r="AG43" s="1274"/>
      <c r="AH43" s="1302"/>
      <c r="AI43" s="2759"/>
      <c r="AJ43" s="1412"/>
    </row>
    <row r="44" spans="1:36" s="2713" customFormat="1" ht="45" x14ac:dyDescent="0.25">
      <c r="A44" s="414"/>
      <c r="B44" s="414">
        <v>1</v>
      </c>
      <c r="C44" s="724" t="s">
        <v>304</v>
      </c>
      <c r="D44" s="4"/>
      <c r="E44" s="4"/>
      <c r="F44" s="418">
        <f>SUM(F45:F48)</f>
        <v>20938</v>
      </c>
      <c r="G44" s="213">
        <f>SUM(G45:G48)</f>
        <v>12213.833333333332</v>
      </c>
      <c r="H44" s="368">
        <f>H45+H47+H48</f>
        <v>9421</v>
      </c>
      <c r="I44" s="375">
        <f>H44/G44*100</f>
        <v>77.133850961341651</v>
      </c>
      <c r="J44" s="1901"/>
      <c r="K44" s="1901"/>
      <c r="L44" s="211"/>
      <c r="M44" s="211"/>
      <c r="N44" s="211"/>
      <c r="O44" s="211"/>
      <c r="P44" s="211"/>
      <c r="Q44" s="211"/>
      <c r="R44" s="552"/>
      <c r="S44" s="552"/>
      <c r="T44" s="552"/>
      <c r="U44" s="552"/>
      <c r="V44" s="552"/>
      <c r="W44" s="552"/>
      <c r="X44" s="552"/>
      <c r="Y44" s="1063"/>
      <c r="Z44" s="418"/>
      <c r="AA44" s="2750"/>
      <c r="AB44" s="418"/>
      <c r="AC44" s="418"/>
      <c r="AD44" s="418"/>
      <c r="AE44" s="418"/>
      <c r="AF44" s="418"/>
      <c r="AG44" s="1274">
        <f>AG45+AG47+AG48</f>
        <v>0</v>
      </c>
      <c r="AH44" s="1302"/>
      <c r="AI44" s="2759"/>
      <c r="AJ44" s="1412"/>
    </row>
    <row r="45" spans="1:36" s="2713" customFormat="1" ht="45" x14ac:dyDescent="0.25">
      <c r="A45" s="414">
        <v>1</v>
      </c>
      <c r="B45" s="414">
        <v>1</v>
      </c>
      <c r="C45" s="519" t="s">
        <v>305</v>
      </c>
      <c r="D45" s="4"/>
      <c r="E45" s="4"/>
      <c r="F45" s="418">
        <v>4899</v>
      </c>
      <c r="G45" s="214">
        <f>F45/12*$C$3</f>
        <v>2857.75</v>
      </c>
      <c r="H45" s="368">
        <v>2112</v>
      </c>
      <c r="I45" s="375">
        <f>H45/G45*100</f>
        <v>73.904295337240839</v>
      </c>
      <c r="J45" s="1901"/>
      <c r="K45" s="1901"/>
      <c r="L45" s="211"/>
      <c r="M45" s="211"/>
      <c r="N45" s="211"/>
      <c r="O45" s="211"/>
      <c r="P45" s="211"/>
      <c r="Q45" s="211"/>
      <c r="R45" s="552"/>
      <c r="S45" s="552"/>
      <c r="T45" s="552"/>
      <c r="U45" s="552"/>
      <c r="V45" s="552"/>
      <c r="W45" s="552"/>
      <c r="X45" s="552"/>
      <c r="Y45" s="1063"/>
      <c r="Z45" s="418"/>
      <c r="AA45" s="2750"/>
      <c r="AB45" s="418"/>
      <c r="AC45" s="418"/>
      <c r="AD45" s="418"/>
      <c r="AE45" s="418"/>
      <c r="AF45" s="418"/>
      <c r="AG45" s="1274"/>
      <c r="AH45" s="1302"/>
      <c r="AI45" s="2759"/>
      <c r="AJ45" s="1412"/>
    </row>
    <row r="46" spans="1:36" s="2713" customFormat="1" ht="30" x14ac:dyDescent="0.25">
      <c r="A46" s="414"/>
      <c r="B46" s="414">
        <v>1</v>
      </c>
      <c r="C46" s="519" t="s">
        <v>334</v>
      </c>
      <c r="D46" s="4"/>
      <c r="E46" s="4"/>
      <c r="F46" s="418"/>
      <c r="G46" s="213"/>
      <c r="H46" s="368"/>
      <c r="I46" s="375"/>
      <c r="J46" s="1901"/>
      <c r="K46" s="1901"/>
      <c r="L46" s="211"/>
      <c r="M46" s="211"/>
      <c r="N46" s="211"/>
      <c r="O46" s="211"/>
      <c r="P46" s="211"/>
      <c r="Q46" s="211"/>
      <c r="R46" s="552"/>
      <c r="S46" s="552"/>
      <c r="T46" s="552"/>
      <c r="U46" s="552"/>
      <c r="V46" s="552"/>
      <c r="W46" s="552"/>
      <c r="X46" s="552"/>
      <c r="Y46" s="1063"/>
      <c r="Z46" s="418"/>
      <c r="AA46" s="2750"/>
      <c r="AB46" s="418"/>
      <c r="AC46" s="418"/>
      <c r="AD46" s="418"/>
      <c r="AE46" s="418"/>
      <c r="AF46" s="418"/>
      <c r="AG46" s="1274"/>
      <c r="AH46" s="1302"/>
      <c r="AI46" s="2759"/>
      <c r="AJ46" s="1412"/>
    </row>
    <row r="47" spans="1:36" s="2713" customFormat="1" ht="75" x14ac:dyDescent="0.25">
      <c r="A47" s="414">
        <v>1</v>
      </c>
      <c r="B47" s="414">
        <v>1</v>
      </c>
      <c r="C47" s="519" t="s">
        <v>306</v>
      </c>
      <c r="D47" s="4"/>
      <c r="E47" s="4"/>
      <c r="F47" s="418">
        <v>14200</v>
      </c>
      <c r="G47" s="214">
        <f>F47/12*$C$3</f>
        <v>8283.3333333333321</v>
      </c>
      <c r="H47" s="368">
        <v>6288</v>
      </c>
      <c r="I47" s="375">
        <f>H47/G47*100</f>
        <v>75.911468812877274</v>
      </c>
      <c r="J47" s="1901"/>
      <c r="K47" s="1901"/>
      <c r="L47" s="211"/>
      <c r="M47" s="211"/>
      <c r="N47" s="211"/>
      <c r="O47" s="211"/>
      <c r="P47" s="211"/>
      <c r="Q47" s="211"/>
      <c r="R47" s="552"/>
      <c r="S47" s="552"/>
      <c r="T47" s="552"/>
      <c r="U47" s="552"/>
      <c r="V47" s="552"/>
      <c r="W47" s="552"/>
      <c r="X47" s="552"/>
      <c r="Y47" s="1063"/>
      <c r="Z47" s="418"/>
      <c r="AA47" s="2750"/>
      <c r="AB47" s="418"/>
      <c r="AC47" s="418"/>
      <c r="AD47" s="418"/>
      <c r="AE47" s="418"/>
      <c r="AF47" s="418"/>
      <c r="AG47" s="1274"/>
      <c r="AH47" s="1302"/>
      <c r="AI47" s="2759"/>
      <c r="AJ47" s="1412"/>
    </row>
    <row r="48" spans="1:36" s="2713" customFormat="1" ht="60" x14ac:dyDescent="0.25">
      <c r="A48" s="414">
        <v>1</v>
      </c>
      <c r="B48" s="414">
        <v>1</v>
      </c>
      <c r="C48" s="519" t="s">
        <v>307</v>
      </c>
      <c r="D48" s="4"/>
      <c r="E48" s="4"/>
      <c r="F48" s="418">
        <v>1839</v>
      </c>
      <c r="G48" s="214">
        <f>F48/12*$C$3</f>
        <v>1072.75</v>
      </c>
      <c r="H48" s="368">
        <v>1021</v>
      </c>
      <c r="I48" s="375">
        <f>H48/G48*100</f>
        <v>95.175949662083426</v>
      </c>
      <c r="J48" s="1901"/>
      <c r="K48" s="1901"/>
      <c r="L48" s="211"/>
      <c r="M48" s="211"/>
      <c r="N48" s="211"/>
      <c r="O48" s="211"/>
      <c r="P48" s="211"/>
      <c r="Q48" s="211"/>
      <c r="R48" s="552"/>
      <c r="S48" s="552"/>
      <c r="T48" s="552"/>
      <c r="U48" s="552"/>
      <c r="V48" s="552"/>
      <c r="W48" s="552"/>
      <c r="X48" s="552"/>
      <c r="Y48" s="1063"/>
      <c r="Z48" s="418"/>
      <c r="AA48" s="2750"/>
      <c r="AB48" s="418"/>
      <c r="AC48" s="418"/>
      <c r="AD48" s="418"/>
      <c r="AE48" s="418"/>
      <c r="AF48" s="418"/>
      <c r="AG48" s="1274"/>
      <c r="AH48" s="1302"/>
      <c r="AI48" s="2759"/>
      <c r="AJ48" s="1412"/>
    </row>
    <row r="49" spans="1:36" s="2713" customFormat="1" x14ac:dyDescent="0.25">
      <c r="A49" s="414"/>
      <c r="B49" s="414">
        <v>1</v>
      </c>
      <c r="C49" s="798" t="s">
        <v>206</v>
      </c>
      <c r="D49" s="4"/>
      <c r="E49" s="4"/>
      <c r="F49" s="418"/>
      <c r="G49" s="214">
        <f>F49/12*$C$3</f>
        <v>0</v>
      </c>
      <c r="H49" s="368"/>
      <c r="I49" s="375"/>
      <c r="J49" s="1901"/>
      <c r="K49" s="1901"/>
      <c r="L49" s="211"/>
      <c r="M49" s="211"/>
      <c r="N49" s="211"/>
      <c r="O49" s="211"/>
      <c r="P49" s="211"/>
      <c r="Q49" s="211"/>
      <c r="R49" s="552">
        <v>1886.0355</v>
      </c>
      <c r="S49" s="552">
        <v>1886.0355</v>
      </c>
      <c r="T49" s="552">
        <v>1886.0355</v>
      </c>
      <c r="U49" s="552">
        <v>1886.0355</v>
      </c>
      <c r="V49" s="552">
        <v>1886.0355</v>
      </c>
      <c r="W49" s="552">
        <v>1886.0355</v>
      </c>
      <c r="X49" s="552">
        <v>1886.0355</v>
      </c>
      <c r="Y49" s="1063">
        <f>R49/12*$C$3+(S49-R49)/11*6+(T49-S49)/10*5+(U49-T49)/9*4+(V49-U49)/8*3+(W49-V49)/7*2+(X49-W49)/6*1</f>
        <v>1100.187375</v>
      </c>
      <c r="Z49" s="418">
        <f>AF49-AE49-AB49</f>
        <v>2235.4863599999953</v>
      </c>
      <c r="AA49" s="2750"/>
      <c r="AB49" s="418"/>
      <c r="AC49" s="418">
        <f>Z49-Y49</f>
        <v>1135.2989849999954</v>
      </c>
      <c r="AD49" s="418">
        <v>-16.983979999999999</v>
      </c>
      <c r="AE49" s="418">
        <v>0</v>
      </c>
      <c r="AF49" s="418">
        <v>2235.4863599999953</v>
      </c>
      <c r="AG49" s="1274"/>
      <c r="AH49" s="1302"/>
      <c r="AI49" s="2759"/>
      <c r="AJ49" s="1412"/>
    </row>
    <row r="50" spans="1:36" s="2713" customFormat="1" ht="29.25" x14ac:dyDescent="0.25">
      <c r="A50" s="414">
        <v>1</v>
      </c>
      <c r="B50" s="414">
        <v>1</v>
      </c>
      <c r="C50" s="785" t="s">
        <v>359</v>
      </c>
      <c r="D50" s="4"/>
      <c r="E50" s="4"/>
      <c r="F50" s="418">
        <f>F52+F56+F57+F59+F61</f>
        <v>2196</v>
      </c>
      <c r="G50" s="213">
        <f>G52+G56+G57+G59+G61</f>
        <v>1281</v>
      </c>
      <c r="H50" s="368">
        <f>H52+H56+H57+H59+H61</f>
        <v>3222</v>
      </c>
      <c r="I50" s="375">
        <f>H50/G50*100</f>
        <v>251.52224824355974</v>
      </c>
      <c r="J50" s="1901"/>
      <c r="K50" s="1901"/>
      <c r="L50" s="211"/>
      <c r="M50" s="211"/>
      <c r="N50" s="211"/>
      <c r="O50" s="211"/>
      <c r="P50" s="211"/>
      <c r="Q50" s="211"/>
      <c r="R50" s="552"/>
      <c r="S50" s="552"/>
      <c r="T50" s="552"/>
      <c r="U50" s="552"/>
      <c r="V50" s="552"/>
      <c r="W50" s="552"/>
      <c r="X50" s="552"/>
      <c r="Y50" s="1063"/>
      <c r="Z50" s="418"/>
      <c r="AA50" s="2750"/>
      <c r="AB50" s="418"/>
      <c r="AC50" s="418"/>
      <c r="AD50" s="418"/>
      <c r="AE50" s="418"/>
      <c r="AF50" s="418"/>
      <c r="AG50" s="1274">
        <f>AG52+AG56+AG57+AG59+AG61</f>
        <v>0</v>
      </c>
      <c r="AH50" s="1302"/>
      <c r="AI50" s="2759"/>
      <c r="AJ50" s="1412"/>
    </row>
    <row r="51" spans="1:36" s="2713" customFormat="1" x14ac:dyDescent="0.25">
      <c r="A51" s="414"/>
      <c r="B51" s="414">
        <v>1</v>
      </c>
      <c r="C51" s="4" t="s">
        <v>347</v>
      </c>
      <c r="D51" s="4"/>
      <c r="E51" s="4"/>
      <c r="F51" s="418"/>
      <c r="G51" s="213"/>
      <c r="H51" s="368"/>
      <c r="I51" s="375"/>
      <c r="J51" s="1901"/>
      <c r="K51" s="1901"/>
      <c r="L51" s="211"/>
      <c r="M51" s="211"/>
      <c r="N51" s="211"/>
      <c r="O51" s="211"/>
      <c r="P51" s="211"/>
      <c r="Q51" s="211"/>
      <c r="R51" s="552"/>
      <c r="S51" s="552"/>
      <c r="T51" s="552"/>
      <c r="U51" s="552"/>
      <c r="V51" s="552"/>
      <c r="W51" s="552"/>
      <c r="X51" s="552"/>
      <c r="Y51" s="1063"/>
      <c r="Z51" s="418"/>
      <c r="AA51" s="2750"/>
      <c r="AB51" s="418"/>
      <c r="AC51" s="418"/>
      <c r="AD51" s="418"/>
      <c r="AE51" s="418"/>
      <c r="AF51" s="418"/>
      <c r="AG51" s="1274"/>
      <c r="AH51" s="1302"/>
      <c r="AI51" s="2759"/>
      <c r="AJ51" s="1412"/>
    </row>
    <row r="52" spans="1:36" s="2713" customFormat="1" ht="30" x14ac:dyDescent="0.25">
      <c r="A52" s="414">
        <v>1</v>
      </c>
      <c r="B52" s="414">
        <v>1</v>
      </c>
      <c r="C52" s="799" t="s">
        <v>348</v>
      </c>
      <c r="D52" s="780"/>
      <c r="E52" s="4"/>
      <c r="F52" s="418">
        <f>F53</f>
        <v>100</v>
      </c>
      <c r="G52" s="213">
        <f>G53+G54/8.5</f>
        <v>58.333333333333336</v>
      </c>
      <c r="H52" s="368">
        <f>H53+H54/8.5</f>
        <v>6</v>
      </c>
      <c r="I52" s="375">
        <f>H52/G52*100</f>
        <v>10.285714285714285</v>
      </c>
      <c r="J52" s="1901"/>
      <c r="K52" s="1901"/>
      <c r="L52" s="211"/>
      <c r="M52" s="211"/>
      <c r="N52" s="211"/>
      <c r="O52" s="211"/>
      <c r="P52" s="211"/>
      <c r="Q52" s="211"/>
      <c r="R52" s="552"/>
      <c r="S52" s="552"/>
      <c r="T52" s="552"/>
      <c r="U52" s="552"/>
      <c r="V52" s="552"/>
      <c r="W52" s="552"/>
      <c r="X52" s="552"/>
      <c r="Y52" s="1063"/>
      <c r="Z52" s="418"/>
      <c r="AA52" s="2750"/>
      <c r="AB52" s="418"/>
      <c r="AC52" s="418"/>
      <c r="AD52" s="418"/>
      <c r="AE52" s="418"/>
      <c r="AF52" s="418"/>
      <c r="AG52" s="1274">
        <f>AG53+AG54/8.5</f>
        <v>0</v>
      </c>
      <c r="AH52" s="1302"/>
      <c r="AI52" s="2759"/>
      <c r="AJ52" s="1412"/>
    </row>
    <row r="53" spans="1:36" s="2713" customFormat="1" x14ac:dyDescent="0.25">
      <c r="A53" s="414"/>
      <c r="B53" s="414">
        <v>1</v>
      </c>
      <c r="C53" s="4" t="s">
        <v>349</v>
      </c>
      <c r="D53" s="292"/>
      <c r="E53" s="4"/>
      <c r="F53" s="418">
        <v>100</v>
      </c>
      <c r="G53" s="213">
        <f>F53/12*$C$3</f>
        <v>58.333333333333336</v>
      </c>
      <c r="H53" s="368">
        <v>6</v>
      </c>
      <c r="I53" s="375">
        <f>H53/G53*100</f>
        <v>10.285714285714285</v>
      </c>
      <c r="J53" s="1901"/>
      <c r="K53" s="1901"/>
      <c r="L53" s="211"/>
      <c r="M53" s="211"/>
      <c r="N53" s="211"/>
      <c r="O53" s="211"/>
      <c r="P53" s="211"/>
      <c r="Q53" s="211"/>
      <c r="R53" s="552"/>
      <c r="S53" s="552"/>
      <c r="T53" s="552"/>
      <c r="U53" s="552"/>
      <c r="V53" s="552"/>
      <c r="W53" s="552"/>
      <c r="X53" s="552"/>
      <c r="Y53" s="1063"/>
      <c r="Z53" s="418"/>
      <c r="AA53" s="2750"/>
      <c r="AB53" s="418"/>
      <c r="AC53" s="418"/>
      <c r="AD53" s="418"/>
      <c r="AE53" s="418"/>
      <c r="AF53" s="418"/>
      <c r="AG53" s="1274"/>
      <c r="AH53" s="1302"/>
      <c r="AI53" s="2759"/>
      <c r="AJ53" s="1412"/>
    </row>
    <row r="54" spans="1:36" s="2713" customFormat="1" ht="30" x14ac:dyDescent="0.25">
      <c r="A54" s="414">
        <v>1</v>
      </c>
      <c r="B54" s="414">
        <v>1</v>
      </c>
      <c r="C54" s="4" t="s">
        <v>374</v>
      </c>
      <c r="D54" s="4"/>
      <c r="E54" s="4"/>
      <c r="F54" s="418"/>
      <c r="G54" s="213"/>
      <c r="H54" s="368"/>
      <c r="I54" s="375"/>
      <c r="J54" s="1901"/>
      <c r="K54" s="1901"/>
      <c r="L54" s="211"/>
      <c r="M54" s="211"/>
      <c r="N54" s="211"/>
      <c r="O54" s="211"/>
      <c r="P54" s="211"/>
      <c r="Q54" s="211"/>
      <c r="R54" s="552"/>
      <c r="S54" s="552"/>
      <c r="T54" s="552"/>
      <c r="U54" s="552"/>
      <c r="V54" s="552"/>
      <c r="W54" s="552"/>
      <c r="X54" s="552"/>
      <c r="Y54" s="1063"/>
      <c r="Z54" s="418"/>
      <c r="AA54" s="2750"/>
      <c r="AB54" s="418"/>
      <c r="AC54" s="418"/>
      <c r="AD54" s="418"/>
      <c r="AE54" s="418"/>
      <c r="AF54" s="418"/>
      <c r="AG54" s="1274"/>
      <c r="AH54" s="1302"/>
      <c r="AI54" s="2759"/>
      <c r="AJ54" s="1412"/>
    </row>
    <row r="55" spans="1:36" s="249" customFormat="1" ht="60" x14ac:dyDescent="0.25">
      <c r="A55" s="414">
        <v>1</v>
      </c>
      <c r="B55" s="414">
        <v>1</v>
      </c>
      <c r="C55" s="4" t="s">
        <v>350</v>
      </c>
      <c r="D55" s="1634"/>
      <c r="E55" s="785"/>
      <c r="F55" s="418"/>
      <c r="G55" s="1052"/>
      <c r="H55" s="368"/>
      <c r="I55" s="2506"/>
      <c r="J55" s="1901"/>
      <c r="K55" s="1901"/>
      <c r="L55" s="211"/>
      <c r="M55" s="211"/>
      <c r="N55" s="211"/>
      <c r="O55" s="211"/>
      <c r="P55" s="211"/>
      <c r="Q55" s="211"/>
      <c r="R55" s="608"/>
      <c r="S55" s="608"/>
      <c r="T55" s="608"/>
      <c r="U55" s="608"/>
      <c r="V55" s="608"/>
      <c r="W55" s="608"/>
      <c r="X55" s="608"/>
      <c r="Y55" s="2770">
        <f>R55/12*$C$3</f>
        <v>0</v>
      </c>
      <c r="Z55" s="2771">
        <f>AF55-AE55</f>
        <v>0</v>
      </c>
      <c r="AA55" s="2758"/>
      <c r="AB55" s="2771"/>
      <c r="AC55" s="2771">
        <f>Z55-Y55</f>
        <v>0</v>
      </c>
      <c r="AD55" s="2771"/>
      <c r="AE55" s="2771"/>
      <c r="AF55" s="2771"/>
      <c r="AG55" s="1274"/>
      <c r="AH55" s="2761"/>
      <c r="AI55" s="2759"/>
      <c r="AJ55" s="1474"/>
    </row>
    <row r="56" spans="1:36" s="2713" customFormat="1" ht="45" x14ac:dyDescent="0.25">
      <c r="A56" s="414">
        <v>1</v>
      </c>
      <c r="B56" s="414">
        <v>1</v>
      </c>
      <c r="C56" s="4" t="s">
        <v>385</v>
      </c>
      <c r="D56" s="4"/>
      <c r="E56" s="4"/>
      <c r="F56" s="418"/>
      <c r="G56" s="213"/>
      <c r="H56" s="368"/>
      <c r="I56" s="375"/>
      <c r="J56" s="1901"/>
      <c r="K56" s="1901"/>
      <c r="L56" s="211"/>
      <c r="M56" s="211"/>
      <c r="N56" s="211"/>
      <c r="O56" s="211"/>
      <c r="P56" s="211"/>
      <c r="Q56" s="211"/>
      <c r="R56" s="552"/>
      <c r="S56" s="552"/>
      <c r="T56" s="552"/>
      <c r="U56" s="552"/>
      <c r="V56" s="552"/>
      <c r="W56" s="552"/>
      <c r="X56" s="552"/>
      <c r="Y56" s="1063"/>
      <c r="Z56" s="418"/>
      <c r="AA56" s="2750"/>
      <c r="AB56" s="418"/>
      <c r="AC56" s="418"/>
      <c r="AD56" s="418"/>
      <c r="AE56" s="418"/>
      <c r="AF56" s="418"/>
      <c r="AG56" s="1274"/>
      <c r="AH56" s="1302"/>
      <c r="AI56" s="2759"/>
      <c r="AJ56" s="1412"/>
    </row>
    <row r="57" spans="1:36" s="2713" customFormat="1" ht="105" x14ac:dyDescent="0.25">
      <c r="A57" s="414"/>
      <c r="B57" s="414"/>
      <c r="C57" s="4" t="s">
        <v>533</v>
      </c>
      <c r="D57" s="4"/>
      <c r="E57" s="4"/>
      <c r="F57" s="418">
        <v>450</v>
      </c>
      <c r="G57" s="213">
        <f>F57/12*$C$3</f>
        <v>262.5</v>
      </c>
      <c r="H57" s="368">
        <v>2134</v>
      </c>
      <c r="I57" s="375">
        <f>H57/G57*100</f>
        <v>812.95238095238085</v>
      </c>
      <c r="J57" s="1901"/>
      <c r="K57" s="1901"/>
      <c r="L57" s="211"/>
      <c r="M57" s="211"/>
      <c r="N57" s="211"/>
      <c r="O57" s="211"/>
      <c r="P57" s="211"/>
      <c r="Q57" s="211"/>
      <c r="R57" s="552"/>
      <c r="S57" s="552"/>
      <c r="T57" s="552"/>
      <c r="U57" s="552"/>
      <c r="V57" s="552"/>
      <c r="W57" s="552"/>
      <c r="X57" s="552"/>
      <c r="Y57" s="1063"/>
      <c r="Z57" s="418"/>
      <c r="AA57" s="2750"/>
      <c r="AB57" s="418"/>
      <c r="AC57" s="418"/>
      <c r="AD57" s="418"/>
      <c r="AE57" s="418"/>
      <c r="AF57" s="418"/>
      <c r="AG57" s="1274"/>
      <c r="AH57" s="1302"/>
      <c r="AI57" s="2759"/>
      <c r="AJ57" s="1412"/>
    </row>
    <row r="58" spans="1:36" s="2713" customFormat="1" ht="90" x14ac:dyDescent="0.25">
      <c r="A58" s="414"/>
      <c r="B58" s="414"/>
      <c r="C58" s="518" t="s">
        <v>522</v>
      </c>
      <c r="D58" s="4"/>
      <c r="E58" s="4"/>
      <c r="F58" s="418"/>
      <c r="G58" s="1819">
        <f>F58/12*$C$3</f>
        <v>0</v>
      </c>
      <c r="H58" s="758"/>
      <c r="I58" s="375"/>
      <c r="J58" s="1901"/>
      <c r="K58" s="1901"/>
      <c r="L58" s="211"/>
      <c r="M58" s="211"/>
      <c r="N58" s="211"/>
      <c r="O58" s="211"/>
      <c r="P58" s="211"/>
      <c r="Q58" s="211"/>
      <c r="R58" s="552"/>
      <c r="S58" s="552"/>
      <c r="T58" s="552"/>
      <c r="U58" s="552"/>
      <c r="V58" s="552"/>
      <c r="W58" s="552"/>
      <c r="X58" s="552"/>
      <c r="Y58" s="1063"/>
      <c r="Z58" s="418"/>
      <c r="AA58" s="2750"/>
      <c r="AB58" s="418"/>
      <c r="AC58" s="418"/>
      <c r="AD58" s="418"/>
      <c r="AE58" s="418"/>
      <c r="AF58" s="418"/>
      <c r="AG58" s="1274"/>
      <c r="AH58" s="1302"/>
      <c r="AI58" s="2759"/>
      <c r="AJ58" s="1412"/>
    </row>
    <row r="59" spans="1:36" s="2713" customFormat="1" ht="43.5" x14ac:dyDescent="0.25">
      <c r="A59" s="414"/>
      <c r="B59" s="414"/>
      <c r="C59" s="785" t="s">
        <v>510</v>
      </c>
      <c r="D59" s="4"/>
      <c r="E59" s="4"/>
      <c r="F59" s="418">
        <f>F60</f>
        <v>1646</v>
      </c>
      <c r="G59" s="758">
        <f>G60</f>
        <v>960.16666666666663</v>
      </c>
      <c r="H59" s="758">
        <f>H60</f>
        <v>1082</v>
      </c>
      <c r="I59" s="375">
        <f>H59/G59*100</f>
        <v>112.68876931088354</v>
      </c>
      <c r="J59" s="1901"/>
      <c r="K59" s="1901"/>
      <c r="L59" s="211"/>
      <c r="M59" s="211"/>
      <c r="N59" s="211"/>
      <c r="O59" s="211"/>
      <c r="P59" s="211"/>
      <c r="Q59" s="211"/>
      <c r="R59" s="552">
        <v>2771.5873799999999</v>
      </c>
      <c r="S59" s="552">
        <v>2771.5873799999999</v>
      </c>
      <c r="T59" s="552">
        <v>2771.5873799999999</v>
      </c>
      <c r="U59" s="552">
        <v>2771.5873799999999</v>
      </c>
      <c r="V59" s="552">
        <v>2771.5873799999999</v>
      </c>
      <c r="W59" s="552">
        <v>2771.5873799999999</v>
      </c>
      <c r="X59" s="552">
        <v>2771.5873799999999</v>
      </c>
      <c r="Y59" s="1209">
        <f>R59/12*$C$3+(S59-R59)/11*5+(T59-S59)/10*4+(U59-T59)/9*3+(V59-U59)/8*2+(W59-V59)/7*1</f>
        <v>1616.7593049999998</v>
      </c>
      <c r="Z59" s="418">
        <f>AF59-AE59-AB59</f>
        <v>2325.7887400000004</v>
      </c>
      <c r="AA59" s="2750">
        <f>SUM(AA60:AA65)</f>
        <v>0</v>
      </c>
      <c r="AB59" s="418">
        <f>SUM(AB60:AB65)</f>
        <v>0</v>
      </c>
      <c r="AC59" s="418">
        <f>Z59-Y59</f>
        <v>709.0294350000006</v>
      </c>
      <c r="AD59" s="418"/>
      <c r="AE59" s="446">
        <v>-32.1678</v>
      </c>
      <c r="AF59" s="446">
        <v>2293.6209400000002</v>
      </c>
      <c r="AG59" s="1274">
        <f>AG60</f>
        <v>0</v>
      </c>
      <c r="AH59" s="1302"/>
      <c r="AI59" s="2759"/>
      <c r="AJ59" s="1412"/>
    </row>
    <row r="60" spans="1:36" s="2713" customFormat="1" x14ac:dyDescent="0.25">
      <c r="A60" s="414"/>
      <c r="B60" s="414"/>
      <c r="C60" s="4" t="s">
        <v>511</v>
      </c>
      <c r="D60" s="4"/>
      <c r="E60" s="4"/>
      <c r="F60" s="418">
        <v>1646</v>
      </c>
      <c r="G60" s="213">
        <f>F60/12*$C$3</f>
        <v>960.16666666666663</v>
      </c>
      <c r="H60" s="368">
        <v>1082</v>
      </c>
      <c r="I60" s="375">
        <f>H60/G60*100</f>
        <v>112.68876931088354</v>
      </c>
      <c r="J60" s="1901"/>
      <c r="K60" s="1901"/>
      <c r="L60" s="211"/>
      <c r="M60" s="211"/>
      <c r="N60" s="211"/>
      <c r="O60" s="211"/>
      <c r="P60" s="211"/>
      <c r="Q60" s="211"/>
      <c r="R60" s="552"/>
      <c r="S60" s="552"/>
      <c r="T60" s="552"/>
      <c r="U60" s="552"/>
      <c r="V60" s="552"/>
      <c r="W60" s="552"/>
      <c r="X60" s="552"/>
      <c r="Y60" s="1063"/>
      <c r="Z60" s="418"/>
      <c r="AA60" s="2750"/>
      <c r="AB60" s="418"/>
      <c r="AC60" s="418"/>
      <c r="AD60" s="418"/>
      <c r="AE60" s="418"/>
      <c r="AF60" s="418"/>
      <c r="AG60" s="1274"/>
      <c r="AH60" s="1302"/>
      <c r="AI60" s="2759"/>
      <c r="AJ60" s="1412"/>
    </row>
    <row r="61" spans="1:36" s="2713" customFormat="1" ht="43.5" x14ac:dyDescent="0.25">
      <c r="A61" s="414"/>
      <c r="B61" s="414"/>
      <c r="C61" s="785" t="s">
        <v>512</v>
      </c>
      <c r="D61" s="4"/>
      <c r="E61" s="4"/>
      <c r="F61" s="418"/>
      <c r="G61" s="213"/>
      <c r="H61" s="368"/>
      <c r="I61" s="375"/>
      <c r="J61" s="1901"/>
      <c r="K61" s="1901"/>
      <c r="L61" s="211"/>
      <c r="M61" s="211"/>
      <c r="N61" s="211"/>
      <c r="O61" s="211"/>
      <c r="P61" s="211"/>
      <c r="Q61" s="211"/>
      <c r="R61" s="552"/>
      <c r="S61" s="552"/>
      <c r="T61" s="552"/>
      <c r="U61" s="552"/>
      <c r="V61" s="552"/>
      <c r="W61" s="552"/>
      <c r="X61" s="552"/>
      <c r="Y61" s="1063"/>
      <c r="Z61" s="418"/>
      <c r="AA61" s="2750"/>
      <c r="AB61" s="418"/>
      <c r="AC61" s="418"/>
      <c r="AD61" s="418"/>
      <c r="AE61" s="418"/>
      <c r="AF61" s="418"/>
      <c r="AG61" s="1274"/>
      <c r="AH61" s="1302"/>
      <c r="AI61" s="2759"/>
      <c r="AJ61" s="1412"/>
    </row>
    <row r="62" spans="1:36" s="2713" customFormat="1" ht="29.25" x14ac:dyDescent="0.25">
      <c r="A62" s="414">
        <v>1</v>
      </c>
      <c r="B62" s="414">
        <v>1</v>
      </c>
      <c r="C62" s="785" t="s">
        <v>360</v>
      </c>
      <c r="D62" s="4"/>
      <c r="E62" s="4"/>
      <c r="F62" s="418">
        <f>F63+F64</f>
        <v>631.91489361702122</v>
      </c>
      <c r="G62" s="368">
        <f>G63+G64</f>
        <v>368</v>
      </c>
      <c r="H62" s="368">
        <f>H63+H64</f>
        <v>510.74042553191487</v>
      </c>
      <c r="I62" s="375">
        <f>H62/G62*100</f>
        <v>138.7881591119334</v>
      </c>
      <c r="J62" s="1901"/>
      <c r="K62" s="1901"/>
      <c r="L62" s="211"/>
      <c r="M62" s="211"/>
      <c r="N62" s="211"/>
      <c r="O62" s="211"/>
      <c r="P62" s="211"/>
      <c r="Q62" s="211"/>
      <c r="R62" s="552"/>
      <c r="S62" s="552"/>
      <c r="T62" s="552"/>
      <c r="U62" s="552"/>
      <c r="V62" s="552"/>
      <c r="W62" s="552"/>
      <c r="X62" s="552"/>
      <c r="Y62" s="1063"/>
      <c r="Z62" s="418"/>
      <c r="AA62" s="2750"/>
      <c r="AB62" s="418"/>
      <c r="AC62" s="418"/>
      <c r="AD62" s="418"/>
      <c r="AE62" s="418"/>
      <c r="AF62" s="418"/>
      <c r="AG62" s="1274">
        <f>AG63+AG64</f>
        <v>0</v>
      </c>
      <c r="AH62" s="1302"/>
      <c r="AI62" s="2759"/>
      <c r="AJ62" s="1412"/>
    </row>
    <row r="63" spans="1:36" s="2713" customFormat="1" x14ac:dyDescent="0.25">
      <c r="A63" s="414">
        <v>1</v>
      </c>
      <c r="B63" s="414">
        <v>1</v>
      </c>
      <c r="C63" s="785" t="s">
        <v>375</v>
      </c>
      <c r="D63" s="4"/>
      <c r="E63" s="4"/>
      <c r="F63" s="418">
        <v>100</v>
      </c>
      <c r="G63" s="213">
        <f>ROUND(F63/12*$C$3,0)</f>
        <v>58</v>
      </c>
      <c r="H63" s="368">
        <v>4</v>
      </c>
      <c r="I63" s="375">
        <f>H63/G63*100</f>
        <v>6.8965517241379306</v>
      </c>
      <c r="J63" s="1901"/>
      <c r="K63" s="1901"/>
      <c r="L63" s="211"/>
      <c r="M63" s="211"/>
      <c r="N63" s="211"/>
      <c r="O63" s="211"/>
      <c r="P63" s="211"/>
      <c r="Q63" s="211"/>
      <c r="R63" s="552"/>
      <c r="S63" s="552"/>
      <c r="T63" s="552"/>
      <c r="U63" s="552"/>
      <c r="V63" s="552"/>
      <c r="W63" s="552"/>
      <c r="X63" s="552"/>
      <c r="Y63" s="1063"/>
      <c r="Z63" s="418"/>
      <c r="AA63" s="2750"/>
      <c r="AB63" s="418"/>
      <c r="AC63" s="418"/>
      <c r="AD63" s="418"/>
      <c r="AE63" s="418"/>
      <c r="AF63" s="418"/>
      <c r="AG63" s="1274"/>
      <c r="AH63" s="1302"/>
      <c r="AI63" s="2759"/>
      <c r="AJ63" s="1412"/>
    </row>
    <row r="64" spans="1:36" s="2713" customFormat="1" x14ac:dyDescent="0.25">
      <c r="A64" s="414">
        <v>1</v>
      </c>
      <c r="B64" s="414">
        <v>1</v>
      </c>
      <c r="C64" s="4" t="s">
        <v>376</v>
      </c>
      <c r="D64" s="4"/>
      <c r="E64" s="4"/>
      <c r="F64" s="418">
        <f>F65/9.4</f>
        <v>531.91489361702122</v>
      </c>
      <c r="G64" s="213">
        <f>ROUND(F64/12*$C$3,0)</f>
        <v>310</v>
      </c>
      <c r="H64" s="368">
        <f>H65/9.4</f>
        <v>506.74042553191487</v>
      </c>
      <c r="I64" s="375">
        <f t="shared" ref="I64:I65" si="10">H64/G64*100</f>
        <v>163.46465339739188</v>
      </c>
      <c r="J64" s="1901"/>
      <c r="K64" s="1901"/>
      <c r="L64" s="211"/>
      <c r="M64" s="211"/>
      <c r="N64" s="211"/>
      <c r="O64" s="211"/>
      <c r="P64" s="211"/>
      <c r="Q64" s="211"/>
      <c r="R64" s="552"/>
      <c r="S64" s="552"/>
      <c r="T64" s="552"/>
      <c r="U64" s="552"/>
      <c r="V64" s="552"/>
      <c r="W64" s="552"/>
      <c r="X64" s="552"/>
      <c r="Y64" s="1063"/>
      <c r="Z64" s="418"/>
      <c r="AA64" s="2750"/>
      <c r="AB64" s="418"/>
      <c r="AC64" s="418"/>
      <c r="AD64" s="418"/>
      <c r="AE64" s="418"/>
      <c r="AF64" s="418"/>
      <c r="AG64" s="1274">
        <f>AG65/9.4</f>
        <v>0</v>
      </c>
      <c r="AH64" s="1302"/>
      <c r="AI64" s="2759"/>
      <c r="AJ64" s="1412"/>
    </row>
    <row r="65" spans="1:36" s="2713" customFormat="1" x14ac:dyDescent="0.25">
      <c r="A65" s="414">
        <v>1</v>
      </c>
      <c r="B65" s="414">
        <v>1</v>
      </c>
      <c r="C65" s="801" t="s">
        <v>377</v>
      </c>
      <c r="D65" s="4"/>
      <c r="E65" s="4"/>
      <c r="F65" s="418">
        <v>5000</v>
      </c>
      <c r="G65" s="213">
        <f>ROUND(F65/12*$C$3,0)</f>
        <v>2917</v>
      </c>
      <c r="H65" s="368">
        <v>4763.3599999999997</v>
      </c>
      <c r="I65" s="375">
        <f t="shared" si="10"/>
        <v>163.29653753856701</v>
      </c>
      <c r="J65" s="1901"/>
      <c r="K65" s="1901"/>
      <c r="L65" s="211"/>
      <c r="M65" s="211"/>
      <c r="N65" s="211"/>
      <c r="O65" s="211"/>
      <c r="P65" s="211"/>
      <c r="Q65" s="211"/>
      <c r="R65" s="552"/>
      <c r="S65" s="552"/>
      <c r="T65" s="552"/>
      <c r="U65" s="552"/>
      <c r="V65" s="552"/>
      <c r="W65" s="552"/>
      <c r="X65" s="552"/>
      <c r="Y65" s="1063"/>
      <c r="Z65" s="418"/>
      <c r="AA65" s="2750"/>
      <c r="AB65" s="418"/>
      <c r="AC65" s="418"/>
      <c r="AD65" s="418"/>
      <c r="AE65" s="418"/>
      <c r="AF65" s="418"/>
      <c r="AG65" s="1274"/>
      <c r="AH65" s="1302"/>
      <c r="AI65" s="2759"/>
      <c r="AJ65" s="1412"/>
    </row>
    <row r="66" spans="1:36" s="2713" customFormat="1" ht="29.25" x14ac:dyDescent="0.25">
      <c r="A66" s="414">
        <v>1</v>
      </c>
      <c r="B66" s="414">
        <v>1</v>
      </c>
      <c r="C66" s="785" t="s">
        <v>353</v>
      </c>
      <c r="D66" s="4"/>
      <c r="E66" s="4"/>
      <c r="F66" s="418">
        <v>22486</v>
      </c>
      <c r="G66" s="213">
        <f>ROUND(F66/12*$C$3,0)</f>
        <v>13117</v>
      </c>
      <c r="H66" s="368">
        <v>12009</v>
      </c>
      <c r="I66" s="375">
        <f>H66/G66*100</f>
        <v>91.552946557901961</v>
      </c>
      <c r="J66" s="1901"/>
      <c r="K66" s="1901"/>
      <c r="L66" s="211"/>
      <c r="M66" s="211"/>
      <c r="N66" s="211"/>
      <c r="O66" s="211"/>
      <c r="P66" s="211"/>
      <c r="Q66" s="211"/>
      <c r="R66" s="552"/>
      <c r="S66" s="552"/>
      <c r="T66" s="552"/>
      <c r="U66" s="552"/>
      <c r="V66" s="552"/>
      <c r="W66" s="552"/>
      <c r="X66" s="552"/>
      <c r="Y66" s="1063"/>
      <c r="Z66" s="418"/>
      <c r="AA66" s="2750"/>
      <c r="AB66" s="418"/>
      <c r="AC66" s="418"/>
      <c r="AD66" s="418"/>
      <c r="AE66" s="418"/>
      <c r="AF66" s="418"/>
      <c r="AG66" s="1274"/>
      <c r="AH66" s="1302"/>
      <c r="AI66" s="2759"/>
      <c r="AJ66" s="1412"/>
    </row>
    <row r="67" spans="1:36" s="2713" customFormat="1" ht="30" x14ac:dyDescent="0.25">
      <c r="A67" s="414">
        <v>1</v>
      </c>
      <c r="B67" s="414">
        <v>1</v>
      </c>
      <c r="C67" s="780" t="s">
        <v>201</v>
      </c>
      <c r="D67" s="4"/>
      <c r="E67" s="4"/>
      <c r="F67" s="418"/>
      <c r="G67" s="368"/>
      <c r="H67" s="368"/>
      <c r="I67" s="375"/>
      <c r="J67" s="1901"/>
      <c r="K67" s="1901"/>
      <c r="L67" s="211"/>
      <c r="M67" s="211"/>
      <c r="N67" s="211"/>
      <c r="O67" s="211"/>
      <c r="P67" s="211"/>
      <c r="Q67" s="211"/>
      <c r="R67" s="552"/>
      <c r="S67" s="552"/>
      <c r="T67" s="552"/>
      <c r="U67" s="552"/>
      <c r="V67" s="552"/>
      <c r="W67" s="552"/>
      <c r="X67" s="552"/>
      <c r="Y67" s="1063"/>
      <c r="Z67" s="418"/>
      <c r="AA67" s="2750"/>
      <c r="AB67" s="418"/>
      <c r="AC67" s="418"/>
      <c r="AD67" s="418"/>
      <c r="AE67" s="418"/>
      <c r="AF67" s="418"/>
      <c r="AG67" s="1274"/>
      <c r="AH67" s="1302"/>
      <c r="AI67" s="2759"/>
      <c r="AJ67" s="1412"/>
    </row>
    <row r="68" spans="1:36" s="2713" customFormat="1" ht="72" x14ac:dyDescent="0.25">
      <c r="A68" s="414">
        <v>1</v>
      </c>
      <c r="B68" s="414">
        <v>1</v>
      </c>
      <c r="C68" s="785" t="s">
        <v>354</v>
      </c>
      <c r="D68" s="4"/>
      <c r="E68" s="4"/>
      <c r="F68" s="418">
        <v>4000</v>
      </c>
      <c r="G68" s="213">
        <f>ROUND(F68/12*$C$3,0)</f>
        <v>2333</v>
      </c>
      <c r="H68" s="368">
        <v>3593</v>
      </c>
      <c r="I68" s="375">
        <f t="shared" ref="I68:I73" si="11">H68/G68*100</f>
        <v>154.00771538791255</v>
      </c>
      <c r="J68" s="1901"/>
      <c r="K68" s="1901"/>
      <c r="L68" s="211"/>
      <c r="M68" s="211"/>
      <c r="N68" s="211"/>
      <c r="O68" s="211"/>
      <c r="P68" s="211"/>
      <c r="Q68" s="211"/>
      <c r="R68" s="552"/>
      <c r="S68" s="552"/>
      <c r="T68" s="552"/>
      <c r="U68" s="552"/>
      <c r="V68" s="552"/>
      <c r="W68" s="552"/>
      <c r="X68" s="552"/>
      <c r="Y68" s="1063"/>
      <c r="Z68" s="418"/>
      <c r="AA68" s="2750"/>
      <c r="AB68" s="418"/>
      <c r="AC68" s="418"/>
      <c r="AD68" s="418"/>
      <c r="AE68" s="418"/>
      <c r="AF68" s="418"/>
      <c r="AG68" s="1274"/>
      <c r="AH68" s="1302"/>
      <c r="AI68" s="2759"/>
      <c r="AJ68" s="1412"/>
    </row>
    <row r="69" spans="1:36" s="2713" customFormat="1" x14ac:dyDescent="0.25">
      <c r="A69" s="414">
        <v>1</v>
      </c>
      <c r="B69" s="414">
        <v>1</v>
      </c>
      <c r="C69" s="772" t="s">
        <v>234</v>
      </c>
      <c r="D69" s="4"/>
      <c r="E69" s="4"/>
      <c r="F69" s="418">
        <f>SUM(F70:F76)</f>
        <v>4620</v>
      </c>
      <c r="G69" s="213">
        <f>SUM(G70:G76)</f>
        <v>2694</v>
      </c>
      <c r="H69" s="368">
        <f>SUM(H70:H76)</f>
        <v>5668</v>
      </c>
      <c r="I69" s="375">
        <f t="shared" si="11"/>
        <v>210.39346696362284</v>
      </c>
      <c r="J69" s="1901"/>
      <c r="K69" s="1901"/>
      <c r="L69" s="211"/>
      <c r="M69" s="211"/>
      <c r="N69" s="211"/>
      <c r="O69" s="211"/>
      <c r="P69" s="211"/>
      <c r="Q69" s="211"/>
      <c r="R69" s="552">
        <v>7242.7862500000001</v>
      </c>
      <c r="S69" s="552">
        <v>7242.7862500000001</v>
      </c>
      <c r="T69" s="552">
        <v>7242.7862500000001</v>
      </c>
      <c r="U69" s="552">
        <v>7242.7862500000001</v>
      </c>
      <c r="V69" s="552">
        <v>7242.7862500000001</v>
      </c>
      <c r="W69" s="552">
        <v>7242.7862500000001</v>
      </c>
      <c r="X69" s="552">
        <v>7242.7862500000001</v>
      </c>
      <c r="Y69" s="1209">
        <f>R69/12*$C$3+(S69-R69)/11*6+(T69-S69)/10*5+(U69-T69)/9*4+(V69-U69)/8*3+(W69-V69)/7*2+(X69-W69)/6*1</f>
        <v>4224.9586458333333</v>
      </c>
      <c r="Z69" s="418">
        <f>AF69-AE69-AB69</f>
        <v>8536.2973600000005</v>
      </c>
      <c r="AA69" s="2750">
        <f>SUM(AA71:AA76)</f>
        <v>0</v>
      </c>
      <c r="AB69" s="418">
        <f>SUM(AB71:AB76)</f>
        <v>1581.9020399999999</v>
      </c>
      <c r="AC69" s="418">
        <f>Z69-Y69</f>
        <v>4311.3387141666672</v>
      </c>
      <c r="AD69" s="418">
        <f>SUM(AD71:AD76)</f>
        <v>0</v>
      </c>
      <c r="AE69" s="446">
        <v>0</v>
      </c>
      <c r="AF69" s="446">
        <v>10118.199400000001</v>
      </c>
      <c r="AG69" s="1274">
        <f>SUM(AG70:AG76)</f>
        <v>0</v>
      </c>
      <c r="AH69" s="1312"/>
      <c r="AI69" s="2759"/>
      <c r="AJ69" s="1412"/>
    </row>
    <row r="70" spans="1:36" s="2713" customFormat="1" ht="30" x14ac:dyDescent="0.25">
      <c r="A70" s="414"/>
      <c r="B70" s="414"/>
      <c r="C70" s="731" t="s">
        <v>513</v>
      </c>
      <c r="D70" s="4"/>
      <c r="E70" s="4"/>
      <c r="F70" s="418">
        <v>783</v>
      </c>
      <c r="G70" s="213">
        <f t="shared" ref="G70:G76" si="12">ROUND(F70/12*$C$3,0)</f>
        <v>457</v>
      </c>
      <c r="H70" s="368">
        <v>806</v>
      </c>
      <c r="I70" s="375">
        <f t="shared" si="11"/>
        <v>176.36761487964989</v>
      </c>
      <c r="J70" s="1901"/>
      <c r="K70" s="1901"/>
      <c r="L70" s="211"/>
      <c r="M70" s="211"/>
      <c r="N70" s="211"/>
      <c r="O70" s="211"/>
      <c r="P70" s="211"/>
      <c r="Q70" s="211"/>
      <c r="R70" s="552"/>
      <c r="S70" s="552"/>
      <c r="T70" s="552"/>
      <c r="U70" s="552"/>
      <c r="V70" s="552"/>
      <c r="W70" s="552"/>
      <c r="X70" s="552"/>
      <c r="Y70" s="1209"/>
      <c r="Z70" s="418"/>
      <c r="AA70" s="2750"/>
      <c r="AB70" s="418"/>
      <c r="AC70" s="418"/>
      <c r="AD70" s="418"/>
      <c r="AE70" s="446"/>
      <c r="AF70" s="446"/>
      <c r="AG70" s="1274"/>
      <c r="AH70" s="1312"/>
      <c r="AI70" s="2759"/>
      <c r="AJ70" s="1412"/>
    </row>
    <row r="71" spans="1:36" s="2713" customFormat="1" x14ac:dyDescent="0.25">
      <c r="A71" s="414">
        <v>1</v>
      </c>
      <c r="B71" s="414">
        <v>1</v>
      </c>
      <c r="C71" s="731" t="s">
        <v>68</v>
      </c>
      <c r="D71" s="4"/>
      <c r="E71" s="4"/>
      <c r="F71" s="418">
        <v>1500</v>
      </c>
      <c r="G71" s="213">
        <f t="shared" si="12"/>
        <v>875</v>
      </c>
      <c r="H71" s="368">
        <v>2875</v>
      </c>
      <c r="I71" s="375">
        <f t="shared" si="11"/>
        <v>328.57142857142856</v>
      </c>
      <c r="J71" s="1901"/>
      <c r="K71" s="1901"/>
      <c r="L71" s="211"/>
      <c r="M71" s="211"/>
      <c r="N71" s="211"/>
      <c r="O71" s="211"/>
      <c r="P71" s="211"/>
      <c r="Q71" s="211"/>
      <c r="R71" s="552"/>
      <c r="S71" s="552"/>
      <c r="T71" s="552"/>
      <c r="U71" s="552"/>
      <c r="V71" s="552"/>
      <c r="W71" s="552"/>
      <c r="X71" s="552"/>
      <c r="Y71" s="1063"/>
      <c r="Z71" s="418"/>
      <c r="AA71" s="2750"/>
      <c r="AB71" s="418"/>
      <c r="AC71" s="418"/>
      <c r="AD71" s="418"/>
      <c r="AE71" s="418"/>
      <c r="AF71" s="418"/>
      <c r="AG71" s="1274"/>
      <c r="AH71" s="1302"/>
      <c r="AI71" s="2759"/>
      <c r="AJ71" s="1412"/>
    </row>
    <row r="72" spans="1:36" s="2713" customFormat="1" ht="30" x14ac:dyDescent="0.25">
      <c r="A72" s="414"/>
      <c r="B72" s="414"/>
      <c r="C72" s="519" t="s">
        <v>125</v>
      </c>
      <c r="D72" s="4"/>
      <c r="E72" s="4"/>
      <c r="F72" s="418">
        <v>100</v>
      </c>
      <c r="G72" s="213">
        <f t="shared" si="12"/>
        <v>58</v>
      </c>
      <c r="H72" s="368">
        <v>81</v>
      </c>
      <c r="I72" s="375">
        <f t="shared" si="11"/>
        <v>139.65517241379311</v>
      </c>
      <c r="J72" s="1901"/>
      <c r="K72" s="1901"/>
      <c r="L72" s="211"/>
      <c r="M72" s="211"/>
      <c r="N72" s="211"/>
      <c r="O72" s="211"/>
      <c r="P72" s="211"/>
      <c r="Q72" s="211"/>
      <c r="R72" s="552"/>
      <c r="S72" s="552"/>
      <c r="T72" s="552"/>
      <c r="U72" s="552"/>
      <c r="V72" s="552"/>
      <c r="W72" s="552"/>
      <c r="X72" s="552"/>
      <c r="Y72" s="1063"/>
      <c r="Z72" s="418"/>
      <c r="AA72" s="2750"/>
      <c r="AB72" s="418"/>
      <c r="AC72" s="418"/>
      <c r="AD72" s="418"/>
      <c r="AE72" s="418"/>
      <c r="AF72" s="418"/>
      <c r="AG72" s="1274"/>
      <c r="AH72" s="1302"/>
      <c r="AI72" s="2759"/>
      <c r="AJ72" s="1412"/>
    </row>
    <row r="73" spans="1:36" s="2713" customFormat="1" ht="105" x14ac:dyDescent="0.25">
      <c r="A73" s="414"/>
      <c r="B73" s="414">
        <v>1</v>
      </c>
      <c r="C73" s="731" t="s">
        <v>355</v>
      </c>
      <c r="D73" s="4"/>
      <c r="E73" s="4"/>
      <c r="F73" s="418">
        <v>237</v>
      </c>
      <c r="G73" s="213">
        <f t="shared" si="12"/>
        <v>138</v>
      </c>
      <c r="H73" s="368">
        <v>180</v>
      </c>
      <c r="I73" s="375">
        <f t="shared" si="11"/>
        <v>130.43478260869566</v>
      </c>
      <c r="J73" s="1901"/>
      <c r="K73" s="1901"/>
      <c r="L73" s="211"/>
      <c r="M73" s="211"/>
      <c r="N73" s="211"/>
      <c r="O73" s="211"/>
      <c r="P73" s="211"/>
      <c r="Q73" s="211"/>
      <c r="R73" s="552"/>
      <c r="S73" s="552"/>
      <c r="T73" s="552"/>
      <c r="U73" s="552"/>
      <c r="V73" s="552"/>
      <c r="W73" s="552"/>
      <c r="X73" s="552"/>
      <c r="Y73" s="1063"/>
      <c r="Z73" s="418"/>
      <c r="AA73" s="2750"/>
      <c r="AB73" s="418"/>
      <c r="AC73" s="418"/>
      <c r="AD73" s="418"/>
      <c r="AE73" s="418"/>
      <c r="AF73" s="418"/>
      <c r="AG73" s="1274"/>
      <c r="AH73" s="1302"/>
      <c r="AI73" s="2759"/>
      <c r="AJ73" s="1412"/>
    </row>
    <row r="74" spans="1:36" s="2713" customFormat="1" ht="105" x14ac:dyDescent="0.25">
      <c r="A74" s="414"/>
      <c r="B74" s="414">
        <v>1</v>
      </c>
      <c r="C74" s="731" t="s">
        <v>392</v>
      </c>
      <c r="D74" s="4"/>
      <c r="E74" s="4"/>
      <c r="F74" s="418"/>
      <c r="G74" s="213">
        <f t="shared" si="12"/>
        <v>0</v>
      </c>
      <c r="H74" s="368">
        <v>648</v>
      </c>
      <c r="I74" s="375"/>
      <c r="J74" s="1901"/>
      <c r="K74" s="1901"/>
      <c r="L74" s="211"/>
      <c r="M74" s="211"/>
      <c r="N74" s="211"/>
      <c r="O74" s="211"/>
      <c r="P74" s="211"/>
      <c r="Q74" s="211"/>
      <c r="R74" s="552"/>
      <c r="S74" s="552"/>
      <c r="T74" s="552"/>
      <c r="U74" s="552"/>
      <c r="V74" s="552"/>
      <c r="W74" s="552"/>
      <c r="X74" s="552"/>
      <c r="Y74" s="1063"/>
      <c r="Z74" s="418"/>
      <c r="AA74" s="2750"/>
      <c r="AB74" s="418">
        <v>1581.9020399999999</v>
      </c>
      <c r="AC74" s="418"/>
      <c r="AD74" s="418"/>
      <c r="AE74" s="418"/>
      <c r="AF74" s="418"/>
      <c r="AG74" s="1274"/>
      <c r="AH74" s="1302"/>
      <c r="AI74" s="2759"/>
      <c r="AJ74" s="1412"/>
    </row>
    <row r="75" spans="1:36" s="2713" customFormat="1" ht="30" x14ac:dyDescent="0.25">
      <c r="A75" s="414"/>
      <c r="B75" s="414">
        <v>1</v>
      </c>
      <c r="C75" s="519" t="s">
        <v>278</v>
      </c>
      <c r="D75" s="4"/>
      <c r="E75" s="4"/>
      <c r="F75" s="418">
        <v>1000</v>
      </c>
      <c r="G75" s="213">
        <f t="shared" si="12"/>
        <v>583</v>
      </c>
      <c r="H75" s="368">
        <v>455</v>
      </c>
      <c r="I75" s="375">
        <f>H75/G75*100</f>
        <v>78.044596912521442</v>
      </c>
      <c r="J75" s="1901"/>
      <c r="K75" s="1901"/>
      <c r="L75" s="211"/>
      <c r="M75" s="211"/>
      <c r="N75" s="211"/>
      <c r="O75" s="211"/>
      <c r="P75" s="211"/>
      <c r="Q75" s="211"/>
      <c r="R75" s="552"/>
      <c r="S75" s="552"/>
      <c r="T75" s="552"/>
      <c r="U75" s="552"/>
      <c r="V75" s="552"/>
      <c r="W75" s="552"/>
      <c r="X75" s="552"/>
      <c r="Y75" s="1063"/>
      <c r="Z75" s="418"/>
      <c r="AA75" s="2750"/>
      <c r="AB75" s="418"/>
      <c r="AC75" s="418"/>
      <c r="AD75" s="418"/>
      <c r="AE75" s="418"/>
      <c r="AF75" s="418"/>
      <c r="AG75" s="1274"/>
      <c r="AH75" s="1302"/>
      <c r="AI75" s="2759"/>
      <c r="AJ75" s="1412"/>
    </row>
    <row r="76" spans="1:36" s="2713" customFormat="1" ht="30" x14ac:dyDescent="0.25">
      <c r="A76" s="414">
        <v>1</v>
      </c>
      <c r="B76" s="414">
        <v>1</v>
      </c>
      <c r="C76" s="1" t="s">
        <v>74</v>
      </c>
      <c r="D76" s="780"/>
      <c r="E76" s="4"/>
      <c r="F76" s="418">
        <v>1000</v>
      </c>
      <c r="G76" s="213">
        <f t="shared" si="12"/>
        <v>583</v>
      </c>
      <c r="H76" s="213">
        <v>623</v>
      </c>
      <c r="I76" s="375">
        <f>H76/G76*100</f>
        <v>106.86106346483706</v>
      </c>
      <c r="J76" s="1901"/>
      <c r="K76" s="1901"/>
      <c r="L76" s="211"/>
      <c r="M76" s="211"/>
      <c r="N76" s="211"/>
      <c r="O76" s="211"/>
      <c r="P76" s="211"/>
      <c r="Q76" s="211"/>
      <c r="R76" s="552"/>
      <c r="S76" s="552"/>
      <c r="T76" s="552"/>
      <c r="U76" s="552"/>
      <c r="V76" s="552"/>
      <c r="W76" s="552"/>
      <c r="X76" s="552"/>
      <c r="Y76" s="1063"/>
      <c r="Z76" s="418"/>
      <c r="AA76" s="2750"/>
      <c r="AB76" s="418"/>
      <c r="AC76" s="418"/>
      <c r="AD76" s="418"/>
      <c r="AE76" s="418"/>
      <c r="AF76" s="418"/>
      <c r="AG76" s="1290"/>
      <c r="AH76" s="1302"/>
      <c r="AI76" s="2759"/>
      <c r="AJ76" s="1412"/>
    </row>
    <row r="77" spans="1:36" s="2713" customFormat="1" ht="30" x14ac:dyDescent="0.25">
      <c r="A77" s="414"/>
      <c r="B77" s="414">
        <v>1</v>
      </c>
      <c r="C77" s="1" t="s">
        <v>356</v>
      </c>
      <c r="D77" s="780"/>
      <c r="E77" s="4"/>
      <c r="F77" s="418"/>
      <c r="G77" s="213">
        <f>ROUND(F77/12*$C$3,0)</f>
        <v>0</v>
      </c>
      <c r="H77" s="213"/>
      <c r="I77" s="375"/>
      <c r="J77" s="1901"/>
      <c r="K77" s="1901"/>
      <c r="L77" s="211"/>
      <c r="M77" s="211"/>
      <c r="N77" s="211"/>
      <c r="O77" s="211"/>
      <c r="P77" s="211"/>
      <c r="Q77" s="211"/>
      <c r="R77" s="552"/>
      <c r="S77" s="552"/>
      <c r="T77" s="552"/>
      <c r="U77" s="552"/>
      <c r="V77" s="552"/>
      <c r="W77" s="552"/>
      <c r="X77" s="552"/>
      <c r="Y77" s="1063"/>
      <c r="Z77" s="418"/>
      <c r="AA77" s="2750"/>
      <c r="AB77" s="418"/>
      <c r="AC77" s="418"/>
      <c r="AD77" s="418"/>
      <c r="AE77" s="418"/>
      <c r="AF77" s="418"/>
      <c r="AG77" s="1290"/>
      <c r="AH77" s="1302"/>
      <c r="AI77" s="2759"/>
      <c r="AJ77" s="1412"/>
    </row>
    <row r="78" spans="1:36" s="2713" customFormat="1" ht="45" x14ac:dyDescent="0.25">
      <c r="A78" s="414"/>
      <c r="B78" s="414">
        <v>1</v>
      </c>
      <c r="C78" s="1" t="s">
        <v>357</v>
      </c>
      <c r="D78" s="780"/>
      <c r="E78" s="4"/>
      <c r="F78" s="418"/>
      <c r="G78" s="213">
        <f>ROUND(F78/12*$C$3,0)</f>
        <v>0</v>
      </c>
      <c r="H78" s="213"/>
      <c r="I78" s="375"/>
      <c r="J78" s="1901"/>
      <c r="K78" s="1901"/>
      <c r="L78" s="211"/>
      <c r="M78" s="211"/>
      <c r="N78" s="211"/>
      <c r="O78" s="211"/>
      <c r="P78" s="211"/>
      <c r="Q78" s="211"/>
      <c r="R78" s="552"/>
      <c r="S78" s="552"/>
      <c r="T78" s="552"/>
      <c r="U78" s="552"/>
      <c r="V78" s="552"/>
      <c r="W78" s="552"/>
      <c r="X78" s="552"/>
      <c r="Y78" s="1063"/>
      <c r="Z78" s="418"/>
      <c r="AA78" s="2750"/>
      <c r="AB78" s="418"/>
      <c r="AC78" s="418"/>
      <c r="AD78" s="418"/>
      <c r="AE78" s="418"/>
      <c r="AF78" s="418"/>
      <c r="AG78" s="1290"/>
      <c r="AH78" s="1302"/>
      <c r="AI78" s="2759"/>
      <c r="AJ78" s="1412"/>
    </row>
    <row r="79" spans="1:36" s="2713" customFormat="1" ht="30" x14ac:dyDescent="0.25">
      <c r="A79" s="414"/>
      <c r="B79" s="414">
        <v>1</v>
      </c>
      <c r="C79" s="1" t="s">
        <v>358</v>
      </c>
      <c r="D79" s="780"/>
      <c r="E79" s="4"/>
      <c r="F79" s="418"/>
      <c r="G79" s="213">
        <f>ROUND(F79/12*$C$3,0)</f>
        <v>0</v>
      </c>
      <c r="H79" s="213"/>
      <c r="I79" s="375"/>
      <c r="J79" s="1901"/>
      <c r="K79" s="1901"/>
      <c r="L79" s="211"/>
      <c r="M79" s="211"/>
      <c r="N79" s="211"/>
      <c r="O79" s="211"/>
      <c r="P79" s="211"/>
      <c r="Q79" s="211"/>
      <c r="R79" s="552"/>
      <c r="S79" s="552"/>
      <c r="T79" s="552"/>
      <c r="U79" s="552"/>
      <c r="V79" s="552"/>
      <c r="W79" s="552"/>
      <c r="X79" s="552"/>
      <c r="Y79" s="1063"/>
      <c r="Z79" s="418"/>
      <c r="AA79" s="2750"/>
      <c r="AB79" s="418"/>
      <c r="AC79" s="418"/>
      <c r="AD79" s="418"/>
      <c r="AE79" s="418"/>
      <c r="AF79" s="418"/>
      <c r="AG79" s="1290"/>
      <c r="AH79" s="1302"/>
      <c r="AI79" s="2759"/>
      <c r="AJ79" s="1412"/>
    </row>
    <row r="80" spans="1:36" s="2713" customFormat="1" ht="60" x14ac:dyDescent="0.25">
      <c r="A80" s="414"/>
      <c r="B80" s="414">
        <v>1</v>
      </c>
      <c r="C80" s="1" t="s">
        <v>363</v>
      </c>
      <c r="D80" s="780"/>
      <c r="E80" s="4"/>
      <c r="F80" s="418"/>
      <c r="G80" s="213">
        <f>ROUND(F80/12*$C$3,0)</f>
        <v>0</v>
      </c>
      <c r="H80" s="213"/>
      <c r="I80" s="375"/>
      <c r="J80" s="1901"/>
      <c r="K80" s="1901"/>
      <c r="L80" s="211"/>
      <c r="M80" s="211"/>
      <c r="N80" s="211"/>
      <c r="O80" s="211"/>
      <c r="P80" s="211"/>
      <c r="Q80" s="211"/>
      <c r="R80" s="552"/>
      <c r="S80" s="552"/>
      <c r="T80" s="552"/>
      <c r="U80" s="552"/>
      <c r="V80" s="552"/>
      <c r="W80" s="552"/>
      <c r="X80" s="552"/>
      <c r="Y80" s="1063"/>
      <c r="Z80" s="418"/>
      <c r="AA80" s="2750"/>
      <c r="AB80" s="418"/>
      <c r="AC80" s="418"/>
      <c r="AD80" s="418"/>
      <c r="AE80" s="418"/>
      <c r="AF80" s="418"/>
      <c r="AG80" s="1290"/>
      <c r="AH80" s="1302"/>
      <c r="AI80" s="2759"/>
      <c r="AJ80" s="1412"/>
    </row>
    <row r="81" spans="1:36" s="2713" customFormat="1" ht="29.25" x14ac:dyDescent="0.25">
      <c r="A81" s="414"/>
      <c r="B81" s="414">
        <v>1</v>
      </c>
      <c r="C81" s="1002" t="s">
        <v>335</v>
      </c>
      <c r="D81" s="780"/>
      <c r="E81" s="4"/>
      <c r="F81" s="418">
        <f>SUM(F77:F80)</f>
        <v>0</v>
      </c>
      <c r="G81" s="213">
        <f>SUM(G77:G80)</f>
        <v>0</v>
      </c>
      <c r="H81" s="368">
        <f>SUM(H77:H80)</f>
        <v>0</v>
      </c>
      <c r="I81" s="375"/>
      <c r="J81" s="1901"/>
      <c r="K81" s="1901"/>
      <c r="L81" s="211"/>
      <c r="M81" s="211"/>
      <c r="N81" s="211"/>
      <c r="O81" s="211"/>
      <c r="P81" s="211"/>
      <c r="Q81" s="211"/>
      <c r="R81" s="552"/>
      <c r="S81" s="552"/>
      <c r="T81" s="552"/>
      <c r="U81" s="552"/>
      <c r="V81" s="552"/>
      <c r="W81" s="552"/>
      <c r="X81" s="552"/>
      <c r="Y81" s="1209"/>
      <c r="Z81" s="418"/>
      <c r="AA81" s="2750"/>
      <c r="AB81" s="418"/>
      <c r="AC81" s="418"/>
      <c r="AD81" s="418"/>
      <c r="AE81" s="418"/>
      <c r="AF81" s="418"/>
      <c r="AG81" s="1274">
        <f>SUM(AG77:AG80)</f>
        <v>0</v>
      </c>
      <c r="AH81" s="1302"/>
      <c r="AI81" s="2759"/>
      <c r="AJ81" s="1412"/>
    </row>
    <row r="82" spans="1:36" s="2713" customFormat="1" ht="29.25" x14ac:dyDescent="0.25">
      <c r="A82" s="414">
        <v>1</v>
      </c>
      <c r="B82" s="414">
        <v>1</v>
      </c>
      <c r="C82" s="726" t="s">
        <v>279</v>
      </c>
      <c r="D82" s="2772"/>
      <c r="E82" s="4"/>
      <c r="F82" s="446">
        <f>F50+F28</f>
        <v>56295</v>
      </c>
      <c r="G82" s="446">
        <f>G50+G28</f>
        <v>32838.75</v>
      </c>
      <c r="H82" s="446">
        <f>H50+H28</f>
        <v>38212</v>
      </c>
      <c r="I82" s="375">
        <f>H82/G82*100</f>
        <v>116.36252902439952</v>
      </c>
      <c r="J82" s="1901"/>
      <c r="K82" s="1901"/>
      <c r="L82" s="211"/>
      <c r="M82" s="211"/>
      <c r="N82" s="211"/>
      <c r="O82" s="211"/>
      <c r="P82" s="211"/>
      <c r="Q82" s="211"/>
      <c r="R82" s="552"/>
      <c r="S82" s="552"/>
      <c r="T82" s="552"/>
      <c r="U82" s="552"/>
      <c r="V82" s="552"/>
      <c r="W82" s="552"/>
      <c r="X82" s="552"/>
      <c r="Y82" s="1063"/>
      <c r="Z82" s="418"/>
      <c r="AA82" s="2750"/>
      <c r="AB82" s="418"/>
      <c r="AC82" s="418"/>
      <c r="AD82" s="418"/>
      <c r="AE82" s="418"/>
      <c r="AF82" s="418"/>
      <c r="AG82" s="1312">
        <f>AG50+AG28</f>
        <v>0</v>
      </c>
      <c r="AH82" s="1302"/>
      <c r="AI82" s="2759"/>
      <c r="AJ82" s="1412"/>
    </row>
    <row r="83" spans="1:36" s="253" customFormat="1" ht="43.5" x14ac:dyDescent="0.25">
      <c r="A83" s="414">
        <v>1</v>
      </c>
      <c r="B83" s="414">
        <v>1</v>
      </c>
      <c r="C83" s="726" t="s">
        <v>308</v>
      </c>
      <c r="D83" s="1637"/>
      <c r="E83" s="785"/>
      <c r="F83" s="446">
        <f>F38</f>
        <v>34909</v>
      </c>
      <c r="G83" s="446">
        <f>G38</f>
        <v>20363.583333333332</v>
      </c>
      <c r="H83" s="446">
        <f>H38</f>
        <v>16766</v>
      </c>
      <c r="I83" s="786">
        <f>H83/G83*100</f>
        <v>82.333250123791245</v>
      </c>
      <c r="J83" s="1901"/>
      <c r="K83" s="1901"/>
      <c r="L83" s="211"/>
      <c r="M83" s="211"/>
      <c r="N83" s="211"/>
      <c r="O83" s="211"/>
      <c r="P83" s="211"/>
      <c r="Q83" s="211"/>
      <c r="R83" s="608"/>
      <c r="S83" s="608"/>
      <c r="T83" s="608"/>
      <c r="U83" s="608"/>
      <c r="V83" s="608"/>
      <c r="W83" s="608"/>
      <c r="X83" s="608"/>
      <c r="Y83" s="2770">
        <f>R83/12*$C$3</f>
        <v>0</v>
      </c>
      <c r="Z83" s="2771">
        <f>AF83-AE83</f>
        <v>0</v>
      </c>
      <c r="AA83" s="2758"/>
      <c r="AB83" s="2771"/>
      <c r="AC83" s="2771">
        <f>Z83-Y83</f>
        <v>0</v>
      </c>
      <c r="AD83" s="2771"/>
      <c r="AE83" s="2771"/>
      <c r="AF83" s="2771"/>
      <c r="AG83" s="1312">
        <f>AG38</f>
        <v>0</v>
      </c>
      <c r="AH83" s="2761"/>
      <c r="AI83" s="2759"/>
      <c r="AJ83" s="3663"/>
    </row>
    <row r="84" spans="1:36" s="253" customFormat="1" ht="29.25" x14ac:dyDescent="0.25">
      <c r="A84" s="414"/>
      <c r="B84" s="414">
        <v>1</v>
      </c>
      <c r="C84" s="726" t="s">
        <v>280</v>
      </c>
      <c r="D84" s="2773"/>
      <c r="E84" s="2614"/>
      <c r="F84" s="420">
        <f>F62+F36</f>
        <v>37969.914893617024</v>
      </c>
      <c r="G84" s="420">
        <f>G62+G36</f>
        <v>22148.5</v>
      </c>
      <c r="H84" s="420">
        <f>H62+H36</f>
        <v>33598.740425531912</v>
      </c>
      <c r="I84" s="2506">
        <f>H84/G84*100</f>
        <v>151.69758866529071</v>
      </c>
      <c r="J84" s="1901"/>
      <c r="K84" s="1901"/>
      <c r="L84" s="211"/>
      <c r="M84" s="211"/>
      <c r="N84" s="211"/>
      <c r="O84" s="211"/>
      <c r="P84" s="211"/>
      <c r="Q84" s="211"/>
      <c r="R84" s="608"/>
      <c r="S84" s="608"/>
      <c r="T84" s="608"/>
      <c r="U84" s="608"/>
      <c r="V84" s="608"/>
      <c r="W84" s="608"/>
      <c r="X84" s="608"/>
      <c r="Y84" s="2770"/>
      <c r="Z84" s="2771"/>
      <c r="AA84" s="2758"/>
      <c r="AB84" s="2771"/>
      <c r="AC84" s="2771"/>
      <c r="AD84" s="2771"/>
      <c r="AE84" s="2771"/>
      <c r="AF84" s="2771"/>
      <c r="AG84" s="1293">
        <f>AG62+AG36</f>
        <v>0</v>
      </c>
      <c r="AH84" s="2761"/>
      <c r="AI84" s="2759"/>
      <c r="AJ84" s="3663"/>
    </row>
    <row r="85" spans="1:36" s="253" customFormat="1" ht="29.25" x14ac:dyDescent="0.25">
      <c r="A85" s="414"/>
      <c r="B85" s="414">
        <v>1</v>
      </c>
      <c r="C85" s="726" t="s">
        <v>281</v>
      </c>
      <c r="D85" s="2509"/>
      <c r="E85" s="2614"/>
      <c r="F85" s="735">
        <f>F66+F68</f>
        <v>26486</v>
      </c>
      <c r="G85" s="735">
        <f>G66+G68</f>
        <v>15450</v>
      </c>
      <c r="H85" s="735">
        <f>H66+H68</f>
        <v>15602</v>
      </c>
      <c r="I85" s="786">
        <f>H85/G85*100</f>
        <v>100.98381877022653</v>
      </c>
      <c r="J85" s="1901"/>
      <c r="K85" s="1901"/>
      <c r="L85" s="211"/>
      <c r="M85" s="211"/>
      <c r="N85" s="211"/>
      <c r="O85" s="211"/>
      <c r="P85" s="211"/>
      <c r="Q85" s="211"/>
      <c r="R85" s="608">
        <v>31757.243719999999</v>
      </c>
      <c r="S85" s="608">
        <v>31757.243719999999</v>
      </c>
      <c r="T85" s="608">
        <v>31757.243719999999</v>
      </c>
      <c r="U85" s="608">
        <v>31757.243719999999</v>
      </c>
      <c r="V85" s="608">
        <v>31757.243719999999</v>
      </c>
      <c r="W85" s="608">
        <v>31757.243719999999</v>
      </c>
      <c r="X85" s="608">
        <v>31757.243719999999</v>
      </c>
      <c r="Y85" s="1209">
        <f>R85/12*$C$3+(S85-R85)/11*6+(T85-S85)/10*5+(U85-T85)/9*4+(V85-U85)/8*3+(W85-V85)/7*2+(X85-W85)/6*1</f>
        <v>18525.058836666663</v>
      </c>
      <c r="Z85" s="2771">
        <f>AF85-AE85-AB85</f>
        <v>18666.83884</v>
      </c>
      <c r="AA85" s="2758"/>
      <c r="AB85" s="2771"/>
      <c r="AC85" s="2771">
        <f>Z85-Y85</f>
        <v>141.78000333333694</v>
      </c>
      <c r="AD85" s="2771"/>
      <c r="AE85" s="2771">
        <v>-3.3843599999999996</v>
      </c>
      <c r="AF85" s="2771">
        <v>18663.45448</v>
      </c>
      <c r="AG85" s="1300">
        <f>AG66+AG68</f>
        <v>0</v>
      </c>
      <c r="AH85" s="2761"/>
      <c r="AI85" s="2759"/>
      <c r="AJ85" s="3663"/>
    </row>
    <row r="86" spans="1:36" s="253" customFormat="1" x14ac:dyDescent="0.25">
      <c r="A86" s="414"/>
      <c r="B86" s="414">
        <v>1</v>
      </c>
      <c r="C86" s="727" t="s">
        <v>138</v>
      </c>
      <c r="D86" s="2509"/>
      <c r="E86" s="2614"/>
      <c r="F86" s="735">
        <f>F85+F83+F82+F65/4.2+F63*2.9+F37*2.9</f>
        <v>227450.67619047617</v>
      </c>
      <c r="G86" s="735">
        <f>G85+G83+G82+G65/4.2+G63*2.9+G37*2.9</f>
        <v>132678.50714285712</v>
      </c>
      <c r="H86" s="735">
        <f>H85+H83+H82+H65/4.2+H63*2.9+H37*2.9</f>
        <v>167680.93333333335</v>
      </c>
      <c r="I86" s="786">
        <f>H86/G86*100</f>
        <v>126.38138380076023</v>
      </c>
      <c r="J86" s="1901"/>
      <c r="K86" s="1901"/>
      <c r="L86" s="211"/>
      <c r="M86" s="211"/>
      <c r="N86" s="211"/>
      <c r="O86" s="211"/>
      <c r="P86" s="211"/>
      <c r="Q86" s="211"/>
      <c r="R86" s="608">
        <f t="shared" ref="R86:AF86" si="13">R85+R69+R38+R27+R49+R59</f>
        <v>282325.16801999998</v>
      </c>
      <c r="S86" s="608">
        <f t="shared" ref="S86:T86" si="14">S85+S69+S38+S27+S49+S59</f>
        <v>282325.16801999998</v>
      </c>
      <c r="T86" s="608">
        <f t="shared" si="14"/>
        <v>282325.16801999998</v>
      </c>
      <c r="U86" s="608">
        <f t="shared" ref="U86:V86" si="15">U85+U69+U38+U27+U49+U59</f>
        <v>282325.16801999998</v>
      </c>
      <c r="V86" s="608">
        <f t="shared" si="15"/>
        <v>282325.16801999998</v>
      </c>
      <c r="W86" s="608">
        <f t="shared" ref="W86:X86" si="16">W85+W69+W38+W27+W49+W59</f>
        <v>282325.16801999998</v>
      </c>
      <c r="X86" s="608">
        <f t="shared" si="16"/>
        <v>282325.16801999998</v>
      </c>
      <c r="Y86" s="2770">
        <f t="shared" si="13"/>
        <v>166411.18034500003</v>
      </c>
      <c r="Z86" s="2771">
        <f t="shared" si="13"/>
        <v>169651.78378</v>
      </c>
      <c r="AA86" s="2758">
        <f t="shared" si="13"/>
        <v>0</v>
      </c>
      <c r="AB86" s="2771">
        <f t="shared" si="13"/>
        <v>1581.9020399999999</v>
      </c>
      <c r="AC86" s="2771">
        <f t="shared" si="13"/>
        <v>3240.6034349999836</v>
      </c>
      <c r="AD86" s="608">
        <f t="shared" si="13"/>
        <v>-16.983979999999999</v>
      </c>
      <c r="AE86" s="2771">
        <f t="shared" si="13"/>
        <v>-133.47439</v>
      </c>
      <c r="AF86" s="2771">
        <f t="shared" si="13"/>
        <v>171100.21142999997</v>
      </c>
      <c r="AG86" s="1300">
        <f>AG85+AG83+AG82+AG65/4.2+AG63*2.9+AG37*2.9</f>
        <v>0</v>
      </c>
      <c r="AH86" s="2761">
        <f>AH85+AH69+AH38+AH27+AH49</f>
        <v>0</v>
      </c>
      <c r="AI86" s="2759"/>
      <c r="AJ86" s="3663"/>
    </row>
    <row r="87" spans="1:36" s="2713" customFormat="1" x14ac:dyDescent="0.25">
      <c r="A87" s="414">
        <v>1</v>
      </c>
      <c r="B87" s="414">
        <v>1</v>
      </c>
      <c r="C87" s="1740" t="s">
        <v>29</v>
      </c>
      <c r="D87" s="1740"/>
      <c r="E87" s="2"/>
      <c r="F87" s="422"/>
      <c r="G87" s="375"/>
      <c r="H87" s="375"/>
      <c r="I87" s="375"/>
      <c r="J87" s="1901"/>
      <c r="K87" s="1901"/>
      <c r="L87" s="1052"/>
      <c r="M87" s="1052"/>
      <c r="N87" s="1052"/>
      <c r="O87" s="1052"/>
      <c r="P87" s="1052"/>
      <c r="Q87" s="1052"/>
      <c r="R87" s="614"/>
      <c r="S87" s="614"/>
      <c r="T87" s="614"/>
      <c r="U87" s="614"/>
      <c r="V87" s="614"/>
      <c r="W87" s="614"/>
      <c r="X87" s="614"/>
      <c r="Y87" s="2725"/>
      <c r="Z87" s="2555"/>
      <c r="AA87" s="2726"/>
      <c r="AB87" s="2555"/>
      <c r="AC87" s="2555"/>
      <c r="AD87" s="2555"/>
      <c r="AE87" s="2555"/>
      <c r="AF87" s="2555"/>
      <c r="AG87" s="1294"/>
      <c r="AH87" s="2728"/>
      <c r="AI87" s="2759"/>
      <c r="AJ87" s="1412"/>
    </row>
    <row r="88" spans="1:36" s="2713" customFormat="1" x14ac:dyDescent="0.25">
      <c r="A88" s="414">
        <v>1</v>
      </c>
      <c r="B88" s="414">
        <v>1</v>
      </c>
      <c r="C88" s="1403" t="s">
        <v>23</v>
      </c>
      <c r="D88" s="1403"/>
      <c r="E88" s="375">
        <v>300</v>
      </c>
      <c r="F88" s="422">
        <v>11</v>
      </c>
      <c r="G88" s="213">
        <f>ROUND(F88/12*$C$3,0)</f>
        <v>6</v>
      </c>
      <c r="H88" s="213">
        <v>1</v>
      </c>
      <c r="I88" s="213">
        <f>H88/G88*100</f>
        <v>16.666666666666664</v>
      </c>
      <c r="J88" s="1150">
        <v>8</v>
      </c>
      <c r="K88" s="269">
        <f>N88/H88</f>
        <v>20</v>
      </c>
      <c r="L88" s="270">
        <f>ROUND(F88*J88,0)</f>
        <v>88</v>
      </c>
      <c r="M88" s="270">
        <f>L88/12*$C$3</f>
        <v>51.333333333333329</v>
      </c>
      <c r="N88" s="270">
        <v>20</v>
      </c>
      <c r="O88" s="270">
        <f>N88/M88*100</f>
        <v>38.961038961038966</v>
      </c>
      <c r="P88" s="270">
        <f>L88/E88</f>
        <v>0.29333333333333333</v>
      </c>
      <c r="Q88" s="270">
        <f>N88/$C$3*12/P88</f>
        <v>116.88311688311688</v>
      </c>
      <c r="R88" s="552"/>
      <c r="S88" s="552"/>
      <c r="T88" s="552"/>
      <c r="U88" s="552"/>
      <c r="V88" s="552"/>
      <c r="W88" s="552"/>
      <c r="X88" s="552"/>
      <c r="Y88" s="1063"/>
      <c r="Z88" s="418"/>
      <c r="AA88" s="2750"/>
      <c r="AB88" s="418"/>
      <c r="AC88" s="418"/>
      <c r="AD88" s="418"/>
      <c r="AE88" s="418"/>
      <c r="AF88" s="418"/>
      <c r="AG88" s="1290"/>
      <c r="AH88" s="1302"/>
      <c r="AI88" s="2759"/>
      <c r="AJ88" s="1412"/>
    </row>
    <row r="89" spans="1:36" s="2713" customFormat="1" x14ac:dyDescent="0.25">
      <c r="A89" s="414">
        <v>1</v>
      </c>
      <c r="B89" s="414">
        <v>1</v>
      </c>
      <c r="C89" s="1740" t="s">
        <v>33</v>
      </c>
      <c r="D89" s="1740"/>
      <c r="E89" s="1740"/>
      <c r="F89" s="2439">
        <f>SUM(F88:F88)</f>
        <v>11</v>
      </c>
      <c r="G89" s="2506">
        <f>SUM(G88:G88)</f>
        <v>6</v>
      </c>
      <c r="H89" s="2506">
        <f>SUM(H88:H88)</f>
        <v>1</v>
      </c>
      <c r="I89" s="2506">
        <f>H89/G89*100</f>
        <v>16.666666666666664</v>
      </c>
      <c r="J89" s="2507">
        <f>SUM(L89/F89)</f>
        <v>8</v>
      </c>
      <c r="K89" s="388">
        <f>N89/H89</f>
        <v>20</v>
      </c>
      <c r="L89" s="996">
        <f>SUM(L88:L88)</f>
        <v>88</v>
      </c>
      <c r="M89" s="996">
        <f>SUM(M88:M88)</f>
        <v>51.333333333333329</v>
      </c>
      <c r="N89" s="996">
        <f>SUM(N88:N88)</f>
        <v>20</v>
      </c>
      <c r="O89" s="270">
        <f>N89/M89*100</f>
        <v>38.961038961038966</v>
      </c>
      <c r="P89" s="1647">
        <f>SUM(P88:P88)</f>
        <v>0.29333333333333333</v>
      </c>
      <c r="Q89" s="270">
        <f>N89/$C$3*12/P89</f>
        <v>116.88311688311688</v>
      </c>
      <c r="R89" s="571"/>
      <c r="S89" s="571"/>
      <c r="T89" s="571"/>
      <c r="U89" s="571"/>
      <c r="V89" s="571"/>
      <c r="W89" s="571"/>
      <c r="X89" s="571"/>
      <c r="Y89" s="2774"/>
      <c r="Z89" s="2771"/>
      <c r="AA89" s="2758"/>
      <c r="AB89" s="2771"/>
      <c r="AC89" s="2771"/>
      <c r="AD89" s="2771"/>
      <c r="AE89" s="996"/>
      <c r="AF89" s="996"/>
      <c r="AG89" s="2508">
        <f>SUM(AG88:AG88)</f>
        <v>0</v>
      </c>
      <c r="AH89" s="1250"/>
      <c r="AI89" s="2759"/>
      <c r="AJ89" s="1412"/>
    </row>
    <row r="90" spans="1:36" s="2713" customFormat="1" ht="30" x14ac:dyDescent="0.25">
      <c r="A90" s="414">
        <v>1</v>
      </c>
      <c r="B90" s="414">
        <v>1</v>
      </c>
      <c r="C90" s="2" t="s">
        <v>127</v>
      </c>
      <c r="D90" s="2"/>
      <c r="E90" s="1740"/>
      <c r="F90" s="2439"/>
      <c r="G90" s="2506"/>
      <c r="H90" s="2506"/>
      <c r="I90" s="2506"/>
      <c r="J90" s="2507"/>
      <c r="K90" s="388"/>
      <c r="L90" s="996"/>
      <c r="M90" s="996"/>
      <c r="N90" s="996"/>
      <c r="O90" s="270"/>
      <c r="P90" s="1647"/>
      <c r="Q90" s="270"/>
      <c r="R90" s="571"/>
      <c r="S90" s="571"/>
      <c r="T90" s="571"/>
      <c r="U90" s="571"/>
      <c r="V90" s="571"/>
      <c r="W90" s="571"/>
      <c r="X90" s="571"/>
      <c r="Y90" s="2775"/>
      <c r="Z90" s="996"/>
      <c r="AA90" s="1071"/>
      <c r="AB90" s="996"/>
      <c r="AC90" s="996"/>
      <c r="AD90" s="996"/>
      <c r="AE90" s="996"/>
      <c r="AF90" s="996"/>
      <c r="AG90" s="2508"/>
      <c r="AH90" s="1250"/>
      <c r="AI90" s="2759"/>
      <c r="AJ90" s="1412"/>
    </row>
    <row r="91" spans="1:36" s="2713" customFormat="1" x14ac:dyDescent="0.25">
      <c r="A91" s="414">
        <v>1</v>
      </c>
      <c r="B91" s="414">
        <v>1</v>
      </c>
      <c r="C91" s="9" t="s">
        <v>8</v>
      </c>
      <c r="D91" s="2711"/>
      <c r="E91" s="2509">
        <v>240</v>
      </c>
      <c r="F91" s="422">
        <v>900</v>
      </c>
      <c r="G91" s="213">
        <f>ROUND(F91/12*$C$3,0)</f>
        <v>525</v>
      </c>
      <c r="H91" s="213">
        <v>75</v>
      </c>
      <c r="I91" s="213">
        <f t="shared" ref="I91:I97" si="17">H91/G91*100</f>
        <v>14.285714285714285</v>
      </c>
      <c r="J91" s="614">
        <v>8</v>
      </c>
      <c r="K91" s="269">
        <f t="shared" ref="K91:K97" si="18">N91/H91</f>
        <v>8.2666666666666675</v>
      </c>
      <c r="L91" s="270">
        <f>ROUND(F91*J91,0)</f>
        <v>7200</v>
      </c>
      <c r="M91" s="270">
        <f>L91/12*$C$3</f>
        <v>4200</v>
      </c>
      <c r="N91" s="270">
        <v>620</v>
      </c>
      <c r="O91" s="270">
        <f t="shared" ref="O91:O97" si="19">N91/M91*100</f>
        <v>14.761904761904763</v>
      </c>
      <c r="P91" s="270">
        <f>L91/E91</f>
        <v>30</v>
      </c>
      <c r="Q91" s="270">
        <f t="shared" ref="Q91:Q97" si="20">N91/$C$3*12/P91</f>
        <v>35.428571428571431</v>
      </c>
      <c r="R91" s="552"/>
      <c r="S91" s="552"/>
      <c r="T91" s="552"/>
      <c r="U91" s="552"/>
      <c r="V91" s="552"/>
      <c r="W91" s="552"/>
      <c r="X91" s="552"/>
      <c r="Y91" s="1063"/>
      <c r="Z91" s="418"/>
      <c r="AA91" s="2750"/>
      <c r="AB91" s="418"/>
      <c r="AC91" s="418"/>
      <c r="AD91" s="418"/>
      <c r="AE91" s="418"/>
      <c r="AF91" s="418"/>
      <c r="AG91" s="1290"/>
      <c r="AH91" s="1302"/>
      <c r="AI91" s="2759"/>
      <c r="AJ91" s="1412"/>
    </row>
    <row r="92" spans="1:36" s="2713" customFormat="1" x14ac:dyDescent="0.25">
      <c r="A92" s="414"/>
      <c r="B92" s="414">
        <v>1</v>
      </c>
      <c r="C92" s="2711" t="s">
        <v>40</v>
      </c>
      <c r="D92" s="2711"/>
      <c r="E92" s="2776">
        <v>240</v>
      </c>
      <c r="F92" s="422">
        <v>700</v>
      </c>
      <c r="G92" s="213">
        <f>ROUND(F92/12*$C$3,0)</f>
        <v>408</v>
      </c>
      <c r="H92" s="213">
        <v>709</v>
      </c>
      <c r="I92" s="213">
        <f t="shared" si="17"/>
        <v>173.77450980392157</v>
      </c>
      <c r="J92" s="614">
        <v>8</v>
      </c>
      <c r="K92" s="269">
        <f t="shared" si="18"/>
        <v>8.2849083215796888</v>
      </c>
      <c r="L92" s="270">
        <f>ROUND(F92*J92,0)</f>
        <v>5600</v>
      </c>
      <c r="M92" s="270">
        <f>L92/12*$C$3</f>
        <v>3266.666666666667</v>
      </c>
      <c r="N92" s="270">
        <v>5874</v>
      </c>
      <c r="O92" s="270">
        <f t="shared" si="19"/>
        <v>179.81632653061223</v>
      </c>
      <c r="P92" s="270">
        <f>L92/E92</f>
        <v>23.333333333333332</v>
      </c>
      <c r="Q92" s="270">
        <f t="shared" si="20"/>
        <v>431.55918367346942</v>
      </c>
      <c r="R92" s="552"/>
      <c r="S92" s="552"/>
      <c r="T92" s="552"/>
      <c r="U92" s="552"/>
      <c r="V92" s="552"/>
      <c r="W92" s="552"/>
      <c r="X92" s="552"/>
      <c r="Y92" s="1063"/>
      <c r="Z92" s="418"/>
      <c r="AA92" s="2750"/>
      <c r="AB92" s="418"/>
      <c r="AC92" s="418"/>
      <c r="AD92" s="418"/>
      <c r="AE92" s="418"/>
      <c r="AF92" s="418"/>
      <c r="AG92" s="1290"/>
      <c r="AH92" s="1302"/>
      <c r="AI92" s="2759"/>
      <c r="AJ92" s="1412"/>
    </row>
    <row r="93" spans="1:36" s="2713" customFormat="1" ht="30" x14ac:dyDescent="0.25">
      <c r="A93" s="414"/>
      <c r="B93" s="414"/>
      <c r="C93" s="2711" t="s">
        <v>381</v>
      </c>
      <c r="D93" s="2711"/>
      <c r="E93" s="2776">
        <v>240</v>
      </c>
      <c r="F93" s="422">
        <v>68</v>
      </c>
      <c r="G93" s="213">
        <f>ROUND(F93/12*$C$3,0)</f>
        <v>40</v>
      </c>
      <c r="H93" s="213">
        <v>159</v>
      </c>
      <c r="I93" s="213">
        <f t="shared" si="17"/>
        <v>397.5</v>
      </c>
      <c r="J93" s="614">
        <v>1</v>
      </c>
      <c r="K93" s="269">
        <f t="shared" si="18"/>
        <v>3.0125786163522013</v>
      </c>
      <c r="L93" s="270">
        <f>ROUND(F93*J93,0)</f>
        <v>68</v>
      </c>
      <c r="M93" s="270">
        <f>L93/12*$C$3</f>
        <v>39.666666666666671</v>
      </c>
      <c r="N93" s="270">
        <v>479</v>
      </c>
      <c r="O93" s="270">
        <f t="shared" si="19"/>
        <v>1207.5630252100839</v>
      </c>
      <c r="P93" s="270">
        <f>L93/E93</f>
        <v>0.28333333333333333</v>
      </c>
      <c r="Q93" s="270">
        <f t="shared" si="20"/>
        <v>2898.1512605042017</v>
      </c>
      <c r="R93" s="552"/>
      <c r="S93" s="552"/>
      <c r="T93" s="552"/>
      <c r="U93" s="552"/>
      <c r="V93" s="552"/>
      <c r="W93" s="552"/>
      <c r="X93" s="552"/>
      <c r="Y93" s="1063"/>
      <c r="Z93" s="418"/>
      <c r="AA93" s="2750"/>
      <c r="AB93" s="418"/>
      <c r="AC93" s="418"/>
      <c r="AD93" s="418"/>
      <c r="AE93" s="418"/>
      <c r="AF93" s="418"/>
      <c r="AG93" s="1290"/>
      <c r="AH93" s="1302"/>
      <c r="AI93" s="2759"/>
      <c r="AJ93" s="1412"/>
    </row>
    <row r="94" spans="1:36" s="2713" customFormat="1" x14ac:dyDescent="0.25">
      <c r="A94" s="414"/>
      <c r="B94" s="414">
        <v>1</v>
      </c>
      <c r="C94" s="2711" t="s">
        <v>21</v>
      </c>
      <c r="D94" s="2711"/>
      <c r="E94" s="2776">
        <v>240</v>
      </c>
      <c r="F94" s="422">
        <v>100</v>
      </c>
      <c r="G94" s="213">
        <f>ROUND(F94/12*$C$3,0)</f>
        <v>58</v>
      </c>
      <c r="H94" s="213">
        <v>2</v>
      </c>
      <c r="I94" s="213">
        <f t="shared" si="17"/>
        <v>3.4482758620689653</v>
      </c>
      <c r="J94" s="614">
        <v>8</v>
      </c>
      <c r="K94" s="269">
        <f t="shared" si="18"/>
        <v>3</v>
      </c>
      <c r="L94" s="270">
        <f>ROUND(F94*J94,0)</f>
        <v>800</v>
      </c>
      <c r="M94" s="270">
        <f>L94/12*$C$3</f>
        <v>466.66666666666669</v>
      </c>
      <c r="N94" s="270">
        <v>6</v>
      </c>
      <c r="O94" s="270">
        <f t="shared" si="19"/>
        <v>1.2857142857142856</v>
      </c>
      <c r="P94" s="270">
        <f>L94/E94</f>
        <v>3.3333333333333335</v>
      </c>
      <c r="Q94" s="270">
        <f t="shared" si="20"/>
        <v>3.0857142857142854</v>
      </c>
      <c r="R94" s="552"/>
      <c r="S94" s="552"/>
      <c r="T94" s="552"/>
      <c r="U94" s="552"/>
      <c r="V94" s="552"/>
      <c r="W94" s="552"/>
      <c r="X94" s="552"/>
      <c r="Y94" s="1063"/>
      <c r="Z94" s="418"/>
      <c r="AA94" s="2750"/>
      <c r="AB94" s="418"/>
      <c r="AC94" s="418"/>
      <c r="AD94" s="418"/>
      <c r="AE94" s="418"/>
      <c r="AF94" s="418"/>
      <c r="AG94" s="1290"/>
      <c r="AH94" s="1302"/>
      <c r="AI94" s="2759"/>
      <c r="AJ94" s="1412"/>
    </row>
    <row r="95" spans="1:36" s="2713" customFormat="1" x14ac:dyDescent="0.25">
      <c r="A95" s="414"/>
      <c r="B95" s="414">
        <v>1</v>
      </c>
      <c r="C95" s="2711" t="s">
        <v>47</v>
      </c>
      <c r="D95" s="2711"/>
      <c r="E95" s="2776">
        <v>240</v>
      </c>
      <c r="F95" s="422">
        <v>15</v>
      </c>
      <c r="G95" s="213">
        <f>ROUND(F95/12*$C$3,0)</f>
        <v>9</v>
      </c>
      <c r="H95" s="213">
        <v>120</v>
      </c>
      <c r="I95" s="213">
        <f t="shared" si="17"/>
        <v>1333.3333333333335</v>
      </c>
      <c r="J95" s="614">
        <v>8</v>
      </c>
      <c r="K95" s="269">
        <f t="shared" si="18"/>
        <v>8.9083333333333332</v>
      </c>
      <c r="L95" s="270">
        <f>ROUND(F95*J95,0)</f>
        <v>120</v>
      </c>
      <c r="M95" s="270">
        <f>L95/12*$C$3</f>
        <v>70</v>
      </c>
      <c r="N95" s="270">
        <v>1069</v>
      </c>
      <c r="O95" s="270">
        <f t="shared" si="19"/>
        <v>1527.1428571428573</v>
      </c>
      <c r="P95" s="270">
        <f>L95/E95</f>
        <v>0.5</v>
      </c>
      <c r="Q95" s="270">
        <f t="shared" si="20"/>
        <v>3665.1428571428573</v>
      </c>
      <c r="R95" s="552"/>
      <c r="S95" s="552"/>
      <c r="T95" s="552"/>
      <c r="U95" s="552"/>
      <c r="V95" s="552"/>
      <c r="W95" s="552"/>
      <c r="X95" s="552"/>
      <c r="Y95" s="1063"/>
      <c r="Z95" s="418"/>
      <c r="AA95" s="2750"/>
      <c r="AB95" s="418"/>
      <c r="AC95" s="418"/>
      <c r="AD95" s="418"/>
      <c r="AE95" s="418"/>
      <c r="AF95" s="418"/>
      <c r="AG95" s="1290"/>
      <c r="AH95" s="1302"/>
      <c r="AI95" s="2759"/>
      <c r="AJ95" s="1412"/>
    </row>
    <row r="96" spans="1:36" s="249" customFormat="1" x14ac:dyDescent="0.25">
      <c r="A96" s="414">
        <v>1</v>
      </c>
      <c r="B96" s="414">
        <v>1</v>
      </c>
      <c r="C96" s="2510" t="s">
        <v>154</v>
      </c>
      <c r="D96" s="2510"/>
      <c r="E96" s="2510"/>
      <c r="F96" s="420">
        <f>SUM(F91:F95)</f>
        <v>1783</v>
      </c>
      <c r="G96" s="786">
        <f>SUM(G91:G95)</f>
        <v>1040</v>
      </c>
      <c r="H96" s="786">
        <f>SUM(H91:H95)</f>
        <v>1065</v>
      </c>
      <c r="I96" s="213">
        <f t="shared" si="17"/>
        <v>102.40384615384615</v>
      </c>
      <c r="J96" s="2507">
        <f>SUM(L96/F96)</f>
        <v>7.7330342120022433</v>
      </c>
      <c r="K96" s="269">
        <f t="shared" si="18"/>
        <v>7.5568075117370892</v>
      </c>
      <c r="L96" s="1504">
        <f>SUM(L91:L95)</f>
        <v>13788</v>
      </c>
      <c r="M96" s="1504">
        <f>SUM(M91:M95)</f>
        <v>8043.0000000000009</v>
      </c>
      <c r="N96" s="1504">
        <f>SUM(N91:N95)</f>
        <v>8048</v>
      </c>
      <c r="O96" s="270">
        <f t="shared" si="19"/>
        <v>100.06216585851048</v>
      </c>
      <c r="P96" s="1504">
        <f>SUM(P91:P95)</f>
        <v>57.449999999999996</v>
      </c>
      <c r="Q96" s="270">
        <f t="shared" si="20"/>
        <v>240.14919806042525</v>
      </c>
      <c r="R96" s="2777"/>
      <c r="S96" s="2777"/>
      <c r="T96" s="2777"/>
      <c r="U96" s="2777"/>
      <c r="V96" s="2777"/>
      <c r="W96" s="2777"/>
      <c r="X96" s="2777"/>
      <c r="Y96" s="2774"/>
      <c r="Z96" s="2771"/>
      <c r="AA96" s="2758"/>
      <c r="AB96" s="2771"/>
      <c r="AC96" s="2771"/>
      <c r="AD96" s="2771"/>
      <c r="AE96" s="446"/>
      <c r="AF96" s="446"/>
      <c r="AG96" s="1317">
        <f>SUM(AG91:AG95)</f>
        <v>0</v>
      </c>
      <c r="AH96" s="1312"/>
      <c r="AI96" s="2759"/>
      <c r="AJ96" s="1474"/>
    </row>
    <row r="97" spans="1:267" s="2713" customFormat="1" ht="29.25" x14ac:dyDescent="0.25">
      <c r="A97" s="414">
        <v>1</v>
      </c>
      <c r="B97" s="414">
        <v>1</v>
      </c>
      <c r="C97" s="1003" t="s">
        <v>140</v>
      </c>
      <c r="D97" s="1003"/>
      <c r="E97" s="1003"/>
      <c r="F97" s="2439">
        <f>SUM(F96,F89)</f>
        <v>1794</v>
      </c>
      <c r="G97" s="2506">
        <f>SUM(G96,G89)</f>
        <v>1046</v>
      </c>
      <c r="H97" s="2506">
        <f>SUM(H96,H89)</f>
        <v>1066</v>
      </c>
      <c r="I97" s="2506">
        <f t="shared" si="17"/>
        <v>101.91204588910135</v>
      </c>
      <c r="J97" s="571">
        <f>SUM(L97/F97)</f>
        <v>7.7346711259754741</v>
      </c>
      <c r="K97" s="269">
        <f t="shared" si="18"/>
        <v>7.5684803001876171</v>
      </c>
      <c r="L97" s="2506">
        <f>SUM(L96,L89)</f>
        <v>13876</v>
      </c>
      <c r="M97" s="2506">
        <f>SUM(M96,M89)</f>
        <v>8094.3333333333339</v>
      </c>
      <c r="N97" s="2506">
        <f>SUM(N96,N89)</f>
        <v>8068</v>
      </c>
      <c r="O97" s="270">
        <f t="shared" si="19"/>
        <v>99.674669521887736</v>
      </c>
      <c r="P97" s="2506">
        <f>SUM(P96,P89)</f>
        <v>57.743333333333332</v>
      </c>
      <c r="Q97" s="270">
        <f t="shared" si="20"/>
        <v>239.52301234527181</v>
      </c>
      <c r="R97" s="2778">
        <v>40138.852596998404</v>
      </c>
      <c r="S97" s="2778">
        <v>40138.852596998404</v>
      </c>
      <c r="T97" s="2778">
        <v>40138.852596998404</v>
      </c>
      <c r="U97" s="2778">
        <v>40138.852596998404</v>
      </c>
      <c r="V97" s="2778">
        <v>40138.852596998404</v>
      </c>
      <c r="W97" s="2778">
        <v>40138.852596998404</v>
      </c>
      <c r="X97" s="2778">
        <v>40138.852596998404</v>
      </c>
      <c r="Y97" s="1209">
        <f>R97/12*$C$3+(S97-R97)/11*6+(T97-S97)/10*5+(U97-T97)/9*4+(V97-U97)/8*3+(W97-V97)/7*2+(X97-W97)/6*1</f>
        <v>23414.3306815824</v>
      </c>
      <c r="Z97" s="996">
        <f>AF97-AE97-AB97</f>
        <v>21173.535970000001</v>
      </c>
      <c r="AA97" s="1071"/>
      <c r="AB97" s="996"/>
      <c r="AC97" s="996">
        <f>Z97-Y97</f>
        <v>-2240.794711582399</v>
      </c>
      <c r="AD97" s="996"/>
      <c r="AE97" s="2506">
        <v>-6.91357</v>
      </c>
      <c r="AF97" s="2506">
        <v>21166.6224</v>
      </c>
      <c r="AG97" s="2508">
        <f>SUM(AG96,AG89)</f>
        <v>0</v>
      </c>
      <c r="AH97" s="2508"/>
      <c r="AI97" s="2759"/>
      <c r="AJ97" s="1412"/>
    </row>
    <row r="98" spans="1:267" s="2713" customFormat="1" x14ac:dyDescent="0.25">
      <c r="A98" s="414">
        <v>1</v>
      </c>
      <c r="B98" s="414">
        <v>1</v>
      </c>
      <c r="C98" s="781"/>
      <c r="D98" s="781"/>
      <c r="E98" s="781"/>
      <c r="F98" s="420"/>
      <c r="G98" s="213"/>
      <c r="H98" s="213"/>
      <c r="I98" s="213"/>
      <c r="J98" s="2029"/>
      <c r="K98" s="2029"/>
      <c r="L98" s="2029"/>
      <c r="M98" s="2029"/>
      <c r="N98" s="2029"/>
      <c r="O98" s="2029"/>
      <c r="P98" s="2029"/>
      <c r="Q98" s="2029"/>
      <c r="R98" s="552"/>
      <c r="S98" s="552"/>
      <c r="T98" s="552"/>
      <c r="U98" s="552"/>
      <c r="V98" s="552"/>
      <c r="W98" s="552"/>
      <c r="X98" s="552"/>
      <c r="Y98" s="1063"/>
      <c r="Z98" s="418">
        <f>AF98-AE98</f>
        <v>0</v>
      </c>
      <c r="AA98" s="2750"/>
      <c r="AB98" s="418"/>
      <c r="AC98" s="418">
        <f>Z98-Y98</f>
        <v>0</v>
      </c>
      <c r="AD98" s="418"/>
      <c r="AE98" s="418"/>
      <c r="AF98" s="418"/>
      <c r="AG98" s="1290"/>
      <c r="AH98" s="1302"/>
      <c r="AI98" s="2759"/>
      <c r="AJ98" s="1412"/>
    </row>
    <row r="99" spans="1:267" s="2713" customFormat="1" x14ac:dyDescent="0.25">
      <c r="A99" s="414">
        <v>1</v>
      </c>
      <c r="B99" s="414">
        <v>1</v>
      </c>
      <c r="C99" s="1524" t="s">
        <v>314</v>
      </c>
      <c r="D99" s="2779"/>
      <c r="E99" s="2779"/>
      <c r="F99" s="2780"/>
      <c r="G99" s="2781"/>
      <c r="H99" s="2781"/>
      <c r="I99" s="2781"/>
      <c r="J99" s="1905"/>
      <c r="K99" s="1905"/>
      <c r="L99" s="1905"/>
      <c r="M99" s="1905"/>
      <c r="N99" s="1905">
        <f>N24+N97</f>
        <v>58024</v>
      </c>
      <c r="O99" s="1905"/>
      <c r="P99" s="1905"/>
      <c r="Q99" s="1905"/>
      <c r="R99" s="2094">
        <f t="shared" ref="R99:AF99" si="21">R97+R86+R24</f>
        <v>960734.84200463025</v>
      </c>
      <c r="S99" s="2094">
        <f t="shared" ref="S99:T99" si="22">S97+S86+S24</f>
        <v>960734.84200463025</v>
      </c>
      <c r="T99" s="2094">
        <f t="shared" si="22"/>
        <v>960734.84200463025</v>
      </c>
      <c r="U99" s="2094">
        <f t="shared" ref="U99:V99" si="23">U97+U86+U24</f>
        <v>970788.06542743021</v>
      </c>
      <c r="V99" s="2094">
        <f t="shared" si="23"/>
        <v>970788.06542743021</v>
      </c>
      <c r="W99" s="2094">
        <f t="shared" ref="W99:X99" si="24">W97+W86+W24</f>
        <v>974755.81863063015</v>
      </c>
      <c r="X99" s="2094">
        <f t="shared" si="24"/>
        <v>974755.81863063015</v>
      </c>
      <c r="Y99" s="2815">
        <f t="shared" si="21"/>
        <v>567751.89990739943</v>
      </c>
      <c r="Z99" s="1234">
        <f t="shared" si="21"/>
        <v>829898.52900999982</v>
      </c>
      <c r="AA99" s="2782">
        <f t="shared" si="21"/>
        <v>1222.937959999982</v>
      </c>
      <c r="AB99" s="1234">
        <f t="shared" si="21"/>
        <v>-9335.8092299999989</v>
      </c>
      <c r="AC99" s="1905">
        <f t="shared" si="21"/>
        <v>262146.62910260039</v>
      </c>
      <c r="AD99" s="2783">
        <f t="shared" si="21"/>
        <v>-632.43849999999998</v>
      </c>
      <c r="AE99" s="1234">
        <f t="shared" si="21"/>
        <v>-13129.42568</v>
      </c>
      <c r="AF99" s="1234">
        <f t="shared" si="21"/>
        <v>808656.23205999983</v>
      </c>
      <c r="AG99" s="2784"/>
      <c r="AH99" s="1325">
        <f>AH97+AH86+AH24</f>
        <v>0</v>
      </c>
      <c r="AI99" s="2759"/>
      <c r="AJ99" s="1412"/>
    </row>
    <row r="100" spans="1:267" x14ac:dyDescent="0.25">
      <c r="A100" s="414">
        <v>1</v>
      </c>
      <c r="B100" s="414">
        <v>1</v>
      </c>
      <c r="C100" s="928"/>
      <c r="D100" s="928"/>
      <c r="E100" s="928"/>
      <c r="F100" s="2785"/>
      <c r="G100" s="2786"/>
      <c r="H100" s="2786"/>
      <c r="I100" s="2786"/>
      <c r="J100" s="2786"/>
      <c r="K100" s="2786"/>
      <c r="L100" s="2786"/>
      <c r="M100" s="2786"/>
      <c r="N100" s="2786"/>
      <c r="O100" s="2786"/>
      <c r="P100" s="2786"/>
      <c r="Q100" s="2786"/>
      <c r="R100" s="570"/>
      <c r="S100" s="570"/>
      <c r="T100" s="570"/>
      <c r="U100" s="570"/>
      <c r="V100" s="570"/>
      <c r="W100" s="570"/>
      <c r="X100" s="570"/>
      <c r="Y100" s="2787"/>
      <c r="Z100" s="2788"/>
      <c r="AA100" s="2789"/>
      <c r="AB100" s="2788"/>
      <c r="AC100" s="2788"/>
      <c r="AD100" s="2790"/>
      <c r="AE100" s="2790"/>
      <c r="AF100" s="2788"/>
      <c r="AG100" s="2791"/>
      <c r="AH100" s="2792"/>
      <c r="AI100" s="2759"/>
    </row>
    <row r="101" spans="1:267" s="2798" customFormat="1" ht="31.5" x14ac:dyDescent="0.25">
      <c r="A101" s="414">
        <v>1</v>
      </c>
      <c r="B101" s="414">
        <v>1</v>
      </c>
      <c r="C101" s="2293" t="s">
        <v>478</v>
      </c>
      <c r="D101" s="1465"/>
      <c r="E101" s="1575"/>
      <c r="F101" s="397"/>
      <c r="G101" s="2793"/>
      <c r="H101" s="2793"/>
      <c r="I101" s="2793"/>
      <c r="J101" s="2794"/>
      <c r="K101" s="2794"/>
      <c r="L101" s="270"/>
      <c r="M101" s="270"/>
      <c r="N101" s="270"/>
      <c r="O101" s="270"/>
      <c r="P101" s="270"/>
      <c r="Q101" s="270"/>
      <c r="R101" s="2795"/>
      <c r="S101" s="2795"/>
      <c r="T101" s="2795"/>
      <c r="U101" s="2795"/>
      <c r="V101" s="2795"/>
      <c r="W101" s="2795"/>
      <c r="X101" s="2795"/>
      <c r="Y101" s="2733"/>
      <c r="Z101" s="270"/>
      <c r="AA101" s="2734"/>
      <c r="AB101" s="270"/>
      <c r="AC101" s="270"/>
      <c r="AD101" s="2796"/>
      <c r="AE101" s="2796"/>
      <c r="AF101" s="270"/>
      <c r="AG101" s="2797"/>
      <c r="AH101" s="2736"/>
      <c r="AI101" s="2759"/>
      <c r="AJ101" s="1459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</row>
    <row r="102" spans="1:267" s="2713" customFormat="1" x14ac:dyDescent="0.25">
      <c r="A102" s="414">
        <v>1</v>
      </c>
      <c r="B102" s="414">
        <v>1</v>
      </c>
      <c r="C102" s="1902" t="s">
        <v>5</v>
      </c>
      <c r="D102" s="1902"/>
      <c r="E102" s="1902"/>
      <c r="F102" s="422"/>
      <c r="G102" s="375"/>
      <c r="H102" s="375"/>
      <c r="I102" s="375"/>
      <c r="J102" s="2498"/>
      <c r="K102" s="2498"/>
      <c r="L102" s="2499"/>
      <c r="M102" s="2499"/>
      <c r="N102" s="2499"/>
      <c r="O102" s="2499"/>
      <c r="P102" s="2499"/>
      <c r="Q102" s="2499"/>
      <c r="R102" s="2799"/>
      <c r="S102" s="2799"/>
      <c r="T102" s="2799"/>
      <c r="U102" s="2799"/>
      <c r="V102" s="2799"/>
      <c r="W102" s="2799"/>
      <c r="X102" s="2799"/>
      <c r="Y102" s="2741"/>
      <c r="Z102" s="2499"/>
      <c r="AA102" s="2742"/>
      <c r="AB102" s="2499"/>
      <c r="AC102" s="2499"/>
      <c r="AD102" s="2499"/>
      <c r="AE102" s="2499"/>
      <c r="AF102" s="2499"/>
      <c r="AG102" s="1294"/>
      <c r="AH102" s="2556"/>
      <c r="AI102" s="2759"/>
      <c r="AJ102" s="1412"/>
    </row>
    <row r="103" spans="1:267" s="2713" customFormat="1" x14ac:dyDescent="0.25">
      <c r="A103" s="414">
        <v>1</v>
      </c>
      <c r="B103" s="414">
        <v>1</v>
      </c>
      <c r="C103" s="243" t="s">
        <v>40</v>
      </c>
      <c r="D103" s="1472" t="s">
        <v>246</v>
      </c>
      <c r="E103" s="223">
        <v>340</v>
      </c>
      <c r="F103" s="422">
        <v>626</v>
      </c>
      <c r="G103" s="213">
        <f>F103/12*$C$3</f>
        <v>365.16666666666663</v>
      </c>
      <c r="H103" s="375">
        <v>366</v>
      </c>
      <c r="I103" s="368">
        <f>H103/G103*100</f>
        <v>100.22820629849384</v>
      </c>
      <c r="J103" s="2800">
        <v>12</v>
      </c>
      <c r="K103" s="269">
        <f>N103/H103</f>
        <v>13.117486338797814</v>
      </c>
      <c r="L103" s="270">
        <f>ROUND(F103*J103,0)</f>
        <v>7512</v>
      </c>
      <c r="M103" s="270">
        <f>L103/12*$C$3</f>
        <v>4382</v>
      </c>
      <c r="N103" s="270">
        <v>4801</v>
      </c>
      <c r="O103" s="270">
        <f>N103/M103*100</f>
        <v>109.56184390689184</v>
      </c>
      <c r="P103" s="270">
        <f>ROUND(L103/E103,0)</f>
        <v>22</v>
      </c>
      <c r="Q103" s="270">
        <f>N103/$C$3*12/P103</f>
        <v>374.10389610389609</v>
      </c>
      <c r="R103" s="2799"/>
      <c r="S103" s="2799"/>
      <c r="T103" s="2799"/>
      <c r="U103" s="2799"/>
      <c r="V103" s="2799"/>
      <c r="W103" s="2799"/>
      <c r="X103" s="2799"/>
      <c r="Y103" s="2741"/>
      <c r="Z103" s="2499"/>
      <c r="AA103" s="2742"/>
      <c r="AB103" s="2499"/>
      <c r="AC103" s="2499"/>
      <c r="AD103" s="2499"/>
      <c r="AE103" s="2499"/>
      <c r="AF103" s="2499"/>
      <c r="AG103" s="1294"/>
      <c r="AH103" s="2556"/>
      <c r="AI103" s="2759"/>
      <c r="AJ103" s="1412"/>
    </row>
    <row r="104" spans="1:267" s="2713" customFormat="1" x14ac:dyDescent="0.25">
      <c r="A104" s="414">
        <v>1</v>
      </c>
      <c r="B104" s="414">
        <v>1</v>
      </c>
      <c r="C104" s="243" t="s">
        <v>48</v>
      </c>
      <c r="D104" s="1472" t="s">
        <v>246</v>
      </c>
      <c r="E104" s="223">
        <v>340</v>
      </c>
      <c r="F104" s="422">
        <v>335</v>
      </c>
      <c r="G104" s="213">
        <f>F104/12*$C$3</f>
        <v>195.41666666666669</v>
      </c>
      <c r="H104" s="375">
        <v>219</v>
      </c>
      <c r="I104" s="368">
        <f>H104/G104*100</f>
        <v>112.06823027718549</v>
      </c>
      <c r="J104" s="2800">
        <v>10.5</v>
      </c>
      <c r="K104" s="269">
        <f>N104/H104</f>
        <v>9.6529680365296802</v>
      </c>
      <c r="L104" s="270">
        <f>ROUND(F104*J104,0)</f>
        <v>3518</v>
      </c>
      <c r="M104" s="270">
        <f>L104/12*$C$3</f>
        <v>2052.166666666667</v>
      </c>
      <c r="N104" s="270">
        <v>2114</v>
      </c>
      <c r="O104" s="270">
        <f>N104/M104*100</f>
        <v>103.01307561114268</v>
      </c>
      <c r="P104" s="270">
        <f>ROUND(L104/E104,0)</f>
        <v>10</v>
      </c>
      <c r="Q104" s="270">
        <f>N104/$C$3*12/P104</f>
        <v>362.4</v>
      </c>
      <c r="R104" s="2799"/>
      <c r="S104" s="2799"/>
      <c r="T104" s="2799"/>
      <c r="U104" s="2799"/>
      <c r="V104" s="2799"/>
      <c r="W104" s="2799"/>
      <c r="X104" s="2799"/>
      <c r="Y104" s="2741"/>
      <c r="Z104" s="2499"/>
      <c r="AA104" s="2742"/>
      <c r="AB104" s="2499"/>
      <c r="AC104" s="2499"/>
      <c r="AD104" s="2499"/>
      <c r="AE104" s="2499"/>
      <c r="AF104" s="2499"/>
      <c r="AG104" s="1294"/>
      <c r="AH104" s="2556"/>
      <c r="AI104" s="2759"/>
      <c r="AJ104" s="1412"/>
    </row>
    <row r="105" spans="1:267" s="2713" customFormat="1" x14ac:dyDescent="0.25">
      <c r="A105" s="414">
        <v>1</v>
      </c>
      <c r="B105" s="414">
        <v>1</v>
      </c>
      <c r="C105" s="243" t="s">
        <v>47</v>
      </c>
      <c r="D105" s="1472" t="s">
        <v>246</v>
      </c>
      <c r="E105" s="223">
        <v>340</v>
      </c>
      <c r="F105" s="422">
        <v>962</v>
      </c>
      <c r="G105" s="213">
        <f>F105/12*$C$3</f>
        <v>561.16666666666674</v>
      </c>
      <c r="H105" s="375">
        <v>557</v>
      </c>
      <c r="I105" s="368">
        <f>H105/G105*100</f>
        <v>99.257499257499248</v>
      </c>
      <c r="J105" s="2800">
        <v>10.5</v>
      </c>
      <c r="K105" s="269">
        <f>N105/H105</f>
        <v>9.8994614003590673</v>
      </c>
      <c r="L105" s="270">
        <f>ROUND(F105*J105,0)</f>
        <v>10101</v>
      </c>
      <c r="M105" s="270">
        <f>L105/12*$C$3</f>
        <v>5892.25</v>
      </c>
      <c r="N105" s="270">
        <v>5514</v>
      </c>
      <c r="O105" s="270">
        <f>N105/M105*100</f>
        <v>93.580550723407868</v>
      </c>
      <c r="P105" s="270">
        <f>ROUND(L105/E105,0)</f>
        <v>30</v>
      </c>
      <c r="Q105" s="270">
        <f>N105/$C$3*12/P105</f>
        <v>315.08571428571423</v>
      </c>
      <c r="R105" s="2799"/>
      <c r="S105" s="2799"/>
      <c r="T105" s="2799"/>
      <c r="U105" s="2799"/>
      <c r="V105" s="2799"/>
      <c r="W105" s="2799"/>
      <c r="X105" s="2799"/>
      <c r="Y105" s="2741"/>
      <c r="Z105" s="2499"/>
      <c r="AA105" s="2742"/>
      <c r="AB105" s="2499"/>
      <c r="AC105" s="2499"/>
      <c r="AD105" s="2499"/>
      <c r="AE105" s="2499"/>
      <c r="AF105" s="2499"/>
      <c r="AG105" s="1294"/>
      <c r="AH105" s="2556"/>
      <c r="AI105" s="2759"/>
      <c r="AJ105" s="1412"/>
    </row>
    <row r="106" spans="1:267" s="2713" customFormat="1" ht="29.25" x14ac:dyDescent="0.25">
      <c r="A106" s="414">
        <v>1</v>
      </c>
      <c r="B106" s="414">
        <v>1</v>
      </c>
      <c r="C106" s="1002" t="s">
        <v>7</v>
      </c>
      <c r="D106" s="3681"/>
      <c r="E106" s="1002"/>
      <c r="F106" s="2439">
        <f>SUM(F103:F105)</f>
        <v>1923</v>
      </c>
      <c r="G106" s="2506">
        <f>SUM(G103:G105)</f>
        <v>1121.75</v>
      </c>
      <c r="H106" s="2506">
        <f>SUM(H103:H105)</f>
        <v>1142</v>
      </c>
      <c r="I106" s="1052">
        <f>H106/G106*100</f>
        <v>101.80521506574549</v>
      </c>
      <c r="J106" s="2507">
        <f>SUM(L106/F106)</f>
        <v>10.988559542381696</v>
      </c>
      <c r="K106" s="388">
        <f>N106/H106</f>
        <v>10.88353765323993</v>
      </c>
      <c r="L106" s="2506">
        <f>SUM(L103:L105)</f>
        <v>21131</v>
      </c>
      <c r="M106" s="2506">
        <f>SUM(M103:M105)</f>
        <v>12326.416666666668</v>
      </c>
      <c r="N106" s="2506">
        <f>SUM(N103:N105)</f>
        <v>12429</v>
      </c>
      <c r="O106" s="1647">
        <f>N106/M106*100</f>
        <v>100.83222347667949</v>
      </c>
      <c r="P106" s="1647">
        <f>SUM(P103:P105)</f>
        <v>62</v>
      </c>
      <c r="Q106" s="1647">
        <f>N106/$C$3*12/P106</f>
        <v>343.65898617511522</v>
      </c>
      <c r="R106" s="608">
        <v>71275.014939337052</v>
      </c>
      <c r="S106" s="608">
        <v>71275.014939337052</v>
      </c>
      <c r="T106" s="608">
        <v>71275.014939337052</v>
      </c>
      <c r="U106" s="608">
        <v>71275.014939337052</v>
      </c>
      <c r="V106" s="608">
        <v>71275.014939337052</v>
      </c>
      <c r="W106" s="608">
        <v>71275.014939337052</v>
      </c>
      <c r="X106" s="608">
        <v>71275.014939337052</v>
      </c>
      <c r="Y106" s="1209">
        <f>R106/12*$C$3+(S106-R106)/11*6+(T106-S106)/10*5+(U106-T106)/9*4+(V106-U106)/8*3+(W106-V106)/7*2+(X106-W106)/6*1</f>
        <v>41577.092047946615</v>
      </c>
      <c r="Z106" s="2771">
        <f>AF106-AE106-AB106</f>
        <v>41328.157500000001</v>
      </c>
      <c r="AA106" s="1426"/>
      <c r="AB106" s="608">
        <v>-596.34901000000002</v>
      </c>
      <c r="AC106" s="2771">
        <f>Z106-Y106</f>
        <v>-248.93454794661375</v>
      </c>
      <c r="AD106" s="2771"/>
      <c r="AE106" s="2771">
        <v>-390.53121999999996</v>
      </c>
      <c r="AF106" s="2771">
        <v>40341.277270000006</v>
      </c>
      <c r="AG106" s="2508">
        <f>SUM(AG103:AG105)</f>
        <v>0</v>
      </c>
      <c r="AH106" s="2761"/>
      <c r="AI106" s="2759"/>
      <c r="AJ106" s="1412"/>
    </row>
    <row r="107" spans="1:267" s="2713" customFormat="1" x14ac:dyDescent="0.25">
      <c r="A107" s="414">
        <v>1</v>
      </c>
      <c r="B107" s="414">
        <v>1</v>
      </c>
      <c r="C107" s="2307" t="s">
        <v>14</v>
      </c>
      <c r="D107" s="2307"/>
      <c r="E107" s="798"/>
      <c r="F107" s="422"/>
      <c r="G107" s="375"/>
      <c r="H107" s="375"/>
      <c r="I107" s="375"/>
      <c r="J107" s="2507"/>
      <c r="K107" s="2507"/>
      <c r="L107" s="2801"/>
      <c r="M107" s="2801"/>
      <c r="N107" s="2801"/>
      <c r="O107" s="2801"/>
      <c r="P107" s="2801"/>
      <c r="Q107" s="2801"/>
      <c r="R107" s="608"/>
      <c r="S107" s="608"/>
      <c r="T107" s="608"/>
      <c r="U107" s="608"/>
      <c r="V107" s="608"/>
      <c r="W107" s="608"/>
      <c r="X107" s="608"/>
      <c r="Y107" s="2802"/>
      <c r="Z107" s="2029"/>
      <c r="AA107" s="2766"/>
      <c r="AB107" s="2029"/>
      <c r="AC107" s="2029"/>
      <c r="AD107" s="2029"/>
      <c r="AE107" s="2029"/>
      <c r="AF107" s="2029"/>
      <c r="AG107" s="1294"/>
      <c r="AH107" s="2767"/>
      <c r="AI107" s="2759"/>
      <c r="AJ107" s="1412"/>
    </row>
    <row r="108" spans="1:267" s="2713" customFormat="1" x14ac:dyDescent="0.25">
      <c r="A108" s="414">
        <v>1</v>
      </c>
      <c r="B108" s="414">
        <v>1</v>
      </c>
      <c r="C108" s="722" t="s">
        <v>382</v>
      </c>
      <c r="D108" s="798"/>
      <c r="E108" s="2062"/>
      <c r="F108" s="460"/>
      <c r="G108" s="788"/>
      <c r="H108" s="788"/>
      <c r="I108" s="213"/>
      <c r="J108" s="1150"/>
      <c r="K108" s="1150"/>
      <c r="L108" s="1862"/>
      <c r="M108" s="1862"/>
      <c r="N108" s="1862"/>
      <c r="O108" s="1862"/>
      <c r="P108" s="1862"/>
      <c r="Q108" s="1862"/>
      <c r="R108" s="614">
        <v>78737.468539999987</v>
      </c>
      <c r="S108" s="614">
        <v>78737.468539999987</v>
      </c>
      <c r="T108" s="614">
        <v>78737.468539999987</v>
      </c>
      <c r="U108" s="614">
        <v>78737.468539999987</v>
      </c>
      <c r="V108" s="614">
        <v>78737.468539999987</v>
      </c>
      <c r="W108" s="614">
        <v>78737.468539999987</v>
      </c>
      <c r="X108" s="614">
        <v>78737.468539999987</v>
      </c>
      <c r="Y108" s="3674">
        <f>(R108-1987.492)/12*$C$3+1987.492+(S108-R108)/11*6+(T108-S108)/10*5+(U108-T108)/9*4+(V108-U108)/8*3+(W108-V108)/7*2+(X108-W108)/6*1</f>
        <v>46758.311648333329</v>
      </c>
      <c r="Z108" s="368">
        <f>AF108-AE108-AB108</f>
        <v>45971.104049999987</v>
      </c>
      <c r="AA108" s="2768"/>
      <c r="AB108" s="368"/>
      <c r="AC108" s="368">
        <f>Z108-Y108</f>
        <v>-787.20759833334159</v>
      </c>
      <c r="AD108" s="368"/>
      <c r="AE108" s="368">
        <v>-136.28688</v>
      </c>
      <c r="AF108" s="368">
        <v>45834.817169999988</v>
      </c>
      <c r="AG108" s="1261"/>
      <c r="AH108" s="1274"/>
      <c r="AI108" s="2759"/>
      <c r="AJ108" s="1412"/>
    </row>
    <row r="109" spans="1:267" s="2713" customFormat="1" x14ac:dyDescent="0.25">
      <c r="A109" s="414"/>
      <c r="B109" s="414">
        <v>1</v>
      </c>
      <c r="C109" s="722" t="s">
        <v>329</v>
      </c>
      <c r="D109" s="798"/>
      <c r="E109" s="2062"/>
      <c r="F109" s="460"/>
      <c r="G109" s="788"/>
      <c r="H109" s="788"/>
      <c r="I109" s="213"/>
      <c r="J109" s="1150"/>
      <c r="K109" s="1150"/>
      <c r="L109" s="1862"/>
      <c r="M109" s="1862"/>
      <c r="N109" s="1862"/>
      <c r="O109" s="1862"/>
      <c r="P109" s="1862"/>
      <c r="Q109" s="1862"/>
      <c r="R109" s="614">
        <v>3015.1043999999997</v>
      </c>
      <c r="S109" s="614">
        <v>3015.1043999999997</v>
      </c>
      <c r="T109" s="614">
        <v>3015.1043999999997</v>
      </c>
      <c r="U109" s="614">
        <v>3015.1043999999997</v>
      </c>
      <c r="V109" s="614">
        <v>3015.1043999999997</v>
      </c>
      <c r="W109" s="614">
        <v>3015.1043999999997</v>
      </c>
      <c r="X109" s="614">
        <v>3015.1043999999997</v>
      </c>
      <c r="Y109" s="1209">
        <f>R109/12*$C$3+(S109-R109)/11*6+(T109-S109)/10*5+(U109-T109)/9*4+(V109-U109)/8*3+(W109-V109)/7*2+(X109-W109)/6*1</f>
        <v>1758.8108999999999</v>
      </c>
      <c r="Z109" s="368">
        <f>AF109-AE109-AB109</f>
        <v>1758.8108999999999</v>
      </c>
      <c r="AA109" s="2768"/>
      <c r="AB109" s="368"/>
      <c r="AC109" s="368">
        <f>Z109-Y109</f>
        <v>0</v>
      </c>
      <c r="AD109" s="368"/>
      <c r="AE109" s="368">
        <v>0</v>
      </c>
      <c r="AF109" s="368">
        <v>1758.8108999999999</v>
      </c>
      <c r="AG109" s="1261"/>
      <c r="AH109" s="1274"/>
      <c r="AI109" s="2759"/>
      <c r="AJ109" s="1412"/>
    </row>
    <row r="110" spans="1:267" s="2713" customFormat="1" ht="29.25" x14ac:dyDescent="0.25">
      <c r="A110" s="414">
        <v>1</v>
      </c>
      <c r="B110" s="414">
        <v>1</v>
      </c>
      <c r="C110" s="2708" t="s">
        <v>293</v>
      </c>
      <c r="D110" s="4"/>
      <c r="E110" s="4"/>
      <c r="F110" s="870">
        <f>F112+F113+F114+F115+F117</f>
        <v>27511</v>
      </c>
      <c r="G110" s="1052">
        <f>G112+G113+G114+G115+G117</f>
        <v>16048.083333333336</v>
      </c>
      <c r="H110" s="1052">
        <f>H112+H113+H114+H115+H117</f>
        <v>18816</v>
      </c>
      <c r="I110" s="786">
        <f>H110/G110*100</f>
        <v>117.24764639598703</v>
      </c>
      <c r="J110" s="1901"/>
      <c r="K110" s="1901"/>
      <c r="L110" s="211"/>
      <c r="M110" s="211"/>
      <c r="N110" s="211"/>
      <c r="O110" s="211"/>
      <c r="P110" s="211"/>
      <c r="Q110" s="211"/>
      <c r="R110" s="552"/>
      <c r="S110" s="552"/>
      <c r="T110" s="552"/>
      <c r="U110" s="552"/>
      <c r="V110" s="552"/>
      <c r="W110" s="552"/>
      <c r="X110" s="552"/>
      <c r="Y110" s="1063"/>
      <c r="Z110" s="418"/>
      <c r="AA110" s="2750"/>
      <c r="AB110" s="418"/>
      <c r="AC110" s="418"/>
      <c r="AD110" s="418"/>
      <c r="AE110" s="418"/>
      <c r="AF110" s="418"/>
      <c r="AG110" s="1278">
        <f>AG112+AG113+AG114+AG115+AG117</f>
        <v>0</v>
      </c>
      <c r="AH110" s="1302"/>
      <c r="AI110" s="2759"/>
      <c r="AJ110" s="1412"/>
    </row>
    <row r="111" spans="1:267" s="2713" customFormat="1" ht="30" x14ac:dyDescent="0.25">
      <c r="A111" s="414"/>
      <c r="B111" s="414">
        <v>1</v>
      </c>
      <c r="C111" s="518" t="s">
        <v>204</v>
      </c>
      <c r="D111" s="4"/>
      <c r="E111" s="4"/>
      <c r="F111" s="870"/>
      <c r="G111" s="213"/>
      <c r="H111" s="368"/>
      <c r="I111" s="2179"/>
      <c r="J111" s="1901"/>
      <c r="K111" s="1901"/>
      <c r="L111" s="211"/>
      <c r="M111" s="211"/>
      <c r="N111" s="211"/>
      <c r="O111" s="211"/>
      <c r="P111" s="211"/>
      <c r="Q111" s="211"/>
      <c r="R111" s="552"/>
      <c r="S111" s="552"/>
      <c r="T111" s="552"/>
      <c r="U111" s="552"/>
      <c r="V111" s="552"/>
      <c r="W111" s="552"/>
      <c r="X111" s="552"/>
      <c r="Y111" s="1063"/>
      <c r="Z111" s="418"/>
      <c r="AA111" s="2750"/>
      <c r="AB111" s="418"/>
      <c r="AC111" s="418"/>
      <c r="AD111" s="418"/>
      <c r="AE111" s="418"/>
      <c r="AF111" s="418"/>
      <c r="AG111" s="1274"/>
      <c r="AH111" s="1302"/>
      <c r="AI111" s="2759"/>
      <c r="AJ111" s="1412"/>
    </row>
    <row r="112" spans="1:267" s="2713" customFormat="1" ht="30" x14ac:dyDescent="0.25">
      <c r="A112" s="414"/>
      <c r="B112" s="414">
        <v>1</v>
      </c>
      <c r="C112" s="518" t="s">
        <v>205</v>
      </c>
      <c r="D112" s="4"/>
      <c r="E112" s="4"/>
      <c r="F112" s="526">
        <v>8500</v>
      </c>
      <c r="G112" s="213">
        <f t="shared" ref="G112:G117" si="25">F112/12*$C$3</f>
        <v>4958.3333333333339</v>
      </c>
      <c r="H112" s="368">
        <v>5598</v>
      </c>
      <c r="I112" s="2179">
        <f>H112/G112*100</f>
        <v>112.90084033613444</v>
      </c>
      <c r="J112" s="1901"/>
      <c r="K112" s="1901"/>
      <c r="L112" s="211"/>
      <c r="M112" s="211"/>
      <c r="N112" s="211"/>
      <c r="O112" s="211"/>
      <c r="P112" s="211"/>
      <c r="Q112" s="211"/>
      <c r="R112" s="552"/>
      <c r="S112" s="552"/>
      <c r="T112" s="552"/>
      <c r="U112" s="552"/>
      <c r="V112" s="552"/>
      <c r="W112" s="552"/>
      <c r="X112" s="552"/>
      <c r="Y112" s="1063"/>
      <c r="Z112" s="418"/>
      <c r="AA112" s="2750"/>
      <c r="AB112" s="418"/>
      <c r="AC112" s="418"/>
      <c r="AD112" s="418"/>
      <c r="AE112" s="418"/>
      <c r="AF112" s="418"/>
      <c r="AG112" s="1274"/>
      <c r="AH112" s="1302"/>
      <c r="AI112" s="2759"/>
      <c r="AJ112" s="1412"/>
    </row>
    <row r="113" spans="1:36" s="2713" customFormat="1" ht="30" x14ac:dyDescent="0.25">
      <c r="A113" s="414"/>
      <c r="B113" s="414">
        <v>1</v>
      </c>
      <c r="C113" s="724" t="s">
        <v>294</v>
      </c>
      <c r="D113" s="4"/>
      <c r="E113" s="4"/>
      <c r="F113" s="870">
        <v>2700</v>
      </c>
      <c r="G113" s="213">
        <f t="shared" si="25"/>
        <v>1575</v>
      </c>
      <c r="H113" s="368">
        <v>4211</v>
      </c>
      <c r="I113" s="2179">
        <f>H113/G113*100</f>
        <v>267.3650793650794</v>
      </c>
      <c r="J113" s="1901"/>
      <c r="K113" s="1901"/>
      <c r="L113" s="211"/>
      <c r="M113" s="211"/>
      <c r="N113" s="211"/>
      <c r="O113" s="211"/>
      <c r="P113" s="211"/>
      <c r="Q113" s="211"/>
      <c r="R113" s="552"/>
      <c r="S113" s="552"/>
      <c r="T113" s="552"/>
      <c r="U113" s="552"/>
      <c r="V113" s="552"/>
      <c r="W113" s="552"/>
      <c r="X113" s="552"/>
      <c r="Y113" s="1063"/>
      <c r="Z113" s="418"/>
      <c r="AA113" s="2750"/>
      <c r="AB113" s="418"/>
      <c r="AC113" s="418"/>
      <c r="AD113" s="418"/>
      <c r="AE113" s="418"/>
      <c r="AF113" s="418"/>
      <c r="AG113" s="1274"/>
      <c r="AH113" s="1302"/>
      <c r="AI113" s="2759"/>
      <c r="AJ113" s="1412"/>
    </row>
    <row r="114" spans="1:36" s="2713" customFormat="1" ht="60" x14ac:dyDescent="0.25">
      <c r="A114" s="414"/>
      <c r="B114" s="414">
        <v>1</v>
      </c>
      <c r="C114" s="519" t="s">
        <v>295</v>
      </c>
      <c r="D114" s="4"/>
      <c r="E114" s="4"/>
      <c r="F114" s="526">
        <v>5500</v>
      </c>
      <c r="G114" s="213">
        <f t="shared" si="25"/>
        <v>3208.333333333333</v>
      </c>
      <c r="H114" s="368">
        <v>3737</v>
      </c>
      <c r="I114" s="2179">
        <f>H114/G114*100</f>
        <v>116.47792207792209</v>
      </c>
      <c r="J114" s="1901"/>
      <c r="K114" s="1901"/>
      <c r="L114" s="211"/>
      <c r="M114" s="211"/>
      <c r="N114" s="211"/>
      <c r="O114" s="211"/>
      <c r="P114" s="211"/>
      <c r="Q114" s="211"/>
      <c r="R114" s="552"/>
      <c r="S114" s="552"/>
      <c r="T114" s="552"/>
      <c r="U114" s="552"/>
      <c r="V114" s="552"/>
      <c r="W114" s="552"/>
      <c r="X114" s="552"/>
      <c r="Y114" s="1063"/>
      <c r="Z114" s="418"/>
      <c r="AA114" s="2750"/>
      <c r="AB114" s="418"/>
      <c r="AC114" s="418"/>
      <c r="AD114" s="418"/>
      <c r="AE114" s="418"/>
      <c r="AF114" s="418"/>
      <c r="AG114" s="1274"/>
      <c r="AH114" s="1302"/>
      <c r="AI114" s="2759"/>
      <c r="AJ114" s="1412"/>
    </row>
    <row r="115" spans="1:36" s="2713" customFormat="1" ht="45" x14ac:dyDescent="0.25">
      <c r="A115" s="414"/>
      <c r="B115" s="414">
        <v>1</v>
      </c>
      <c r="C115" s="519" t="s">
        <v>309</v>
      </c>
      <c r="D115" s="4"/>
      <c r="E115" s="4"/>
      <c r="F115" s="526">
        <v>8650</v>
      </c>
      <c r="G115" s="213">
        <f t="shared" si="25"/>
        <v>5045.8333333333339</v>
      </c>
      <c r="H115" s="368">
        <v>4199</v>
      </c>
      <c r="I115" s="2179">
        <f>H115/G115*100</f>
        <v>83.217175887696101</v>
      </c>
      <c r="J115" s="1901"/>
      <c r="K115" s="1901"/>
      <c r="L115" s="211"/>
      <c r="M115" s="211"/>
      <c r="N115" s="211"/>
      <c r="O115" s="211"/>
      <c r="P115" s="211"/>
      <c r="Q115" s="211"/>
      <c r="R115" s="552"/>
      <c r="S115" s="552"/>
      <c r="T115" s="552"/>
      <c r="U115" s="552"/>
      <c r="V115" s="552"/>
      <c r="W115" s="552"/>
      <c r="X115" s="552"/>
      <c r="Y115" s="1063"/>
      <c r="Z115" s="418"/>
      <c r="AA115" s="2750"/>
      <c r="AB115" s="418"/>
      <c r="AC115" s="418"/>
      <c r="AD115" s="418"/>
      <c r="AE115" s="418"/>
      <c r="AF115" s="418"/>
      <c r="AG115" s="1274"/>
      <c r="AH115" s="1302"/>
      <c r="AI115" s="2759"/>
      <c r="AJ115" s="1412"/>
    </row>
    <row r="116" spans="1:36" s="2713" customFormat="1" ht="105" x14ac:dyDescent="0.25">
      <c r="A116" s="414"/>
      <c r="B116" s="414"/>
      <c r="C116" s="519" t="s">
        <v>532</v>
      </c>
      <c r="D116" s="4"/>
      <c r="E116" s="4"/>
      <c r="F116" s="526">
        <v>4000</v>
      </c>
      <c r="G116" s="213">
        <f t="shared" si="25"/>
        <v>2333.333333333333</v>
      </c>
      <c r="H116" s="368">
        <v>374</v>
      </c>
      <c r="I116" s="2179">
        <f>H116/G116*100</f>
        <v>16.028571428571432</v>
      </c>
      <c r="J116" s="1901"/>
      <c r="K116" s="1901"/>
      <c r="L116" s="211"/>
      <c r="M116" s="211"/>
      <c r="N116" s="211"/>
      <c r="O116" s="211"/>
      <c r="P116" s="211"/>
      <c r="Q116" s="211"/>
      <c r="R116" s="552"/>
      <c r="S116" s="552"/>
      <c r="T116" s="552"/>
      <c r="U116" s="552"/>
      <c r="V116" s="552"/>
      <c r="W116" s="552"/>
      <c r="X116" s="552"/>
      <c r="Y116" s="1063"/>
      <c r="Z116" s="418"/>
      <c r="AA116" s="2750"/>
      <c r="AB116" s="418"/>
      <c r="AC116" s="418"/>
      <c r="AD116" s="418"/>
      <c r="AE116" s="418"/>
      <c r="AF116" s="418"/>
      <c r="AG116" s="1274"/>
      <c r="AH116" s="1302"/>
      <c r="AI116" s="2759"/>
      <c r="AJ116" s="1412"/>
    </row>
    <row r="117" spans="1:36" s="2713" customFormat="1" ht="30" x14ac:dyDescent="0.25">
      <c r="A117" s="414"/>
      <c r="B117" s="414">
        <v>1</v>
      </c>
      <c r="C117" s="519" t="s">
        <v>380</v>
      </c>
      <c r="D117" s="4"/>
      <c r="E117" s="4"/>
      <c r="F117" s="526">
        <v>2161</v>
      </c>
      <c r="G117" s="213">
        <f t="shared" si="25"/>
        <v>1260.5833333333335</v>
      </c>
      <c r="H117" s="368">
        <v>1071</v>
      </c>
      <c r="I117" s="2179">
        <f t="shared" ref="I117:I122" si="26">H117/G117*100</f>
        <v>84.960666358167501</v>
      </c>
      <c r="J117" s="1901"/>
      <c r="K117" s="1901"/>
      <c r="L117" s="211"/>
      <c r="M117" s="211"/>
      <c r="N117" s="211"/>
      <c r="O117" s="211"/>
      <c r="P117" s="211"/>
      <c r="Q117" s="211"/>
      <c r="R117" s="552"/>
      <c r="S117" s="552"/>
      <c r="T117" s="552"/>
      <c r="U117" s="552"/>
      <c r="V117" s="552"/>
      <c r="W117" s="552"/>
      <c r="X117" s="552"/>
      <c r="Y117" s="1063"/>
      <c r="Z117" s="418"/>
      <c r="AA117" s="2750"/>
      <c r="AB117" s="418"/>
      <c r="AC117" s="418"/>
      <c r="AD117" s="418"/>
      <c r="AE117" s="418"/>
      <c r="AF117" s="418"/>
      <c r="AG117" s="1274"/>
      <c r="AH117" s="1302"/>
      <c r="AI117" s="2759"/>
      <c r="AJ117" s="1412"/>
    </row>
    <row r="118" spans="1:36" s="2713" customFormat="1" ht="29.25" x14ac:dyDescent="0.25">
      <c r="A118" s="414"/>
      <c r="B118" s="414">
        <v>1</v>
      </c>
      <c r="C118" s="486" t="s">
        <v>135</v>
      </c>
      <c r="D118" s="4"/>
      <c r="E118" s="4"/>
      <c r="F118" s="870">
        <f>F119</f>
        <v>35409</v>
      </c>
      <c r="G118" s="788">
        <f>G119</f>
        <v>20655.25</v>
      </c>
      <c r="H118" s="1052">
        <f>H119</f>
        <v>23297</v>
      </c>
      <c r="I118" s="2506">
        <f t="shared" si="26"/>
        <v>112.78972658283004</v>
      </c>
      <c r="J118" s="1901"/>
      <c r="K118" s="1901"/>
      <c r="L118" s="211"/>
      <c r="M118" s="211"/>
      <c r="N118" s="211"/>
      <c r="O118" s="211"/>
      <c r="P118" s="211"/>
      <c r="Q118" s="211"/>
      <c r="R118" s="552"/>
      <c r="S118" s="552"/>
      <c r="T118" s="552"/>
      <c r="U118" s="552"/>
      <c r="V118" s="552"/>
      <c r="W118" s="552"/>
      <c r="X118" s="552"/>
      <c r="Y118" s="1063"/>
      <c r="Z118" s="418"/>
      <c r="AA118" s="2750"/>
      <c r="AB118" s="418"/>
      <c r="AC118" s="418"/>
      <c r="AD118" s="418"/>
      <c r="AE118" s="418"/>
      <c r="AF118" s="418"/>
      <c r="AG118" s="1278">
        <f>AG119</f>
        <v>0</v>
      </c>
      <c r="AH118" s="1302"/>
      <c r="AI118" s="2759"/>
      <c r="AJ118" s="1412"/>
    </row>
    <row r="119" spans="1:36" s="2713" customFormat="1" x14ac:dyDescent="0.25">
      <c r="A119" s="414"/>
      <c r="B119" s="414">
        <v>1</v>
      </c>
      <c r="C119" s="292" t="s">
        <v>239</v>
      </c>
      <c r="D119" s="4"/>
      <c r="E119" s="4"/>
      <c r="F119" s="526">
        <v>35409</v>
      </c>
      <c r="G119" s="213">
        <f>F119/12*$C$3</f>
        <v>20655.25</v>
      </c>
      <c r="H119" s="368">
        <v>23297</v>
      </c>
      <c r="I119" s="2179">
        <f t="shared" si="26"/>
        <v>112.78972658283004</v>
      </c>
      <c r="J119" s="1901"/>
      <c r="K119" s="1901"/>
      <c r="L119" s="211"/>
      <c r="M119" s="211"/>
      <c r="N119" s="211"/>
      <c r="O119" s="211"/>
      <c r="P119" s="211"/>
      <c r="Q119" s="211"/>
      <c r="R119" s="552"/>
      <c r="S119" s="552"/>
      <c r="T119" s="552"/>
      <c r="U119" s="552"/>
      <c r="V119" s="552"/>
      <c r="W119" s="552"/>
      <c r="X119" s="552"/>
      <c r="Y119" s="1063"/>
      <c r="Z119" s="418"/>
      <c r="AA119" s="2750"/>
      <c r="AB119" s="418"/>
      <c r="AC119" s="418"/>
      <c r="AD119" s="418"/>
      <c r="AE119" s="418"/>
      <c r="AF119" s="418"/>
      <c r="AG119" s="1274"/>
      <c r="AH119" s="1302"/>
      <c r="AI119" s="2759"/>
      <c r="AJ119" s="1412"/>
    </row>
    <row r="120" spans="1:36" s="2713" customFormat="1" ht="63" x14ac:dyDescent="0.25">
      <c r="A120" s="414"/>
      <c r="B120" s="414">
        <v>1</v>
      </c>
      <c r="C120" s="751" t="s">
        <v>298</v>
      </c>
      <c r="D120" s="4"/>
      <c r="E120" s="4"/>
      <c r="F120" s="418">
        <f>F121+F126</f>
        <v>14196</v>
      </c>
      <c r="G120" s="213">
        <f>G121+G126</f>
        <v>8281</v>
      </c>
      <c r="H120" s="368">
        <f>H121+H126</f>
        <v>7054</v>
      </c>
      <c r="I120" s="2179">
        <f t="shared" si="26"/>
        <v>85.182948919212649</v>
      </c>
      <c r="J120" s="1901"/>
      <c r="K120" s="1901"/>
      <c r="L120" s="211"/>
      <c r="M120" s="211"/>
      <c r="N120" s="211"/>
      <c r="O120" s="211"/>
      <c r="P120" s="211"/>
      <c r="Q120" s="211"/>
      <c r="R120" s="552"/>
      <c r="S120" s="552"/>
      <c r="T120" s="552"/>
      <c r="U120" s="552"/>
      <c r="V120" s="552"/>
      <c r="W120" s="552"/>
      <c r="X120" s="552"/>
      <c r="Y120" s="1209">
        <f>R120/12*$C$3</f>
        <v>0</v>
      </c>
      <c r="Z120" s="418">
        <f>AF120-AE120-AB120</f>
        <v>0</v>
      </c>
      <c r="AA120" s="2750"/>
      <c r="AB120" s="418"/>
      <c r="AC120" s="418">
        <f>Z120-Y120</f>
        <v>0</v>
      </c>
      <c r="AD120" s="418"/>
      <c r="AE120" s="418"/>
      <c r="AF120" s="418"/>
      <c r="AG120" s="1274">
        <f>AG121+AG126</f>
        <v>0</v>
      </c>
      <c r="AH120" s="1302"/>
      <c r="AI120" s="2759"/>
      <c r="AJ120" s="1412"/>
    </row>
    <row r="121" spans="1:36" s="2713" customFormat="1" ht="30" x14ac:dyDescent="0.25">
      <c r="A121" s="414"/>
      <c r="B121" s="414">
        <v>1</v>
      </c>
      <c r="C121" s="724" t="s">
        <v>299</v>
      </c>
      <c r="D121" s="4"/>
      <c r="E121" s="4"/>
      <c r="F121" s="418">
        <f>SUM(F122:F125)</f>
        <v>6605</v>
      </c>
      <c r="G121" s="213">
        <f>SUM(G122:G125)</f>
        <v>3852.9166666666665</v>
      </c>
      <c r="H121" s="368">
        <f>SUM(H122:H125)</f>
        <v>3453</v>
      </c>
      <c r="I121" s="2179">
        <f t="shared" si="26"/>
        <v>89.620417432680881</v>
      </c>
      <c r="J121" s="1901"/>
      <c r="K121" s="1901"/>
      <c r="L121" s="211"/>
      <c r="M121" s="211"/>
      <c r="N121" s="211"/>
      <c r="O121" s="211"/>
      <c r="P121" s="211"/>
      <c r="Q121" s="211"/>
      <c r="R121" s="552"/>
      <c r="S121" s="552"/>
      <c r="T121" s="552"/>
      <c r="U121" s="552"/>
      <c r="V121" s="552"/>
      <c r="W121" s="552"/>
      <c r="X121" s="552"/>
      <c r="Y121" s="1063"/>
      <c r="Z121" s="418"/>
      <c r="AA121" s="2750"/>
      <c r="AB121" s="418"/>
      <c r="AC121" s="418"/>
      <c r="AD121" s="418"/>
      <c r="AE121" s="418"/>
      <c r="AF121" s="418"/>
      <c r="AG121" s="1274">
        <f>SUM(AG122:AG125)</f>
        <v>0</v>
      </c>
      <c r="AH121" s="1302"/>
      <c r="AI121" s="2759"/>
      <c r="AJ121" s="1412"/>
    </row>
    <row r="122" spans="1:36" s="2713" customFormat="1" ht="30" x14ac:dyDescent="0.25">
      <c r="A122" s="414"/>
      <c r="B122" s="414">
        <v>1</v>
      </c>
      <c r="C122" s="519" t="s">
        <v>300</v>
      </c>
      <c r="D122" s="4"/>
      <c r="E122" s="4"/>
      <c r="F122" s="418">
        <v>6548</v>
      </c>
      <c r="G122" s="213">
        <f>F122/12*$C$3</f>
        <v>3819.6666666666665</v>
      </c>
      <c r="H122" s="368">
        <v>3397</v>
      </c>
      <c r="I122" s="2179">
        <f t="shared" si="26"/>
        <v>88.934461994938488</v>
      </c>
      <c r="J122" s="1901"/>
      <c r="K122" s="1901"/>
      <c r="L122" s="211"/>
      <c r="M122" s="211"/>
      <c r="N122" s="211"/>
      <c r="O122" s="211"/>
      <c r="P122" s="211"/>
      <c r="Q122" s="211"/>
      <c r="R122" s="552"/>
      <c r="S122" s="552"/>
      <c r="T122" s="552"/>
      <c r="U122" s="552"/>
      <c r="V122" s="552"/>
      <c r="W122" s="552"/>
      <c r="X122" s="552"/>
      <c r="Y122" s="1063"/>
      <c r="Z122" s="418"/>
      <c r="AA122" s="2750"/>
      <c r="AB122" s="418"/>
      <c r="AC122" s="418"/>
      <c r="AD122" s="418"/>
      <c r="AE122" s="418"/>
      <c r="AF122" s="418"/>
      <c r="AG122" s="1274"/>
      <c r="AH122" s="1302"/>
      <c r="AI122" s="2759"/>
      <c r="AJ122" s="1412"/>
    </row>
    <row r="123" spans="1:36" s="2713" customFormat="1" ht="60" x14ac:dyDescent="0.25">
      <c r="A123" s="414"/>
      <c r="B123" s="414">
        <v>1</v>
      </c>
      <c r="C123" s="519" t="s">
        <v>301</v>
      </c>
      <c r="D123" s="4"/>
      <c r="E123" s="4"/>
      <c r="F123" s="418"/>
      <c r="G123" s="213"/>
      <c r="H123" s="368"/>
      <c r="I123" s="2179"/>
      <c r="J123" s="1901"/>
      <c r="K123" s="1901"/>
      <c r="L123" s="211"/>
      <c r="M123" s="211"/>
      <c r="N123" s="211"/>
      <c r="O123" s="211"/>
      <c r="P123" s="211"/>
      <c r="Q123" s="211"/>
      <c r="R123" s="552"/>
      <c r="S123" s="552"/>
      <c r="T123" s="552"/>
      <c r="U123" s="552"/>
      <c r="V123" s="552"/>
      <c r="W123" s="552"/>
      <c r="X123" s="552"/>
      <c r="Y123" s="1063"/>
      <c r="Z123" s="418"/>
      <c r="AA123" s="2750"/>
      <c r="AB123" s="418"/>
      <c r="AC123" s="418"/>
      <c r="AD123" s="418"/>
      <c r="AE123" s="418"/>
      <c r="AF123" s="418"/>
      <c r="AG123" s="1274"/>
      <c r="AH123" s="1302"/>
      <c r="AI123" s="2759"/>
      <c r="AJ123" s="1412"/>
    </row>
    <row r="124" spans="1:36" s="2713" customFormat="1" ht="45" x14ac:dyDescent="0.25">
      <c r="A124" s="414"/>
      <c r="B124" s="414">
        <v>1</v>
      </c>
      <c r="C124" s="519" t="s">
        <v>302</v>
      </c>
      <c r="D124" s="4"/>
      <c r="E124" s="4"/>
      <c r="F124" s="418"/>
      <c r="G124" s="213"/>
      <c r="H124" s="368"/>
      <c r="I124" s="2179"/>
      <c r="J124" s="1901"/>
      <c r="K124" s="1901"/>
      <c r="L124" s="211"/>
      <c r="M124" s="211"/>
      <c r="N124" s="211"/>
      <c r="O124" s="211"/>
      <c r="P124" s="211"/>
      <c r="Q124" s="211"/>
      <c r="R124" s="552"/>
      <c r="S124" s="552"/>
      <c r="T124" s="552"/>
      <c r="U124" s="552"/>
      <c r="V124" s="552"/>
      <c r="W124" s="552"/>
      <c r="X124" s="552"/>
      <c r="Y124" s="1063"/>
      <c r="Z124" s="418"/>
      <c r="AA124" s="2750"/>
      <c r="AB124" s="418"/>
      <c r="AC124" s="418"/>
      <c r="AD124" s="418"/>
      <c r="AE124" s="418"/>
      <c r="AF124" s="418"/>
      <c r="AG124" s="1274"/>
      <c r="AH124" s="1302"/>
      <c r="AI124" s="2759"/>
      <c r="AJ124" s="1412"/>
    </row>
    <row r="125" spans="1:36" s="2713" customFormat="1" ht="30" x14ac:dyDescent="0.25">
      <c r="A125" s="414"/>
      <c r="B125" s="414">
        <v>1</v>
      </c>
      <c r="C125" s="519" t="s">
        <v>303</v>
      </c>
      <c r="D125" s="4"/>
      <c r="E125" s="4"/>
      <c r="F125" s="418">
        <v>57</v>
      </c>
      <c r="G125" s="213">
        <f>F125/12*$C$3</f>
        <v>33.25</v>
      </c>
      <c r="H125" s="368">
        <v>56</v>
      </c>
      <c r="I125" s="2179">
        <f>H125/G125*100</f>
        <v>168.42105263157893</v>
      </c>
      <c r="J125" s="1901"/>
      <c r="K125" s="1901"/>
      <c r="L125" s="211"/>
      <c r="M125" s="211"/>
      <c r="N125" s="211"/>
      <c r="O125" s="211"/>
      <c r="P125" s="211"/>
      <c r="Q125" s="211"/>
      <c r="R125" s="552"/>
      <c r="S125" s="552"/>
      <c r="T125" s="552"/>
      <c r="U125" s="552"/>
      <c r="V125" s="552"/>
      <c r="W125" s="552"/>
      <c r="X125" s="552"/>
      <c r="Y125" s="1063"/>
      <c r="Z125" s="418"/>
      <c r="AA125" s="2750"/>
      <c r="AB125" s="418"/>
      <c r="AC125" s="418"/>
      <c r="AD125" s="418"/>
      <c r="AE125" s="418"/>
      <c r="AF125" s="418"/>
      <c r="AG125" s="1274"/>
      <c r="AH125" s="1302"/>
      <c r="AI125" s="2759"/>
      <c r="AJ125" s="1412"/>
    </row>
    <row r="126" spans="1:36" s="2713" customFormat="1" ht="45" x14ac:dyDescent="0.25">
      <c r="A126" s="414"/>
      <c r="B126" s="414">
        <v>1</v>
      </c>
      <c r="C126" s="724" t="s">
        <v>304</v>
      </c>
      <c r="D126" s="4"/>
      <c r="E126" s="4"/>
      <c r="F126" s="418">
        <f>SUM(F127:F130)</f>
        <v>7591</v>
      </c>
      <c r="G126" s="213">
        <f>SUM(G127:G130)</f>
        <v>4428.083333333333</v>
      </c>
      <c r="H126" s="368">
        <f>H127+H129+H130</f>
        <v>3601</v>
      </c>
      <c r="I126" s="2179">
        <f>H126/G126*100</f>
        <v>81.321866119652981</v>
      </c>
      <c r="J126" s="1901"/>
      <c r="K126" s="1901"/>
      <c r="L126" s="211"/>
      <c r="M126" s="211"/>
      <c r="N126" s="211"/>
      <c r="O126" s="211"/>
      <c r="P126" s="211"/>
      <c r="Q126" s="211"/>
      <c r="R126" s="552"/>
      <c r="S126" s="552"/>
      <c r="T126" s="552"/>
      <c r="U126" s="552"/>
      <c r="V126" s="552"/>
      <c r="W126" s="552"/>
      <c r="X126" s="552"/>
      <c r="Y126" s="1063"/>
      <c r="Z126" s="418"/>
      <c r="AA126" s="2750"/>
      <c r="AB126" s="418"/>
      <c r="AC126" s="418"/>
      <c r="AD126" s="418"/>
      <c r="AE126" s="418"/>
      <c r="AF126" s="418"/>
      <c r="AG126" s="1274">
        <f>AG127+AG129+AG130</f>
        <v>0</v>
      </c>
      <c r="AH126" s="1302"/>
      <c r="AI126" s="2759"/>
      <c r="AJ126" s="1412"/>
    </row>
    <row r="127" spans="1:36" s="2713" customFormat="1" ht="45" x14ac:dyDescent="0.25">
      <c r="A127" s="414"/>
      <c r="B127" s="414">
        <v>1</v>
      </c>
      <c r="C127" s="519" t="s">
        <v>305</v>
      </c>
      <c r="D127" s="4"/>
      <c r="E127" s="4"/>
      <c r="F127" s="418">
        <v>2327</v>
      </c>
      <c r="G127" s="213">
        <f>F127/12*$C$3</f>
        <v>1357.4166666666665</v>
      </c>
      <c r="H127" s="368">
        <v>1239</v>
      </c>
      <c r="I127" s="2179">
        <f>H127/G127*100</f>
        <v>91.276321443919215</v>
      </c>
      <c r="J127" s="1901"/>
      <c r="K127" s="1901"/>
      <c r="L127" s="211"/>
      <c r="M127" s="211"/>
      <c r="N127" s="211"/>
      <c r="O127" s="211"/>
      <c r="P127" s="211"/>
      <c r="Q127" s="211"/>
      <c r="R127" s="552"/>
      <c r="S127" s="552"/>
      <c r="T127" s="552"/>
      <c r="U127" s="552"/>
      <c r="V127" s="552"/>
      <c r="W127" s="552"/>
      <c r="X127" s="552"/>
      <c r="Y127" s="1063"/>
      <c r="Z127" s="418"/>
      <c r="AA127" s="2750"/>
      <c r="AB127" s="418"/>
      <c r="AC127" s="418"/>
      <c r="AD127" s="418"/>
      <c r="AE127" s="418"/>
      <c r="AF127" s="418"/>
      <c r="AG127" s="1274"/>
      <c r="AH127" s="1302"/>
      <c r="AI127" s="2759"/>
      <c r="AJ127" s="1412"/>
    </row>
    <row r="128" spans="1:36" s="2713" customFormat="1" ht="30" x14ac:dyDescent="0.25">
      <c r="A128" s="414"/>
      <c r="B128" s="414">
        <v>1</v>
      </c>
      <c r="C128" s="519" t="s">
        <v>334</v>
      </c>
      <c r="D128" s="4"/>
      <c r="E128" s="4"/>
      <c r="F128" s="418"/>
      <c r="G128" s="213"/>
      <c r="H128" s="368">
        <v>1</v>
      </c>
      <c r="I128" s="2179"/>
      <c r="J128" s="1901"/>
      <c r="K128" s="1901"/>
      <c r="L128" s="211"/>
      <c r="M128" s="211"/>
      <c r="N128" s="211"/>
      <c r="O128" s="211"/>
      <c r="P128" s="211"/>
      <c r="Q128" s="211"/>
      <c r="R128" s="552"/>
      <c r="S128" s="552"/>
      <c r="T128" s="552"/>
      <c r="U128" s="552"/>
      <c r="V128" s="552"/>
      <c r="W128" s="552"/>
      <c r="X128" s="552"/>
      <c r="Y128" s="1063"/>
      <c r="Z128" s="418"/>
      <c r="AA128" s="2750"/>
      <c r="AB128" s="418"/>
      <c r="AC128" s="418"/>
      <c r="AD128" s="418"/>
      <c r="AE128" s="418"/>
      <c r="AF128" s="418"/>
      <c r="AG128" s="1274"/>
      <c r="AH128" s="1302"/>
      <c r="AI128" s="2759"/>
      <c r="AJ128" s="1412"/>
    </row>
    <row r="129" spans="1:36" s="2713" customFormat="1" ht="75" x14ac:dyDescent="0.25">
      <c r="A129" s="414"/>
      <c r="B129" s="414">
        <v>1</v>
      </c>
      <c r="C129" s="519" t="s">
        <v>306</v>
      </c>
      <c r="D129" s="4"/>
      <c r="E129" s="4"/>
      <c r="F129" s="418">
        <v>3254</v>
      </c>
      <c r="G129" s="213">
        <f>F129/12*$C$3</f>
        <v>1898.1666666666667</v>
      </c>
      <c r="H129" s="368">
        <v>1464</v>
      </c>
      <c r="I129" s="2179">
        <f>H129/G129*100</f>
        <v>77.12705241900079</v>
      </c>
      <c r="J129" s="1901"/>
      <c r="K129" s="1901"/>
      <c r="L129" s="211"/>
      <c r="M129" s="211"/>
      <c r="N129" s="211"/>
      <c r="O129" s="211"/>
      <c r="P129" s="211"/>
      <c r="Q129" s="211"/>
      <c r="R129" s="552"/>
      <c r="S129" s="552"/>
      <c r="T129" s="552"/>
      <c r="U129" s="552"/>
      <c r="V129" s="552"/>
      <c r="W129" s="552"/>
      <c r="X129" s="552"/>
      <c r="Y129" s="1063"/>
      <c r="Z129" s="418"/>
      <c r="AA129" s="2750"/>
      <c r="AB129" s="418"/>
      <c r="AC129" s="418"/>
      <c r="AD129" s="418"/>
      <c r="AE129" s="418"/>
      <c r="AF129" s="418"/>
      <c r="AG129" s="1274"/>
      <c r="AH129" s="1302"/>
      <c r="AI129" s="2759"/>
      <c r="AJ129" s="1412"/>
    </row>
    <row r="130" spans="1:36" s="2713" customFormat="1" ht="60" x14ac:dyDescent="0.25">
      <c r="A130" s="414"/>
      <c r="B130" s="414">
        <v>1</v>
      </c>
      <c r="C130" s="519" t="s">
        <v>307</v>
      </c>
      <c r="D130" s="4"/>
      <c r="E130" s="4"/>
      <c r="F130" s="418">
        <v>2010</v>
      </c>
      <c r="G130" s="213">
        <f>F130/12*$C$3</f>
        <v>1172.5</v>
      </c>
      <c r="H130" s="368">
        <v>898</v>
      </c>
      <c r="I130" s="2179">
        <f>H130/G130*100</f>
        <v>76.588486140724939</v>
      </c>
      <c r="J130" s="1901"/>
      <c r="K130" s="1901"/>
      <c r="L130" s="211"/>
      <c r="M130" s="211"/>
      <c r="N130" s="211"/>
      <c r="O130" s="211"/>
      <c r="P130" s="211"/>
      <c r="Q130" s="211"/>
      <c r="R130" s="552"/>
      <c r="S130" s="552"/>
      <c r="T130" s="552"/>
      <c r="U130" s="552"/>
      <c r="V130" s="552"/>
      <c r="W130" s="552"/>
      <c r="X130" s="552"/>
      <c r="Y130" s="1063"/>
      <c r="Z130" s="418"/>
      <c r="AA130" s="2750"/>
      <c r="AB130" s="418"/>
      <c r="AC130" s="418"/>
      <c r="AD130" s="418"/>
      <c r="AE130" s="418"/>
      <c r="AF130" s="418"/>
      <c r="AG130" s="1274"/>
      <c r="AH130" s="1302"/>
      <c r="AI130" s="2759"/>
      <c r="AJ130" s="1412"/>
    </row>
    <row r="131" spans="1:36" s="2713" customFormat="1" ht="57.75" x14ac:dyDescent="0.25">
      <c r="A131" s="414"/>
      <c r="B131" s="414">
        <v>1</v>
      </c>
      <c r="C131" s="785" t="s">
        <v>384</v>
      </c>
      <c r="D131" s="4"/>
      <c r="E131" s="4"/>
      <c r="F131" s="418">
        <v>800</v>
      </c>
      <c r="G131" s="213">
        <f>F131/12*$C$3</f>
        <v>466.66666666666669</v>
      </c>
      <c r="H131" s="368">
        <v>688</v>
      </c>
      <c r="I131" s="2179">
        <f>H131/G131*100</f>
        <v>147.42857142857142</v>
      </c>
      <c r="J131" s="1901"/>
      <c r="K131" s="1901"/>
      <c r="L131" s="211"/>
      <c r="M131" s="211"/>
      <c r="N131" s="211"/>
      <c r="O131" s="211"/>
      <c r="P131" s="211"/>
      <c r="Q131" s="211"/>
      <c r="R131" s="552"/>
      <c r="S131" s="552"/>
      <c r="T131" s="552"/>
      <c r="U131" s="552"/>
      <c r="V131" s="552"/>
      <c r="W131" s="552"/>
      <c r="X131" s="552"/>
      <c r="Y131" s="1063"/>
      <c r="Z131" s="418"/>
      <c r="AA131" s="2750"/>
      <c r="AB131" s="418"/>
      <c r="AC131" s="418"/>
      <c r="AD131" s="418"/>
      <c r="AE131" s="418"/>
      <c r="AF131" s="418"/>
      <c r="AG131" s="1274"/>
      <c r="AH131" s="1302"/>
      <c r="AI131" s="2759"/>
      <c r="AJ131" s="1412"/>
    </row>
    <row r="132" spans="1:36" s="2713" customFormat="1" x14ac:dyDescent="0.25">
      <c r="A132" s="414"/>
      <c r="B132" s="414">
        <v>1</v>
      </c>
      <c r="C132" s="798" t="s">
        <v>206</v>
      </c>
      <c r="D132" s="4"/>
      <c r="E132" s="4"/>
      <c r="F132" s="418"/>
      <c r="G132" s="213">
        <f>F132/12*$C$3</f>
        <v>0</v>
      </c>
      <c r="H132" s="368"/>
      <c r="I132" s="2179"/>
      <c r="J132" s="1901"/>
      <c r="K132" s="1901"/>
      <c r="L132" s="211"/>
      <c r="M132" s="211"/>
      <c r="N132" s="211"/>
      <c r="O132" s="211"/>
      <c r="P132" s="211"/>
      <c r="Q132" s="211"/>
      <c r="R132" s="552">
        <v>20550.712500000001</v>
      </c>
      <c r="S132" s="552">
        <v>20550.712500000001</v>
      </c>
      <c r="T132" s="552">
        <v>20550.712500000001</v>
      </c>
      <c r="U132" s="552">
        <v>20550.712500000001</v>
      </c>
      <c r="V132" s="552">
        <v>20550.712500000001</v>
      </c>
      <c r="W132" s="552">
        <v>20550.712500000001</v>
      </c>
      <c r="X132" s="552">
        <v>20550.712500000001</v>
      </c>
      <c r="Y132" s="1063">
        <f>R132/12*$C$3+(S132-R132)/11*6+(T132-S132)/10*5+(U132-T132)/9*4+(V132-U132)/8*3+(W132-V132)/7*2+(X132-W132)/6*1</f>
        <v>11987.915625</v>
      </c>
      <c r="Z132" s="418">
        <f>AF132-AE132-AB132</f>
        <v>12515.500559999999</v>
      </c>
      <c r="AA132" s="2750"/>
      <c r="AB132" s="418"/>
      <c r="AC132" s="418">
        <f>Z132-Y132</f>
        <v>527.58493499999895</v>
      </c>
      <c r="AD132" s="418"/>
      <c r="AE132" s="418">
        <v>0</v>
      </c>
      <c r="AF132" s="418">
        <v>12515.500559999999</v>
      </c>
      <c r="AG132" s="1274"/>
      <c r="AH132" s="1302"/>
      <c r="AI132" s="2759"/>
      <c r="AJ132" s="1412"/>
    </row>
    <row r="133" spans="1:36" s="2713" customFormat="1" ht="29.25" x14ac:dyDescent="0.25">
      <c r="A133" s="414"/>
      <c r="B133" s="414">
        <v>1</v>
      </c>
      <c r="C133" s="2708" t="s">
        <v>359</v>
      </c>
      <c r="D133" s="4"/>
      <c r="E133" s="4"/>
      <c r="F133" s="418">
        <f>F134+F135+F139+F140+F141+F142+F144</f>
        <v>1158.5</v>
      </c>
      <c r="G133" s="213">
        <f>G134+G135+G139+G140+G141+G142+G144</f>
        <v>675.79166666666674</v>
      </c>
      <c r="H133" s="368">
        <f>H134+H135+H139+H140+H141+H142+H144</f>
        <v>662.41</v>
      </c>
      <c r="I133" s="2179">
        <f>H133/G133*100</f>
        <v>98.019853258523938</v>
      </c>
      <c r="J133" s="1901"/>
      <c r="K133" s="1901"/>
      <c r="L133" s="211"/>
      <c r="M133" s="211"/>
      <c r="N133" s="211"/>
      <c r="O133" s="211"/>
      <c r="P133" s="211"/>
      <c r="Q133" s="211"/>
      <c r="R133" s="552"/>
      <c r="S133" s="552"/>
      <c r="T133" s="552"/>
      <c r="U133" s="552"/>
      <c r="V133" s="552"/>
      <c r="W133" s="552"/>
      <c r="X133" s="552"/>
      <c r="Y133" s="1063"/>
      <c r="Z133" s="418"/>
      <c r="AA133" s="2750"/>
      <c r="AB133" s="418"/>
      <c r="AC133" s="418"/>
      <c r="AD133" s="418"/>
      <c r="AE133" s="418"/>
      <c r="AF133" s="418"/>
      <c r="AG133" s="1274">
        <f>AG134+AG135+AG139+AG140+AG141+AG142+AG144</f>
        <v>0</v>
      </c>
      <c r="AH133" s="1302"/>
      <c r="AI133" s="2759"/>
      <c r="AJ133" s="1412"/>
    </row>
    <row r="134" spans="1:36" s="2713" customFormat="1" x14ac:dyDescent="0.25">
      <c r="A134" s="414"/>
      <c r="B134" s="414">
        <v>1</v>
      </c>
      <c r="C134" s="519" t="s">
        <v>347</v>
      </c>
      <c r="D134" s="4"/>
      <c r="E134" s="4"/>
      <c r="F134" s="418"/>
      <c r="G134" s="213"/>
      <c r="H134" s="368"/>
      <c r="I134" s="2179"/>
      <c r="J134" s="1901"/>
      <c r="K134" s="1901"/>
      <c r="L134" s="211"/>
      <c r="M134" s="211"/>
      <c r="N134" s="211"/>
      <c r="O134" s="211"/>
      <c r="P134" s="211"/>
      <c r="Q134" s="211"/>
      <c r="R134" s="552"/>
      <c r="S134" s="552"/>
      <c r="T134" s="552"/>
      <c r="U134" s="552"/>
      <c r="V134" s="552"/>
      <c r="W134" s="552"/>
      <c r="X134" s="552"/>
      <c r="Y134" s="1063"/>
      <c r="Z134" s="418"/>
      <c r="AA134" s="2750"/>
      <c r="AB134" s="418"/>
      <c r="AC134" s="418"/>
      <c r="AD134" s="418"/>
      <c r="AE134" s="418"/>
      <c r="AF134" s="418"/>
      <c r="AG134" s="1274"/>
      <c r="AH134" s="1302"/>
      <c r="AI134" s="2759"/>
      <c r="AJ134" s="1412"/>
    </row>
    <row r="135" spans="1:36" s="2713" customFormat="1" ht="30" x14ac:dyDescent="0.25">
      <c r="A135" s="414"/>
      <c r="B135" s="414">
        <v>1</v>
      </c>
      <c r="C135" s="724" t="s">
        <v>348</v>
      </c>
      <c r="D135" s="4"/>
      <c r="E135" s="4"/>
      <c r="F135" s="418">
        <f>F136+F137/4+F138</f>
        <v>212.5</v>
      </c>
      <c r="G135" s="213">
        <f>G136+G137/4+G138</f>
        <v>123.95833333333333</v>
      </c>
      <c r="H135" s="368">
        <f>H136+H137/4+H138</f>
        <v>124.41</v>
      </c>
      <c r="I135" s="2179">
        <f>H135/G135*100</f>
        <v>100.36436974789915</v>
      </c>
      <c r="J135" s="1901"/>
      <c r="K135" s="1901"/>
      <c r="L135" s="211"/>
      <c r="M135" s="211"/>
      <c r="N135" s="211"/>
      <c r="O135" s="211"/>
      <c r="P135" s="211"/>
      <c r="Q135" s="211"/>
      <c r="R135" s="552"/>
      <c r="S135" s="552"/>
      <c r="T135" s="552"/>
      <c r="U135" s="552"/>
      <c r="V135" s="552"/>
      <c r="W135" s="552"/>
      <c r="X135" s="552"/>
      <c r="Y135" s="1063"/>
      <c r="Z135" s="418"/>
      <c r="AA135" s="2750"/>
      <c r="AB135" s="418"/>
      <c r="AC135" s="418"/>
      <c r="AD135" s="418"/>
      <c r="AE135" s="418"/>
      <c r="AF135" s="418"/>
      <c r="AG135" s="1274">
        <f>AG136+AG137/4+AG138</f>
        <v>0</v>
      </c>
      <c r="AH135" s="1302"/>
      <c r="AI135" s="2759"/>
      <c r="AJ135" s="1412"/>
    </row>
    <row r="136" spans="1:36" s="2713" customFormat="1" x14ac:dyDescent="0.25">
      <c r="A136" s="414"/>
      <c r="B136" s="414">
        <v>1</v>
      </c>
      <c r="C136" s="519" t="s">
        <v>349</v>
      </c>
      <c r="D136" s="4"/>
      <c r="E136" s="4"/>
      <c r="F136" s="418"/>
      <c r="G136" s="213"/>
      <c r="H136" s="368"/>
      <c r="I136" s="2179"/>
      <c r="J136" s="1901"/>
      <c r="K136" s="1901"/>
      <c r="L136" s="211"/>
      <c r="M136" s="211"/>
      <c r="N136" s="211"/>
      <c r="O136" s="211"/>
      <c r="P136" s="211"/>
      <c r="Q136" s="211"/>
      <c r="R136" s="552"/>
      <c r="S136" s="552"/>
      <c r="T136" s="552"/>
      <c r="U136" s="552"/>
      <c r="V136" s="552"/>
      <c r="W136" s="552"/>
      <c r="X136" s="552"/>
      <c r="Y136" s="1063"/>
      <c r="Z136" s="418"/>
      <c r="AA136" s="2750"/>
      <c r="AB136" s="418"/>
      <c r="AC136" s="418"/>
      <c r="AD136" s="418"/>
      <c r="AE136" s="418"/>
      <c r="AF136" s="418"/>
      <c r="AG136" s="1274"/>
      <c r="AH136" s="1302"/>
      <c r="AI136" s="2759"/>
      <c r="AJ136" s="1412"/>
    </row>
    <row r="137" spans="1:36" s="2713" customFormat="1" ht="30" x14ac:dyDescent="0.25">
      <c r="A137" s="414">
        <v>1</v>
      </c>
      <c r="B137" s="414">
        <v>1</v>
      </c>
      <c r="C137" s="519" t="s">
        <v>374</v>
      </c>
      <c r="D137" s="4"/>
      <c r="E137" s="4"/>
      <c r="F137" s="418">
        <v>850</v>
      </c>
      <c r="G137" s="213">
        <f>F137/12*$C$3</f>
        <v>495.83333333333331</v>
      </c>
      <c r="H137" s="368">
        <v>497.64</v>
      </c>
      <c r="I137" s="2179">
        <f>H137/G137*100</f>
        <v>100.36436974789915</v>
      </c>
      <c r="J137" s="1901"/>
      <c r="K137" s="1901"/>
      <c r="L137" s="211"/>
      <c r="M137" s="211"/>
      <c r="N137" s="211"/>
      <c r="O137" s="211"/>
      <c r="P137" s="211"/>
      <c r="Q137" s="211"/>
      <c r="R137" s="552"/>
      <c r="S137" s="552"/>
      <c r="T137" s="552"/>
      <c r="U137" s="552"/>
      <c r="V137" s="552"/>
      <c r="W137" s="552"/>
      <c r="X137" s="552"/>
      <c r="Y137" s="1063"/>
      <c r="Z137" s="418"/>
      <c r="AA137" s="2750"/>
      <c r="AB137" s="418"/>
      <c r="AC137" s="418"/>
      <c r="AD137" s="418"/>
      <c r="AE137" s="418"/>
      <c r="AF137" s="418"/>
      <c r="AG137" s="1274"/>
      <c r="AH137" s="1302"/>
      <c r="AI137" s="2759"/>
      <c r="AJ137" s="1412"/>
    </row>
    <row r="138" spans="1:36" s="2713" customFormat="1" ht="60" x14ac:dyDescent="0.25">
      <c r="A138" s="414">
        <v>1</v>
      </c>
      <c r="B138" s="414">
        <v>1</v>
      </c>
      <c r="C138" s="519" t="s">
        <v>350</v>
      </c>
      <c r="D138" s="4"/>
      <c r="E138" s="4"/>
      <c r="F138" s="418"/>
      <c r="G138" s="213"/>
      <c r="H138" s="368"/>
      <c r="I138" s="2179"/>
      <c r="J138" s="1901"/>
      <c r="K138" s="1901"/>
      <c r="L138" s="211"/>
      <c r="M138" s="211"/>
      <c r="N138" s="211"/>
      <c r="O138" s="211"/>
      <c r="P138" s="211"/>
      <c r="Q138" s="211"/>
      <c r="R138" s="552"/>
      <c r="S138" s="552"/>
      <c r="T138" s="552"/>
      <c r="U138" s="552"/>
      <c r="V138" s="552"/>
      <c r="W138" s="552"/>
      <c r="X138" s="552"/>
      <c r="Y138" s="1063"/>
      <c r="Z138" s="418"/>
      <c r="AA138" s="2750"/>
      <c r="AB138" s="418"/>
      <c r="AC138" s="418"/>
      <c r="AD138" s="418"/>
      <c r="AE138" s="418"/>
      <c r="AF138" s="418"/>
      <c r="AG138" s="1274"/>
      <c r="AH138" s="1302"/>
      <c r="AI138" s="2759"/>
      <c r="AJ138" s="1412"/>
    </row>
    <row r="139" spans="1:36" s="2713" customFormat="1" ht="45" x14ac:dyDescent="0.25">
      <c r="A139" s="414">
        <v>1</v>
      </c>
      <c r="B139" s="414">
        <v>1</v>
      </c>
      <c r="C139" s="519" t="s">
        <v>385</v>
      </c>
      <c r="D139" s="4"/>
      <c r="E139" s="4"/>
      <c r="F139" s="418"/>
      <c r="G139" s="213"/>
      <c r="H139" s="368"/>
      <c r="I139" s="2179"/>
      <c r="J139" s="1901"/>
      <c r="K139" s="1901"/>
      <c r="L139" s="211"/>
      <c r="M139" s="211"/>
      <c r="N139" s="211"/>
      <c r="O139" s="211"/>
      <c r="P139" s="211"/>
      <c r="Q139" s="211"/>
      <c r="R139" s="552"/>
      <c r="S139" s="552"/>
      <c r="T139" s="552"/>
      <c r="U139" s="552"/>
      <c r="V139" s="552"/>
      <c r="W139" s="552"/>
      <c r="X139" s="552"/>
      <c r="Y139" s="1063"/>
      <c r="Z139" s="418"/>
      <c r="AA139" s="2750"/>
      <c r="AB139" s="418"/>
      <c r="AC139" s="418"/>
      <c r="AD139" s="418"/>
      <c r="AE139" s="418"/>
      <c r="AF139" s="418"/>
      <c r="AG139" s="1274"/>
      <c r="AH139" s="1302"/>
      <c r="AI139" s="2759"/>
      <c r="AJ139" s="1412"/>
    </row>
    <row r="140" spans="1:36" s="2713" customFormat="1" ht="45" x14ac:dyDescent="0.25">
      <c r="A140" s="414"/>
      <c r="B140" s="414">
        <v>1</v>
      </c>
      <c r="C140" s="518" t="s">
        <v>352</v>
      </c>
      <c r="D140" s="4"/>
      <c r="E140" s="4"/>
      <c r="F140" s="418"/>
      <c r="G140" s="213"/>
      <c r="H140" s="368"/>
      <c r="I140" s="2179"/>
      <c r="J140" s="1901"/>
      <c r="K140" s="1901"/>
      <c r="L140" s="211"/>
      <c r="M140" s="211"/>
      <c r="N140" s="211"/>
      <c r="O140" s="211"/>
      <c r="P140" s="211"/>
      <c r="Q140" s="211"/>
      <c r="R140" s="552"/>
      <c r="S140" s="552"/>
      <c r="T140" s="552"/>
      <c r="U140" s="552"/>
      <c r="V140" s="552"/>
      <c r="W140" s="552"/>
      <c r="X140" s="552"/>
      <c r="Y140" s="1063"/>
      <c r="Z140" s="418"/>
      <c r="AA140" s="2750"/>
      <c r="AB140" s="418"/>
      <c r="AC140" s="418"/>
      <c r="AD140" s="418"/>
      <c r="AE140" s="418"/>
      <c r="AF140" s="418"/>
      <c r="AG140" s="1274"/>
      <c r="AH140" s="1302"/>
      <c r="AI140" s="2759"/>
      <c r="AJ140" s="1412"/>
    </row>
    <row r="141" spans="1:36" s="2713" customFormat="1" ht="105" x14ac:dyDescent="0.25">
      <c r="A141" s="414"/>
      <c r="B141" s="414"/>
      <c r="C141" s="518" t="s">
        <v>533</v>
      </c>
      <c r="D141" s="4"/>
      <c r="E141" s="4"/>
      <c r="F141" s="418">
        <v>50</v>
      </c>
      <c r="G141" s="213">
        <f>F141/12*$C$3</f>
        <v>29.166666666666668</v>
      </c>
      <c r="H141" s="368">
        <v>54</v>
      </c>
      <c r="I141" s="2179">
        <f>H141/G141*100</f>
        <v>185.14285714285714</v>
      </c>
      <c r="J141" s="1901"/>
      <c r="K141" s="1901"/>
      <c r="L141" s="211"/>
      <c r="M141" s="211"/>
      <c r="N141" s="211"/>
      <c r="O141" s="211"/>
      <c r="P141" s="211"/>
      <c r="Q141" s="211"/>
      <c r="R141" s="552"/>
      <c r="S141" s="552"/>
      <c r="T141" s="552"/>
      <c r="U141" s="552"/>
      <c r="V141" s="552"/>
      <c r="W141" s="552"/>
      <c r="X141" s="552"/>
      <c r="Y141" s="1063"/>
      <c r="Z141" s="418"/>
      <c r="AA141" s="2750"/>
      <c r="AB141" s="418"/>
      <c r="AC141" s="418"/>
      <c r="AD141" s="418"/>
      <c r="AE141" s="418"/>
      <c r="AF141" s="418"/>
      <c r="AG141" s="1274"/>
      <c r="AH141" s="1302"/>
      <c r="AI141" s="2759"/>
      <c r="AJ141" s="1412"/>
    </row>
    <row r="142" spans="1:36" s="2713" customFormat="1" ht="42.75" x14ac:dyDescent="0.25">
      <c r="A142" s="414"/>
      <c r="B142" s="414"/>
      <c r="C142" s="1413" t="s">
        <v>510</v>
      </c>
      <c r="D142" s="4"/>
      <c r="E142" s="4"/>
      <c r="F142" s="418">
        <f>F143</f>
        <v>896</v>
      </c>
      <c r="G142" s="758">
        <f>G143</f>
        <v>522.66666666666674</v>
      </c>
      <c r="H142" s="758">
        <f>H143</f>
        <v>484</v>
      </c>
      <c r="I142" s="2179">
        <f>H142/G142*100</f>
        <v>92.602040816326507</v>
      </c>
      <c r="J142" s="1901"/>
      <c r="K142" s="1901"/>
      <c r="L142" s="211"/>
      <c r="M142" s="211"/>
      <c r="N142" s="211"/>
      <c r="O142" s="211"/>
      <c r="P142" s="211"/>
      <c r="Q142" s="211"/>
      <c r="R142" s="552">
        <v>1529.6746599999999</v>
      </c>
      <c r="S142" s="552">
        <v>1529.6746599999999</v>
      </c>
      <c r="T142" s="552">
        <v>1529.6746599999999</v>
      </c>
      <c r="U142" s="552">
        <v>1529.6746599999999</v>
      </c>
      <c r="V142" s="552">
        <v>1529.6746599999999</v>
      </c>
      <c r="W142" s="552">
        <v>1529.6746599999999</v>
      </c>
      <c r="X142" s="552">
        <v>1529.6746599999999</v>
      </c>
      <c r="Y142" s="1063">
        <f>R142/12*$C$3+(S142-R142)/11*6+(T142-S142)/10*5+(U142-T142)/9*4+(V142-U142)/8*3+(W142-V142)/7*2+(X142-W142)/6*1</f>
        <v>892.3102183333333</v>
      </c>
      <c r="Z142" s="418">
        <f>AF142-AE142-AB142</f>
        <v>822.60476000000006</v>
      </c>
      <c r="AA142" s="2750"/>
      <c r="AB142" s="418"/>
      <c r="AC142" s="418">
        <f>Z142-Y142</f>
        <v>-69.70545833333324</v>
      </c>
      <c r="AD142" s="418"/>
      <c r="AE142" s="418">
        <v>-10.520940000000001</v>
      </c>
      <c r="AF142" s="418">
        <v>812.08382000000006</v>
      </c>
      <c r="AG142" s="1274">
        <f>AG143</f>
        <v>0</v>
      </c>
      <c r="AH142" s="1302"/>
      <c r="AI142" s="2759"/>
      <c r="AJ142" s="1412"/>
    </row>
    <row r="143" spans="1:36" s="2713" customFormat="1" x14ac:dyDescent="0.25">
      <c r="A143" s="414"/>
      <c r="B143" s="414"/>
      <c r="C143" s="800" t="s">
        <v>511</v>
      </c>
      <c r="D143" s="4"/>
      <c r="E143" s="4"/>
      <c r="F143" s="758">
        <v>896</v>
      </c>
      <c r="G143" s="213">
        <f>F143/12*$C$3</f>
        <v>522.66666666666674</v>
      </c>
      <c r="H143" s="368">
        <v>484</v>
      </c>
      <c r="I143" s="2179">
        <f>H143/G143*100</f>
        <v>92.602040816326507</v>
      </c>
      <c r="J143" s="1901"/>
      <c r="K143" s="1901"/>
      <c r="L143" s="211"/>
      <c r="M143" s="211"/>
      <c r="N143" s="211"/>
      <c r="O143" s="211"/>
      <c r="P143" s="211"/>
      <c r="Q143" s="211"/>
      <c r="R143" s="552"/>
      <c r="S143" s="552"/>
      <c r="T143" s="552"/>
      <c r="U143" s="552"/>
      <c r="V143" s="552"/>
      <c r="W143" s="552"/>
      <c r="X143" s="552"/>
      <c r="Y143" s="1063"/>
      <c r="Z143" s="418"/>
      <c r="AA143" s="2750"/>
      <c r="AB143" s="418"/>
      <c r="AC143" s="418"/>
      <c r="AD143" s="418"/>
      <c r="AE143" s="418"/>
      <c r="AF143" s="418"/>
      <c r="AG143" s="1274"/>
      <c r="AH143" s="1302"/>
      <c r="AI143" s="2759"/>
      <c r="AJ143" s="1412"/>
    </row>
    <row r="144" spans="1:36" s="2713" customFormat="1" ht="42.75" x14ac:dyDescent="0.25">
      <c r="A144" s="414"/>
      <c r="B144" s="414"/>
      <c r="C144" s="1413" t="s">
        <v>512</v>
      </c>
      <c r="D144" s="4"/>
      <c r="E144" s="4"/>
      <c r="F144" s="758"/>
      <c r="G144" s="213"/>
      <c r="H144" s="368"/>
      <c r="I144" s="2179"/>
      <c r="J144" s="1901"/>
      <c r="K144" s="1901"/>
      <c r="L144" s="211"/>
      <c r="M144" s="211"/>
      <c r="N144" s="211"/>
      <c r="O144" s="211"/>
      <c r="P144" s="211"/>
      <c r="Q144" s="211"/>
      <c r="R144" s="552"/>
      <c r="S144" s="552"/>
      <c r="T144" s="552"/>
      <c r="U144" s="552"/>
      <c r="V144" s="552"/>
      <c r="W144" s="552"/>
      <c r="X144" s="552"/>
      <c r="Y144" s="1063"/>
      <c r="Z144" s="418"/>
      <c r="AA144" s="2750"/>
      <c r="AB144" s="418"/>
      <c r="AC144" s="418"/>
      <c r="AD144" s="418"/>
      <c r="AE144" s="418"/>
      <c r="AF144" s="418"/>
      <c r="AG144" s="1274"/>
      <c r="AH144" s="1302"/>
      <c r="AI144" s="2759"/>
      <c r="AJ144" s="1412"/>
    </row>
    <row r="145" spans="1:36" s="2713" customFormat="1" ht="29.25" x14ac:dyDescent="0.25">
      <c r="A145" s="414">
        <v>1</v>
      </c>
      <c r="B145" s="414">
        <v>1</v>
      </c>
      <c r="C145" s="2708" t="s">
        <v>360</v>
      </c>
      <c r="D145" s="780"/>
      <c r="E145" s="4"/>
      <c r="F145" s="418">
        <f>F146+F147</f>
        <v>7794.0425531914889</v>
      </c>
      <c r="G145" s="213">
        <f>G146+G147</f>
        <v>4546.5248226950343</v>
      </c>
      <c r="H145" s="368">
        <f>H146+H147</f>
        <v>4744.9404255319141</v>
      </c>
      <c r="I145" s="2179">
        <f>H145/G145*100</f>
        <v>104.36411568339938</v>
      </c>
      <c r="J145" s="1901"/>
      <c r="K145" s="1901"/>
      <c r="L145" s="211"/>
      <c r="M145" s="211"/>
      <c r="N145" s="211"/>
      <c r="O145" s="211"/>
      <c r="P145" s="211"/>
      <c r="Q145" s="211"/>
      <c r="R145" s="552"/>
      <c r="S145" s="552"/>
      <c r="T145" s="552"/>
      <c r="U145" s="552"/>
      <c r="V145" s="552"/>
      <c r="W145" s="552"/>
      <c r="X145" s="552"/>
      <c r="Y145" s="1063"/>
      <c r="Z145" s="418"/>
      <c r="AA145" s="2750"/>
      <c r="AB145" s="418"/>
      <c r="AC145" s="418"/>
      <c r="AD145" s="418"/>
      <c r="AE145" s="418"/>
      <c r="AF145" s="418"/>
      <c r="AG145" s="1274">
        <f>AG146+AG147</f>
        <v>0</v>
      </c>
      <c r="AH145" s="1302"/>
      <c r="AI145" s="2759"/>
      <c r="AJ145" s="1412"/>
    </row>
    <row r="146" spans="1:36" s="2713" customFormat="1" x14ac:dyDescent="0.25">
      <c r="A146" s="414"/>
      <c r="B146" s="414">
        <v>1</v>
      </c>
      <c r="C146" s="2708" t="s">
        <v>375</v>
      </c>
      <c r="D146" s="780"/>
      <c r="E146" s="4"/>
      <c r="F146" s="418"/>
      <c r="G146" s="213"/>
      <c r="H146" s="368"/>
      <c r="I146" s="2179"/>
      <c r="J146" s="1901"/>
      <c r="K146" s="1901"/>
      <c r="L146" s="211"/>
      <c r="M146" s="211"/>
      <c r="N146" s="211"/>
      <c r="O146" s="211"/>
      <c r="P146" s="211"/>
      <c r="Q146" s="211"/>
      <c r="R146" s="552"/>
      <c r="S146" s="552"/>
      <c r="T146" s="552"/>
      <c r="U146" s="552"/>
      <c r="V146" s="552"/>
      <c r="W146" s="552"/>
      <c r="X146" s="552"/>
      <c r="Y146" s="1063"/>
      <c r="Z146" s="418"/>
      <c r="AA146" s="2750"/>
      <c r="AB146" s="418"/>
      <c r="AC146" s="418"/>
      <c r="AD146" s="418"/>
      <c r="AE146" s="418"/>
      <c r="AF146" s="418"/>
      <c r="AG146" s="1274"/>
      <c r="AH146" s="1302"/>
      <c r="AI146" s="2759"/>
      <c r="AJ146" s="1412"/>
    </row>
    <row r="147" spans="1:36" s="2713" customFormat="1" x14ac:dyDescent="0.25">
      <c r="A147" s="414">
        <v>1</v>
      </c>
      <c r="B147" s="414">
        <v>1</v>
      </c>
      <c r="C147" s="519" t="s">
        <v>376</v>
      </c>
      <c r="D147" s="4"/>
      <c r="E147" s="4"/>
      <c r="F147" s="418">
        <f>F148/9.4</f>
        <v>7794.0425531914889</v>
      </c>
      <c r="G147" s="213">
        <f>G148/9.4</f>
        <v>4546.5248226950343</v>
      </c>
      <c r="H147" s="368">
        <f>H148/9.4</f>
        <v>4744.9404255319141</v>
      </c>
      <c r="I147" s="2179">
        <f t="shared" ref="I147:I148" si="27">H147/G147*100</f>
        <v>104.36411568339938</v>
      </c>
      <c r="J147" s="1901"/>
      <c r="K147" s="1901"/>
      <c r="L147" s="211"/>
      <c r="M147" s="211"/>
      <c r="N147" s="211"/>
      <c r="O147" s="211"/>
      <c r="P147" s="211"/>
      <c r="Q147" s="211"/>
      <c r="R147" s="552"/>
      <c r="S147" s="552"/>
      <c r="T147" s="552"/>
      <c r="U147" s="552"/>
      <c r="V147" s="552"/>
      <c r="W147" s="552"/>
      <c r="X147" s="552"/>
      <c r="Y147" s="1063"/>
      <c r="Z147" s="418"/>
      <c r="AA147" s="2750"/>
      <c r="AB147" s="418"/>
      <c r="AC147" s="418"/>
      <c r="AD147" s="418"/>
      <c r="AE147" s="418"/>
      <c r="AF147" s="418"/>
      <c r="AG147" s="1274">
        <f>AG148/9.4</f>
        <v>0</v>
      </c>
      <c r="AH147" s="1302"/>
      <c r="AI147" s="2759"/>
      <c r="AJ147" s="1412"/>
    </row>
    <row r="148" spans="1:36" s="2713" customFormat="1" x14ac:dyDescent="0.25">
      <c r="A148" s="414">
        <v>1</v>
      </c>
      <c r="B148" s="414">
        <v>1</v>
      </c>
      <c r="C148" s="733" t="s">
        <v>377</v>
      </c>
      <c r="D148" s="1634"/>
      <c r="E148" s="785"/>
      <c r="F148" s="446">
        <v>73264</v>
      </c>
      <c r="G148" s="1052">
        <f>F148/12*$C$3</f>
        <v>42737.333333333328</v>
      </c>
      <c r="H148" s="1052">
        <v>44602.439999999995</v>
      </c>
      <c r="I148" s="2179">
        <f t="shared" si="27"/>
        <v>104.36411568339936</v>
      </c>
      <c r="J148" s="1901"/>
      <c r="K148" s="1901"/>
      <c r="L148" s="211"/>
      <c r="M148" s="211"/>
      <c r="N148" s="211"/>
      <c r="O148" s="211"/>
      <c r="P148" s="211"/>
      <c r="Q148" s="211"/>
      <c r="R148" s="608"/>
      <c r="S148" s="608"/>
      <c r="T148" s="608"/>
      <c r="U148" s="608"/>
      <c r="V148" s="608"/>
      <c r="W148" s="608"/>
      <c r="X148" s="608"/>
      <c r="Y148" s="2770">
        <f>R148/12*$C$3</f>
        <v>0</v>
      </c>
      <c r="Z148" s="2771">
        <f>AF148-AE148-AA148</f>
        <v>0</v>
      </c>
      <c r="AA148" s="2758"/>
      <c r="AB148" s="2771"/>
      <c r="AC148" s="2771">
        <f>Z148-Y148</f>
        <v>0</v>
      </c>
      <c r="AD148" s="2771"/>
      <c r="AE148" s="2771"/>
      <c r="AF148" s="2771"/>
      <c r="AG148" s="1278"/>
      <c r="AH148" s="2761"/>
      <c r="AI148" s="2759"/>
      <c r="AJ148" s="1412"/>
    </row>
    <row r="149" spans="1:36" s="2713" customFormat="1" ht="29.25" x14ac:dyDescent="0.25">
      <c r="A149" s="414">
        <v>1</v>
      </c>
      <c r="B149" s="414">
        <v>1</v>
      </c>
      <c r="C149" s="2708" t="s">
        <v>353</v>
      </c>
      <c r="D149" s="798"/>
      <c r="E149" s="4"/>
      <c r="F149" s="418">
        <v>10350</v>
      </c>
      <c r="G149" s="213">
        <f>F149/12*$C$3</f>
        <v>6037.5</v>
      </c>
      <c r="H149" s="368">
        <v>6887</v>
      </c>
      <c r="I149" s="2179">
        <f>H149/G149*100</f>
        <v>114.0703933747412</v>
      </c>
      <c r="J149" s="1901"/>
      <c r="K149" s="1901"/>
      <c r="L149" s="211"/>
      <c r="M149" s="211"/>
      <c r="N149" s="211"/>
      <c r="O149" s="211"/>
      <c r="P149" s="211"/>
      <c r="Q149" s="211"/>
      <c r="R149" s="552"/>
      <c r="S149" s="552"/>
      <c r="T149" s="552"/>
      <c r="U149" s="552"/>
      <c r="V149" s="552"/>
      <c r="W149" s="552"/>
      <c r="X149" s="552"/>
      <c r="Y149" s="1063"/>
      <c r="Z149" s="418"/>
      <c r="AA149" s="2750"/>
      <c r="AB149" s="418"/>
      <c r="AC149" s="418"/>
      <c r="AD149" s="418"/>
      <c r="AE149" s="418"/>
      <c r="AF149" s="418"/>
      <c r="AG149" s="1274"/>
      <c r="AH149" s="1302"/>
      <c r="AI149" s="2759"/>
      <c r="AJ149" s="1412"/>
    </row>
    <row r="150" spans="1:36" s="2713" customFormat="1" ht="30" x14ac:dyDescent="0.25">
      <c r="A150" s="414">
        <v>1</v>
      </c>
      <c r="B150" s="414">
        <v>1</v>
      </c>
      <c r="C150" s="292" t="s">
        <v>201</v>
      </c>
      <c r="D150" s="4"/>
      <c r="E150" s="4"/>
      <c r="F150" s="418"/>
      <c r="G150" s="368"/>
      <c r="H150" s="368"/>
      <c r="I150" s="2179"/>
      <c r="J150" s="1901"/>
      <c r="K150" s="1901"/>
      <c r="L150" s="211"/>
      <c r="M150" s="211"/>
      <c r="N150" s="211"/>
      <c r="O150" s="211"/>
      <c r="P150" s="211"/>
      <c r="Q150" s="211"/>
      <c r="R150" s="552"/>
      <c r="S150" s="552"/>
      <c r="T150" s="552"/>
      <c r="U150" s="552"/>
      <c r="V150" s="552"/>
      <c r="W150" s="552"/>
      <c r="X150" s="552"/>
      <c r="Y150" s="1063"/>
      <c r="Z150" s="418"/>
      <c r="AA150" s="2750"/>
      <c r="AB150" s="418"/>
      <c r="AC150" s="418"/>
      <c r="AD150" s="418"/>
      <c r="AE150" s="418"/>
      <c r="AF150" s="418"/>
      <c r="AG150" s="1274"/>
      <c r="AH150" s="1302"/>
      <c r="AI150" s="2759"/>
      <c r="AJ150" s="1412"/>
    </row>
    <row r="151" spans="1:36" s="2713" customFormat="1" ht="72" x14ac:dyDescent="0.25">
      <c r="A151" s="414">
        <v>1</v>
      </c>
      <c r="B151" s="414">
        <v>1</v>
      </c>
      <c r="C151" s="2708" t="s">
        <v>354</v>
      </c>
      <c r="D151" s="4"/>
      <c r="E151" s="4"/>
      <c r="F151" s="418">
        <v>50</v>
      </c>
      <c r="G151" s="213">
        <f>F151/12*$C$3</f>
        <v>29.166666666666668</v>
      </c>
      <c r="H151" s="368">
        <v>38</v>
      </c>
      <c r="I151" s="2179">
        <f t="shared" ref="I151:I160" si="28">H151/G151*100</f>
        <v>130.28571428571428</v>
      </c>
      <c r="J151" s="1901"/>
      <c r="K151" s="1901"/>
      <c r="L151" s="211"/>
      <c r="M151" s="211"/>
      <c r="N151" s="211"/>
      <c r="O151" s="211"/>
      <c r="P151" s="211"/>
      <c r="Q151" s="211"/>
      <c r="R151" s="552"/>
      <c r="S151" s="552"/>
      <c r="T151" s="552"/>
      <c r="U151" s="552"/>
      <c r="V151" s="552"/>
      <c r="W151" s="552"/>
      <c r="X151" s="552"/>
      <c r="Y151" s="1063"/>
      <c r="Z151" s="418"/>
      <c r="AA151" s="2750"/>
      <c r="AB151" s="418"/>
      <c r="AC151" s="418"/>
      <c r="AD151" s="418"/>
      <c r="AE151" s="418"/>
      <c r="AF151" s="418"/>
      <c r="AG151" s="1274"/>
      <c r="AH151" s="1302"/>
      <c r="AI151" s="2759"/>
      <c r="AJ151" s="1412"/>
    </row>
    <row r="152" spans="1:36" s="2713" customFormat="1" x14ac:dyDescent="0.25">
      <c r="A152" s="414">
        <v>1</v>
      </c>
      <c r="B152" s="414">
        <v>1</v>
      </c>
      <c r="C152" s="772" t="s">
        <v>234</v>
      </c>
      <c r="D152" s="4"/>
      <c r="E152" s="4"/>
      <c r="F152" s="418">
        <f>SUM(F153:F155)</f>
        <v>1800</v>
      </c>
      <c r="G152" s="368">
        <f>SUM(G153:G155)</f>
        <v>1050</v>
      </c>
      <c r="H152" s="368">
        <f>SUM(H153:H155)</f>
        <v>1278</v>
      </c>
      <c r="I152" s="2179">
        <f t="shared" si="28"/>
        <v>121.71428571428571</v>
      </c>
      <c r="J152" s="1901"/>
      <c r="K152" s="1901"/>
      <c r="L152" s="211"/>
      <c r="M152" s="211"/>
      <c r="N152" s="211"/>
      <c r="O152" s="211"/>
      <c r="P152" s="211"/>
      <c r="Q152" s="211"/>
      <c r="R152" s="552">
        <v>1798.15</v>
      </c>
      <c r="S152" s="552">
        <v>1798.15</v>
      </c>
      <c r="T152" s="552">
        <v>1798.15</v>
      </c>
      <c r="U152" s="552">
        <v>1798.15</v>
      </c>
      <c r="V152" s="552">
        <v>1798.15</v>
      </c>
      <c r="W152" s="552">
        <v>1798.15</v>
      </c>
      <c r="X152" s="552">
        <v>1798.15</v>
      </c>
      <c r="Y152" s="1209">
        <f>R152/12*$C$3+(S152-R152)/11*6+(T152-S152)/10*5+(U152-T152)/9*4+(V152-U152)/8*3+(W152-V152)/7*2+(X152-W152)/6*1</f>
        <v>1048.9208333333333</v>
      </c>
      <c r="Z152" s="418">
        <f>AF152-AE152-AB152</f>
        <v>1170.2899399999999</v>
      </c>
      <c r="AA152" s="2750"/>
      <c r="AB152" s="418"/>
      <c r="AC152" s="418">
        <f>Z152-Y152</f>
        <v>121.36910666666654</v>
      </c>
      <c r="AD152" s="418"/>
      <c r="AE152" s="418">
        <v>0</v>
      </c>
      <c r="AF152" s="418">
        <v>1170.2899399999999</v>
      </c>
      <c r="AG152" s="1274">
        <f>SUM(AG153:AG155)</f>
        <v>0</v>
      </c>
      <c r="AH152" s="1302"/>
      <c r="AI152" s="2759"/>
      <c r="AJ152" s="1412"/>
    </row>
    <row r="153" spans="1:36" s="2713" customFormat="1" ht="30" x14ac:dyDescent="0.25">
      <c r="A153" s="414">
        <v>1</v>
      </c>
      <c r="B153" s="414">
        <v>1</v>
      </c>
      <c r="C153" s="295" t="s">
        <v>278</v>
      </c>
      <c r="D153" s="4"/>
      <c r="E153" s="4"/>
      <c r="F153" s="418">
        <v>800</v>
      </c>
      <c r="G153" s="213">
        <f>F153/12*$C$3</f>
        <v>466.66666666666669</v>
      </c>
      <c r="H153" s="368">
        <v>602</v>
      </c>
      <c r="I153" s="2179">
        <f t="shared" si="28"/>
        <v>129</v>
      </c>
      <c r="J153" s="1901"/>
      <c r="K153" s="1901"/>
      <c r="L153" s="211"/>
      <c r="M153" s="211"/>
      <c r="N153" s="211"/>
      <c r="O153" s="211"/>
      <c r="P153" s="211"/>
      <c r="Q153" s="211"/>
      <c r="R153" s="552"/>
      <c r="S153" s="552"/>
      <c r="T153" s="552"/>
      <c r="U153" s="552"/>
      <c r="V153" s="552"/>
      <c r="W153" s="552"/>
      <c r="X153" s="552"/>
      <c r="Y153" s="1063"/>
      <c r="Z153" s="418"/>
      <c r="AA153" s="2750"/>
      <c r="AB153" s="418"/>
      <c r="AC153" s="418"/>
      <c r="AD153" s="418"/>
      <c r="AE153" s="418"/>
      <c r="AF153" s="418"/>
      <c r="AG153" s="1274"/>
      <c r="AH153" s="1302"/>
      <c r="AI153" s="2759"/>
      <c r="AJ153" s="1412"/>
    </row>
    <row r="154" spans="1:36" s="2713" customFormat="1" ht="30" x14ac:dyDescent="0.25">
      <c r="A154" s="414"/>
      <c r="B154" s="414">
        <v>1</v>
      </c>
      <c r="C154" s="295" t="s">
        <v>311</v>
      </c>
      <c r="D154" s="4"/>
      <c r="E154" s="4"/>
      <c r="F154" s="418">
        <v>600</v>
      </c>
      <c r="G154" s="213">
        <f>F154/12*$C$3</f>
        <v>350</v>
      </c>
      <c r="H154" s="368">
        <v>559</v>
      </c>
      <c r="I154" s="2179">
        <f t="shared" si="28"/>
        <v>159.71428571428572</v>
      </c>
      <c r="J154" s="1901"/>
      <c r="K154" s="1901"/>
      <c r="L154" s="211"/>
      <c r="M154" s="211"/>
      <c r="N154" s="211"/>
      <c r="O154" s="211"/>
      <c r="P154" s="211"/>
      <c r="Q154" s="211"/>
      <c r="R154" s="552"/>
      <c r="S154" s="552"/>
      <c r="T154" s="552"/>
      <c r="U154" s="552"/>
      <c r="V154" s="552"/>
      <c r="W154" s="552"/>
      <c r="X154" s="552"/>
      <c r="Y154" s="1063"/>
      <c r="Z154" s="418"/>
      <c r="AA154" s="2750"/>
      <c r="AB154" s="418"/>
      <c r="AC154" s="418"/>
      <c r="AD154" s="418"/>
      <c r="AE154" s="418"/>
      <c r="AF154" s="418"/>
      <c r="AG154" s="1274"/>
      <c r="AH154" s="1302"/>
      <c r="AI154" s="2759"/>
      <c r="AJ154" s="1412"/>
    </row>
    <row r="155" spans="1:36" s="2713" customFormat="1" ht="30" x14ac:dyDescent="0.25">
      <c r="A155" s="414">
        <v>1</v>
      </c>
      <c r="B155" s="414">
        <v>1</v>
      </c>
      <c r="C155" s="295" t="s">
        <v>74</v>
      </c>
      <c r="D155" s="4"/>
      <c r="E155" s="4"/>
      <c r="F155" s="418">
        <v>400</v>
      </c>
      <c r="G155" s="213">
        <f>F155/12*$C$3</f>
        <v>233.33333333333334</v>
      </c>
      <c r="H155" s="368">
        <v>117</v>
      </c>
      <c r="I155" s="2179">
        <f t="shared" si="28"/>
        <v>50.142857142857146</v>
      </c>
      <c r="J155" s="1901"/>
      <c r="K155" s="1901"/>
      <c r="L155" s="211"/>
      <c r="M155" s="211"/>
      <c r="N155" s="211"/>
      <c r="O155" s="211"/>
      <c r="P155" s="211"/>
      <c r="Q155" s="211"/>
      <c r="R155" s="552"/>
      <c r="S155" s="552"/>
      <c r="T155" s="552"/>
      <c r="U155" s="552"/>
      <c r="V155" s="552"/>
      <c r="W155" s="552"/>
      <c r="X155" s="552"/>
      <c r="Y155" s="1063"/>
      <c r="Z155" s="418"/>
      <c r="AA155" s="2750"/>
      <c r="AB155" s="418"/>
      <c r="AC155" s="418"/>
      <c r="AD155" s="418"/>
      <c r="AE155" s="418"/>
      <c r="AF155" s="418"/>
      <c r="AG155" s="1274"/>
      <c r="AH155" s="1302"/>
      <c r="AI155" s="2759"/>
      <c r="AJ155" s="1412"/>
    </row>
    <row r="156" spans="1:36" s="2713" customFormat="1" ht="29.25" x14ac:dyDescent="0.25">
      <c r="A156" s="414">
        <v>1</v>
      </c>
      <c r="B156" s="414">
        <v>1</v>
      </c>
      <c r="C156" s="726" t="s">
        <v>279</v>
      </c>
      <c r="D156" s="4"/>
      <c r="E156" s="4"/>
      <c r="F156" s="446">
        <f>F133+F110</f>
        <v>28669.5</v>
      </c>
      <c r="G156" s="788">
        <f>G133+G110</f>
        <v>16723.875000000004</v>
      </c>
      <c r="H156" s="1052">
        <f>H133+H110</f>
        <v>19478.41</v>
      </c>
      <c r="I156" s="2506">
        <f t="shared" si="28"/>
        <v>116.47067441008734</v>
      </c>
      <c r="J156" s="1901"/>
      <c r="K156" s="1901"/>
      <c r="L156" s="211"/>
      <c r="M156" s="211"/>
      <c r="N156" s="211"/>
      <c r="O156" s="211"/>
      <c r="P156" s="211"/>
      <c r="Q156" s="211"/>
      <c r="R156" s="552"/>
      <c r="S156" s="552"/>
      <c r="T156" s="552"/>
      <c r="U156" s="552"/>
      <c r="V156" s="552"/>
      <c r="W156" s="552"/>
      <c r="X156" s="552"/>
      <c r="Y156" s="1063"/>
      <c r="Z156" s="418"/>
      <c r="AA156" s="2750"/>
      <c r="AB156" s="418"/>
      <c r="AC156" s="418"/>
      <c r="AD156" s="418"/>
      <c r="AE156" s="418"/>
      <c r="AF156" s="418"/>
      <c r="AG156" s="1278">
        <f>AG133+AG110</f>
        <v>0</v>
      </c>
      <c r="AH156" s="1302"/>
      <c r="AI156" s="2759"/>
      <c r="AJ156" s="1412"/>
    </row>
    <row r="157" spans="1:36" s="2713" customFormat="1" ht="43.5" x14ac:dyDescent="0.25">
      <c r="A157" s="414">
        <v>1</v>
      </c>
      <c r="B157" s="414">
        <v>1</v>
      </c>
      <c r="C157" s="726" t="s">
        <v>308</v>
      </c>
      <c r="D157" s="4"/>
      <c r="E157" s="4"/>
      <c r="F157" s="446">
        <f>F120</f>
        <v>14196</v>
      </c>
      <c r="G157" s="1052">
        <f>G120</f>
        <v>8281</v>
      </c>
      <c r="H157" s="1052">
        <f>H120</f>
        <v>7054</v>
      </c>
      <c r="I157" s="2506">
        <f t="shared" si="28"/>
        <v>85.182948919212649</v>
      </c>
      <c r="J157" s="1901"/>
      <c r="K157" s="1901"/>
      <c r="L157" s="211"/>
      <c r="M157" s="211"/>
      <c r="N157" s="211"/>
      <c r="O157" s="211"/>
      <c r="P157" s="211"/>
      <c r="Q157" s="211"/>
      <c r="R157" s="552"/>
      <c r="S157" s="552"/>
      <c r="T157" s="552"/>
      <c r="U157" s="552"/>
      <c r="V157" s="552"/>
      <c r="W157" s="552"/>
      <c r="X157" s="552"/>
      <c r="Y157" s="1063"/>
      <c r="Z157" s="418"/>
      <c r="AA157" s="2750"/>
      <c r="AB157" s="418"/>
      <c r="AC157" s="418"/>
      <c r="AD157" s="418"/>
      <c r="AE157" s="418"/>
      <c r="AF157" s="418"/>
      <c r="AG157" s="1278">
        <f>AG120</f>
        <v>0</v>
      </c>
      <c r="AH157" s="1302"/>
      <c r="AI157" s="2759"/>
      <c r="AJ157" s="1412"/>
    </row>
    <row r="158" spans="1:36" s="2713" customFormat="1" ht="29.25" x14ac:dyDescent="0.25">
      <c r="A158" s="414">
        <v>1</v>
      </c>
      <c r="B158" s="414">
        <v>1</v>
      </c>
      <c r="C158" s="726" t="s">
        <v>280</v>
      </c>
      <c r="D158" s="4"/>
      <c r="E158" s="4"/>
      <c r="F158" s="446">
        <f>F145+F118</f>
        <v>43203.042553191488</v>
      </c>
      <c r="G158" s="788">
        <f>G145+G118</f>
        <v>25201.774822695035</v>
      </c>
      <c r="H158" s="1052">
        <f>H145+H118</f>
        <v>28041.940425531913</v>
      </c>
      <c r="I158" s="2506">
        <f t="shared" si="28"/>
        <v>111.26970470460364</v>
      </c>
      <c r="J158" s="1901"/>
      <c r="K158" s="1901"/>
      <c r="L158" s="211"/>
      <c r="M158" s="211"/>
      <c r="N158" s="211"/>
      <c r="O158" s="211"/>
      <c r="P158" s="211"/>
      <c r="Q158" s="211"/>
      <c r="R158" s="552"/>
      <c r="S158" s="552"/>
      <c r="T158" s="552"/>
      <c r="U158" s="552"/>
      <c r="V158" s="552"/>
      <c r="W158" s="552"/>
      <c r="X158" s="552"/>
      <c r="Y158" s="1063"/>
      <c r="Z158" s="418"/>
      <c r="AA158" s="2750"/>
      <c r="AB158" s="418"/>
      <c r="AC158" s="418"/>
      <c r="AD158" s="418"/>
      <c r="AE158" s="418"/>
      <c r="AF158" s="418"/>
      <c r="AG158" s="1278">
        <f>AG145+AG118</f>
        <v>0</v>
      </c>
      <c r="AH158" s="1302"/>
      <c r="AI158" s="2759"/>
      <c r="AJ158" s="1412"/>
    </row>
    <row r="159" spans="1:36" s="2713" customFormat="1" ht="29.25" x14ac:dyDescent="0.25">
      <c r="A159" s="414">
        <v>1</v>
      </c>
      <c r="B159" s="414">
        <v>1</v>
      </c>
      <c r="C159" s="726" t="s">
        <v>281</v>
      </c>
      <c r="D159" s="4"/>
      <c r="E159" s="4"/>
      <c r="F159" s="446">
        <f>F149+F151+F131</f>
        <v>11200</v>
      </c>
      <c r="G159" s="788">
        <f>G149+G151+G131</f>
        <v>6533.3333333333339</v>
      </c>
      <c r="H159" s="1052">
        <f>H149+H151+H131</f>
        <v>7613</v>
      </c>
      <c r="I159" s="2506">
        <f t="shared" si="28"/>
        <v>116.52551020408161</v>
      </c>
      <c r="J159" s="1901"/>
      <c r="K159" s="1901"/>
      <c r="L159" s="211"/>
      <c r="M159" s="211"/>
      <c r="N159" s="211"/>
      <c r="O159" s="211"/>
      <c r="P159" s="211"/>
      <c r="Q159" s="211"/>
      <c r="R159" s="552">
        <v>12469.808000000001</v>
      </c>
      <c r="S159" s="552">
        <v>12469.808000000001</v>
      </c>
      <c r="T159" s="552">
        <v>12469.808000000001</v>
      </c>
      <c r="U159" s="552">
        <v>12469.808000000001</v>
      </c>
      <c r="V159" s="552">
        <v>12469.808000000001</v>
      </c>
      <c r="W159" s="552">
        <v>12469.808000000001</v>
      </c>
      <c r="X159" s="552">
        <v>12469.808000000001</v>
      </c>
      <c r="Y159" s="1209">
        <f>R159/12*$C$3+(S159-R159)/11*6+(T159-S159)/10*5+(U159-T159)/9*4+(V159-U159)/8*3+(W159-V159)/7*2+(X159-W159)/6*1</f>
        <v>7274.0546666666669</v>
      </c>
      <c r="Z159" s="418">
        <f>AF159-AE159-AB159</f>
        <v>8293.2875000000004</v>
      </c>
      <c r="AA159" s="2750"/>
      <c r="AB159" s="418"/>
      <c r="AC159" s="418">
        <f>Z159-Y159</f>
        <v>1019.2328333333335</v>
      </c>
      <c r="AD159" s="418"/>
      <c r="AE159" s="418">
        <v>0</v>
      </c>
      <c r="AF159" s="418">
        <v>8293.2875000000004</v>
      </c>
      <c r="AG159" s="1278">
        <f>AG149+AG151+AG131</f>
        <v>0</v>
      </c>
      <c r="AH159" s="1302"/>
      <c r="AI159" s="2759"/>
      <c r="AJ159" s="1412"/>
    </row>
    <row r="160" spans="1:36" s="2713" customFormat="1" x14ac:dyDescent="0.25">
      <c r="A160" s="414">
        <v>1</v>
      </c>
      <c r="B160" s="414">
        <v>1</v>
      </c>
      <c r="C160" s="727" t="s">
        <v>138</v>
      </c>
      <c r="D160" s="4"/>
      <c r="E160" s="4"/>
      <c r="F160" s="446">
        <f>F159+F156+F157+F119*2.9+F148/4.2</f>
        <v>174195.4095238095</v>
      </c>
      <c r="G160" s="788">
        <f>G159+G156+G157+G119*2.9+G148/4.2</f>
        <v>101613.98888888888</v>
      </c>
      <c r="H160" s="1052">
        <f>H159+H156+H157+H119*2.9+H148/4.2</f>
        <v>112326.33857142858</v>
      </c>
      <c r="I160" s="2506">
        <f t="shared" si="28"/>
        <v>110.54219974993134</v>
      </c>
      <c r="J160" s="1901"/>
      <c r="K160" s="1901"/>
      <c r="L160" s="211"/>
      <c r="M160" s="211"/>
      <c r="N160" s="211"/>
      <c r="O160" s="211"/>
      <c r="P160" s="211"/>
      <c r="Q160" s="211"/>
      <c r="R160" s="608">
        <f t="shared" ref="R160:AF160" si="29">R159+R152+R120+R109+R108+R132+R142</f>
        <v>118100.9181</v>
      </c>
      <c r="S160" s="608">
        <f t="shared" ref="S160:T160" si="30">S159+S152+S120+S109+S108+S132+S142</f>
        <v>118100.9181</v>
      </c>
      <c r="T160" s="608">
        <f t="shared" si="30"/>
        <v>118100.9181</v>
      </c>
      <c r="U160" s="608">
        <f t="shared" ref="U160:V160" si="31">U159+U152+U120+U109+U108+U132+U142</f>
        <v>118100.9181</v>
      </c>
      <c r="V160" s="608">
        <f t="shared" si="31"/>
        <v>118100.9181</v>
      </c>
      <c r="W160" s="608">
        <f t="shared" ref="W160:X160" si="32">W159+W152+W120+W109+W108+W132+W142</f>
        <v>118100.9181</v>
      </c>
      <c r="X160" s="608">
        <f t="shared" si="32"/>
        <v>118100.9181</v>
      </c>
      <c r="Y160" s="608">
        <f t="shared" si="29"/>
        <v>69720.32389166666</v>
      </c>
      <c r="Z160" s="608">
        <f t="shared" si="29"/>
        <v>70531.597709999987</v>
      </c>
      <c r="AA160" s="608">
        <f t="shared" si="29"/>
        <v>0</v>
      </c>
      <c r="AB160" s="608">
        <f t="shared" si="29"/>
        <v>0</v>
      </c>
      <c r="AC160" s="608">
        <f t="shared" si="29"/>
        <v>811.27381833332413</v>
      </c>
      <c r="AD160" s="608">
        <f t="shared" si="29"/>
        <v>0</v>
      </c>
      <c r="AE160" s="608">
        <f t="shared" si="29"/>
        <v>-146.80781999999999</v>
      </c>
      <c r="AF160" s="608">
        <f t="shared" si="29"/>
        <v>70384.789889999985</v>
      </c>
      <c r="AG160" s="608">
        <f>AG159+AG156+AG157+AG119*2.9+AG148/4.2</f>
        <v>0</v>
      </c>
      <c r="AH160" s="608">
        <f>AH159+AH152+AH120+AH109+AH108</f>
        <v>0</v>
      </c>
      <c r="AI160" s="2759"/>
      <c r="AJ160" s="1412"/>
    </row>
    <row r="161" spans="1:267" s="2713" customFormat="1" x14ac:dyDescent="0.25">
      <c r="A161" s="414">
        <v>1</v>
      </c>
      <c r="B161" s="414">
        <v>1</v>
      </c>
      <c r="C161" s="1740" t="s">
        <v>29</v>
      </c>
      <c r="D161" s="1740"/>
      <c r="E161" s="2"/>
      <c r="F161" s="422"/>
      <c r="G161" s="375"/>
      <c r="H161" s="375"/>
      <c r="I161" s="375"/>
      <c r="J161" s="1901"/>
      <c r="K161" s="1901"/>
      <c r="L161" s="1052"/>
      <c r="M161" s="1052"/>
      <c r="N161" s="1052"/>
      <c r="O161" s="1052"/>
      <c r="P161" s="1052"/>
      <c r="Q161" s="1052"/>
      <c r="R161" s="614"/>
      <c r="S161" s="614"/>
      <c r="T161" s="614"/>
      <c r="U161" s="614"/>
      <c r="V161" s="614"/>
      <c r="W161" s="614"/>
      <c r="X161" s="614"/>
      <c r="Y161" s="2725"/>
      <c r="Z161" s="2555"/>
      <c r="AA161" s="2726"/>
      <c r="AB161" s="2555"/>
      <c r="AC161" s="2555"/>
      <c r="AD161" s="2555"/>
      <c r="AE161" s="2555"/>
      <c r="AF161" s="2555"/>
      <c r="AG161" s="1294"/>
      <c r="AH161" s="2728"/>
      <c r="AI161" s="2759"/>
      <c r="AJ161" s="1412"/>
    </row>
    <row r="162" spans="1:267" s="2713" customFormat="1" x14ac:dyDescent="0.25">
      <c r="A162" s="414">
        <v>1</v>
      </c>
      <c r="B162" s="414">
        <v>1</v>
      </c>
      <c r="C162" s="1403" t="s">
        <v>48</v>
      </c>
      <c r="D162" s="1403"/>
      <c r="E162" s="375">
        <v>300</v>
      </c>
      <c r="F162" s="422">
        <v>170</v>
      </c>
      <c r="G162" s="213">
        <f>ROUND(F162/12*$C$3,0)</f>
        <v>99</v>
      </c>
      <c r="H162" s="213">
        <v>99</v>
      </c>
      <c r="I162" s="213">
        <f>H162/G162*100</f>
        <v>100</v>
      </c>
      <c r="J162" s="1150">
        <v>10.5</v>
      </c>
      <c r="K162" s="269">
        <f>N162/H162</f>
        <v>10.797979797979798</v>
      </c>
      <c r="L162" s="270">
        <f>ROUND(F162*J162,0)</f>
        <v>1785</v>
      </c>
      <c r="M162" s="270">
        <f>L162/12*$C$3</f>
        <v>1041.25</v>
      </c>
      <c r="N162" s="270">
        <v>1069</v>
      </c>
      <c r="O162" s="270">
        <f>N162/M162*100</f>
        <v>102.66506602641057</v>
      </c>
      <c r="P162" s="270">
        <f>L162/E162</f>
        <v>5.95</v>
      </c>
      <c r="Q162" s="270">
        <f>N162/$C$3*12/P162</f>
        <v>307.99519807923173</v>
      </c>
      <c r="R162" s="552"/>
      <c r="S162" s="552"/>
      <c r="T162" s="552"/>
      <c r="U162" s="552"/>
      <c r="V162" s="552"/>
      <c r="W162" s="552"/>
      <c r="X162" s="552"/>
      <c r="Y162" s="1063"/>
      <c r="Z162" s="418"/>
      <c r="AA162" s="2750"/>
      <c r="AB162" s="418"/>
      <c r="AC162" s="418"/>
      <c r="AD162" s="418"/>
      <c r="AE162" s="418"/>
      <c r="AF162" s="418"/>
      <c r="AG162" s="1290"/>
      <c r="AH162" s="1302"/>
      <c r="AI162" s="2759"/>
      <c r="AJ162" s="1412"/>
    </row>
    <row r="163" spans="1:267" s="2713" customFormat="1" x14ac:dyDescent="0.25">
      <c r="A163" s="414">
        <v>1</v>
      </c>
      <c r="B163" s="414">
        <v>1</v>
      </c>
      <c r="C163" s="1740" t="s">
        <v>33</v>
      </c>
      <c r="D163" s="1740"/>
      <c r="E163" s="1740"/>
      <c r="F163" s="2439">
        <f>SUM(F162:F162)</f>
        <v>170</v>
      </c>
      <c r="G163" s="2506">
        <f>SUM(G162:G162)</f>
        <v>99</v>
      </c>
      <c r="H163" s="2506">
        <f>SUM(H162:H162)</f>
        <v>99</v>
      </c>
      <c r="I163" s="2506">
        <f>H163/G163*100</f>
        <v>100</v>
      </c>
      <c r="J163" s="2507">
        <f>SUM(L163/F163)</f>
        <v>10.5</v>
      </c>
      <c r="K163" s="388">
        <f>N163/H163</f>
        <v>10.797979797979798</v>
      </c>
      <c r="L163" s="996">
        <f>SUM(L162:L162)</f>
        <v>1785</v>
      </c>
      <c r="M163" s="996">
        <f>SUM(M162:M162)</f>
        <v>1041.25</v>
      </c>
      <c r="N163" s="996">
        <f>SUM(N162:N162)</f>
        <v>1069</v>
      </c>
      <c r="O163" s="1647">
        <f>N163/M163*100</f>
        <v>102.66506602641057</v>
      </c>
      <c r="P163" s="1647">
        <f>SUM(P162:P162)</f>
        <v>5.95</v>
      </c>
      <c r="Q163" s="1647">
        <f>N163/$C$3*12/P163</f>
        <v>307.99519807923173</v>
      </c>
      <c r="R163" s="571"/>
      <c r="S163" s="571"/>
      <c r="T163" s="571"/>
      <c r="U163" s="571"/>
      <c r="V163" s="571"/>
      <c r="W163" s="571"/>
      <c r="X163" s="571"/>
      <c r="Y163" s="2774"/>
      <c r="Z163" s="2771"/>
      <c r="AA163" s="2758"/>
      <c r="AB163" s="2771"/>
      <c r="AC163" s="2771"/>
      <c r="AD163" s="2771"/>
      <c r="AE163" s="996"/>
      <c r="AF163" s="996"/>
      <c r="AG163" s="2508">
        <f>SUM(AG162:AG162)</f>
        <v>0</v>
      </c>
      <c r="AH163" s="1250"/>
      <c r="AI163" s="2759"/>
      <c r="AJ163" s="1412"/>
    </row>
    <row r="164" spans="1:267" s="2713" customFormat="1" ht="30" x14ac:dyDescent="0.25">
      <c r="A164" s="414">
        <v>1</v>
      </c>
      <c r="B164" s="414">
        <v>1</v>
      </c>
      <c r="C164" s="2" t="s">
        <v>127</v>
      </c>
      <c r="D164" s="2"/>
      <c r="E164" s="1740"/>
      <c r="F164" s="2439"/>
      <c r="G164" s="2506"/>
      <c r="H164" s="2506"/>
      <c r="I164" s="2506"/>
      <c r="J164" s="2507"/>
      <c r="K164" s="388"/>
      <c r="L164" s="996"/>
      <c r="M164" s="996"/>
      <c r="N164" s="996"/>
      <c r="O164" s="270"/>
      <c r="P164" s="1647"/>
      <c r="Q164" s="270"/>
      <c r="R164" s="571"/>
      <c r="S164" s="571"/>
      <c r="T164" s="571"/>
      <c r="U164" s="571"/>
      <c r="V164" s="571"/>
      <c r="W164" s="571"/>
      <c r="X164" s="571"/>
      <c r="Y164" s="2775"/>
      <c r="Z164" s="996"/>
      <c r="AA164" s="1071"/>
      <c r="AB164" s="996"/>
      <c r="AC164" s="996"/>
      <c r="AD164" s="996"/>
      <c r="AE164" s="996"/>
      <c r="AF164" s="996"/>
      <c r="AG164" s="2508"/>
      <c r="AH164" s="1250"/>
      <c r="AI164" s="2759"/>
      <c r="AJ164" s="1412"/>
    </row>
    <row r="165" spans="1:267" s="2713" customFormat="1" x14ac:dyDescent="0.25">
      <c r="A165" s="414">
        <v>1</v>
      </c>
      <c r="B165" s="414">
        <v>1</v>
      </c>
      <c r="C165" s="2711" t="s">
        <v>23</v>
      </c>
      <c r="D165" s="2711"/>
      <c r="E165" s="2509">
        <v>240</v>
      </c>
      <c r="F165" s="422">
        <v>30</v>
      </c>
      <c r="G165" s="213">
        <f>ROUND(F165/12*$C$3,0)</f>
        <v>18</v>
      </c>
      <c r="H165" s="213">
        <v>6</v>
      </c>
      <c r="I165" s="213">
        <f t="shared" ref="I165:I174" si="33">H165/G165*100</f>
        <v>33.333333333333329</v>
      </c>
      <c r="J165" s="614">
        <v>8</v>
      </c>
      <c r="K165" s="269">
        <f t="shared" ref="K165:K171" si="34">N165/H165</f>
        <v>7.5</v>
      </c>
      <c r="L165" s="270">
        <f>ROUND(F165*J165,0)</f>
        <v>240</v>
      </c>
      <c r="M165" s="270">
        <f>L165/12*$C$3</f>
        <v>140</v>
      </c>
      <c r="N165" s="270">
        <v>45</v>
      </c>
      <c r="O165" s="270">
        <f t="shared" ref="O165:O171" si="35">N165/M165*100</f>
        <v>32.142857142857146</v>
      </c>
      <c r="P165" s="270">
        <f>L165/E165</f>
        <v>1</v>
      </c>
      <c r="Q165" s="270">
        <f t="shared" ref="Q165:Q171" si="36">N165/$C$3*12/P165</f>
        <v>77.142857142857139</v>
      </c>
      <c r="R165" s="552"/>
      <c r="S165" s="552"/>
      <c r="T165" s="552"/>
      <c r="U165" s="552"/>
      <c r="V165" s="552"/>
      <c r="W165" s="552"/>
      <c r="X165" s="552"/>
      <c r="Y165" s="1063"/>
      <c r="Z165" s="418"/>
      <c r="AA165" s="2750"/>
      <c r="AB165" s="418"/>
      <c r="AC165" s="418"/>
      <c r="AD165" s="418"/>
      <c r="AE165" s="418"/>
      <c r="AF165" s="418"/>
      <c r="AG165" s="1290"/>
      <c r="AH165" s="1302"/>
      <c r="AI165" s="2759"/>
      <c r="AJ165" s="1412"/>
    </row>
    <row r="166" spans="1:267" s="2713" customFormat="1" x14ac:dyDescent="0.25">
      <c r="A166" s="414"/>
      <c r="B166" s="414">
        <v>1</v>
      </c>
      <c r="C166" s="2711" t="s">
        <v>8</v>
      </c>
      <c r="D166" s="2711"/>
      <c r="E166" s="2776">
        <v>240</v>
      </c>
      <c r="F166" s="422">
        <v>330</v>
      </c>
      <c r="G166" s="213">
        <f>ROUND(F166/12*$C$3,0)</f>
        <v>193</v>
      </c>
      <c r="H166" s="213">
        <v>168</v>
      </c>
      <c r="I166" s="213">
        <f t="shared" si="33"/>
        <v>87.046632124352328</v>
      </c>
      <c r="J166" s="614">
        <v>8</v>
      </c>
      <c r="K166" s="269">
        <f t="shared" si="34"/>
        <v>8.0297619047619051</v>
      </c>
      <c r="L166" s="270">
        <f>ROUND(F166*J166,0)</f>
        <v>2640</v>
      </c>
      <c r="M166" s="270">
        <f>L166/12*$C$3</f>
        <v>1540</v>
      </c>
      <c r="N166" s="270">
        <v>1349</v>
      </c>
      <c r="O166" s="270">
        <f t="shared" si="35"/>
        <v>87.597402597402592</v>
      </c>
      <c r="P166" s="270">
        <f>L166/E166</f>
        <v>11</v>
      </c>
      <c r="Q166" s="270">
        <f t="shared" si="36"/>
        <v>210.23376623376623</v>
      </c>
      <c r="R166" s="552"/>
      <c r="S166" s="552"/>
      <c r="T166" s="552"/>
      <c r="U166" s="552"/>
      <c r="V166" s="552"/>
      <c r="W166" s="552"/>
      <c r="X166" s="552"/>
      <c r="Y166" s="1063"/>
      <c r="Z166" s="418"/>
      <c r="AA166" s="2750"/>
      <c r="AB166" s="418"/>
      <c r="AC166" s="418"/>
      <c r="AD166" s="418"/>
      <c r="AE166" s="418"/>
      <c r="AF166" s="418"/>
      <c r="AG166" s="1290"/>
      <c r="AH166" s="1302"/>
      <c r="AI166" s="2759"/>
      <c r="AJ166" s="1412"/>
    </row>
    <row r="167" spans="1:267" s="2713" customFormat="1" x14ac:dyDescent="0.25">
      <c r="A167" s="414"/>
      <c r="B167" s="414">
        <v>1</v>
      </c>
      <c r="C167" s="2711" t="s">
        <v>40</v>
      </c>
      <c r="D167" s="2711"/>
      <c r="E167" s="2776">
        <v>240</v>
      </c>
      <c r="F167" s="422">
        <v>1210</v>
      </c>
      <c r="G167" s="213">
        <f>ROUND(F167/12*$C$3,0)</f>
        <v>706</v>
      </c>
      <c r="H167" s="213">
        <v>709</v>
      </c>
      <c r="I167" s="213">
        <f t="shared" si="33"/>
        <v>100.42492917847025</v>
      </c>
      <c r="J167" s="614">
        <v>8</v>
      </c>
      <c r="K167" s="269">
        <f t="shared" si="34"/>
        <v>7.9732016925246825</v>
      </c>
      <c r="L167" s="270">
        <f>ROUND(F167*J167,0)</f>
        <v>9680</v>
      </c>
      <c r="M167" s="270">
        <f>L167/12*$C$3</f>
        <v>5646.6666666666661</v>
      </c>
      <c r="N167" s="270">
        <v>5653</v>
      </c>
      <c r="O167" s="270">
        <f t="shared" si="35"/>
        <v>100.11216056670602</v>
      </c>
      <c r="P167" s="270">
        <f>L167/E167</f>
        <v>40.333333333333336</v>
      </c>
      <c r="Q167" s="270">
        <f t="shared" si="36"/>
        <v>240.26918536009444</v>
      </c>
      <c r="R167" s="552"/>
      <c r="S167" s="552"/>
      <c r="T167" s="552"/>
      <c r="U167" s="552"/>
      <c r="V167" s="552"/>
      <c r="W167" s="552"/>
      <c r="X167" s="552"/>
      <c r="Y167" s="1063"/>
      <c r="Z167" s="418"/>
      <c r="AA167" s="2750"/>
      <c r="AB167" s="418"/>
      <c r="AC167" s="418"/>
      <c r="AD167" s="418"/>
      <c r="AE167" s="418"/>
      <c r="AF167" s="418"/>
      <c r="AG167" s="1290"/>
      <c r="AH167" s="1302"/>
      <c r="AI167" s="2759"/>
      <c r="AJ167" s="1412"/>
    </row>
    <row r="168" spans="1:267" s="2713" customFormat="1" x14ac:dyDescent="0.25">
      <c r="A168" s="414"/>
      <c r="B168" s="414">
        <v>1</v>
      </c>
      <c r="C168" s="2711" t="s">
        <v>129</v>
      </c>
      <c r="D168" s="2711"/>
      <c r="E168" s="2776">
        <v>240</v>
      </c>
      <c r="F168" s="422">
        <v>50</v>
      </c>
      <c r="G168" s="213">
        <f>ROUND(F168/12*$C$3,0)</f>
        <v>29</v>
      </c>
      <c r="H168" s="213">
        <v>58</v>
      </c>
      <c r="I168" s="213">
        <f t="shared" si="33"/>
        <v>200</v>
      </c>
      <c r="J168" s="614">
        <v>8</v>
      </c>
      <c r="K168" s="269">
        <f t="shared" si="34"/>
        <v>3.0344827586206895</v>
      </c>
      <c r="L168" s="270">
        <f>ROUND(F168*J168,0)</f>
        <v>400</v>
      </c>
      <c r="M168" s="270">
        <f>L168/12*$C$3</f>
        <v>233.33333333333334</v>
      </c>
      <c r="N168" s="270">
        <v>176</v>
      </c>
      <c r="O168" s="270">
        <f t="shared" si="35"/>
        <v>75.428571428571416</v>
      </c>
      <c r="P168" s="270">
        <f>L168/E168</f>
        <v>1.6666666666666667</v>
      </c>
      <c r="Q168" s="270">
        <f t="shared" si="36"/>
        <v>181.02857142857144</v>
      </c>
      <c r="R168" s="552"/>
      <c r="S168" s="552"/>
      <c r="T168" s="552"/>
      <c r="U168" s="552"/>
      <c r="V168" s="552"/>
      <c r="W168" s="552"/>
      <c r="X168" s="552"/>
      <c r="Y168" s="1063"/>
      <c r="Z168" s="418"/>
      <c r="AA168" s="2750"/>
      <c r="AB168" s="418"/>
      <c r="AC168" s="418"/>
      <c r="AD168" s="418"/>
      <c r="AE168" s="418"/>
      <c r="AF168" s="418"/>
      <c r="AG168" s="1290"/>
      <c r="AH168" s="1302"/>
      <c r="AI168" s="2759"/>
      <c r="AJ168" s="1412"/>
    </row>
    <row r="169" spans="1:267" s="2713" customFormat="1" x14ac:dyDescent="0.25">
      <c r="A169" s="414"/>
      <c r="B169" s="414">
        <v>1</v>
      </c>
      <c r="C169" s="2711" t="s">
        <v>28</v>
      </c>
      <c r="D169" s="2711"/>
      <c r="E169" s="2776">
        <v>240</v>
      </c>
      <c r="F169" s="422">
        <v>30</v>
      </c>
      <c r="G169" s="213">
        <f>ROUND(F169/12*$C$3,0)</f>
        <v>18</v>
      </c>
      <c r="H169" s="213">
        <v>49</v>
      </c>
      <c r="I169" s="213">
        <f t="shared" si="33"/>
        <v>272.22222222222223</v>
      </c>
      <c r="J169" s="614">
        <v>8</v>
      </c>
      <c r="K169" s="269">
        <f t="shared" si="34"/>
        <v>7.9387755102040813</v>
      </c>
      <c r="L169" s="270">
        <f>ROUND(F169*J169,0)</f>
        <v>240</v>
      </c>
      <c r="M169" s="270">
        <f>L169/12*$C$3</f>
        <v>140</v>
      </c>
      <c r="N169" s="270">
        <v>389</v>
      </c>
      <c r="O169" s="270">
        <f t="shared" si="35"/>
        <v>277.85714285714283</v>
      </c>
      <c r="P169" s="270">
        <f>L169/E169</f>
        <v>1</v>
      </c>
      <c r="Q169" s="270">
        <f t="shared" si="36"/>
        <v>666.85714285714289</v>
      </c>
      <c r="R169" s="552"/>
      <c r="S169" s="552"/>
      <c r="T169" s="552"/>
      <c r="U169" s="552"/>
      <c r="V169" s="552"/>
      <c r="W169" s="552"/>
      <c r="X169" s="552"/>
      <c r="Y169" s="1063"/>
      <c r="Z169" s="418"/>
      <c r="AA169" s="2750"/>
      <c r="AB169" s="418"/>
      <c r="AC169" s="418"/>
      <c r="AD169" s="418"/>
      <c r="AE169" s="418"/>
      <c r="AF169" s="418"/>
      <c r="AG169" s="1290"/>
      <c r="AH169" s="1302"/>
      <c r="AI169" s="2759"/>
      <c r="AJ169" s="1412"/>
    </row>
    <row r="170" spans="1:267" s="249" customFormat="1" x14ac:dyDescent="0.25">
      <c r="A170" s="414">
        <v>1</v>
      </c>
      <c r="B170" s="414">
        <v>1</v>
      </c>
      <c r="C170" s="2510" t="s">
        <v>154</v>
      </c>
      <c r="D170" s="2510"/>
      <c r="E170" s="2510"/>
      <c r="F170" s="420">
        <f>SUM(F165:F169)</f>
        <v>1650</v>
      </c>
      <c r="G170" s="786">
        <f>SUM(G165:G169)</f>
        <v>964</v>
      </c>
      <c r="H170" s="786">
        <f>SUM(H165:H169)</f>
        <v>990</v>
      </c>
      <c r="I170" s="213">
        <f t="shared" si="33"/>
        <v>102.69709543568464</v>
      </c>
      <c r="J170" s="2500">
        <f>SUM(L170/F170)</f>
        <v>8</v>
      </c>
      <c r="K170" s="269">
        <f t="shared" si="34"/>
        <v>7.6888888888888891</v>
      </c>
      <c r="L170" s="1504">
        <f>SUM(L165:L169)</f>
        <v>13200</v>
      </c>
      <c r="M170" s="1504">
        <f>SUM(M165:M169)</f>
        <v>7699.9999999999991</v>
      </c>
      <c r="N170" s="1504">
        <f>SUM(N165:N169)</f>
        <v>7612</v>
      </c>
      <c r="O170" s="1647">
        <f t="shared" si="35"/>
        <v>98.857142857142861</v>
      </c>
      <c r="P170" s="1647">
        <f>SUM(P165:P169)</f>
        <v>55</v>
      </c>
      <c r="Q170" s="1647">
        <f t="shared" si="36"/>
        <v>237.25714285714281</v>
      </c>
      <c r="R170" s="2777"/>
      <c r="S170" s="2777"/>
      <c r="T170" s="2777"/>
      <c r="U170" s="2777"/>
      <c r="V170" s="2777"/>
      <c r="W170" s="2777"/>
      <c r="X170" s="2777"/>
      <c r="Y170" s="2774"/>
      <c r="Z170" s="2771"/>
      <c r="AA170" s="2758"/>
      <c r="AB170" s="2771"/>
      <c r="AC170" s="2771"/>
      <c r="AD170" s="2771"/>
      <c r="AE170" s="446"/>
      <c r="AF170" s="446"/>
      <c r="AG170" s="1317">
        <f>SUM(AG165:AG169)</f>
        <v>0</v>
      </c>
      <c r="AH170" s="1312"/>
      <c r="AI170" s="2759"/>
      <c r="AJ170" s="1474"/>
    </row>
    <row r="171" spans="1:267" s="2713" customFormat="1" ht="29.25" x14ac:dyDescent="0.25">
      <c r="A171" s="414">
        <v>1</v>
      </c>
      <c r="B171" s="414">
        <v>1</v>
      </c>
      <c r="C171" s="1003" t="s">
        <v>140</v>
      </c>
      <c r="D171" s="1003"/>
      <c r="E171" s="1003"/>
      <c r="F171" s="2439">
        <f>SUM(F170,F163)</f>
        <v>1820</v>
      </c>
      <c r="G171" s="2506">
        <f>SUM(G170,G163)</f>
        <v>1063</v>
      </c>
      <c r="H171" s="2506">
        <f>SUM(H170,H163)</f>
        <v>1089</v>
      </c>
      <c r="I171" s="2506">
        <f t="shared" si="33"/>
        <v>102.44590780809031</v>
      </c>
      <c r="J171" s="571">
        <f>SUM(L171/F171)</f>
        <v>8.2335164835164836</v>
      </c>
      <c r="K171" s="269">
        <f t="shared" si="34"/>
        <v>7.9715335169880621</v>
      </c>
      <c r="L171" s="2506">
        <f>SUM(L170,L163)</f>
        <v>14985</v>
      </c>
      <c r="M171" s="2506">
        <f>SUM(M170,M163)</f>
        <v>8741.25</v>
      </c>
      <c r="N171" s="2506">
        <f>SUM(N170,N163)</f>
        <v>8681</v>
      </c>
      <c r="O171" s="1504">
        <f t="shared" si="35"/>
        <v>99.310739310739322</v>
      </c>
      <c r="P171" s="2506">
        <f>SUM(P170,P163)</f>
        <v>60.95</v>
      </c>
      <c r="Q171" s="1504">
        <f t="shared" si="36"/>
        <v>244.16266260400798</v>
      </c>
      <c r="R171" s="2778">
        <v>40393.547259071987</v>
      </c>
      <c r="S171" s="2778">
        <v>40393.547259071987</v>
      </c>
      <c r="T171" s="2778">
        <v>40393.547259071987</v>
      </c>
      <c r="U171" s="2778">
        <v>40393.547259071987</v>
      </c>
      <c r="V171" s="2778">
        <v>40393.547259071987</v>
      </c>
      <c r="W171" s="2778">
        <v>40393.547259071987</v>
      </c>
      <c r="X171" s="2778">
        <v>40393.547259071987</v>
      </c>
      <c r="Y171" s="1209">
        <f>R171/12*$C$3+(S171-R171)/11*6+(T171-S171)/10*5+(U171-T171)/9*4+(V171-U171)/8*3+(W171-V171)/7*2+(X171-W171)/6*1</f>
        <v>23562.902567791993</v>
      </c>
      <c r="Z171" s="2803">
        <f>AF171-AE171-AB171</f>
        <v>23576.337909999998</v>
      </c>
      <c r="AA171" s="2804"/>
      <c r="AB171" s="2803"/>
      <c r="AC171" s="996">
        <f>Z171-Y171</f>
        <v>13.43534220800575</v>
      </c>
      <c r="AD171" s="996"/>
      <c r="AE171" s="2506">
        <v>0</v>
      </c>
      <c r="AF171" s="2506">
        <v>23576.337909999998</v>
      </c>
      <c r="AG171" s="2508">
        <f>SUM(AG170,AG163)</f>
        <v>0</v>
      </c>
      <c r="AH171" s="2508"/>
      <c r="AI171" s="2759"/>
      <c r="AJ171" s="1412"/>
    </row>
    <row r="172" spans="1:267" s="2713" customFormat="1" ht="31.5" x14ac:dyDescent="0.25">
      <c r="A172" s="414">
        <v>1</v>
      </c>
      <c r="B172" s="414">
        <v>1</v>
      </c>
      <c r="C172" s="2805" t="s">
        <v>199</v>
      </c>
      <c r="D172" s="2805"/>
      <c r="E172" s="1002"/>
      <c r="F172" s="422">
        <v>1250</v>
      </c>
      <c r="G172" s="213">
        <f>ROUND(F172/12*$C$3,0)</f>
        <v>729</v>
      </c>
      <c r="H172" s="375">
        <v>855</v>
      </c>
      <c r="I172" s="2506">
        <f t="shared" si="33"/>
        <v>117.28395061728396</v>
      </c>
      <c r="J172" s="571"/>
      <c r="K172" s="269"/>
      <c r="L172" s="2506"/>
      <c r="M172" s="2506"/>
      <c r="N172" s="2029"/>
      <c r="O172" s="270"/>
      <c r="P172" s="2506"/>
      <c r="Q172" s="270"/>
      <c r="R172" s="2778"/>
      <c r="S172" s="2778"/>
      <c r="T172" s="2778"/>
      <c r="U172" s="2778"/>
      <c r="V172" s="2778"/>
      <c r="W172" s="2778"/>
      <c r="X172" s="2778"/>
      <c r="Y172" s="2770"/>
      <c r="Z172" s="996"/>
      <c r="AA172" s="1071"/>
      <c r="AB172" s="996"/>
      <c r="AC172" s="996"/>
      <c r="AD172" s="996"/>
      <c r="AE172" s="2506"/>
      <c r="AF172" s="2506"/>
      <c r="AG172" s="1294"/>
      <c r="AH172" s="2508"/>
      <c r="AI172" s="2759"/>
      <c r="AJ172" s="1412"/>
    </row>
    <row r="173" spans="1:267" s="2713" customFormat="1" ht="31.5" x14ac:dyDescent="0.25">
      <c r="A173" s="414">
        <v>1</v>
      </c>
      <c r="B173" s="414">
        <v>1</v>
      </c>
      <c r="C173" s="2805" t="s">
        <v>198</v>
      </c>
      <c r="D173" s="2806"/>
      <c r="E173" s="2807"/>
      <c r="F173" s="422">
        <v>4080</v>
      </c>
      <c r="G173" s="213">
        <f>ROUND(F173/12*$C$3,0)</f>
        <v>2380</v>
      </c>
      <c r="H173" s="213">
        <v>2045</v>
      </c>
      <c r="I173" s="2506">
        <f t="shared" si="33"/>
        <v>85.924369747899149</v>
      </c>
      <c r="J173" s="2029"/>
      <c r="K173" s="2029"/>
      <c r="L173" s="2029"/>
      <c r="M173" s="2029"/>
      <c r="N173" s="2506"/>
      <c r="O173" s="2029"/>
      <c r="P173" s="2029"/>
      <c r="Q173" s="2029"/>
      <c r="R173" s="552"/>
      <c r="S173" s="552"/>
      <c r="T173" s="552"/>
      <c r="U173" s="552"/>
      <c r="V173" s="552"/>
      <c r="W173" s="552"/>
      <c r="X173" s="552"/>
      <c r="Y173" s="1063"/>
      <c r="Z173" s="2808">
        <f>AF173-AE173</f>
        <v>0</v>
      </c>
      <c r="AA173" s="2809"/>
      <c r="AB173" s="2808"/>
      <c r="AC173" s="418">
        <f>Z173-Y173</f>
        <v>0</v>
      </c>
      <c r="AD173" s="418"/>
      <c r="AE173" s="418"/>
      <c r="AF173" s="418"/>
      <c r="AG173" s="1290"/>
      <c r="AH173" s="1302"/>
      <c r="AI173" s="2759"/>
      <c r="AJ173" s="1412"/>
    </row>
    <row r="174" spans="1:267" s="2713" customFormat="1" x14ac:dyDescent="0.25">
      <c r="A174" s="414"/>
      <c r="B174" s="414">
        <v>1</v>
      </c>
      <c r="C174" s="2810" t="s">
        <v>223</v>
      </c>
      <c r="D174" s="2810"/>
      <c r="E174" s="2811"/>
      <c r="F174" s="2812">
        <f>SUM(F172:F173)</f>
        <v>5330</v>
      </c>
      <c r="G174" s="2813">
        <f>SUM(G172:G173)</f>
        <v>3109</v>
      </c>
      <c r="H174" s="2813">
        <f>SUM(H172:H173)</f>
        <v>2900</v>
      </c>
      <c r="I174" s="2813">
        <f t="shared" si="33"/>
        <v>93.277581215825023</v>
      </c>
      <c r="J174" s="1660"/>
      <c r="K174" s="1660"/>
      <c r="L174" s="1660"/>
      <c r="M174" s="1660"/>
      <c r="N174" s="1660"/>
      <c r="O174" s="1660"/>
      <c r="P174" s="1660"/>
      <c r="Q174" s="1660"/>
      <c r="R174" s="2778">
        <v>37763.730799999998</v>
      </c>
      <c r="S174" s="2778">
        <v>37763.730799999998</v>
      </c>
      <c r="T174" s="2778">
        <v>37763.730799999998</v>
      </c>
      <c r="U174" s="2778">
        <v>37763.730799999998</v>
      </c>
      <c r="V174" s="2778">
        <v>37763.730799999998</v>
      </c>
      <c r="W174" s="2778">
        <v>37763.730799999998</v>
      </c>
      <c r="X174" s="2778">
        <v>37763.730799999998</v>
      </c>
      <c r="Y174" s="1209">
        <f>R174/12*$C$3+(S174-R174)/11*6+(T174-S174)/10*5+(U174-T174)/9*4+(V174-U174)/8*3+(W174-V174)/7*2+(X174-W174)/6*1</f>
        <v>22028.842966666663</v>
      </c>
      <c r="Z174" s="2803">
        <f>AF174-AE174-AB174</f>
        <v>20608.895079999998</v>
      </c>
      <c r="AA174" s="2804"/>
      <c r="AB174" s="2803"/>
      <c r="AC174" s="996">
        <f>Z174-Y174</f>
        <v>-1419.947886666665</v>
      </c>
      <c r="AD174" s="996"/>
      <c r="AE174" s="2506">
        <v>-127.97592</v>
      </c>
      <c r="AF174" s="2506">
        <v>20480.919159999998</v>
      </c>
      <c r="AG174" s="2814">
        <f>SUM(AG172:AG173)</f>
        <v>0</v>
      </c>
      <c r="AH174" s="2508"/>
      <c r="AI174" s="2759"/>
      <c r="AJ174" s="1412"/>
    </row>
    <row r="175" spans="1:267" s="2713" customFormat="1" x14ac:dyDescent="0.25">
      <c r="A175" s="414">
        <v>1</v>
      </c>
      <c r="B175" s="414">
        <v>1</v>
      </c>
      <c r="C175" s="1524" t="s">
        <v>314</v>
      </c>
      <c r="D175" s="2779"/>
      <c r="E175" s="2779"/>
      <c r="F175" s="2780"/>
      <c r="G175" s="2781"/>
      <c r="H175" s="2781"/>
      <c r="I175" s="2781"/>
      <c r="J175" s="1905"/>
      <c r="K175" s="1905"/>
      <c r="L175" s="1905"/>
      <c r="M175" s="1905"/>
      <c r="N175" s="1905">
        <f>N106+N171</f>
        <v>21110</v>
      </c>
      <c r="O175" s="1905"/>
      <c r="P175" s="1905"/>
      <c r="Q175" s="1905"/>
      <c r="R175" s="2094">
        <f t="shared" ref="R175:AF175" si="37">R174+R171+R160+R106</f>
        <v>267533.21109840902</v>
      </c>
      <c r="S175" s="2094">
        <f t="shared" ref="S175:T175" si="38">S174+S171+S160+S106</f>
        <v>267533.21109840902</v>
      </c>
      <c r="T175" s="2094">
        <f t="shared" si="38"/>
        <v>267533.21109840902</v>
      </c>
      <c r="U175" s="2094">
        <f t="shared" ref="U175:V175" si="39">U174+U171+U160+U106</f>
        <v>267533.21109840902</v>
      </c>
      <c r="V175" s="2094">
        <f t="shared" si="39"/>
        <v>267533.21109840902</v>
      </c>
      <c r="W175" s="2094">
        <f t="shared" ref="W175:X175" si="40">W174+W171+W160+W106</f>
        <v>267533.21109840902</v>
      </c>
      <c r="X175" s="2094">
        <f t="shared" si="40"/>
        <v>267533.21109840902</v>
      </c>
      <c r="Y175" s="2815">
        <f t="shared" si="37"/>
        <v>156889.16147407194</v>
      </c>
      <c r="Z175" s="1234">
        <f t="shared" si="37"/>
        <v>156044.98819999999</v>
      </c>
      <c r="AA175" s="2782">
        <f t="shared" si="37"/>
        <v>0</v>
      </c>
      <c r="AB175" s="1234">
        <f t="shared" si="37"/>
        <v>-596.34901000000002</v>
      </c>
      <c r="AC175" s="1234">
        <f t="shared" si="37"/>
        <v>-844.17327407194887</v>
      </c>
      <c r="AD175" s="1234">
        <f t="shared" si="37"/>
        <v>0</v>
      </c>
      <c r="AE175" s="1234">
        <f t="shared" si="37"/>
        <v>-665.31495999999993</v>
      </c>
      <c r="AF175" s="1234">
        <f t="shared" si="37"/>
        <v>154783.32422999997</v>
      </c>
      <c r="AG175" s="2784"/>
      <c r="AH175" s="1325">
        <f>AH174+AH171+AH160+AH106</f>
        <v>0</v>
      </c>
      <c r="AI175" s="2759"/>
      <c r="AJ175" s="1412"/>
    </row>
    <row r="176" spans="1:267" s="2820" customFormat="1" x14ac:dyDescent="0.25">
      <c r="A176" s="414">
        <v>1</v>
      </c>
      <c r="B176" s="414">
        <v>1</v>
      </c>
      <c r="C176" s="2816"/>
      <c r="D176" s="2816"/>
      <c r="E176" s="2816"/>
      <c r="F176" s="469"/>
      <c r="G176" s="2817"/>
      <c r="H176" s="2817"/>
      <c r="I176" s="2817"/>
      <c r="J176" s="2818"/>
      <c r="K176" s="2818"/>
      <c r="L176" s="1490"/>
      <c r="M176" s="1490"/>
      <c r="N176" s="1490"/>
      <c r="O176" s="1490"/>
      <c r="P176" s="1490"/>
      <c r="Q176" s="1490"/>
      <c r="R176" s="570"/>
      <c r="S176" s="570"/>
      <c r="T176" s="570"/>
      <c r="U176" s="570"/>
      <c r="V176" s="570"/>
      <c r="W176" s="570"/>
      <c r="X176" s="570"/>
      <c r="Y176" s="2787"/>
      <c r="Z176" s="2788"/>
      <c r="AA176" s="2789"/>
      <c r="AB176" s="2788"/>
      <c r="AC176" s="2788"/>
      <c r="AD176" s="2790"/>
      <c r="AE176" s="2790"/>
      <c r="AF176" s="2788"/>
      <c r="AG176" s="2819"/>
      <c r="AH176" s="2792"/>
      <c r="AI176" s="2759"/>
      <c r="AJ176" s="1474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</row>
    <row r="177" spans="1:267" s="1185" customFormat="1" ht="47.25" x14ac:dyDescent="0.25">
      <c r="A177" s="414">
        <v>1</v>
      </c>
      <c r="B177" s="414">
        <v>1</v>
      </c>
      <c r="C177" s="2293" t="s">
        <v>479</v>
      </c>
      <c r="D177" s="1465"/>
      <c r="E177" s="1575"/>
      <c r="F177" s="397"/>
      <c r="G177" s="2793"/>
      <c r="H177" s="2793"/>
      <c r="I177" s="2793"/>
      <c r="J177" s="2794"/>
      <c r="K177" s="2794"/>
      <c r="L177" s="270"/>
      <c r="M177" s="270"/>
      <c r="N177" s="270"/>
      <c r="O177" s="270"/>
      <c r="P177" s="270"/>
      <c r="Q177" s="270"/>
      <c r="R177" s="2795"/>
      <c r="S177" s="2795"/>
      <c r="T177" s="2795"/>
      <c r="U177" s="2795"/>
      <c r="V177" s="2795"/>
      <c r="W177" s="2795"/>
      <c r="X177" s="2795"/>
      <c r="Y177" s="2733"/>
      <c r="Z177" s="270"/>
      <c r="AA177" s="2734"/>
      <c r="AB177" s="270"/>
      <c r="AC177" s="270"/>
      <c r="AD177" s="2796"/>
      <c r="AE177" s="2796"/>
      <c r="AF177" s="270"/>
      <c r="AG177" s="2797"/>
      <c r="AH177" s="2736"/>
      <c r="AI177" s="2759"/>
      <c r="AJ177" s="366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</row>
    <row r="178" spans="1:267" s="2713" customFormat="1" x14ac:dyDescent="0.25">
      <c r="A178" s="414">
        <v>1</v>
      </c>
      <c r="B178" s="414">
        <v>1</v>
      </c>
      <c r="C178" s="1902" t="s">
        <v>5</v>
      </c>
      <c r="D178" s="1902"/>
      <c r="E178" s="1902"/>
      <c r="F178" s="422"/>
      <c r="G178" s="375"/>
      <c r="H178" s="375"/>
      <c r="I178" s="375"/>
      <c r="J178" s="2498"/>
      <c r="K178" s="2498"/>
      <c r="L178" s="2499"/>
      <c r="M178" s="2499"/>
      <c r="N178" s="2499"/>
      <c r="O178" s="2499"/>
      <c r="P178" s="2499"/>
      <c r="Q178" s="2499"/>
      <c r="R178" s="2799"/>
      <c r="S178" s="2799"/>
      <c r="T178" s="2799"/>
      <c r="U178" s="2799"/>
      <c r="V178" s="2799"/>
      <c r="W178" s="2799"/>
      <c r="X178" s="2799"/>
      <c r="Y178" s="2741"/>
      <c r="Z178" s="2499"/>
      <c r="AA178" s="2742"/>
      <c r="AB178" s="2499"/>
      <c r="AC178" s="2499"/>
      <c r="AD178" s="2499"/>
      <c r="AE178" s="2499"/>
      <c r="AF178" s="2499"/>
      <c r="AG178" s="1294"/>
      <c r="AH178" s="2556"/>
      <c r="AI178" s="2759"/>
      <c r="AJ178" s="1412"/>
    </row>
    <row r="179" spans="1:267" s="2713" customFormat="1" x14ac:dyDescent="0.25">
      <c r="A179" s="414"/>
      <c r="B179" s="414">
        <v>1</v>
      </c>
      <c r="C179" s="243" t="s">
        <v>23</v>
      </c>
      <c r="D179" s="1472" t="s">
        <v>246</v>
      </c>
      <c r="E179" s="223">
        <v>340</v>
      </c>
      <c r="F179" s="422">
        <v>877</v>
      </c>
      <c r="G179" s="213">
        <f>F179/12*$C$3</f>
        <v>511.58333333333331</v>
      </c>
      <c r="H179" s="375">
        <v>527</v>
      </c>
      <c r="I179" s="213">
        <f t="shared" ref="I179:I184" si="41">H179/G179*100</f>
        <v>103.01352011728295</v>
      </c>
      <c r="J179" s="2800">
        <v>14</v>
      </c>
      <c r="K179" s="269">
        <f t="shared" ref="K179:K184" si="42">N179/H179</f>
        <v>12.185958254269449</v>
      </c>
      <c r="L179" s="270">
        <f>ROUND(F179*J179,0)</f>
        <v>12278</v>
      </c>
      <c r="M179" s="270">
        <f>L179/12*$C$3</f>
        <v>7162.1666666666661</v>
      </c>
      <c r="N179" s="422">
        <v>6422</v>
      </c>
      <c r="O179" s="270">
        <f t="shared" ref="O179:O184" si="43">N179/M179*100</f>
        <v>89.665603983896872</v>
      </c>
      <c r="P179" s="270">
        <f>L179/E179</f>
        <v>36.111764705882351</v>
      </c>
      <c r="Q179" s="270">
        <f t="shared" ref="Q179:Q184" si="44">N179/$C$3*12/P179</f>
        <v>304.86305354524933</v>
      </c>
      <c r="R179" s="2799"/>
      <c r="S179" s="2799"/>
      <c r="T179" s="2799"/>
      <c r="U179" s="2799"/>
      <c r="V179" s="2799"/>
      <c r="W179" s="2799"/>
      <c r="X179" s="2799"/>
      <c r="Y179" s="2741"/>
      <c r="Z179" s="2499"/>
      <c r="AA179" s="2742"/>
      <c r="AB179" s="2499"/>
      <c r="AC179" s="2499"/>
      <c r="AD179" s="2499"/>
      <c r="AE179" s="2499"/>
      <c r="AF179" s="2499"/>
      <c r="AG179" s="1294"/>
      <c r="AH179" s="2556"/>
      <c r="AI179" s="2759"/>
      <c r="AJ179" s="1412"/>
    </row>
    <row r="180" spans="1:267" s="2713" customFormat="1" x14ac:dyDescent="0.25">
      <c r="A180" s="414">
        <v>1</v>
      </c>
      <c r="B180" s="414">
        <v>1</v>
      </c>
      <c r="C180" s="243" t="s">
        <v>17</v>
      </c>
      <c r="D180" s="1472" t="s">
        <v>246</v>
      </c>
      <c r="E180" s="223">
        <v>340</v>
      </c>
      <c r="F180" s="422">
        <v>1768</v>
      </c>
      <c r="G180" s="213">
        <f>F180/12*$C$3</f>
        <v>1031.3333333333335</v>
      </c>
      <c r="H180" s="375">
        <v>911</v>
      </c>
      <c r="I180" s="213">
        <f t="shared" si="41"/>
        <v>88.332255979314795</v>
      </c>
      <c r="J180" s="2800">
        <v>7.5</v>
      </c>
      <c r="K180" s="269">
        <f t="shared" si="42"/>
        <v>7.8891328210757408</v>
      </c>
      <c r="L180" s="270">
        <f>ROUND(F180*J180,0)</f>
        <v>13260</v>
      </c>
      <c r="M180" s="270">
        <f>L180/12*$C$3</f>
        <v>7735</v>
      </c>
      <c r="N180" s="422">
        <v>7187</v>
      </c>
      <c r="O180" s="270">
        <f t="shared" si="43"/>
        <v>92.9153199741435</v>
      </c>
      <c r="P180" s="270">
        <f>L180/E180</f>
        <v>39</v>
      </c>
      <c r="Q180" s="270">
        <f t="shared" si="44"/>
        <v>315.91208791208794</v>
      </c>
      <c r="R180" s="2799"/>
      <c r="S180" s="2799"/>
      <c r="T180" s="2799"/>
      <c r="U180" s="2799"/>
      <c r="V180" s="2799"/>
      <c r="W180" s="2799"/>
      <c r="X180" s="2799"/>
      <c r="Y180" s="2741"/>
      <c r="Z180" s="2499"/>
      <c r="AA180" s="2742"/>
      <c r="AB180" s="2499"/>
      <c r="AC180" s="2499"/>
      <c r="AD180" s="2499"/>
      <c r="AE180" s="2499"/>
      <c r="AF180" s="2499"/>
      <c r="AG180" s="1294"/>
      <c r="AH180" s="2556"/>
      <c r="AI180" s="2759"/>
      <c r="AJ180" s="1412"/>
    </row>
    <row r="181" spans="1:267" s="2713" customFormat="1" x14ac:dyDescent="0.25">
      <c r="A181" s="414">
        <v>1</v>
      </c>
      <c r="B181" s="414">
        <v>1</v>
      </c>
      <c r="C181" s="243" t="s">
        <v>167</v>
      </c>
      <c r="D181" s="1472" t="s">
        <v>246</v>
      </c>
      <c r="E181" s="223">
        <v>340</v>
      </c>
      <c r="F181" s="422">
        <v>1300</v>
      </c>
      <c r="G181" s="213">
        <f>F181/12*$C$3</f>
        <v>758.33333333333326</v>
      </c>
      <c r="H181" s="375">
        <v>596</v>
      </c>
      <c r="I181" s="213">
        <f t="shared" si="41"/>
        <v>78.593406593406598</v>
      </c>
      <c r="J181" s="2800">
        <v>9.6999999999999993</v>
      </c>
      <c r="K181" s="269">
        <f t="shared" si="42"/>
        <v>9.0100671140939603</v>
      </c>
      <c r="L181" s="270">
        <f>ROUND(F181*J181,0)</f>
        <v>12610</v>
      </c>
      <c r="M181" s="270">
        <f>L181/12*$C$3</f>
        <v>7355.833333333333</v>
      </c>
      <c r="N181" s="422">
        <v>5370</v>
      </c>
      <c r="O181" s="270">
        <f t="shared" si="43"/>
        <v>73.003285374419406</v>
      </c>
      <c r="P181" s="270">
        <f>L181/E181</f>
        <v>37.088235294117645</v>
      </c>
      <c r="Q181" s="270">
        <f t="shared" si="44"/>
        <v>248.21117027302597</v>
      </c>
      <c r="R181" s="2799"/>
      <c r="S181" s="2799"/>
      <c r="T181" s="2799"/>
      <c r="U181" s="2799"/>
      <c r="V181" s="2799"/>
      <c r="W181" s="2799"/>
      <c r="X181" s="2799"/>
      <c r="Y181" s="2741"/>
      <c r="Z181" s="2499"/>
      <c r="AA181" s="2742"/>
      <c r="AB181" s="2499"/>
      <c r="AC181" s="2499"/>
      <c r="AD181" s="2499"/>
      <c r="AE181" s="2499"/>
      <c r="AF181" s="2499"/>
      <c r="AG181" s="1294"/>
      <c r="AH181" s="2556"/>
      <c r="AI181" s="2759"/>
      <c r="AJ181" s="1412"/>
    </row>
    <row r="182" spans="1:267" s="2713" customFormat="1" x14ac:dyDescent="0.25">
      <c r="A182" s="414">
        <v>1</v>
      </c>
      <c r="B182" s="414">
        <v>1</v>
      </c>
      <c r="C182" s="243" t="s">
        <v>81</v>
      </c>
      <c r="D182" s="1472" t="s">
        <v>246</v>
      </c>
      <c r="E182" s="223">
        <v>340</v>
      </c>
      <c r="F182" s="422">
        <v>350</v>
      </c>
      <c r="G182" s="213">
        <f>F182/12*$C$3</f>
        <v>204.16666666666669</v>
      </c>
      <c r="H182" s="375">
        <v>105</v>
      </c>
      <c r="I182" s="213">
        <f t="shared" si="41"/>
        <v>51.428571428571423</v>
      </c>
      <c r="J182" s="2800">
        <v>9.6999999999999993</v>
      </c>
      <c r="K182" s="269">
        <f t="shared" si="42"/>
        <v>9.1047619047619044</v>
      </c>
      <c r="L182" s="270">
        <f>ROUND(F182*J182,0)</f>
        <v>3395</v>
      </c>
      <c r="M182" s="270">
        <f>L182/12*$C$3</f>
        <v>1980.4166666666667</v>
      </c>
      <c r="N182" s="422">
        <v>956</v>
      </c>
      <c r="O182" s="270">
        <f t="shared" si="43"/>
        <v>48.272669892699341</v>
      </c>
      <c r="P182" s="270">
        <f>L182/E182</f>
        <v>9.985294117647058</v>
      </c>
      <c r="Q182" s="270">
        <f t="shared" si="44"/>
        <v>164.12707763517781</v>
      </c>
      <c r="R182" s="2799"/>
      <c r="S182" s="2799"/>
      <c r="T182" s="2799"/>
      <c r="U182" s="2799"/>
      <c r="V182" s="2799"/>
      <c r="W182" s="2799"/>
      <c r="X182" s="2799"/>
      <c r="Y182" s="2741"/>
      <c r="Z182" s="2499"/>
      <c r="AA182" s="2742"/>
      <c r="AB182" s="2499"/>
      <c r="AC182" s="2499"/>
      <c r="AD182" s="2499"/>
      <c r="AE182" s="2499"/>
      <c r="AF182" s="2499"/>
      <c r="AG182" s="1294"/>
      <c r="AH182" s="2556"/>
      <c r="AI182" s="2759"/>
      <c r="AJ182" s="1412"/>
    </row>
    <row r="183" spans="1:267" s="2713" customFormat="1" x14ac:dyDescent="0.25">
      <c r="A183" s="414">
        <v>1</v>
      </c>
      <c r="B183" s="414">
        <v>1</v>
      </c>
      <c r="C183" s="243" t="s">
        <v>47</v>
      </c>
      <c r="D183" s="1472" t="s">
        <v>246</v>
      </c>
      <c r="E183" s="223">
        <v>340</v>
      </c>
      <c r="F183" s="422">
        <v>1669</v>
      </c>
      <c r="G183" s="213">
        <f>F183/12*$C$3</f>
        <v>973.58333333333337</v>
      </c>
      <c r="H183" s="375">
        <v>378</v>
      </c>
      <c r="I183" s="213">
        <f t="shared" si="41"/>
        <v>38.82564409826243</v>
      </c>
      <c r="J183" s="2800">
        <v>11</v>
      </c>
      <c r="K183" s="269">
        <f t="shared" si="42"/>
        <v>11.502645502645503</v>
      </c>
      <c r="L183" s="270">
        <f>ROUND(F183*J183,0)</f>
        <v>18359</v>
      </c>
      <c r="M183" s="270">
        <f>L183/12*$C$3</f>
        <v>10709.416666666668</v>
      </c>
      <c r="N183" s="422">
        <v>4348</v>
      </c>
      <c r="O183" s="270">
        <f t="shared" si="43"/>
        <v>40.599783679472111</v>
      </c>
      <c r="P183" s="270">
        <f>L183/E183</f>
        <v>53.997058823529414</v>
      </c>
      <c r="Q183" s="270">
        <f t="shared" si="44"/>
        <v>138.03926451020519</v>
      </c>
      <c r="R183" s="2799"/>
      <c r="S183" s="2799"/>
      <c r="T183" s="2799"/>
      <c r="U183" s="2799"/>
      <c r="V183" s="2799"/>
      <c r="W183" s="2799"/>
      <c r="X183" s="2799"/>
      <c r="Y183" s="2821"/>
      <c r="Z183" s="2499"/>
      <c r="AA183" s="2742"/>
      <c r="AB183" s="2499"/>
      <c r="AC183" s="2499"/>
      <c r="AD183" s="2499"/>
      <c r="AE183" s="2499"/>
      <c r="AF183" s="2499"/>
      <c r="AG183" s="1294"/>
      <c r="AH183" s="2556"/>
      <c r="AI183" s="2759"/>
      <c r="AJ183" s="1412"/>
    </row>
    <row r="184" spans="1:267" s="2713" customFormat="1" ht="29.25" x14ac:dyDescent="0.25">
      <c r="A184" s="414">
        <v>1</v>
      </c>
      <c r="B184" s="414">
        <v>1</v>
      </c>
      <c r="C184" s="1002" t="s">
        <v>7</v>
      </c>
      <c r="D184" s="3681"/>
      <c r="E184" s="1002"/>
      <c r="F184" s="2439">
        <f>SUM(F179:F183)</f>
        <v>5964</v>
      </c>
      <c r="G184" s="2506">
        <f>SUM(G179:G183)</f>
        <v>3479</v>
      </c>
      <c r="H184" s="2506">
        <f>SUM(H179:H183)</f>
        <v>2517</v>
      </c>
      <c r="I184" s="2506">
        <f t="shared" si="41"/>
        <v>72.348375970106346</v>
      </c>
      <c r="J184" s="2507">
        <f>SUM(L184/F184)</f>
        <v>10.043930248155601</v>
      </c>
      <c r="K184" s="388">
        <f t="shared" si="42"/>
        <v>9.6475963448549855</v>
      </c>
      <c r="L184" s="2506">
        <f>SUM(L179:L183)</f>
        <v>59902</v>
      </c>
      <c r="M184" s="2506">
        <f>SUM(M179:M183)</f>
        <v>34942.833333333336</v>
      </c>
      <c r="N184" s="2506">
        <f>SUM(N179:N183)</f>
        <v>24283</v>
      </c>
      <c r="O184" s="270">
        <f t="shared" si="43"/>
        <v>69.493506059897825</v>
      </c>
      <c r="P184" s="1647">
        <f>SUM(P179:P183)</f>
        <v>176.18235294117648</v>
      </c>
      <c r="Q184" s="270">
        <f t="shared" si="44"/>
        <v>236.27792060365263</v>
      </c>
      <c r="R184" s="608">
        <v>215118.94242789017</v>
      </c>
      <c r="S184" s="608">
        <v>215118.94242789017</v>
      </c>
      <c r="T184" s="608">
        <v>215118.94242789017</v>
      </c>
      <c r="U184" s="608">
        <v>215118.94242789017</v>
      </c>
      <c r="V184" s="608">
        <v>215118.94242789017</v>
      </c>
      <c r="W184" s="608">
        <v>215118.94242789017</v>
      </c>
      <c r="X184" s="608">
        <v>215118.94242789017</v>
      </c>
      <c r="Y184" s="1209">
        <f>R184/12*$C$3+(S184-R184)/11*6+(T184-S184)/10*5+(U184-T184)/9*4+(V184-U184)/8*3+(W184-V184)/7*2+(X184-W184)/6*1</f>
        <v>125486.04974960259</v>
      </c>
      <c r="Z184" s="2771">
        <f>AF184-AE184-AB184</f>
        <v>125035.84985999999</v>
      </c>
      <c r="AA184" s="2758"/>
      <c r="AB184" s="608">
        <v>-2909.4552000000003</v>
      </c>
      <c r="AC184" s="2771">
        <f>Z184-Y184</f>
        <v>-450.19988960260525</v>
      </c>
      <c r="AD184" s="2771"/>
      <c r="AE184" s="2771">
        <v>-2176.5074599999998</v>
      </c>
      <c r="AF184" s="2771">
        <v>119949.8872</v>
      </c>
      <c r="AG184" s="2508">
        <f>SUM(AG179:AG183)</f>
        <v>0</v>
      </c>
      <c r="AH184" s="1284"/>
      <c r="AI184" s="2759"/>
      <c r="AJ184" s="1412"/>
    </row>
    <row r="185" spans="1:267" s="2713" customFormat="1" x14ac:dyDescent="0.25">
      <c r="A185" s="414">
        <v>1</v>
      </c>
      <c r="B185" s="414">
        <v>1</v>
      </c>
      <c r="C185" s="2307" t="s">
        <v>14</v>
      </c>
      <c r="D185" s="2307"/>
      <c r="E185" s="798"/>
      <c r="F185" s="422"/>
      <c r="G185" s="375"/>
      <c r="H185" s="375"/>
      <c r="I185" s="375"/>
      <c r="J185" s="2507"/>
      <c r="K185" s="2507"/>
      <c r="L185" s="2801"/>
      <c r="M185" s="2801"/>
      <c r="N185" s="2801"/>
      <c r="O185" s="2801"/>
      <c r="P185" s="2801"/>
      <c r="Q185" s="2801"/>
      <c r="R185" s="608"/>
      <c r="S185" s="608"/>
      <c r="T185" s="608"/>
      <c r="U185" s="608"/>
      <c r="V185" s="608"/>
      <c r="W185" s="608"/>
      <c r="X185" s="608"/>
      <c r="Y185" s="2764"/>
      <c r="Z185" s="2029"/>
      <c r="AA185" s="2766"/>
      <c r="AB185" s="2029"/>
      <c r="AC185" s="2029"/>
      <c r="AD185" s="2029"/>
      <c r="AE185" s="2029"/>
      <c r="AF185" s="2029"/>
      <c r="AG185" s="1294"/>
      <c r="AH185" s="2767"/>
      <c r="AI185" s="2759"/>
      <c r="AJ185" s="1412"/>
    </row>
    <row r="186" spans="1:267" s="2713" customFormat="1" x14ac:dyDescent="0.25">
      <c r="A186" s="414">
        <v>1</v>
      </c>
      <c r="B186" s="414">
        <v>1</v>
      </c>
      <c r="C186" s="722" t="s">
        <v>382</v>
      </c>
      <c r="D186" s="798"/>
      <c r="E186" s="2062"/>
      <c r="F186" s="460"/>
      <c r="G186" s="788"/>
      <c r="H186" s="788"/>
      <c r="I186" s="788"/>
      <c r="J186" s="1150"/>
      <c r="K186" s="1150"/>
      <c r="L186" s="1862"/>
      <c r="M186" s="1862"/>
      <c r="N186" s="1862"/>
      <c r="O186" s="1862"/>
      <c r="P186" s="1862"/>
      <c r="Q186" s="1862"/>
      <c r="R186" s="614">
        <v>100314.07926</v>
      </c>
      <c r="S186" s="614">
        <v>100314.07926</v>
      </c>
      <c r="T186" s="614">
        <v>100314.07926</v>
      </c>
      <c r="U186" s="614">
        <v>100314.07926</v>
      </c>
      <c r="V186" s="614">
        <v>100314.07926</v>
      </c>
      <c r="W186" s="614">
        <v>100314.07926</v>
      </c>
      <c r="X186" s="614">
        <v>100314.07926</v>
      </c>
      <c r="Y186" s="3674">
        <f>(R186-2146.4144)/12*$C$3+2146.4144+(S186-R186)/11*6+(T186-S186)/10*5+(U186-T186)/9*4+(V186-U186)/8*3+(W186-V186)/7*2+(X186-W186)/6*1</f>
        <v>59410.885568333339</v>
      </c>
      <c r="Z186" s="368">
        <f>AF186-AE186-AB186</f>
        <v>57602.634729999998</v>
      </c>
      <c r="AA186" s="2768"/>
      <c r="AB186" s="368"/>
      <c r="AC186" s="368">
        <f>Z186-Y186</f>
        <v>-1808.2508383333407</v>
      </c>
      <c r="AD186" s="368"/>
      <c r="AE186" s="368">
        <v>-9.7164800000000007</v>
      </c>
      <c r="AF186" s="368">
        <v>57592.918249999995</v>
      </c>
      <c r="AG186" s="1261"/>
      <c r="AH186" s="1274"/>
      <c r="AI186" s="2759"/>
      <c r="AJ186" s="1412"/>
    </row>
    <row r="187" spans="1:267" s="2713" customFormat="1" x14ac:dyDescent="0.25">
      <c r="A187" s="414"/>
      <c r="B187" s="414">
        <v>1</v>
      </c>
      <c r="C187" s="722" t="s">
        <v>329</v>
      </c>
      <c r="D187" s="798"/>
      <c r="E187" s="2062"/>
      <c r="F187" s="460"/>
      <c r="G187" s="788"/>
      <c r="H187" s="788"/>
      <c r="I187" s="788"/>
      <c r="J187" s="1150"/>
      <c r="K187" s="1150"/>
      <c r="L187" s="1862"/>
      <c r="M187" s="1862"/>
      <c r="N187" s="1862"/>
      <c r="O187" s="1862"/>
      <c r="P187" s="1862"/>
      <c r="Q187" s="1862"/>
      <c r="R187" s="614">
        <v>1827.336</v>
      </c>
      <c r="S187" s="614">
        <v>1827.336</v>
      </c>
      <c r="T187" s="614">
        <v>1827.336</v>
      </c>
      <c r="U187" s="614">
        <v>1827.336</v>
      </c>
      <c r="V187" s="614">
        <v>1827.336</v>
      </c>
      <c r="W187" s="614">
        <v>1827.336</v>
      </c>
      <c r="X187" s="614">
        <v>1827.336</v>
      </c>
      <c r="Y187" s="1209">
        <f>R187/12*$C$3+(S187-R187)/11*6+(T187-S187)/10*5+(U187-T187)/9*4+(V187-U187)/8*3+(W187-V187)/7*2+(X187-W187)/6*1</f>
        <v>1065.9459999999999</v>
      </c>
      <c r="Z187" s="368">
        <f>AF187-AE187-AB187</f>
        <v>1065.9459999999999</v>
      </c>
      <c r="AA187" s="2768"/>
      <c r="AB187" s="368"/>
      <c r="AC187" s="368">
        <f>Z187-Y187</f>
        <v>0</v>
      </c>
      <c r="AD187" s="368"/>
      <c r="AE187" s="368">
        <v>0</v>
      </c>
      <c r="AF187" s="368">
        <v>1065.9459999999999</v>
      </c>
      <c r="AG187" s="1261"/>
      <c r="AH187" s="1274"/>
      <c r="AI187" s="2759"/>
      <c r="AJ187" s="1412"/>
    </row>
    <row r="188" spans="1:267" s="2713" customFormat="1" ht="29.25" x14ac:dyDescent="0.25">
      <c r="A188" s="414">
        <v>1</v>
      </c>
      <c r="B188" s="414">
        <v>1</v>
      </c>
      <c r="C188" s="2708" t="s">
        <v>293</v>
      </c>
      <c r="D188" s="4"/>
      <c r="E188" s="4"/>
      <c r="F188" s="531">
        <f>F190+F191+F192+F193+F195</f>
        <v>41729</v>
      </c>
      <c r="G188" s="368">
        <f>G190+G191+G192+G193+G195</f>
        <v>24341.916666666668</v>
      </c>
      <c r="H188" s="368">
        <f>H190+H191+H192+H193+H195</f>
        <v>18480</v>
      </c>
      <c r="I188" s="2506">
        <f>H188/G188*100</f>
        <v>75.918426034652157</v>
      </c>
      <c r="J188" s="1901"/>
      <c r="K188" s="1901"/>
      <c r="L188" s="211"/>
      <c r="M188" s="211"/>
      <c r="N188" s="211"/>
      <c r="O188" s="211"/>
      <c r="P188" s="211"/>
      <c r="Q188" s="211"/>
      <c r="R188" s="552"/>
      <c r="S188" s="552"/>
      <c r="T188" s="552"/>
      <c r="U188" s="552"/>
      <c r="V188" s="552"/>
      <c r="W188" s="552"/>
      <c r="X188" s="552"/>
      <c r="Y188" s="1063"/>
      <c r="Z188" s="418"/>
      <c r="AA188" s="2750"/>
      <c r="AB188" s="418"/>
      <c r="AC188" s="418"/>
      <c r="AD188" s="418"/>
      <c r="AE188" s="418"/>
      <c r="AF188" s="418"/>
      <c r="AG188" s="1274">
        <f>AG190+AG191+AG192+AG193+AG195</f>
        <v>0</v>
      </c>
      <c r="AH188" s="1302"/>
      <c r="AI188" s="2759"/>
      <c r="AJ188" s="1412"/>
    </row>
    <row r="189" spans="1:267" s="2713" customFormat="1" ht="30" x14ac:dyDescent="0.25">
      <c r="A189" s="414"/>
      <c r="B189" s="414">
        <v>1</v>
      </c>
      <c r="C189" s="518" t="s">
        <v>204</v>
      </c>
      <c r="D189" s="4"/>
      <c r="E189" s="4"/>
      <c r="F189" s="2705"/>
      <c r="G189" s="368"/>
      <c r="H189" s="368"/>
      <c r="I189" s="2506"/>
      <c r="J189" s="1901"/>
      <c r="K189" s="1901"/>
      <c r="L189" s="211"/>
      <c r="M189" s="211"/>
      <c r="N189" s="211"/>
      <c r="O189" s="211"/>
      <c r="P189" s="211"/>
      <c r="Q189" s="211"/>
      <c r="R189" s="552"/>
      <c r="S189" s="552"/>
      <c r="T189" s="552"/>
      <c r="U189" s="552"/>
      <c r="V189" s="552"/>
      <c r="W189" s="552"/>
      <c r="X189" s="552"/>
      <c r="Y189" s="1063"/>
      <c r="Z189" s="418"/>
      <c r="AA189" s="2750"/>
      <c r="AB189" s="418"/>
      <c r="AC189" s="418"/>
      <c r="AD189" s="418"/>
      <c r="AE189" s="418"/>
      <c r="AF189" s="418"/>
      <c r="AG189" s="1274"/>
      <c r="AH189" s="1302"/>
      <c r="AI189" s="2759"/>
      <c r="AJ189" s="1412"/>
    </row>
    <row r="190" spans="1:267" s="2713" customFormat="1" ht="30" x14ac:dyDescent="0.25">
      <c r="A190" s="414"/>
      <c r="B190" s="414">
        <v>1</v>
      </c>
      <c r="C190" s="518" t="s">
        <v>205</v>
      </c>
      <c r="D190" s="4"/>
      <c r="E190" s="4"/>
      <c r="F190" s="2705">
        <v>3500</v>
      </c>
      <c r="G190" s="368">
        <f t="shared" ref="G190:G195" si="45">F190/12*$C$3</f>
        <v>2041.6666666666667</v>
      </c>
      <c r="H190" s="368">
        <v>2391</v>
      </c>
      <c r="I190" s="2506">
        <f>H190/G190*100</f>
        <v>117.11020408163265</v>
      </c>
      <c r="J190" s="1901"/>
      <c r="K190" s="1901"/>
      <c r="L190" s="211"/>
      <c r="M190" s="211"/>
      <c r="N190" s="211"/>
      <c r="O190" s="211"/>
      <c r="P190" s="211"/>
      <c r="Q190" s="211"/>
      <c r="R190" s="552"/>
      <c r="S190" s="552"/>
      <c r="T190" s="552"/>
      <c r="U190" s="552"/>
      <c r="V190" s="552"/>
      <c r="W190" s="552"/>
      <c r="X190" s="552"/>
      <c r="Y190" s="1063"/>
      <c r="Z190" s="418"/>
      <c r="AA190" s="2750"/>
      <c r="AB190" s="418"/>
      <c r="AC190" s="418"/>
      <c r="AD190" s="418"/>
      <c r="AE190" s="418"/>
      <c r="AF190" s="418"/>
      <c r="AG190" s="1274"/>
      <c r="AH190" s="1302"/>
      <c r="AI190" s="2759"/>
      <c r="AJ190" s="1412"/>
    </row>
    <row r="191" spans="1:267" s="2713" customFormat="1" ht="30" x14ac:dyDescent="0.25">
      <c r="A191" s="414"/>
      <c r="B191" s="414">
        <v>1</v>
      </c>
      <c r="C191" s="724" t="s">
        <v>294</v>
      </c>
      <c r="D191" s="4"/>
      <c r="E191" s="4"/>
      <c r="F191" s="531">
        <v>15100</v>
      </c>
      <c r="G191" s="368">
        <f t="shared" si="45"/>
        <v>8808.3333333333321</v>
      </c>
      <c r="H191" s="368">
        <v>7326</v>
      </c>
      <c r="I191" s="2506">
        <f>H191/G191*100</f>
        <v>83.17123935666983</v>
      </c>
      <c r="J191" s="1901"/>
      <c r="K191" s="1901"/>
      <c r="L191" s="211"/>
      <c r="M191" s="211"/>
      <c r="N191" s="211"/>
      <c r="O191" s="211"/>
      <c r="P191" s="211"/>
      <c r="Q191" s="211"/>
      <c r="R191" s="552"/>
      <c r="S191" s="552"/>
      <c r="T191" s="552"/>
      <c r="U191" s="552"/>
      <c r="V191" s="552"/>
      <c r="W191" s="552"/>
      <c r="X191" s="552"/>
      <c r="Y191" s="1063"/>
      <c r="Z191" s="418"/>
      <c r="AA191" s="2750"/>
      <c r="AB191" s="418"/>
      <c r="AC191" s="418"/>
      <c r="AD191" s="418"/>
      <c r="AE191" s="418"/>
      <c r="AF191" s="418"/>
      <c r="AG191" s="1274"/>
      <c r="AH191" s="1302"/>
      <c r="AI191" s="2759"/>
      <c r="AJ191" s="1412"/>
    </row>
    <row r="192" spans="1:267" s="2713" customFormat="1" ht="60" x14ac:dyDescent="0.25">
      <c r="A192" s="414"/>
      <c r="B192" s="414">
        <v>1</v>
      </c>
      <c r="C192" s="519" t="s">
        <v>295</v>
      </c>
      <c r="D192" s="4"/>
      <c r="E192" s="4"/>
      <c r="F192" s="2705">
        <v>9190</v>
      </c>
      <c r="G192" s="368">
        <f t="shared" si="45"/>
        <v>5360.8333333333339</v>
      </c>
      <c r="H192" s="368">
        <v>4747</v>
      </c>
      <c r="I192" s="2506">
        <f>H192/G192*100</f>
        <v>88.549665785792001</v>
      </c>
      <c r="J192" s="1901"/>
      <c r="K192" s="1901"/>
      <c r="L192" s="211"/>
      <c r="M192" s="211"/>
      <c r="N192" s="211"/>
      <c r="O192" s="211"/>
      <c r="P192" s="211"/>
      <c r="Q192" s="211"/>
      <c r="R192" s="552"/>
      <c r="S192" s="552"/>
      <c r="T192" s="552"/>
      <c r="U192" s="552"/>
      <c r="V192" s="552"/>
      <c r="W192" s="552"/>
      <c r="X192" s="552"/>
      <c r="Y192" s="1063"/>
      <c r="Z192" s="418"/>
      <c r="AA192" s="2750"/>
      <c r="AB192" s="418"/>
      <c r="AC192" s="418"/>
      <c r="AD192" s="418"/>
      <c r="AE192" s="418"/>
      <c r="AF192" s="418"/>
      <c r="AG192" s="1274"/>
      <c r="AH192" s="1302"/>
      <c r="AI192" s="2759"/>
      <c r="AJ192" s="1412"/>
    </row>
    <row r="193" spans="1:36" s="2713" customFormat="1" ht="45" x14ac:dyDescent="0.25">
      <c r="A193" s="414"/>
      <c r="B193" s="414">
        <v>1</v>
      </c>
      <c r="C193" s="519" t="s">
        <v>309</v>
      </c>
      <c r="D193" s="4"/>
      <c r="E193" s="4"/>
      <c r="F193" s="2705">
        <v>11600</v>
      </c>
      <c r="G193" s="368">
        <f t="shared" si="45"/>
        <v>6766.6666666666661</v>
      </c>
      <c r="H193" s="368">
        <v>3090</v>
      </c>
      <c r="I193" s="2506">
        <f>H193/G193*100</f>
        <v>45.665024630541879</v>
      </c>
      <c r="J193" s="1901"/>
      <c r="K193" s="1901"/>
      <c r="L193" s="211"/>
      <c r="M193" s="211"/>
      <c r="N193" s="211"/>
      <c r="O193" s="211"/>
      <c r="P193" s="211"/>
      <c r="Q193" s="211"/>
      <c r="R193" s="552"/>
      <c r="S193" s="552"/>
      <c r="T193" s="552"/>
      <c r="U193" s="552"/>
      <c r="V193" s="552"/>
      <c r="W193" s="552"/>
      <c r="X193" s="552"/>
      <c r="Y193" s="1063"/>
      <c r="Z193" s="418"/>
      <c r="AA193" s="2750"/>
      <c r="AB193" s="418"/>
      <c r="AC193" s="418"/>
      <c r="AD193" s="418"/>
      <c r="AE193" s="418"/>
      <c r="AF193" s="418"/>
      <c r="AG193" s="1274"/>
      <c r="AH193" s="1302"/>
      <c r="AI193" s="2759"/>
      <c r="AJ193" s="1412"/>
    </row>
    <row r="194" spans="1:36" s="2713" customFormat="1" ht="105" x14ac:dyDescent="0.25">
      <c r="A194" s="414"/>
      <c r="B194" s="414"/>
      <c r="C194" s="519" t="s">
        <v>532</v>
      </c>
      <c r="D194" s="4"/>
      <c r="E194" s="4"/>
      <c r="F194" s="2705">
        <v>7000</v>
      </c>
      <c r="G194" s="368">
        <f t="shared" si="45"/>
        <v>4083.3333333333335</v>
      </c>
      <c r="H194" s="368">
        <v>1775</v>
      </c>
      <c r="I194" s="2506">
        <f>H194/G194*100</f>
        <v>43.469387755102041</v>
      </c>
      <c r="J194" s="1901"/>
      <c r="K194" s="1901"/>
      <c r="L194" s="211"/>
      <c r="M194" s="211"/>
      <c r="N194" s="211"/>
      <c r="O194" s="211"/>
      <c r="P194" s="211"/>
      <c r="Q194" s="211"/>
      <c r="R194" s="552"/>
      <c r="S194" s="552"/>
      <c r="T194" s="552"/>
      <c r="U194" s="552"/>
      <c r="V194" s="552"/>
      <c r="W194" s="552"/>
      <c r="X194" s="552"/>
      <c r="Y194" s="1063"/>
      <c r="Z194" s="418"/>
      <c r="AA194" s="2750"/>
      <c r="AB194" s="418"/>
      <c r="AC194" s="418"/>
      <c r="AD194" s="418"/>
      <c r="AE194" s="418"/>
      <c r="AF194" s="418"/>
      <c r="AG194" s="1274"/>
      <c r="AH194" s="1302"/>
      <c r="AI194" s="2759"/>
      <c r="AJ194" s="1412"/>
    </row>
    <row r="195" spans="1:36" s="2713" customFormat="1" ht="30" x14ac:dyDescent="0.25">
      <c r="A195" s="414"/>
      <c r="B195" s="414">
        <v>1</v>
      </c>
      <c r="C195" s="4" t="s">
        <v>380</v>
      </c>
      <c r="D195" s="4"/>
      <c r="E195" s="4"/>
      <c r="F195" s="2705">
        <v>2339</v>
      </c>
      <c r="G195" s="368">
        <f t="shared" si="45"/>
        <v>1364.4166666666665</v>
      </c>
      <c r="H195" s="368">
        <v>926</v>
      </c>
      <c r="I195" s="2506">
        <f t="shared" ref="I195:I200" si="46">H195/G195*100</f>
        <v>67.867831185488313</v>
      </c>
      <c r="J195" s="1901"/>
      <c r="K195" s="1901"/>
      <c r="L195" s="211"/>
      <c r="M195" s="211"/>
      <c r="N195" s="211"/>
      <c r="O195" s="211"/>
      <c r="P195" s="211"/>
      <c r="Q195" s="211"/>
      <c r="R195" s="552"/>
      <c r="S195" s="552"/>
      <c r="T195" s="552"/>
      <c r="U195" s="552"/>
      <c r="V195" s="552"/>
      <c r="W195" s="552"/>
      <c r="X195" s="552"/>
      <c r="Y195" s="1063"/>
      <c r="Z195" s="418"/>
      <c r="AA195" s="2750"/>
      <c r="AB195" s="418"/>
      <c r="AC195" s="418"/>
      <c r="AD195" s="418"/>
      <c r="AE195" s="418"/>
      <c r="AF195" s="418"/>
      <c r="AG195" s="1274"/>
      <c r="AH195" s="1302"/>
      <c r="AI195" s="2759"/>
      <c r="AJ195" s="1412"/>
    </row>
    <row r="196" spans="1:36" s="2713" customFormat="1" ht="29.25" x14ac:dyDescent="0.25">
      <c r="A196" s="414"/>
      <c r="B196" s="414">
        <v>1</v>
      </c>
      <c r="C196" s="486" t="s">
        <v>135</v>
      </c>
      <c r="D196" s="4"/>
      <c r="E196" s="4"/>
      <c r="F196" s="2705">
        <f>F197</f>
        <v>25000</v>
      </c>
      <c r="G196" s="368">
        <f>G197</f>
        <v>14583.333333333334</v>
      </c>
      <c r="H196" s="368">
        <f>H197</f>
        <v>10817</v>
      </c>
      <c r="I196" s="2506">
        <f t="shared" si="46"/>
        <v>74.173714285714283</v>
      </c>
      <c r="J196" s="1901"/>
      <c r="K196" s="1901"/>
      <c r="L196" s="211"/>
      <c r="M196" s="211"/>
      <c r="N196" s="211"/>
      <c r="O196" s="211"/>
      <c r="P196" s="211"/>
      <c r="Q196" s="211"/>
      <c r="R196" s="552"/>
      <c r="S196" s="552"/>
      <c r="T196" s="552"/>
      <c r="U196" s="552"/>
      <c r="V196" s="552"/>
      <c r="W196" s="552"/>
      <c r="X196" s="552"/>
      <c r="Y196" s="1063"/>
      <c r="Z196" s="418"/>
      <c r="AA196" s="2750"/>
      <c r="AB196" s="418"/>
      <c r="AC196" s="418"/>
      <c r="AD196" s="418"/>
      <c r="AE196" s="418"/>
      <c r="AF196" s="418"/>
      <c r="AG196" s="1274">
        <f>AG197</f>
        <v>0</v>
      </c>
      <c r="AH196" s="1302"/>
      <c r="AI196" s="2759"/>
      <c r="AJ196" s="1412"/>
    </row>
    <row r="197" spans="1:36" s="2713" customFormat="1" x14ac:dyDescent="0.25">
      <c r="A197" s="414"/>
      <c r="B197" s="414">
        <v>1</v>
      </c>
      <c r="C197" s="292" t="s">
        <v>239</v>
      </c>
      <c r="D197" s="4"/>
      <c r="E197" s="4"/>
      <c r="F197" s="2705">
        <v>25000</v>
      </c>
      <c r="G197" s="368">
        <f>F197/12*$C$3</f>
        <v>14583.333333333334</v>
      </c>
      <c r="H197" s="368">
        <v>10817</v>
      </c>
      <c r="I197" s="2506">
        <f t="shared" si="46"/>
        <v>74.173714285714283</v>
      </c>
      <c r="J197" s="1901"/>
      <c r="K197" s="1901"/>
      <c r="L197" s="211"/>
      <c r="M197" s="211"/>
      <c r="N197" s="211"/>
      <c r="O197" s="211"/>
      <c r="P197" s="211"/>
      <c r="Q197" s="211"/>
      <c r="R197" s="552"/>
      <c r="S197" s="552"/>
      <c r="T197" s="552"/>
      <c r="U197" s="552"/>
      <c r="V197" s="552"/>
      <c r="W197" s="552"/>
      <c r="X197" s="552"/>
      <c r="Y197" s="1063"/>
      <c r="Z197" s="418"/>
      <c r="AA197" s="2750"/>
      <c r="AB197" s="418"/>
      <c r="AC197" s="418"/>
      <c r="AD197" s="418"/>
      <c r="AE197" s="418"/>
      <c r="AF197" s="418"/>
      <c r="AG197" s="1274"/>
      <c r="AH197" s="1302"/>
      <c r="AI197" s="2759"/>
      <c r="AJ197" s="1412"/>
    </row>
    <row r="198" spans="1:36" s="2713" customFormat="1" ht="63" x14ac:dyDescent="0.25">
      <c r="A198" s="414"/>
      <c r="B198" s="414">
        <v>1</v>
      </c>
      <c r="C198" s="751" t="s">
        <v>298</v>
      </c>
      <c r="D198" s="4"/>
      <c r="E198" s="4"/>
      <c r="F198" s="418">
        <f>F199+F204</f>
        <v>9664</v>
      </c>
      <c r="G198" s="368">
        <f>G199+G204</f>
        <v>5637.3333333333339</v>
      </c>
      <c r="H198" s="368">
        <f>H199+H204</f>
        <v>2242</v>
      </c>
      <c r="I198" s="2506">
        <f t="shared" si="46"/>
        <v>39.770577105014191</v>
      </c>
      <c r="J198" s="1901"/>
      <c r="K198" s="1901"/>
      <c r="L198" s="211"/>
      <c r="M198" s="211"/>
      <c r="N198" s="211"/>
      <c r="O198" s="211"/>
      <c r="P198" s="211"/>
      <c r="Q198" s="211"/>
      <c r="R198" s="552"/>
      <c r="S198" s="552"/>
      <c r="T198" s="552"/>
      <c r="U198" s="552"/>
      <c r="V198" s="552"/>
      <c r="W198" s="552"/>
      <c r="X198" s="552"/>
      <c r="Y198" s="1209">
        <f>R198/12*$C$3</f>
        <v>0</v>
      </c>
      <c r="Z198" s="418">
        <f>AF198-AE198-AB198</f>
        <v>0</v>
      </c>
      <c r="AA198" s="2750"/>
      <c r="AB198" s="418"/>
      <c r="AC198" s="418">
        <f>Z198-Y198</f>
        <v>0</v>
      </c>
      <c r="AD198" s="418"/>
      <c r="AE198" s="418"/>
      <c r="AF198" s="418"/>
      <c r="AG198" s="1274">
        <f>AG199+AG204</f>
        <v>0</v>
      </c>
      <c r="AH198" s="1302"/>
      <c r="AI198" s="2759"/>
      <c r="AJ198" s="1412"/>
    </row>
    <row r="199" spans="1:36" s="2713" customFormat="1" ht="30" x14ac:dyDescent="0.25">
      <c r="A199" s="414"/>
      <c r="B199" s="414">
        <v>1</v>
      </c>
      <c r="C199" s="724" t="s">
        <v>299</v>
      </c>
      <c r="D199" s="4"/>
      <c r="E199" s="4"/>
      <c r="F199" s="418">
        <f>SUM(F200:F203)</f>
        <v>7087</v>
      </c>
      <c r="G199" s="368">
        <f>SUM(G200:G203)</f>
        <v>4134.0833333333339</v>
      </c>
      <c r="H199" s="368">
        <f>SUM(H200:H203)</f>
        <v>1625</v>
      </c>
      <c r="I199" s="2506">
        <f t="shared" si="46"/>
        <v>39.307383740853467</v>
      </c>
      <c r="J199" s="1901"/>
      <c r="K199" s="1901"/>
      <c r="L199" s="211"/>
      <c r="M199" s="211"/>
      <c r="N199" s="211"/>
      <c r="O199" s="211"/>
      <c r="P199" s="211"/>
      <c r="Q199" s="211"/>
      <c r="R199" s="552"/>
      <c r="S199" s="552"/>
      <c r="T199" s="552"/>
      <c r="U199" s="552"/>
      <c r="V199" s="552"/>
      <c r="W199" s="552"/>
      <c r="X199" s="552"/>
      <c r="Y199" s="1063"/>
      <c r="Z199" s="418"/>
      <c r="AA199" s="2750"/>
      <c r="AB199" s="418"/>
      <c r="AC199" s="418"/>
      <c r="AD199" s="418"/>
      <c r="AE199" s="418"/>
      <c r="AF199" s="418"/>
      <c r="AG199" s="1274">
        <f>SUM(AG200:AG203)</f>
        <v>0</v>
      </c>
      <c r="AH199" s="1302"/>
      <c r="AI199" s="2759"/>
      <c r="AJ199" s="1412"/>
    </row>
    <row r="200" spans="1:36" s="2713" customFormat="1" ht="30" x14ac:dyDescent="0.25">
      <c r="A200" s="414"/>
      <c r="B200" s="414">
        <v>1</v>
      </c>
      <c r="C200" s="519" t="s">
        <v>300</v>
      </c>
      <c r="D200" s="4"/>
      <c r="E200" s="4"/>
      <c r="F200" s="418">
        <v>7087</v>
      </c>
      <c r="G200" s="368">
        <f>F200/12*$C$3</f>
        <v>4134.0833333333339</v>
      </c>
      <c r="H200" s="368">
        <v>1625</v>
      </c>
      <c r="I200" s="2506">
        <f t="shared" si="46"/>
        <v>39.307383740853467</v>
      </c>
      <c r="J200" s="1901"/>
      <c r="K200" s="1901"/>
      <c r="L200" s="211"/>
      <c r="M200" s="211"/>
      <c r="N200" s="211"/>
      <c r="O200" s="211"/>
      <c r="P200" s="211"/>
      <c r="Q200" s="211"/>
      <c r="R200" s="552"/>
      <c r="S200" s="552"/>
      <c r="T200" s="552"/>
      <c r="U200" s="552"/>
      <c r="V200" s="552"/>
      <c r="W200" s="552"/>
      <c r="X200" s="552"/>
      <c r="Y200" s="1063"/>
      <c r="Z200" s="418"/>
      <c r="AA200" s="2750"/>
      <c r="AB200" s="418"/>
      <c r="AC200" s="418"/>
      <c r="AD200" s="418"/>
      <c r="AE200" s="418"/>
      <c r="AF200" s="418"/>
      <c r="AG200" s="1274"/>
      <c r="AH200" s="1302"/>
      <c r="AI200" s="2759"/>
      <c r="AJ200" s="1412"/>
    </row>
    <row r="201" spans="1:36" s="2713" customFormat="1" ht="60" x14ac:dyDescent="0.25">
      <c r="A201" s="414"/>
      <c r="B201" s="414">
        <v>1</v>
      </c>
      <c r="C201" s="519" t="s">
        <v>301</v>
      </c>
      <c r="D201" s="4"/>
      <c r="E201" s="4"/>
      <c r="F201" s="418"/>
      <c r="G201" s="368"/>
      <c r="H201" s="368"/>
      <c r="I201" s="2506"/>
      <c r="J201" s="1901"/>
      <c r="K201" s="1901"/>
      <c r="L201" s="211"/>
      <c r="M201" s="211"/>
      <c r="N201" s="211"/>
      <c r="O201" s="211"/>
      <c r="P201" s="211"/>
      <c r="Q201" s="211"/>
      <c r="R201" s="552"/>
      <c r="S201" s="552"/>
      <c r="T201" s="552"/>
      <c r="U201" s="552"/>
      <c r="V201" s="552"/>
      <c r="W201" s="552"/>
      <c r="X201" s="552"/>
      <c r="Y201" s="1063"/>
      <c r="Z201" s="418"/>
      <c r="AA201" s="2750"/>
      <c r="AB201" s="418"/>
      <c r="AC201" s="418"/>
      <c r="AD201" s="418"/>
      <c r="AE201" s="418"/>
      <c r="AF201" s="418"/>
      <c r="AG201" s="1274"/>
      <c r="AH201" s="1302"/>
      <c r="AI201" s="2759"/>
      <c r="AJ201" s="1412"/>
    </row>
    <row r="202" spans="1:36" s="2713" customFormat="1" ht="45" x14ac:dyDescent="0.25">
      <c r="A202" s="414"/>
      <c r="B202" s="414">
        <v>1</v>
      </c>
      <c r="C202" s="519" t="s">
        <v>302</v>
      </c>
      <c r="D202" s="4"/>
      <c r="E202" s="4"/>
      <c r="F202" s="418"/>
      <c r="G202" s="368"/>
      <c r="H202" s="368"/>
      <c r="I202" s="2506"/>
      <c r="J202" s="1901"/>
      <c r="K202" s="1901"/>
      <c r="L202" s="211"/>
      <c r="M202" s="211"/>
      <c r="N202" s="211"/>
      <c r="O202" s="211"/>
      <c r="P202" s="211"/>
      <c r="Q202" s="211"/>
      <c r="R202" s="552"/>
      <c r="S202" s="552"/>
      <c r="T202" s="552"/>
      <c r="U202" s="552"/>
      <c r="V202" s="552"/>
      <c r="W202" s="552"/>
      <c r="X202" s="552"/>
      <c r="Y202" s="1063"/>
      <c r="Z202" s="418"/>
      <c r="AA202" s="2750"/>
      <c r="AB202" s="418"/>
      <c r="AC202" s="418"/>
      <c r="AD202" s="418"/>
      <c r="AE202" s="418"/>
      <c r="AF202" s="418"/>
      <c r="AG202" s="1274"/>
      <c r="AH202" s="1302"/>
      <c r="AI202" s="2759"/>
      <c r="AJ202" s="1412"/>
    </row>
    <row r="203" spans="1:36" s="2713" customFormat="1" ht="30" x14ac:dyDescent="0.25">
      <c r="A203" s="414"/>
      <c r="B203" s="414">
        <v>1</v>
      </c>
      <c r="C203" s="519" t="s">
        <v>303</v>
      </c>
      <c r="D203" s="4"/>
      <c r="E203" s="4"/>
      <c r="F203" s="418"/>
      <c r="G203" s="368"/>
      <c r="H203" s="368"/>
      <c r="I203" s="2506"/>
      <c r="J203" s="1901"/>
      <c r="K203" s="1901"/>
      <c r="L203" s="211"/>
      <c r="M203" s="211"/>
      <c r="N203" s="211"/>
      <c r="O203" s="211"/>
      <c r="P203" s="211"/>
      <c r="Q203" s="211"/>
      <c r="R203" s="552"/>
      <c r="S203" s="552"/>
      <c r="T203" s="552"/>
      <c r="U203" s="552"/>
      <c r="V203" s="552"/>
      <c r="W203" s="552"/>
      <c r="X203" s="552"/>
      <c r="Y203" s="1063"/>
      <c r="Z203" s="418"/>
      <c r="AA203" s="2750"/>
      <c r="AB203" s="418"/>
      <c r="AC203" s="418"/>
      <c r="AD203" s="418"/>
      <c r="AE203" s="418"/>
      <c r="AF203" s="418"/>
      <c r="AG203" s="1274"/>
      <c r="AH203" s="1302"/>
      <c r="AI203" s="2759"/>
      <c r="AJ203" s="1412"/>
    </row>
    <row r="204" spans="1:36" s="2713" customFormat="1" ht="45" x14ac:dyDescent="0.25">
      <c r="A204" s="414"/>
      <c r="B204" s="414">
        <v>1</v>
      </c>
      <c r="C204" s="724" t="s">
        <v>304</v>
      </c>
      <c r="D204" s="4"/>
      <c r="E204" s="4"/>
      <c r="F204" s="418">
        <f>SUM(F205:F208)</f>
        <v>2577</v>
      </c>
      <c r="G204" s="368">
        <f>SUM(G205:G208)</f>
        <v>1503.25</v>
      </c>
      <c r="H204" s="368">
        <f>H205</f>
        <v>617</v>
      </c>
      <c r="I204" s="2506">
        <f>H204/G204*100</f>
        <v>41.044403791784468</v>
      </c>
      <c r="J204" s="1901"/>
      <c r="K204" s="1901"/>
      <c r="L204" s="211"/>
      <c r="M204" s="211"/>
      <c r="N204" s="211"/>
      <c r="O204" s="211"/>
      <c r="P204" s="211"/>
      <c r="Q204" s="211"/>
      <c r="R204" s="552"/>
      <c r="S204" s="552"/>
      <c r="T204" s="552"/>
      <c r="U204" s="552"/>
      <c r="V204" s="552"/>
      <c r="W204" s="552"/>
      <c r="X204" s="552"/>
      <c r="Y204" s="1063"/>
      <c r="Z204" s="418"/>
      <c r="AA204" s="2750"/>
      <c r="AB204" s="418"/>
      <c r="AC204" s="418"/>
      <c r="AD204" s="418"/>
      <c r="AE204" s="418"/>
      <c r="AF204" s="418"/>
      <c r="AG204" s="1274">
        <f>AG205</f>
        <v>0</v>
      </c>
      <c r="AH204" s="1302"/>
      <c r="AI204" s="2759"/>
      <c r="AJ204" s="1412"/>
    </row>
    <row r="205" spans="1:36" s="2713" customFormat="1" ht="45" x14ac:dyDescent="0.25">
      <c r="A205" s="414"/>
      <c r="B205" s="414">
        <v>1</v>
      </c>
      <c r="C205" s="519" t="s">
        <v>305</v>
      </c>
      <c r="D205" s="4"/>
      <c r="E205" s="4"/>
      <c r="F205" s="418">
        <v>2577</v>
      </c>
      <c r="G205" s="368">
        <f>F205/12*$C$3</f>
        <v>1503.25</v>
      </c>
      <c r="H205" s="368">
        <v>617</v>
      </c>
      <c r="I205" s="2506">
        <f>H205/G205*100</f>
        <v>41.044403791784468</v>
      </c>
      <c r="J205" s="1901"/>
      <c r="K205" s="1901"/>
      <c r="L205" s="211"/>
      <c r="M205" s="211"/>
      <c r="N205" s="211"/>
      <c r="O205" s="211"/>
      <c r="P205" s="211"/>
      <c r="Q205" s="211"/>
      <c r="R205" s="552"/>
      <c r="S205" s="552"/>
      <c r="T205" s="552"/>
      <c r="U205" s="552"/>
      <c r="V205" s="552"/>
      <c r="W205" s="552"/>
      <c r="X205" s="552"/>
      <c r="Y205" s="1063"/>
      <c r="Z205" s="418"/>
      <c r="AA205" s="2750"/>
      <c r="AB205" s="418"/>
      <c r="AC205" s="418"/>
      <c r="AD205" s="418"/>
      <c r="AE205" s="418"/>
      <c r="AF205" s="418"/>
      <c r="AG205" s="1274"/>
      <c r="AH205" s="1302"/>
      <c r="AI205" s="2759"/>
      <c r="AJ205" s="1412"/>
    </row>
    <row r="206" spans="1:36" s="2713" customFormat="1" ht="30" x14ac:dyDescent="0.25">
      <c r="A206" s="414"/>
      <c r="B206" s="414">
        <v>1</v>
      </c>
      <c r="C206" s="519" t="s">
        <v>334</v>
      </c>
      <c r="D206" s="4"/>
      <c r="E206" s="4"/>
      <c r="F206" s="418"/>
      <c r="G206" s="368"/>
      <c r="H206" s="368"/>
      <c r="I206" s="2506"/>
      <c r="J206" s="1901"/>
      <c r="K206" s="1901"/>
      <c r="L206" s="211"/>
      <c r="M206" s="211"/>
      <c r="N206" s="211"/>
      <c r="O206" s="211"/>
      <c r="P206" s="211"/>
      <c r="Q206" s="211"/>
      <c r="R206" s="552"/>
      <c r="S206" s="552"/>
      <c r="T206" s="552"/>
      <c r="U206" s="552"/>
      <c r="V206" s="552"/>
      <c r="W206" s="552"/>
      <c r="X206" s="552"/>
      <c r="Y206" s="1063"/>
      <c r="Z206" s="418"/>
      <c r="AA206" s="2750"/>
      <c r="AB206" s="418"/>
      <c r="AC206" s="418"/>
      <c r="AD206" s="418"/>
      <c r="AE206" s="418"/>
      <c r="AF206" s="418"/>
      <c r="AG206" s="1274"/>
      <c r="AH206" s="1302"/>
      <c r="AI206" s="2759"/>
      <c r="AJ206" s="1412"/>
    </row>
    <row r="207" spans="1:36" s="2713" customFormat="1" ht="75" x14ac:dyDescent="0.25">
      <c r="A207" s="414"/>
      <c r="B207" s="414">
        <v>1</v>
      </c>
      <c r="C207" s="519" t="s">
        <v>306</v>
      </c>
      <c r="D207" s="4"/>
      <c r="E207" s="4"/>
      <c r="F207" s="418"/>
      <c r="G207" s="368"/>
      <c r="H207" s="368"/>
      <c r="I207" s="2506"/>
      <c r="J207" s="1901"/>
      <c r="K207" s="1901"/>
      <c r="L207" s="211"/>
      <c r="M207" s="211"/>
      <c r="N207" s="211"/>
      <c r="O207" s="211"/>
      <c r="P207" s="211"/>
      <c r="Q207" s="211"/>
      <c r="R207" s="552"/>
      <c r="S207" s="552"/>
      <c r="T207" s="552"/>
      <c r="U207" s="552"/>
      <c r="V207" s="552"/>
      <c r="W207" s="552"/>
      <c r="X207" s="552"/>
      <c r="Y207" s="1063"/>
      <c r="Z207" s="418"/>
      <c r="AA207" s="2750"/>
      <c r="AB207" s="418"/>
      <c r="AC207" s="418"/>
      <c r="AD207" s="418"/>
      <c r="AE207" s="418"/>
      <c r="AF207" s="418"/>
      <c r="AG207" s="1274"/>
      <c r="AH207" s="1302"/>
      <c r="AI207" s="2759"/>
      <c r="AJ207" s="1412"/>
    </row>
    <row r="208" spans="1:36" s="2713" customFormat="1" ht="60" x14ac:dyDescent="0.25">
      <c r="A208" s="414"/>
      <c r="B208" s="414">
        <v>1</v>
      </c>
      <c r="C208" s="519" t="s">
        <v>307</v>
      </c>
      <c r="D208" s="4"/>
      <c r="E208" s="4"/>
      <c r="F208" s="418"/>
      <c r="G208" s="368"/>
      <c r="H208" s="368"/>
      <c r="I208" s="2506"/>
      <c r="J208" s="1901"/>
      <c r="K208" s="1901"/>
      <c r="L208" s="211"/>
      <c r="M208" s="211"/>
      <c r="N208" s="211"/>
      <c r="O208" s="211"/>
      <c r="P208" s="211"/>
      <c r="Q208" s="211"/>
      <c r="R208" s="552"/>
      <c r="S208" s="552"/>
      <c r="T208" s="552"/>
      <c r="U208" s="552"/>
      <c r="V208" s="552"/>
      <c r="W208" s="552"/>
      <c r="X208" s="552"/>
      <c r="Y208" s="1063"/>
      <c r="Z208" s="418"/>
      <c r="AA208" s="2750"/>
      <c r="AB208" s="418"/>
      <c r="AC208" s="418"/>
      <c r="AD208" s="418"/>
      <c r="AE208" s="418"/>
      <c r="AF208" s="418"/>
      <c r="AG208" s="1274"/>
      <c r="AH208" s="1302"/>
      <c r="AI208" s="2759"/>
      <c r="AJ208" s="1412"/>
    </row>
    <row r="209" spans="1:36" s="2713" customFormat="1" ht="57.75" x14ac:dyDescent="0.25">
      <c r="A209" s="414"/>
      <c r="B209" s="414">
        <v>1</v>
      </c>
      <c r="C209" s="785" t="s">
        <v>384</v>
      </c>
      <c r="D209" s="4"/>
      <c r="E209" s="4"/>
      <c r="F209" s="418">
        <v>243</v>
      </c>
      <c r="G209" s="368">
        <f>F209/12*$C$3</f>
        <v>141.75</v>
      </c>
      <c r="H209" s="368"/>
      <c r="I209" s="2506">
        <f>H209/G209*100</f>
        <v>0</v>
      </c>
      <c r="J209" s="1901"/>
      <c r="K209" s="1901"/>
      <c r="L209" s="211"/>
      <c r="M209" s="211"/>
      <c r="N209" s="211"/>
      <c r="O209" s="211"/>
      <c r="P209" s="211"/>
      <c r="Q209" s="211"/>
      <c r="R209" s="552"/>
      <c r="S209" s="552"/>
      <c r="T209" s="552"/>
      <c r="U209" s="552"/>
      <c r="V209" s="552"/>
      <c r="W209" s="552"/>
      <c r="X209" s="552"/>
      <c r="Y209" s="1063"/>
      <c r="Z209" s="418"/>
      <c r="AA209" s="2750"/>
      <c r="AB209" s="418"/>
      <c r="AC209" s="418"/>
      <c r="AD209" s="418"/>
      <c r="AE209" s="418"/>
      <c r="AF209" s="418"/>
      <c r="AG209" s="1274"/>
      <c r="AH209" s="1302"/>
      <c r="AI209" s="2759"/>
      <c r="AJ209" s="1412"/>
    </row>
    <row r="210" spans="1:36" s="2713" customFormat="1" x14ac:dyDescent="0.25">
      <c r="A210" s="414"/>
      <c r="B210" s="414">
        <v>1</v>
      </c>
      <c r="C210" s="798" t="s">
        <v>206</v>
      </c>
      <c r="D210" s="4"/>
      <c r="E210" s="4"/>
      <c r="F210" s="418"/>
      <c r="G210" s="368"/>
      <c r="H210" s="368"/>
      <c r="I210" s="2506"/>
      <c r="J210" s="1901"/>
      <c r="K210" s="1901"/>
      <c r="L210" s="211"/>
      <c r="M210" s="211"/>
      <c r="N210" s="211"/>
      <c r="O210" s="211"/>
      <c r="P210" s="211"/>
      <c r="Q210" s="211"/>
      <c r="R210" s="552">
        <v>21.134499999999999</v>
      </c>
      <c r="S210" s="552">
        <v>21.134499999999999</v>
      </c>
      <c r="T210" s="552">
        <v>21.134499999999999</v>
      </c>
      <c r="U210" s="552">
        <v>21.134499999999999</v>
      </c>
      <c r="V210" s="552">
        <v>21.134499999999999</v>
      </c>
      <c r="W210" s="552">
        <v>21.134499999999999</v>
      </c>
      <c r="X210" s="552">
        <v>21.134499999999999</v>
      </c>
      <c r="Y210" s="1063">
        <f>R210/12*$C$3+(S210-R210)/11*6+(T210-S210)/10*5+(U210-T210)/9*4+(V210-U210)/8*3+(W210-V210)/7*2+(X210-W210)/6*1</f>
        <v>12.328458333333334</v>
      </c>
      <c r="Z210" s="418">
        <f>AF210-AE210-AB210</f>
        <v>423.95806999999888</v>
      </c>
      <c r="AA210" s="2750"/>
      <c r="AB210" s="418">
        <f>SUM(AB211:AB215)</f>
        <v>0</v>
      </c>
      <c r="AC210" s="418">
        <f>Z210-Y210</f>
        <v>411.62961166666554</v>
      </c>
      <c r="AD210" s="418">
        <v>-5.9951000000000008</v>
      </c>
      <c r="AE210" s="418">
        <v>0</v>
      </c>
      <c r="AF210" s="418">
        <v>423.95806999999888</v>
      </c>
      <c r="AG210" s="1274"/>
      <c r="AH210" s="1302"/>
      <c r="AI210" s="2759"/>
      <c r="AJ210" s="1412"/>
    </row>
    <row r="211" spans="1:36" s="2713" customFormat="1" ht="29.25" x14ac:dyDescent="0.25">
      <c r="A211" s="414"/>
      <c r="B211" s="414">
        <v>1</v>
      </c>
      <c r="C211" s="785" t="s">
        <v>359</v>
      </c>
      <c r="D211" s="4"/>
      <c r="E211" s="4"/>
      <c r="F211" s="418">
        <f>F212+F213+F217+F218+F219+F220+F222</f>
        <v>1747</v>
      </c>
      <c r="G211" s="418">
        <f>G212+G213+G217+G218+G219+G220+G222</f>
        <v>1019.0833333333333</v>
      </c>
      <c r="H211" s="418">
        <f>H212+H213+H217+H218+H219+H220+H222</f>
        <v>1382</v>
      </c>
      <c r="I211" s="2506">
        <f>H211/G211*100</f>
        <v>135.6120696704555</v>
      </c>
      <c r="J211" s="1901"/>
      <c r="K211" s="1901"/>
      <c r="L211" s="211"/>
      <c r="M211" s="211"/>
      <c r="N211" s="211"/>
      <c r="O211" s="211"/>
      <c r="P211" s="211"/>
      <c r="Q211" s="211"/>
      <c r="R211" s="552"/>
      <c r="S211" s="552"/>
      <c r="T211" s="552"/>
      <c r="U211" s="552"/>
      <c r="V211" s="552"/>
      <c r="W211" s="552"/>
      <c r="X211" s="552"/>
      <c r="Y211" s="1063"/>
      <c r="Z211" s="418"/>
      <c r="AA211" s="2750"/>
      <c r="AB211" s="418"/>
      <c r="AC211" s="418"/>
      <c r="AD211" s="418"/>
      <c r="AE211" s="418"/>
      <c r="AF211" s="418"/>
      <c r="AG211" s="1274">
        <f>AG212+AG213+AG217+AG218+AG219+AG220+AG222</f>
        <v>0</v>
      </c>
      <c r="AH211" s="1302"/>
      <c r="AI211" s="2759"/>
      <c r="AJ211" s="1412"/>
    </row>
    <row r="212" spans="1:36" s="2713" customFormat="1" x14ac:dyDescent="0.25">
      <c r="A212" s="414"/>
      <c r="B212" s="414">
        <v>1</v>
      </c>
      <c r="C212" s="4" t="s">
        <v>347</v>
      </c>
      <c r="D212" s="4"/>
      <c r="E212" s="4"/>
      <c r="F212" s="418"/>
      <c r="G212" s="368"/>
      <c r="H212" s="368"/>
      <c r="I212" s="2506"/>
      <c r="J212" s="1901"/>
      <c r="K212" s="1901"/>
      <c r="L212" s="211"/>
      <c r="M212" s="211"/>
      <c r="N212" s="211"/>
      <c r="O212" s="211"/>
      <c r="P212" s="211"/>
      <c r="Q212" s="211"/>
      <c r="R212" s="552"/>
      <c r="S212" s="552"/>
      <c r="T212" s="552"/>
      <c r="U212" s="552"/>
      <c r="V212" s="552"/>
      <c r="W212" s="552"/>
      <c r="X212" s="552"/>
      <c r="Y212" s="1063"/>
      <c r="Z212" s="418"/>
      <c r="AA212" s="2750"/>
      <c r="AB212" s="418"/>
      <c r="AC212" s="418"/>
      <c r="AD212" s="418"/>
      <c r="AE212" s="418"/>
      <c r="AF212" s="418"/>
      <c r="AG212" s="1274"/>
      <c r="AH212" s="1302"/>
      <c r="AI212" s="2759"/>
      <c r="AJ212" s="1412"/>
    </row>
    <row r="213" spans="1:36" s="2713" customFormat="1" ht="30" x14ac:dyDescent="0.25">
      <c r="A213" s="414"/>
      <c r="B213" s="414">
        <v>1</v>
      </c>
      <c r="C213" s="799" t="s">
        <v>348</v>
      </c>
      <c r="D213" s="4"/>
      <c r="E213" s="4"/>
      <c r="F213" s="418"/>
      <c r="G213" s="368"/>
      <c r="H213" s="368"/>
      <c r="I213" s="2506"/>
      <c r="J213" s="1901"/>
      <c r="K213" s="1901"/>
      <c r="L213" s="211"/>
      <c r="M213" s="211"/>
      <c r="N213" s="211"/>
      <c r="O213" s="211"/>
      <c r="P213" s="211"/>
      <c r="Q213" s="211"/>
      <c r="R213" s="552"/>
      <c r="S213" s="552"/>
      <c r="T213" s="552"/>
      <c r="U213" s="552"/>
      <c r="V213" s="552"/>
      <c r="W213" s="552"/>
      <c r="X213" s="552"/>
      <c r="Y213" s="1063"/>
      <c r="Z213" s="418"/>
      <c r="AA213" s="2750"/>
      <c r="AB213" s="418"/>
      <c r="AC213" s="418"/>
      <c r="AD213" s="418"/>
      <c r="AE213" s="418"/>
      <c r="AF213" s="418"/>
      <c r="AG213" s="1274"/>
      <c r="AH213" s="1302"/>
      <c r="AI213" s="2759"/>
      <c r="AJ213" s="1412"/>
    </row>
    <row r="214" spans="1:36" s="2713" customFormat="1" x14ac:dyDescent="0.25">
      <c r="A214" s="414"/>
      <c r="B214" s="414">
        <v>1</v>
      </c>
      <c r="C214" s="4" t="s">
        <v>349</v>
      </c>
      <c r="D214" s="4"/>
      <c r="E214" s="4"/>
      <c r="F214" s="418"/>
      <c r="G214" s="368"/>
      <c r="H214" s="368"/>
      <c r="I214" s="2506"/>
      <c r="J214" s="1901"/>
      <c r="K214" s="1901"/>
      <c r="L214" s="211"/>
      <c r="M214" s="211"/>
      <c r="N214" s="211"/>
      <c r="O214" s="211"/>
      <c r="P214" s="211"/>
      <c r="Q214" s="211"/>
      <c r="R214" s="552"/>
      <c r="S214" s="552"/>
      <c r="T214" s="552"/>
      <c r="U214" s="552"/>
      <c r="V214" s="552"/>
      <c r="W214" s="552"/>
      <c r="X214" s="552"/>
      <c r="Y214" s="1063"/>
      <c r="Z214" s="418"/>
      <c r="AA214" s="2750"/>
      <c r="AB214" s="418"/>
      <c r="AC214" s="418"/>
      <c r="AD214" s="418"/>
      <c r="AE214" s="418"/>
      <c r="AF214" s="418"/>
      <c r="AG214" s="1274"/>
      <c r="AH214" s="1302"/>
      <c r="AI214" s="2759"/>
      <c r="AJ214" s="1412"/>
    </row>
    <row r="215" spans="1:36" s="2713" customFormat="1" ht="30" x14ac:dyDescent="0.25">
      <c r="A215" s="414"/>
      <c r="B215" s="414">
        <v>1</v>
      </c>
      <c r="C215" s="4" t="s">
        <v>374</v>
      </c>
      <c r="D215" s="4"/>
      <c r="E215" s="4"/>
      <c r="F215" s="418"/>
      <c r="G215" s="368"/>
      <c r="H215" s="368"/>
      <c r="I215" s="2506"/>
      <c r="J215" s="1901"/>
      <c r="K215" s="1901"/>
      <c r="L215" s="211"/>
      <c r="M215" s="211"/>
      <c r="N215" s="211"/>
      <c r="O215" s="211"/>
      <c r="P215" s="211"/>
      <c r="Q215" s="211"/>
      <c r="R215" s="552"/>
      <c r="S215" s="552"/>
      <c r="T215" s="552"/>
      <c r="U215" s="552"/>
      <c r="V215" s="552"/>
      <c r="W215" s="552"/>
      <c r="X215" s="552"/>
      <c r="Y215" s="1063"/>
      <c r="Z215" s="418"/>
      <c r="AA215" s="2750"/>
      <c r="AB215" s="418"/>
      <c r="AC215" s="418"/>
      <c r="AD215" s="418"/>
      <c r="AE215" s="418"/>
      <c r="AF215" s="418"/>
      <c r="AG215" s="1274"/>
      <c r="AH215" s="1302"/>
      <c r="AI215" s="2759"/>
      <c r="AJ215" s="1412"/>
    </row>
    <row r="216" spans="1:36" s="2713" customFormat="1" ht="60" x14ac:dyDescent="0.25">
      <c r="A216" s="414">
        <v>1</v>
      </c>
      <c r="B216" s="414">
        <v>1</v>
      </c>
      <c r="C216" s="4" t="s">
        <v>350</v>
      </c>
      <c r="D216" s="4"/>
      <c r="E216" s="4"/>
      <c r="F216" s="418"/>
      <c r="G216" s="213"/>
      <c r="H216" s="368"/>
      <c r="I216" s="2506"/>
      <c r="J216" s="1901"/>
      <c r="K216" s="1901"/>
      <c r="L216" s="211"/>
      <c r="M216" s="211"/>
      <c r="N216" s="211"/>
      <c r="O216" s="211"/>
      <c r="P216" s="211"/>
      <c r="Q216" s="211"/>
      <c r="R216" s="552"/>
      <c r="S216" s="552"/>
      <c r="T216" s="552"/>
      <c r="U216" s="552"/>
      <c r="V216" s="552"/>
      <c r="W216" s="552"/>
      <c r="X216" s="552"/>
      <c r="Y216" s="1063"/>
      <c r="Z216" s="418"/>
      <c r="AA216" s="2750"/>
      <c r="AB216" s="418"/>
      <c r="AC216" s="418"/>
      <c r="AD216" s="418"/>
      <c r="AE216" s="418"/>
      <c r="AF216" s="418"/>
      <c r="AG216" s="1274"/>
      <c r="AH216" s="1302"/>
      <c r="AI216" s="2759"/>
      <c r="AJ216" s="1412"/>
    </row>
    <row r="217" spans="1:36" s="2713" customFormat="1" ht="60" x14ac:dyDescent="0.25">
      <c r="A217" s="414">
        <v>1</v>
      </c>
      <c r="B217" s="414">
        <v>1</v>
      </c>
      <c r="C217" s="4" t="s">
        <v>351</v>
      </c>
      <c r="D217" s="4"/>
      <c r="E217" s="4"/>
      <c r="F217" s="418"/>
      <c r="G217" s="213"/>
      <c r="H217" s="368"/>
      <c r="I217" s="2506"/>
      <c r="J217" s="1901"/>
      <c r="K217" s="1901"/>
      <c r="L217" s="211"/>
      <c r="M217" s="211"/>
      <c r="N217" s="211"/>
      <c r="O217" s="211"/>
      <c r="P217" s="211"/>
      <c r="Q217" s="211"/>
      <c r="R217" s="552"/>
      <c r="S217" s="552"/>
      <c r="T217" s="552"/>
      <c r="U217" s="552"/>
      <c r="V217" s="552"/>
      <c r="W217" s="552"/>
      <c r="X217" s="552"/>
      <c r="Y217" s="1063"/>
      <c r="Z217" s="418"/>
      <c r="AA217" s="2750"/>
      <c r="AB217" s="418"/>
      <c r="AC217" s="418"/>
      <c r="AD217" s="418"/>
      <c r="AE217" s="418"/>
      <c r="AF217" s="418"/>
      <c r="AG217" s="1274"/>
      <c r="AH217" s="1302"/>
      <c r="AI217" s="2759"/>
      <c r="AJ217" s="1412"/>
    </row>
    <row r="218" spans="1:36" s="2713" customFormat="1" ht="45" x14ac:dyDescent="0.25">
      <c r="A218" s="414">
        <v>1</v>
      </c>
      <c r="B218" s="414">
        <v>1</v>
      </c>
      <c r="C218" s="800" t="s">
        <v>352</v>
      </c>
      <c r="D218" s="4"/>
      <c r="E218" s="4"/>
      <c r="F218" s="418"/>
      <c r="G218" s="213"/>
      <c r="H218" s="368"/>
      <c r="I218" s="2506"/>
      <c r="J218" s="1901"/>
      <c r="K218" s="1901"/>
      <c r="L218" s="211"/>
      <c r="M218" s="211"/>
      <c r="N218" s="211"/>
      <c r="O218" s="211"/>
      <c r="P218" s="211"/>
      <c r="Q218" s="211"/>
      <c r="R218" s="552"/>
      <c r="S218" s="552"/>
      <c r="T218" s="552"/>
      <c r="U218" s="552"/>
      <c r="V218" s="552"/>
      <c r="W218" s="552"/>
      <c r="X218" s="552"/>
      <c r="Y218" s="1063"/>
      <c r="Z218" s="418"/>
      <c r="AA218" s="2750"/>
      <c r="AB218" s="418"/>
      <c r="AC218" s="418"/>
      <c r="AD218" s="418"/>
      <c r="AE218" s="418"/>
      <c r="AF218" s="418"/>
      <c r="AG218" s="1274"/>
      <c r="AH218" s="1302"/>
      <c r="AI218" s="2759"/>
      <c r="AJ218" s="1412"/>
    </row>
    <row r="219" spans="1:36" s="2713" customFormat="1" ht="105" x14ac:dyDescent="0.25">
      <c r="A219" s="414"/>
      <c r="B219" s="414"/>
      <c r="C219" s="800" t="s">
        <v>533</v>
      </c>
      <c r="D219" s="4"/>
      <c r="E219" s="4"/>
      <c r="F219" s="418">
        <v>50</v>
      </c>
      <c r="G219" s="213">
        <f>F219/12*$C$3</f>
        <v>29.166666666666668</v>
      </c>
      <c r="H219" s="368">
        <v>1003</v>
      </c>
      <c r="I219" s="375">
        <f>H219/G219*100</f>
        <v>3438.8571428571422</v>
      </c>
      <c r="J219" s="1901"/>
      <c r="K219" s="1901"/>
      <c r="L219" s="211"/>
      <c r="M219" s="211"/>
      <c r="N219" s="211"/>
      <c r="O219" s="211"/>
      <c r="P219" s="211"/>
      <c r="Q219" s="211"/>
      <c r="R219" s="552"/>
      <c r="S219" s="552"/>
      <c r="T219" s="552"/>
      <c r="U219" s="552"/>
      <c r="V219" s="552"/>
      <c r="W219" s="552"/>
      <c r="X219" s="552"/>
      <c r="Y219" s="1063"/>
      <c r="Z219" s="418"/>
      <c r="AA219" s="2750"/>
      <c r="AB219" s="418"/>
      <c r="AC219" s="418"/>
      <c r="AD219" s="418"/>
      <c r="AE219" s="418"/>
      <c r="AF219" s="418"/>
      <c r="AG219" s="1274"/>
      <c r="AH219" s="1302"/>
      <c r="AI219" s="2759"/>
      <c r="AJ219" s="1412"/>
    </row>
    <row r="220" spans="1:36" s="2713" customFormat="1" ht="42.75" x14ac:dyDescent="0.25">
      <c r="A220" s="414"/>
      <c r="B220" s="414"/>
      <c r="C220" s="1413" t="s">
        <v>510</v>
      </c>
      <c r="D220" s="4"/>
      <c r="E220" s="4"/>
      <c r="F220" s="418">
        <f>F221</f>
        <v>1697</v>
      </c>
      <c r="G220" s="758">
        <f>G221</f>
        <v>989.91666666666663</v>
      </c>
      <c r="H220" s="758">
        <f>H221</f>
        <v>379</v>
      </c>
      <c r="I220" s="375">
        <f>H220/G220*100</f>
        <v>38.286051014395149</v>
      </c>
      <c r="J220" s="1901"/>
      <c r="K220" s="1901"/>
      <c r="L220" s="211"/>
      <c r="M220" s="211"/>
      <c r="N220" s="211"/>
      <c r="O220" s="211"/>
      <c r="P220" s="211"/>
      <c r="Q220" s="211"/>
      <c r="R220" s="552">
        <v>2684.85187</v>
      </c>
      <c r="S220" s="552">
        <v>2684.85187</v>
      </c>
      <c r="T220" s="552">
        <v>2684.85187</v>
      </c>
      <c r="U220" s="552">
        <v>2684.85187</v>
      </c>
      <c r="V220" s="552">
        <v>2684.85187</v>
      </c>
      <c r="W220" s="552">
        <v>2684.85187</v>
      </c>
      <c r="X220" s="552">
        <v>2684.85187</v>
      </c>
      <c r="Y220" s="1209">
        <f>R220/12*$C$3+(S220-R220)/11*6+(T220-S220)/10*5+(U220-T220)/9*4+(V220-U220)/8*3+(W220-V220)/7*2+(X220-W220)/6*1</f>
        <v>1566.1635908333333</v>
      </c>
      <c r="Z220" s="418">
        <f>AF220-AE220-AB220</f>
        <v>519.05767000000003</v>
      </c>
      <c r="AA220" s="2750"/>
      <c r="AB220" s="418">
        <f>SUM(AB221:AB225)</f>
        <v>0</v>
      </c>
      <c r="AC220" s="418">
        <f>Z220-Y220</f>
        <v>-1047.1059208333331</v>
      </c>
      <c r="AD220" s="418"/>
      <c r="AE220" s="418">
        <v>0</v>
      </c>
      <c r="AF220" s="418">
        <v>519.05767000000003</v>
      </c>
      <c r="AG220" s="1274">
        <f>AG221</f>
        <v>0</v>
      </c>
      <c r="AH220" s="1302"/>
      <c r="AI220" s="2759"/>
      <c r="AJ220" s="1412"/>
    </row>
    <row r="221" spans="1:36" s="2713" customFormat="1" x14ac:dyDescent="0.25">
      <c r="A221" s="414"/>
      <c r="B221" s="414"/>
      <c r="C221" s="800" t="s">
        <v>511</v>
      </c>
      <c r="D221" s="4"/>
      <c r="E221" s="4"/>
      <c r="F221" s="758">
        <v>1697</v>
      </c>
      <c r="G221" s="213">
        <f>F221/12*$C$3</f>
        <v>989.91666666666663</v>
      </c>
      <c r="H221" s="368">
        <v>379</v>
      </c>
      <c r="I221" s="375">
        <f>H221/G221*100</f>
        <v>38.286051014395149</v>
      </c>
      <c r="J221" s="1901"/>
      <c r="K221" s="1901"/>
      <c r="L221" s="211"/>
      <c r="M221" s="211"/>
      <c r="N221" s="211"/>
      <c r="O221" s="211"/>
      <c r="P221" s="211"/>
      <c r="Q221" s="211"/>
      <c r="R221" s="552"/>
      <c r="S221" s="552"/>
      <c r="T221" s="552"/>
      <c r="U221" s="552"/>
      <c r="V221" s="552"/>
      <c r="W221" s="552"/>
      <c r="X221" s="552"/>
      <c r="Y221" s="1063"/>
      <c r="Z221" s="418"/>
      <c r="AA221" s="2750"/>
      <c r="AB221" s="418"/>
      <c r="AC221" s="418"/>
      <c r="AD221" s="418"/>
      <c r="AE221" s="418"/>
      <c r="AF221" s="418"/>
      <c r="AG221" s="1274"/>
      <c r="AH221" s="1302"/>
      <c r="AI221" s="2759"/>
      <c r="AJ221" s="1412"/>
    </row>
    <row r="222" spans="1:36" s="2713" customFormat="1" ht="42.75" x14ac:dyDescent="0.25">
      <c r="A222" s="414"/>
      <c r="B222" s="414"/>
      <c r="C222" s="1413" t="s">
        <v>512</v>
      </c>
      <c r="D222" s="4"/>
      <c r="E222" s="4"/>
      <c r="F222" s="758"/>
      <c r="G222" s="213"/>
      <c r="H222" s="368"/>
      <c r="I222" s="2506"/>
      <c r="J222" s="1901"/>
      <c r="K222" s="1901"/>
      <c r="L222" s="211"/>
      <c r="M222" s="211"/>
      <c r="N222" s="211"/>
      <c r="O222" s="211"/>
      <c r="P222" s="211"/>
      <c r="Q222" s="211"/>
      <c r="R222" s="552"/>
      <c r="S222" s="552"/>
      <c r="T222" s="552"/>
      <c r="U222" s="552"/>
      <c r="V222" s="552"/>
      <c r="W222" s="552"/>
      <c r="X222" s="552"/>
      <c r="Y222" s="1063"/>
      <c r="Z222" s="418"/>
      <c r="AA222" s="2750"/>
      <c r="AB222" s="418"/>
      <c r="AC222" s="418"/>
      <c r="AD222" s="418"/>
      <c r="AE222" s="418"/>
      <c r="AF222" s="418"/>
      <c r="AG222" s="1274"/>
      <c r="AH222" s="1302"/>
      <c r="AI222" s="2759"/>
      <c r="AJ222" s="1412"/>
    </row>
    <row r="223" spans="1:36" s="2713" customFormat="1" ht="29.25" x14ac:dyDescent="0.25">
      <c r="A223" s="414"/>
      <c r="B223" s="414">
        <v>1</v>
      </c>
      <c r="C223" s="785" t="s">
        <v>360</v>
      </c>
      <c r="D223" s="4"/>
      <c r="E223" s="4"/>
      <c r="F223" s="418"/>
      <c r="G223" s="213"/>
      <c r="H223" s="368"/>
      <c r="I223" s="2506"/>
      <c r="J223" s="1901"/>
      <c r="K223" s="1901"/>
      <c r="L223" s="211"/>
      <c r="M223" s="211"/>
      <c r="N223" s="211"/>
      <c r="O223" s="211"/>
      <c r="P223" s="211"/>
      <c r="Q223" s="211"/>
      <c r="R223" s="552"/>
      <c r="S223" s="552"/>
      <c r="T223" s="552"/>
      <c r="U223" s="552"/>
      <c r="V223" s="552"/>
      <c r="W223" s="552"/>
      <c r="X223" s="552"/>
      <c r="Y223" s="1063"/>
      <c r="Z223" s="418"/>
      <c r="AA223" s="2750"/>
      <c r="AB223" s="418"/>
      <c r="AC223" s="418"/>
      <c r="AD223" s="418"/>
      <c r="AE223" s="418"/>
      <c r="AF223" s="418"/>
      <c r="AG223" s="1274"/>
      <c r="AH223" s="1302"/>
      <c r="AI223" s="2759"/>
      <c r="AJ223" s="1412"/>
    </row>
    <row r="224" spans="1:36" s="2713" customFormat="1" x14ac:dyDescent="0.25">
      <c r="A224" s="414">
        <v>1</v>
      </c>
      <c r="B224" s="414">
        <v>1</v>
      </c>
      <c r="C224" s="785" t="s">
        <v>375</v>
      </c>
      <c r="D224" s="780"/>
      <c r="E224" s="4"/>
      <c r="F224" s="418"/>
      <c r="G224" s="213"/>
      <c r="H224" s="368"/>
      <c r="I224" s="2506"/>
      <c r="J224" s="1901"/>
      <c r="K224" s="1901"/>
      <c r="L224" s="211"/>
      <c r="M224" s="211"/>
      <c r="N224" s="211"/>
      <c r="O224" s="211"/>
      <c r="P224" s="211"/>
      <c r="Q224" s="211"/>
      <c r="R224" s="552"/>
      <c r="S224" s="552"/>
      <c r="T224" s="552"/>
      <c r="U224" s="552"/>
      <c r="V224" s="552"/>
      <c r="W224" s="552"/>
      <c r="X224" s="552"/>
      <c r="Y224" s="1063"/>
      <c r="Z224" s="418"/>
      <c r="AA224" s="2750"/>
      <c r="AB224" s="418"/>
      <c r="AC224" s="418"/>
      <c r="AD224" s="418"/>
      <c r="AE224" s="418"/>
      <c r="AF224" s="418"/>
      <c r="AG224" s="1274"/>
      <c r="AH224" s="1302"/>
      <c r="AI224" s="2759"/>
      <c r="AJ224" s="1412"/>
    </row>
    <row r="225" spans="1:36" s="2713" customFormat="1" x14ac:dyDescent="0.25">
      <c r="A225" s="414">
        <v>1</v>
      </c>
      <c r="B225" s="414">
        <v>1</v>
      </c>
      <c r="C225" s="4" t="s">
        <v>376</v>
      </c>
      <c r="D225" s="801"/>
      <c r="E225" s="4"/>
      <c r="F225" s="418"/>
      <c r="G225" s="213"/>
      <c r="H225" s="368"/>
      <c r="I225" s="2506"/>
      <c r="J225" s="1901"/>
      <c r="K225" s="1901"/>
      <c r="L225" s="211"/>
      <c r="M225" s="211"/>
      <c r="N225" s="211"/>
      <c r="O225" s="211"/>
      <c r="P225" s="211"/>
      <c r="Q225" s="211"/>
      <c r="R225" s="552"/>
      <c r="S225" s="552"/>
      <c r="T225" s="552"/>
      <c r="U225" s="552"/>
      <c r="V225" s="552"/>
      <c r="W225" s="552"/>
      <c r="X225" s="552"/>
      <c r="Y225" s="1063"/>
      <c r="Z225" s="418"/>
      <c r="AA225" s="2750"/>
      <c r="AB225" s="418"/>
      <c r="AC225" s="418"/>
      <c r="AD225" s="418"/>
      <c r="AE225" s="418"/>
      <c r="AF225" s="418"/>
      <c r="AG225" s="1274"/>
      <c r="AH225" s="1302"/>
      <c r="AI225" s="2759"/>
      <c r="AJ225" s="1412"/>
    </row>
    <row r="226" spans="1:36" s="2713" customFormat="1" x14ac:dyDescent="0.25">
      <c r="A226" s="414">
        <v>1</v>
      </c>
      <c r="B226" s="414">
        <v>1</v>
      </c>
      <c r="C226" s="801" t="s">
        <v>377</v>
      </c>
      <c r="D226" s="1634"/>
      <c r="E226" s="785"/>
      <c r="F226" s="446"/>
      <c r="G226" s="1052"/>
      <c r="H226" s="1052"/>
      <c r="I226" s="2506"/>
      <c r="J226" s="1901"/>
      <c r="K226" s="1901"/>
      <c r="L226" s="211"/>
      <c r="M226" s="211"/>
      <c r="N226" s="211"/>
      <c r="O226" s="211"/>
      <c r="P226" s="211"/>
      <c r="Q226" s="211"/>
      <c r="R226" s="608"/>
      <c r="S226" s="608"/>
      <c r="T226" s="608"/>
      <c r="U226" s="608"/>
      <c r="V226" s="608"/>
      <c r="W226" s="608"/>
      <c r="X226" s="608"/>
      <c r="Y226" s="2770"/>
      <c r="Z226" s="2771"/>
      <c r="AA226" s="2758"/>
      <c r="AB226" s="2771"/>
      <c r="AC226" s="2771"/>
      <c r="AD226" s="2771"/>
      <c r="AE226" s="2771"/>
      <c r="AF226" s="2771"/>
      <c r="AG226" s="1278"/>
      <c r="AH226" s="2761"/>
      <c r="AI226" s="2759"/>
      <c r="AJ226" s="1412"/>
    </row>
    <row r="227" spans="1:36" s="2713" customFormat="1" ht="29.25" x14ac:dyDescent="0.25">
      <c r="A227" s="414">
        <v>1</v>
      </c>
      <c r="B227" s="414">
        <v>1</v>
      </c>
      <c r="C227" s="785" t="s">
        <v>353</v>
      </c>
      <c r="D227" s="798"/>
      <c r="E227" s="4"/>
      <c r="F227" s="418">
        <v>3260</v>
      </c>
      <c r="G227" s="213">
        <f>F227/12*$C$3</f>
        <v>1901.6666666666667</v>
      </c>
      <c r="H227" s="368">
        <v>2995</v>
      </c>
      <c r="I227" s="2506">
        <f>H227/G227*100</f>
        <v>157.49342681858019</v>
      </c>
      <c r="J227" s="1901"/>
      <c r="K227" s="1901"/>
      <c r="L227" s="211"/>
      <c r="M227" s="211"/>
      <c r="N227" s="211"/>
      <c r="O227" s="211"/>
      <c r="P227" s="211"/>
      <c r="Q227" s="211"/>
      <c r="R227" s="552"/>
      <c r="S227" s="552"/>
      <c r="T227" s="552"/>
      <c r="U227" s="552"/>
      <c r="V227" s="552"/>
      <c r="W227" s="552"/>
      <c r="X227" s="552"/>
      <c r="Y227" s="1063"/>
      <c r="Z227" s="418"/>
      <c r="AA227" s="2750"/>
      <c r="AB227" s="418"/>
      <c r="AC227" s="418"/>
      <c r="AD227" s="418"/>
      <c r="AE227" s="418"/>
      <c r="AF227" s="418"/>
      <c r="AG227" s="1274"/>
      <c r="AH227" s="1302"/>
      <c r="AI227" s="2759"/>
      <c r="AJ227" s="1412"/>
    </row>
    <row r="228" spans="1:36" s="2713" customFormat="1" ht="30" x14ac:dyDescent="0.25">
      <c r="A228" s="414">
        <v>1</v>
      </c>
      <c r="B228" s="414">
        <v>1</v>
      </c>
      <c r="C228" s="780" t="s">
        <v>201</v>
      </c>
      <c r="D228" s="4"/>
      <c r="E228" s="4"/>
      <c r="F228" s="418"/>
      <c r="G228" s="368"/>
      <c r="H228" s="368"/>
      <c r="I228" s="2506"/>
      <c r="J228" s="1901"/>
      <c r="K228" s="1901"/>
      <c r="L228" s="211"/>
      <c r="M228" s="211"/>
      <c r="N228" s="211"/>
      <c r="O228" s="211"/>
      <c r="P228" s="211"/>
      <c r="Q228" s="211"/>
      <c r="R228" s="552"/>
      <c r="S228" s="552"/>
      <c r="T228" s="552"/>
      <c r="U228" s="552"/>
      <c r="V228" s="552"/>
      <c r="W228" s="552"/>
      <c r="X228" s="552"/>
      <c r="Y228" s="1063"/>
      <c r="Z228" s="418"/>
      <c r="AA228" s="2750"/>
      <c r="AB228" s="418"/>
      <c r="AC228" s="418"/>
      <c r="AD228" s="418"/>
      <c r="AE228" s="418"/>
      <c r="AF228" s="418"/>
      <c r="AG228" s="1274"/>
      <c r="AH228" s="1302"/>
      <c r="AI228" s="2759"/>
      <c r="AJ228" s="1412"/>
    </row>
    <row r="229" spans="1:36" s="2713" customFormat="1" ht="72" x14ac:dyDescent="0.25">
      <c r="A229" s="414">
        <v>1</v>
      </c>
      <c r="B229" s="414">
        <v>1</v>
      </c>
      <c r="C229" s="785" t="s">
        <v>354</v>
      </c>
      <c r="D229" s="4"/>
      <c r="E229" s="4"/>
      <c r="F229" s="418">
        <v>5000</v>
      </c>
      <c r="G229" s="213">
        <f>F229/12*$C$3</f>
        <v>2916.666666666667</v>
      </c>
      <c r="H229" s="368">
        <v>3246</v>
      </c>
      <c r="I229" s="2506">
        <f>H229/G229*100</f>
        <v>111.29142857142855</v>
      </c>
      <c r="J229" s="1901"/>
      <c r="K229" s="1901"/>
      <c r="L229" s="211"/>
      <c r="M229" s="211"/>
      <c r="N229" s="211"/>
      <c r="O229" s="211"/>
      <c r="P229" s="211"/>
      <c r="Q229" s="211"/>
      <c r="R229" s="552"/>
      <c r="S229" s="552"/>
      <c r="T229" s="552"/>
      <c r="U229" s="552"/>
      <c r="V229" s="552"/>
      <c r="W229" s="552"/>
      <c r="X229" s="552"/>
      <c r="Y229" s="1063"/>
      <c r="Z229" s="418"/>
      <c r="AA229" s="2750"/>
      <c r="AB229" s="418"/>
      <c r="AC229" s="418"/>
      <c r="AD229" s="418"/>
      <c r="AE229" s="418"/>
      <c r="AF229" s="418"/>
      <c r="AG229" s="1274"/>
      <c r="AH229" s="1302"/>
      <c r="AI229" s="2759"/>
      <c r="AJ229" s="1412"/>
    </row>
    <row r="230" spans="1:36" s="2713" customFormat="1" x14ac:dyDescent="0.25">
      <c r="A230" s="414">
        <v>1</v>
      </c>
      <c r="B230" s="414">
        <v>1</v>
      </c>
      <c r="C230" s="772" t="s">
        <v>234</v>
      </c>
      <c r="D230" s="4"/>
      <c r="E230" s="4"/>
      <c r="F230" s="418">
        <f>SUM(F231:F235)</f>
        <v>1920</v>
      </c>
      <c r="G230" s="368">
        <f>SUM(G231:G235)</f>
        <v>1120</v>
      </c>
      <c r="H230" s="368">
        <f>SUM(H231:H235)</f>
        <v>1000</v>
      </c>
      <c r="I230" s="2506">
        <f>H230/G230*100</f>
        <v>89.285714285714292</v>
      </c>
      <c r="J230" s="1901"/>
      <c r="K230" s="1901"/>
      <c r="L230" s="211"/>
      <c r="M230" s="211"/>
      <c r="N230" s="211"/>
      <c r="O230" s="211"/>
      <c r="P230" s="211"/>
      <c r="Q230" s="211"/>
      <c r="R230" s="552">
        <v>3046.6515399999998</v>
      </c>
      <c r="S230" s="552">
        <v>3046.6515399999998</v>
      </c>
      <c r="T230" s="552">
        <v>3046.6515399999998</v>
      </c>
      <c r="U230" s="552">
        <v>3046.6515399999998</v>
      </c>
      <c r="V230" s="552">
        <v>3046.6515399999998</v>
      </c>
      <c r="W230" s="552">
        <v>3046.6515399999998</v>
      </c>
      <c r="X230" s="552">
        <v>3046.6515399999998</v>
      </c>
      <c r="Y230" s="1209">
        <f>R230/12*$C$3+(S230-R230)/11*6+(T230-S230)/10*5+(U230-T230)/9*4+(V230-U230)/8*3+(W230-V230)/7*2+(X230-W230)/6*1</f>
        <v>1777.2133983333331</v>
      </c>
      <c r="Z230" s="418">
        <f>AF230-AE230-AB230</f>
        <v>1209.1807200000003</v>
      </c>
      <c r="AA230" s="2750"/>
      <c r="AB230" s="418">
        <f>SUM(AB231:AB235)</f>
        <v>315.00470000000001</v>
      </c>
      <c r="AC230" s="418">
        <f>Z230-Y230</f>
        <v>-568.0326783333328</v>
      </c>
      <c r="AD230" s="418"/>
      <c r="AE230" s="418">
        <v>0</v>
      </c>
      <c r="AF230" s="418">
        <v>1524.1854200000002</v>
      </c>
      <c r="AG230" s="1274">
        <f>SUM(AG231:AG235)</f>
        <v>0</v>
      </c>
      <c r="AH230" s="1302"/>
      <c r="AI230" s="2759"/>
      <c r="AJ230" s="1412"/>
    </row>
    <row r="231" spans="1:36" s="2713" customFormat="1" ht="105" x14ac:dyDescent="0.25">
      <c r="A231" s="414">
        <v>1</v>
      </c>
      <c r="B231" s="414">
        <v>1</v>
      </c>
      <c r="C231" s="292" t="s">
        <v>405</v>
      </c>
      <c r="D231" s="4"/>
      <c r="E231" s="4"/>
      <c r="F231" s="418">
        <v>582</v>
      </c>
      <c r="G231" s="213">
        <f>F231/12*$C$3</f>
        <v>339.5</v>
      </c>
      <c r="H231" s="368">
        <v>214</v>
      </c>
      <c r="I231" s="2506">
        <f>H231/G231*100</f>
        <v>63.03387334315169</v>
      </c>
      <c r="J231" s="1901"/>
      <c r="K231" s="1901"/>
      <c r="L231" s="211"/>
      <c r="M231" s="211"/>
      <c r="N231" s="211"/>
      <c r="O231" s="211"/>
      <c r="P231" s="211"/>
      <c r="Q231" s="211"/>
      <c r="R231" s="552"/>
      <c r="S231" s="552"/>
      <c r="T231" s="552"/>
      <c r="U231" s="552"/>
      <c r="V231" s="552"/>
      <c r="W231" s="552"/>
      <c r="X231" s="552"/>
      <c r="Y231" s="1063"/>
      <c r="Z231" s="418"/>
      <c r="AA231" s="2750"/>
      <c r="AB231" s="418"/>
      <c r="AC231" s="418"/>
      <c r="AD231" s="418"/>
      <c r="AE231" s="418"/>
      <c r="AF231" s="418"/>
      <c r="AG231" s="1274"/>
      <c r="AH231" s="1302"/>
      <c r="AI231" s="2759"/>
      <c r="AJ231" s="1412"/>
    </row>
    <row r="232" spans="1:36" s="2713" customFormat="1" ht="105" x14ac:dyDescent="0.25">
      <c r="A232" s="414"/>
      <c r="B232" s="414"/>
      <c r="C232" s="292" t="s">
        <v>392</v>
      </c>
      <c r="D232" s="4"/>
      <c r="E232" s="4"/>
      <c r="F232" s="418"/>
      <c r="G232" s="213"/>
      <c r="H232" s="368">
        <v>131</v>
      </c>
      <c r="I232" s="2506"/>
      <c r="J232" s="1901"/>
      <c r="K232" s="1901"/>
      <c r="L232" s="211"/>
      <c r="M232" s="211"/>
      <c r="N232" s="211"/>
      <c r="O232" s="211"/>
      <c r="P232" s="211"/>
      <c r="Q232" s="211"/>
      <c r="R232" s="552"/>
      <c r="S232" s="552"/>
      <c r="T232" s="552"/>
      <c r="U232" s="552"/>
      <c r="V232" s="552"/>
      <c r="W232" s="552"/>
      <c r="X232" s="552"/>
      <c r="Y232" s="1063"/>
      <c r="Z232" s="418"/>
      <c r="AA232" s="2750"/>
      <c r="AB232" s="418">
        <v>315.00470000000001</v>
      </c>
      <c r="AC232" s="418"/>
      <c r="AD232" s="418"/>
      <c r="AE232" s="418"/>
      <c r="AF232" s="418"/>
      <c r="AG232" s="1274"/>
      <c r="AH232" s="1302"/>
      <c r="AI232" s="2759"/>
      <c r="AJ232" s="1412"/>
    </row>
    <row r="233" spans="1:36" s="2713" customFormat="1" ht="45" x14ac:dyDescent="0.25">
      <c r="A233" s="414"/>
      <c r="B233" s="414">
        <v>1</v>
      </c>
      <c r="C233" s="292" t="s">
        <v>278</v>
      </c>
      <c r="D233" s="4"/>
      <c r="E233" s="4"/>
      <c r="F233" s="418">
        <v>450</v>
      </c>
      <c r="G233" s="213">
        <f>F233/12*$C$3</f>
        <v>262.5</v>
      </c>
      <c r="H233" s="368">
        <v>400</v>
      </c>
      <c r="I233" s="2506">
        <f t="shared" ref="I233:I240" si="47">H233/G233*100</f>
        <v>152.38095238095238</v>
      </c>
      <c r="J233" s="1901"/>
      <c r="K233" s="1901"/>
      <c r="L233" s="211"/>
      <c r="M233" s="211"/>
      <c r="N233" s="211"/>
      <c r="O233" s="211"/>
      <c r="P233" s="211"/>
      <c r="Q233" s="211"/>
      <c r="R233" s="552"/>
      <c r="S233" s="552"/>
      <c r="T233" s="552"/>
      <c r="U233" s="552"/>
      <c r="V233" s="552"/>
      <c r="W233" s="552"/>
      <c r="X233" s="552"/>
      <c r="Y233" s="1063"/>
      <c r="Z233" s="418"/>
      <c r="AA233" s="2750"/>
      <c r="AB233" s="418"/>
      <c r="AC233" s="418"/>
      <c r="AD233" s="418"/>
      <c r="AE233" s="418"/>
      <c r="AF233" s="418"/>
      <c r="AG233" s="1274"/>
      <c r="AH233" s="1302"/>
      <c r="AI233" s="2759"/>
      <c r="AJ233" s="1412"/>
    </row>
    <row r="234" spans="1:36" s="2713" customFormat="1" ht="30" x14ac:dyDescent="0.25">
      <c r="A234" s="414">
        <v>1</v>
      </c>
      <c r="B234" s="414">
        <v>1</v>
      </c>
      <c r="C234" s="292" t="s">
        <v>283</v>
      </c>
      <c r="D234" s="4"/>
      <c r="E234" s="4"/>
      <c r="F234" s="418">
        <v>388</v>
      </c>
      <c r="G234" s="213">
        <f>F234/12*$C$3</f>
        <v>226.33333333333334</v>
      </c>
      <c r="H234" s="368">
        <v>168</v>
      </c>
      <c r="I234" s="2506">
        <f t="shared" si="47"/>
        <v>74.226804123711332</v>
      </c>
      <c r="J234" s="1901"/>
      <c r="K234" s="1901"/>
      <c r="L234" s="211"/>
      <c r="M234" s="211"/>
      <c r="N234" s="211"/>
      <c r="O234" s="211"/>
      <c r="P234" s="211"/>
      <c r="Q234" s="211"/>
      <c r="R234" s="552"/>
      <c r="S234" s="552"/>
      <c r="T234" s="552"/>
      <c r="U234" s="552"/>
      <c r="V234" s="552"/>
      <c r="W234" s="552"/>
      <c r="X234" s="552"/>
      <c r="Y234" s="1063"/>
      <c r="Z234" s="418"/>
      <c r="AA234" s="2750"/>
      <c r="AB234" s="418"/>
      <c r="AC234" s="418"/>
      <c r="AD234" s="418"/>
      <c r="AE234" s="418"/>
      <c r="AF234" s="418"/>
      <c r="AG234" s="1274"/>
      <c r="AH234" s="1302"/>
      <c r="AI234" s="2759"/>
      <c r="AJ234" s="1412"/>
    </row>
    <row r="235" spans="1:36" s="2713" customFormat="1" ht="30" x14ac:dyDescent="0.25">
      <c r="A235" s="414">
        <v>1</v>
      </c>
      <c r="B235" s="414">
        <v>1</v>
      </c>
      <c r="C235" s="292" t="s">
        <v>74</v>
      </c>
      <c r="D235" s="4"/>
      <c r="E235" s="4"/>
      <c r="F235" s="418">
        <v>500</v>
      </c>
      <c r="G235" s="368">
        <f>F235/12*$C$3</f>
        <v>291.66666666666663</v>
      </c>
      <c r="H235" s="368">
        <v>87</v>
      </c>
      <c r="I235" s="2506">
        <f t="shared" si="47"/>
        <v>29.828571428571433</v>
      </c>
      <c r="J235" s="1901"/>
      <c r="K235" s="1901"/>
      <c r="L235" s="211"/>
      <c r="M235" s="211"/>
      <c r="N235" s="211"/>
      <c r="O235" s="211"/>
      <c r="P235" s="211"/>
      <c r="Q235" s="211"/>
      <c r="R235" s="552"/>
      <c r="S235" s="552"/>
      <c r="T235" s="552"/>
      <c r="U235" s="552"/>
      <c r="V235" s="552"/>
      <c r="W235" s="552"/>
      <c r="X235" s="552"/>
      <c r="Y235" s="1063"/>
      <c r="Z235" s="418"/>
      <c r="AA235" s="2750"/>
      <c r="AB235" s="418"/>
      <c r="AC235" s="418"/>
      <c r="AD235" s="418"/>
      <c r="AE235" s="418"/>
      <c r="AF235" s="418"/>
      <c r="AG235" s="1274"/>
      <c r="AH235" s="1302"/>
      <c r="AI235" s="2759"/>
      <c r="AJ235" s="1412"/>
    </row>
    <row r="236" spans="1:36" s="2713" customFormat="1" ht="29.25" x14ac:dyDescent="0.25">
      <c r="A236" s="414">
        <v>1</v>
      </c>
      <c r="B236" s="414">
        <v>1</v>
      </c>
      <c r="C236" s="726" t="s">
        <v>279</v>
      </c>
      <c r="D236" s="780"/>
      <c r="E236" s="4"/>
      <c r="F236" s="446">
        <f>F211+F188</f>
        <v>43476</v>
      </c>
      <c r="G236" s="788">
        <f>G211+G188</f>
        <v>25361</v>
      </c>
      <c r="H236" s="788">
        <f>H211+H188</f>
        <v>19862</v>
      </c>
      <c r="I236" s="2506">
        <f t="shared" si="47"/>
        <v>78.317101060683726</v>
      </c>
      <c r="J236" s="1901"/>
      <c r="K236" s="1901"/>
      <c r="L236" s="211"/>
      <c r="M236" s="211"/>
      <c r="N236" s="211"/>
      <c r="O236" s="211"/>
      <c r="P236" s="211"/>
      <c r="Q236" s="211"/>
      <c r="R236" s="552"/>
      <c r="S236" s="552"/>
      <c r="T236" s="552"/>
      <c r="U236" s="552"/>
      <c r="V236" s="552"/>
      <c r="W236" s="552"/>
      <c r="X236" s="552"/>
      <c r="Y236" s="1063"/>
      <c r="Z236" s="418"/>
      <c r="AA236" s="2750"/>
      <c r="AB236" s="418"/>
      <c r="AC236" s="418"/>
      <c r="AD236" s="418"/>
      <c r="AE236" s="418"/>
      <c r="AF236" s="418"/>
      <c r="AG236" s="1261">
        <f>AG211+AG188</f>
        <v>0</v>
      </c>
      <c r="AH236" s="1302"/>
      <c r="AI236" s="2759"/>
      <c r="AJ236" s="1412"/>
    </row>
    <row r="237" spans="1:36" s="2713" customFormat="1" ht="43.5" x14ac:dyDescent="0.25">
      <c r="A237" s="414">
        <v>1</v>
      </c>
      <c r="B237" s="414">
        <v>1</v>
      </c>
      <c r="C237" s="726" t="s">
        <v>308</v>
      </c>
      <c r="D237" s="780"/>
      <c r="E237" s="4"/>
      <c r="F237" s="446">
        <f>F198</f>
        <v>9664</v>
      </c>
      <c r="G237" s="788">
        <f>G198</f>
        <v>5637.3333333333339</v>
      </c>
      <c r="H237" s="1052">
        <f>H198</f>
        <v>2242</v>
      </c>
      <c r="I237" s="2506">
        <f t="shared" si="47"/>
        <v>39.770577105014191</v>
      </c>
      <c r="J237" s="1901"/>
      <c r="K237" s="1901"/>
      <c r="L237" s="211"/>
      <c r="M237" s="211"/>
      <c r="N237" s="211"/>
      <c r="O237" s="211"/>
      <c r="P237" s="211"/>
      <c r="Q237" s="211"/>
      <c r="R237" s="552"/>
      <c r="S237" s="552"/>
      <c r="T237" s="552"/>
      <c r="U237" s="552"/>
      <c r="V237" s="552"/>
      <c r="W237" s="552"/>
      <c r="X237" s="552"/>
      <c r="Y237" s="1063"/>
      <c r="Z237" s="418"/>
      <c r="AA237" s="2750"/>
      <c r="AB237" s="418"/>
      <c r="AC237" s="418"/>
      <c r="AD237" s="418"/>
      <c r="AE237" s="418"/>
      <c r="AF237" s="418"/>
      <c r="AG237" s="1278">
        <f>AG198</f>
        <v>0</v>
      </c>
      <c r="AH237" s="1302"/>
      <c r="AI237" s="2759"/>
      <c r="AJ237" s="1412"/>
    </row>
    <row r="238" spans="1:36" s="2713" customFormat="1" ht="29.25" x14ac:dyDescent="0.25">
      <c r="A238" s="414">
        <v>1</v>
      </c>
      <c r="B238" s="414">
        <v>1</v>
      </c>
      <c r="C238" s="726" t="s">
        <v>280</v>
      </c>
      <c r="D238" s="2822"/>
      <c r="E238" s="4"/>
      <c r="F238" s="446">
        <f>F223+F196</f>
        <v>25000</v>
      </c>
      <c r="G238" s="788">
        <f>G223+G196</f>
        <v>14583.333333333334</v>
      </c>
      <c r="H238" s="1052">
        <f>H223+H196</f>
        <v>10817</v>
      </c>
      <c r="I238" s="2506">
        <f t="shared" si="47"/>
        <v>74.173714285714283</v>
      </c>
      <c r="J238" s="1901"/>
      <c r="K238" s="1901"/>
      <c r="L238" s="211"/>
      <c r="M238" s="211"/>
      <c r="N238" s="211"/>
      <c r="O238" s="211"/>
      <c r="P238" s="211"/>
      <c r="Q238" s="211"/>
      <c r="R238" s="552"/>
      <c r="S238" s="552"/>
      <c r="T238" s="552"/>
      <c r="U238" s="552"/>
      <c r="V238" s="552"/>
      <c r="W238" s="552"/>
      <c r="X238" s="552"/>
      <c r="Y238" s="1063"/>
      <c r="Z238" s="418"/>
      <c r="AA238" s="2750"/>
      <c r="AB238" s="418"/>
      <c r="AC238" s="418"/>
      <c r="AD238" s="418"/>
      <c r="AE238" s="418"/>
      <c r="AF238" s="418"/>
      <c r="AG238" s="1278">
        <f>AG223+AG196</f>
        <v>0</v>
      </c>
      <c r="AH238" s="1302"/>
      <c r="AI238" s="2759"/>
      <c r="AJ238" s="1412"/>
    </row>
    <row r="239" spans="1:36" s="2713" customFormat="1" ht="29.25" x14ac:dyDescent="0.25">
      <c r="A239" s="414"/>
      <c r="B239" s="414">
        <v>1</v>
      </c>
      <c r="C239" s="726" t="s">
        <v>281</v>
      </c>
      <c r="D239" s="2773"/>
      <c r="E239" s="4"/>
      <c r="F239" s="446">
        <f>F227+F229+F209</f>
        <v>8503</v>
      </c>
      <c r="G239" s="788">
        <f>G227+G229+G209</f>
        <v>4960.0833333333339</v>
      </c>
      <c r="H239" s="1052">
        <f>H227+H229+H209</f>
        <v>6241</v>
      </c>
      <c r="I239" s="2506">
        <f t="shared" si="47"/>
        <v>125.82449891634883</v>
      </c>
      <c r="J239" s="1901"/>
      <c r="K239" s="1901"/>
      <c r="L239" s="211"/>
      <c r="M239" s="211"/>
      <c r="N239" s="211"/>
      <c r="O239" s="211"/>
      <c r="P239" s="211"/>
      <c r="Q239" s="211"/>
      <c r="R239" s="608">
        <v>9903.9051999999992</v>
      </c>
      <c r="S239" s="608">
        <v>9903.9051999999992</v>
      </c>
      <c r="T239" s="608">
        <v>9903.9051999999992</v>
      </c>
      <c r="U239" s="608">
        <v>9903.9051999999992</v>
      </c>
      <c r="V239" s="608">
        <v>9903.9051999999992</v>
      </c>
      <c r="W239" s="608">
        <v>9903.9051999999992</v>
      </c>
      <c r="X239" s="608">
        <v>9903.9051999999992</v>
      </c>
      <c r="Y239" s="1209">
        <f>R239/12*$C$3+(S239-R239)/11*6+(T239-S239)/10*5+(U239-T239)/9*4+(V239-U239)/8*3+(W239-V239)/7*2+(X239-W239)/6*1</f>
        <v>5777.278033333333</v>
      </c>
      <c r="Z239" s="446">
        <f>AF239-AE239-AB239</f>
        <v>7479.8933200000001</v>
      </c>
      <c r="AA239" s="2823"/>
      <c r="AB239" s="446"/>
      <c r="AC239" s="446">
        <f>Z239-Y239</f>
        <v>1702.6152866666671</v>
      </c>
      <c r="AD239" s="446"/>
      <c r="AE239" s="446">
        <v>-0.11281000000000001</v>
      </c>
      <c r="AF239" s="446">
        <v>7479.7805100000005</v>
      </c>
      <c r="AG239" s="1278">
        <f>AG227+AG229+AG209</f>
        <v>0</v>
      </c>
      <c r="AH239" s="1312"/>
      <c r="AI239" s="2759"/>
      <c r="AJ239" s="1412"/>
    </row>
    <row r="240" spans="1:36" s="2713" customFormat="1" x14ac:dyDescent="0.25">
      <c r="A240" s="414"/>
      <c r="B240" s="414">
        <v>1</v>
      </c>
      <c r="C240" s="727" t="s">
        <v>138</v>
      </c>
      <c r="D240" s="2509"/>
      <c r="E240" s="4"/>
      <c r="F240" s="735">
        <f>F236+F237+F239+F238*2.9</f>
        <v>134143</v>
      </c>
      <c r="G240" s="788">
        <f>G236+G237+G239+G238*2.9</f>
        <v>78250.083333333343</v>
      </c>
      <c r="H240" s="786">
        <f>H236+H237+H239+H238*2.9</f>
        <v>59714.3</v>
      </c>
      <c r="I240" s="2506">
        <f t="shared" si="47"/>
        <v>76.31212320327667</v>
      </c>
      <c r="J240" s="1901"/>
      <c r="K240" s="1901"/>
      <c r="L240" s="211"/>
      <c r="M240" s="211"/>
      <c r="N240" s="211"/>
      <c r="O240" s="211"/>
      <c r="P240" s="211"/>
      <c r="Q240" s="211"/>
      <c r="R240" s="3606">
        <f t="shared" ref="R240:AF240" si="48">R239+R230+R198+R187+R186+R210+R220</f>
        <v>117797.95836999999</v>
      </c>
      <c r="S240" s="3606">
        <f t="shared" ref="S240:T240" si="49">S239+S230+S198+S187+S186+S210+S220</f>
        <v>117797.95836999999</v>
      </c>
      <c r="T240" s="3606">
        <f t="shared" si="49"/>
        <v>117797.95836999999</v>
      </c>
      <c r="U240" s="3606">
        <f t="shared" ref="U240:V240" si="50">U239+U230+U198+U187+U186+U210+U220</f>
        <v>117797.95836999999</v>
      </c>
      <c r="V240" s="3606">
        <f t="shared" si="50"/>
        <v>117797.95836999999</v>
      </c>
      <c r="W240" s="3606">
        <f t="shared" ref="W240:X240" si="51">W239+W230+W198+W187+W186+W210+W220</f>
        <v>117797.95836999999</v>
      </c>
      <c r="X240" s="3606">
        <f t="shared" si="51"/>
        <v>117797.95836999999</v>
      </c>
      <c r="Y240" s="3607">
        <f t="shared" si="48"/>
        <v>69609.81504916666</v>
      </c>
      <c r="Z240" s="3606">
        <f t="shared" si="48"/>
        <v>68300.670509999982</v>
      </c>
      <c r="AA240" s="3608">
        <f t="shared" si="48"/>
        <v>0</v>
      </c>
      <c r="AB240" s="3606">
        <f t="shared" si="48"/>
        <v>315.00470000000001</v>
      </c>
      <c r="AC240" s="3606">
        <f t="shared" si="48"/>
        <v>-1309.1445391666739</v>
      </c>
      <c r="AD240" s="3606">
        <f t="shared" si="48"/>
        <v>-5.9951000000000008</v>
      </c>
      <c r="AE240" s="3606">
        <f t="shared" si="48"/>
        <v>-9.8292900000000003</v>
      </c>
      <c r="AF240" s="3606">
        <f t="shared" si="48"/>
        <v>68605.845919999978</v>
      </c>
      <c r="AG240" s="1317">
        <f>AG236+AG237+AG239+AG238*2.9</f>
        <v>0</v>
      </c>
      <c r="AH240" s="1302">
        <f>AH239+AH230+AH198+AH187+AH186</f>
        <v>0</v>
      </c>
      <c r="AI240" s="2759"/>
      <c r="AJ240" s="1412"/>
    </row>
    <row r="241" spans="1:36" s="2713" customFormat="1" x14ac:dyDescent="0.25">
      <c r="A241" s="414">
        <v>1</v>
      </c>
      <c r="B241" s="414">
        <v>1</v>
      </c>
      <c r="C241" s="1740" t="s">
        <v>29</v>
      </c>
      <c r="D241" s="1740"/>
      <c r="E241" s="2"/>
      <c r="F241" s="422"/>
      <c r="G241" s="375"/>
      <c r="H241" s="375"/>
      <c r="I241" s="375"/>
      <c r="J241" s="1901"/>
      <c r="K241" s="1901"/>
      <c r="L241" s="1052"/>
      <c r="M241" s="1052"/>
      <c r="N241" s="1052"/>
      <c r="O241" s="1052"/>
      <c r="P241" s="1052"/>
      <c r="Q241" s="1052"/>
      <c r="R241" s="614"/>
      <c r="S241" s="614"/>
      <c r="T241" s="614"/>
      <c r="U241" s="614"/>
      <c r="V241" s="614"/>
      <c r="W241" s="614"/>
      <c r="X241" s="614"/>
      <c r="Y241" s="2725"/>
      <c r="Z241" s="2555"/>
      <c r="AA241" s="2726"/>
      <c r="AB241" s="2555"/>
      <c r="AC241" s="2555"/>
      <c r="AD241" s="2555"/>
      <c r="AE241" s="2555"/>
      <c r="AF241" s="2555"/>
      <c r="AG241" s="1294"/>
      <c r="AH241" s="2728"/>
      <c r="AI241" s="2759"/>
      <c r="AJ241" s="1412"/>
    </row>
    <row r="242" spans="1:36" s="2713" customFormat="1" x14ac:dyDescent="0.25">
      <c r="A242" s="414">
        <v>1</v>
      </c>
      <c r="B242" s="414">
        <v>1</v>
      </c>
      <c r="C242" s="1403" t="s">
        <v>17</v>
      </c>
      <c r="D242" s="1403"/>
      <c r="E242" s="375">
        <v>300</v>
      </c>
      <c r="F242" s="422">
        <v>780</v>
      </c>
      <c r="G242" s="213">
        <f>(F242/12*$C$3)</f>
        <v>455</v>
      </c>
      <c r="H242" s="213">
        <v>296</v>
      </c>
      <c r="I242" s="213">
        <f>H242/G242*100</f>
        <v>65.054945054945051</v>
      </c>
      <c r="J242" s="1150">
        <v>7.5</v>
      </c>
      <c r="K242" s="269">
        <f>N242/H242</f>
        <v>9.1858108108108105</v>
      </c>
      <c r="L242" s="270">
        <f>ROUND(F242*J242,0)</f>
        <v>5850</v>
      </c>
      <c r="M242" s="270">
        <f>L242/12*$C$3</f>
        <v>3412.5</v>
      </c>
      <c r="N242" s="270">
        <v>2719</v>
      </c>
      <c r="O242" s="270">
        <f>N242/M242*100</f>
        <v>79.677655677655679</v>
      </c>
      <c r="P242" s="270">
        <f>L242/E242</f>
        <v>19.5</v>
      </c>
      <c r="Q242" s="270">
        <f>N242/$C$3*12/P242</f>
        <v>239.03296703296701</v>
      </c>
      <c r="R242" s="552"/>
      <c r="S242" s="552"/>
      <c r="T242" s="552"/>
      <c r="U242" s="552"/>
      <c r="V242" s="552"/>
      <c r="W242" s="552"/>
      <c r="X242" s="552"/>
      <c r="Y242" s="1063"/>
      <c r="Z242" s="418"/>
      <c r="AA242" s="2750"/>
      <c r="AB242" s="418"/>
      <c r="AC242" s="418"/>
      <c r="AD242" s="418"/>
      <c r="AE242" s="418"/>
      <c r="AF242" s="418"/>
      <c r="AG242" s="1290"/>
      <c r="AH242" s="1302"/>
      <c r="AI242" s="2759"/>
      <c r="AJ242" s="1412"/>
    </row>
    <row r="243" spans="1:36" s="2713" customFormat="1" x14ac:dyDescent="0.25">
      <c r="A243" s="414"/>
      <c r="B243" s="414">
        <v>1</v>
      </c>
      <c r="C243" s="1403" t="s">
        <v>15</v>
      </c>
      <c r="D243" s="1592"/>
      <c r="E243" s="375">
        <v>300</v>
      </c>
      <c r="F243" s="422">
        <v>140</v>
      </c>
      <c r="G243" s="213">
        <f>(F243/12*$C$3)</f>
        <v>81.666666666666657</v>
      </c>
      <c r="H243" s="213">
        <v>64</v>
      </c>
      <c r="I243" s="213">
        <f>H243/G243*100</f>
        <v>78.367346938775512</v>
      </c>
      <c r="J243" s="1150">
        <v>10</v>
      </c>
      <c r="K243" s="269">
        <f>N243/H243</f>
        <v>9.8125</v>
      </c>
      <c r="L243" s="270">
        <f>ROUND(F243*J243,0)</f>
        <v>1400</v>
      </c>
      <c r="M243" s="270">
        <f>L243/12*$C$3</f>
        <v>816.66666666666674</v>
      </c>
      <c r="N243" s="270">
        <v>628</v>
      </c>
      <c r="O243" s="270">
        <f>N243/M243*100</f>
        <v>76.897959183673464</v>
      </c>
      <c r="P243" s="270">
        <f>L243/E243</f>
        <v>4.666666666666667</v>
      </c>
      <c r="Q243" s="270">
        <f>N243/$C$3*12/P243</f>
        <v>230.69387755102036</v>
      </c>
      <c r="R243" s="552"/>
      <c r="S243" s="552"/>
      <c r="T243" s="552"/>
      <c r="U243" s="552"/>
      <c r="V243" s="552"/>
      <c r="W243" s="552"/>
      <c r="X243" s="552"/>
      <c r="Y243" s="1063"/>
      <c r="Z243" s="418"/>
      <c r="AA243" s="2750"/>
      <c r="AB243" s="418"/>
      <c r="AC243" s="418"/>
      <c r="AD243" s="418"/>
      <c r="AE243" s="418"/>
      <c r="AF243" s="418"/>
      <c r="AG243" s="1290"/>
      <c r="AH243" s="1302"/>
      <c r="AI243" s="2759"/>
      <c r="AJ243" s="1412"/>
    </row>
    <row r="244" spans="1:36" s="2713" customFormat="1" x14ac:dyDescent="0.25">
      <c r="A244" s="414">
        <v>1</v>
      </c>
      <c r="B244" s="414">
        <v>1</v>
      </c>
      <c r="C244" s="1403" t="s">
        <v>81</v>
      </c>
      <c r="D244" s="1403"/>
      <c r="E244" s="375">
        <v>300</v>
      </c>
      <c r="F244" s="422">
        <v>144</v>
      </c>
      <c r="G244" s="213">
        <f>(F244/12*$C$3)</f>
        <v>84</v>
      </c>
      <c r="H244" s="213">
        <v>154</v>
      </c>
      <c r="I244" s="213">
        <f>H244/G244*100</f>
        <v>183.33333333333331</v>
      </c>
      <c r="J244" s="1150">
        <v>4</v>
      </c>
      <c r="K244" s="269">
        <f>N244/H244</f>
        <v>4.0714285714285712</v>
      </c>
      <c r="L244" s="270">
        <f>ROUND(F244*J244,0)</f>
        <v>576</v>
      </c>
      <c r="M244" s="270">
        <f>L244/12*$C$3</f>
        <v>336</v>
      </c>
      <c r="N244" s="270">
        <v>627</v>
      </c>
      <c r="O244" s="270">
        <f>N244/M244*100</f>
        <v>186.60714285714286</v>
      </c>
      <c r="P244" s="270">
        <f>L244/E244</f>
        <v>1.92</v>
      </c>
      <c r="Q244" s="270">
        <f>N244/$C$3*12/P244</f>
        <v>559.82142857142856</v>
      </c>
      <c r="R244" s="552"/>
      <c r="S244" s="552"/>
      <c r="T244" s="552"/>
      <c r="U244" s="552"/>
      <c r="V244" s="552"/>
      <c r="W244" s="552"/>
      <c r="X244" s="552"/>
      <c r="Y244" s="1063"/>
      <c r="Z244" s="418"/>
      <c r="AA244" s="2750"/>
      <c r="AB244" s="418"/>
      <c r="AC244" s="418"/>
      <c r="AD244" s="418"/>
      <c r="AE244" s="418"/>
      <c r="AF244" s="418"/>
      <c r="AG244" s="1290"/>
      <c r="AH244" s="1302"/>
      <c r="AI244" s="2759"/>
      <c r="AJ244" s="1412"/>
    </row>
    <row r="245" spans="1:36" s="2713" customFormat="1" x14ac:dyDescent="0.25">
      <c r="A245" s="414">
        <v>1</v>
      </c>
      <c r="B245" s="414">
        <v>1</v>
      </c>
      <c r="C245" s="486" t="s">
        <v>33</v>
      </c>
      <c r="D245" s="2711"/>
      <c r="E245" s="2509"/>
      <c r="F245" s="420">
        <f>SUM(F242:F244)</f>
        <v>1064</v>
      </c>
      <c r="G245" s="420">
        <f>SUM(G242:G244)</f>
        <v>620.66666666666663</v>
      </c>
      <c r="H245" s="485">
        <f>SUM(H242:H244)</f>
        <v>514</v>
      </c>
      <c r="I245" s="485">
        <f>H245/G245*100</f>
        <v>82.814178302900103</v>
      </c>
      <c r="J245" s="571">
        <f>SUM(L245/F245)</f>
        <v>7.3552631578947372</v>
      </c>
      <c r="K245" s="269">
        <f>N245/H245</f>
        <v>7.7315175097276265</v>
      </c>
      <c r="L245" s="1647">
        <f>SUM(L242:L244)</f>
        <v>7826</v>
      </c>
      <c r="M245" s="1647">
        <f>SUM(M242:M244)</f>
        <v>4565.166666666667</v>
      </c>
      <c r="N245" s="1647">
        <f>SUM(N242:N244)</f>
        <v>3974</v>
      </c>
      <c r="O245" s="1647">
        <f>N245/M245*100</f>
        <v>87.050491037201994</v>
      </c>
      <c r="P245" s="1647">
        <f>SUM(P242:P244)</f>
        <v>26.086666666666666</v>
      </c>
      <c r="Q245" s="270">
        <f>N245/$C$3*12/P245</f>
        <v>261.15147311160598</v>
      </c>
      <c r="R245" s="571"/>
      <c r="S245" s="571"/>
      <c r="T245" s="571"/>
      <c r="U245" s="571"/>
      <c r="V245" s="571"/>
      <c r="W245" s="571"/>
      <c r="X245" s="571"/>
      <c r="Y245" s="2774"/>
      <c r="Z245" s="2771"/>
      <c r="AA245" s="2758"/>
      <c r="AB245" s="2771"/>
      <c r="AC245" s="2771"/>
      <c r="AD245" s="2771"/>
      <c r="AE245" s="996"/>
      <c r="AF245" s="996"/>
      <c r="AG245" s="1253">
        <f>SUM(AG242:AG244)</f>
        <v>0</v>
      </c>
      <c r="AH245" s="1250"/>
      <c r="AI245" s="2759"/>
      <c r="AJ245" s="1412"/>
    </row>
    <row r="246" spans="1:36" s="2713" customFormat="1" ht="30" x14ac:dyDescent="0.25">
      <c r="A246" s="414">
        <v>1</v>
      </c>
      <c r="B246" s="414">
        <v>1</v>
      </c>
      <c r="C246" s="2" t="s">
        <v>127</v>
      </c>
      <c r="D246" s="2"/>
      <c r="E246" s="1740"/>
      <c r="F246" s="2439"/>
      <c r="G246" s="2506"/>
      <c r="H246" s="2506"/>
      <c r="I246" s="2506"/>
      <c r="J246" s="2507"/>
      <c r="K246" s="388"/>
      <c r="L246" s="996"/>
      <c r="M246" s="996"/>
      <c r="N246" s="996"/>
      <c r="O246" s="270"/>
      <c r="P246" s="1647"/>
      <c r="Q246" s="270"/>
      <c r="R246" s="571"/>
      <c r="S246" s="571"/>
      <c r="T246" s="571"/>
      <c r="U246" s="571"/>
      <c r="V246" s="571"/>
      <c r="W246" s="571"/>
      <c r="X246" s="571"/>
      <c r="Y246" s="2775"/>
      <c r="Z246" s="996"/>
      <c r="AA246" s="1071"/>
      <c r="AB246" s="996"/>
      <c r="AC246" s="996"/>
      <c r="AD246" s="996"/>
      <c r="AE246" s="996"/>
      <c r="AF246" s="996"/>
      <c r="AG246" s="2508"/>
      <c r="AH246" s="1250"/>
      <c r="AI246" s="2759"/>
      <c r="AJ246" s="1412"/>
    </row>
    <row r="247" spans="1:36" s="2713" customFormat="1" x14ac:dyDescent="0.25">
      <c r="A247" s="414"/>
      <c r="B247" s="414"/>
      <c r="C247" s="2711" t="s">
        <v>23</v>
      </c>
      <c r="D247" s="2711"/>
      <c r="E247" s="2509">
        <v>240</v>
      </c>
      <c r="F247" s="422">
        <v>2</v>
      </c>
      <c r="G247" s="213">
        <f>(F247/12*$C$3)</f>
        <v>1.1666666666666665</v>
      </c>
      <c r="H247" s="213">
        <v>0</v>
      </c>
      <c r="I247" s="213">
        <f t="shared" ref="I247:I252" si="52">H247/G247*100</f>
        <v>0</v>
      </c>
      <c r="J247" s="614">
        <v>8</v>
      </c>
      <c r="K247" s="269" t="e">
        <f t="shared" ref="K247:K252" si="53">N247/H247</f>
        <v>#DIV/0!</v>
      </c>
      <c r="L247" s="270">
        <f>ROUND(F247*J247,0)</f>
        <v>16</v>
      </c>
      <c r="M247" s="270">
        <f>L247/12*$C$3</f>
        <v>9.3333333333333321</v>
      </c>
      <c r="N247" s="270"/>
      <c r="O247" s="270">
        <f t="shared" ref="O247:O252" si="54">N247/M247*100</f>
        <v>0</v>
      </c>
      <c r="P247" s="270">
        <f>L247/E247</f>
        <v>6.6666666666666666E-2</v>
      </c>
      <c r="Q247" s="270">
        <f t="shared" ref="Q247:Q252" si="55">N247/$C$3*12/P247</f>
        <v>0</v>
      </c>
      <c r="R247" s="571"/>
      <c r="S247" s="571"/>
      <c r="T247" s="571"/>
      <c r="U247" s="571"/>
      <c r="V247" s="571"/>
      <c r="W247" s="571"/>
      <c r="X247" s="571"/>
      <c r="Y247" s="2775"/>
      <c r="Z247" s="996"/>
      <c r="AA247" s="1071"/>
      <c r="AB247" s="996"/>
      <c r="AC247" s="996"/>
      <c r="AD247" s="996"/>
      <c r="AE247" s="996"/>
      <c r="AF247" s="996"/>
      <c r="AG247" s="2508"/>
      <c r="AH247" s="1250"/>
      <c r="AI247" s="2759"/>
      <c r="AJ247" s="1412"/>
    </row>
    <row r="248" spans="1:36" s="2713" customFormat="1" x14ac:dyDescent="0.25">
      <c r="A248" s="414">
        <v>1</v>
      </c>
      <c r="B248" s="414">
        <v>1</v>
      </c>
      <c r="C248" s="2711" t="s">
        <v>8</v>
      </c>
      <c r="D248" s="2711"/>
      <c r="E248" s="2509">
        <v>240</v>
      </c>
      <c r="F248" s="422">
        <v>455</v>
      </c>
      <c r="G248" s="213">
        <f>(F248/12*$C$3)</f>
        <v>265.41666666666663</v>
      </c>
      <c r="H248" s="213">
        <v>250</v>
      </c>
      <c r="I248" s="213">
        <f t="shared" si="52"/>
        <v>94.191522762951351</v>
      </c>
      <c r="J248" s="614">
        <v>10</v>
      </c>
      <c r="K248" s="269">
        <f t="shared" si="53"/>
        <v>7.9720000000000004</v>
      </c>
      <c r="L248" s="270">
        <f>ROUND(F248*J248,0)</f>
        <v>4550</v>
      </c>
      <c r="M248" s="270">
        <f>L248/12*$C$3</f>
        <v>2654.166666666667</v>
      </c>
      <c r="N248" s="270">
        <v>1993</v>
      </c>
      <c r="O248" s="270">
        <f t="shared" si="54"/>
        <v>75.089481946624787</v>
      </c>
      <c r="P248" s="270">
        <f>L248/E248</f>
        <v>18.958333333333332</v>
      </c>
      <c r="Q248" s="270">
        <f t="shared" si="55"/>
        <v>180.21475667189952</v>
      </c>
      <c r="R248" s="552"/>
      <c r="S248" s="552"/>
      <c r="T248" s="552"/>
      <c r="U248" s="552"/>
      <c r="V248" s="552"/>
      <c r="W248" s="552"/>
      <c r="X248" s="552"/>
      <c r="Y248" s="1063"/>
      <c r="Z248" s="418"/>
      <c r="AA248" s="2750"/>
      <c r="AB248" s="418"/>
      <c r="AC248" s="418"/>
      <c r="AD248" s="418"/>
      <c r="AE248" s="418"/>
      <c r="AF248" s="418"/>
      <c r="AG248" s="1290"/>
      <c r="AH248" s="1302"/>
      <c r="AI248" s="2759"/>
      <c r="AJ248" s="1412"/>
    </row>
    <row r="249" spans="1:36" s="2713" customFormat="1" x14ac:dyDescent="0.25">
      <c r="A249" s="414"/>
      <c r="B249" s="414">
        <v>1</v>
      </c>
      <c r="C249" s="2711" t="s">
        <v>9</v>
      </c>
      <c r="D249" s="2711"/>
      <c r="E249" s="2509">
        <v>240</v>
      </c>
      <c r="F249" s="422">
        <v>112</v>
      </c>
      <c r="G249" s="213">
        <f>(F249/12*$C$3)</f>
        <v>65.333333333333343</v>
      </c>
      <c r="H249" s="213">
        <v>108</v>
      </c>
      <c r="I249" s="213">
        <f t="shared" si="52"/>
        <v>165.30612244897958</v>
      </c>
      <c r="J249" s="614">
        <v>8</v>
      </c>
      <c r="K249" s="269">
        <f t="shared" si="53"/>
        <v>7.6574074074074074</v>
      </c>
      <c r="L249" s="270">
        <f>ROUND(F249*J249,0)</f>
        <v>896</v>
      </c>
      <c r="M249" s="270">
        <f>L249/12*$C$3</f>
        <v>522.66666666666674</v>
      </c>
      <c r="N249" s="270">
        <v>827</v>
      </c>
      <c r="O249" s="270">
        <f t="shared" si="54"/>
        <v>158.22704081632651</v>
      </c>
      <c r="P249" s="270">
        <f>L249/E249</f>
        <v>3.7333333333333334</v>
      </c>
      <c r="Q249" s="270">
        <f t="shared" si="55"/>
        <v>379.74489795918367</v>
      </c>
      <c r="R249" s="552"/>
      <c r="S249" s="552"/>
      <c r="T249" s="552"/>
      <c r="U249" s="552"/>
      <c r="V249" s="552"/>
      <c r="W249" s="552"/>
      <c r="X249" s="552"/>
      <c r="Y249" s="1063"/>
      <c r="Z249" s="418"/>
      <c r="AA249" s="2750"/>
      <c r="AB249" s="418"/>
      <c r="AC249" s="418"/>
      <c r="AD249" s="418"/>
      <c r="AE249" s="418"/>
      <c r="AF249" s="418"/>
      <c r="AG249" s="1290"/>
      <c r="AH249" s="1302"/>
      <c r="AI249" s="2759"/>
      <c r="AJ249" s="1412"/>
    </row>
    <row r="250" spans="1:36" s="2713" customFormat="1" x14ac:dyDescent="0.25">
      <c r="A250" s="414"/>
      <c r="B250" s="414">
        <v>1</v>
      </c>
      <c r="C250" s="2711" t="s">
        <v>129</v>
      </c>
      <c r="D250" s="2711"/>
      <c r="E250" s="2776">
        <v>240</v>
      </c>
      <c r="F250" s="422">
        <v>61</v>
      </c>
      <c r="G250" s="213">
        <f>(F250/12*$C$3)</f>
        <v>35.583333333333329</v>
      </c>
      <c r="H250" s="213">
        <v>132</v>
      </c>
      <c r="I250" s="213">
        <f t="shared" si="52"/>
        <v>370.96018735363003</v>
      </c>
      <c r="J250" s="614">
        <v>2</v>
      </c>
      <c r="K250" s="269">
        <f t="shared" si="53"/>
        <v>1.2954545454545454</v>
      </c>
      <c r="L250" s="270">
        <f>ROUND(F250*J250,0)</f>
        <v>122</v>
      </c>
      <c r="M250" s="270">
        <f>L250/12*$C$3</f>
        <v>71.166666666666657</v>
      </c>
      <c r="N250" s="270">
        <v>171</v>
      </c>
      <c r="O250" s="270">
        <f t="shared" ref="O250" si="56">N250/M250*100</f>
        <v>240.28103044496493</v>
      </c>
      <c r="P250" s="270">
        <f>L250/E250</f>
        <v>0.5083333333333333</v>
      </c>
      <c r="Q250" s="270">
        <f t="shared" si="55"/>
        <v>576.67447306791564</v>
      </c>
      <c r="R250" s="552"/>
      <c r="S250" s="552"/>
      <c r="T250" s="552"/>
      <c r="U250" s="552"/>
      <c r="V250" s="552"/>
      <c r="W250" s="552"/>
      <c r="X250" s="552"/>
      <c r="Y250" s="1063"/>
      <c r="Z250" s="418"/>
      <c r="AA250" s="2750"/>
      <c r="AB250" s="418"/>
      <c r="AC250" s="418"/>
      <c r="AD250" s="418"/>
      <c r="AE250" s="418"/>
      <c r="AF250" s="418"/>
      <c r="AG250" s="1290"/>
      <c r="AH250" s="1302"/>
      <c r="AI250" s="2759"/>
      <c r="AJ250" s="1412"/>
    </row>
    <row r="251" spans="1:36" s="249" customFormat="1" x14ac:dyDescent="0.25">
      <c r="A251" s="414">
        <v>1</v>
      </c>
      <c r="B251" s="414">
        <v>1</v>
      </c>
      <c r="C251" s="2510" t="s">
        <v>154</v>
      </c>
      <c r="D251" s="2510"/>
      <c r="E251" s="2510"/>
      <c r="F251" s="420">
        <f>SUM(F247:F250)</f>
        <v>630</v>
      </c>
      <c r="G251" s="786">
        <f>SUM(G247:G250)</f>
        <v>367.49999999999994</v>
      </c>
      <c r="H251" s="786">
        <f>SUM(H247:H250)</f>
        <v>490</v>
      </c>
      <c r="I251" s="213">
        <f t="shared" si="52"/>
        <v>133.33333333333334</v>
      </c>
      <c r="J251" s="2507">
        <f>SUM(L251/F251)</f>
        <v>8.863492063492064</v>
      </c>
      <c r="K251" s="269">
        <f t="shared" si="53"/>
        <v>6.1040816326530614</v>
      </c>
      <c r="L251" s="1504">
        <f>SUM(L247:L250)</f>
        <v>5584</v>
      </c>
      <c r="M251" s="1504">
        <f>SUM(M247:M250)</f>
        <v>3257.3333333333335</v>
      </c>
      <c r="N251" s="1504">
        <f>SUM(N247:N250)</f>
        <v>2991</v>
      </c>
      <c r="O251" s="1647">
        <f t="shared" si="54"/>
        <v>91.823577568563238</v>
      </c>
      <c r="P251" s="1504">
        <f>SUM(P247:P250)</f>
        <v>23.266666666666666</v>
      </c>
      <c r="Q251" s="270">
        <f t="shared" si="55"/>
        <v>220.37658616455178</v>
      </c>
      <c r="R251" s="2777"/>
      <c r="S251" s="2777"/>
      <c r="T251" s="2777"/>
      <c r="U251" s="2777"/>
      <c r="V251" s="2777"/>
      <c r="W251" s="2777"/>
      <c r="X251" s="2777"/>
      <c r="Y251" s="2774"/>
      <c r="Z251" s="2771"/>
      <c r="AA251" s="2758"/>
      <c r="AB251" s="2771"/>
      <c r="AC251" s="2771"/>
      <c r="AD251" s="2771"/>
      <c r="AE251" s="446"/>
      <c r="AF251" s="446"/>
      <c r="AG251" s="1317">
        <f>SUM(AG247:AG250)</f>
        <v>0</v>
      </c>
      <c r="AH251" s="1312"/>
      <c r="AI251" s="2759"/>
      <c r="AJ251" s="1474"/>
    </row>
    <row r="252" spans="1:36" s="2713" customFormat="1" ht="29.25" x14ac:dyDescent="0.25">
      <c r="A252" s="414">
        <v>1</v>
      </c>
      <c r="B252" s="414">
        <v>1</v>
      </c>
      <c r="C252" s="1003" t="s">
        <v>140</v>
      </c>
      <c r="D252" s="1003"/>
      <c r="E252" s="1003"/>
      <c r="F252" s="2439">
        <f>SUM(F251,F245)</f>
        <v>1694</v>
      </c>
      <c r="G252" s="2506">
        <f>SUM(G251,G245)</f>
        <v>988.16666666666652</v>
      </c>
      <c r="H252" s="2506">
        <f>SUM(H251,H245)</f>
        <v>1004</v>
      </c>
      <c r="I252" s="2506">
        <f t="shared" si="52"/>
        <v>101.60229381008602</v>
      </c>
      <c r="J252" s="2507">
        <f>SUM(L252/F252)</f>
        <v>7.9161747343565523</v>
      </c>
      <c r="K252" s="388">
        <f t="shared" si="53"/>
        <v>6.9372509960159361</v>
      </c>
      <c r="L252" s="2506">
        <f>SUM(L251,L245)</f>
        <v>13410</v>
      </c>
      <c r="M252" s="2506">
        <f>SUM(M251,M245)</f>
        <v>7822.5</v>
      </c>
      <c r="N252" s="2506">
        <f>SUM(N251,N245)</f>
        <v>6965</v>
      </c>
      <c r="O252" s="1647">
        <f t="shared" si="54"/>
        <v>89.038031319910516</v>
      </c>
      <c r="P252" s="2506">
        <f>SUM(P251,P245)</f>
        <v>49.353333333333332</v>
      </c>
      <c r="Q252" s="270">
        <f t="shared" si="55"/>
        <v>241.92894772389573</v>
      </c>
      <c r="R252" s="2778">
        <v>48242.020350628154</v>
      </c>
      <c r="S252" s="2778">
        <v>48242.020350628154</v>
      </c>
      <c r="T252" s="2778">
        <v>48242.020350628154</v>
      </c>
      <c r="U252" s="2778">
        <v>48242.020350628154</v>
      </c>
      <c r="V252" s="2778">
        <v>48242.020350628154</v>
      </c>
      <c r="W252" s="2778">
        <v>48242.020350628154</v>
      </c>
      <c r="X252" s="2778">
        <v>48242.020350628154</v>
      </c>
      <c r="Y252" s="1209">
        <f>R252/12*$C$3+(S252-R252)/11*6+(T252-S252)/10*5+(U252-T252)/9*4+(V252-U252)/8*3+(W252-V252)/7*2+(X252-W252)/6*1</f>
        <v>28141.178537866421</v>
      </c>
      <c r="Z252" s="996">
        <f>AF252-AE252-AB252</f>
        <v>18938.847410000002</v>
      </c>
      <c r="AA252" s="1071"/>
      <c r="AB252" s="996"/>
      <c r="AC252" s="996">
        <f>Z252-Y252</f>
        <v>-9202.3311278664187</v>
      </c>
      <c r="AD252" s="996"/>
      <c r="AE252" s="2506">
        <v>-830.62452000000019</v>
      </c>
      <c r="AF252" s="2506">
        <v>18108.222890000001</v>
      </c>
      <c r="AG252" s="2508">
        <f>SUM(AG251,AG245)</f>
        <v>0</v>
      </c>
      <c r="AH252" s="2508"/>
      <c r="AI252" s="2759"/>
      <c r="AJ252" s="1412"/>
    </row>
    <row r="253" spans="1:36" s="2713" customFormat="1" x14ac:dyDescent="0.25">
      <c r="A253" s="414">
        <v>1</v>
      </c>
      <c r="B253" s="414">
        <v>1</v>
      </c>
      <c r="C253" s="781"/>
      <c r="D253" s="781"/>
      <c r="E253" s="781"/>
      <c r="F253" s="420"/>
      <c r="G253" s="213"/>
      <c r="H253" s="213"/>
      <c r="I253" s="213"/>
      <c r="J253" s="2029"/>
      <c r="K253" s="2029"/>
      <c r="L253" s="2029"/>
      <c r="M253" s="2029"/>
      <c r="N253" s="2029"/>
      <c r="O253" s="2029"/>
      <c r="P253" s="2029"/>
      <c r="Q253" s="2029"/>
      <c r="R253" s="552"/>
      <c r="S253" s="552"/>
      <c r="T253" s="552"/>
      <c r="U253" s="552"/>
      <c r="V253" s="552"/>
      <c r="W253" s="552"/>
      <c r="X253" s="552"/>
      <c r="Y253" s="1063"/>
      <c r="Z253" s="418">
        <f>AF253-AE253</f>
        <v>0</v>
      </c>
      <c r="AA253" s="2750"/>
      <c r="AB253" s="418"/>
      <c r="AC253" s="418">
        <f>Z253-Y253</f>
        <v>0</v>
      </c>
      <c r="AD253" s="418"/>
      <c r="AE253" s="418"/>
      <c r="AF253" s="418"/>
      <c r="AG253" s="1290"/>
      <c r="AH253" s="1302"/>
      <c r="AI253" s="2759"/>
      <c r="AJ253" s="1412"/>
    </row>
    <row r="254" spans="1:36" s="2713" customFormat="1" x14ac:dyDescent="0.25">
      <c r="A254" s="414">
        <v>1</v>
      </c>
      <c r="B254" s="414">
        <v>1</v>
      </c>
      <c r="C254" s="1524" t="s">
        <v>314</v>
      </c>
      <c r="D254" s="2779"/>
      <c r="E254" s="2779"/>
      <c r="F254" s="2780"/>
      <c r="G254" s="2781"/>
      <c r="H254" s="2781"/>
      <c r="I254" s="2781"/>
      <c r="J254" s="1905"/>
      <c r="K254" s="1905"/>
      <c r="L254" s="1905"/>
      <c r="M254" s="1905"/>
      <c r="N254" s="1905">
        <f>N184+N252</f>
        <v>31248</v>
      </c>
      <c r="O254" s="1905"/>
      <c r="P254" s="1905"/>
      <c r="Q254" s="1905"/>
      <c r="R254" s="2094">
        <f t="shared" ref="R254:AF254" si="57">R252+R240+R184</f>
        <v>381158.92114851833</v>
      </c>
      <c r="S254" s="2094">
        <f t="shared" ref="S254:T254" si="58">S252+S240+S184</f>
        <v>381158.92114851833</v>
      </c>
      <c r="T254" s="2094">
        <f t="shared" si="58"/>
        <v>381158.92114851833</v>
      </c>
      <c r="U254" s="2094">
        <f t="shared" ref="U254:V254" si="59">U252+U240+U184</f>
        <v>381158.92114851833</v>
      </c>
      <c r="V254" s="2094">
        <f t="shared" si="59"/>
        <v>381158.92114851833</v>
      </c>
      <c r="W254" s="2094">
        <f t="shared" ref="W254:X254" si="60">W252+W240+W184</f>
        <v>381158.92114851833</v>
      </c>
      <c r="X254" s="2094">
        <f t="shared" si="60"/>
        <v>381158.92114851833</v>
      </c>
      <c r="Y254" s="2815">
        <f t="shared" si="57"/>
        <v>223237.04333663569</v>
      </c>
      <c r="Z254" s="1905">
        <f t="shared" si="57"/>
        <v>212275.36777999997</v>
      </c>
      <c r="AA254" s="2782">
        <f t="shared" si="57"/>
        <v>0</v>
      </c>
      <c r="AB254" s="1234">
        <f t="shared" si="57"/>
        <v>-2594.4505000000004</v>
      </c>
      <c r="AC254" s="1905">
        <f t="shared" si="57"/>
        <v>-10961.675556635699</v>
      </c>
      <c r="AD254" s="1905">
        <f t="shared" si="57"/>
        <v>-5.9951000000000008</v>
      </c>
      <c r="AE254" s="1905">
        <f t="shared" si="57"/>
        <v>-3016.9612699999998</v>
      </c>
      <c r="AF254" s="1234">
        <f t="shared" si="57"/>
        <v>206663.95600999997</v>
      </c>
      <c r="AG254" s="2784"/>
      <c r="AH254" s="1325">
        <f>AH252+AH240+AH184</f>
        <v>0</v>
      </c>
      <c r="AI254" s="2759"/>
      <c r="AJ254" s="1412"/>
    </row>
    <row r="255" spans="1:36" ht="15.75" thickBot="1" x14ac:dyDescent="0.3">
      <c r="A255" s="414">
        <v>1</v>
      </c>
      <c r="B255" s="414">
        <v>1</v>
      </c>
      <c r="C255" s="2824"/>
      <c r="D255" s="2824"/>
      <c r="E255" s="2824"/>
      <c r="F255" s="2825"/>
      <c r="G255" s="2826"/>
      <c r="H255" s="2826"/>
      <c r="I255" s="2826"/>
      <c r="J255" s="2827"/>
      <c r="K255" s="2827"/>
      <c r="L255" s="1548"/>
      <c r="M255" s="1548"/>
      <c r="N255" s="1548"/>
      <c r="O255" s="1548"/>
      <c r="P255" s="1548"/>
      <c r="Q255" s="1548"/>
      <c r="R255" s="573"/>
      <c r="S255" s="573"/>
      <c r="T255" s="573"/>
      <c r="U255" s="573"/>
      <c r="V255" s="573"/>
      <c r="W255" s="573"/>
      <c r="X255" s="573"/>
      <c r="Y255" s="2828"/>
      <c r="Z255" s="2829"/>
      <c r="AA255" s="2830"/>
      <c r="AB255" s="2829"/>
      <c r="AC255" s="2829"/>
      <c r="AD255" s="2831"/>
      <c r="AE255" s="2831"/>
      <c r="AF255" s="2829"/>
      <c r="AG255" s="2832"/>
      <c r="AH255" s="2833"/>
      <c r="AI255" s="2759"/>
    </row>
    <row r="256" spans="1:36" ht="31.5" x14ac:dyDescent="0.25">
      <c r="A256" s="414">
        <v>1</v>
      </c>
      <c r="B256" s="414">
        <v>1</v>
      </c>
      <c r="C256" s="2293" t="s">
        <v>480</v>
      </c>
      <c r="D256" s="2834"/>
      <c r="E256" s="1679"/>
      <c r="F256" s="2835"/>
      <c r="G256" s="2836"/>
      <c r="H256" s="2836"/>
      <c r="I256" s="2836"/>
      <c r="J256" s="2837"/>
      <c r="K256" s="2837"/>
      <c r="L256" s="1684"/>
      <c r="M256" s="1684"/>
      <c r="N256" s="1684"/>
      <c r="O256" s="1684"/>
      <c r="P256" s="1684"/>
      <c r="Q256" s="1684"/>
      <c r="R256" s="2838"/>
      <c r="S256" s="2838"/>
      <c r="T256" s="2838"/>
      <c r="U256" s="2838"/>
      <c r="V256" s="2838"/>
      <c r="W256" s="2838"/>
      <c r="X256" s="2838"/>
      <c r="Y256" s="2839"/>
      <c r="Z256" s="1684"/>
      <c r="AA256" s="2840"/>
      <c r="AB256" s="1684"/>
      <c r="AC256" s="1684"/>
      <c r="AD256" s="2841"/>
      <c r="AE256" s="2841"/>
      <c r="AF256" s="1684"/>
      <c r="AG256" s="2842"/>
      <c r="AH256" s="2843"/>
      <c r="AI256" s="2759"/>
    </row>
    <row r="257" spans="1:36" s="2713" customFormat="1" x14ac:dyDescent="0.25">
      <c r="A257" s="414">
        <v>1</v>
      </c>
      <c r="B257" s="414">
        <v>1</v>
      </c>
      <c r="C257" s="1902" t="s">
        <v>5</v>
      </c>
      <c r="D257" s="1902"/>
      <c r="E257" s="1902"/>
      <c r="F257" s="422"/>
      <c r="G257" s="375"/>
      <c r="H257" s="375"/>
      <c r="I257" s="375"/>
      <c r="J257" s="2498"/>
      <c r="K257" s="2498"/>
      <c r="L257" s="2499"/>
      <c r="M257" s="2499"/>
      <c r="N257" s="2499"/>
      <c r="O257" s="2499"/>
      <c r="P257" s="2499"/>
      <c r="Q257" s="2499"/>
      <c r="R257" s="2799"/>
      <c r="S257" s="2799"/>
      <c r="T257" s="2799"/>
      <c r="U257" s="2799"/>
      <c r="V257" s="2799"/>
      <c r="W257" s="2799"/>
      <c r="X257" s="2799"/>
      <c r="Y257" s="2741"/>
      <c r="Z257" s="2499"/>
      <c r="AA257" s="2742"/>
      <c r="AB257" s="2499"/>
      <c r="AC257" s="2499"/>
      <c r="AD257" s="2499"/>
      <c r="AE257" s="2499"/>
      <c r="AF257" s="2499"/>
      <c r="AG257" s="1294"/>
      <c r="AH257" s="2556"/>
      <c r="AI257" s="2759"/>
      <c r="AJ257" s="1412"/>
    </row>
    <row r="258" spans="1:36" s="2713" customFormat="1" x14ac:dyDescent="0.25">
      <c r="A258" s="414">
        <v>1</v>
      </c>
      <c r="B258" s="414">
        <v>1</v>
      </c>
      <c r="C258" s="243" t="s">
        <v>175</v>
      </c>
      <c r="D258" s="1472" t="s">
        <v>246</v>
      </c>
      <c r="E258" s="223">
        <v>340</v>
      </c>
      <c r="F258" s="439">
        <v>260</v>
      </c>
      <c r="G258" s="213">
        <f>F258/12*$C$3</f>
        <v>151.66666666666669</v>
      </c>
      <c r="H258" s="375">
        <v>191</v>
      </c>
      <c r="I258" s="213">
        <f t="shared" ref="I258:I275" si="61">H258/G258*100</f>
        <v>125.93406593406591</v>
      </c>
      <c r="J258" s="269">
        <v>10</v>
      </c>
      <c r="K258" s="269">
        <f t="shared" ref="K258:K274" si="62">N258/H258</f>
        <v>9.7225130890052363</v>
      </c>
      <c r="L258" s="270">
        <f t="shared" ref="L258:L273" si="63">ROUND(F258*J258,0)</f>
        <v>2600</v>
      </c>
      <c r="M258" s="270">
        <f>L258/12*$C$3</f>
        <v>1516.6666666666665</v>
      </c>
      <c r="N258" s="368">
        <v>1857</v>
      </c>
      <c r="O258" s="270">
        <f t="shared" ref="O258:O274" si="64">N258/M258*100</f>
        <v>122.43956043956045</v>
      </c>
      <c r="P258" s="270">
        <f t="shared" ref="P258:P273" si="65">L258/E258</f>
        <v>7.6470588235294121</v>
      </c>
      <c r="Q258" s="270">
        <f t="shared" ref="Q258:Q274" si="66">N258/$C$3*12/P258</f>
        <v>416.29450549450547</v>
      </c>
      <c r="R258" s="2799"/>
      <c r="S258" s="2799"/>
      <c r="T258" s="2799"/>
      <c r="U258" s="2799"/>
      <c r="V258" s="2799"/>
      <c r="W258" s="2799"/>
      <c r="X258" s="2799"/>
      <c r="Y258" s="2741"/>
      <c r="Z258" s="2499"/>
      <c r="AA258" s="2742"/>
      <c r="AB258" s="2499"/>
      <c r="AC258" s="2499"/>
      <c r="AD258" s="2499"/>
      <c r="AE258" s="2499"/>
      <c r="AF258" s="2499"/>
      <c r="AG258" s="1294"/>
      <c r="AH258" s="2556"/>
      <c r="AI258" s="2759"/>
      <c r="AJ258" s="1412"/>
    </row>
    <row r="259" spans="1:36" s="2713" customFormat="1" x14ac:dyDescent="0.25">
      <c r="A259" s="414">
        <v>1</v>
      </c>
      <c r="B259" s="414">
        <v>1</v>
      </c>
      <c r="C259" s="243" t="s">
        <v>51</v>
      </c>
      <c r="D259" s="1472" t="s">
        <v>246</v>
      </c>
      <c r="E259" s="223">
        <v>300</v>
      </c>
      <c r="F259" s="439">
        <v>1300</v>
      </c>
      <c r="G259" s="213">
        <f t="shared" ref="G259:G273" si="67">F259/12*$C$3</f>
        <v>758.33333333333326</v>
      </c>
      <c r="H259" s="375">
        <v>794</v>
      </c>
      <c r="I259" s="213">
        <f t="shared" si="61"/>
        <v>104.70329670329673</v>
      </c>
      <c r="J259" s="269">
        <v>6.3</v>
      </c>
      <c r="K259" s="269">
        <f t="shared" si="62"/>
        <v>6.7732997481108308</v>
      </c>
      <c r="L259" s="270">
        <f t="shared" si="63"/>
        <v>8190</v>
      </c>
      <c r="M259" s="270">
        <f>L259/12*$C$3</f>
        <v>4777.5</v>
      </c>
      <c r="N259" s="368">
        <v>5378</v>
      </c>
      <c r="O259" s="270">
        <f t="shared" si="64"/>
        <v>112.56933542647829</v>
      </c>
      <c r="P259" s="270">
        <f t="shared" si="65"/>
        <v>27.3</v>
      </c>
      <c r="Q259" s="270">
        <f t="shared" si="66"/>
        <v>337.70800627943487</v>
      </c>
      <c r="R259" s="2799"/>
      <c r="S259" s="2799"/>
      <c r="T259" s="2799"/>
      <c r="U259" s="2799"/>
      <c r="V259" s="2799"/>
      <c r="W259" s="2799"/>
      <c r="X259" s="2799"/>
      <c r="Y259" s="2741"/>
      <c r="Z259" s="2499"/>
      <c r="AA259" s="2742"/>
      <c r="AB259" s="2499"/>
      <c r="AC259" s="2499"/>
      <c r="AD259" s="2499"/>
      <c r="AE259" s="2499"/>
      <c r="AF259" s="2499"/>
      <c r="AG259" s="1294"/>
      <c r="AH259" s="2556"/>
      <c r="AI259" s="2759"/>
      <c r="AJ259" s="1412"/>
    </row>
    <row r="260" spans="1:36" s="2713" customFormat="1" x14ac:dyDescent="0.25">
      <c r="A260" s="414"/>
      <c r="B260" s="414"/>
      <c r="C260" s="243" t="s">
        <v>23</v>
      </c>
      <c r="D260" s="1472" t="s">
        <v>246</v>
      </c>
      <c r="E260" s="223">
        <v>340</v>
      </c>
      <c r="F260" s="439">
        <v>821</v>
      </c>
      <c r="G260" s="213">
        <f t="shared" si="67"/>
        <v>478.91666666666669</v>
      </c>
      <c r="H260" s="375">
        <v>537</v>
      </c>
      <c r="I260" s="213">
        <f t="shared" si="61"/>
        <v>112.12806681746999</v>
      </c>
      <c r="J260" s="269">
        <v>14</v>
      </c>
      <c r="K260" s="269">
        <f t="shared" si="62"/>
        <v>7.9217877094972069</v>
      </c>
      <c r="L260" s="270">
        <f t="shared" si="63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65"/>
        <v>33.805882352941175</v>
      </c>
      <c r="Q260" s="270">
        <f>N260/$C$3*12/P260</f>
        <v>215.7190086753337</v>
      </c>
      <c r="R260" s="2799"/>
      <c r="S260" s="2799"/>
      <c r="T260" s="2799"/>
      <c r="U260" s="2799"/>
      <c r="V260" s="2799"/>
      <c r="W260" s="2799"/>
      <c r="X260" s="2799"/>
      <c r="Y260" s="2741"/>
      <c r="Z260" s="2499"/>
      <c r="AA260" s="2742"/>
      <c r="AB260" s="2499"/>
      <c r="AC260" s="2499"/>
      <c r="AD260" s="2499"/>
      <c r="AE260" s="2499"/>
      <c r="AF260" s="2499"/>
      <c r="AG260" s="1294"/>
      <c r="AH260" s="2556"/>
      <c r="AI260" s="2759"/>
      <c r="AJ260" s="1412"/>
    </row>
    <row r="261" spans="1:36" s="2713" customFormat="1" x14ac:dyDescent="0.25">
      <c r="A261" s="414">
        <v>1</v>
      </c>
      <c r="B261" s="414">
        <v>1</v>
      </c>
      <c r="C261" s="243" t="s">
        <v>38</v>
      </c>
      <c r="D261" s="1472" t="s">
        <v>246</v>
      </c>
      <c r="E261" s="223">
        <v>340</v>
      </c>
      <c r="F261" s="439">
        <v>1274</v>
      </c>
      <c r="G261" s="213">
        <f t="shared" si="67"/>
        <v>743.16666666666674</v>
      </c>
      <c r="H261" s="375">
        <v>756</v>
      </c>
      <c r="I261" s="213">
        <f t="shared" si="61"/>
        <v>101.72684458398744</v>
      </c>
      <c r="J261" s="269">
        <v>11</v>
      </c>
      <c r="K261" s="269">
        <f t="shared" si="62"/>
        <v>8.2645502645502642</v>
      </c>
      <c r="L261" s="270">
        <f t="shared" si="63"/>
        <v>14014</v>
      </c>
      <c r="M261" s="270">
        <f t="shared" ref="M261:M273" si="68">L261/12*$C$3</f>
        <v>8174.833333333333</v>
      </c>
      <c r="N261" s="368">
        <v>6248</v>
      </c>
      <c r="O261" s="270">
        <f t="shared" si="64"/>
        <v>76.429692756223361</v>
      </c>
      <c r="P261" s="270">
        <f t="shared" si="65"/>
        <v>41.21764705882353</v>
      </c>
      <c r="Q261" s="270">
        <f t="shared" si="66"/>
        <v>259.86095537115943</v>
      </c>
      <c r="R261" s="2799"/>
      <c r="S261" s="2799"/>
      <c r="T261" s="2799"/>
      <c r="U261" s="2799"/>
      <c r="V261" s="2799"/>
      <c r="W261" s="2799"/>
      <c r="X261" s="2799"/>
      <c r="Y261" s="2741"/>
      <c r="Z261" s="2499"/>
      <c r="AA261" s="2742"/>
      <c r="AB261" s="2499"/>
      <c r="AC261" s="2499"/>
      <c r="AD261" s="2499"/>
      <c r="AE261" s="2499"/>
      <c r="AF261" s="2499"/>
      <c r="AG261" s="1294"/>
      <c r="AH261" s="2556"/>
      <c r="AI261" s="2759"/>
      <c r="AJ261" s="1412"/>
    </row>
    <row r="262" spans="1:36" s="2713" customFormat="1" x14ac:dyDescent="0.25">
      <c r="A262" s="414">
        <v>1</v>
      </c>
      <c r="B262" s="414">
        <v>1</v>
      </c>
      <c r="C262" s="243" t="s">
        <v>226</v>
      </c>
      <c r="D262" s="1472" t="s">
        <v>246</v>
      </c>
      <c r="E262" s="223">
        <v>300</v>
      </c>
      <c r="F262" s="439">
        <v>70</v>
      </c>
      <c r="G262" s="213">
        <f t="shared" si="67"/>
        <v>40.833333333333329</v>
      </c>
      <c r="H262" s="375">
        <v>15</v>
      </c>
      <c r="I262" s="213">
        <f t="shared" si="61"/>
        <v>36.734693877551024</v>
      </c>
      <c r="J262" s="269">
        <v>15</v>
      </c>
      <c r="K262" s="269">
        <f t="shared" si="62"/>
        <v>10.8</v>
      </c>
      <c r="L262" s="270">
        <f t="shared" si="63"/>
        <v>1050</v>
      </c>
      <c r="M262" s="270">
        <f t="shared" si="68"/>
        <v>612.5</v>
      </c>
      <c r="N262" s="368">
        <v>162</v>
      </c>
      <c r="O262" s="270">
        <f t="shared" si="64"/>
        <v>26.448979591836736</v>
      </c>
      <c r="P262" s="270">
        <f t="shared" si="65"/>
        <v>3.5</v>
      </c>
      <c r="Q262" s="270">
        <f t="shared" si="66"/>
        <v>79.34693877551021</v>
      </c>
      <c r="R262" s="2799"/>
      <c r="S262" s="2799"/>
      <c r="T262" s="2799"/>
      <c r="U262" s="2799"/>
      <c r="V262" s="2799"/>
      <c r="W262" s="2799"/>
      <c r="X262" s="2799"/>
      <c r="Y262" s="2741"/>
      <c r="Z262" s="2499"/>
      <c r="AA262" s="2742"/>
      <c r="AB262" s="2499"/>
      <c r="AC262" s="2499"/>
      <c r="AD262" s="2499"/>
      <c r="AE262" s="2499"/>
      <c r="AF262" s="2499"/>
      <c r="AG262" s="1294"/>
      <c r="AH262" s="2556"/>
      <c r="AI262" s="2759"/>
      <c r="AJ262" s="1412"/>
    </row>
    <row r="263" spans="1:36" s="2713" customFormat="1" x14ac:dyDescent="0.25">
      <c r="A263" s="414">
        <v>1</v>
      </c>
      <c r="B263" s="414">
        <v>1</v>
      </c>
      <c r="C263" s="243" t="s">
        <v>9</v>
      </c>
      <c r="D263" s="1472" t="s">
        <v>246</v>
      </c>
      <c r="E263" s="223">
        <v>340</v>
      </c>
      <c r="F263" s="439">
        <v>1498</v>
      </c>
      <c r="G263" s="213">
        <f t="shared" si="67"/>
        <v>873.83333333333326</v>
      </c>
      <c r="H263" s="375">
        <v>967</v>
      </c>
      <c r="I263" s="213">
        <f t="shared" si="61"/>
        <v>110.66183482738892</v>
      </c>
      <c r="J263" s="269">
        <v>8.6</v>
      </c>
      <c r="K263" s="269">
        <f t="shared" si="62"/>
        <v>7.6566701137538784</v>
      </c>
      <c r="L263" s="270">
        <f t="shared" si="63"/>
        <v>12883</v>
      </c>
      <c r="M263" s="270">
        <f t="shared" si="68"/>
        <v>7515.083333333333</v>
      </c>
      <c r="N263" s="368">
        <v>7404</v>
      </c>
      <c r="O263" s="270">
        <f t="shared" si="64"/>
        <v>98.521861589470078</v>
      </c>
      <c r="P263" s="270">
        <f t="shared" si="65"/>
        <v>37.891176470588235</v>
      </c>
      <c r="Q263" s="270">
        <f t="shared" si="66"/>
        <v>334.97432940419827</v>
      </c>
      <c r="R263" s="2799"/>
      <c r="S263" s="2799"/>
      <c r="T263" s="2799"/>
      <c r="U263" s="2799"/>
      <c r="V263" s="2799"/>
      <c r="W263" s="2799"/>
      <c r="X263" s="2799"/>
      <c r="Y263" s="2741"/>
      <c r="Z263" s="2499"/>
      <c r="AA263" s="2742"/>
      <c r="AB263" s="2499"/>
      <c r="AC263" s="2499"/>
      <c r="AD263" s="2499"/>
      <c r="AE263" s="2499"/>
      <c r="AF263" s="2499"/>
      <c r="AG263" s="1294"/>
      <c r="AH263" s="2556"/>
      <c r="AI263" s="2759"/>
      <c r="AJ263" s="1412"/>
    </row>
    <row r="264" spans="1:36" s="2713" customFormat="1" x14ac:dyDescent="0.25">
      <c r="A264" s="414">
        <v>1</v>
      </c>
      <c r="B264" s="414">
        <v>1</v>
      </c>
      <c r="C264" s="243" t="s">
        <v>50</v>
      </c>
      <c r="D264" s="1472" t="s">
        <v>246</v>
      </c>
      <c r="E264" s="223">
        <v>340</v>
      </c>
      <c r="F264" s="439">
        <v>711</v>
      </c>
      <c r="G264" s="213">
        <f t="shared" si="67"/>
        <v>414.75</v>
      </c>
      <c r="H264" s="375">
        <v>473</v>
      </c>
      <c r="I264" s="213">
        <f t="shared" si="61"/>
        <v>114.04460518384569</v>
      </c>
      <c r="J264" s="269">
        <v>11</v>
      </c>
      <c r="K264" s="269">
        <f t="shared" si="62"/>
        <v>9.9873150105708248</v>
      </c>
      <c r="L264" s="270">
        <f t="shared" si="63"/>
        <v>7821</v>
      </c>
      <c r="M264" s="270">
        <f t="shared" si="68"/>
        <v>4562.25</v>
      </c>
      <c r="N264" s="368">
        <v>4724</v>
      </c>
      <c r="O264" s="270">
        <f t="shared" si="64"/>
        <v>103.5453997479314</v>
      </c>
      <c r="P264" s="270">
        <f t="shared" si="65"/>
        <v>23.002941176470589</v>
      </c>
      <c r="Q264" s="270">
        <f t="shared" si="66"/>
        <v>352.05435914296675</v>
      </c>
      <c r="R264" s="2799"/>
      <c r="S264" s="2799"/>
      <c r="T264" s="2799"/>
      <c r="U264" s="2799"/>
      <c r="V264" s="2799"/>
      <c r="W264" s="2799"/>
      <c r="X264" s="2799"/>
      <c r="Y264" s="2741"/>
      <c r="Z264" s="2499"/>
      <c r="AA264" s="2742"/>
      <c r="AB264" s="2499"/>
      <c r="AC264" s="2499"/>
      <c r="AD264" s="2499"/>
      <c r="AE264" s="2499"/>
      <c r="AF264" s="2499"/>
      <c r="AG264" s="1294"/>
      <c r="AH264" s="2556"/>
      <c r="AI264" s="2759"/>
      <c r="AJ264" s="1412"/>
    </row>
    <row r="265" spans="1:36" s="2713" customFormat="1" x14ac:dyDescent="0.25">
      <c r="A265" s="414">
        <v>1</v>
      </c>
      <c r="B265" s="414">
        <v>1</v>
      </c>
      <c r="C265" s="243" t="s">
        <v>41</v>
      </c>
      <c r="D265" s="1472" t="s">
        <v>246</v>
      </c>
      <c r="E265" s="223">
        <v>340</v>
      </c>
      <c r="F265" s="439">
        <v>290</v>
      </c>
      <c r="G265" s="213">
        <f t="shared" si="67"/>
        <v>169.16666666666669</v>
      </c>
      <c r="H265" s="375">
        <v>146</v>
      </c>
      <c r="I265" s="213">
        <f t="shared" si="61"/>
        <v>86.305418719211815</v>
      </c>
      <c r="J265" s="269">
        <v>12.5</v>
      </c>
      <c r="K265" s="269">
        <f t="shared" si="62"/>
        <v>10.41095890410959</v>
      </c>
      <c r="L265" s="270">
        <f t="shared" si="63"/>
        <v>3625</v>
      </c>
      <c r="M265" s="270">
        <f t="shared" si="68"/>
        <v>2114.583333333333</v>
      </c>
      <c r="N265" s="368">
        <v>1520</v>
      </c>
      <c r="O265" s="270">
        <f t="shared" si="64"/>
        <v>71.88177339901479</v>
      </c>
      <c r="P265" s="270">
        <f t="shared" si="65"/>
        <v>10.661764705882353</v>
      </c>
      <c r="Q265" s="270">
        <f t="shared" si="66"/>
        <v>244.39802955665024</v>
      </c>
      <c r="R265" s="2799"/>
      <c r="S265" s="2799"/>
      <c r="T265" s="2799"/>
      <c r="U265" s="2799"/>
      <c r="V265" s="2799"/>
      <c r="W265" s="2799"/>
      <c r="X265" s="2799"/>
      <c r="Y265" s="2741"/>
      <c r="Z265" s="2499"/>
      <c r="AA265" s="2742"/>
      <c r="AB265" s="2499"/>
      <c r="AC265" s="2499"/>
      <c r="AD265" s="2499"/>
      <c r="AE265" s="2499"/>
      <c r="AF265" s="2499"/>
      <c r="AG265" s="1294"/>
      <c r="AH265" s="2556"/>
      <c r="AI265" s="2759"/>
      <c r="AJ265" s="1412"/>
    </row>
    <row r="266" spans="1:36" s="2713" customFormat="1" x14ac:dyDescent="0.25">
      <c r="A266" s="414">
        <v>1</v>
      </c>
      <c r="B266" s="414">
        <v>1</v>
      </c>
      <c r="C266" s="243" t="s">
        <v>26</v>
      </c>
      <c r="D266" s="1472" t="s">
        <v>246</v>
      </c>
      <c r="E266" s="223">
        <v>340</v>
      </c>
      <c r="F266" s="439">
        <v>1520</v>
      </c>
      <c r="G266" s="213">
        <f t="shared" si="67"/>
        <v>886.66666666666674</v>
      </c>
      <c r="H266" s="375">
        <v>858</v>
      </c>
      <c r="I266" s="213">
        <f t="shared" si="61"/>
        <v>96.766917293233078</v>
      </c>
      <c r="J266" s="269">
        <v>7.3</v>
      </c>
      <c r="K266" s="269">
        <f t="shared" si="62"/>
        <v>7.6223776223776225</v>
      </c>
      <c r="L266" s="270">
        <f t="shared" si="63"/>
        <v>11096</v>
      </c>
      <c r="M266" s="270">
        <f t="shared" si="68"/>
        <v>6472.6666666666661</v>
      </c>
      <c r="N266" s="368">
        <v>6540</v>
      </c>
      <c r="O266" s="270">
        <f t="shared" si="64"/>
        <v>101.04027191265837</v>
      </c>
      <c r="P266" s="270">
        <f t="shared" si="65"/>
        <v>32.635294117647057</v>
      </c>
      <c r="Q266" s="270">
        <f t="shared" si="66"/>
        <v>343.53692450303845</v>
      </c>
      <c r="R266" s="2799"/>
      <c r="S266" s="2799"/>
      <c r="T266" s="2799"/>
      <c r="U266" s="2799"/>
      <c r="V266" s="2799"/>
      <c r="W266" s="2799"/>
      <c r="X266" s="2799"/>
      <c r="Y266" s="2741"/>
      <c r="Z266" s="2499"/>
      <c r="AA266" s="2742"/>
      <c r="AB266" s="2499"/>
      <c r="AC266" s="2499"/>
      <c r="AD266" s="2499"/>
      <c r="AE266" s="2499"/>
      <c r="AF266" s="2499"/>
      <c r="AG266" s="1294"/>
      <c r="AH266" s="2556"/>
      <c r="AI266" s="2759"/>
      <c r="AJ266" s="1412"/>
    </row>
    <row r="267" spans="1:36" s="2713" customFormat="1" ht="30" x14ac:dyDescent="0.25">
      <c r="A267" s="414">
        <v>1</v>
      </c>
      <c r="B267" s="414">
        <v>1</v>
      </c>
      <c r="C267" s="11" t="s">
        <v>130</v>
      </c>
      <c r="D267" s="1472" t="s">
        <v>246</v>
      </c>
      <c r="E267" s="223">
        <v>320</v>
      </c>
      <c r="F267" s="439">
        <v>351</v>
      </c>
      <c r="G267" s="213">
        <f t="shared" si="67"/>
        <v>204.75</v>
      </c>
      <c r="H267" s="375">
        <v>245</v>
      </c>
      <c r="I267" s="213">
        <f t="shared" si="61"/>
        <v>119.65811965811966</v>
      </c>
      <c r="J267" s="269">
        <v>10</v>
      </c>
      <c r="K267" s="269">
        <f t="shared" si="62"/>
        <v>9.4040816326530621</v>
      </c>
      <c r="L267" s="270">
        <f t="shared" si="63"/>
        <v>3510</v>
      </c>
      <c r="M267" s="270">
        <f t="shared" si="68"/>
        <v>2047.5</v>
      </c>
      <c r="N267" s="368">
        <v>2304</v>
      </c>
      <c r="O267" s="270">
        <f t="shared" si="64"/>
        <v>112.52747252747253</v>
      </c>
      <c r="P267" s="270">
        <f t="shared" si="65"/>
        <v>10.96875</v>
      </c>
      <c r="Q267" s="270">
        <f t="shared" si="66"/>
        <v>360.08791208791212</v>
      </c>
      <c r="R267" s="2799"/>
      <c r="S267" s="2799"/>
      <c r="T267" s="2799"/>
      <c r="U267" s="2799"/>
      <c r="V267" s="2799"/>
      <c r="W267" s="2799"/>
      <c r="X267" s="2799"/>
      <c r="Y267" s="2741"/>
      <c r="Z267" s="2499"/>
      <c r="AA267" s="2742"/>
      <c r="AB267" s="2499"/>
      <c r="AC267" s="2499"/>
      <c r="AD267" s="2499"/>
      <c r="AE267" s="2499"/>
      <c r="AF267" s="2499"/>
      <c r="AG267" s="1294"/>
      <c r="AH267" s="2556"/>
      <c r="AI267" s="2759"/>
      <c r="AJ267" s="1412"/>
    </row>
    <row r="268" spans="1:36" s="2713" customFormat="1" x14ac:dyDescent="0.25">
      <c r="A268" s="414">
        <v>1</v>
      </c>
      <c r="B268" s="414">
        <v>1</v>
      </c>
      <c r="C268" s="243" t="s">
        <v>47</v>
      </c>
      <c r="D268" s="1472" t="s">
        <v>246</v>
      </c>
      <c r="E268" s="223">
        <v>340</v>
      </c>
      <c r="F268" s="439">
        <v>1008</v>
      </c>
      <c r="G268" s="213">
        <f t="shared" si="67"/>
        <v>588</v>
      </c>
      <c r="H268" s="375">
        <v>386</v>
      </c>
      <c r="I268" s="213">
        <f t="shared" si="61"/>
        <v>65.646258503401356</v>
      </c>
      <c r="J268" s="269">
        <v>10.6</v>
      </c>
      <c r="K268" s="269">
        <f t="shared" si="62"/>
        <v>8.6735751295336794</v>
      </c>
      <c r="L268" s="270">
        <f t="shared" si="63"/>
        <v>10685</v>
      </c>
      <c r="M268" s="270">
        <f t="shared" si="68"/>
        <v>6232.9166666666661</v>
      </c>
      <c r="N268" s="368">
        <v>3348</v>
      </c>
      <c r="O268" s="270">
        <f t="shared" si="64"/>
        <v>53.714820509392347</v>
      </c>
      <c r="P268" s="270">
        <f t="shared" si="65"/>
        <v>31.426470588235293</v>
      </c>
      <c r="Q268" s="270">
        <f t="shared" si="66"/>
        <v>182.63038973193397</v>
      </c>
      <c r="R268" s="2799"/>
      <c r="S268" s="2799"/>
      <c r="T268" s="2799"/>
      <c r="U268" s="2799"/>
      <c r="V268" s="2799"/>
      <c r="W268" s="2799"/>
      <c r="X268" s="2799"/>
      <c r="Y268" s="2741"/>
      <c r="Z268" s="2499"/>
      <c r="AA268" s="2742"/>
      <c r="AB268" s="2499"/>
      <c r="AC268" s="2499"/>
      <c r="AD268" s="2499"/>
      <c r="AE268" s="2499"/>
      <c r="AF268" s="2499"/>
      <c r="AG268" s="1294"/>
      <c r="AH268" s="2556"/>
      <c r="AI268" s="2759"/>
      <c r="AJ268" s="1412"/>
    </row>
    <row r="269" spans="1:36" s="2713" customFormat="1" x14ac:dyDescent="0.25">
      <c r="A269" s="414">
        <v>1</v>
      </c>
      <c r="B269" s="414">
        <v>1</v>
      </c>
      <c r="C269" s="243" t="s">
        <v>66</v>
      </c>
      <c r="D269" s="1472" t="s">
        <v>246</v>
      </c>
      <c r="E269" s="223">
        <v>340</v>
      </c>
      <c r="F269" s="439">
        <v>1480</v>
      </c>
      <c r="G269" s="213">
        <f t="shared" si="67"/>
        <v>863.33333333333326</v>
      </c>
      <c r="H269" s="375">
        <v>675</v>
      </c>
      <c r="I269" s="213">
        <f t="shared" si="61"/>
        <v>78.185328185328189</v>
      </c>
      <c r="J269" s="269">
        <v>10.8</v>
      </c>
      <c r="K269" s="269">
        <f t="shared" si="62"/>
        <v>11.328888888888889</v>
      </c>
      <c r="L269" s="270">
        <f t="shared" si="63"/>
        <v>15984</v>
      </c>
      <c r="M269" s="270">
        <f t="shared" si="68"/>
        <v>9324</v>
      </c>
      <c r="N269" s="368">
        <v>7647</v>
      </c>
      <c r="O269" s="270">
        <f t="shared" si="64"/>
        <v>82.014157014157021</v>
      </c>
      <c r="P269" s="270">
        <f t="shared" si="65"/>
        <v>47.011764705882356</v>
      </c>
      <c r="Q269" s="270">
        <f t="shared" si="66"/>
        <v>278.84813384813378</v>
      </c>
      <c r="R269" s="2799"/>
      <c r="S269" s="2799"/>
      <c r="T269" s="2799"/>
      <c r="U269" s="2799"/>
      <c r="V269" s="2799"/>
      <c r="W269" s="2799"/>
      <c r="X269" s="2799"/>
      <c r="Y269" s="2741"/>
      <c r="Z269" s="2499"/>
      <c r="AA269" s="2742"/>
      <c r="AB269" s="2499"/>
      <c r="AC269" s="2499"/>
      <c r="AD269" s="2499"/>
      <c r="AE269" s="2499"/>
      <c r="AF269" s="2499"/>
      <c r="AG269" s="1294"/>
      <c r="AH269" s="2556"/>
      <c r="AI269" s="2759"/>
      <c r="AJ269" s="1412"/>
    </row>
    <row r="270" spans="1:36" s="2713" customFormat="1" x14ac:dyDescent="0.25">
      <c r="A270" s="414">
        <v>1</v>
      </c>
      <c r="B270" s="414">
        <v>1</v>
      </c>
      <c r="C270" s="243" t="s">
        <v>6</v>
      </c>
      <c r="D270" s="1472" t="s">
        <v>246</v>
      </c>
      <c r="E270" s="223">
        <v>340</v>
      </c>
      <c r="F270" s="439">
        <v>1504</v>
      </c>
      <c r="G270" s="213">
        <f t="shared" si="67"/>
        <v>877.33333333333326</v>
      </c>
      <c r="H270" s="375">
        <v>1732</v>
      </c>
      <c r="I270" s="213">
        <f t="shared" si="61"/>
        <v>197.41641337386019</v>
      </c>
      <c r="J270" s="269">
        <v>8.6</v>
      </c>
      <c r="K270" s="269">
        <f t="shared" si="62"/>
        <v>7.937644341801386</v>
      </c>
      <c r="L270" s="270">
        <f t="shared" si="63"/>
        <v>12934</v>
      </c>
      <c r="M270" s="270">
        <f t="shared" si="68"/>
        <v>7544.833333333333</v>
      </c>
      <c r="N270" s="368">
        <v>13748</v>
      </c>
      <c r="O270" s="270">
        <f t="shared" si="64"/>
        <v>182.21741147363539</v>
      </c>
      <c r="P270" s="270">
        <f t="shared" si="65"/>
        <v>38.041176470588233</v>
      </c>
      <c r="Q270" s="270">
        <f t="shared" si="66"/>
        <v>619.53919901036033</v>
      </c>
      <c r="R270" s="2799"/>
      <c r="S270" s="2799"/>
      <c r="T270" s="2799"/>
      <c r="U270" s="2799"/>
      <c r="V270" s="2799"/>
      <c r="W270" s="2799"/>
      <c r="X270" s="2799"/>
      <c r="Y270" s="2741"/>
      <c r="Z270" s="2499"/>
      <c r="AA270" s="2742"/>
      <c r="AB270" s="2499"/>
      <c r="AC270" s="2499"/>
      <c r="AD270" s="2499"/>
      <c r="AE270" s="2499"/>
      <c r="AF270" s="2499"/>
      <c r="AG270" s="1294"/>
      <c r="AH270" s="2556"/>
      <c r="AI270" s="2759"/>
      <c r="AJ270" s="1412"/>
    </row>
    <row r="271" spans="1:36" s="2713" customFormat="1" x14ac:dyDescent="0.25">
      <c r="A271" s="414">
        <v>1</v>
      </c>
      <c r="B271" s="414">
        <v>1</v>
      </c>
      <c r="C271" s="243" t="s">
        <v>112</v>
      </c>
      <c r="D271" s="1472" t="s">
        <v>246</v>
      </c>
      <c r="E271" s="223">
        <v>340</v>
      </c>
      <c r="F271" s="439">
        <v>970</v>
      </c>
      <c r="G271" s="213">
        <f t="shared" si="67"/>
        <v>565.83333333333326</v>
      </c>
      <c r="H271" s="375">
        <v>640</v>
      </c>
      <c r="I271" s="213">
        <f t="shared" si="61"/>
        <v>113.1075110456554</v>
      </c>
      <c r="J271" s="269">
        <v>10.6</v>
      </c>
      <c r="K271" s="269">
        <f t="shared" si="62"/>
        <v>11.5796875</v>
      </c>
      <c r="L271" s="270">
        <f t="shared" si="63"/>
        <v>10282</v>
      </c>
      <c r="M271" s="270">
        <f t="shared" si="68"/>
        <v>5997.8333333333339</v>
      </c>
      <c r="N271" s="368">
        <v>7411</v>
      </c>
      <c r="O271" s="270">
        <f t="shared" si="64"/>
        <v>123.56128601995164</v>
      </c>
      <c r="P271" s="270">
        <f t="shared" si="65"/>
        <v>30.241176470588236</v>
      </c>
      <c r="Q271" s="270">
        <f t="shared" si="66"/>
        <v>420.10837246783564</v>
      </c>
      <c r="R271" s="2799"/>
      <c r="S271" s="2799"/>
      <c r="T271" s="2799"/>
      <c r="U271" s="2799"/>
      <c r="V271" s="2799"/>
      <c r="W271" s="2799"/>
      <c r="X271" s="2799"/>
      <c r="Y271" s="2741"/>
      <c r="Z271" s="2499"/>
      <c r="AA271" s="2742"/>
      <c r="AB271" s="2499"/>
      <c r="AC271" s="2499"/>
      <c r="AD271" s="2499"/>
      <c r="AE271" s="2499"/>
      <c r="AF271" s="2499"/>
      <c r="AG271" s="1294"/>
      <c r="AH271" s="2556"/>
      <c r="AI271" s="2759"/>
      <c r="AJ271" s="1412"/>
    </row>
    <row r="272" spans="1:36" s="2713" customFormat="1" x14ac:dyDescent="0.25">
      <c r="A272" s="414"/>
      <c r="B272" s="414">
        <v>1</v>
      </c>
      <c r="C272" s="243" t="s">
        <v>166</v>
      </c>
      <c r="D272" s="1472" t="s">
        <v>246</v>
      </c>
      <c r="E272" s="213">
        <v>340</v>
      </c>
      <c r="F272" s="439">
        <v>255</v>
      </c>
      <c r="G272" s="213">
        <f t="shared" si="67"/>
        <v>148.75</v>
      </c>
      <c r="H272" s="375">
        <v>413</v>
      </c>
      <c r="I272" s="213">
        <f t="shared" si="61"/>
        <v>277.64705882352939</v>
      </c>
      <c r="J272" s="269">
        <v>7</v>
      </c>
      <c r="K272" s="269">
        <f t="shared" si="62"/>
        <v>7.2445520581113803</v>
      </c>
      <c r="L272" s="270">
        <f t="shared" si="63"/>
        <v>1785</v>
      </c>
      <c r="M272" s="270">
        <f t="shared" si="68"/>
        <v>1041.25</v>
      </c>
      <c r="N272" s="368">
        <v>2992</v>
      </c>
      <c r="O272" s="270">
        <f t="shared" si="64"/>
        <v>287.34693877551018</v>
      </c>
      <c r="P272" s="270">
        <f t="shared" si="65"/>
        <v>5.25</v>
      </c>
      <c r="Q272" s="270">
        <f t="shared" si="66"/>
        <v>976.9795918367347</v>
      </c>
      <c r="R272" s="2799"/>
      <c r="S272" s="2799"/>
      <c r="T272" s="2799"/>
      <c r="U272" s="2799"/>
      <c r="V272" s="2799"/>
      <c r="W272" s="2799"/>
      <c r="X272" s="2799"/>
      <c r="Y272" s="2741"/>
      <c r="Z272" s="2499"/>
      <c r="AA272" s="2742"/>
      <c r="AB272" s="2499"/>
      <c r="AC272" s="2499"/>
      <c r="AD272" s="2499"/>
      <c r="AE272" s="2499"/>
      <c r="AF272" s="2499"/>
      <c r="AG272" s="1294"/>
      <c r="AH272" s="2556"/>
      <c r="AI272" s="2759"/>
      <c r="AJ272" s="1412"/>
    </row>
    <row r="273" spans="1:36" s="2713" customFormat="1" ht="16.5" customHeight="1" x14ac:dyDescent="0.25">
      <c r="A273" s="414">
        <v>1</v>
      </c>
      <c r="B273" s="414">
        <v>1</v>
      </c>
      <c r="C273" s="243" t="s">
        <v>49</v>
      </c>
      <c r="D273" s="1472" t="s">
        <v>246</v>
      </c>
      <c r="E273" s="213">
        <v>340</v>
      </c>
      <c r="F273" s="439">
        <v>258</v>
      </c>
      <c r="G273" s="213">
        <f t="shared" si="67"/>
        <v>150.5</v>
      </c>
      <c r="H273" s="375">
        <v>134</v>
      </c>
      <c r="I273" s="213">
        <f t="shared" si="61"/>
        <v>89.036544850498331</v>
      </c>
      <c r="J273" s="269">
        <v>11</v>
      </c>
      <c r="K273" s="269">
        <f t="shared" si="62"/>
        <v>9.91044776119403</v>
      </c>
      <c r="L273" s="270">
        <f t="shared" si="63"/>
        <v>2838</v>
      </c>
      <c r="M273" s="270">
        <f t="shared" si="68"/>
        <v>1655.5</v>
      </c>
      <c r="N273" s="368">
        <v>1328</v>
      </c>
      <c r="O273" s="270">
        <f t="shared" si="64"/>
        <v>80.217456961643009</v>
      </c>
      <c r="P273" s="270">
        <f t="shared" si="65"/>
        <v>8.3470588235294123</v>
      </c>
      <c r="Q273" s="270">
        <f t="shared" si="66"/>
        <v>272.73935366958619</v>
      </c>
      <c r="R273" s="2799"/>
      <c r="S273" s="2799"/>
      <c r="T273" s="2799"/>
      <c r="U273" s="2799"/>
      <c r="V273" s="2799"/>
      <c r="W273" s="2799"/>
      <c r="X273" s="2799"/>
      <c r="Y273" s="2741"/>
      <c r="Z273" s="2499"/>
      <c r="AA273" s="2742"/>
      <c r="AB273" s="2499"/>
      <c r="AC273" s="2499"/>
      <c r="AD273" s="2499"/>
      <c r="AE273" s="2499"/>
      <c r="AF273" s="2499"/>
      <c r="AG273" s="1294"/>
      <c r="AH273" s="2556"/>
      <c r="AI273" s="2759"/>
      <c r="AJ273" s="1412"/>
    </row>
    <row r="274" spans="1:36" s="2713" customFormat="1" ht="29.25" x14ac:dyDescent="0.25">
      <c r="A274" s="414">
        <v>1</v>
      </c>
      <c r="B274" s="414">
        <v>1</v>
      </c>
      <c r="C274" s="1002" t="s">
        <v>7</v>
      </c>
      <c r="D274" s="3681"/>
      <c r="E274" s="1002"/>
      <c r="F274" s="2439">
        <f>SUM(F258:F273)</f>
        <v>13570</v>
      </c>
      <c r="G274" s="2506">
        <f>SUM(G258:G273)</f>
        <v>7915.8333333333321</v>
      </c>
      <c r="H274" s="2506">
        <f>SUM(H258:H273)</f>
        <v>8962</v>
      </c>
      <c r="I274" s="2506">
        <f t="shared" si="61"/>
        <v>113.21612801347511</v>
      </c>
      <c r="J274" s="2507">
        <f>SUM(L274/F274)</f>
        <v>9.6382461311717016</v>
      </c>
      <c r="K274" s="388">
        <f t="shared" si="62"/>
        <v>8.5767685784423122</v>
      </c>
      <c r="L274" s="2506">
        <f>SUM(L258:L273)</f>
        <v>130791</v>
      </c>
      <c r="M274" s="2506">
        <f>SUM(M258:M273)</f>
        <v>75336.916666666657</v>
      </c>
      <c r="N274" s="2506">
        <f>SUM(N258:N273)</f>
        <v>76865</v>
      </c>
      <c r="O274" s="270">
        <f t="shared" si="64"/>
        <v>102.02833272311163</v>
      </c>
      <c r="P274" s="1647">
        <f>SUM(P258:P273)</f>
        <v>388.9481617647059</v>
      </c>
      <c r="Q274" s="270">
        <f t="shared" si="66"/>
        <v>338.78183362718858</v>
      </c>
      <c r="R274" s="608">
        <v>974568.08469969186</v>
      </c>
      <c r="S274" s="608">
        <v>974568.08469969186</v>
      </c>
      <c r="T274" s="608">
        <v>974568.08469969186</v>
      </c>
      <c r="U274" s="608">
        <v>964765.91274874203</v>
      </c>
      <c r="V274" s="608">
        <v>964765.91274874203</v>
      </c>
      <c r="W274" s="608">
        <v>964765.91274874203</v>
      </c>
      <c r="X274" s="608">
        <v>964765.91274874203</v>
      </c>
      <c r="Y274" s="1209">
        <f>R274/12*$C$3+(S274-R274)/11*6+(T274-S274)/10*5+(U274-T274)/9*4+(V274-U274)/8*3+(W274-V274)/7*2+(X274-W274)/6*1</f>
        <v>564141.52854106482</v>
      </c>
      <c r="Z274" s="2771">
        <f>AF274-AE274-AB274</f>
        <v>568734.86237999995</v>
      </c>
      <c r="AA274" s="2758"/>
      <c r="AB274" s="2771">
        <v>-7076.6362500000014</v>
      </c>
      <c r="AC274" s="2771">
        <f>Z274-Y274</f>
        <v>4593.3338389351266</v>
      </c>
      <c r="AD274" s="2771">
        <v>-245.93028000000001</v>
      </c>
      <c r="AE274" s="2771">
        <v>-10195.362369999999</v>
      </c>
      <c r="AF274" s="2771">
        <v>551462.86375999998</v>
      </c>
      <c r="AG274" s="2508">
        <f>SUM(AG258:AG273)</f>
        <v>0</v>
      </c>
      <c r="AH274" s="2761"/>
      <c r="AI274" s="2759"/>
      <c r="AJ274" s="1412"/>
    </row>
    <row r="275" spans="1:36" s="2713" customFormat="1" ht="43.5" x14ac:dyDescent="0.25">
      <c r="A275" s="414"/>
      <c r="B275" s="414">
        <v>1</v>
      </c>
      <c r="C275" s="272" t="s">
        <v>184</v>
      </c>
      <c r="D275" s="272"/>
      <c r="E275" s="1002"/>
      <c r="F275" s="2439">
        <v>209</v>
      </c>
      <c r="G275" s="2506">
        <f>F275/12*$C$3</f>
        <v>121.91666666666667</v>
      </c>
      <c r="H275" s="2506"/>
      <c r="I275" s="2506">
        <f t="shared" si="61"/>
        <v>0</v>
      </c>
      <c r="J275" s="2507"/>
      <c r="K275" s="388"/>
      <c r="L275" s="2506"/>
      <c r="M275" s="2506"/>
      <c r="N275" s="2506"/>
      <c r="O275" s="270"/>
      <c r="P275" s="1647"/>
      <c r="Q275" s="270"/>
      <c r="R275" s="608">
        <v>58823.99423815</v>
      </c>
      <c r="S275" s="608">
        <v>58823.99423815</v>
      </c>
      <c r="T275" s="608">
        <v>58823.99423815</v>
      </c>
      <c r="U275" s="608">
        <v>48879.1911272</v>
      </c>
      <c r="V275" s="608">
        <v>48879.1911272</v>
      </c>
      <c r="W275" s="608">
        <v>48879.1911272</v>
      </c>
      <c r="X275" s="608">
        <v>48879.1911272</v>
      </c>
      <c r="Y275" s="2770">
        <f>X275/12*$C$3</f>
        <v>28512.861490866664</v>
      </c>
      <c r="Z275" s="2771">
        <f>AF275-AE275-AB275</f>
        <v>0</v>
      </c>
      <c r="AA275" s="2758"/>
      <c r="AB275" s="2771"/>
      <c r="AC275" s="2771">
        <f>Z275-Y275</f>
        <v>-28512.861490866664</v>
      </c>
      <c r="AD275" s="2771"/>
      <c r="AE275" s="2771">
        <v>0</v>
      </c>
      <c r="AF275" s="2771">
        <v>0</v>
      </c>
      <c r="AG275" s="2508"/>
      <c r="AH275" s="2761"/>
      <c r="AI275" s="2759"/>
      <c r="AJ275" s="1412"/>
    </row>
    <row r="276" spans="1:36" s="2718" customFormat="1" ht="15.75" x14ac:dyDescent="0.25">
      <c r="A276" s="2716">
        <v>1</v>
      </c>
      <c r="B276" s="414">
        <v>1</v>
      </c>
      <c r="C276" s="2844" t="s">
        <v>14</v>
      </c>
      <c r="D276" s="2844"/>
      <c r="E276" s="1168"/>
      <c r="F276" s="2845"/>
      <c r="G276" s="2846"/>
      <c r="H276" s="2846"/>
      <c r="I276" s="2846"/>
      <c r="J276" s="2847"/>
      <c r="K276" s="2847"/>
      <c r="L276" s="2848"/>
      <c r="M276" s="2848"/>
      <c r="N276" s="2848"/>
      <c r="O276" s="2848"/>
      <c r="P276" s="2848"/>
      <c r="Q276" s="2848"/>
      <c r="R276" s="2849"/>
      <c r="S276" s="2849"/>
      <c r="T276" s="2849"/>
      <c r="U276" s="2849"/>
      <c r="V276" s="2849"/>
      <c r="W276" s="2849"/>
      <c r="X276" s="2849"/>
      <c r="Y276" s="2850"/>
      <c r="Z276" s="2851"/>
      <c r="AA276" s="2852"/>
      <c r="AB276" s="2851"/>
      <c r="AC276" s="2851"/>
      <c r="AD276" s="2851"/>
      <c r="AE276" s="2851"/>
      <c r="AF276" s="2851"/>
      <c r="AG276" s="2853"/>
      <c r="AH276" s="2854"/>
      <c r="AI276" s="2759"/>
      <c r="AJ276" s="2717"/>
    </row>
    <row r="277" spans="1:36" s="2713" customFormat="1" x14ac:dyDescent="0.25">
      <c r="A277" s="414">
        <v>1</v>
      </c>
      <c r="B277" s="414">
        <v>1</v>
      </c>
      <c r="C277" s="722" t="s">
        <v>382</v>
      </c>
      <c r="D277" s="798"/>
      <c r="E277" s="2062"/>
      <c r="F277" s="460"/>
      <c r="G277" s="788"/>
      <c r="H277" s="788"/>
      <c r="I277" s="788"/>
      <c r="J277" s="1150"/>
      <c r="K277" s="1150"/>
      <c r="L277" s="1862"/>
      <c r="M277" s="1862"/>
      <c r="N277" s="1862"/>
      <c r="O277" s="1862"/>
      <c r="P277" s="1862"/>
      <c r="Q277" s="1862"/>
      <c r="R277" s="614">
        <v>197999.07780999999</v>
      </c>
      <c r="S277" s="614">
        <v>197999.07780999999</v>
      </c>
      <c r="T277" s="614">
        <v>197999.07780999999</v>
      </c>
      <c r="U277" s="614">
        <v>197999.07780999999</v>
      </c>
      <c r="V277" s="614">
        <v>197999.07780999999</v>
      </c>
      <c r="W277" s="614">
        <v>197999.07780999999</v>
      </c>
      <c r="X277" s="614">
        <v>197999.07780999999</v>
      </c>
      <c r="Y277" s="3674">
        <f>(R277-4704.87264)/12*$C$3+4704.87264+(S277-R277)/11*6+(T277-S277)/10*5+(U277-T277)/9*4+(V277-U277)/8*3+(W277-V277)/7*2</f>
        <v>117459.82565583334</v>
      </c>
      <c r="Z277" s="368">
        <f>AF277-AE277-AB277</f>
        <v>114138.96111000002</v>
      </c>
      <c r="AA277" s="2768"/>
      <c r="AB277" s="368"/>
      <c r="AC277" s="368">
        <f>Z277-Y277</f>
        <v>-3320.8645458333194</v>
      </c>
      <c r="AD277" s="368"/>
      <c r="AE277" s="368">
        <v>-112.25693000000001</v>
      </c>
      <c r="AF277" s="368">
        <v>114026.70418000002</v>
      </c>
      <c r="AG277" s="1261"/>
      <c r="AH277" s="1274"/>
      <c r="AI277" s="2759"/>
      <c r="AJ277" s="1412"/>
    </row>
    <row r="278" spans="1:36" s="2713" customFormat="1" ht="29.25" x14ac:dyDescent="0.25">
      <c r="A278" s="414">
        <v>1</v>
      </c>
      <c r="B278" s="414">
        <v>1</v>
      </c>
      <c r="C278" s="2708" t="s">
        <v>293</v>
      </c>
      <c r="D278" s="4"/>
      <c r="E278" s="4"/>
      <c r="F278" s="870">
        <f>F280+F281+F283+F285</f>
        <v>64560</v>
      </c>
      <c r="G278" s="368">
        <f>G280+G281+G283+G285</f>
        <v>37660</v>
      </c>
      <c r="H278" s="368">
        <f>H280+H281+H283+H285</f>
        <v>38738</v>
      </c>
      <c r="I278" s="375">
        <f>H278/G278*100</f>
        <v>102.8624535315985</v>
      </c>
      <c r="J278" s="1901"/>
      <c r="K278" s="1901"/>
      <c r="L278" s="211"/>
      <c r="M278" s="211"/>
      <c r="N278" s="211"/>
      <c r="O278" s="211"/>
      <c r="P278" s="211"/>
      <c r="Q278" s="211"/>
      <c r="R278" s="552"/>
      <c r="S278" s="552"/>
      <c r="T278" s="552"/>
      <c r="U278" s="552"/>
      <c r="V278" s="552"/>
      <c r="W278" s="552"/>
      <c r="X278" s="552"/>
      <c r="Y278" s="1063"/>
      <c r="Z278" s="418"/>
      <c r="AA278" s="2750"/>
      <c r="AB278" s="418"/>
      <c r="AC278" s="418"/>
      <c r="AD278" s="418"/>
      <c r="AE278" s="418"/>
      <c r="AF278" s="418"/>
      <c r="AG278" s="1274">
        <f>AG280+AG281+AG283+AG285</f>
        <v>0</v>
      </c>
      <c r="AH278" s="1302"/>
      <c r="AI278" s="2759"/>
      <c r="AJ278" s="1412"/>
    </row>
    <row r="279" spans="1:36" s="2713" customFormat="1" ht="30" x14ac:dyDescent="0.25">
      <c r="A279" s="414"/>
      <c r="B279" s="414">
        <v>1</v>
      </c>
      <c r="C279" s="518" t="s">
        <v>204</v>
      </c>
      <c r="D279" s="4"/>
      <c r="E279" s="4"/>
      <c r="F279" s="870"/>
      <c r="G279" s="368"/>
      <c r="H279" s="368"/>
      <c r="I279" s="375"/>
      <c r="J279" s="1901"/>
      <c r="K279" s="1901"/>
      <c r="L279" s="211"/>
      <c r="M279" s="211"/>
      <c r="N279" s="211"/>
      <c r="O279" s="211"/>
      <c r="P279" s="211"/>
      <c r="Q279" s="211"/>
      <c r="R279" s="552"/>
      <c r="S279" s="552"/>
      <c r="T279" s="552"/>
      <c r="U279" s="552"/>
      <c r="V279" s="552"/>
      <c r="W279" s="552"/>
      <c r="X279" s="552"/>
      <c r="Y279" s="1063"/>
      <c r="Z279" s="418"/>
      <c r="AA279" s="2750"/>
      <c r="AB279" s="418"/>
      <c r="AC279" s="418"/>
      <c r="AD279" s="418"/>
      <c r="AE279" s="418"/>
      <c r="AF279" s="418"/>
      <c r="AG279" s="1274"/>
      <c r="AH279" s="1302"/>
      <c r="AI279" s="2759"/>
      <c r="AJ279" s="1412"/>
    </row>
    <row r="280" spans="1:36" s="2713" customFormat="1" ht="30" x14ac:dyDescent="0.25">
      <c r="A280" s="414"/>
      <c r="B280" s="414">
        <v>1</v>
      </c>
      <c r="C280" s="518" t="s">
        <v>205</v>
      </c>
      <c r="D280" s="4"/>
      <c r="E280" s="4"/>
      <c r="F280" s="526">
        <v>25470</v>
      </c>
      <c r="G280" s="368">
        <f>F280/12*$C$3</f>
        <v>14857.5</v>
      </c>
      <c r="H280" s="368">
        <v>13614</v>
      </c>
      <c r="I280" s="375">
        <f>H280/G280*100</f>
        <v>91.630489651691065</v>
      </c>
      <c r="J280" s="1901"/>
      <c r="K280" s="1901"/>
      <c r="L280" s="211"/>
      <c r="M280" s="211"/>
      <c r="N280" s="211"/>
      <c r="O280" s="211"/>
      <c r="P280" s="211"/>
      <c r="Q280" s="211"/>
      <c r="R280" s="552"/>
      <c r="S280" s="552"/>
      <c r="T280" s="552"/>
      <c r="U280" s="552"/>
      <c r="V280" s="552"/>
      <c r="W280" s="552"/>
      <c r="X280" s="552"/>
      <c r="Y280" s="1063"/>
      <c r="Z280" s="418"/>
      <c r="AA280" s="2750"/>
      <c r="AB280" s="418"/>
      <c r="AC280" s="418"/>
      <c r="AD280" s="418"/>
      <c r="AE280" s="418"/>
      <c r="AF280" s="418"/>
      <c r="AG280" s="1274"/>
      <c r="AH280" s="1302"/>
      <c r="AI280" s="2759"/>
      <c r="AJ280" s="1412"/>
    </row>
    <row r="281" spans="1:36" s="2713" customFormat="1" ht="30" x14ac:dyDescent="0.25">
      <c r="A281" s="414"/>
      <c r="B281" s="414">
        <v>1</v>
      </c>
      <c r="C281" s="724" t="s">
        <v>294</v>
      </c>
      <c r="D281" s="4"/>
      <c r="E281" s="4"/>
      <c r="F281" s="526">
        <v>13150</v>
      </c>
      <c r="G281" s="368">
        <f>F281/12*$C$3</f>
        <v>7670.833333333333</v>
      </c>
      <c r="H281" s="368">
        <v>10000</v>
      </c>
      <c r="I281" s="375">
        <f>H281/G281*100</f>
        <v>130.36393264530147</v>
      </c>
      <c r="J281" s="1901"/>
      <c r="K281" s="1901"/>
      <c r="L281" s="211"/>
      <c r="M281" s="211"/>
      <c r="N281" s="211"/>
      <c r="O281" s="211"/>
      <c r="P281" s="211"/>
      <c r="Q281" s="211"/>
      <c r="R281" s="552"/>
      <c r="S281" s="552"/>
      <c r="T281" s="552"/>
      <c r="U281" s="552"/>
      <c r="V281" s="552"/>
      <c r="W281" s="552"/>
      <c r="X281" s="552"/>
      <c r="Y281" s="1063"/>
      <c r="Z281" s="418"/>
      <c r="AA281" s="2750"/>
      <c r="AB281" s="418"/>
      <c r="AC281" s="418"/>
      <c r="AD281" s="418"/>
      <c r="AE281" s="418"/>
      <c r="AF281" s="418"/>
      <c r="AG281" s="1274"/>
      <c r="AH281" s="1302"/>
      <c r="AI281" s="2759"/>
      <c r="AJ281" s="1412"/>
    </row>
    <row r="282" spans="1:36" s="2713" customFormat="1" ht="60" x14ac:dyDescent="0.25">
      <c r="A282" s="414"/>
      <c r="B282" s="414">
        <v>1</v>
      </c>
      <c r="C282" s="519" t="s">
        <v>295</v>
      </c>
      <c r="D282" s="4"/>
      <c r="E282" s="4"/>
      <c r="F282" s="870"/>
      <c r="G282" s="368"/>
      <c r="H282" s="368"/>
      <c r="I282" s="375"/>
      <c r="J282" s="1901"/>
      <c r="K282" s="1901"/>
      <c r="L282" s="211"/>
      <c r="M282" s="211"/>
      <c r="N282" s="211"/>
      <c r="O282" s="211"/>
      <c r="P282" s="211"/>
      <c r="Q282" s="211"/>
      <c r="R282" s="552"/>
      <c r="S282" s="552"/>
      <c r="T282" s="552"/>
      <c r="U282" s="552"/>
      <c r="V282" s="552"/>
      <c r="W282" s="552"/>
      <c r="X282" s="552"/>
      <c r="Y282" s="1063"/>
      <c r="Z282" s="418"/>
      <c r="AA282" s="2750"/>
      <c r="AB282" s="418"/>
      <c r="AC282" s="418"/>
      <c r="AD282" s="418"/>
      <c r="AE282" s="418"/>
      <c r="AF282" s="418"/>
      <c r="AG282" s="1274"/>
      <c r="AH282" s="1302"/>
      <c r="AI282" s="2759"/>
      <c r="AJ282" s="1412"/>
    </row>
    <row r="283" spans="1:36" s="2713" customFormat="1" ht="45" x14ac:dyDescent="0.25">
      <c r="A283" s="414"/>
      <c r="B283" s="414">
        <v>1</v>
      </c>
      <c r="C283" s="519" t="s">
        <v>309</v>
      </c>
      <c r="D283" s="4"/>
      <c r="E283" s="4"/>
      <c r="F283" s="526">
        <v>20800</v>
      </c>
      <c r="G283" s="368">
        <f>F283/12*$C$3</f>
        <v>12133.333333333332</v>
      </c>
      <c r="H283" s="368">
        <v>12898</v>
      </c>
      <c r="I283" s="375">
        <f>H283/G283*100</f>
        <v>106.30219780219781</v>
      </c>
      <c r="J283" s="1901"/>
      <c r="K283" s="1901"/>
      <c r="L283" s="211"/>
      <c r="M283" s="211"/>
      <c r="N283" s="211"/>
      <c r="O283" s="211"/>
      <c r="P283" s="211"/>
      <c r="Q283" s="211"/>
      <c r="R283" s="552"/>
      <c r="S283" s="552"/>
      <c r="T283" s="552"/>
      <c r="U283" s="552"/>
      <c r="V283" s="552"/>
      <c r="W283" s="552"/>
      <c r="X283" s="552"/>
      <c r="Y283" s="1063"/>
      <c r="Z283" s="418"/>
      <c r="AA283" s="2750"/>
      <c r="AB283" s="418"/>
      <c r="AC283" s="418"/>
      <c r="AD283" s="418"/>
      <c r="AE283" s="418"/>
      <c r="AF283" s="418"/>
      <c r="AG283" s="1274"/>
      <c r="AH283" s="1302"/>
      <c r="AI283" s="2759"/>
      <c r="AJ283" s="1412"/>
    </row>
    <row r="284" spans="1:36" s="2713" customFormat="1" ht="105" x14ac:dyDescent="0.25">
      <c r="A284" s="414"/>
      <c r="B284" s="414"/>
      <c r="C284" s="519" t="s">
        <v>532</v>
      </c>
      <c r="D284" s="4"/>
      <c r="E284" s="4"/>
      <c r="F284" s="526">
        <v>15000</v>
      </c>
      <c r="G284" s="368">
        <f>F284/12*$C$3</f>
        <v>8750</v>
      </c>
      <c r="H284" s="368">
        <v>4837</v>
      </c>
      <c r="I284" s="375">
        <f>H284/G284*100</f>
        <v>55.279999999999994</v>
      </c>
      <c r="J284" s="1901"/>
      <c r="K284" s="1901"/>
      <c r="L284" s="211"/>
      <c r="M284" s="211"/>
      <c r="N284" s="211"/>
      <c r="O284" s="211"/>
      <c r="P284" s="211"/>
      <c r="Q284" s="211"/>
      <c r="R284" s="552"/>
      <c r="S284" s="552"/>
      <c r="T284" s="552"/>
      <c r="U284" s="552"/>
      <c r="V284" s="552"/>
      <c r="W284" s="552"/>
      <c r="X284" s="552"/>
      <c r="Y284" s="1063"/>
      <c r="Z284" s="418"/>
      <c r="AA284" s="2750"/>
      <c r="AB284" s="418"/>
      <c r="AC284" s="418"/>
      <c r="AD284" s="418"/>
      <c r="AE284" s="418"/>
      <c r="AF284" s="418"/>
      <c r="AG284" s="1274"/>
      <c r="AH284" s="1302"/>
      <c r="AI284" s="2759"/>
      <c r="AJ284" s="1412"/>
    </row>
    <row r="285" spans="1:36" s="2713" customFormat="1" ht="30" x14ac:dyDescent="0.25">
      <c r="A285" s="414"/>
      <c r="B285" s="414">
        <v>1</v>
      </c>
      <c r="C285" s="4" t="s">
        <v>380</v>
      </c>
      <c r="D285" s="4"/>
      <c r="E285" s="4"/>
      <c r="F285" s="526">
        <v>5140</v>
      </c>
      <c r="G285" s="368">
        <f>F285/12*$C$3</f>
        <v>2998.333333333333</v>
      </c>
      <c r="H285" s="368">
        <v>2226</v>
      </c>
      <c r="I285" s="375">
        <f t="shared" ref="I285:I290" si="69">H285/G285*100</f>
        <v>74.241245136186777</v>
      </c>
      <c r="J285" s="1901"/>
      <c r="K285" s="1901"/>
      <c r="L285" s="211"/>
      <c r="M285" s="211"/>
      <c r="N285" s="211"/>
      <c r="O285" s="211"/>
      <c r="P285" s="211"/>
      <c r="Q285" s="211"/>
      <c r="R285" s="552"/>
      <c r="S285" s="552"/>
      <c r="T285" s="552"/>
      <c r="U285" s="552"/>
      <c r="V285" s="552"/>
      <c r="W285" s="552"/>
      <c r="X285" s="552"/>
      <c r="Y285" s="1063"/>
      <c r="Z285" s="418"/>
      <c r="AA285" s="2750"/>
      <c r="AB285" s="418"/>
      <c r="AC285" s="418"/>
      <c r="AD285" s="418"/>
      <c r="AE285" s="418"/>
      <c r="AF285" s="418"/>
      <c r="AG285" s="1274"/>
      <c r="AH285" s="1302"/>
      <c r="AI285" s="2759"/>
      <c r="AJ285" s="1412"/>
    </row>
    <row r="286" spans="1:36" s="2713" customFormat="1" ht="29.25" x14ac:dyDescent="0.25">
      <c r="A286" s="414"/>
      <c r="B286" s="414">
        <v>1</v>
      </c>
      <c r="C286" s="486" t="s">
        <v>135</v>
      </c>
      <c r="D286" s="4"/>
      <c r="E286" s="4"/>
      <c r="F286" s="870">
        <f>F287</f>
        <v>80010</v>
      </c>
      <c r="G286" s="368">
        <f>G287</f>
        <v>46672.5</v>
      </c>
      <c r="H286" s="368">
        <f>H287</f>
        <v>37344</v>
      </c>
      <c r="I286" s="375">
        <f t="shared" si="69"/>
        <v>80.012855535915151</v>
      </c>
      <c r="J286" s="1901"/>
      <c r="K286" s="1901"/>
      <c r="L286" s="211"/>
      <c r="M286" s="211"/>
      <c r="N286" s="211"/>
      <c r="O286" s="211"/>
      <c r="P286" s="211"/>
      <c r="Q286" s="211"/>
      <c r="R286" s="552"/>
      <c r="S286" s="552"/>
      <c r="T286" s="552"/>
      <c r="U286" s="552"/>
      <c r="V286" s="552"/>
      <c r="W286" s="552"/>
      <c r="X286" s="552"/>
      <c r="Y286" s="1063"/>
      <c r="Z286" s="418"/>
      <c r="AA286" s="2750"/>
      <c r="AB286" s="418"/>
      <c r="AC286" s="418"/>
      <c r="AD286" s="418"/>
      <c r="AE286" s="418"/>
      <c r="AF286" s="418"/>
      <c r="AG286" s="1274">
        <f>AG287</f>
        <v>0</v>
      </c>
      <c r="AH286" s="1302"/>
      <c r="AI286" s="2759"/>
      <c r="AJ286" s="1412"/>
    </row>
    <row r="287" spans="1:36" s="2713" customFormat="1" x14ac:dyDescent="0.25">
      <c r="A287" s="414"/>
      <c r="B287" s="414">
        <v>1</v>
      </c>
      <c r="C287" s="292" t="s">
        <v>239</v>
      </c>
      <c r="D287" s="4"/>
      <c r="E287" s="4"/>
      <c r="F287" s="526">
        <v>80010</v>
      </c>
      <c r="G287" s="368">
        <f>F287/12*$C$3</f>
        <v>46672.5</v>
      </c>
      <c r="H287" s="368">
        <v>37344</v>
      </c>
      <c r="I287" s="375">
        <f t="shared" si="69"/>
        <v>80.012855535915151</v>
      </c>
      <c r="J287" s="1901"/>
      <c r="K287" s="1901"/>
      <c r="L287" s="211"/>
      <c r="M287" s="211"/>
      <c r="N287" s="211"/>
      <c r="O287" s="211"/>
      <c r="P287" s="211"/>
      <c r="Q287" s="211"/>
      <c r="R287" s="552"/>
      <c r="S287" s="552"/>
      <c r="T287" s="552"/>
      <c r="U287" s="552"/>
      <c r="V287" s="552"/>
      <c r="W287" s="552"/>
      <c r="X287" s="552"/>
      <c r="Y287" s="1063"/>
      <c r="Z287" s="418"/>
      <c r="AA287" s="2750"/>
      <c r="AB287" s="418"/>
      <c r="AC287" s="418"/>
      <c r="AD287" s="418"/>
      <c r="AE287" s="418"/>
      <c r="AF287" s="418"/>
      <c r="AG287" s="1274"/>
      <c r="AH287" s="1302"/>
      <c r="AI287" s="2759"/>
      <c r="AJ287" s="1412"/>
    </row>
    <row r="288" spans="1:36" s="2713" customFormat="1" ht="63" x14ac:dyDescent="0.25">
      <c r="A288" s="414"/>
      <c r="B288" s="414">
        <v>1</v>
      </c>
      <c r="C288" s="751" t="s">
        <v>298</v>
      </c>
      <c r="D288" s="4"/>
      <c r="E288" s="4"/>
      <c r="F288" s="418">
        <f>F289+F294</f>
        <v>21204</v>
      </c>
      <c r="G288" s="368">
        <f>G289+G294</f>
        <v>12369</v>
      </c>
      <c r="H288" s="368">
        <f>H289+H294</f>
        <v>8279</v>
      </c>
      <c r="I288" s="375">
        <f t="shared" si="69"/>
        <v>66.933462688980512</v>
      </c>
      <c r="J288" s="1901"/>
      <c r="K288" s="1901"/>
      <c r="L288" s="211"/>
      <c r="M288" s="211"/>
      <c r="N288" s="211"/>
      <c r="O288" s="211"/>
      <c r="P288" s="211"/>
      <c r="Q288" s="211"/>
      <c r="R288" s="552"/>
      <c r="S288" s="552"/>
      <c r="T288" s="552"/>
      <c r="U288" s="552"/>
      <c r="V288" s="552"/>
      <c r="W288" s="552"/>
      <c r="X288" s="552"/>
      <c r="Y288" s="1209">
        <f>R288/12*$C$3</f>
        <v>0</v>
      </c>
      <c r="Z288" s="418">
        <f>AF288-AE288-AB288</f>
        <v>0</v>
      </c>
      <c r="AA288" s="2750"/>
      <c r="AB288" s="418"/>
      <c r="AC288" s="418">
        <f>Z288-Y288</f>
        <v>0</v>
      </c>
      <c r="AD288" s="418"/>
      <c r="AE288" s="418"/>
      <c r="AF288" s="418"/>
      <c r="AG288" s="1274">
        <f>AG289+AG294</f>
        <v>0</v>
      </c>
      <c r="AH288" s="1302"/>
      <c r="AI288" s="2759"/>
      <c r="AJ288" s="1412"/>
    </row>
    <row r="289" spans="1:36" s="2713" customFormat="1" ht="30" x14ac:dyDescent="0.25">
      <c r="A289" s="414"/>
      <c r="B289" s="414">
        <v>1</v>
      </c>
      <c r="C289" s="724" t="s">
        <v>299</v>
      </c>
      <c r="D289" s="4"/>
      <c r="E289" s="4"/>
      <c r="F289" s="418">
        <f>SUM(F290:F293)</f>
        <v>15576</v>
      </c>
      <c r="G289" s="368">
        <f>SUM(G290:G293)</f>
        <v>9086</v>
      </c>
      <c r="H289" s="368">
        <f>SUM(H290:H293)</f>
        <v>6005</v>
      </c>
      <c r="I289" s="375">
        <f t="shared" si="69"/>
        <v>66.090688972044916</v>
      </c>
      <c r="J289" s="1901"/>
      <c r="K289" s="1901"/>
      <c r="L289" s="211"/>
      <c r="M289" s="211"/>
      <c r="N289" s="211"/>
      <c r="O289" s="211"/>
      <c r="P289" s="211"/>
      <c r="Q289" s="211"/>
      <c r="R289" s="552"/>
      <c r="S289" s="552"/>
      <c r="T289" s="552"/>
      <c r="U289" s="552"/>
      <c r="V289" s="552"/>
      <c r="W289" s="552"/>
      <c r="X289" s="552"/>
      <c r="Y289" s="1063"/>
      <c r="Z289" s="418"/>
      <c r="AA289" s="2750"/>
      <c r="AB289" s="418"/>
      <c r="AC289" s="418"/>
      <c r="AD289" s="418"/>
      <c r="AE289" s="418"/>
      <c r="AF289" s="418"/>
      <c r="AG289" s="1274">
        <f>SUM(AG290:AG293)</f>
        <v>0</v>
      </c>
      <c r="AH289" s="1302"/>
      <c r="AI289" s="2759"/>
      <c r="AJ289" s="1412"/>
    </row>
    <row r="290" spans="1:36" s="2713" customFormat="1" ht="30" x14ac:dyDescent="0.25">
      <c r="A290" s="414"/>
      <c r="B290" s="414">
        <v>1</v>
      </c>
      <c r="C290" s="519" t="s">
        <v>300</v>
      </c>
      <c r="D290" s="4"/>
      <c r="E290" s="4"/>
      <c r="F290" s="418">
        <v>15576</v>
      </c>
      <c r="G290" s="368">
        <f>F290/12*$C$3</f>
        <v>9086</v>
      </c>
      <c r="H290" s="368">
        <v>6005</v>
      </c>
      <c r="I290" s="375">
        <f t="shared" si="69"/>
        <v>66.090688972044916</v>
      </c>
      <c r="J290" s="1901"/>
      <c r="K290" s="1901"/>
      <c r="L290" s="211"/>
      <c r="M290" s="211"/>
      <c r="N290" s="211"/>
      <c r="O290" s="211"/>
      <c r="P290" s="211"/>
      <c r="Q290" s="211"/>
      <c r="R290" s="552"/>
      <c r="S290" s="552"/>
      <c r="T290" s="552"/>
      <c r="U290" s="552"/>
      <c r="V290" s="552"/>
      <c r="W290" s="552"/>
      <c r="X290" s="552"/>
      <c r="Y290" s="1063"/>
      <c r="Z290" s="418"/>
      <c r="AA290" s="2750"/>
      <c r="AB290" s="418"/>
      <c r="AC290" s="418"/>
      <c r="AD290" s="418"/>
      <c r="AE290" s="418"/>
      <c r="AF290" s="418"/>
      <c r="AG290" s="1274"/>
      <c r="AH290" s="1302"/>
      <c r="AI290" s="2759"/>
      <c r="AJ290" s="1412"/>
    </row>
    <row r="291" spans="1:36" s="2713" customFormat="1" ht="60" x14ac:dyDescent="0.25">
      <c r="A291" s="414"/>
      <c r="B291" s="414">
        <v>1</v>
      </c>
      <c r="C291" s="519" t="s">
        <v>301</v>
      </c>
      <c r="D291" s="4"/>
      <c r="E291" s="4"/>
      <c r="F291" s="418"/>
      <c r="G291" s="368"/>
      <c r="H291" s="368"/>
      <c r="I291" s="375"/>
      <c r="J291" s="1901"/>
      <c r="K291" s="1901"/>
      <c r="L291" s="211"/>
      <c r="M291" s="211"/>
      <c r="N291" s="211"/>
      <c r="O291" s="211"/>
      <c r="P291" s="211"/>
      <c r="Q291" s="211"/>
      <c r="R291" s="552"/>
      <c r="S291" s="552"/>
      <c r="T291" s="552"/>
      <c r="U291" s="552"/>
      <c r="V291" s="552"/>
      <c r="W291" s="552"/>
      <c r="X291" s="552"/>
      <c r="Y291" s="1063"/>
      <c r="Z291" s="418"/>
      <c r="AA291" s="2750"/>
      <c r="AB291" s="418"/>
      <c r="AC291" s="418"/>
      <c r="AD291" s="418"/>
      <c r="AE291" s="418"/>
      <c r="AF291" s="418"/>
      <c r="AG291" s="1274"/>
      <c r="AH291" s="1302"/>
      <c r="AI291" s="2759"/>
      <c r="AJ291" s="1412"/>
    </row>
    <row r="292" spans="1:36" s="2713" customFormat="1" ht="45" x14ac:dyDescent="0.25">
      <c r="A292" s="414"/>
      <c r="B292" s="414">
        <v>1</v>
      </c>
      <c r="C292" s="519" t="s">
        <v>302</v>
      </c>
      <c r="D292" s="4"/>
      <c r="E292" s="4"/>
      <c r="F292" s="418"/>
      <c r="G292" s="368"/>
      <c r="H292" s="368"/>
      <c r="I292" s="375"/>
      <c r="J292" s="1901"/>
      <c r="K292" s="1901"/>
      <c r="L292" s="211"/>
      <c r="M292" s="211"/>
      <c r="N292" s="211"/>
      <c r="O292" s="211"/>
      <c r="P292" s="211"/>
      <c r="Q292" s="211"/>
      <c r="R292" s="552"/>
      <c r="S292" s="552"/>
      <c r="T292" s="552"/>
      <c r="U292" s="552"/>
      <c r="V292" s="552"/>
      <c r="W292" s="552"/>
      <c r="X292" s="552"/>
      <c r="Y292" s="1063"/>
      <c r="Z292" s="418"/>
      <c r="AA292" s="2750"/>
      <c r="AB292" s="418"/>
      <c r="AC292" s="418"/>
      <c r="AD292" s="418"/>
      <c r="AE292" s="418"/>
      <c r="AF292" s="418"/>
      <c r="AG292" s="1274"/>
      <c r="AH292" s="1302"/>
      <c r="AI292" s="2759"/>
      <c r="AJ292" s="1412"/>
    </row>
    <row r="293" spans="1:36" s="2713" customFormat="1" ht="30" x14ac:dyDescent="0.25">
      <c r="A293" s="414"/>
      <c r="B293" s="414">
        <v>1</v>
      </c>
      <c r="C293" s="519" t="s">
        <v>303</v>
      </c>
      <c r="D293" s="4"/>
      <c r="E293" s="4"/>
      <c r="F293" s="418"/>
      <c r="G293" s="368"/>
      <c r="H293" s="368"/>
      <c r="I293" s="375"/>
      <c r="J293" s="1901"/>
      <c r="K293" s="1901"/>
      <c r="L293" s="211"/>
      <c r="M293" s="211"/>
      <c r="N293" s="211"/>
      <c r="O293" s="211"/>
      <c r="P293" s="211"/>
      <c r="Q293" s="211"/>
      <c r="R293" s="552"/>
      <c r="S293" s="552"/>
      <c r="T293" s="552"/>
      <c r="U293" s="552"/>
      <c r="V293" s="552"/>
      <c r="W293" s="552"/>
      <c r="X293" s="552"/>
      <c r="Y293" s="1063"/>
      <c r="Z293" s="418"/>
      <c r="AA293" s="2750"/>
      <c r="AB293" s="418"/>
      <c r="AC293" s="418"/>
      <c r="AD293" s="418"/>
      <c r="AE293" s="418"/>
      <c r="AF293" s="418"/>
      <c r="AG293" s="1274"/>
      <c r="AH293" s="1302"/>
      <c r="AI293" s="2759"/>
      <c r="AJ293" s="1412"/>
    </row>
    <row r="294" spans="1:36" s="2713" customFormat="1" ht="45" x14ac:dyDescent="0.25">
      <c r="A294" s="414"/>
      <c r="B294" s="414">
        <v>1</v>
      </c>
      <c r="C294" s="724" t="s">
        <v>304</v>
      </c>
      <c r="D294" s="4"/>
      <c r="E294" s="4"/>
      <c r="F294" s="418">
        <f>SUM(F295:F298)</f>
        <v>5628</v>
      </c>
      <c r="G294" s="368">
        <f>SUM(G295:G298)</f>
        <v>3283</v>
      </c>
      <c r="H294" s="368">
        <f>SUM(H295:H298)</f>
        <v>2274</v>
      </c>
      <c r="I294" s="375">
        <f>H294/G294*100</f>
        <v>69.265915321352423</v>
      </c>
      <c r="J294" s="1901"/>
      <c r="K294" s="1901"/>
      <c r="L294" s="211"/>
      <c r="M294" s="211"/>
      <c r="N294" s="211"/>
      <c r="O294" s="211"/>
      <c r="P294" s="211"/>
      <c r="Q294" s="211"/>
      <c r="R294" s="552"/>
      <c r="S294" s="552"/>
      <c r="T294" s="552"/>
      <c r="U294" s="552"/>
      <c r="V294" s="552"/>
      <c r="W294" s="552"/>
      <c r="X294" s="552"/>
      <c r="Y294" s="1063"/>
      <c r="Z294" s="418"/>
      <c r="AA294" s="2750"/>
      <c r="AB294" s="418"/>
      <c r="AC294" s="418"/>
      <c r="AD294" s="418"/>
      <c r="AE294" s="418"/>
      <c r="AF294" s="418"/>
      <c r="AG294" s="1274">
        <f>SUM(AG295:AG298)</f>
        <v>0</v>
      </c>
      <c r="AH294" s="1302"/>
      <c r="AI294" s="2759"/>
      <c r="AJ294" s="1412"/>
    </row>
    <row r="295" spans="1:36" s="2713" customFormat="1" ht="45" x14ac:dyDescent="0.25">
      <c r="A295" s="414"/>
      <c r="B295" s="414">
        <v>1</v>
      </c>
      <c r="C295" s="519" t="s">
        <v>305</v>
      </c>
      <c r="D295" s="4"/>
      <c r="E295" s="4"/>
      <c r="F295" s="418">
        <v>5628</v>
      </c>
      <c r="G295" s="368">
        <f>F295/12*$C$3</f>
        <v>3283</v>
      </c>
      <c r="H295" s="368">
        <v>2274</v>
      </c>
      <c r="I295" s="375">
        <f>H295/G295*100</f>
        <v>69.265915321352423</v>
      </c>
      <c r="J295" s="1901"/>
      <c r="K295" s="1901"/>
      <c r="L295" s="211"/>
      <c r="M295" s="211"/>
      <c r="N295" s="211"/>
      <c r="O295" s="211"/>
      <c r="P295" s="211"/>
      <c r="Q295" s="211"/>
      <c r="R295" s="552"/>
      <c r="S295" s="552"/>
      <c r="T295" s="552"/>
      <c r="U295" s="552"/>
      <c r="V295" s="552"/>
      <c r="W295" s="552"/>
      <c r="X295" s="552"/>
      <c r="Y295" s="1063"/>
      <c r="Z295" s="418"/>
      <c r="AA295" s="2750"/>
      <c r="AB295" s="418"/>
      <c r="AC295" s="418"/>
      <c r="AD295" s="418"/>
      <c r="AE295" s="418"/>
      <c r="AF295" s="418"/>
      <c r="AG295" s="1274"/>
      <c r="AH295" s="1302"/>
      <c r="AI295" s="2759"/>
      <c r="AJ295" s="1412"/>
    </row>
    <row r="296" spans="1:36" s="2713" customFormat="1" ht="30" x14ac:dyDescent="0.25">
      <c r="A296" s="414"/>
      <c r="B296" s="414">
        <v>1</v>
      </c>
      <c r="C296" s="519" t="s">
        <v>334</v>
      </c>
      <c r="D296" s="4"/>
      <c r="E296" s="4"/>
      <c r="F296" s="418"/>
      <c r="G296" s="368"/>
      <c r="H296" s="368"/>
      <c r="I296" s="375"/>
      <c r="J296" s="1901"/>
      <c r="K296" s="1901"/>
      <c r="L296" s="211"/>
      <c r="M296" s="211"/>
      <c r="N296" s="211"/>
      <c r="O296" s="211"/>
      <c r="P296" s="211"/>
      <c r="Q296" s="211"/>
      <c r="R296" s="552"/>
      <c r="S296" s="552"/>
      <c r="T296" s="552"/>
      <c r="U296" s="552"/>
      <c r="V296" s="552"/>
      <c r="W296" s="552"/>
      <c r="X296" s="552"/>
      <c r="Y296" s="1063"/>
      <c r="Z296" s="418"/>
      <c r="AA296" s="2750"/>
      <c r="AB296" s="418"/>
      <c r="AC296" s="418"/>
      <c r="AD296" s="418"/>
      <c r="AE296" s="418"/>
      <c r="AF296" s="418"/>
      <c r="AG296" s="1274"/>
      <c r="AH296" s="1302"/>
      <c r="AI296" s="2759"/>
      <c r="AJ296" s="1412"/>
    </row>
    <row r="297" spans="1:36" s="2713" customFormat="1" ht="75" x14ac:dyDescent="0.25">
      <c r="A297" s="414"/>
      <c r="B297" s="414">
        <v>1</v>
      </c>
      <c r="C297" s="519" t="s">
        <v>306</v>
      </c>
      <c r="D297" s="4"/>
      <c r="E297" s="4"/>
      <c r="F297" s="418"/>
      <c r="G297" s="368">
        <f>F297/12*$C$3</f>
        <v>0</v>
      </c>
      <c r="H297" s="368"/>
      <c r="I297" s="375"/>
      <c r="J297" s="1901"/>
      <c r="K297" s="1901"/>
      <c r="L297" s="211"/>
      <c r="M297" s="211"/>
      <c r="N297" s="211"/>
      <c r="O297" s="211"/>
      <c r="P297" s="211"/>
      <c r="Q297" s="211"/>
      <c r="R297" s="552"/>
      <c r="S297" s="552"/>
      <c r="T297" s="552"/>
      <c r="U297" s="552"/>
      <c r="V297" s="552"/>
      <c r="W297" s="552"/>
      <c r="X297" s="552"/>
      <c r="Y297" s="1063"/>
      <c r="Z297" s="418"/>
      <c r="AA297" s="2750"/>
      <c r="AB297" s="418"/>
      <c r="AC297" s="418"/>
      <c r="AD297" s="418"/>
      <c r="AE297" s="418"/>
      <c r="AF297" s="418"/>
      <c r="AG297" s="1274"/>
      <c r="AH297" s="1302"/>
      <c r="AI297" s="2759"/>
      <c r="AJ297" s="1412"/>
    </row>
    <row r="298" spans="1:36" s="2713" customFormat="1" ht="60" x14ac:dyDescent="0.25">
      <c r="A298" s="414"/>
      <c r="B298" s="414">
        <v>1</v>
      </c>
      <c r="C298" s="519" t="s">
        <v>307</v>
      </c>
      <c r="D298" s="4"/>
      <c r="E298" s="4"/>
      <c r="F298" s="418"/>
      <c r="G298" s="368">
        <f>F298/12*$C$3</f>
        <v>0</v>
      </c>
      <c r="H298" s="368"/>
      <c r="I298" s="375"/>
      <c r="J298" s="1901"/>
      <c r="K298" s="1901"/>
      <c r="L298" s="211"/>
      <c r="M298" s="211"/>
      <c r="N298" s="211"/>
      <c r="O298" s="211"/>
      <c r="P298" s="211"/>
      <c r="Q298" s="211"/>
      <c r="R298" s="552"/>
      <c r="S298" s="552"/>
      <c r="T298" s="552"/>
      <c r="U298" s="552"/>
      <c r="V298" s="552"/>
      <c r="W298" s="552"/>
      <c r="X298" s="552"/>
      <c r="Y298" s="1063"/>
      <c r="Z298" s="418"/>
      <c r="AA298" s="2750"/>
      <c r="AB298" s="418"/>
      <c r="AC298" s="418"/>
      <c r="AD298" s="418"/>
      <c r="AE298" s="418"/>
      <c r="AF298" s="418"/>
      <c r="AG298" s="1274"/>
      <c r="AH298" s="1302"/>
      <c r="AI298" s="2759"/>
      <c r="AJ298" s="1412"/>
    </row>
    <row r="299" spans="1:36" s="2713" customFormat="1" x14ac:dyDescent="0.25">
      <c r="A299" s="414"/>
      <c r="B299" s="414">
        <v>1</v>
      </c>
      <c r="C299" s="798" t="s">
        <v>206</v>
      </c>
      <c r="D299" s="4"/>
      <c r="E299" s="4"/>
      <c r="F299" s="418"/>
      <c r="G299" s="368"/>
      <c r="H299" s="368"/>
      <c r="I299" s="375"/>
      <c r="J299" s="1901"/>
      <c r="K299" s="1901"/>
      <c r="L299" s="211"/>
      <c r="M299" s="211"/>
      <c r="N299" s="211"/>
      <c r="O299" s="211"/>
      <c r="P299" s="211"/>
      <c r="Q299" s="211"/>
      <c r="R299" s="552">
        <v>1645.2494999999999</v>
      </c>
      <c r="S299" s="552">
        <v>1645.2494999999999</v>
      </c>
      <c r="T299" s="552">
        <v>1645.2494999999999</v>
      </c>
      <c r="U299" s="552">
        <v>1645.2494999999999</v>
      </c>
      <c r="V299" s="552">
        <v>1645.2494999999999</v>
      </c>
      <c r="W299" s="552">
        <v>1645.2494999999999</v>
      </c>
      <c r="X299" s="552">
        <v>1645.2494999999999</v>
      </c>
      <c r="Y299" s="1063">
        <f>R299/12*$C$3+(S299-R299)/11*6+(T299-S299)/10*5+(U299-T299)/9*4+(V299-U299)/8*3+(W299-V299)/7*2+(X299-W299)/6*1</f>
        <v>959.7288749999999</v>
      </c>
      <c r="Z299" s="418">
        <f>AF299-AE299-AB299</f>
        <v>4587.4752799999951</v>
      </c>
      <c r="AA299" s="2750"/>
      <c r="AB299" s="418"/>
      <c r="AC299" s="418">
        <f>Z299-Y299</f>
        <v>3627.7464049999953</v>
      </c>
      <c r="AD299" s="418">
        <v>-74.857679999999988</v>
      </c>
      <c r="AE299" s="418">
        <v>0</v>
      </c>
      <c r="AF299" s="418">
        <v>4587.4752799999951</v>
      </c>
      <c r="AG299" s="1274"/>
      <c r="AH299" s="1302"/>
      <c r="AI299" s="2759"/>
      <c r="AJ299" s="1412"/>
    </row>
    <row r="300" spans="1:36" s="2713" customFormat="1" ht="29.25" x14ac:dyDescent="0.25">
      <c r="A300" s="414"/>
      <c r="B300" s="414">
        <v>1</v>
      </c>
      <c r="C300" s="785" t="s">
        <v>359</v>
      </c>
      <c r="D300" s="4"/>
      <c r="E300" s="4"/>
      <c r="F300" s="418">
        <f>F302+F307+F306+F308+F309</f>
        <v>4912</v>
      </c>
      <c r="G300" s="418">
        <f>G302+G307+G306+G308+G309</f>
        <v>2865.333333333333</v>
      </c>
      <c r="H300" s="418">
        <f>H302+H307+H306+H308+H309</f>
        <v>11913</v>
      </c>
      <c r="I300" s="375">
        <f>H300/G300*100</f>
        <v>415.76314564913918</v>
      </c>
      <c r="J300" s="1901"/>
      <c r="K300" s="1901"/>
      <c r="L300" s="211"/>
      <c r="M300" s="211"/>
      <c r="N300" s="211"/>
      <c r="O300" s="211"/>
      <c r="P300" s="211"/>
      <c r="Q300" s="211"/>
      <c r="R300" s="552"/>
      <c r="S300" s="552"/>
      <c r="T300" s="552"/>
      <c r="U300" s="552"/>
      <c r="V300" s="552"/>
      <c r="W300" s="552"/>
      <c r="X300" s="552"/>
      <c r="Y300" s="1063"/>
      <c r="Z300" s="418"/>
      <c r="AA300" s="2750"/>
      <c r="AB300" s="418"/>
      <c r="AC300" s="418"/>
      <c r="AD300" s="418"/>
      <c r="AE300" s="418"/>
      <c r="AF300" s="418"/>
      <c r="AG300" s="1274">
        <f>AG302+AG307+AG306+AG308+AG309</f>
        <v>0</v>
      </c>
      <c r="AH300" s="1302"/>
      <c r="AI300" s="2759"/>
      <c r="AJ300" s="1412"/>
    </row>
    <row r="301" spans="1:36" s="2713" customFormat="1" x14ac:dyDescent="0.25">
      <c r="A301" s="414"/>
      <c r="B301" s="414">
        <v>1</v>
      </c>
      <c r="C301" s="4" t="s">
        <v>347</v>
      </c>
      <c r="D301" s="4"/>
      <c r="E301" s="4"/>
      <c r="F301" s="418"/>
      <c r="G301" s="368"/>
      <c r="H301" s="368"/>
      <c r="I301" s="375"/>
      <c r="J301" s="1901"/>
      <c r="K301" s="1901"/>
      <c r="L301" s="211"/>
      <c r="M301" s="211"/>
      <c r="N301" s="211"/>
      <c r="O301" s="211"/>
      <c r="P301" s="211"/>
      <c r="Q301" s="211"/>
      <c r="R301" s="552"/>
      <c r="S301" s="552"/>
      <c r="T301" s="552"/>
      <c r="U301" s="552"/>
      <c r="V301" s="552"/>
      <c r="W301" s="552"/>
      <c r="X301" s="552"/>
      <c r="Y301" s="1063"/>
      <c r="Z301" s="418"/>
      <c r="AA301" s="2750"/>
      <c r="AB301" s="418"/>
      <c r="AC301" s="418"/>
      <c r="AD301" s="418"/>
      <c r="AE301" s="418"/>
      <c r="AF301" s="418"/>
      <c r="AG301" s="1274"/>
      <c r="AH301" s="1302"/>
      <c r="AI301" s="2759"/>
      <c r="AJ301" s="1412"/>
    </row>
    <row r="302" spans="1:36" s="2713" customFormat="1" ht="30" x14ac:dyDescent="0.25">
      <c r="A302" s="414"/>
      <c r="B302" s="414">
        <v>1</v>
      </c>
      <c r="C302" s="799" t="s">
        <v>348</v>
      </c>
      <c r="D302" s="4"/>
      <c r="E302" s="4"/>
      <c r="F302" s="418">
        <f>F303</f>
        <v>0</v>
      </c>
      <c r="G302" s="368">
        <f>G303</f>
        <v>0</v>
      </c>
      <c r="H302" s="368">
        <f>H303</f>
        <v>3</v>
      </c>
      <c r="I302" s="375"/>
      <c r="J302" s="1901"/>
      <c r="K302" s="1901"/>
      <c r="L302" s="211"/>
      <c r="M302" s="211"/>
      <c r="N302" s="211"/>
      <c r="O302" s="211"/>
      <c r="P302" s="211"/>
      <c r="Q302" s="211"/>
      <c r="R302" s="552"/>
      <c r="S302" s="552"/>
      <c r="T302" s="552"/>
      <c r="U302" s="552"/>
      <c r="V302" s="552"/>
      <c r="W302" s="552"/>
      <c r="X302" s="552"/>
      <c r="Y302" s="1063"/>
      <c r="Z302" s="418"/>
      <c r="AA302" s="2750"/>
      <c r="AB302" s="418"/>
      <c r="AC302" s="418"/>
      <c r="AD302" s="418"/>
      <c r="AE302" s="418"/>
      <c r="AF302" s="418"/>
      <c r="AG302" s="1274">
        <f>AG303</f>
        <v>0</v>
      </c>
      <c r="AH302" s="1302"/>
      <c r="AI302" s="2759"/>
      <c r="AJ302" s="1412"/>
    </row>
    <row r="303" spans="1:36" s="2713" customFormat="1" x14ac:dyDescent="0.25">
      <c r="A303" s="414"/>
      <c r="B303" s="414">
        <v>1</v>
      </c>
      <c r="C303" s="4" t="s">
        <v>349</v>
      </c>
      <c r="D303" s="4"/>
      <c r="E303" s="4"/>
      <c r="F303" s="418"/>
      <c r="G303" s="368">
        <f>F303/12*$C$3</f>
        <v>0</v>
      </c>
      <c r="H303" s="368">
        <v>3</v>
      </c>
      <c r="I303" s="375"/>
      <c r="J303" s="1901"/>
      <c r="K303" s="1901"/>
      <c r="L303" s="211"/>
      <c r="M303" s="211"/>
      <c r="N303" s="211"/>
      <c r="O303" s="211"/>
      <c r="P303" s="211"/>
      <c r="Q303" s="211"/>
      <c r="R303" s="552"/>
      <c r="S303" s="552"/>
      <c r="T303" s="552"/>
      <c r="U303" s="552"/>
      <c r="V303" s="552"/>
      <c r="W303" s="552"/>
      <c r="X303" s="552"/>
      <c r="Y303" s="1063"/>
      <c r="Z303" s="418"/>
      <c r="AA303" s="2750"/>
      <c r="AB303" s="418"/>
      <c r="AC303" s="418"/>
      <c r="AD303" s="418"/>
      <c r="AE303" s="418"/>
      <c r="AF303" s="418"/>
      <c r="AG303" s="1274"/>
      <c r="AH303" s="1302"/>
      <c r="AI303" s="2759"/>
      <c r="AJ303" s="1412"/>
    </row>
    <row r="304" spans="1:36" s="2713" customFormat="1" ht="30" x14ac:dyDescent="0.25">
      <c r="A304" s="414"/>
      <c r="B304" s="414">
        <v>1</v>
      </c>
      <c r="C304" s="4" t="s">
        <v>374</v>
      </c>
      <c r="D304" s="4"/>
      <c r="E304" s="4"/>
      <c r="F304" s="418"/>
      <c r="G304" s="368"/>
      <c r="H304" s="368"/>
      <c r="I304" s="375"/>
      <c r="J304" s="1901"/>
      <c r="K304" s="1901"/>
      <c r="L304" s="211"/>
      <c r="M304" s="211"/>
      <c r="N304" s="211"/>
      <c r="O304" s="211"/>
      <c r="P304" s="211"/>
      <c r="Q304" s="211"/>
      <c r="R304" s="552"/>
      <c r="S304" s="552"/>
      <c r="T304" s="552"/>
      <c r="U304" s="552"/>
      <c r="V304" s="552"/>
      <c r="W304" s="552"/>
      <c r="X304" s="552"/>
      <c r="Y304" s="1063"/>
      <c r="Z304" s="418"/>
      <c r="AA304" s="2750"/>
      <c r="AB304" s="418"/>
      <c r="AC304" s="418"/>
      <c r="AD304" s="418"/>
      <c r="AE304" s="418"/>
      <c r="AF304" s="418"/>
      <c r="AG304" s="1274"/>
      <c r="AH304" s="1302"/>
      <c r="AI304" s="2759"/>
      <c r="AJ304" s="1412"/>
    </row>
    <row r="305" spans="1:36" s="2713" customFormat="1" ht="60" x14ac:dyDescent="0.25">
      <c r="A305" s="414"/>
      <c r="B305" s="414">
        <v>1</v>
      </c>
      <c r="C305" s="4" t="s">
        <v>350</v>
      </c>
      <c r="D305" s="4"/>
      <c r="E305" s="4"/>
      <c r="F305" s="418"/>
      <c r="G305" s="368"/>
      <c r="H305" s="368"/>
      <c r="I305" s="375"/>
      <c r="J305" s="1901"/>
      <c r="K305" s="1901"/>
      <c r="L305" s="211"/>
      <c r="M305" s="211"/>
      <c r="N305" s="211"/>
      <c r="O305" s="211"/>
      <c r="P305" s="211"/>
      <c r="Q305" s="211"/>
      <c r="R305" s="552"/>
      <c r="S305" s="552"/>
      <c r="T305" s="552"/>
      <c r="U305" s="552"/>
      <c r="V305" s="552"/>
      <c r="W305" s="552"/>
      <c r="X305" s="552"/>
      <c r="Y305" s="1063"/>
      <c r="Z305" s="418"/>
      <c r="AA305" s="2750"/>
      <c r="AB305" s="418"/>
      <c r="AC305" s="418"/>
      <c r="AD305" s="418"/>
      <c r="AE305" s="418"/>
      <c r="AF305" s="418"/>
      <c r="AG305" s="1274"/>
      <c r="AH305" s="1302"/>
      <c r="AI305" s="2759"/>
      <c r="AJ305" s="1412"/>
    </row>
    <row r="306" spans="1:36" s="2713" customFormat="1" ht="60" x14ac:dyDescent="0.25">
      <c r="A306" s="414"/>
      <c r="B306" s="414">
        <v>1</v>
      </c>
      <c r="C306" s="4" t="s">
        <v>351</v>
      </c>
      <c r="D306" s="4"/>
      <c r="E306" s="4"/>
      <c r="F306" s="418"/>
      <c r="G306" s="368"/>
      <c r="H306" s="368"/>
      <c r="I306" s="375"/>
      <c r="J306" s="1901"/>
      <c r="K306" s="1901"/>
      <c r="L306" s="211"/>
      <c r="M306" s="211"/>
      <c r="N306" s="211"/>
      <c r="O306" s="211"/>
      <c r="P306" s="211"/>
      <c r="Q306" s="211"/>
      <c r="R306" s="552"/>
      <c r="S306" s="552"/>
      <c r="T306" s="552"/>
      <c r="U306" s="552"/>
      <c r="V306" s="552"/>
      <c r="W306" s="552"/>
      <c r="X306" s="552"/>
      <c r="Y306" s="1063"/>
      <c r="Z306" s="418"/>
      <c r="AA306" s="2750"/>
      <c r="AB306" s="418"/>
      <c r="AC306" s="418"/>
      <c r="AD306" s="418"/>
      <c r="AE306" s="418"/>
      <c r="AF306" s="418"/>
      <c r="AG306" s="1274"/>
      <c r="AH306" s="1302"/>
      <c r="AI306" s="2759"/>
      <c r="AJ306" s="1412"/>
    </row>
    <row r="307" spans="1:36" s="2713" customFormat="1" ht="45" x14ac:dyDescent="0.25">
      <c r="A307" s="414"/>
      <c r="B307" s="414">
        <v>1</v>
      </c>
      <c r="C307" s="800" t="s">
        <v>352</v>
      </c>
      <c r="D307" s="4"/>
      <c r="E307" s="4"/>
      <c r="F307" s="418">
        <v>1300</v>
      </c>
      <c r="G307" s="368">
        <f>F307/12*$C$3</f>
        <v>758.33333333333326</v>
      </c>
      <c r="H307" s="368">
        <v>7459</v>
      </c>
      <c r="I307" s="375">
        <f>H307/G307*100</f>
        <v>983.60439560439568</v>
      </c>
      <c r="J307" s="1901"/>
      <c r="K307" s="1901"/>
      <c r="L307" s="211"/>
      <c r="M307" s="211"/>
      <c r="N307" s="211"/>
      <c r="O307" s="211"/>
      <c r="P307" s="211"/>
      <c r="Q307" s="211"/>
      <c r="R307" s="552"/>
      <c r="S307" s="552"/>
      <c r="T307" s="552"/>
      <c r="U307" s="552"/>
      <c r="V307" s="552"/>
      <c r="W307" s="552"/>
      <c r="X307" s="552"/>
      <c r="Y307" s="1063"/>
      <c r="Z307" s="418"/>
      <c r="AA307" s="2750"/>
      <c r="AB307" s="418"/>
      <c r="AC307" s="418"/>
      <c r="AD307" s="418"/>
      <c r="AE307" s="418"/>
      <c r="AF307" s="418"/>
      <c r="AG307" s="1274"/>
      <c r="AH307" s="1302"/>
      <c r="AI307" s="2759"/>
      <c r="AJ307" s="1412"/>
    </row>
    <row r="308" spans="1:36" s="2713" customFormat="1" ht="105" x14ac:dyDescent="0.25">
      <c r="A308" s="414"/>
      <c r="B308" s="414"/>
      <c r="C308" s="800" t="s">
        <v>533</v>
      </c>
      <c r="D308" s="4"/>
      <c r="E308" s="4"/>
      <c r="F308" s="418">
        <v>50</v>
      </c>
      <c r="G308" s="213">
        <f>F308/12*$C$3</f>
        <v>29.166666666666668</v>
      </c>
      <c r="H308" s="368">
        <v>2873</v>
      </c>
      <c r="I308" s="375">
        <f>H308/G308*100</f>
        <v>9850.2857142857138</v>
      </c>
      <c r="J308" s="1901"/>
      <c r="K308" s="1901"/>
      <c r="L308" s="211"/>
      <c r="M308" s="211"/>
      <c r="N308" s="211"/>
      <c r="O308" s="211"/>
      <c r="P308" s="211"/>
      <c r="Q308" s="211"/>
      <c r="R308" s="552"/>
      <c r="S308" s="552"/>
      <c r="T308" s="552"/>
      <c r="U308" s="552"/>
      <c r="V308" s="552"/>
      <c r="W308" s="552"/>
      <c r="X308" s="552"/>
      <c r="Y308" s="1063"/>
      <c r="Z308" s="418"/>
      <c r="AA308" s="2750"/>
      <c r="AB308" s="418"/>
      <c r="AC308" s="418"/>
      <c r="AD308" s="418"/>
      <c r="AE308" s="418"/>
      <c r="AF308" s="418"/>
      <c r="AG308" s="1274"/>
      <c r="AH308" s="1302"/>
      <c r="AI308" s="2759"/>
      <c r="AJ308" s="1412"/>
    </row>
    <row r="309" spans="1:36" s="2713" customFormat="1" ht="42.75" x14ac:dyDescent="0.25">
      <c r="A309" s="414"/>
      <c r="B309" s="414"/>
      <c r="C309" s="1413" t="s">
        <v>510</v>
      </c>
      <c r="D309" s="4"/>
      <c r="E309" s="4"/>
      <c r="F309" s="418">
        <f>F310</f>
        <v>3562</v>
      </c>
      <c r="G309" s="758">
        <f>G310</f>
        <v>2077.833333333333</v>
      </c>
      <c r="H309" s="758">
        <f>H310</f>
        <v>1578</v>
      </c>
      <c r="I309" s="375">
        <f>H309/G309*100</f>
        <v>75.944493462741647</v>
      </c>
      <c r="J309" s="1901"/>
      <c r="K309" s="1901"/>
      <c r="L309" s="211"/>
      <c r="M309" s="211"/>
      <c r="N309" s="211"/>
      <c r="O309" s="211"/>
      <c r="P309" s="211"/>
      <c r="Q309" s="211"/>
      <c r="R309" s="552">
        <v>5768.8184600000004</v>
      </c>
      <c r="S309" s="552">
        <v>5768.8184600000004</v>
      </c>
      <c r="T309" s="552">
        <v>5768.8184600000004</v>
      </c>
      <c r="U309" s="552">
        <v>5768.8184600000004</v>
      </c>
      <c r="V309" s="552">
        <v>5768.8184600000004</v>
      </c>
      <c r="W309" s="552">
        <v>5768.8184600000004</v>
      </c>
      <c r="X309" s="552">
        <v>5768.8184600000004</v>
      </c>
      <c r="Y309" s="1063">
        <f>R309/12*$C$3+(S309-R309)/11*6+(T309-S309)/10*5+(U309-T309)/9*4+(V309-U309)/8*3+(W309-V309)/7*2+(X309-W309)/6*1</f>
        <v>3365.1441016666672</v>
      </c>
      <c r="Z309" s="418">
        <f>AF309-AE309-AB309</f>
        <v>2055.0617799999995</v>
      </c>
      <c r="AA309" s="2750">
        <f>SUM(AA310:AA321)</f>
        <v>0</v>
      </c>
      <c r="AB309" s="418"/>
      <c r="AC309" s="418">
        <f>Z309-Y309</f>
        <v>-1310.0823216666677</v>
      </c>
      <c r="AD309" s="418"/>
      <c r="AE309" s="418">
        <v>-5.9521199999999999</v>
      </c>
      <c r="AF309" s="418">
        <v>2049.1096599999996</v>
      </c>
      <c r="AG309" s="1274">
        <f>AG310</f>
        <v>0</v>
      </c>
      <c r="AH309" s="1302"/>
      <c r="AI309" s="2759"/>
      <c r="AJ309" s="1412"/>
    </row>
    <row r="310" spans="1:36" s="2713" customFormat="1" x14ac:dyDescent="0.25">
      <c r="A310" s="414"/>
      <c r="B310" s="414"/>
      <c r="C310" s="800" t="s">
        <v>511</v>
      </c>
      <c r="D310" s="4"/>
      <c r="E310" s="4"/>
      <c r="F310" s="418">
        <v>3562</v>
      </c>
      <c r="G310" s="213">
        <f>F310/12*$C$3</f>
        <v>2077.833333333333</v>
      </c>
      <c r="H310" s="368">
        <v>1578</v>
      </c>
      <c r="I310" s="375">
        <f>H310/G310*100</f>
        <v>75.944493462741647</v>
      </c>
      <c r="J310" s="1901"/>
      <c r="K310" s="1901"/>
      <c r="L310" s="211"/>
      <c r="M310" s="211"/>
      <c r="N310" s="211"/>
      <c r="O310" s="211"/>
      <c r="P310" s="211"/>
      <c r="Q310" s="211"/>
      <c r="R310" s="552"/>
      <c r="S310" s="552"/>
      <c r="T310" s="552"/>
      <c r="U310" s="552"/>
      <c r="V310" s="552"/>
      <c r="W310" s="552"/>
      <c r="X310" s="552"/>
      <c r="Y310" s="1063"/>
      <c r="Z310" s="418"/>
      <c r="AA310" s="2750"/>
      <c r="AB310" s="418"/>
      <c r="AC310" s="418"/>
      <c r="AD310" s="418"/>
      <c r="AE310" s="418"/>
      <c r="AF310" s="418"/>
      <c r="AG310" s="1274"/>
      <c r="AH310" s="1302"/>
      <c r="AI310" s="2759"/>
      <c r="AJ310" s="1412"/>
    </row>
    <row r="311" spans="1:36" s="2713" customFormat="1" ht="42.75" x14ac:dyDescent="0.25">
      <c r="A311" s="414"/>
      <c r="B311" s="414"/>
      <c r="C311" s="1413" t="s">
        <v>512</v>
      </c>
      <c r="D311" s="4"/>
      <c r="E311" s="4"/>
      <c r="F311" s="418"/>
      <c r="G311" s="213"/>
      <c r="H311" s="368"/>
      <c r="I311" s="375"/>
      <c r="J311" s="1901"/>
      <c r="K311" s="1901"/>
      <c r="L311" s="211"/>
      <c r="M311" s="211"/>
      <c r="N311" s="211"/>
      <c r="O311" s="211"/>
      <c r="P311" s="211"/>
      <c r="Q311" s="211"/>
      <c r="R311" s="552"/>
      <c r="S311" s="552"/>
      <c r="T311" s="552"/>
      <c r="U311" s="552"/>
      <c r="V311" s="552"/>
      <c r="W311" s="552"/>
      <c r="X311" s="552"/>
      <c r="Y311" s="1063"/>
      <c r="Z311" s="418"/>
      <c r="AA311" s="2750"/>
      <c r="AB311" s="418"/>
      <c r="AC311" s="418"/>
      <c r="AD311" s="418"/>
      <c r="AE311" s="418"/>
      <c r="AF311" s="418"/>
      <c r="AG311" s="1274"/>
      <c r="AH311" s="1302"/>
      <c r="AI311" s="2759"/>
      <c r="AJ311" s="1412"/>
    </row>
    <row r="312" spans="1:36" s="2713" customFormat="1" ht="29.25" x14ac:dyDescent="0.25">
      <c r="A312" s="414"/>
      <c r="B312" s="414">
        <v>1</v>
      </c>
      <c r="C312" s="785" t="s">
        <v>360</v>
      </c>
      <c r="D312" s="4"/>
      <c r="E312" s="4"/>
      <c r="F312" s="418">
        <f>F313</f>
        <v>500</v>
      </c>
      <c r="G312" s="368">
        <f>G313</f>
        <v>291.66666666666663</v>
      </c>
      <c r="H312" s="368">
        <f>H313</f>
        <v>301</v>
      </c>
      <c r="I312" s="375">
        <f>H312/G312*100</f>
        <v>103.2</v>
      </c>
      <c r="J312" s="1901"/>
      <c r="K312" s="1901"/>
      <c r="L312" s="211"/>
      <c r="M312" s="211"/>
      <c r="N312" s="211"/>
      <c r="O312" s="211"/>
      <c r="P312" s="211"/>
      <c r="Q312" s="211"/>
      <c r="R312" s="552"/>
      <c r="S312" s="552"/>
      <c r="T312" s="552"/>
      <c r="U312" s="552"/>
      <c r="V312" s="552"/>
      <c r="W312" s="552"/>
      <c r="X312" s="552"/>
      <c r="Y312" s="1063"/>
      <c r="Z312" s="418"/>
      <c r="AA312" s="2750"/>
      <c r="AB312" s="418"/>
      <c r="AC312" s="418"/>
      <c r="AD312" s="418"/>
      <c r="AE312" s="418"/>
      <c r="AF312" s="418"/>
      <c r="AG312" s="1274">
        <f>AG313</f>
        <v>0</v>
      </c>
      <c r="AH312" s="1302"/>
      <c r="AI312" s="2759"/>
      <c r="AJ312" s="1412"/>
    </row>
    <row r="313" spans="1:36" s="2713" customFormat="1" x14ac:dyDescent="0.25">
      <c r="A313" s="414"/>
      <c r="B313" s="414">
        <v>1</v>
      </c>
      <c r="C313" s="785" t="s">
        <v>375</v>
      </c>
      <c r="D313" s="4"/>
      <c r="E313" s="4"/>
      <c r="F313" s="418">
        <v>500</v>
      </c>
      <c r="G313" s="368">
        <f>F313/12*$C$3</f>
        <v>291.66666666666663</v>
      </c>
      <c r="H313" s="368">
        <v>301</v>
      </c>
      <c r="I313" s="375">
        <f>H313/G313*100</f>
        <v>103.2</v>
      </c>
      <c r="J313" s="1901"/>
      <c r="K313" s="1901"/>
      <c r="L313" s="211"/>
      <c r="M313" s="211"/>
      <c r="N313" s="211"/>
      <c r="O313" s="211"/>
      <c r="P313" s="211"/>
      <c r="Q313" s="211"/>
      <c r="R313" s="552"/>
      <c r="S313" s="552"/>
      <c r="T313" s="552"/>
      <c r="U313" s="552"/>
      <c r="V313" s="552"/>
      <c r="W313" s="552"/>
      <c r="X313" s="552"/>
      <c r="Y313" s="1063"/>
      <c r="Z313" s="418"/>
      <c r="AA313" s="2750"/>
      <c r="AB313" s="418"/>
      <c r="AC313" s="418"/>
      <c r="AD313" s="418"/>
      <c r="AE313" s="418"/>
      <c r="AF313" s="418"/>
      <c r="AG313" s="1274"/>
      <c r="AH313" s="1302"/>
      <c r="AI313" s="2759"/>
      <c r="AJ313" s="1412"/>
    </row>
    <row r="314" spans="1:36" s="2713" customFormat="1" x14ac:dyDescent="0.25">
      <c r="A314" s="414"/>
      <c r="B314" s="414">
        <v>1</v>
      </c>
      <c r="C314" s="4" t="s">
        <v>376</v>
      </c>
      <c r="D314" s="4"/>
      <c r="E314" s="4"/>
      <c r="F314" s="418"/>
      <c r="G314" s="368"/>
      <c r="H314" s="368"/>
      <c r="I314" s="375"/>
      <c r="J314" s="1901"/>
      <c r="K314" s="1901"/>
      <c r="L314" s="211"/>
      <c r="M314" s="211"/>
      <c r="N314" s="211"/>
      <c r="O314" s="211"/>
      <c r="P314" s="211"/>
      <c r="Q314" s="211"/>
      <c r="R314" s="552"/>
      <c r="S314" s="552"/>
      <c r="T314" s="552"/>
      <c r="U314" s="552"/>
      <c r="V314" s="552"/>
      <c r="W314" s="552"/>
      <c r="X314" s="552"/>
      <c r="Y314" s="1063"/>
      <c r="Z314" s="418"/>
      <c r="AA314" s="2750"/>
      <c r="AB314" s="418"/>
      <c r="AC314" s="418"/>
      <c r="AD314" s="418"/>
      <c r="AE314" s="418"/>
      <c r="AF314" s="418"/>
      <c r="AG314" s="1274"/>
      <c r="AH314" s="1302"/>
      <c r="AI314" s="2759"/>
      <c r="AJ314" s="1412"/>
    </row>
    <row r="315" spans="1:36" s="2713" customFormat="1" x14ac:dyDescent="0.25">
      <c r="A315" s="414">
        <v>1</v>
      </c>
      <c r="B315" s="414">
        <v>1</v>
      </c>
      <c r="C315" s="801" t="s">
        <v>377</v>
      </c>
      <c r="D315" s="4"/>
      <c r="E315" s="4"/>
      <c r="F315" s="418"/>
      <c r="G315" s="213"/>
      <c r="H315" s="368"/>
      <c r="I315" s="375"/>
      <c r="J315" s="1901"/>
      <c r="K315" s="1901"/>
      <c r="L315" s="211"/>
      <c r="M315" s="211"/>
      <c r="N315" s="211"/>
      <c r="O315" s="211"/>
      <c r="P315" s="211"/>
      <c r="Q315" s="211"/>
      <c r="R315" s="552"/>
      <c r="S315" s="552"/>
      <c r="T315" s="552"/>
      <c r="U315" s="552"/>
      <c r="V315" s="552"/>
      <c r="W315" s="552"/>
      <c r="X315" s="552"/>
      <c r="Y315" s="1063"/>
      <c r="Z315" s="418"/>
      <c r="AA315" s="2750"/>
      <c r="AB315" s="418"/>
      <c r="AC315" s="418"/>
      <c r="AD315" s="418"/>
      <c r="AE315" s="418"/>
      <c r="AF315" s="418"/>
      <c r="AG315" s="1274"/>
      <c r="AH315" s="1302"/>
      <c r="AI315" s="2759"/>
      <c r="AJ315" s="1412"/>
    </row>
    <row r="316" spans="1:36" s="2713" customFormat="1" ht="29.25" x14ac:dyDescent="0.25">
      <c r="A316" s="414">
        <v>1</v>
      </c>
      <c r="B316" s="414">
        <v>1</v>
      </c>
      <c r="C316" s="785" t="s">
        <v>353</v>
      </c>
      <c r="D316" s="4"/>
      <c r="E316" s="4"/>
      <c r="F316" s="418">
        <v>23600</v>
      </c>
      <c r="G316" s="213">
        <f>F316/12*$C$3</f>
        <v>13766.666666666668</v>
      </c>
      <c r="H316" s="368">
        <v>14623</v>
      </c>
      <c r="I316" s="375">
        <f>H316/G316*100</f>
        <v>106.22033898305084</v>
      </c>
      <c r="J316" s="1901"/>
      <c r="K316" s="1901"/>
      <c r="L316" s="211"/>
      <c r="M316" s="211"/>
      <c r="N316" s="211"/>
      <c r="O316" s="211"/>
      <c r="P316" s="211"/>
      <c r="Q316" s="211"/>
      <c r="R316" s="552"/>
      <c r="S316" s="552"/>
      <c r="T316" s="552"/>
      <c r="U316" s="552"/>
      <c r="V316" s="552"/>
      <c r="W316" s="552"/>
      <c r="X316" s="552"/>
      <c r="Y316" s="1063"/>
      <c r="Z316" s="418"/>
      <c r="AA316" s="2750"/>
      <c r="AB316" s="418"/>
      <c r="AC316" s="418"/>
      <c r="AD316" s="418"/>
      <c r="AE316" s="418"/>
      <c r="AF316" s="418"/>
      <c r="AG316" s="1274"/>
      <c r="AH316" s="1302"/>
      <c r="AI316" s="2759"/>
      <c r="AJ316" s="1412"/>
    </row>
    <row r="317" spans="1:36" s="2713" customFormat="1" ht="30" x14ac:dyDescent="0.25">
      <c r="A317" s="414">
        <v>1</v>
      </c>
      <c r="B317" s="414">
        <v>1</v>
      </c>
      <c r="C317" s="780" t="s">
        <v>201</v>
      </c>
      <c r="D317" s="4"/>
      <c r="E317" s="4"/>
      <c r="F317" s="418">
        <v>10000</v>
      </c>
      <c r="G317" s="213">
        <f>F317/12*$C$3</f>
        <v>5833.3333333333339</v>
      </c>
      <c r="H317" s="368">
        <v>6304</v>
      </c>
      <c r="I317" s="375">
        <f>H317/G317*100</f>
        <v>108.06857142857143</v>
      </c>
      <c r="J317" s="1901"/>
      <c r="K317" s="1901"/>
      <c r="L317" s="211"/>
      <c r="M317" s="211"/>
      <c r="N317" s="211"/>
      <c r="O317" s="211"/>
      <c r="P317" s="211"/>
      <c r="Q317" s="211"/>
      <c r="R317" s="552"/>
      <c r="S317" s="552"/>
      <c r="T317" s="552"/>
      <c r="U317" s="552"/>
      <c r="V317" s="552"/>
      <c r="W317" s="552"/>
      <c r="X317" s="552"/>
      <c r="Y317" s="1063"/>
      <c r="Z317" s="418"/>
      <c r="AA317" s="2750"/>
      <c r="AB317" s="418"/>
      <c r="AC317" s="418"/>
      <c r="AD317" s="418"/>
      <c r="AE317" s="418"/>
      <c r="AF317" s="418"/>
      <c r="AG317" s="1274"/>
      <c r="AH317" s="1302"/>
      <c r="AI317" s="2759"/>
      <c r="AJ317" s="1412"/>
    </row>
    <row r="318" spans="1:36" s="2713" customFormat="1" ht="72" x14ac:dyDescent="0.25">
      <c r="A318" s="414">
        <v>1</v>
      </c>
      <c r="B318" s="414">
        <v>1</v>
      </c>
      <c r="C318" s="785" t="s">
        <v>354</v>
      </c>
      <c r="D318" s="4"/>
      <c r="E318" s="4"/>
      <c r="F318" s="418">
        <v>13000</v>
      </c>
      <c r="G318" s="213">
        <f>F318/12*$C$3</f>
        <v>7583.333333333333</v>
      </c>
      <c r="H318" s="368">
        <v>7853</v>
      </c>
      <c r="I318" s="375">
        <f>H318/G318*100</f>
        <v>103.55604395604396</v>
      </c>
      <c r="J318" s="1901"/>
      <c r="K318" s="1901"/>
      <c r="L318" s="211"/>
      <c r="M318" s="211"/>
      <c r="N318" s="211"/>
      <c r="O318" s="211"/>
      <c r="P318" s="211"/>
      <c r="Q318" s="211"/>
      <c r="R318" s="552"/>
      <c r="S318" s="552"/>
      <c r="T318" s="552"/>
      <c r="U318" s="552"/>
      <c r="V318" s="552"/>
      <c r="W318" s="552"/>
      <c r="X318" s="552"/>
      <c r="Y318" s="1063"/>
      <c r="Z318" s="418"/>
      <c r="AA318" s="2750"/>
      <c r="AB318" s="418"/>
      <c r="AC318" s="418"/>
      <c r="AD318" s="418"/>
      <c r="AE318" s="418"/>
      <c r="AF318" s="418"/>
      <c r="AG318" s="1274"/>
      <c r="AH318" s="1302"/>
      <c r="AI318" s="2759"/>
      <c r="AJ318" s="1412"/>
    </row>
    <row r="319" spans="1:36" s="2713" customFormat="1" x14ac:dyDescent="0.25">
      <c r="A319" s="414"/>
      <c r="B319" s="414">
        <v>1</v>
      </c>
      <c r="C319" s="772" t="s">
        <v>234</v>
      </c>
      <c r="D319" s="4"/>
      <c r="E319" s="4"/>
      <c r="F319" s="446">
        <f>SUM(F320:F331)</f>
        <v>12870</v>
      </c>
      <c r="G319" s="788">
        <f>SUM(G320:G331)</f>
        <v>7507.5</v>
      </c>
      <c r="H319" s="1052">
        <f>SUM(H320:H331)</f>
        <v>8125</v>
      </c>
      <c r="I319" s="786">
        <f>H319/G319*100</f>
        <v>108.22510822510823</v>
      </c>
      <c r="J319" s="1901"/>
      <c r="K319" s="1901"/>
      <c r="L319" s="211"/>
      <c r="M319" s="211"/>
      <c r="N319" s="211"/>
      <c r="O319" s="211"/>
      <c r="P319" s="211"/>
      <c r="Q319" s="211"/>
      <c r="R319" s="552">
        <v>34523.99482</v>
      </c>
      <c r="S319" s="552">
        <v>34523.99482</v>
      </c>
      <c r="T319" s="552">
        <v>34523.99482</v>
      </c>
      <c r="U319" s="552">
        <v>34523.99482</v>
      </c>
      <c r="V319" s="552">
        <v>34523.99482</v>
      </c>
      <c r="W319" s="552">
        <v>34523.99482</v>
      </c>
      <c r="X319" s="552">
        <v>34523.99482</v>
      </c>
      <c r="Y319" s="1209">
        <f>R319/12*$C$3+(S319-R319)/11*6+(T319-S319)/10*5+(U319-T319)/9*4+(V319-U319)/8*3+(W319-V319)/7*2+(X319-W319)/6*1</f>
        <v>20138.996978333333</v>
      </c>
      <c r="Z319" s="418">
        <f>AF319-AE319-AB319</f>
        <v>20202.797590000002</v>
      </c>
      <c r="AA319" s="2750">
        <f>SUM(AA320:AA331)</f>
        <v>0</v>
      </c>
      <c r="AB319" s="418">
        <f>SUM(AB320:AB331)</f>
        <v>372.23405000000002</v>
      </c>
      <c r="AC319" s="418">
        <f>Z319-Y319</f>
        <v>63.800611666669283</v>
      </c>
      <c r="AD319" s="418"/>
      <c r="AE319" s="418">
        <v>0</v>
      </c>
      <c r="AF319" s="418">
        <v>20575.031640000001</v>
      </c>
      <c r="AG319" s="1278">
        <f>SUM(AG320:AG331)</f>
        <v>0</v>
      </c>
      <c r="AH319" s="1302"/>
      <c r="AI319" s="2759"/>
      <c r="AJ319" s="1412"/>
    </row>
    <row r="320" spans="1:36" s="2713" customFormat="1" x14ac:dyDescent="0.25">
      <c r="A320" s="414">
        <v>1</v>
      </c>
      <c r="B320" s="414">
        <v>1</v>
      </c>
      <c r="C320" s="292" t="s">
        <v>68</v>
      </c>
      <c r="D320" s="780"/>
      <c r="E320" s="4"/>
      <c r="F320" s="418">
        <v>3700</v>
      </c>
      <c r="G320" s="213">
        <f>F320/12*$C$3</f>
        <v>2158.333333333333</v>
      </c>
      <c r="H320" s="368">
        <v>1712</v>
      </c>
      <c r="I320" s="375">
        <f>H320/G320*100</f>
        <v>79.320463320463332</v>
      </c>
      <c r="J320" s="1901"/>
      <c r="K320" s="1901"/>
      <c r="L320" s="211"/>
      <c r="M320" s="211"/>
      <c r="N320" s="211"/>
      <c r="O320" s="211"/>
      <c r="P320" s="211"/>
      <c r="Q320" s="211"/>
      <c r="R320" s="552"/>
      <c r="S320" s="552"/>
      <c r="T320" s="552"/>
      <c r="U320" s="552"/>
      <c r="V320" s="552"/>
      <c r="W320" s="552"/>
      <c r="X320" s="552"/>
      <c r="Y320" s="1063"/>
      <c r="Z320" s="418"/>
      <c r="AA320" s="2750"/>
      <c r="AB320" s="418"/>
      <c r="AC320" s="418"/>
      <c r="AD320" s="418"/>
      <c r="AE320" s="418"/>
      <c r="AF320" s="418"/>
      <c r="AG320" s="1274"/>
      <c r="AH320" s="1302"/>
      <c r="AI320" s="2759"/>
      <c r="AJ320" s="1412"/>
    </row>
    <row r="321" spans="1:36" s="2713" customFormat="1" ht="30" x14ac:dyDescent="0.25">
      <c r="A321" s="414"/>
      <c r="B321" s="414">
        <v>1</v>
      </c>
      <c r="C321" s="292" t="s">
        <v>391</v>
      </c>
      <c r="D321" s="780"/>
      <c r="E321" s="4"/>
      <c r="F321" s="418"/>
      <c r="G321" s="213"/>
      <c r="H321" s="368">
        <v>29</v>
      </c>
      <c r="I321" s="375"/>
      <c r="J321" s="1901"/>
      <c r="K321" s="1901"/>
      <c r="L321" s="211"/>
      <c r="M321" s="211"/>
      <c r="N321" s="211"/>
      <c r="O321" s="211"/>
      <c r="P321" s="211"/>
      <c r="Q321" s="211"/>
      <c r="R321" s="552"/>
      <c r="S321" s="552"/>
      <c r="T321" s="552"/>
      <c r="U321" s="552"/>
      <c r="V321" s="552"/>
      <c r="W321" s="552"/>
      <c r="X321" s="552"/>
      <c r="Y321" s="1063"/>
      <c r="Z321" s="418"/>
      <c r="AA321" s="2750"/>
      <c r="AB321" s="418">
        <v>55.545840000000005</v>
      </c>
      <c r="AC321" s="418"/>
      <c r="AD321" s="418"/>
      <c r="AE321" s="418"/>
      <c r="AF321" s="418"/>
      <c r="AG321" s="1274"/>
      <c r="AH321" s="1302"/>
      <c r="AI321" s="2759"/>
      <c r="AJ321" s="1412"/>
    </row>
    <row r="322" spans="1:36" s="2713" customFormat="1" ht="30" x14ac:dyDescent="0.25">
      <c r="A322" s="414"/>
      <c r="B322" s="414"/>
      <c r="C322" s="292" t="s">
        <v>404</v>
      </c>
      <c r="D322" s="780"/>
      <c r="E322" s="4"/>
      <c r="F322" s="418"/>
      <c r="G322" s="213"/>
      <c r="H322" s="368"/>
      <c r="I322" s="375"/>
      <c r="J322" s="1901"/>
      <c r="K322" s="1901"/>
      <c r="L322" s="211"/>
      <c r="M322" s="211"/>
      <c r="N322" s="211"/>
      <c r="O322" s="211"/>
      <c r="P322" s="211"/>
      <c r="Q322" s="211"/>
      <c r="R322" s="552"/>
      <c r="S322" s="552"/>
      <c r="T322" s="552"/>
      <c r="U322" s="552"/>
      <c r="V322" s="552"/>
      <c r="W322" s="552"/>
      <c r="X322" s="552"/>
      <c r="Y322" s="1063"/>
      <c r="Z322" s="418"/>
      <c r="AA322" s="2750"/>
      <c r="AB322" s="418"/>
      <c r="AC322" s="418"/>
      <c r="AD322" s="418"/>
      <c r="AE322" s="418"/>
      <c r="AF322" s="418"/>
      <c r="AG322" s="1274"/>
      <c r="AH322" s="1302"/>
      <c r="AI322" s="2759"/>
      <c r="AJ322" s="1412"/>
    </row>
    <row r="323" spans="1:36" s="2713" customFormat="1" ht="30" x14ac:dyDescent="0.25">
      <c r="A323" s="414"/>
      <c r="B323" s="414">
        <v>1</v>
      </c>
      <c r="C323" s="292" t="s">
        <v>92</v>
      </c>
      <c r="D323" s="780"/>
      <c r="E323" s="4"/>
      <c r="F323" s="418">
        <v>200</v>
      </c>
      <c r="G323" s="213">
        <f>F323/12*$C$3</f>
        <v>116.66666666666667</v>
      </c>
      <c r="H323" s="368">
        <v>192</v>
      </c>
      <c r="I323" s="375">
        <f>H323/G323*100</f>
        <v>164.57142857142856</v>
      </c>
      <c r="J323" s="1901"/>
      <c r="K323" s="1901"/>
      <c r="L323" s="211"/>
      <c r="M323" s="211"/>
      <c r="N323" s="211"/>
      <c r="O323" s="211"/>
      <c r="P323" s="211"/>
      <c r="Q323" s="211"/>
      <c r="R323" s="552"/>
      <c r="S323" s="552"/>
      <c r="T323" s="552"/>
      <c r="U323" s="552"/>
      <c r="V323" s="552"/>
      <c r="W323" s="552"/>
      <c r="X323" s="552"/>
      <c r="Y323" s="1063"/>
      <c r="Z323" s="418"/>
      <c r="AA323" s="2750"/>
      <c r="AB323" s="418"/>
      <c r="AC323" s="418"/>
      <c r="AD323" s="418"/>
      <c r="AE323" s="418"/>
      <c r="AF323" s="418"/>
      <c r="AG323" s="1274"/>
      <c r="AH323" s="1302"/>
      <c r="AI323" s="2759"/>
      <c r="AJ323" s="1412"/>
    </row>
    <row r="324" spans="1:36" s="2713" customFormat="1" ht="45" x14ac:dyDescent="0.25">
      <c r="A324" s="414"/>
      <c r="B324" s="414"/>
      <c r="C324" s="292" t="s">
        <v>406</v>
      </c>
      <c r="D324" s="780"/>
      <c r="E324" s="4"/>
      <c r="F324" s="418"/>
      <c r="G324" s="213"/>
      <c r="H324" s="368">
        <v>12</v>
      </c>
      <c r="I324" s="375"/>
      <c r="J324" s="1901"/>
      <c r="K324" s="1901"/>
      <c r="L324" s="211"/>
      <c r="M324" s="211"/>
      <c r="N324" s="211"/>
      <c r="O324" s="211"/>
      <c r="P324" s="211"/>
      <c r="Q324" s="211"/>
      <c r="R324" s="552"/>
      <c r="S324" s="552"/>
      <c r="T324" s="552"/>
      <c r="U324" s="552"/>
      <c r="V324" s="552"/>
      <c r="W324" s="552"/>
      <c r="X324" s="552"/>
      <c r="Y324" s="1063"/>
      <c r="Z324" s="418"/>
      <c r="AA324" s="2750"/>
      <c r="AB324" s="418">
        <v>113.0304</v>
      </c>
      <c r="AC324" s="418"/>
      <c r="AD324" s="418"/>
      <c r="AE324" s="418"/>
      <c r="AF324" s="418"/>
      <c r="AG324" s="1274"/>
      <c r="AH324" s="1302"/>
      <c r="AI324" s="2759"/>
      <c r="AJ324" s="1412"/>
    </row>
    <row r="325" spans="1:36" s="2713" customFormat="1" x14ac:dyDescent="0.25">
      <c r="A325" s="414">
        <v>1</v>
      </c>
      <c r="B325" s="414">
        <v>1</v>
      </c>
      <c r="C325" s="292" t="s">
        <v>70</v>
      </c>
      <c r="D325" s="801"/>
      <c r="E325" s="4"/>
      <c r="F325" s="418">
        <v>5420</v>
      </c>
      <c r="G325" s="213">
        <f>F325/12*$C$3</f>
        <v>3161.666666666667</v>
      </c>
      <c r="H325" s="368">
        <v>3260</v>
      </c>
      <c r="I325" s="375">
        <f>H325/G325*100</f>
        <v>103.11017395888244</v>
      </c>
      <c r="J325" s="1901"/>
      <c r="K325" s="1901"/>
      <c r="L325" s="211"/>
      <c r="M325" s="211"/>
      <c r="N325" s="211"/>
      <c r="O325" s="211"/>
      <c r="P325" s="211"/>
      <c r="Q325" s="211"/>
      <c r="R325" s="552"/>
      <c r="S325" s="552"/>
      <c r="T325" s="552"/>
      <c r="U325" s="552"/>
      <c r="V325" s="552"/>
      <c r="W325" s="552"/>
      <c r="X325" s="552"/>
      <c r="Y325" s="1063"/>
      <c r="Z325" s="418"/>
      <c r="AA325" s="2750"/>
      <c r="AB325" s="418"/>
      <c r="AC325" s="418"/>
      <c r="AD325" s="418"/>
      <c r="AE325" s="418"/>
      <c r="AF325" s="418"/>
      <c r="AG325" s="1274"/>
      <c r="AH325" s="1302"/>
      <c r="AI325" s="2759"/>
      <c r="AJ325" s="1412"/>
    </row>
    <row r="326" spans="1:36" s="2713" customFormat="1" x14ac:dyDescent="0.25">
      <c r="A326" s="414"/>
      <c r="B326" s="414">
        <v>1</v>
      </c>
      <c r="C326" s="292" t="s">
        <v>399</v>
      </c>
      <c r="D326" s="801"/>
      <c r="E326" s="4"/>
      <c r="F326" s="418"/>
      <c r="G326" s="213"/>
      <c r="H326" s="368">
        <v>65</v>
      </c>
      <c r="I326" s="375"/>
      <c r="J326" s="1901"/>
      <c r="K326" s="1901"/>
      <c r="L326" s="211"/>
      <c r="M326" s="211"/>
      <c r="N326" s="211"/>
      <c r="O326" s="211"/>
      <c r="P326" s="211"/>
      <c r="Q326" s="211"/>
      <c r="R326" s="552"/>
      <c r="S326" s="552"/>
      <c r="T326" s="552"/>
      <c r="U326" s="552"/>
      <c r="V326" s="552"/>
      <c r="W326" s="552"/>
      <c r="X326" s="552"/>
      <c r="Y326" s="1063"/>
      <c r="Z326" s="418"/>
      <c r="AA326" s="2750"/>
      <c r="AB326" s="418">
        <v>142.85525000000001</v>
      </c>
      <c r="AC326" s="418"/>
      <c r="AD326" s="418"/>
      <c r="AE326" s="418"/>
      <c r="AF326" s="418"/>
      <c r="AG326" s="1274"/>
      <c r="AH326" s="1302"/>
      <c r="AI326" s="2759"/>
      <c r="AJ326" s="1412"/>
    </row>
    <row r="327" spans="1:36" s="2713" customFormat="1" ht="30" x14ac:dyDescent="0.25">
      <c r="A327" s="414"/>
      <c r="B327" s="414">
        <v>1</v>
      </c>
      <c r="C327" s="292" t="s">
        <v>282</v>
      </c>
      <c r="D327" s="2855"/>
      <c r="E327" s="4"/>
      <c r="F327" s="418">
        <v>700</v>
      </c>
      <c r="G327" s="213">
        <f>F327/12*$C$3</f>
        <v>408.33333333333337</v>
      </c>
      <c r="H327" s="368">
        <v>328</v>
      </c>
      <c r="I327" s="375">
        <f>H327/G327*100</f>
        <v>80.326530612244895</v>
      </c>
      <c r="J327" s="1901"/>
      <c r="K327" s="1901"/>
      <c r="L327" s="211"/>
      <c r="M327" s="211"/>
      <c r="N327" s="211"/>
      <c r="O327" s="211"/>
      <c r="P327" s="211"/>
      <c r="Q327" s="211"/>
      <c r="R327" s="552"/>
      <c r="S327" s="552"/>
      <c r="T327" s="552"/>
      <c r="U327" s="552"/>
      <c r="V327" s="552"/>
      <c r="W327" s="552"/>
      <c r="X327" s="552"/>
      <c r="Y327" s="1063"/>
      <c r="Z327" s="418"/>
      <c r="AA327" s="2750"/>
      <c r="AB327" s="418"/>
      <c r="AC327" s="418"/>
      <c r="AD327" s="418"/>
      <c r="AE327" s="418"/>
      <c r="AF327" s="418"/>
      <c r="AG327" s="1274"/>
      <c r="AH327" s="1302"/>
      <c r="AI327" s="2759"/>
      <c r="AJ327" s="1412"/>
    </row>
    <row r="328" spans="1:36" s="2713" customFormat="1" ht="30" x14ac:dyDescent="0.25">
      <c r="A328" s="414"/>
      <c r="B328" s="414"/>
      <c r="C328" s="292" t="s">
        <v>402</v>
      </c>
      <c r="D328" s="2855"/>
      <c r="E328" s="4"/>
      <c r="F328" s="418"/>
      <c r="G328" s="213"/>
      <c r="H328" s="368">
        <v>5</v>
      </c>
      <c r="I328" s="375"/>
      <c r="J328" s="1901"/>
      <c r="K328" s="1901"/>
      <c r="L328" s="211"/>
      <c r="M328" s="211"/>
      <c r="N328" s="211"/>
      <c r="O328" s="211"/>
      <c r="P328" s="211"/>
      <c r="Q328" s="211"/>
      <c r="R328" s="552"/>
      <c r="S328" s="552"/>
      <c r="T328" s="552"/>
      <c r="U328" s="552"/>
      <c r="V328" s="552"/>
      <c r="W328" s="552"/>
      <c r="X328" s="552"/>
      <c r="Y328" s="1063"/>
      <c r="Z328" s="418"/>
      <c r="AA328" s="2750"/>
      <c r="AB328" s="418">
        <v>60.80256</v>
      </c>
      <c r="AC328" s="418"/>
      <c r="AD328" s="418"/>
      <c r="AE328" s="418"/>
      <c r="AF328" s="418"/>
      <c r="AG328" s="1274"/>
      <c r="AH328" s="1302"/>
      <c r="AI328" s="2759"/>
      <c r="AJ328" s="1412"/>
    </row>
    <row r="329" spans="1:36" s="2713" customFormat="1" ht="45" x14ac:dyDescent="0.25">
      <c r="A329" s="414">
        <v>1</v>
      </c>
      <c r="B329" s="414">
        <v>1</v>
      </c>
      <c r="C329" s="292" t="s">
        <v>278</v>
      </c>
      <c r="D329" s="215"/>
      <c r="E329" s="785"/>
      <c r="F329" s="418">
        <v>500</v>
      </c>
      <c r="G329" s="368">
        <f>F329/12*$C$3</f>
        <v>291.66666666666663</v>
      </c>
      <c r="H329" s="368">
        <v>785</v>
      </c>
      <c r="I329" s="375">
        <f>H329/G329*100</f>
        <v>269.14285714285717</v>
      </c>
      <c r="J329" s="1901"/>
      <c r="K329" s="1901"/>
      <c r="L329" s="211"/>
      <c r="M329" s="211"/>
      <c r="N329" s="211"/>
      <c r="O329" s="211"/>
      <c r="P329" s="211"/>
      <c r="Q329" s="211"/>
      <c r="R329" s="608"/>
      <c r="S329" s="608"/>
      <c r="T329" s="608"/>
      <c r="U329" s="608"/>
      <c r="V329" s="608"/>
      <c r="W329" s="608"/>
      <c r="X329" s="608"/>
      <c r="Y329" s="2770">
        <f>R329/12*$C$3</f>
        <v>0</v>
      </c>
      <c r="Z329" s="2771">
        <f>AF329-AE329</f>
        <v>0</v>
      </c>
      <c r="AA329" s="2758"/>
      <c r="AB329" s="2771"/>
      <c r="AC329" s="2771">
        <f>Z329-Y329</f>
        <v>0</v>
      </c>
      <c r="AD329" s="2771"/>
      <c r="AE329" s="2771"/>
      <c r="AF329" s="2771"/>
      <c r="AG329" s="1274"/>
      <c r="AH329" s="2761"/>
      <c r="AI329" s="2759"/>
      <c r="AJ329" s="1412"/>
    </row>
    <row r="330" spans="1:36" s="2713" customFormat="1" ht="30" x14ac:dyDescent="0.25">
      <c r="A330" s="414"/>
      <c r="B330" s="414">
        <v>1</v>
      </c>
      <c r="C330" s="292" t="s">
        <v>283</v>
      </c>
      <c r="D330" s="1634"/>
      <c r="E330" s="785"/>
      <c r="F330" s="418">
        <v>350</v>
      </c>
      <c r="G330" s="368">
        <f>F330/12*$C$3</f>
        <v>204.16666666666669</v>
      </c>
      <c r="H330" s="368">
        <v>322</v>
      </c>
      <c r="I330" s="375">
        <f>H330/G330*100</f>
        <v>157.71428571428569</v>
      </c>
      <c r="J330" s="1901"/>
      <c r="K330" s="1901"/>
      <c r="L330" s="211"/>
      <c r="M330" s="211"/>
      <c r="N330" s="211"/>
      <c r="O330" s="211"/>
      <c r="P330" s="211"/>
      <c r="Q330" s="211"/>
      <c r="R330" s="608"/>
      <c r="S330" s="608"/>
      <c r="T330" s="608"/>
      <c r="U330" s="608"/>
      <c r="V330" s="608"/>
      <c r="W330" s="608"/>
      <c r="X330" s="608"/>
      <c r="Y330" s="2770"/>
      <c r="Z330" s="2771"/>
      <c r="AA330" s="2750"/>
      <c r="AB330" s="418"/>
      <c r="AC330" s="2771"/>
      <c r="AD330" s="2771"/>
      <c r="AE330" s="2771"/>
      <c r="AF330" s="2771"/>
      <c r="AG330" s="1274"/>
      <c r="AH330" s="2761"/>
      <c r="AI330" s="2759"/>
      <c r="AJ330" s="1412"/>
    </row>
    <row r="331" spans="1:36" s="2713" customFormat="1" ht="30" x14ac:dyDescent="0.25">
      <c r="A331" s="414">
        <v>1</v>
      </c>
      <c r="B331" s="414">
        <v>1</v>
      </c>
      <c r="C331" s="292" t="s">
        <v>74</v>
      </c>
      <c r="D331" s="798"/>
      <c r="E331" s="4"/>
      <c r="F331" s="418">
        <v>2000</v>
      </c>
      <c r="G331" s="213">
        <f>F331/12*$C$3</f>
        <v>1166.6666666666665</v>
      </c>
      <c r="H331" s="368">
        <v>1415</v>
      </c>
      <c r="I331" s="375">
        <f>H331/G331*100</f>
        <v>121.28571428571431</v>
      </c>
      <c r="J331" s="1901"/>
      <c r="K331" s="1901"/>
      <c r="L331" s="211"/>
      <c r="M331" s="211"/>
      <c r="N331" s="211"/>
      <c r="O331" s="211"/>
      <c r="P331" s="211"/>
      <c r="Q331" s="211"/>
      <c r="R331" s="552"/>
      <c r="S331" s="552"/>
      <c r="T331" s="552"/>
      <c r="U331" s="552"/>
      <c r="V331" s="552"/>
      <c r="W331" s="552"/>
      <c r="X331" s="552"/>
      <c r="Y331" s="1063"/>
      <c r="Z331" s="418"/>
      <c r="AA331" s="2750"/>
      <c r="AB331" s="418"/>
      <c r="AC331" s="418"/>
      <c r="AD331" s="418"/>
      <c r="AE331" s="418"/>
      <c r="AF331" s="418"/>
      <c r="AG331" s="1274"/>
      <c r="AH331" s="1302"/>
      <c r="AI331" s="2759"/>
      <c r="AJ331" s="1412"/>
    </row>
    <row r="332" spans="1:36" s="2713" customFormat="1" x14ac:dyDescent="0.25">
      <c r="A332" s="414"/>
      <c r="B332" s="414">
        <v>1</v>
      </c>
      <c r="C332" s="1045"/>
      <c r="D332" s="798"/>
      <c r="E332" s="4"/>
      <c r="F332" s="418"/>
      <c r="G332" s="213"/>
      <c r="H332" s="368"/>
      <c r="I332" s="375"/>
      <c r="J332" s="1901"/>
      <c r="K332" s="1901"/>
      <c r="L332" s="211"/>
      <c r="M332" s="211"/>
      <c r="N332" s="211"/>
      <c r="O332" s="211"/>
      <c r="P332" s="211"/>
      <c r="Q332" s="211"/>
      <c r="R332" s="552"/>
      <c r="S332" s="552"/>
      <c r="T332" s="552"/>
      <c r="U332" s="552"/>
      <c r="V332" s="552"/>
      <c r="W332" s="552"/>
      <c r="X332" s="552"/>
      <c r="Y332" s="1063"/>
      <c r="Z332" s="418"/>
      <c r="AA332" s="2750"/>
      <c r="AB332" s="418"/>
      <c r="AC332" s="418"/>
      <c r="AD332" s="418"/>
      <c r="AE332" s="418"/>
      <c r="AF332" s="418"/>
      <c r="AG332" s="1274"/>
      <c r="AH332" s="1302"/>
      <c r="AI332" s="2759"/>
      <c r="AJ332" s="1412"/>
    </row>
    <row r="333" spans="1:36" s="2713" customFormat="1" ht="30" x14ac:dyDescent="0.25">
      <c r="A333" s="414"/>
      <c r="B333" s="414">
        <v>1</v>
      </c>
      <c r="C333" s="997" t="s">
        <v>356</v>
      </c>
      <c r="D333" s="4"/>
      <c r="E333" s="4"/>
      <c r="F333" s="418"/>
      <c r="G333" s="368">
        <f>F333/12*$C$3</f>
        <v>0</v>
      </c>
      <c r="H333" s="368"/>
      <c r="I333" s="375"/>
      <c r="J333" s="1901"/>
      <c r="K333" s="1901"/>
      <c r="L333" s="211"/>
      <c r="M333" s="211"/>
      <c r="N333" s="211"/>
      <c r="O333" s="211"/>
      <c r="P333" s="211"/>
      <c r="Q333" s="211"/>
      <c r="R333" s="552"/>
      <c r="S333" s="552"/>
      <c r="T333" s="552"/>
      <c r="U333" s="552"/>
      <c r="V333" s="552"/>
      <c r="W333" s="552"/>
      <c r="X333" s="552"/>
      <c r="Y333" s="1063"/>
      <c r="Z333" s="418"/>
      <c r="AA333" s="2750"/>
      <c r="AB333" s="418"/>
      <c r="AC333" s="418"/>
      <c r="AD333" s="418"/>
      <c r="AE333" s="418"/>
      <c r="AF333" s="418"/>
      <c r="AG333" s="1274"/>
      <c r="AH333" s="1302"/>
      <c r="AI333" s="2759"/>
      <c r="AJ333" s="1412"/>
    </row>
    <row r="334" spans="1:36" s="2713" customFormat="1" ht="30" x14ac:dyDescent="0.25">
      <c r="A334" s="414"/>
      <c r="B334" s="414">
        <v>1</v>
      </c>
      <c r="C334" s="1001" t="s">
        <v>357</v>
      </c>
      <c r="D334" s="4"/>
      <c r="E334" s="4"/>
      <c r="F334" s="418"/>
      <c r="G334" s="368">
        <f>F334/12*$C$3</f>
        <v>0</v>
      </c>
      <c r="H334" s="368"/>
      <c r="I334" s="375"/>
      <c r="J334" s="1901"/>
      <c r="K334" s="1901"/>
      <c r="L334" s="211"/>
      <c r="M334" s="211"/>
      <c r="N334" s="211"/>
      <c r="O334" s="211"/>
      <c r="P334" s="211"/>
      <c r="Q334" s="211"/>
      <c r="R334" s="552"/>
      <c r="S334" s="552"/>
      <c r="T334" s="552"/>
      <c r="U334" s="552"/>
      <c r="V334" s="552"/>
      <c r="W334" s="552"/>
      <c r="X334" s="552"/>
      <c r="Y334" s="1063"/>
      <c r="Z334" s="418"/>
      <c r="AA334" s="2750"/>
      <c r="AB334" s="418"/>
      <c r="AC334" s="418"/>
      <c r="AD334" s="418"/>
      <c r="AE334" s="418"/>
      <c r="AF334" s="418"/>
      <c r="AG334" s="1274"/>
      <c r="AH334" s="1302"/>
      <c r="AI334" s="2759"/>
      <c r="AJ334" s="1412"/>
    </row>
    <row r="335" spans="1:36" s="2713" customFormat="1" ht="30" x14ac:dyDescent="0.25">
      <c r="A335" s="414"/>
      <c r="B335" s="414">
        <v>1</v>
      </c>
      <c r="C335" s="1000" t="s">
        <v>358</v>
      </c>
      <c r="D335" s="4"/>
      <c r="E335" s="4"/>
      <c r="F335" s="418"/>
      <c r="G335" s="368">
        <f>F335/12*$C$3</f>
        <v>0</v>
      </c>
      <c r="H335" s="368"/>
      <c r="I335" s="375"/>
      <c r="J335" s="1901"/>
      <c r="K335" s="1901"/>
      <c r="L335" s="211"/>
      <c r="M335" s="211"/>
      <c r="N335" s="211"/>
      <c r="O335" s="211"/>
      <c r="P335" s="211"/>
      <c r="Q335" s="211"/>
      <c r="R335" s="552"/>
      <c r="S335" s="552"/>
      <c r="T335" s="552"/>
      <c r="U335" s="552"/>
      <c r="V335" s="552"/>
      <c r="W335" s="552"/>
      <c r="X335" s="552"/>
      <c r="Y335" s="1063"/>
      <c r="Z335" s="418"/>
      <c r="AA335" s="2750"/>
      <c r="AB335" s="418"/>
      <c r="AC335" s="418"/>
      <c r="AD335" s="418"/>
      <c r="AE335" s="418"/>
      <c r="AF335" s="418"/>
      <c r="AG335" s="1274"/>
      <c r="AH335" s="1302"/>
      <c r="AI335" s="2759"/>
      <c r="AJ335" s="1412"/>
    </row>
    <row r="336" spans="1:36" s="2713" customFormat="1" ht="90" x14ac:dyDescent="0.25">
      <c r="A336" s="414"/>
      <c r="B336" s="414">
        <v>1</v>
      </c>
      <c r="C336" s="997" t="s">
        <v>366</v>
      </c>
      <c r="D336" s="4"/>
      <c r="E336" s="4"/>
      <c r="F336" s="418"/>
      <c r="G336" s="368">
        <f>F336/12*$C$3</f>
        <v>0</v>
      </c>
      <c r="H336" s="368"/>
      <c r="I336" s="375"/>
      <c r="J336" s="1901"/>
      <c r="K336" s="1901"/>
      <c r="L336" s="211"/>
      <c r="M336" s="211"/>
      <c r="N336" s="211"/>
      <c r="O336" s="211"/>
      <c r="P336" s="211"/>
      <c r="Q336" s="211"/>
      <c r="R336" s="552"/>
      <c r="S336" s="552"/>
      <c r="T336" s="552"/>
      <c r="U336" s="552"/>
      <c r="V336" s="552"/>
      <c r="W336" s="552"/>
      <c r="X336" s="552"/>
      <c r="Y336" s="1063"/>
      <c r="Z336" s="418"/>
      <c r="AA336" s="2750"/>
      <c r="AB336" s="418"/>
      <c r="AC336" s="418"/>
      <c r="AD336" s="418"/>
      <c r="AE336" s="418"/>
      <c r="AF336" s="418"/>
      <c r="AG336" s="1274"/>
      <c r="AH336" s="1302"/>
      <c r="AI336" s="2759"/>
      <c r="AJ336" s="1412"/>
    </row>
    <row r="337" spans="1:36" s="2713" customFormat="1" ht="29.25" x14ac:dyDescent="0.25">
      <c r="A337" s="414"/>
      <c r="B337" s="414">
        <v>1</v>
      </c>
      <c r="C337" s="1003" t="s">
        <v>335</v>
      </c>
      <c r="D337" s="4"/>
      <c r="E337" s="4"/>
      <c r="F337" s="446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901"/>
      <c r="K337" s="1901"/>
      <c r="L337" s="211"/>
      <c r="M337" s="211"/>
      <c r="N337" s="211"/>
      <c r="O337" s="211"/>
      <c r="P337" s="211"/>
      <c r="Q337" s="211"/>
      <c r="R337" s="552"/>
      <c r="S337" s="552"/>
      <c r="T337" s="552"/>
      <c r="U337" s="552"/>
      <c r="V337" s="552"/>
      <c r="W337" s="552"/>
      <c r="X337" s="552"/>
      <c r="Y337" s="1209"/>
      <c r="Z337" s="418"/>
      <c r="AA337" s="2750"/>
      <c r="AB337" s="418"/>
      <c r="AC337" s="418"/>
      <c r="AD337" s="418"/>
      <c r="AE337" s="418"/>
      <c r="AF337" s="418"/>
      <c r="AG337" s="1274">
        <f>SUM(AG333:AG336)</f>
        <v>0</v>
      </c>
      <c r="AH337" s="1302"/>
      <c r="AI337" s="2759"/>
      <c r="AJ337" s="1412"/>
    </row>
    <row r="338" spans="1:36" s="2713" customFormat="1" ht="29.25" x14ac:dyDescent="0.25">
      <c r="A338" s="414">
        <v>1</v>
      </c>
      <c r="B338" s="414">
        <v>1</v>
      </c>
      <c r="C338" s="726" t="s">
        <v>279</v>
      </c>
      <c r="D338" s="4"/>
      <c r="E338" s="4"/>
      <c r="F338" s="446">
        <f>F300+F278</f>
        <v>69472</v>
      </c>
      <c r="G338" s="788">
        <f>G300+G278</f>
        <v>40525.333333333336</v>
      </c>
      <c r="H338" s="1052">
        <f>H300+H278</f>
        <v>50651</v>
      </c>
      <c r="I338" s="786"/>
      <c r="J338" s="1901"/>
      <c r="K338" s="1901"/>
      <c r="L338" s="211"/>
      <c r="M338" s="211"/>
      <c r="N338" s="211"/>
      <c r="O338" s="211"/>
      <c r="P338" s="211"/>
      <c r="Q338" s="211"/>
      <c r="R338" s="552"/>
      <c r="S338" s="552"/>
      <c r="T338" s="552"/>
      <c r="U338" s="552"/>
      <c r="V338" s="552"/>
      <c r="W338" s="552"/>
      <c r="X338" s="552"/>
      <c r="Y338" s="1063"/>
      <c r="Z338" s="418"/>
      <c r="AA338" s="2750"/>
      <c r="AB338" s="418"/>
      <c r="AC338" s="418"/>
      <c r="AD338" s="418"/>
      <c r="AE338" s="418"/>
      <c r="AF338" s="418"/>
      <c r="AG338" s="1278">
        <f>AG300+AG278</f>
        <v>0</v>
      </c>
      <c r="AH338" s="1302"/>
      <c r="AI338" s="2759"/>
      <c r="AJ338" s="1412"/>
    </row>
    <row r="339" spans="1:36" s="2713" customFormat="1" ht="43.5" x14ac:dyDescent="0.25">
      <c r="A339" s="414">
        <v>1</v>
      </c>
      <c r="B339" s="414">
        <v>1</v>
      </c>
      <c r="C339" s="726" t="s">
        <v>308</v>
      </c>
      <c r="D339" s="4"/>
      <c r="E339" s="4"/>
      <c r="F339" s="446">
        <f>F288</f>
        <v>21204</v>
      </c>
      <c r="G339" s="788">
        <f>G288</f>
        <v>12369</v>
      </c>
      <c r="H339" s="1052">
        <f>H288</f>
        <v>8279</v>
      </c>
      <c r="I339" s="786">
        <f>H339/G339*100</f>
        <v>66.933462688980512</v>
      </c>
      <c r="J339" s="1901"/>
      <c r="K339" s="1901"/>
      <c r="L339" s="211"/>
      <c r="M339" s="211"/>
      <c r="N339" s="211"/>
      <c r="O339" s="211"/>
      <c r="P339" s="211"/>
      <c r="Q339" s="211"/>
      <c r="R339" s="552"/>
      <c r="S339" s="552"/>
      <c r="T339" s="552"/>
      <c r="U339" s="552"/>
      <c r="V339" s="552"/>
      <c r="W339" s="552"/>
      <c r="X339" s="552"/>
      <c r="Y339" s="1063"/>
      <c r="Z339" s="418"/>
      <c r="AA339" s="2750"/>
      <c r="AB339" s="418"/>
      <c r="AC339" s="418"/>
      <c r="AD339" s="418"/>
      <c r="AE339" s="418"/>
      <c r="AF339" s="418"/>
      <c r="AG339" s="1278">
        <f>AG288</f>
        <v>0</v>
      </c>
      <c r="AH339" s="1302"/>
      <c r="AI339" s="2759"/>
      <c r="AJ339" s="1412"/>
    </row>
    <row r="340" spans="1:36" s="2713" customFormat="1" ht="29.25" x14ac:dyDescent="0.25">
      <c r="A340" s="414">
        <v>1</v>
      </c>
      <c r="B340" s="414">
        <v>1</v>
      </c>
      <c r="C340" s="726" t="s">
        <v>280</v>
      </c>
      <c r="D340" s="4"/>
      <c r="E340" s="4"/>
      <c r="F340" s="446">
        <f>F312+F286</f>
        <v>80510</v>
      </c>
      <c r="G340" s="1052">
        <f>G312+G286</f>
        <v>46964.166666666664</v>
      </c>
      <c r="H340" s="1052">
        <f>H312+H286</f>
        <v>37645</v>
      </c>
      <c r="I340" s="786">
        <f>H340/G340*100</f>
        <v>80.156857178345192</v>
      </c>
      <c r="J340" s="1901"/>
      <c r="K340" s="1901"/>
      <c r="L340" s="211"/>
      <c r="M340" s="211"/>
      <c r="N340" s="211"/>
      <c r="O340" s="211"/>
      <c r="P340" s="211"/>
      <c r="Q340" s="211"/>
      <c r="R340" s="552"/>
      <c r="S340" s="552"/>
      <c r="T340" s="552"/>
      <c r="U340" s="552"/>
      <c r="V340" s="552"/>
      <c r="W340" s="552"/>
      <c r="X340" s="552"/>
      <c r="Y340" s="1063"/>
      <c r="Z340" s="418"/>
      <c r="AA340" s="2750"/>
      <c r="AB340" s="418"/>
      <c r="AC340" s="418"/>
      <c r="AD340" s="418"/>
      <c r="AE340" s="418"/>
      <c r="AF340" s="418"/>
      <c r="AG340" s="1278">
        <f>AG312+AG286</f>
        <v>0</v>
      </c>
      <c r="AH340" s="1302"/>
      <c r="AI340" s="2759"/>
      <c r="AJ340" s="1412"/>
    </row>
    <row r="341" spans="1:36" s="2713" customFormat="1" ht="29.25" x14ac:dyDescent="0.25">
      <c r="A341" s="414">
        <v>1</v>
      </c>
      <c r="B341" s="414">
        <v>1</v>
      </c>
      <c r="C341" s="726" t="s">
        <v>281</v>
      </c>
      <c r="D341" s="4"/>
      <c r="E341" s="4"/>
      <c r="F341" s="446">
        <f>F316+F318</f>
        <v>36600</v>
      </c>
      <c r="G341" s="788">
        <f>G316+G318</f>
        <v>21350</v>
      </c>
      <c r="H341" s="1052">
        <f>H316+H318</f>
        <v>22476</v>
      </c>
      <c r="I341" s="786">
        <f>H341/G341*100</f>
        <v>105.27400468384074</v>
      </c>
      <c r="J341" s="1901"/>
      <c r="K341" s="1901"/>
      <c r="L341" s="211"/>
      <c r="M341" s="211"/>
      <c r="N341" s="211"/>
      <c r="O341" s="211"/>
      <c r="P341" s="211"/>
      <c r="Q341" s="211"/>
      <c r="R341" s="552">
        <v>43884.131999999998</v>
      </c>
      <c r="S341" s="552">
        <v>43884.131999999998</v>
      </c>
      <c r="T341" s="552">
        <v>43884.131999999998</v>
      </c>
      <c r="U341" s="552">
        <v>43884.131999999998</v>
      </c>
      <c r="V341" s="552">
        <v>43884.131999999998</v>
      </c>
      <c r="W341" s="552">
        <v>43884.131999999998</v>
      </c>
      <c r="X341" s="552">
        <v>43884.131999999998</v>
      </c>
      <c r="Y341" s="1209">
        <f>R341/12*$C$3+(S341-R341)/11*6+(T341-S341)/10*5+(U341-T341)/9*4+(V341-U341)/8*3+(W341-V341)/7*2+(X341-W341)/6*1</f>
        <v>25599.077000000001</v>
      </c>
      <c r="Z341" s="418">
        <f>AF341-AE341-AB341</f>
        <v>26907.761639999997</v>
      </c>
      <c r="AA341" s="2750"/>
      <c r="AB341" s="418"/>
      <c r="AC341" s="418">
        <f>Z341-Y341</f>
        <v>1308.6846399999959</v>
      </c>
      <c r="AD341" s="418"/>
      <c r="AE341" s="418">
        <v>-7.2228300000000001</v>
      </c>
      <c r="AF341" s="418">
        <v>26900.538809999998</v>
      </c>
      <c r="AG341" s="1278">
        <f>AG316+AG318</f>
        <v>0</v>
      </c>
      <c r="AH341" s="1302"/>
      <c r="AI341" s="2759"/>
      <c r="AJ341" s="1412"/>
    </row>
    <row r="342" spans="1:36" s="2713" customFormat="1" x14ac:dyDescent="0.25">
      <c r="A342" s="414">
        <v>1</v>
      </c>
      <c r="B342" s="414">
        <v>1</v>
      </c>
      <c r="C342" s="727" t="s">
        <v>138</v>
      </c>
      <c r="D342" s="4"/>
      <c r="E342" s="4"/>
      <c r="F342" s="446">
        <f>F338+F339+F341+F340*2.9</f>
        <v>360755</v>
      </c>
      <c r="G342" s="788">
        <f>G338+G339+G341+G340*2.9</f>
        <v>210440.41666666666</v>
      </c>
      <c r="H342" s="1052">
        <f>H338+H339+H341+H340*2.9</f>
        <v>190576.5</v>
      </c>
      <c r="I342" s="786">
        <f>H342/G342*100</f>
        <v>90.560788188263913</v>
      </c>
      <c r="J342" s="1901"/>
      <c r="K342" s="1901"/>
      <c r="L342" s="211"/>
      <c r="M342" s="211"/>
      <c r="N342" s="211"/>
      <c r="O342" s="211"/>
      <c r="P342" s="211"/>
      <c r="Q342" s="211"/>
      <c r="R342" s="552">
        <f t="shared" ref="R342:AF342" si="70">R341+R319+R288+R299+R277+R309</f>
        <v>283821.27258999995</v>
      </c>
      <c r="S342" s="552">
        <f t="shared" ref="S342:T342" si="71">S341+S319+S288+S299+S277+S309</f>
        <v>283821.27258999995</v>
      </c>
      <c r="T342" s="552">
        <f t="shared" si="71"/>
        <v>283821.27258999995</v>
      </c>
      <c r="U342" s="552">
        <f t="shared" ref="U342:V342" si="72">U341+U319+U288+U299+U277+U309</f>
        <v>283821.27258999995</v>
      </c>
      <c r="V342" s="552">
        <f t="shared" si="72"/>
        <v>283821.27258999995</v>
      </c>
      <c r="W342" s="552">
        <f t="shared" ref="W342:X342" si="73">W341+W319+W288+W299+W277+W309</f>
        <v>283821.27258999995</v>
      </c>
      <c r="X342" s="552">
        <f t="shared" si="73"/>
        <v>283821.27258999995</v>
      </c>
      <c r="Y342" s="3369">
        <f t="shared" si="70"/>
        <v>167522.77261083334</v>
      </c>
      <c r="Z342" s="418">
        <f t="shared" si="70"/>
        <v>167892.05739999999</v>
      </c>
      <c r="AA342" s="2750">
        <f t="shared" si="70"/>
        <v>0</v>
      </c>
      <c r="AB342" s="418">
        <f t="shared" si="70"/>
        <v>372.23405000000002</v>
      </c>
      <c r="AC342" s="418">
        <f t="shared" si="70"/>
        <v>369.28478916667336</v>
      </c>
      <c r="AD342" s="418">
        <f t="shared" si="70"/>
        <v>-74.857679999999988</v>
      </c>
      <c r="AE342" s="418">
        <f t="shared" si="70"/>
        <v>-125.43188000000001</v>
      </c>
      <c r="AF342" s="418">
        <f t="shared" si="70"/>
        <v>168138.85957</v>
      </c>
      <c r="AG342" s="1278">
        <f>AG338+AG339+AG341+AG340*2.9</f>
        <v>0</v>
      </c>
      <c r="AH342" s="1302">
        <f>AH341+AH319+AH288+AH299+AH277</f>
        <v>0</v>
      </c>
      <c r="AI342" s="2759"/>
      <c r="AJ342" s="1412"/>
    </row>
    <row r="343" spans="1:36" s="2713" customFormat="1" x14ac:dyDescent="0.25">
      <c r="A343" s="414">
        <v>1</v>
      </c>
      <c r="B343" s="414">
        <v>1</v>
      </c>
      <c r="C343" s="1740" t="s">
        <v>29</v>
      </c>
      <c r="D343" s="1740"/>
      <c r="E343" s="2"/>
      <c r="F343" s="422"/>
      <c r="G343" s="375"/>
      <c r="H343" s="375"/>
      <c r="I343" s="375"/>
      <c r="J343" s="1901"/>
      <c r="K343" s="1901"/>
      <c r="L343" s="1052"/>
      <c r="M343" s="1052"/>
      <c r="N343" s="1052"/>
      <c r="O343" s="1052"/>
      <c r="P343" s="1052"/>
      <c r="Q343" s="1052"/>
      <c r="R343" s="614"/>
      <c r="S343" s="614"/>
      <c r="T343" s="614"/>
      <c r="U343" s="614"/>
      <c r="V343" s="614"/>
      <c r="W343" s="614"/>
      <c r="X343" s="614"/>
      <c r="Y343" s="2725"/>
      <c r="Z343" s="2555"/>
      <c r="AA343" s="2726"/>
      <c r="AB343" s="2555"/>
      <c r="AC343" s="2555"/>
      <c r="AD343" s="2555"/>
      <c r="AE343" s="2555"/>
      <c r="AF343" s="2555"/>
      <c r="AG343" s="1294"/>
      <c r="AH343" s="2728"/>
      <c r="AI343" s="2759"/>
      <c r="AJ343" s="1412"/>
    </row>
    <row r="344" spans="1:36" s="2713" customFormat="1" x14ac:dyDescent="0.25">
      <c r="A344" s="414">
        <v>1</v>
      </c>
      <c r="B344" s="414">
        <v>1</v>
      </c>
      <c r="C344" s="1403" t="s">
        <v>50</v>
      </c>
      <c r="D344" s="1403"/>
      <c r="E344" s="2856">
        <v>300</v>
      </c>
      <c r="F344" s="439">
        <v>29</v>
      </c>
      <c r="G344" s="213">
        <f>(F344/12*$C$3)</f>
        <v>16.916666666666664</v>
      </c>
      <c r="H344" s="375">
        <v>30</v>
      </c>
      <c r="I344" s="213">
        <f t="shared" ref="I344:I349" si="74">H344/G344*100</f>
        <v>177.33990147783254</v>
      </c>
      <c r="J344" s="1150">
        <v>10</v>
      </c>
      <c r="K344" s="269">
        <f t="shared" ref="K344:K349" si="75">N344/H344</f>
        <v>9.6999999999999993</v>
      </c>
      <c r="L344" s="270">
        <f>ROUND(F344*J344,0)</f>
        <v>290</v>
      </c>
      <c r="M344" s="270">
        <f>L344/12*$C$3</f>
        <v>169.16666666666669</v>
      </c>
      <c r="N344" s="368">
        <v>291</v>
      </c>
      <c r="O344" s="270">
        <f t="shared" ref="O344:O349" si="76">N344/M344*100</f>
        <v>172.01970443349751</v>
      </c>
      <c r="P344" s="270">
        <f>L344/E344</f>
        <v>0.96666666666666667</v>
      </c>
      <c r="Q344" s="270">
        <f t="shared" ref="Q344:Q349" si="77">N344/$C$3*12/P344</f>
        <v>516.05911330049253</v>
      </c>
      <c r="R344" s="614"/>
      <c r="S344" s="614"/>
      <c r="T344" s="614"/>
      <c r="U344" s="614"/>
      <c r="V344" s="614"/>
      <c r="W344" s="614"/>
      <c r="X344" s="614"/>
      <c r="Y344" s="2725"/>
      <c r="Z344" s="2555"/>
      <c r="AA344" s="2726"/>
      <c r="AB344" s="2555"/>
      <c r="AC344" s="2555"/>
      <c r="AD344" s="2555"/>
      <c r="AE344" s="2555"/>
      <c r="AF344" s="2555"/>
      <c r="AG344" s="1294"/>
      <c r="AH344" s="2728"/>
      <c r="AI344" s="2759"/>
      <c r="AJ344" s="1412"/>
    </row>
    <row r="345" spans="1:36" s="2713" customFormat="1" x14ac:dyDescent="0.25">
      <c r="A345" s="414">
        <v>1</v>
      </c>
      <c r="B345" s="414">
        <v>1</v>
      </c>
      <c r="C345" s="1403" t="s">
        <v>10</v>
      </c>
      <c r="D345" s="1403"/>
      <c r="E345" s="2856">
        <v>300</v>
      </c>
      <c r="F345" s="439">
        <v>43</v>
      </c>
      <c r="G345" s="213">
        <f>(F345/12*$C$3)</f>
        <v>25.083333333333336</v>
      </c>
      <c r="H345" s="375">
        <v>54</v>
      </c>
      <c r="I345" s="213">
        <f t="shared" si="74"/>
        <v>215.28239202657807</v>
      </c>
      <c r="J345" s="1150">
        <v>9.5</v>
      </c>
      <c r="K345" s="269">
        <f t="shared" si="75"/>
        <v>7.6296296296296298</v>
      </c>
      <c r="L345" s="270">
        <f>ROUND(F345*J345,0)</f>
        <v>409</v>
      </c>
      <c r="M345" s="270">
        <f>L345/12*$C$3</f>
        <v>238.58333333333334</v>
      </c>
      <c r="N345" s="368">
        <v>412</v>
      </c>
      <c r="O345" s="270">
        <f t="shared" si="76"/>
        <v>172.68599371288857</v>
      </c>
      <c r="P345" s="270">
        <f>L345/E345</f>
        <v>1.3633333333333333</v>
      </c>
      <c r="Q345" s="270">
        <f t="shared" si="77"/>
        <v>518.0579811386657</v>
      </c>
      <c r="R345" s="614"/>
      <c r="S345" s="614"/>
      <c r="T345" s="614"/>
      <c r="U345" s="614"/>
      <c r="V345" s="614"/>
      <c r="W345" s="614"/>
      <c r="X345" s="614"/>
      <c r="Y345" s="2725"/>
      <c r="Z345" s="2555"/>
      <c r="AA345" s="2726"/>
      <c r="AB345" s="2555"/>
      <c r="AC345" s="2555"/>
      <c r="AD345" s="2555"/>
      <c r="AE345" s="2555"/>
      <c r="AF345" s="2555"/>
      <c r="AG345" s="1294"/>
      <c r="AH345" s="2728"/>
      <c r="AI345" s="2759"/>
      <c r="AJ345" s="1412"/>
    </row>
    <row r="346" spans="1:36" s="2713" customFormat="1" x14ac:dyDescent="0.25">
      <c r="A346" s="414"/>
      <c r="B346" s="414">
        <v>1</v>
      </c>
      <c r="C346" s="1403" t="s">
        <v>66</v>
      </c>
      <c r="D346" s="1403"/>
      <c r="E346" s="2856">
        <v>300</v>
      </c>
      <c r="F346" s="439">
        <v>52</v>
      </c>
      <c r="G346" s="213">
        <f>(F346/12*$C$3)</f>
        <v>30.333333333333332</v>
      </c>
      <c r="H346" s="375">
        <v>31</v>
      </c>
      <c r="I346" s="213">
        <f t="shared" si="74"/>
        <v>102.19780219780222</v>
      </c>
      <c r="J346" s="1150">
        <v>11</v>
      </c>
      <c r="K346" s="269">
        <f t="shared" si="75"/>
        <v>9.935483870967742</v>
      </c>
      <c r="L346" s="270">
        <f>ROUND(F346*J346,0)</f>
        <v>572</v>
      </c>
      <c r="M346" s="270">
        <f>L346/12*$C$3</f>
        <v>333.66666666666663</v>
      </c>
      <c r="N346" s="368">
        <v>308</v>
      </c>
      <c r="O346" s="270">
        <f t="shared" si="76"/>
        <v>92.307692307692307</v>
      </c>
      <c r="P346" s="270">
        <f>L346/E346</f>
        <v>1.9066666666666667</v>
      </c>
      <c r="Q346" s="270">
        <f t="shared" si="77"/>
        <v>276.92307692307691</v>
      </c>
      <c r="R346" s="614"/>
      <c r="S346" s="614"/>
      <c r="T346" s="614"/>
      <c r="U346" s="614"/>
      <c r="V346" s="614"/>
      <c r="W346" s="614"/>
      <c r="X346" s="614"/>
      <c r="Y346" s="2725"/>
      <c r="Z346" s="2555"/>
      <c r="AA346" s="2726"/>
      <c r="AB346" s="2555"/>
      <c r="AC346" s="2555"/>
      <c r="AD346" s="2555"/>
      <c r="AE346" s="2555"/>
      <c r="AF346" s="2555"/>
      <c r="AG346" s="1294"/>
      <c r="AH346" s="2728"/>
      <c r="AI346" s="2759"/>
      <c r="AJ346" s="1412"/>
    </row>
    <row r="347" spans="1:36" s="2713" customFormat="1" x14ac:dyDescent="0.25">
      <c r="A347" s="414">
        <v>1</v>
      </c>
      <c r="B347" s="414">
        <v>1</v>
      </c>
      <c r="C347" s="1403" t="s">
        <v>6</v>
      </c>
      <c r="D347" s="1403"/>
      <c r="E347" s="2856">
        <v>300</v>
      </c>
      <c r="F347" s="439">
        <v>71</v>
      </c>
      <c r="G347" s="213">
        <f>(F347/12*$C$3)</f>
        <v>41.416666666666671</v>
      </c>
      <c r="H347" s="375">
        <v>25</v>
      </c>
      <c r="I347" s="213">
        <f t="shared" si="74"/>
        <v>60.362173038229372</v>
      </c>
      <c r="J347" s="1150">
        <v>6.7</v>
      </c>
      <c r="K347" s="269">
        <f t="shared" si="75"/>
        <v>6.36</v>
      </c>
      <c r="L347" s="270">
        <f>ROUND(F347*J347,0)</f>
        <v>476</v>
      </c>
      <c r="M347" s="270">
        <f>L347/12*$C$3</f>
        <v>277.66666666666663</v>
      </c>
      <c r="N347" s="368">
        <v>159</v>
      </c>
      <c r="O347" s="270">
        <f t="shared" si="76"/>
        <v>57.26290516206484</v>
      </c>
      <c r="P347" s="270">
        <f>L347/E347</f>
        <v>1.5866666666666667</v>
      </c>
      <c r="Q347" s="270">
        <f t="shared" si="77"/>
        <v>171.78871548619446</v>
      </c>
      <c r="R347" s="614"/>
      <c r="S347" s="614"/>
      <c r="T347" s="614"/>
      <c r="U347" s="614"/>
      <c r="V347" s="614"/>
      <c r="W347" s="614"/>
      <c r="X347" s="614"/>
      <c r="Y347" s="2725"/>
      <c r="Z347" s="2555"/>
      <c r="AA347" s="2726"/>
      <c r="AB347" s="2555"/>
      <c r="AC347" s="2555"/>
      <c r="AD347" s="2555"/>
      <c r="AE347" s="2555"/>
      <c r="AF347" s="2555"/>
      <c r="AG347" s="1294"/>
      <c r="AH347" s="2728"/>
      <c r="AI347" s="2759"/>
      <c r="AJ347" s="1412"/>
    </row>
    <row r="348" spans="1:36" s="2713" customFormat="1" x14ac:dyDescent="0.25">
      <c r="A348" s="414">
        <v>1</v>
      </c>
      <c r="B348" s="414">
        <v>1</v>
      </c>
      <c r="C348" s="1403" t="s">
        <v>166</v>
      </c>
      <c r="D348" s="1403"/>
      <c r="E348" s="2856">
        <v>300</v>
      </c>
      <c r="F348" s="439">
        <v>118</v>
      </c>
      <c r="G348" s="213">
        <f>(F348/12*$C$3)</f>
        <v>68.833333333333343</v>
      </c>
      <c r="H348" s="213">
        <v>17</v>
      </c>
      <c r="I348" s="213">
        <f t="shared" si="74"/>
        <v>24.697336561743338</v>
      </c>
      <c r="J348" s="1150">
        <v>7.4</v>
      </c>
      <c r="K348" s="269">
        <f t="shared" si="75"/>
        <v>7.1764705882352944</v>
      </c>
      <c r="L348" s="270">
        <f>ROUND(F348*J348,0)</f>
        <v>873</v>
      </c>
      <c r="M348" s="270">
        <f>L348/12*$C$3</f>
        <v>509.25</v>
      </c>
      <c r="N348" s="270">
        <v>122</v>
      </c>
      <c r="O348" s="270">
        <f t="shared" si="76"/>
        <v>23.956799214531173</v>
      </c>
      <c r="P348" s="270">
        <f>L348/E348</f>
        <v>2.91</v>
      </c>
      <c r="Q348" s="270">
        <f t="shared" si="77"/>
        <v>71.870397643593506</v>
      </c>
      <c r="R348" s="552"/>
      <c r="S348" s="552"/>
      <c r="T348" s="552"/>
      <c r="U348" s="552"/>
      <c r="V348" s="552"/>
      <c r="W348" s="552"/>
      <c r="X348" s="552"/>
      <c r="Y348" s="1063"/>
      <c r="Z348" s="418"/>
      <c r="AA348" s="2750"/>
      <c r="AB348" s="418"/>
      <c r="AC348" s="418"/>
      <c r="AD348" s="418"/>
      <c r="AE348" s="418"/>
      <c r="AF348" s="418"/>
      <c r="AG348" s="1290"/>
      <c r="AH348" s="1302"/>
      <c r="AI348" s="2759"/>
      <c r="AJ348" s="1412"/>
    </row>
    <row r="349" spans="1:36" s="2713" customFormat="1" x14ac:dyDescent="0.25">
      <c r="A349" s="414">
        <v>1</v>
      </c>
      <c r="B349" s="414">
        <v>1</v>
      </c>
      <c r="C349" s="1740" t="s">
        <v>33</v>
      </c>
      <c r="D349" s="1740"/>
      <c r="E349" s="1740"/>
      <c r="F349" s="2439">
        <f>SUM(F344:F348)</f>
        <v>313</v>
      </c>
      <c r="G349" s="2506">
        <f>SUM(G344:G348)</f>
        <v>182.58333333333334</v>
      </c>
      <c r="H349" s="2506">
        <f>SUM(H344:H348)</f>
        <v>157</v>
      </c>
      <c r="I349" s="2506">
        <f t="shared" si="74"/>
        <v>85.988133272478322</v>
      </c>
      <c r="J349" s="2507">
        <f>SUM(L349/F349)</f>
        <v>8.3706070287539944</v>
      </c>
      <c r="K349" s="388">
        <f t="shared" si="75"/>
        <v>8.2292993630573257</v>
      </c>
      <c r="L349" s="996">
        <f>SUM(L344:L348)</f>
        <v>2620</v>
      </c>
      <c r="M349" s="996">
        <f>SUM(M344:M348)</f>
        <v>1528.3333333333333</v>
      </c>
      <c r="N349" s="996">
        <f>SUM(N344:N348)</f>
        <v>1292</v>
      </c>
      <c r="O349" s="270">
        <f t="shared" si="76"/>
        <v>84.536532170119955</v>
      </c>
      <c r="P349" s="1647">
        <f>SUM(P344:P348)</f>
        <v>8.7333333333333343</v>
      </c>
      <c r="Q349" s="270">
        <f t="shared" si="77"/>
        <v>253.60959651035986</v>
      </c>
      <c r="R349" s="571"/>
      <c r="S349" s="571"/>
      <c r="T349" s="571"/>
      <c r="U349" s="571"/>
      <c r="V349" s="571"/>
      <c r="W349" s="571"/>
      <c r="X349" s="571"/>
      <c r="Y349" s="2774"/>
      <c r="Z349" s="2771"/>
      <c r="AA349" s="2758"/>
      <c r="AB349" s="2771"/>
      <c r="AC349" s="2771"/>
      <c r="AD349" s="2771"/>
      <c r="AE349" s="996"/>
      <c r="AF349" s="996"/>
      <c r="AG349" s="2508">
        <f>SUM(AG344:AG348)</f>
        <v>0</v>
      </c>
      <c r="AH349" s="1250"/>
      <c r="AI349" s="2759"/>
      <c r="AJ349" s="1412"/>
    </row>
    <row r="350" spans="1:36" s="2713" customFormat="1" ht="30" x14ac:dyDescent="0.25">
      <c r="A350" s="414">
        <v>1</v>
      </c>
      <c r="B350" s="414">
        <v>1</v>
      </c>
      <c r="C350" s="2" t="s">
        <v>127</v>
      </c>
      <c r="D350" s="2"/>
      <c r="E350" s="1740"/>
      <c r="F350" s="2439"/>
      <c r="G350" s="2506"/>
      <c r="H350" s="2506"/>
      <c r="I350" s="2506"/>
      <c r="J350" s="2507"/>
      <c r="K350" s="388"/>
      <c r="L350" s="996"/>
      <c r="M350" s="996"/>
      <c r="N350" s="996"/>
      <c r="O350" s="270"/>
      <c r="P350" s="1647"/>
      <c r="Q350" s="270"/>
      <c r="R350" s="571"/>
      <c r="S350" s="571"/>
      <c r="T350" s="571"/>
      <c r="U350" s="571"/>
      <c r="V350" s="571"/>
      <c r="W350" s="571"/>
      <c r="X350" s="571"/>
      <c r="Y350" s="2775"/>
      <c r="Z350" s="996"/>
      <c r="AA350" s="1071"/>
      <c r="AB350" s="996"/>
      <c r="AC350" s="996"/>
      <c r="AD350" s="996"/>
      <c r="AE350" s="996"/>
      <c r="AF350" s="996"/>
      <c r="AG350" s="2508"/>
      <c r="AH350" s="1250"/>
      <c r="AI350" s="2759"/>
      <c r="AJ350" s="1412"/>
    </row>
    <row r="351" spans="1:36" s="2713" customFormat="1" x14ac:dyDescent="0.25">
      <c r="A351" s="414"/>
      <c r="B351" s="414">
        <v>1</v>
      </c>
      <c r="C351" s="1403" t="s">
        <v>249</v>
      </c>
      <c r="D351" s="2857"/>
      <c r="E351" s="2509">
        <v>240</v>
      </c>
      <c r="F351" s="422">
        <v>35</v>
      </c>
      <c r="G351" s="213">
        <f t="shared" ref="G351:G357" si="78">(F351/12*$C$3)</f>
        <v>20.416666666666664</v>
      </c>
      <c r="H351" s="213">
        <v>11</v>
      </c>
      <c r="I351" s="213">
        <f t="shared" ref="I351:I359" si="79">H351/G351*100</f>
        <v>53.877551020408163</v>
      </c>
      <c r="J351" s="614">
        <v>8</v>
      </c>
      <c r="K351" s="269">
        <f t="shared" ref="K351:K359" si="80">N351/H351</f>
        <v>8.6363636363636367</v>
      </c>
      <c r="L351" s="270">
        <f t="shared" ref="L351:L357" si="81">ROUND(F351*J351,0)</f>
        <v>280</v>
      </c>
      <c r="M351" s="270">
        <f t="shared" ref="M351:M357" si="82">L351/12*$C$3</f>
        <v>163.33333333333331</v>
      </c>
      <c r="N351" s="270">
        <v>95</v>
      </c>
      <c r="O351" s="270">
        <f t="shared" ref="O351:O359" si="83">N351/M351*100</f>
        <v>58.163265306122454</v>
      </c>
      <c r="P351" s="270">
        <f t="shared" ref="P351:P357" si="84">L351/E351</f>
        <v>1.1666666666666667</v>
      </c>
      <c r="Q351" s="270">
        <f t="shared" ref="Q351:Q359" si="85">N351/$C$3*12/P351</f>
        <v>139.59183673469389</v>
      </c>
      <c r="R351" s="571"/>
      <c r="S351" s="571"/>
      <c r="T351" s="571"/>
      <c r="U351" s="571"/>
      <c r="V351" s="571"/>
      <c r="W351" s="571"/>
      <c r="X351" s="571"/>
      <c r="Y351" s="2775"/>
      <c r="Z351" s="996"/>
      <c r="AA351" s="1071"/>
      <c r="AB351" s="996"/>
      <c r="AC351" s="996"/>
      <c r="AD351" s="996"/>
      <c r="AE351" s="996"/>
      <c r="AF351" s="996"/>
      <c r="AG351" s="1290"/>
      <c r="AH351" s="1250"/>
      <c r="AI351" s="2759"/>
      <c r="AJ351" s="1412"/>
    </row>
    <row r="352" spans="1:36" s="2713" customFormat="1" x14ac:dyDescent="0.25">
      <c r="A352" s="414">
        <v>1</v>
      </c>
      <c r="B352" s="414">
        <v>1</v>
      </c>
      <c r="C352" s="1403" t="s">
        <v>271</v>
      </c>
      <c r="D352" s="2711"/>
      <c r="E352" s="2509">
        <v>240</v>
      </c>
      <c r="F352" s="422">
        <v>750</v>
      </c>
      <c r="G352" s="213">
        <f t="shared" si="78"/>
        <v>437.5</v>
      </c>
      <c r="H352" s="213">
        <v>466</v>
      </c>
      <c r="I352" s="213">
        <f t="shared" si="79"/>
        <v>106.51428571428572</v>
      </c>
      <c r="J352" s="614">
        <v>8</v>
      </c>
      <c r="K352" s="269">
        <f t="shared" si="80"/>
        <v>8.1437768240343349</v>
      </c>
      <c r="L352" s="270">
        <f t="shared" si="81"/>
        <v>6000</v>
      </c>
      <c r="M352" s="270">
        <f t="shared" si="82"/>
        <v>3500</v>
      </c>
      <c r="N352" s="270">
        <v>3795</v>
      </c>
      <c r="O352" s="270">
        <f t="shared" si="83"/>
        <v>108.42857142857143</v>
      </c>
      <c r="P352" s="270">
        <f t="shared" si="84"/>
        <v>25</v>
      </c>
      <c r="Q352" s="270">
        <f t="shared" si="85"/>
        <v>260.2285714285714</v>
      </c>
      <c r="R352" s="552"/>
      <c r="S352" s="552"/>
      <c r="T352" s="552"/>
      <c r="U352" s="552"/>
      <c r="V352" s="552"/>
      <c r="W352" s="552"/>
      <c r="X352" s="552"/>
      <c r="Y352" s="1063"/>
      <c r="Z352" s="418"/>
      <c r="AA352" s="2750"/>
      <c r="AB352" s="418"/>
      <c r="AC352" s="418"/>
      <c r="AD352" s="418"/>
      <c r="AE352" s="418"/>
      <c r="AF352" s="418"/>
      <c r="AG352" s="1290"/>
      <c r="AH352" s="1302"/>
      <c r="AI352" s="2759"/>
      <c r="AJ352" s="1412"/>
    </row>
    <row r="353" spans="1:36" s="2713" customFormat="1" x14ac:dyDescent="0.25">
      <c r="A353" s="414"/>
      <c r="B353" s="414">
        <v>1</v>
      </c>
      <c r="C353" s="1403" t="s">
        <v>272</v>
      </c>
      <c r="D353" s="2711"/>
      <c r="E353" s="2776">
        <v>240</v>
      </c>
      <c r="F353" s="422">
        <v>62</v>
      </c>
      <c r="G353" s="213">
        <f t="shared" si="78"/>
        <v>36.166666666666671</v>
      </c>
      <c r="H353" s="213">
        <v>294</v>
      </c>
      <c r="I353" s="213">
        <f t="shared" si="79"/>
        <v>812.90322580645147</v>
      </c>
      <c r="J353" s="614">
        <v>8</v>
      </c>
      <c r="K353" s="269">
        <f t="shared" si="80"/>
        <v>8.1734693877551017</v>
      </c>
      <c r="L353" s="270">
        <f t="shared" si="81"/>
        <v>496</v>
      </c>
      <c r="M353" s="270">
        <f t="shared" si="82"/>
        <v>289.33333333333337</v>
      </c>
      <c r="N353" s="270">
        <v>2403</v>
      </c>
      <c r="O353" s="270">
        <f t="shared" si="83"/>
        <v>830.52995391705053</v>
      </c>
      <c r="P353" s="270">
        <f t="shared" si="84"/>
        <v>2.0666666666666669</v>
      </c>
      <c r="Q353" s="270">
        <f t="shared" si="85"/>
        <v>1993.2718894009215</v>
      </c>
      <c r="R353" s="552"/>
      <c r="S353" s="552"/>
      <c r="T353" s="552"/>
      <c r="U353" s="552"/>
      <c r="V353" s="552"/>
      <c r="W353" s="552"/>
      <c r="X353" s="552"/>
      <c r="Y353" s="1063"/>
      <c r="Z353" s="418"/>
      <c r="AA353" s="2750"/>
      <c r="AB353" s="418"/>
      <c r="AC353" s="418"/>
      <c r="AD353" s="418"/>
      <c r="AE353" s="418"/>
      <c r="AF353" s="418"/>
      <c r="AG353" s="1290"/>
      <c r="AH353" s="1302"/>
      <c r="AI353" s="2759"/>
      <c r="AJ353" s="1412"/>
    </row>
    <row r="354" spans="1:36" s="2713" customFormat="1" x14ac:dyDescent="0.25">
      <c r="A354" s="414"/>
      <c r="B354" s="414">
        <v>1</v>
      </c>
      <c r="C354" s="1403" t="s">
        <v>269</v>
      </c>
      <c r="D354" s="2711"/>
      <c r="E354" s="2776">
        <v>240</v>
      </c>
      <c r="F354" s="422">
        <v>470</v>
      </c>
      <c r="G354" s="213">
        <f t="shared" si="78"/>
        <v>274.16666666666663</v>
      </c>
      <c r="H354" s="213">
        <v>0</v>
      </c>
      <c r="I354" s="213">
        <f t="shared" si="79"/>
        <v>0</v>
      </c>
      <c r="J354" s="614">
        <v>8</v>
      </c>
      <c r="K354" s="269" t="e">
        <f t="shared" si="80"/>
        <v>#DIV/0!</v>
      </c>
      <c r="L354" s="270">
        <f t="shared" si="81"/>
        <v>3760</v>
      </c>
      <c r="M354" s="270">
        <f t="shared" si="82"/>
        <v>2193.333333333333</v>
      </c>
      <c r="N354" s="270"/>
      <c r="O354" s="270">
        <f t="shared" si="83"/>
        <v>0</v>
      </c>
      <c r="P354" s="270">
        <f t="shared" si="84"/>
        <v>15.666666666666666</v>
      </c>
      <c r="Q354" s="270">
        <f t="shared" si="85"/>
        <v>0</v>
      </c>
      <c r="R354" s="552"/>
      <c r="S354" s="552"/>
      <c r="T354" s="552"/>
      <c r="U354" s="552"/>
      <c r="V354" s="552"/>
      <c r="W354" s="552"/>
      <c r="X354" s="552"/>
      <c r="Y354" s="1063"/>
      <c r="Z354" s="418"/>
      <c r="AA354" s="2750"/>
      <c r="AB354" s="418"/>
      <c r="AC354" s="418"/>
      <c r="AD354" s="418"/>
      <c r="AE354" s="418"/>
      <c r="AF354" s="418"/>
      <c r="AG354" s="1290"/>
      <c r="AH354" s="1302"/>
      <c r="AI354" s="2759"/>
      <c r="AJ354" s="1412"/>
    </row>
    <row r="355" spans="1:36" s="2713" customFormat="1" x14ac:dyDescent="0.25">
      <c r="A355" s="414"/>
      <c r="B355" s="414">
        <v>1</v>
      </c>
      <c r="C355" s="1403" t="s">
        <v>270</v>
      </c>
      <c r="D355" s="2711"/>
      <c r="E355" s="2776">
        <v>240</v>
      </c>
      <c r="F355" s="422">
        <v>60</v>
      </c>
      <c r="G355" s="213">
        <f t="shared" si="78"/>
        <v>35</v>
      </c>
      <c r="H355" s="213">
        <v>385</v>
      </c>
      <c r="I355" s="213">
        <f t="shared" si="79"/>
        <v>1100</v>
      </c>
      <c r="J355" s="614">
        <v>8</v>
      </c>
      <c r="K355" s="269">
        <f t="shared" si="80"/>
        <v>1.0233766233766233</v>
      </c>
      <c r="L355" s="270">
        <f t="shared" si="81"/>
        <v>480</v>
      </c>
      <c r="M355" s="270">
        <f t="shared" si="82"/>
        <v>280</v>
      </c>
      <c r="N355" s="270">
        <v>394</v>
      </c>
      <c r="O355" s="270">
        <f t="shared" si="83"/>
        <v>140.71428571428572</v>
      </c>
      <c r="P355" s="270">
        <f t="shared" si="84"/>
        <v>2</v>
      </c>
      <c r="Q355" s="270">
        <f t="shared" si="85"/>
        <v>337.71428571428572</v>
      </c>
      <c r="R355" s="552"/>
      <c r="S355" s="552"/>
      <c r="T355" s="552"/>
      <c r="U355" s="552"/>
      <c r="V355" s="552"/>
      <c r="W355" s="552"/>
      <c r="X355" s="552"/>
      <c r="Y355" s="1063"/>
      <c r="Z355" s="418"/>
      <c r="AA355" s="2750"/>
      <c r="AB355" s="418"/>
      <c r="AC355" s="418"/>
      <c r="AD355" s="418"/>
      <c r="AE355" s="418"/>
      <c r="AF355" s="418"/>
      <c r="AG355" s="1290"/>
      <c r="AH355" s="1302"/>
      <c r="AI355" s="2759"/>
      <c r="AJ355" s="1412"/>
    </row>
    <row r="356" spans="1:36" s="2713" customFormat="1" x14ac:dyDescent="0.25">
      <c r="A356" s="414"/>
      <c r="B356" s="414">
        <v>1</v>
      </c>
      <c r="C356" s="1403" t="s">
        <v>273</v>
      </c>
      <c r="D356" s="2711"/>
      <c r="E356" s="2776">
        <v>240</v>
      </c>
      <c r="F356" s="422">
        <v>45</v>
      </c>
      <c r="G356" s="213">
        <f t="shared" si="78"/>
        <v>26.25</v>
      </c>
      <c r="H356" s="213">
        <v>4</v>
      </c>
      <c r="I356" s="213">
        <f t="shared" si="79"/>
        <v>15.238095238095239</v>
      </c>
      <c r="J356" s="614">
        <v>8</v>
      </c>
      <c r="K356" s="269">
        <f t="shared" si="80"/>
        <v>8</v>
      </c>
      <c r="L356" s="270">
        <f t="shared" si="81"/>
        <v>360</v>
      </c>
      <c r="M356" s="270">
        <f t="shared" si="82"/>
        <v>210</v>
      </c>
      <c r="N356" s="270">
        <v>32</v>
      </c>
      <c r="O356" s="270">
        <f t="shared" si="83"/>
        <v>15.238095238095239</v>
      </c>
      <c r="P356" s="270">
        <f t="shared" si="84"/>
        <v>1.5</v>
      </c>
      <c r="Q356" s="270">
        <f t="shared" si="85"/>
        <v>36.571428571428569</v>
      </c>
      <c r="R356" s="552"/>
      <c r="S356" s="552"/>
      <c r="T356" s="552"/>
      <c r="U356" s="552"/>
      <c r="V356" s="552"/>
      <c r="W356" s="552"/>
      <c r="X356" s="552"/>
      <c r="Y356" s="1063"/>
      <c r="Z356" s="418"/>
      <c r="AA356" s="2750"/>
      <c r="AB356" s="418"/>
      <c r="AC356" s="418"/>
      <c r="AD356" s="418"/>
      <c r="AE356" s="418"/>
      <c r="AF356" s="418"/>
      <c r="AG356" s="1290"/>
      <c r="AH356" s="1302"/>
      <c r="AI356" s="2759"/>
      <c r="AJ356" s="1412"/>
    </row>
    <row r="357" spans="1:36" s="2713" customFormat="1" x14ac:dyDescent="0.25">
      <c r="A357" s="414"/>
      <c r="B357" s="414">
        <v>1</v>
      </c>
      <c r="C357" s="1403" t="s">
        <v>274</v>
      </c>
      <c r="D357" s="2711"/>
      <c r="E357" s="2776">
        <v>240</v>
      </c>
      <c r="F357" s="422">
        <v>170</v>
      </c>
      <c r="G357" s="213">
        <f t="shared" si="78"/>
        <v>99.166666666666657</v>
      </c>
      <c r="H357" s="213">
        <v>46</v>
      </c>
      <c r="I357" s="213">
        <f t="shared" si="79"/>
        <v>46.386554621848738</v>
      </c>
      <c r="J357" s="614">
        <v>8</v>
      </c>
      <c r="K357" s="269">
        <f t="shared" si="80"/>
        <v>8.1739130434782616</v>
      </c>
      <c r="L357" s="270">
        <f t="shared" si="81"/>
        <v>1360</v>
      </c>
      <c r="M357" s="270">
        <f t="shared" si="82"/>
        <v>793.33333333333326</v>
      </c>
      <c r="N357" s="270">
        <v>376</v>
      </c>
      <c r="O357" s="270">
        <f t="shared" si="83"/>
        <v>47.394957983193279</v>
      </c>
      <c r="P357" s="270">
        <f t="shared" si="84"/>
        <v>5.666666666666667</v>
      </c>
      <c r="Q357" s="270">
        <f t="shared" si="85"/>
        <v>113.74789915966386</v>
      </c>
      <c r="R357" s="552"/>
      <c r="S357" s="552"/>
      <c r="T357" s="552"/>
      <c r="U357" s="552"/>
      <c r="V357" s="552"/>
      <c r="W357" s="552"/>
      <c r="X357" s="552"/>
      <c r="Y357" s="1063"/>
      <c r="Z357" s="418"/>
      <c r="AA357" s="2750"/>
      <c r="AB357" s="418"/>
      <c r="AC357" s="418"/>
      <c r="AD357" s="418"/>
      <c r="AE357" s="418"/>
      <c r="AF357" s="418"/>
      <c r="AG357" s="1290"/>
      <c r="AH357" s="1302"/>
      <c r="AI357" s="2759"/>
      <c r="AJ357" s="1412"/>
    </row>
    <row r="358" spans="1:36" s="249" customFormat="1" x14ac:dyDescent="0.25">
      <c r="A358" s="414">
        <v>1</v>
      </c>
      <c r="B358" s="414">
        <v>1</v>
      </c>
      <c r="C358" s="2510" t="s">
        <v>154</v>
      </c>
      <c r="D358" s="2510"/>
      <c r="E358" s="2510"/>
      <c r="F358" s="420">
        <f>SUM(F351:F357)</f>
        <v>1592</v>
      </c>
      <c r="G358" s="786">
        <f>SUM(G351:G357)</f>
        <v>928.66666666666663</v>
      </c>
      <c r="H358" s="786">
        <f>SUM(H351:H357)</f>
        <v>1206</v>
      </c>
      <c r="I358" s="213">
        <f t="shared" si="79"/>
        <v>129.86360373295048</v>
      </c>
      <c r="J358" s="2507">
        <f>SUM(L358/F358)</f>
        <v>8</v>
      </c>
      <c r="K358" s="269">
        <f t="shared" si="80"/>
        <v>5.8830845771144276</v>
      </c>
      <c r="L358" s="420">
        <f>SUM(L351:L357)</f>
        <v>12736</v>
      </c>
      <c r="M358" s="420">
        <f>SUM(M351:M357)</f>
        <v>7429.333333333333</v>
      </c>
      <c r="N358" s="996">
        <f>SUM(N351:N357)</f>
        <v>7095</v>
      </c>
      <c r="O358" s="270">
        <f t="shared" si="83"/>
        <v>95.49982053122757</v>
      </c>
      <c r="P358" s="1504">
        <f>SUM(P351:P357)</f>
        <v>53.066666666666663</v>
      </c>
      <c r="Q358" s="270">
        <f t="shared" si="85"/>
        <v>229.19956927494619</v>
      </c>
      <c r="R358" s="2777"/>
      <c r="S358" s="2777"/>
      <c r="T358" s="2777"/>
      <c r="U358" s="2777"/>
      <c r="V358" s="2777"/>
      <c r="W358" s="2777"/>
      <c r="X358" s="2777"/>
      <c r="Y358" s="2774"/>
      <c r="Z358" s="2771"/>
      <c r="AA358" s="2758"/>
      <c r="AB358" s="2771"/>
      <c r="AC358" s="2771"/>
      <c r="AD358" s="2771"/>
      <c r="AE358" s="446"/>
      <c r="AF358" s="446"/>
      <c r="AG358" s="1317">
        <f>SUM(AG351:AG357)</f>
        <v>0</v>
      </c>
      <c r="AH358" s="1312"/>
      <c r="AI358" s="2759"/>
      <c r="AJ358" s="1474"/>
    </row>
    <row r="359" spans="1:36" s="2713" customFormat="1" ht="29.25" x14ac:dyDescent="0.25">
      <c r="A359" s="414">
        <v>1</v>
      </c>
      <c r="B359" s="414">
        <v>1</v>
      </c>
      <c r="C359" s="1003" t="s">
        <v>140</v>
      </c>
      <c r="D359" s="1003"/>
      <c r="E359" s="1003"/>
      <c r="F359" s="2439">
        <f>SUM(F358,F349)</f>
        <v>1905</v>
      </c>
      <c r="G359" s="2506">
        <f>SUM(G358,G349)</f>
        <v>1111.25</v>
      </c>
      <c r="H359" s="2506">
        <f>SUM(H358,H349)</f>
        <v>1363</v>
      </c>
      <c r="I359" s="2506">
        <f t="shared" si="79"/>
        <v>122.65466816647918</v>
      </c>
      <c r="J359" s="2507">
        <f>SUM(L359/F359)</f>
        <v>8.0608923884514443</v>
      </c>
      <c r="K359" s="1643">
        <f t="shared" si="80"/>
        <v>6.1533382245047692</v>
      </c>
      <c r="L359" s="2506">
        <f>SUM(L358,L349)</f>
        <v>15356</v>
      </c>
      <c r="M359" s="2506">
        <f>SUM(M358,M349)</f>
        <v>8957.6666666666661</v>
      </c>
      <c r="N359" s="2506">
        <f>SUM(N358,N349)</f>
        <v>8387</v>
      </c>
      <c r="O359" s="270">
        <f t="shared" si="83"/>
        <v>93.629293342760405</v>
      </c>
      <c r="P359" s="2506">
        <f>SUM(P358,P349)</f>
        <v>61.8</v>
      </c>
      <c r="Q359" s="270">
        <f t="shared" si="85"/>
        <v>232.6490984743412</v>
      </c>
      <c r="R359" s="2778">
        <v>40956.416394656</v>
      </c>
      <c r="S359" s="2778">
        <v>40956.416394656</v>
      </c>
      <c r="T359" s="2778">
        <v>40956.416394656</v>
      </c>
      <c r="U359" s="2778">
        <v>40956.416394656</v>
      </c>
      <c r="V359" s="2778">
        <v>40956.416394656</v>
      </c>
      <c r="W359" s="2778">
        <v>40956.416394656</v>
      </c>
      <c r="X359" s="2778">
        <v>40956.416394656</v>
      </c>
      <c r="Y359" s="1209">
        <f>R359/12*$C$3+(S359-R359)/11*6+(T359-S359)/10*5+(U359-T359)/9*4+(V359-U359)/8*3+(W359-V359)/7*2+(X359-W359)/6*1</f>
        <v>23891.242896882664</v>
      </c>
      <c r="Z359" s="996">
        <f>AF359-AE359-AB359</f>
        <v>23944.944459999995</v>
      </c>
      <c r="AA359" s="1071"/>
      <c r="AB359" s="996"/>
      <c r="AC359" s="996">
        <f>Z359-Y359</f>
        <v>53.701563117330807</v>
      </c>
      <c r="AD359" s="996">
        <v>-55.40795</v>
      </c>
      <c r="AE359" s="2506">
        <v>-22.603999999999999</v>
      </c>
      <c r="AF359" s="2506">
        <v>23922.340459999996</v>
      </c>
      <c r="AG359" s="2508">
        <f>SUM(AG358,AG349)</f>
        <v>0</v>
      </c>
      <c r="AH359" s="2508"/>
      <c r="AI359" s="2759"/>
      <c r="AJ359" s="1412"/>
    </row>
    <row r="360" spans="1:36" s="2713" customFormat="1" x14ac:dyDescent="0.25">
      <c r="A360" s="414">
        <v>1</v>
      </c>
      <c r="B360" s="414">
        <v>1</v>
      </c>
      <c r="C360" s="781"/>
      <c r="D360" s="781"/>
      <c r="E360" s="781"/>
      <c r="F360" s="420"/>
      <c r="G360" s="213"/>
      <c r="H360" s="213"/>
      <c r="I360" s="213"/>
      <c r="J360" s="2029"/>
      <c r="K360" s="2029"/>
      <c r="L360" s="2029"/>
      <c r="M360" s="2029"/>
      <c r="N360" s="2029"/>
      <c r="O360" s="2029"/>
      <c r="P360" s="2029"/>
      <c r="Q360" s="2029"/>
      <c r="R360" s="552"/>
      <c r="S360" s="552"/>
      <c r="T360" s="552"/>
      <c r="U360" s="552"/>
      <c r="V360" s="552"/>
      <c r="W360" s="552"/>
      <c r="X360" s="552"/>
      <c r="Y360" s="1063"/>
      <c r="Z360" s="418">
        <f>AF360-AE360</f>
        <v>0</v>
      </c>
      <c r="AA360" s="2750"/>
      <c r="AB360" s="418"/>
      <c r="AC360" s="418">
        <f>Z360-Y360</f>
        <v>0</v>
      </c>
      <c r="AD360" s="418"/>
      <c r="AE360" s="418"/>
      <c r="AF360" s="418"/>
      <c r="AG360" s="1290"/>
      <c r="AH360" s="1302"/>
      <c r="AI360" s="2759"/>
      <c r="AJ360" s="1412"/>
    </row>
    <row r="361" spans="1:36" s="2713" customFormat="1" ht="15.75" thickBot="1" x14ac:dyDescent="0.3">
      <c r="A361" s="414">
        <v>1</v>
      </c>
      <c r="B361" s="414">
        <v>1</v>
      </c>
      <c r="C361" s="2858" t="s">
        <v>314</v>
      </c>
      <c r="D361" s="2859"/>
      <c r="E361" s="2859"/>
      <c r="F361" s="2860"/>
      <c r="G361" s="2861"/>
      <c r="H361" s="2861"/>
      <c r="I361" s="2861"/>
      <c r="J361" s="2862"/>
      <c r="K361" s="2862"/>
      <c r="L361" s="2862"/>
      <c r="M361" s="2862"/>
      <c r="N361" s="2862">
        <f>N359+N274</f>
        <v>85252</v>
      </c>
      <c r="O361" s="2862"/>
      <c r="P361" s="2862"/>
      <c r="Q361" s="2862"/>
      <c r="R361" s="2863">
        <f t="shared" ref="R361:AF361" si="86">R359+R342+R274</f>
        <v>1299345.7736843477</v>
      </c>
      <c r="S361" s="2863">
        <f t="shared" ref="S361:T361" si="87">S359+S342+S274</f>
        <v>1299345.7736843477</v>
      </c>
      <c r="T361" s="2863">
        <f t="shared" si="87"/>
        <v>1299345.7736843477</v>
      </c>
      <c r="U361" s="2863">
        <f t="shared" ref="U361:V361" si="88">U359+U342+U274</f>
        <v>1289543.6017333979</v>
      </c>
      <c r="V361" s="2863">
        <f t="shared" si="88"/>
        <v>1289543.6017333979</v>
      </c>
      <c r="W361" s="2863">
        <f t="shared" ref="W361:X361" si="89">W359+W342+W274</f>
        <v>1289543.6017333979</v>
      </c>
      <c r="X361" s="2863">
        <f t="shared" si="89"/>
        <v>1289543.6017333979</v>
      </c>
      <c r="Y361" s="2864">
        <f t="shared" si="86"/>
        <v>755555.54404878081</v>
      </c>
      <c r="Z361" s="2862">
        <f t="shared" si="86"/>
        <v>760571.86423999991</v>
      </c>
      <c r="AA361" s="2865">
        <f t="shared" si="86"/>
        <v>0</v>
      </c>
      <c r="AB361" s="2862">
        <f t="shared" si="86"/>
        <v>-6704.4022000000014</v>
      </c>
      <c r="AC361" s="2862">
        <f t="shared" si="86"/>
        <v>5016.3201912191307</v>
      </c>
      <c r="AD361" s="2862">
        <f t="shared" si="86"/>
        <v>-376.19591000000003</v>
      </c>
      <c r="AE361" s="2862">
        <f t="shared" si="86"/>
        <v>-10343.398249999998</v>
      </c>
      <c r="AF361" s="2866">
        <f t="shared" si="86"/>
        <v>743524.06379000004</v>
      </c>
      <c r="AG361" s="2867"/>
      <c r="AH361" s="2868">
        <f>AH359+AH342+AH274</f>
        <v>0</v>
      </c>
      <c r="AI361" s="2759"/>
      <c r="AJ361" s="1412"/>
    </row>
    <row r="362" spans="1:36" x14ac:dyDescent="0.25">
      <c r="A362" s="414">
        <v>1</v>
      </c>
      <c r="B362" s="414">
        <v>1</v>
      </c>
      <c r="C362" s="2869"/>
      <c r="D362" s="2869"/>
      <c r="E362" s="2869"/>
      <c r="F362" s="469"/>
      <c r="G362" s="2817"/>
      <c r="H362" s="2817"/>
      <c r="I362" s="2817"/>
      <c r="J362" s="2818"/>
      <c r="K362" s="2818"/>
      <c r="L362" s="1490"/>
      <c r="M362" s="1490"/>
      <c r="N362" s="1490"/>
      <c r="O362" s="1490"/>
      <c r="P362" s="1490"/>
      <c r="Q362" s="1490"/>
      <c r="R362" s="570"/>
      <c r="S362" s="570"/>
      <c r="T362" s="570"/>
      <c r="U362" s="570"/>
      <c r="V362" s="570"/>
      <c r="W362" s="570"/>
      <c r="X362" s="570"/>
      <c r="Y362" s="2787"/>
      <c r="Z362" s="2788"/>
      <c r="AA362" s="2789"/>
      <c r="AB362" s="2788"/>
      <c r="AC362" s="2788"/>
      <c r="AD362" s="2790"/>
      <c r="AE362" s="2790"/>
      <c r="AF362" s="2788"/>
      <c r="AG362" s="2819"/>
      <c r="AH362" s="2792"/>
      <c r="AI362" s="2759"/>
    </row>
    <row r="363" spans="1:36" ht="31.5" x14ac:dyDescent="0.25">
      <c r="A363" s="414">
        <v>1</v>
      </c>
      <c r="B363" s="414">
        <v>1</v>
      </c>
      <c r="C363" s="2293" t="s">
        <v>481</v>
      </c>
      <c r="D363" s="1575"/>
      <c r="E363" s="1575"/>
      <c r="F363" s="397"/>
      <c r="G363" s="2793"/>
      <c r="H363" s="2793"/>
      <c r="I363" s="2793"/>
      <c r="J363" s="2794"/>
      <c r="K363" s="2794"/>
      <c r="L363" s="270"/>
      <c r="M363" s="270"/>
      <c r="N363" s="270"/>
      <c r="O363" s="270"/>
      <c r="P363" s="270"/>
      <c r="Q363" s="270"/>
      <c r="R363" s="2795"/>
      <c r="S363" s="2795"/>
      <c r="T363" s="2795"/>
      <c r="U363" s="2795"/>
      <c r="V363" s="2795"/>
      <c r="W363" s="2795"/>
      <c r="X363" s="2795"/>
      <c r="Y363" s="2733"/>
      <c r="Z363" s="270"/>
      <c r="AA363" s="2734"/>
      <c r="AB363" s="270"/>
      <c r="AC363" s="270"/>
      <c r="AD363" s="2796"/>
      <c r="AE363" s="2796"/>
      <c r="AF363" s="270"/>
      <c r="AG363" s="2797"/>
      <c r="AH363" s="2736"/>
      <c r="AI363" s="2759"/>
    </row>
    <row r="364" spans="1:36" s="2713" customFormat="1" x14ac:dyDescent="0.25">
      <c r="A364" s="414">
        <v>1</v>
      </c>
      <c r="B364" s="414">
        <v>1</v>
      </c>
      <c r="C364" s="1902" t="s">
        <v>5</v>
      </c>
      <c r="D364" s="1902"/>
      <c r="E364" s="1902"/>
      <c r="F364" s="422"/>
      <c r="G364" s="375"/>
      <c r="H364" s="375"/>
      <c r="I364" s="375"/>
      <c r="J364" s="2498"/>
      <c r="K364" s="2498"/>
      <c r="L364" s="2499"/>
      <c r="M364" s="2499"/>
      <c r="N364" s="2499"/>
      <c r="O364" s="2499"/>
      <c r="P364" s="2499"/>
      <c r="Q364" s="2499"/>
      <c r="R364" s="2799"/>
      <c r="S364" s="2799"/>
      <c r="T364" s="2799"/>
      <c r="U364" s="2799"/>
      <c r="V364" s="2799"/>
      <c r="W364" s="2799"/>
      <c r="X364" s="2799"/>
      <c r="Y364" s="2741"/>
      <c r="Z364" s="2499"/>
      <c r="AA364" s="2742"/>
      <c r="AB364" s="2499"/>
      <c r="AC364" s="2499"/>
      <c r="AD364" s="2499"/>
      <c r="AE364" s="2499"/>
      <c r="AF364" s="2499"/>
      <c r="AG364" s="1294"/>
      <c r="AH364" s="2556"/>
      <c r="AI364" s="2759"/>
      <c r="AJ364" s="1412"/>
    </row>
    <row r="365" spans="1:36" s="2713" customFormat="1" x14ac:dyDescent="0.25">
      <c r="A365" s="414">
        <v>1</v>
      </c>
      <c r="B365" s="414">
        <v>1</v>
      </c>
      <c r="C365" s="243" t="s">
        <v>53</v>
      </c>
      <c r="D365" s="1472" t="s">
        <v>246</v>
      </c>
      <c r="E365" s="223">
        <v>340</v>
      </c>
      <c r="F365" s="422">
        <v>4860</v>
      </c>
      <c r="G365" s="213">
        <f>F365/12*$C$3</f>
        <v>2835</v>
      </c>
      <c r="H365" s="375">
        <v>3051</v>
      </c>
      <c r="I365" s="213">
        <f>H365/G365*100</f>
        <v>107.61904761904762</v>
      </c>
      <c r="J365" s="2800">
        <v>6.1</v>
      </c>
      <c r="K365" s="269">
        <f>N365/H365</f>
        <v>6.0593248115372011</v>
      </c>
      <c r="L365" s="270">
        <f>ROUND(F365*J365,0)</f>
        <v>29646</v>
      </c>
      <c r="M365" s="270">
        <f>L365/12*$C$3</f>
        <v>17293.5</v>
      </c>
      <c r="N365" s="270">
        <v>18487</v>
      </c>
      <c r="O365" s="270">
        <f>N365/M365*100</f>
        <v>106.90143695608177</v>
      </c>
      <c r="P365" s="270">
        <f>L365/E365</f>
        <v>87.194117647058818</v>
      </c>
      <c r="Q365" s="270">
        <f>N365/$C$3*12/P365</f>
        <v>363.46488565067801</v>
      </c>
      <c r="R365" s="2799"/>
      <c r="S365" s="2799"/>
      <c r="T365" s="2799"/>
      <c r="U365" s="2799"/>
      <c r="V365" s="2799"/>
      <c r="W365" s="2799"/>
      <c r="X365" s="2799"/>
      <c r="Y365" s="2741"/>
      <c r="Z365" s="2499"/>
      <c r="AA365" s="2742"/>
      <c r="AB365" s="2499"/>
      <c r="AC365" s="2499"/>
      <c r="AD365" s="2499"/>
      <c r="AE365" s="2499"/>
      <c r="AF365" s="2499"/>
      <c r="AG365" s="1294"/>
      <c r="AH365" s="2556"/>
      <c r="AI365" s="2759"/>
      <c r="AJ365" s="1412"/>
    </row>
    <row r="366" spans="1:36" s="2713" customFormat="1" x14ac:dyDescent="0.25">
      <c r="A366" s="414">
        <v>1</v>
      </c>
      <c r="B366" s="414">
        <v>1</v>
      </c>
      <c r="C366" s="243" t="s">
        <v>51</v>
      </c>
      <c r="D366" s="1472" t="s">
        <v>246</v>
      </c>
      <c r="E366" s="223">
        <v>300</v>
      </c>
      <c r="F366" s="422">
        <v>1180</v>
      </c>
      <c r="G366" s="213">
        <f>F366/12*$C$3</f>
        <v>688.33333333333326</v>
      </c>
      <c r="H366" s="375">
        <v>593</v>
      </c>
      <c r="I366" s="213">
        <f>H366/G366*100</f>
        <v>86.150121065375302</v>
      </c>
      <c r="J366" s="2800">
        <v>5.7</v>
      </c>
      <c r="K366" s="269">
        <f>N366/H366</f>
        <v>5.8785834738617204</v>
      </c>
      <c r="L366" s="270">
        <f>ROUND(F366*J366,0)</f>
        <v>6726</v>
      </c>
      <c r="M366" s="270">
        <f>L366/12*$C$3</f>
        <v>3923.5</v>
      </c>
      <c r="N366" s="270">
        <v>3486</v>
      </c>
      <c r="O366" s="270">
        <f>N366/M366*100</f>
        <v>88.849241748438885</v>
      </c>
      <c r="P366" s="270">
        <f>L366/E366</f>
        <v>22.42</v>
      </c>
      <c r="Q366" s="270">
        <f>N366/$C$3*12/P366</f>
        <v>266.54772524531666</v>
      </c>
      <c r="R366" s="2799"/>
      <c r="S366" s="2799"/>
      <c r="T366" s="2799"/>
      <c r="U366" s="2799"/>
      <c r="V366" s="2799"/>
      <c r="W366" s="2799"/>
      <c r="X366" s="2799"/>
      <c r="Y366" s="2741"/>
      <c r="Z366" s="2499"/>
      <c r="AA366" s="2742"/>
      <c r="AB366" s="2499"/>
      <c r="AC366" s="2499"/>
      <c r="AD366" s="2499"/>
      <c r="AE366" s="2499"/>
      <c r="AF366" s="2499"/>
      <c r="AG366" s="1294"/>
      <c r="AH366" s="2556"/>
      <c r="AI366" s="2759"/>
      <c r="AJ366" s="1412"/>
    </row>
    <row r="367" spans="1:36" s="2713" customFormat="1" x14ac:dyDescent="0.25">
      <c r="A367" s="414">
        <v>1</v>
      </c>
      <c r="B367" s="414">
        <v>1</v>
      </c>
      <c r="C367" s="243" t="s">
        <v>52</v>
      </c>
      <c r="D367" s="1472" t="s">
        <v>246</v>
      </c>
      <c r="E367" s="223">
        <v>340</v>
      </c>
      <c r="F367" s="422">
        <v>1400</v>
      </c>
      <c r="G367" s="213">
        <f>F367/12*$C$3</f>
        <v>816.66666666666674</v>
      </c>
      <c r="H367" s="375">
        <v>834</v>
      </c>
      <c r="I367" s="213">
        <f>H367/G367*100</f>
        <v>102.12244897959182</v>
      </c>
      <c r="J367" s="2800">
        <v>8</v>
      </c>
      <c r="K367" s="269">
        <f>N367/H367</f>
        <v>7.4160671462829733</v>
      </c>
      <c r="L367" s="270">
        <f>ROUND(F367*J367,0)</f>
        <v>11200</v>
      </c>
      <c r="M367" s="270">
        <f>L367/12*$C$3</f>
        <v>6533.3333333333339</v>
      </c>
      <c r="N367" s="270">
        <v>6185</v>
      </c>
      <c r="O367" s="270">
        <f>N367/M367*100</f>
        <v>94.668367346938766</v>
      </c>
      <c r="P367" s="270">
        <f>L367/E367</f>
        <v>32.941176470588232</v>
      </c>
      <c r="Q367" s="270">
        <f>N367/$C$3*12/P367</f>
        <v>321.87244897959187</v>
      </c>
      <c r="R367" s="2799"/>
      <c r="S367" s="2799"/>
      <c r="T367" s="2799"/>
      <c r="U367" s="2799"/>
      <c r="V367" s="2799"/>
      <c r="W367" s="2799"/>
      <c r="X367" s="2799"/>
      <c r="Y367" s="2821"/>
      <c r="Z367" s="2499"/>
      <c r="AA367" s="2742"/>
      <c r="AB367" s="2499"/>
      <c r="AC367" s="2499"/>
      <c r="AD367" s="2499"/>
      <c r="AE367" s="2499"/>
      <c r="AF367" s="2499"/>
      <c r="AG367" s="1294"/>
      <c r="AH367" s="2556"/>
      <c r="AI367" s="2759"/>
      <c r="AJ367" s="1412"/>
    </row>
    <row r="368" spans="1:36" s="2713" customFormat="1" ht="29.25" x14ac:dyDescent="0.25">
      <c r="A368" s="414">
        <v>1</v>
      </c>
      <c r="B368" s="414">
        <v>1</v>
      </c>
      <c r="C368" s="1002" t="s">
        <v>7</v>
      </c>
      <c r="D368" s="3681"/>
      <c r="E368" s="1002"/>
      <c r="F368" s="2439">
        <f>SUM(F365:F367)</f>
        <v>7440</v>
      </c>
      <c r="G368" s="2506">
        <f>SUM(G365:G367)</f>
        <v>4340</v>
      </c>
      <c r="H368" s="2506">
        <f>SUM(H365:H367)</f>
        <v>4478</v>
      </c>
      <c r="I368" s="2506">
        <f>H368/G368*100</f>
        <v>103.17972350230416</v>
      </c>
      <c r="J368" s="2507">
        <f>SUM(L368/F368)</f>
        <v>6.3940860215053767</v>
      </c>
      <c r="K368" s="388">
        <f>N368/H368</f>
        <v>6.2880750334970967</v>
      </c>
      <c r="L368" s="2506">
        <f>SUM(L365:L367)</f>
        <v>47572</v>
      </c>
      <c r="M368" s="2506">
        <f>SUM(M365:M367)</f>
        <v>27750.333333333336</v>
      </c>
      <c r="N368" s="2506">
        <f>SUM(N365:N367)</f>
        <v>28158</v>
      </c>
      <c r="O368" s="270">
        <f>N368/M368*100</f>
        <v>101.46905142280573</v>
      </c>
      <c r="P368" s="1647">
        <f>SUM(P365:P367)</f>
        <v>142.55529411764707</v>
      </c>
      <c r="Q368" s="270">
        <f>N368/$C$3*12/P368</f>
        <v>338.61146610956797</v>
      </c>
      <c r="R368" s="2799">
        <v>256398.66342719999</v>
      </c>
      <c r="S368" s="2799">
        <v>256398.66342719999</v>
      </c>
      <c r="T368" s="2799">
        <v>256398.66342719999</v>
      </c>
      <c r="U368" s="2799">
        <v>256398.66342719999</v>
      </c>
      <c r="V368" s="2799">
        <v>256398.66342719999</v>
      </c>
      <c r="W368" s="2799">
        <v>256398.66342719999</v>
      </c>
      <c r="X368" s="2799">
        <v>256398.66342719999</v>
      </c>
      <c r="Y368" s="1209">
        <f>R368/12*$C$3+(S368-R368)/11*6+(T368-S368)/10*5+(U368-T368)/9*4+(V368-U368)/8*3+(W368-V368)/7*2+(X368-W368)/6*1</f>
        <v>149565.88699919998</v>
      </c>
      <c r="Z368" s="2870">
        <f>AF368-AE368-AB368</f>
        <v>148868.46395999999</v>
      </c>
      <c r="AA368" s="2871"/>
      <c r="AB368" s="2870">
        <v>-3841.1672000000003</v>
      </c>
      <c r="AC368" s="2870">
        <f>Z368-Y368</f>
        <v>-697.42303919998812</v>
      </c>
      <c r="AD368" s="2870">
        <v>-43.584009999999999</v>
      </c>
      <c r="AE368" s="2870">
        <v>-51.165679999999995</v>
      </c>
      <c r="AF368" s="2870">
        <v>144976.13107999999</v>
      </c>
      <c r="AG368" s="2508">
        <f>SUM(AG365:AG367)</f>
        <v>0</v>
      </c>
      <c r="AH368" s="2491"/>
      <c r="AI368" s="2759"/>
      <c r="AJ368" s="1412"/>
    </row>
    <row r="369" spans="1:36" s="2713" customFormat="1" x14ac:dyDescent="0.25">
      <c r="A369" s="414">
        <v>1</v>
      </c>
      <c r="B369" s="414">
        <v>1</v>
      </c>
      <c r="C369" s="2307" t="s">
        <v>14</v>
      </c>
      <c r="D369" s="2307"/>
      <c r="E369" s="798"/>
      <c r="F369" s="422"/>
      <c r="G369" s="375"/>
      <c r="H369" s="375"/>
      <c r="I369" s="375"/>
      <c r="J369" s="2507"/>
      <c r="K369" s="2507"/>
      <c r="L369" s="2801"/>
      <c r="M369" s="2801"/>
      <c r="N369" s="2801"/>
      <c r="O369" s="2801"/>
      <c r="P369" s="2801"/>
      <c r="Q369" s="2801"/>
      <c r="R369" s="2799"/>
      <c r="S369" s="2799"/>
      <c r="T369" s="2799"/>
      <c r="U369" s="2799"/>
      <c r="V369" s="2799"/>
      <c r="W369" s="2799"/>
      <c r="X369" s="2799"/>
      <c r="Y369" s="2872"/>
      <c r="Z369" s="2499"/>
      <c r="AA369" s="2742"/>
      <c r="AB369" s="2499"/>
      <c r="AC369" s="2499"/>
      <c r="AD369" s="2499"/>
      <c r="AE369" s="2499"/>
      <c r="AF369" s="2499"/>
      <c r="AG369" s="1294"/>
      <c r="AH369" s="2556"/>
      <c r="AI369" s="2759"/>
      <c r="AJ369" s="1412"/>
    </row>
    <row r="370" spans="1:36" s="2713" customFormat="1" x14ac:dyDescent="0.25">
      <c r="A370" s="414">
        <v>1</v>
      </c>
      <c r="B370" s="414">
        <v>1</v>
      </c>
      <c r="C370" s="798" t="s">
        <v>206</v>
      </c>
      <c r="D370" s="798"/>
      <c r="E370" s="2062"/>
      <c r="F370" s="460"/>
      <c r="G370" s="788"/>
      <c r="H370" s="788"/>
      <c r="I370" s="788"/>
      <c r="J370" s="1150"/>
      <c r="K370" s="1150"/>
      <c r="L370" s="1862"/>
      <c r="M370" s="1862"/>
      <c r="N370" s="1862"/>
      <c r="O370" s="1862"/>
      <c r="P370" s="1862"/>
      <c r="Q370" s="1862"/>
      <c r="R370" s="614">
        <v>99331.26</v>
      </c>
      <c r="S370" s="614">
        <v>99331.26</v>
      </c>
      <c r="T370" s="614">
        <v>99331.26</v>
      </c>
      <c r="U370" s="614">
        <v>99331.26</v>
      </c>
      <c r="V370" s="614">
        <v>99331.26</v>
      </c>
      <c r="W370" s="614">
        <v>99331.26</v>
      </c>
      <c r="X370" s="614">
        <v>99331.26</v>
      </c>
      <c r="Y370" s="1209">
        <f>R370/12*$C$3+(S370-R370)/11*6+(T370-S370)/10*5+(U370-T370)/9*4+(V370-U370)/8*3+(W370-V370)/7*2+(X370-W370)/6*1</f>
        <v>57943.235000000001</v>
      </c>
      <c r="Z370" s="368">
        <f>AF370-AE370-AB370</f>
        <v>62171.919510000007</v>
      </c>
      <c r="AA370" s="2768"/>
      <c r="AB370" s="368"/>
      <c r="AC370" s="368">
        <f>Z370-Y370</f>
        <v>4228.6845100000064</v>
      </c>
      <c r="AD370" s="368">
        <v>-2.17814</v>
      </c>
      <c r="AE370" s="368">
        <v>-2.5454599999999998</v>
      </c>
      <c r="AF370" s="368">
        <v>62169.374050000006</v>
      </c>
      <c r="AG370" s="1261"/>
      <c r="AH370" s="1274"/>
      <c r="AI370" s="2759"/>
      <c r="AJ370" s="1412"/>
    </row>
    <row r="371" spans="1:36" s="2713" customFormat="1" ht="30" x14ac:dyDescent="0.25">
      <c r="A371" s="414"/>
      <c r="B371" s="414">
        <v>1</v>
      </c>
      <c r="C371" s="1142" t="s">
        <v>359</v>
      </c>
      <c r="D371" s="798"/>
      <c r="E371" s="2062"/>
      <c r="F371" s="416">
        <f>F373+F378</f>
        <v>65800</v>
      </c>
      <c r="G371" s="213">
        <f>G373+G378</f>
        <v>38383.333333333336</v>
      </c>
      <c r="H371" s="788">
        <f>H373+H378</f>
        <v>40843</v>
      </c>
      <c r="I371" s="788">
        <f>H371/G371*100</f>
        <v>106.40816326530611</v>
      </c>
      <c r="J371" s="1150"/>
      <c r="K371" s="1150"/>
      <c r="L371" s="1862"/>
      <c r="M371" s="1862"/>
      <c r="N371" s="1862"/>
      <c r="O371" s="1862"/>
      <c r="P371" s="1862"/>
      <c r="Q371" s="1862"/>
      <c r="R371" s="614"/>
      <c r="S371" s="614"/>
      <c r="T371" s="614"/>
      <c r="U371" s="614"/>
      <c r="V371" s="614"/>
      <c r="W371" s="614"/>
      <c r="X371" s="614"/>
      <c r="Y371" s="2873"/>
      <c r="Z371" s="368"/>
      <c r="AA371" s="2768"/>
      <c r="AB371" s="368"/>
      <c r="AC371" s="368"/>
      <c r="AD371" s="368"/>
      <c r="AE371" s="368"/>
      <c r="AF371" s="368"/>
      <c r="AG371" s="1261">
        <f>AG373+AG378</f>
        <v>0</v>
      </c>
      <c r="AH371" s="1274"/>
      <c r="AI371" s="2759"/>
      <c r="AJ371" s="1412"/>
    </row>
    <row r="372" spans="1:36" s="2713" customFormat="1" x14ac:dyDescent="0.25">
      <c r="A372" s="414"/>
      <c r="B372" s="414">
        <v>1</v>
      </c>
      <c r="C372" s="4" t="s">
        <v>347</v>
      </c>
      <c r="D372" s="798"/>
      <c r="E372" s="2062"/>
      <c r="F372" s="416"/>
      <c r="G372" s="213"/>
      <c r="H372" s="788"/>
      <c r="I372" s="788"/>
      <c r="J372" s="1150"/>
      <c r="K372" s="1150"/>
      <c r="L372" s="1862"/>
      <c r="M372" s="1862"/>
      <c r="N372" s="1862"/>
      <c r="O372" s="1862"/>
      <c r="P372" s="1862"/>
      <c r="Q372" s="1862"/>
      <c r="R372" s="614"/>
      <c r="S372" s="614"/>
      <c r="T372" s="614"/>
      <c r="U372" s="614"/>
      <c r="V372" s="614"/>
      <c r="W372" s="614"/>
      <c r="X372" s="614"/>
      <c r="Y372" s="2873"/>
      <c r="Z372" s="368"/>
      <c r="AA372" s="2768"/>
      <c r="AB372" s="368"/>
      <c r="AC372" s="368"/>
      <c r="AD372" s="368"/>
      <c r="AE372" s="368"/>
      <c r="AF372" s="368"/>
      <c r="AG372" s="1261"/>
      <c r="AH372" s="1274"/>
      <c r="AI372" s="2759"/>
      <c r="AJ372" s="1412"/>
    </row>
    <row r="373" spans="1:36" s="2713" customFormat="1" ht="30" x14ac:dyDescent="0.25">
      <c r="A373" s="414"/>
      <c r="B373" s="414">
        <v>1</v>
      </c>
      <c r="C373" s="799" t="s">
        <v>348</v>
      </c>
      <c r="D373" s="798"/>
      <c r="E373" s="2062"/>
      <c r="F373" s="416">
        <f>F374</f>
        <v>62300</v>
      </c>
      <c r="G373" s="213">
        <f>G374</f>
        <v>36341.666666666672</v>
      </c>
      <c r="H373" s="214">
        <f>H374</f>
        <v>38169</v>
      </c>
      <c r="I373" s="214">
        <f>H373/G373*100</f>
        <v>105.02820454024304</v>
      </c>
      <c r="J373" s="1150"/>
      <c r="K373" s="1150"/>
      <c r="L373" s="1862"/>
      <c r="M373" s="1862"/>
      <c r="N373" s="1862"/>
      <c r="O373" s="1862"/>
      <c r="P373" s="1862"/>
      <c r="Q373" s="1862"/>
      <c r="R373" s="614"/>
      <c r="S373" s="614"/>
      <c r="T373" s="614"/>
      <c r="U373" s="614"/>
      <c r="V373" s="614"/>
      <c r="W373" s="614"/>
      <c r="X373" s="614"/>
      <c r="Y373" s="2873"/>
      <c r="Z373" s="368"/>
      <c r="AA373" s="2768"/>
      <c r="AB373" s="368"/>
      <c r="AC373" s="368"/>
      <c r="AD373" s="368"/>
      <c r="AE373" s="368"/>
      <c r="AF373" s="368"/>
      <c r="AG373" s="1257">
        <f>AG374</f>
        <v>0</v>
      </c>
      <c r="AH373" s="1274"/>
      <c r="AI373" s="2759"/>
      <c r="AJ373" s="1412"/>
    </row>
    <row r="374" spans="1:36" s="2713" customFormat="1" x14ac:dyDescent="0.25">
      <c r="A374" s="414"/>
      <c r="B374" s="414">
        <v>1</v>
      </c>
      <c r="C374" s="4" t="s">
        <v>349</v>
      </c>
      <c r="D374" s="798"/>
      <c r="E374" s="2062"/>
      <c r="F374" s="416">
        <v>62300</v>
      </c>
      <c r="G374" s="213">
        <f>F374/12*$C$3</f>
        <v>36341.666666666672</v>
      </c>
      <c r="H374" s="214">
        <v>38169</v>
      </c>
      <c r="I374" s="214">
        <f>H374/G374*100</f>
        <v>105.02820454024304</v>
      </c>
      <c r="J374" s="1150"/>
      <c r="K374" s="1150"/>
      <c r="L374" s="1862"/>
      <c r="M374" s="1862"/>
      <c r="N374" s="1862"/>
      <c r="O374" s="1862"/>
      <c r="P374" s="1862"/>
      <c r="Q374" s="1862"/>
      <c r="R374" s="614"/>
      <c r="S374" s="614"/>
      <c r="T374" s="614"/>
      <c r="U374" s="614"/>
      <c r="V374" s="614"/>
      <c r="W374" s="614"/>
      <c r="X374" s="614"/>
      <c r="Y374" s="2873"/>
      <c r="Z374" s="368"/>
      <c r="AA374" s="2768"/>
      <c r="AB374" s="368"/>
      <c r="AC374" s="368"/>
      <c r="AD374" s="368"/>
      <c r="AE374" s="368"/>
      <c r="AF374" s="368"/>
      <c r="AG374" s="1257"/>
      <c r="AH374" s="1274"/>
      <c r="AI374" s="2759"/>
      <c r="AJ374" s="1412"/>
    </row>
    <row r="375" spans="1:36" s="2713" customFormat="1" ht="30" x14ac:dyDescent="0.25">
      <c r="A375" s="414"/>
      <c r="B375" s="414">
        <v>1</v>
      </c>
      <c r="C375" s="4" t="s">
        <v>374</v>
      </c>
      <c r="D375" s="798"/>
      <c r="E375" s="2062"/>
      <c r="F375" s="416"/>
      <c r="G375" s="213"/>
      <c r="H375" s="788"/>
      <c r="I375" s="788"/>
      <c r="J375" s="1150"/>
      <c r="K375" s="1150"/>
      <c r="L375" s="1862"/>
      <c r="M375" s="1862"/>
      <c r="N375" s="1862"/>
      <c r="O375" s="1862"/>
      <c r="P375" s="1862"/>
      <c r="Q375" s="1862"/>
      <c r="R375" s="614"/>
      <c r="S375" s="614"/>
      <c r="T375" s="614"/>
      <c r="U375" s="614"/>
      <c r="V375" s="614"/>
      <c r="W375" s="614"/>
      <c r="X375" s="614"/>
      <c r="Y375" s="2873"/>
      <c r="Z375" s="368"/>
      <c r="AA375" s="2768"/>
      <c r="AB375" s="368"/>
      <c r="AC375" s="368"/>
      <c r="AD375" s="368"/>
      <c r="AE375" s="368"/>
      <c r="AF375" s="368"/>
      <c r="AG375" s="1261"/>
      <c r="AH375" s="1274"/>
      <c r="AI375" s="2759"/>
      <c r="AJ375" s="1412"/>
    </row>
    <row r="376" spans="1:36" s="2713" customFormat="1" ht="60" x14ac:dyDescent="0.25">
      <c r="A376" s="414"/>
      <c r="B376" s="414">
        <v>1</v>
      </c>
      <c r="C376" s="4" t="s">
        <v>350</v>
      </c>
      <c r="D376" s="798"/>
      <c r="E376" s="2062"/>
      <c r="F376" s="416"/>
      <c r="G376" s="213"/>
      <c r="H376" s="788"/>
      <c r="I376" s="788"/>
      <c r="J376" s="1150"/>
      <c r="K376" s="1150"/>
      <c r="L376" s="1862"/>
      <c r="M376" s="1862"/>
      <c r="N376" s="1862"/>
      <c r="O376" s="1862"/>
      <c r="P376" s="1862"/>
      <c r="Q376" s="1862"/>
      <c r="R376" s="614"/>
      <c r="S376" s="614"/>
      <c r="T376" s="614"/>
      <c r="U376" s="614"/>
      <c r="V376" s="614"/>
      <c r="W376" s="614"/>
      <c r="X376" s="614"/>
      <c r="Y376" s="2873"/>
      <c r="Z376" s="368"/>
      <c r="AA376" s="2768"/>
      <c r="AB376" s="368"/>
      <c r="AC376" s="368"/>
      <c r="AD376" s="368"/>
      <c r="AE376" s="368"/>
      <c r="AF376" s="368"/>
      <c r="AG376" s="1261"/>
      <c r="AH376" s="1274"/>
      <c r="AI376" s="2759"/>
      <c r="AJ376" s="1412"/>
    </row>
    <row r="377" spans="1:36" s="2713" customFormat="1" ht="60" x14ac:dyDescent="0.25">
      <c r="A377" s="414"/>
      <c r="B377" s="414">
        <v>1</v>
      </c>
      <c r="C377" s="4" t="s">
        <v>351</v>
      </c>
      <c r="D377" s="798"/>
      <c r="E377" s="2062"/>
      <c r="F377" s="416"/>
      <c r="G377" s="213"/>
      <c r="H377" s="788"/>
      <c r="I377" s="788"/>
      <c r="J377" s="1150"/>
      <c r="K377" s="1150"/>
      <c r="L377" s="1862"/>
      <c r="M377" s="1862"/>
      <c r="N377" s="1862"/>
      <c r="O377" s="1862"/>
      <c r="P377" s="1862"/>
      <c r="Q377" s="1862"/>
      <c r="R377" s="614"/>
      <c r="S377" s="614"/>
      <c r="T377" s="614"/>
      <c r="U377" s="614"/>
      <c r="V377" s="614"/>
      <c r="W377" s="614"/>
      <c r="X377" s="614"/>
      <c r="Y377" s="2873"/>
      <c r="Z377" s="368"/>
      <c r="AA377" s="2768"/>
      <c r="AB377" s="368"/>
      <c r="AC377" s="368"/>
      <c r="AD377" s="368"/>
      <c r="AE377" s="368"/>
      <c r="AF377" s="368"/>
      <c r="AG377" s="1261"/>
      <c r="AH377" s="1274"/>
      <c r="AI377" s="2759"/>
      <c r="AJ377" s="1412"/>
    </row>
    <row r="378" spans="1:36" s="2713" customFormat="1" ht="45" x14ac:dyDescent="0.25">
      <c r="A378" s="414"/>
      <c r="B378" s="414">
        <v>1</v>
      </c>
      <c r="C378" s="4" t="s">
        <v>352</v>
      </c>
      <c r="D378" s="798"/>
      <c r="E378" s="2062"/>
      <c r="F378" s="416">
        <v>3500</v>
      </c>
      <c r="G378" s="213">
        <f>F378/12*$C$3</f>
        <v>2041.6666666666667</v>
      </c>
      <c r="H378" s="214">
        <v>2674</v>
      </c>
      <c r="I378" s="214">
        <f>H378/G378*100</f>
        <v>130.97142857142856</v>
      </c>
      <c r="J378" s="1150"/>
      <c r="K378" s="1150"/>
      <c r="L378" s="1862"/>
      <c r="M378" s="1862"/>
      <c r="N378" s="1862"/>
      <c r="O378" s="1862"/>
      <c r="P378" s="1862"/>
      <c r="Q378" s="1862"/>
      <c r="R378" s="614"/>
      <c r="S378" s="614"/>
      <c r="T378" s="614"/>
      <c r="U378" s="614"/>
      <c r="V378" s="614"/>
      <c r="W378" s="614"/>
      <c r="X378" s="614"/>
      <c r="Y378" s="2873"/>
      <c r="Z378" s="368"/>
      <c r="AA378" s="2768"/>
      <c r="AB378" s="368"/>
      <c r="AC378" s="368"/>
      <c r="AD378" s="368"/>
      <c r="AE378" s="368"/>
      <c r="AF378" s="368"/>
      <c r="AG378" s="1257"/>
      <c r="AH378" s="1274"/>
      <c r="AI378" s="2759"/>
      <c r="AJ378" s="1412"/>
    </row>
    <row r="379" spans="1:36" s="2713" customFormat="1" ht="29.25" x14ac:dyDescent="0.25">
      <c r="A379" s="414"/>
      <c r="B379" s="414">
        <v>1</v>
      </c>
      <c r="C379" s="785" t="s">
        <v>360</v>
      </c>
      <c r="D379" s="798"/>
      <c r="E379" s="2062"/>
      <c r="F379" s="416">
        <f>F380</f>
        <v>21000</v>
      </c>
      <c r="G379" s="213">
        <f>G380</f>
        <v>12250</v>
      </c>
      <c r="H379" s="214">
        <f>H380</f>
        <v>13352</v>
      </c>
      <c r="I379" s="214">
        <f>H379/G379*100</f>
        <v>108.99591836734695</v>
      </c>
      <c r="J379" s="1150"/>
      <c r="K379" s="1150"/>
      <c r="L379" s="1862"/>
      <c r="M379" s="1862"/>
      <c r="N379" s="1862"/>
      <c r="O379" s="1862"/>
      <c r="P379" s="1862"/>
      <c r="Q379" s="1862"/>
      <c r="R379" s="614"/>
      <c r="S379" s="614"/>
      <c r="T379" s="614"/>
      <c r="U379" s="614"/>
      <c r="V379" s="614"/>
      <c r="W379" s="614"/>
      <c r="X379" s="614"/>
      <c r="Y379" s="2873"/>
      <c r="Z379" s="368"/>
      <c r="AA379" s="2768"/>
      <c r="AB379" s="368"/>
      <c r="AC379" s="368"/>
      <c r="AD379" s="368"/>
      <c r="AE379" s="368"/>
      <c r="AF379" s="368"/>
      <c r="AG379" s="1257">
        <f>AG380</f>
        <v>0</v>
      </c>
      <c r="AH379" s="1274"/>
      <c r="AI379" s="2759"/>
      <c r="AJ379" s="1412"/>
    </row>
    <row r="380" spans="1:36" s="2713" customFormat="1" x14ac:dyDescent="0.25">
      <c r="A380" s="414"/>
      <c r="B380" s="414">
        <v>1</v>
      </c>
      <c r="C380" s="4" t="s">
        <v>386</v>
      </c>
      <c r="D380" s="798"/>
      <c r="E380" s="2062"/>
      <c r="F380" s="416">
        <v>21000</v>
      </c>
      <c r="G380" s="213">
        <f>F380/12*$C$3</f>
        <v>12250</v>
      </c>
      <c r="H380" s="214">
        <v>13352</v>
      </c>
      <c r="I380" s="214">
        <f>H380/G380*100</f>
        <v>108.99591836734695</v>
      </c>
      <c r="J380" s="1150"/>
      <c r="K380" s="1150"/>
      <c r="L380" s="1862"/>
      <c r="M380" s="1862"/>
      <c r="N380" s="1862"/>
      <c r="O380" s="1862"/>
      <c r="P380" s="1862"/>
      <c r="Q380" s="1862"/>
      <c r="R380" s="614"/>
      <c r="S380" s="614"/>
      <c r="T380" s="614"/>
      <c r="U380" s="614"/>
      <c r="V380" s="614"/>
      <c r="W380" s="614"/>
      <c r="X380" s="614"/>
      <c r="Y380" s="2873"/>
      <c r="Z380" s="368"/>
      <c r="AA380" s="2768"/>
      <c r="AB380" s="368"/>
      <c r="AC380" s="368"/>
      <c r="AD380" s="368"/>
      <c r="AE380" s="368"/>
      <c r="AF380" s="368"/>
      <c r="AG380" s="1257"/>
      <c r="AH380" s="1274"/>
      <c r="AI380" s="2759"/>
      <c r="AJ380" s="1412"/>
    </row>
    <row r="381" spans="1:36" s="2713" customFormat="1" x14ac:dyDescent="0.25">
      <c r="A381" s="414"/>
      <c r="B381" s="414">
        <v>1</v>
      </c>
      <c r="C381" s="4" t="s">
        <v>376</v>
      </c>
      <c r="D381" s="798"/>
      <c r="E381" s="2062"/>
      <c r="F381" s="416"/>
      <c r="G381" s="213"/>
      <c r="H381" s="788"/>
      <c r="I381" s="788"/>
      <c r="J381" s="1150"/>
      <c r="K381" s="1150"/>
      <c r="L381" s="1862"/>
      <c r="M381" s="1862"/>
      <c r="N381" s="1862"/>
      <c r="O381" s="1862"/>
      <c r="P381" s="1862"/>
      <c r="Q381" s="1862"/>
      <c r="R381" s="614"/>
      <c r="S381" s="614"/>
      <c r="T381" s="614"/>
      <c r="U381" s="614"/>
      <c r="V381" s="614"/>
      <c r="W381" s="614"/>
      <c r="X381" s="614"/>
      <c r="Y381" s="2873"/>
      <c r="Z381" s="368"/>
      <c r="AA381" s="2768"/>
      <c r="AB381" s="368"/>
      <c r="AC381" s="368"/>
      <c r="AD381" s="368"/>
      <c r="AE381" s="368"/>
      <c r="AF381" s="368"/>
      <c r="AG381" s="1261"/>
      <c r="AH381" s="1274"/>
      <c r="AI381" s="2759"/>
      <c r="AJ381" s="1412"/>
    </row>
    <row r="382" spans="1:36" s="2713" customFormat="1" ht="29.25" x14ac:dyDescent="0.25">
      <c r="A382" s="414">
        <v>1</v>
      </c>
      <c r="B382" s="414">
        <v>1</v>
      </c>
      <c r="C382" s="785" t="s">
        <v>353</v>
      </c>
      <c r="D382" s="4"/>
      <c r="E382" s="4"/>
      <c r="F382" s="418"/>
      <c r="G382" s="368"/>
      <c r="H382" s="368"/>
      <c r="I382" s="368"/>
      <c r="J382" s="1901"/>
      <c r="K382" s="1901"/>
      <c r="L382" s="211"/>
      <c r="M382" s="211"/>
      <c r="N382" s="211"/>
      <c r="O382" s="211"/>
      <c r="P382" s="211"/>
      <c r="Q382" s="211"/>
      <c r="R382" s="552"/>
      <c r="S382" s="552"/>
      <c r="T382" s="552"/>
      <c r="U382" s="552"/>
      <c r="V382" s="552"/>
      <c r="W382" s="552"/>
      <c r="X382" s="552"/>
      <c r="Y382" s="2874"/>
      <c r="Z382" s="418"/>
      <c r="AA382" s="2750"/>
      <c r="AB382" s="418"/>
      <c r="AC382" s="418"/>
      <c r="AD382" s="418"/>
      <c r="AE382" s="418"/>
      <c r="AF382" s="418"/>
      <c r="AG382" s="1274"/>
      <c r="AH382" s="1302"/>
      <c r="AI382" s="2759"/>
      <c r="AJ382" s="1412"/>
    </row>
    <row r="383" spans="1:36" s="2713" customFormat="1" ht="30" x14ac:dyDescent="0.25">
      <c r="A383" s="414">
        <v>1</v>
      </c>
      <c r="B383" s="414">
        <v>1</v>
      </c>
      <c r="C383" s="780" t="s">
        <v>201</v>
      </c>
      <c r="D383" s="4"/>
      <c r="E383" s="4"/>
      <c r="F383" s="418"/>
      <c r="G383" s="213"/>
      <c r="H383" s="368"/>
      <c r="I383" s="368"/>
      <c r="J383" s="1901"/>
      <c r="K383" s="1901"/>
      <c r="L383" s="211"/>
      <c r="M383" s="211"/>
      <c r="N383" s="211"/>
      <c r="O383" s="211"/>
      <c r="P383" s="211"/>
      <c r="Q383" s="211"/>
      <c r="R383" s="552"/>
      <c r="S383" s="552"/>
      <c r="T383" s="552"/>
      <c r="U383" s="552"/>
      <c r="V383" s="552"/>
      <c r="W383" s="552"/>
      <c r="X383" s="552"/>
      <c r="Y383" s="2874"/>
      <c r="Z383" s="418"/>
      <c r="AA383" s="2750"/>
      <c r="AB383" s="418"/>
      <c r="AC383" s="418"/>
      <c r="AD383" s="418"/>
      <c r="AE383" s="418"/>
      <c r="AF383" s="418"/>
      <c r="AG383" s="1274"/>
      <c r="AH383" s="1302"/>
      <c r="AI383" s="2759"/>
      <c r="AJ383" s="1412"/>
    </row>
    <row r="384" spans="1:36" s="2713" customFormat="1" ht="72" x14ac:dyDescent="0.25">
      <c r="A384" s="414">
        <v>1</v>
      </c>
      <c r="B384" s="414">
        <v>1</v>
      </c>
      <c r="C384" s="785" t="s">
        <v>354</v>
      </c>
      <c r="D384" s="780"/>
      <c r="E384" s="4"/>
      <c r="F384" s="418">
        <v>600</v>
      </c>
      <c r="G384" s="213">
        <f>F384/12*$C$3</f>
        <v>350</v>
      </c>
      <c r="H384" s="368">
        <v>341</v>
      </c>
      <c r="I384" s="368">
        <f t="shared" ref="I384:I392" si="90">H384/G384*100</f>
        <v>97.428571428571431</v>
      </c>
      <c r="J384" s="1901"/>
      <c r="K384" s="1901"/>
      <c r="L384" s="211"/>
      <c r="M384" s="211"/>
      <c r="N384" s="211"/>
      <c r="O384" s="211"/>
      <c r="P384" s="211"/>
      <c r="Q384" s="211"/>
      <c r="R384" s="552"/>
      <c r="S384" s="552"/>
      <c r="T384" s="552"/>
      <c r="U384" s="552"/>
      <c r="V384" s="552"/>
      <c r="W384" s="552"/>
      <c r="X384" s="552"/>
      <c r="Y384" s="2874"/>
      <c r="Z384" s="418"/>
      <c r="AA384" s="2750"/>
      <c r="AB384" s="418"/>
      <c r="AC384" s="418"/>
      <c r="AD384" s="418"/>
      <c r="AE384" s="418"/>
      <c r="AF384" s="418"/>
      <c r="AG384" s="1274"/>
      <c r="AH384" s="1302"/>
      <c r="AI384" s="2759"/>
      <c r="AJ384" s="1412"/>
    </row>
    <row r="385" spans="1:36" s="2713" customFormat="1" x14ac:dyDescent="0.25">
      <c r="A385" s="414">
        <v>1</v>
      </c>
      <c r="B385" s="414">
        <v>1</v>
      </c>
      <c r="C385" s="772" t="s">
        <v>234</v>
      </c>
      <c r="D385" s="780"/>
      <c r="E385" s="4"/>
      <c r="F385" s="418">
        <f>SUM(F386:F391)</f>
        <v>6491</v>
      </c>
      <c r="G385" s="213">
        <f>SUM(G386:G391)</f>
        <v>3786.416666666667</v>
      </c>
      <c r="H385" s="368">
        <f>SUM(H386:H391)</f>
        <v>3769</v>
      </c>
      <c r="I385" s="368">
        <f t="shared" si="90"/>
        <v>99.540022448665184</v>
      </c>
      <c r="J385" s="1901"/>
      <c r="K385" s="1901"/>
      <c r="L385" s="211"/>
      <c r="M385" s="211"/>
      <c r="N385" s="211"/>
      <c r="O385" s="211"/>
      <c r="P385" s="211"/>
      <c r="Q385" s="211"/>
      <c r="R385" s="552">
        <v>8805.64257</v>
      </c>
      <c r="S385" s="552">
        <v>8805.64257</v>
      </c>
      <c r="T385" s="552">
        <v>8805.64257</v>
      </c>
      <c r="U385" s="552">
        <v>8805.64257</v>
      </c>
      <c r="V385" s="552">
        <v>8805.64257</v>
      </c>
      <c r="W385" s="552">
        <v>8805.64257</v>
      </c>
      <c r="X385" s="552">
        <v>8805.64257</v>
      </c>
      <c r="Y385" s="1209">
        <f>R385/12*$C$3+(S385-R385)/11*6+(T385-S385)/10*5+(U385-T385)/9*4+(V385-U385)/8*3+(W385-V385)/7*2+(X385-W385)/6*1</f>
        <v>5136.6248325000006</v>
      </c>
      <c r="Z385" s="418">
        <f>AF385-AE385-AB385</f>
        <v>4970.8509300000005</v>
      </c>
      <c r="AA385" s="2750"/>
      <c r="AB385" s="418"/>
      <c r="AC385" s="418">
        <f>Z385-Y385</f>
        <v>-165.77390250000008</v>
      </c>
      <c r="AD385" s="418"/>
      <c r="AE385" s="418">
        <v>0</v>
      </c>
      <c r="AF385" s="418">
        <v>4970.8509300000005</v>
      </c>
      <c r="AG385" s="1274">
        <f>SUM(AG386:AG391)</f>
        <v>0</v>
      </c>
      <c r="AH385" s="1302"/>
      <c r="AI385" s="2759"/>
      <c r="AJ385" s="1412"/>
    </row>
    <row r="386" spans="1:36" s="2713" customFormat="1" ht="75" x14ac:dyDescent="0.25">
      <c r="A386" s="414">
        <v>1</v>
      </c>
      <c r="B386" s="414">
        <v>1</v>
      </c>
      <c r="C386" s="840" t="s">
        <v>251</v>
      </c>
      <c r="D386" s="2772"/>
      <c r="E386" s="4"/>
      <c r="F386" s="418">
        <v>550</v>
      </c>
      <c r="G386" s="213">
        <f>F386/12*$C$3</f>
        <v>320.83333333333337</v>
      </c>
      <c r="H386" s="368">
        <v>320</v>
      </c>
      <c r="I386" s="368">
        <f t="shared" si="90"/>
        <v>99.740259740259731</v>
      </c>
      <c r="J386" s="1901"/>
      <c r="K386" s="1901"/>
      <c r="L386" s="211"/>
      <c r="M386" s="211"/>
      <c r="N386" s="211"/>
      <c r="O386" s="211"/>
      <c r="P386" s="211"/>
      <c r="Q386" s="211"/>
      <c r="R386" s="552"/>
      <c r="S386" s="552"/>
      <c r="T386" s="552"/>
      <c r="U386" s="552"/>
      <c r="V386" s="552"/>
      <c r="W386" s="552"/>
      <c r="X386" s="552"/>
      <c r="Y386" s="2874"/>
      <c r="Z386" s="418"/>
      <c r="AA386" s="2750"/>
      <c r="AB386" s="418"/>
      <c r="AC386" s="418"/>
      <c r="AD386" s="418"/>
      <c r="AE386" s="418"/>
      <c r="AF386" s="418"/>
      <c r="AG386" s="1274"/>
      <c r="AH386" s="1302"/>
      <c r="AI386" s="2759"/>
      <c r="AJ386" s="1412"/>
    </row>
    <row r="387" spans="1:36" s="2713" customFormat="1" ht="75" x14ac:dyDescent="0.25">
      <c r="A387" s="414"/>
      <c r="B387" s="414">
        <v>1</v>
      </c>
      <c r="C387" s="840" t="s">
        <v>256</v>
      </c>
      <c r="D387" s="2773"/>
      <c r="E387" s="4"/>
      <c r="F387" s="418">
        <v>50</v>
      </c>
      <c r="G387" s="213">
        <f t="shared" ref="G387:G391" si="91">F387/12*$C$3</f>
        <v>29.166666666666668</v>
      </c>
      <c r="H387" s="368">
        <v>36</v>
      </c>
      <c r="I387" s="368">
        <f t="shared" si="90"/>
        <v>123.42857142857142</v>
      </c>
      <c r="J387" s="1901"/>
      <c r="K387" s="1901"/>
      <c r="L387" s="211"/>
      <c r="M387" s="211"/>
      <c r="N387" s="211"/>
      <c r="O387" s="211"/>
      <c r="P387" s="211"/>
      <c r="Q387" s="211"/>
      <c r="R387" s="552"/>
      <c r="S387" s="552"/>
      <c r="T387" s="552"/>
      <c r="U387" s="552"/>
      <c r="V387" s="552"/>
      <c r="W387" s="552"/>
      <c r="X387" s="552"/>
      <c r="Y387" s="2874"/>
      <c r="Z387" s="418"/>
      <c r="AA387" s="2750"/>
      <c r="AB387" s="418"/>
      <c r="AC387" s="418"/>
      <c r="AD387" s="418"/>
      <c r="AE387" s="418"/>
      <c r="AF387" s="418"/>
      <c r="AG387" s="1274"/>
      <c r="AH387" s="1302"/>
      <c r="AI387" s="2759"/>
      <c r="AJ387" s="1412"/>
    </row>
    <row r="388" spans="1:36" s="2713" customFormat="1" ht="120" x14ac:dyDescent="0.25">
      <c r="A388" s="414"/>
      <c r="B388" s="414"/>
      <c r="C388" s="840" t="s">
        <v>515</v>
      </c>
      <c r="D388" s="2773"/>
      <c r="E388" s="4"/>
      <c r="F388" s="418">
        <v>65</v>
      </c>
      <c r="G388" s="213">
        <f t="shared" si="91"/>
        <v>37.916666666666671</v>
      </c>
      <c r="H388" s="368">
        <v>78</v>
      </c>
      <c r="I388" s="368">
        <f t="shared" si="90"/>
        <v>205.71428571428569</v>
      </c>
      <c r="J388" s="1901"/>
      <c r="K388" s="1901"/>
      <c r="L388" s="211"/>
      <c r="M388" s="211"/>
      <c r="N388" s="211"/>
      <c r="O388" s="211"/>
      <c r="P388" s="211"/>
      <c r="Q388" s="211"/>
      <c r="R388" s="552"/>
      <c r="S388" s="552"/>
      <c r="T388" s="552"/>
      <c r="U388" s="552"/>
      <c r="V388" s="552"/>
      <c r="W388" s="552"/>
      <c r="X388" s="552"/>
      <c r="Y388" s="2874">
        <f>R388/12*$C$3</f>
        <v>0</v>
      </c>
      <c r="Z388" s="418">
        <f>AF388-AE388-AA388</f>
        <v>0</v>
      </c>
      <c r="AA388" s="2750"/>
      <c r="AB388" s="418"/>
      <c r="AC388" s="418">
        <f>Z388-Y388</f>
        <v>0</v>
      </c>
      <c r="AD388" s="418"/>
      <c r="AE388" s="418"/>
      <c r="AF388" s="418"/>
      <c r="AG388" s="1274"/>
      <c r="AH388" s="1302"/>
      <c r="AI388" s="2759"/>
      <c r="AJ388" s="1412"/>
    </row>
    <row r="389" spans="1:36" s="2713" customFormat="1" ht="75" x14ac:dyDescent="0.25">
      <c r="A389" s="414"/>
      <c r="B389" s="414"/>
      <c r="C389" s="840" t="s">
        <v>342</v>
      </c>
      <c r="D389" s="2773"/>
      <c r="E389" s="4"/>
      <c r="F389" s="418">
        <v>3500</v>
      </c>
      <c r="G389" s="213">
        <f t="shared" si="91"/>
        <v>2041.6666666666667</v>
      </c>
      <c r="H389" s="368">
        <v>2223</v>
      </c>
      <c r="I389" s="368">
        <f t="shared" si="90"/>
        <v>108.88163265306122</v>
      </c>
      <c r="J389" s="1901"/>
      <c r="K389" s="1901"/>
      <c r="L389" s="211"/>
      <c r="M389" s="211"/>
      <c r="N389" s="211"/>
      <c r="O389" s="211"/>
      <c r="P389" s="211"/>
      <c r="Q389" s="211"/>
      <c r="R389" s="552"/>
      <c r="S389" s="552"/>
      <c r="T389" s="552"/>
      <c r="U389" s="552"/>
      <c r="V389" s="552"/>
      <c r="W389" s="552"/>
      <c r="X389" s="552"/>
      <c r="Y389" s="2874"/>
      <c r="Z389" s="418"/>
      <c r="AA389" s="2750"/>
      <c r="AB389" s="418"/>
      <c r="AC389" s="418"/>
      <c r="AD389" s="418"/>
      <c r="AE389" s="418"/>
      <c r="AF389" s="418"/>
      <c r="AG389" s="1274"/>
      <c r="AH389" s="1302"/>
      <c r="AI389" s="2759"/>
      <c r="AJ389" s="1412"/>
    </row>
    <row r="390" spans="1:36" s="2713" customFormat="1" ht="45" x14ac:dyDescent="0.25">
      <c r="A390" s="414"/>
      <c r="B390" s="414"/>
      <c r="C390" s="840" t="s">
        <v>539</v>
      </c>
      <c r="D390" s="2875"/>
      <c r="E390" s="4"/>
      <c r="F390" s="418">
        <v>420</v>
      </c>
      <c r="G390" s="213">
        <f t="shared" si="91"/>
        <v>245</v>
      </c>
      <c r="H390" s="368">
        <v>238</v>
      </c>
      <c r="I390" s="368">
        <f t="shared" si="90"/>
        <v>97.142857142857139</v>
      </c>
      <c r="J390" s="1901"/>
      <c r="K390" s="1901"/>
      <c r="L390" s="211"/>
      <c r="M390" s="211"/>
      <c r="N390" s="211"/>
      <c r="O390" s="211"/>
      <c r="P390" s="211"/>
      <c r="Q390" s="211"/>
      <c r="R390" s="552"/>
      <c r="S390" s="552"/>
      <c r="T390" s="552"/>
      <c r="U390" s="552"/>
      <c r="V390" s="552"/>
      <c r="W390" s="552"/>
      <c r="X390" s="552"/>
      <c r="Y390" s="2874"/>
      <c r="Z390" s="418"/>
      <c r="AA390" s="2750"/>
      <c r="AB390" s="418"/>
      <c r="AC390" s="418"/>
      <c r="AD390" s="418"/>
      <c r="AE390" s="418"/>
      <c r="AF390" s="418"/>
      <c r="AG390" s="1274"/>
      <c r="AH390" s="1302"/>
      <c r="AI390" s="2759"/>
      <c r="AJ390" s="1412"/>
    </row>
    <row r="391" spans="1:36" s="2713" customFormat="1" ht="45" x14ac:dyDescent="0.25">
      <c r="A391" s="414"/>
      <c r="B391" s="414">
        <v>1</v>
      </c>
      <c r="C391" s="840" t="s">
        <v>409</v>
      </c>
      <c r="D391" s="2773"/>
      <c r="E391" s="4"/>
      <c r="F391" s="418">
        <v>1906</v>
      </c>
      <c r="G391" s="213">
        <f t="shared" si="91"/>
        <v>1111.8333333333335</v>
      </c>
      <c r="H391" s="368">
        <v>874</v>
      </c>
      <c r="I391" s="368">
        <f t="shared" si="90"/>
        <v>78.608904212262019</v>
      </c>
      <c r="J391" s="1901"/>
      <c r="K391" s="1901"/>
      <c r="L391" s="211"/>
      <c r="M391" s="211"/>
      <c r="N391" s="211"/>
      <c r="O391" s="211"/>
      <c r="P391" s="211"/>
      <c r="Q391" s="211"/>
      <c r="R391" s="552"/>
      <c r="S391" s="552"/>
      <c r="T391" s="552"/>
      <c r="U391" s="552"/>
      <c r="V391" s="552"/>
      <c r="W391" s="552"/>
      <c r="X391" s="552"/>
      <c r="Y391" s="2874"/>
      <c r="Z391" s="418"/>
      <c r="AA391" s="2750"/>
      <c r="AB391" s="418"/>
      <c r="AC391" s="418"/>
      <c r="AD391" s="418"/>
      <c r="AE391" s="418"/>
      <c r="AF391" s="418"/>
      <c r="AG391" s="1274"/>
      <c r="AH391" s="1302"/>
      <c r="AI391" s="2759"/>
      <c r="AJ391" s="1412"/>
    </row>
    <row r="392" spans="1:36" s="2713" customFormat="1" ht="29.25" x14ac:dyDescent="0.25">
      <c r="A392" s="414"/>
      <c r="B392" s="414">
        <v>1</v>
      </c>
      <c r="C392" s="726" t="s">
        <v>279</v>
      </c>
      <c r="D392" s="2876"/>
      <c r="E392" s="4"/>
      <c r="F392" s="446">
        <f>F371</f>
        <v>65800</v>
      </c>
      <c r="G392" s="788">
        <f>G371</f>
        <v>38383.333333333336</v>
      </c>
      <c r="H392" s="1052">
        <f>H371</f>
        <v>40843</v>
      </c>
      <c r="I392" s="368">
        <f t="shared" si="90"/>
        <v>106.40816326530611</v>
      </c>
      <c r="J392" s="1901"/>
      <c r="K392" s="1901"/>
      <c r="L392" s="211"/>
      <c r="M392" s="211"/>
      <c r="N392" s="211"/>
      <c r="O392" s="211"/>
      <c r="P392" s="211"/>
      <c r="Q392" s="211"/>
      <c r="R392" s="552"/>
      <c r="S392" s="552"/>
      <c r="T392" s="552"/>
      <c r="U392" s="552"/>
      <c r="V392" s="552"/>
      <c r="W392" s="552"/>
      <c r="X392" s="552"/>
      <c r="Y392" s="2874"/>
      <c r="Z392" s="418"/>
      <c r="AA392" s="2750"/>
      <c r="AB392" s="418"/>
      <c r="AC392" s="418"/>
      <c r="AD392" s="418"/>
      <c r="AE392" s="418"/>
      <c r="AF392" s="418"/>
      <c r="AG392" s="1278">
        <f>AG371</f>
        <v>0</v>
      </c>
      <c r="AH392" s="1302"/>
      <c r="AI392" s="2759"/>
      <c r="AJ392" s="1412"/>
    </row>
    <row r="393" spans="1:36" s="2713" customFormat="1" ht="43.5" x14ac:dyDescent="0.25">
      <c r="A393" s="414"/>
      <c r="B393" s="414">
        <v>1</v>
      </c>
      <c r="C393" s="726" t="s">
        <v>308</v>
      </c>
      <c r="D393" s="2876"/>
      <c r="E393" s="4"/>
      <c r="F393" s="446"/>
      <c r="G393" s="788"/>
      <c r="H393" s="1052"/>
      <c r="I393" s="368"/>
      <c r="J393" s="1901"/>
      <c r="K393" s="1901"/>
      <c r="L393" s="211"/>
      <c r="M393" s="211"/>
      <c r="N393" s="211"/>
      <c r="O393" s="211"/>
      <c r="P393" s="211"/>
      <c r="Q393" s="211"/>
      <c r="R393" s="552"/>
      <c r="S393" s="552"/>
      <c r="T393" s="552"/>
      <c r="U393" s="552"/>
      <c r="V393" s="552"/>
      <c r="W393" s="552"/>
      <c r="X393" s="552"/>
      <c r="Y393" s="2874"/>
      <c r="Z393" s="418"/>
      <c r="AA393" s="2750"/>
      <c r="AB393" s="418"/>
      <c r="AC393" s="418"/>
      <c r="AD393" s="418"/>
      <c r="AE393" s="418"/>
      <c r="AF393" s="418"/>
      <c r="AG393" s="1278"/>
      <c r="AH393" s="1302"/>
      <c r="AI393" s="2759"/>
      <c r="AJ393" s="1412"/>
    </row>
    <row r="394" spans="1:36" s="2713" customFormat="1" ht="29.25" x14ac:dyDescent="0.25">
      <c r="A394" s="414">
        <v>1</v>
      </c>
      <c r="B394" s="414">
        <v>1</v>
      </c>
      <c r="C394" s="726" t="s">
        <v>280</v>
      </c>
      <c r="D394" s="1634"/>
      <c r="E394" s="2614"/>
      <c r="F394" s="2439">
        <f>F379</f>
        <v>21000</v>
      </c>
      <c r="G394" s="2506">
        <f>G379</f>
        <v>12250</v>
      </c>
      <c r="H394" s="2506">
        <f>H379</f>
        <v>13352</v>
      </c>
      <c r="I394" s="2506">
        <f>H394/G394*100</f>
        <v>108.99591836734695</v>
      </c>
      <c r="J394" s="2507"/>
      <c r="K394" s="2507"/>
      <c r="L394" s="2801"/>
      <c r="M394" s="2801"/>
      <c r="N394" s="2801"/>
      <c r="O394" s="2801"/>
      <c r="P394" s="2801"/>
      <c r="Q394" s="2801"/>
      <c r="R394" s="2799"/>
      <c r="S394" s="2799"/>
      <c r="T394" s="2799"/>
      <c r="U394" s="2799"/>
      <c r="V394" s="2799"/>
      <c r="W394" s="2799"/>
      <c r="X394" s="2799"/>
      <c r="Y394" s="2873">
        <f>R394/12*$C$3</f>
        <v>0</v>
      </c>
      <c r="Z394" s="2870">
        <f>AF394-AE394-AA394</f>
        <v>0</v>
      </c>
      <c r="AA394" s="2871"/>
      <c r="AB394" s="2870"/>
      <c r="AC394" s="2870">
        <f>Z394-Y394</f>
        <v>0</v>
      </c>
      <c r="AD394" s="2870"/>
      <c r="AE394" s="2870"/>
      <c r="AF394" s="2870"/>
      <c r="AG394" s="2508">
        <f>AG379</f>
        <v>0</v>
      </c>
      <c r="AH394" s="2491"/>
      <c r="AI394" s="2759"/>
      <c r="AJ394" s="1412"/>
    </row>
    <row r="395" spans="1:36" s="2713" customFormat="1" ht="29.25" x14ac:dyDescent="0.25">
      <c r="A395" s="414">
        <v>1</v>
      </c>
      <c r="B395" s="414">
        <v>1</v>
      </c>
      <c r="C395" s="726" t="s">
        <v>281</v>
      </c>
      <c r="D395" s="2614"/>
      <c r="E395" s="2614"/>
      <c r="F395" s="2439">
        <f>F382+F384</f>
        <v>600</v>
      </c>
      <c r="G395" s="2506">
        <f>G382+G384</f>
        <v>350</v>
      </c>
      <c r="H395" s="2506">
        <f>H382+H384</f>
        <v>341</v>
      </c>
      <c r="I395" s="2506">
        <f>H395/G395*100</f>
        <v>97.428571428571431</v>
      </c>
      <c r="J395" s="2507"/>
      <c r="K395" s="2507"/>
      <c r="L395" s="2801"/>
      <c r="M395" s="2801"/>
      <c r="N395" s="2801"/>
      <c r="O395" s="2801"/>
      <c r="P395" s="2801"/>
      <c r="Q395" s="2801"/>
      <c r="R395" s="2799">
        <v>719.41200000000003</v>
      </c>
      <c r="S395" s="2799">
        <v>719.41200000000003</v>
      </c>
      <c r="T395" s="2799">
        <v>719.41200000000003</v>
      </c>
      <c r="U395" s="2799">
        <v>719.41200000000003</v>
      </c>
      <c r="V395" s="2799">
        <v>719.41200000000003</v>
      </c>
      <c r="W395" s="2799">
        <v>719.41200000000003</v>
      </c>
      <c r="X395" s="2799">
        <v>719.41200000000003</v>
      </c>
      <c r="Y395" s="1209">
        <f>R395/12*$C$3+(S395-R395)/11*6+(T395-S395)/10*5+(U395-T395)/9*4+(V395-U395)/8*3+(W395-V395)/7*2+(X395-W395)/6*1</f>
        <v>419.65699999999998</v>
      </c>
      <c r="Z395" s="2870">
        <f>AF395-AE395-AB395</f>
        <v>408.86581999999999</v>
      </c>
      <c r="AA395" s="2871"/>
      <c r="AB395" s="2870"/>
      <c r="AC395" s="2870">
        <f>Z395-Y395</f>
        <v>-10.791179999999997</v>
      </c>
      <c r="AD395" s="2870"/>
      <c r="AE395" s="2870">
        <v>0</v>
      </c>
      <c r="AF395" s="2870">
        <v>408.86581999999999</v>
      </c>
      <c r="AG395" s="2508">
        <f>AG382+AG384</f>
        <v>0</v>
      </c>
      <c r="AH395" s="2491"/>
      <c r="AI395" s="2759"/>
      <c r="AJ395" s="1412"/>
    </row>
    <row r="396" spans="1:36" s="2713" customFormat="1" x14ac:dyDescent="0.25">
      <c r="A396" s="414">
        <v>1</v>
      </c>
      <c r="B396" s="414">
        <v>1</v>
      </c>
      <c r="C396" s="727" t="s">
        <v>138</v>
      </c>
      <c r="D396" s="2509"/>
      <c r="E396" s="2614"/>
      <c r="F396" s="735">
        <f>F392+F393+F394*2.9+F395</f>
        <v>127300</v>
      </c>
      <c r="G396" s="788">
        <f>G392+G393+G394*2.9+G395</f>
        <v>74258.333333333343</v>
      </c>
      <c r="H396" s="2506">
        <f>H392+H393+H394*2.9+H395</f>
        <v>79904.799999999988</v>
      </c>
      <c r="I396" s="2506"/>
      <c r="J396" s="2507"/>
      <c r="K396" s="2507"/>
      <c r="L396" s="2801"/>
      <c r="M396" s="2801"/>
      <c r="N396" s="2801"/>
      <c r="O396" s="2801"/>
      <c r="P396" s="2801"/>
      <c r="Q396" s="2801"/>
      <c r="R396" s="608">
        <f t="shared" ref="R396:AF396" si="92">R395+R385+R370</f>
        <v>108856.31456999999</v>
      </c>
      <c r="S396" s="608">
        <f t="shared" ref="S396:T396" si="93">S395+S385+S370</f>
        <v>108856.31456999999</v>
      </c>
      <c r="T396" s="608">
        <f t="shared" si="93"/>
        <v>108856.31456999999</v>
      </c>
      <c r="U396" s="608">
        <f t="shared" ref="U396:V396" si="94">U395+U385+U370</f>
        <v>108856.31456999999</v>
      </c>
      <c r="V396" s="608">
        <f t="shared" si="94"/>
        <v>108856.31456999999</v>
      </c>
      <c r="W396" s="608">
        <f t="shared" ref="W396:X396" si="95">W395+W385+W370</f>
        <v>108856.31456999999</v>
      </c>
      <c r="X396" s="608">
        <f t="shared" si="95"/>
        <v>108856.31456999999</v>
      </c>
      <c r="Y396" s="2877">
        <f t="shared" si="92"/>
        <v>63499.516832499998</v>
      </c>
      <c r="Z396" s="2771">
        <f t="shared" si="92"/>
        <v>67551.636260000014</v>
      </c>
      <c r="AA396" s="2758">
        <f t="shared" si="92"/>
        <v>0</v>
      </c>
      <c r="AB396" s="2771">
        <f t="shared" si="92"/>
        <v>0</v>
      </c>
      <c r="AC396" s="2771">
        <f t="shared" si="92"/>
        <v>4052.1194275000062</v>
      </c>
      <c r="AD396" s="2771">
        <f t="shared" si="92"/>
        <v>-2.17814</v>
      </c>
      <c r="AE396" s="2771">
        <f t="shared" si="92"/>
        <v>-2.5454599999999998</v>
      </c>
      <c r="AF396" s="2771">
        <f t="shared" si="92"/>
        <v>67549.090800000005</v>
      </c>
      <c r="AG396" s="2508">
        <f>AG392+AG393+AG394*2.9+AG395</f>
        <v>0</v>
      </c>
      <c r="AH396" s="2761">
        <f>AH395+AH385+AH370</f>
        <v>0</v>
      </c>
      <c r="AI396" s="2759"/>
      <c r="AJ396" s="1412"/>
    </row>
    <row r="397" spans="1:36" s="2713" customFormat="1" ht="30" x14ac:dyDescent="0.25">
      <c r="A397" s="414">
        <v>1</v>
      </c>
      <c r="B397" s="414">
        <v>1</v>
      </c>
      <c r="C397" s="2" t="s">
        <v>127</v>
      </c>
      <c r="D397" s="2"/>
      <c r="E397" s="1740"/>
      <c r="F397" s="2439"/>
      <c r="G397" s="2506"/>
      <c r="H397" s="2506"/>
      <c r="I397" s="2506"/>
      <c r="J397" s="2507"/>
      <c r="K397" s="388"/>
      <c r="L397" s="996"/>
      <c r="M397" s="996"/>
      <c r="N397" s="996"/>
      <c r="O397" s="270"/>
      <c r="P397" s="1647"/>
      <c r="Q397" s="270"/>
      <c r="R397" s="571"/>
      <c r="S397" s="571"/>
      <c r="T397" s="571"/>
      <c r="U397" s="571"/>
      <c r="V397" s="571"/>
      <c r="W397" s="571"/>
      <c r="X397" s="571"/>
      <c r="Y397" s="2878"/>
      <c r="Z397" s="996"/>
      <c r="AA397" s="1071"/>
      <c r="AB397" s="996"/>
      <c r="AC397" s="996"/>
      <c r="AD397" s="996"/>
      <c r="AE397" s="996"/>
      <c r="AF397" s="996"/>
      <c r="AG397" s="2508"/>
      <c r="AH397" s="1250"/>
      <c r="AI397" s="2759"/>
      <c r="AJ397" s="1412"/>
    </row>
    <row r="398" spans="1:36" s="2713" customFormat="1" x14ac:dyDescent="0.25">
      <c r="A398" s="414">
        <v>1</v>
      </c>
      <c r="B398" s="414">
        <v>1</v>
      </c>
      <c r="C398" s="2711" t="s">
        <v>53</v>
      </c>
      <c r="D398" s="2711"/>
      <c r="E398" s="2509">
        <v>240</v>
      </c>
      <c r="F398" s="422">
        <v>150</v>
      </c>
      <c r="G398" s="213">
        <f>ROUND(F398/12*$C$3,0)</f>
        <v>88</v>
      </c>
      <c r="H398" s="213">
        <v>76</v>
      </c>
      <c r="I398" s="213">
        <f>H398/G398*100</f>
        <v>86.36363636363636</v>
      </c>
      <c r="J398" s="571">
        <v>4</v>
      </c>
      <c r="K398" s="269">
        <f>N398/H398</f>
        <v>3.8815789473684212</v>
      </c>
      <c r="L398" s="270">
        <f>ROUND(F398*J398,0)</f>
        <v>600</v>
      </c>
      <c r="M398" s="270">
        <f>L398/12*$C$3</f>
        <v>350</v>
      </c>
      <c r="N398" s="270">
        <v>295</v>
      </c>
      <c r="O398" s="270">
        <f>N398/M398*100</f>
        <v>84.285714285714292</v>
      </c>
      <c r="P398" s="270">
        <f>L398/E398</f>
        <v>2.5</v>
      </c>
      <c r="Q398" s="270">
        <f>N398/$C$3*12/P398</f>
        <v>202.28571428571431</v>
      </c>
      <c r="R398" s="552"/>
      <c r="S398" s="552"/>
      <c r="T398" s="552"/>
      <c r="U398" s="552"/>
      <c r="V398" s="552"/>
      <c r="W398" s="552"/>
      <c r="X398" s="552"/>
      <c r="Y398" s="2874"/>
      <c r="Z398" s="418"/>
      <c r="AA398" s="2750"/>
      <c r="AB398" s="418"/>
      <c r="AC398" s="418"/>
      <c r="AD398" s="418"/>
      <c r="AE398" s="418"/>
      <c r="AF398" s="418"/>
      <c r="AG398" s="1290"/>
      <c r="AH398" s="1302"/>
      <c r="AI398" s="2759"/>
      <c r="AJ398" s="1412"/>
    </row>
    <row r="399" spans="1:36" s="2713" customFormat="1" x14ac:dyDescent="0.25">
      <c r="A399" s="414"/>
      <c r="B399" s="414">
        <v>1</v>
      </c>
      <c r="C399" s="2711" t="s">
        <v>52</v>
      </c>
      <c r="D399" s="2711"/>
      <c r="E399" s="2776">
        <v>240</v>
      </c>
      <c r="F399" s="422">
        <v>359</v>
      </c>
      <c r="G399" s="213">
        <f>ROUND(F399/12*$C$3,0)</f>
        <v>209</v>
      </c>
      <c r="H399" s="213">
        <v>222</v>
      </c>
      <c r="I399" s="213">
        <f>H399/G399*100</f>
        <v>106.22009569377991</v>
      </c>
      <c r="J399" s="571">
        <v>9.5</v>
      </c>
      <c r="K399" s="269">
        <f>N399/H399</f>
        <v>9.0090090090090094</v>
      </c>
      <c r="L399" s="270">
        <f>ROUND(F399*J399,0)</f>
        <v>3411</v>
      </c>
      <c r="M399" s="270">
        <f>L399/12*$C$3</f>
        <v>1989.75</v>
      </c>
      <c r="N399" s="270">
        <v>2000</v>
      </c>
      <c r="O399" s="270">
        <f>N399/M399*100</f>
        <v>100.51514009297651</v>
      </c>
      <c r="P399" s="270">
        <f>L399/E399</f>
        <v>14.2125</v>
      </c>
      <c r="Q399" s="270">
        <f>N399/$C$3*12/P399</f>
        <v>241.23633622314361</v>
      </c>
      <c r="R399" s="552"/>
      <c r="S399" s="552"/>
      <c r="T399" s="552"/>
      <c r="U399" s="552"/>
      <c r="V399" s="552"/>
      <c r="W399" s="552"/>
      <c r="X399" s="552"/>
      <c r="Y399" s="2874"/>
      <c r="Z399" s="418"/>
      <c r="AA399" s="2750"/>
      <c r="AB399" s="418"/>
      <c r="AC399" s="418"/>
      <c r="AD399" s="418"/>
      <c r="AE399" s="418"/>
      <c r="AF399" s="418"/>
      <c r="AG399" s="1290"/>
      <c r="AH399" s="1302"/>
      <c r="AI399" s="2759"/>
      <c r="AJ399" s="1412"/>
    </row>
    <row r="400" spans="1:36" s="249" customFormat="1" x14ac:dyDescent="0.25">
      <c r="A400" s="414">
        <v>1</v>
      </c>
      <c r="B400" s="414">
        <v>1</v>
      </c>
      <c r="C400" s="2510" t="s">
        <v>154</v>
      </c>
      <c r="D400" s="2510"/>
      <c r="E400" s="2510"/>
      <c r="F400" s="420">
        <f>SUM(F398:F399)</f>
        <v>509</v>
      </c>
      <c r="G400" s="786">
        <f>SUM(G398:G399)</f>
        <v>297</v>
      </c>
      <c r="H400" s="786">
        <f>SUM(H398:H399)</f>
        <v>298</v>
      </c>
      <c r="I400" s="213">
        <f>H400/G400*100</f>
        <v>100.33670033670035</v>
      </c>
      <c r="J400" s="2507">
        <f>SUM(L400/F400)</f>
        <v>7.8801571709233791</v>
      </c>
      <c r="K400" s="269">
        <f>N400/H400</f>
        <v>7.701342281879195</v>
      </c>
      <c r="L400" s="1504">
        <f>SUM(L398:L399)</f>
        <v>4011</v>
      </c>
      <c r="M400" s="1504">
        <f>SUM(M398:M399)</f>
        <v>2339.75</v>
      </c>
      <c r="N400" s="1504">
        <f>SUM(N398:N399)</f>
        <v>2295</v>
      </c>
      <c r="O400" s="270">
        <f>N400/M400*100</f>
        <v>98.087402500267117</v>
      </c>
      <c r="P400" s="1504">
        <f>SUM(P398:P399)</f>
        <v>16.712499999999999</v>
      </c>
      <c r="Q400" s="270">
        <f>N400/$C$3*12/P400</f>
        <v>235.40976600064107</v>
      </c>
      <c r="R400" s="2777"/>
      <c r="S400" s="2777"/>
      <c r="T400" s="2777"/>
      <c r="U400" s="2777"/>
      <c r="V400" s="2777"/>
      <c r="W400" s="2777"/>
      <c r="X400" s="2777"/>
      <c r="Y400" s="2877"/>
      <c r="Z400" s="2771"/>
      <c r="AA400" s="2758"/>
      <c r="AB400" s="2771"/>
      <c r="AC400" s="2771"/>
      <c r="AD400" s="2771"/>
      <c r="AE400" s="446"/>
      <c r="AF400" s="446"/>
      <c r="AG400" s="1317">
        <f>SUM(AG398:AG399)</f>
        <v>0</v>
      </c>
      <c r="AH400" s="1312"/>
      <c r="AI400" s="2759"/>
      <c r="AJ400" s="1474"/>
    </row>
    <row r="401" spans="1:36" s="2713" customFormat="1" ht="29.25" x14ac:dyDescent="0.25">
      <c r="A401" s="414">
        <v>1</v>
      </c>
      <c r="B401" s="414">
        <v>1</v>
      </c>
      <c r="C401" s="1003" t="s">
        <v>140</v>
      </c>
      <c r="D401" s="1003"/>
      <c r="E401" s="1003"/>
      <c r="F401" s="2439">
        <f>SUM(F400,)</f>
        <v>509</v>
      </c>
      <c r="G401" s="2506">
        <f>SUM(G400,)</f>
        <v>297</v>
      </c>
      <c r="H401" s="2506">
        <f>SUM(H400,)</f>
        <v>298</v>
      </c>
      <c r="I401" s="2506">
        <f>H401/G401*100</f>
        <v>100.33670033670035</v>
      </c>
      <c r="J401" s="2507">
        <f>SUM(L401/F401)</f>
        <v>7.8801571709233791</v>
      </c>
      <c r="K401" s="269">
        <f>N401/H401</f>
        <v>7.701342281879195</v>
      </c>
      <c r="L401" s="2506">
        <f>SUM(L400,)</f>
        <v>4011</v>
      </c>
      <c r="M401" s="2506">
        <f>SUM(M400,)</f>
        <v>2339.75</v>
      </c>
      <c r="N401" s="2506">
        <f>SUM(N400,)</f>
        <v>2295</v>
      </c>
      <c r="O401" s="270">
        <f>N401/M401*100</f>
        <v>98.087402500267117</v>
      </c>
      <c r="P401" s="2506">
        <f>SUM(P400,)</f>
        <v>16.712499999999999</v>
      </c>
      <c r="Q401" s="270">
        <f>N401/$C$3*12/P401</f>
        <v>235.40976600064107</v>
      </c>
      <c r="R401" s="608">
        <v>8298.8010335999988</v>
      </c>
      <c r="S401" s="608">
        <v>8298.8010335999988</v>
      </c>
      <c r="T401" s="608">
        <v>8298.8010335999988</v>
      </c>
      <c r="U401" s="608">
        <v>8298.8010335999988</v>
      </c>
      <c r="V401" s="608">
        <v>8298.8010335999988</v>
      </c>
      <c r="W401" s="608">
        <v>8298.8010335999988</v>
      </c>
      <c r="X401" s="608">
        <v>8298.8010335999988</v>
      </c>
      <c r="Y401" s="1209">
        <f>R401/12*$C$3+(S401-R401)/11*6+(T401-S401)/10*5+(U401-T401)/9*4+(V401-U401)/8*3+(W401-V401)/7*2+(X401-W401)/6*1</f>
        <v>4840.9672695999998</v>
      </c>
      <c r="Z401" s="996">
        <f>AF401-AE401-AB401</f>
        <v>4833.3203500000009</v>
      </c>
      <c r="AA401" s="1071"/>
      <c r="AB401" s="996"/>
      <c r="AC401" s="996">
        <f>Z401-Y401</f>
        <v>-7.6469195999989097</v>
      </c>
      <c r="AD401" s="996"/>
      <c r="AE401" s="786">
        <v>0</v>
      </c>
      <c r="AF401" s="786">
        <v>4833.3203500000009</v>
      </c>
      <c r="AG401" s="2508">
        <f>SUM(AG400,)</f>
        <v>0</v>
      </c>
      <c r="AH401" s="1317"/>
      <c r="AI401" s="2759"/>
      <c r="AJ401" s="1412"/>
    </row>
    <row r="402" spans="1:36" s="2713" customFormat="1" x14ac:dyDescent="0.25">
      <c r="A402" s="414">
        <v>1</v>
      </c>
      <c r="B402" s="414">
        <v>1</v>
      </c>
      <c r="C402" s="781"/>
      <c r="D402" s="781"/>
      <c r="E402" s="781"/>
      <c r="F402" s="420"/>
      <c r="G402" s="213"/>
      <c r="H402" s="213"/>
      <c r="I402" s="213"/>
      <c r="J402" s="2029"/>
      <c r="K402" s="2029"/>
      <c r="L402" s="2029"/>
      <c r="M402" s="2029"/>
      <c r="N402" s="2029"/>
      <c r="O402" s="2029"/>
      <c r="P402" s="2029"/>
      <c r="Q402" s="2029"/>
      <c r="R402" s="552"/>
      <c r="S402" s="552"/>
      <c r="T402" s="552"/>
      <c r="U402" s="552"/>
      <c r="V402" s="552"/>
      <c r="W402" s="552"/>
      <c r="X402" s="552"/>
      <c r="Y402" s="2874"/>
      <c r="Z402" s="418">
        <f>AF402-AE402</f>
        <v>0</v>
      </c>
      <c r="AA402" s="2750"/>
      <c r="AB402" s="418"/>
      <c r="AC402" s="418">
        <f>Z402-Y402</f>
        <v>0</v>
      </c>
      <c r="AD402" s="418"/>
      <c r="AE402" s="418"/>
      <c r="AF402" s="418"/>
      <c r="AG402" s="1290"/>
      <c r="AH402" s="1302"/>
      <c r="AI402" s="2759"/>
      <c r="AJ402" s="1412"/>
    </row>
    <row r="403" spans="1:36" s="2713" customFormat="1" x14ac:dyDescent="0.25">
      <c r="A403" s="414">
        <v>1</v>
      </c>
      <c r="B403" s="414">
        <v>1</v>
      </c>
      <c r="C403" s="1524" t="s">
        <v>314</v>
      </c>
      <c r="D403" s="2779"/>
      <c r="E403" s="2779"/>
      <c r="F403" s="2780"/>
      <c r="G403" s="2781"/>
      <c r="H403" s="2781"/>
      <c r="I403" s="2781"/>
      <c r="J403" s="1905"/>
      <c r="K403" s="1905"/>
      <c r="L403" s="1905"/>
      <c r="M403" s="1905"/>
      <c r="N403" s="1905">
        <f>SUM(N401,N395,N368)</f>
        <v>30453</v>
      </c>
      <c r="O403" s="1905"/>
      <c r="P403" s="1905"/>
      <c r="Q403" s="1905"/>
      <c r="R403" s="2094">
        <f t="shared" ref="R403:AF403" si="96">R401+R396+R368</f>
        <v>373553.77903079998</v>
      </c>
      <c r="S403" s="2094">
        <f t="shared" ref="S403:T403" si="97">S401+S396+S368</f>
        <v>373553.77903079998</v>
      </c>
      <c r="T403" s="2094">
        <f t="shared" si="97"/>
        <v>373553.77903079998</v>
      </c>
      <c r="U403" s="2094">
        <f t="shared" ref="U403:V403" si="98">U401+U396+U368</f>
        <v>373553.77903079998</v>
      </c>
      <c r="V403" s="2094">
        <f t="shared" si="98"/>
        <v>373553.77903079998</v>
      </c>
      <c r="W403" s="2094">
        <f t="shared" ref="W403:X403" si="99">W401+W396+W368</f>
        <v>373553.77903079998</v>
      </c>
      <c r="X403" s="2094">
        <f t="shared" si="99"/>
        <v>373553.77903079998</v>
      </c>
      <c r="Y403" s="2815">
        <f t="shared" si="96"/>
        <v>217906.3711013</v>
      </c>
      <c r="Z403" s="1905">
        <f t="shared" si="96"/>
        <v>221253.42057000002</v>
      </c>
      <c r="AA403" s="2782">
        <f t="shared" si="96"/>
        <v>0</v>
      </c>
      <c r="AB403" s="1234">
        <f t="shared" si="96"/>
        <v>-3841.1672000000003</v>
      </c>
      <c r="AC403" s="1905">
        <f t="shared" si="96"/>
        <v>3347.0494687000191</v>
      </c>
      <c r="AD403" s="1234">
        <f t="shared" si="96"/>
        <v>-45.762149999999998</v>
      </c>
      <c r="AE403" s="1905">
        <f t="shared" si="96"/>
        <v>-53.711139999999993</v>
      </c>
      <c r="AF403" s="1234">
        <f t="shared" si="96"/>
        <v>217358.54222999999</v>
      </c>
      <c r="AG403" s="2784"/>
      <c r="AH403" s="1325">
        <f>AH401+AH396+AH368</f>
        <v>0</v>
      </c>
      <c r="AI403" s="2759"/>
      <c r="AJ403" s="1412"/>
    </row>
    <row r="404" spans="1:36" s="2713" customFormat="1" x14ac:dyDescent="0.25">
      <c r="A404" s="414">
        <v>1</v>
      </c>
      <c r="B404" s="414">
        <v>1</v>
      </c>
      <c r="C404" s="248"/>
      <c r="D404" s="2879"/>
      <c r="E404" s="2879"/>
      <c r="F404" s="2812"/>
      <c r="G404" s="2813"/>
      <c r="H404" s="2813"/>
      <c r="I404" s="2813"/>
      <c r="J404" s="1661"/>
      <c r="K404" s="1661"/>
      <c r="L404" s="1661"/>
      <c r="M404" s="1661"/>
      <c r="N404" s="1661"/>
      <c r="O404" s="1661"/>
      <c r="P404" s="1661"/>
      <c r="Q404" s="1661"/>
      <c r="R404" s="1411"/>
      <c r="S404" s="1411"/>
      <c r="T404" s="1411"/>
      <c r="U404" s="1411"/>
      <c r="V404" s="1411"/>
      <c r="W404" s="1411"/>
      <c r="X404" s="1411"/>
      <c r="Y404" s="2880"/>
      <c r="Z404" s="1661"/>
      <c r="AA404" s="2881"/>
      <c r="AB404" s="1661"/>
      <c r="AC404" s="1661"/>
      <c r="AD404" s="2813"/>
      <c r="AE404" s="2813"/>
      <c r="AF404" s="1661"/>
      <c r="AG404" s="2814"/>
      <c r="AH404" s="1662"/>
      <c r="AI404" s="2759"/>
      <c r="AJ404" s="1412"/>
    </row>
    <row r="405" spans="1:36" ht="47.25" x14ac:dyDescent="0.25">
      <c r="A405" s="414">
        <v>1</v>
      </c>
      <c r="B405" s="414">
        <v>1</v>
      </c>
      <c r="C405" s="2293" t="s">
        <v>482</v>
      </c>
      <c r="D405" s="2882"/>
      <c r="E405" s="1575"/>
      <c r="F405" s="2883"/>
      <c r="G405" s="2884"/>
      <c r="H405" s="2884"/>
      <c r="I405" s="2884"/>
      <c r="J405" s="2885"/>
      <c r="K405" s="2885"/>
      <c r="L405" s="270"/>
      <c r="M405" s="270"/>
      <c r="N405" s="270"/>
      <c r="O405" s="270"/>
      <c r="P405" s="270"/>
      <c r="Q405" s="270"/>
      <c r="R405" s="2795"/>
      <c r="S405" s="2795"/>
      <c r="T405" s="2795"/>
      <c r="U405" s="2795"/>
      <c r="V405" s="2795"/>
      <c r="W405" s="2795"/>
      <c r="X405" s="2795"/>
      <c r="Y405" s="2886"/>
      <c r="Z405" s="270"/>
      <c r="AA405" s="2734"/>
      <c r="AB405" s="270"/>
      <c r="AC405" s="270"/>
      <c r="AD405" s="2796"/>
      <c r="AE405" s="2796"/>
      <c r="AF405" s="270"/>
      <c r="AG405" s="2887"/>
      <c r="AH405" s="2736"/>
      <c r="AI405" s="2759"/>
    </row>
    <row r="406" spans="1:36" s="2713" customFormat="1" x14ac:dyDescent="0.25">
      <c r="A406" s="414">
        <v>1</v>
      </c>
      <c r="B406" s="414">
        <v>1</v>
      </c>
      <c r="C406" s="1902" t="s">
        <v>5</v>
      </c>
      <c r="D406" s="1902"/>
      <c r="E406" s="1902"/>
      <c r="F406" s="422"/>
      <c r="G406" s="375"/>
      <c r="H406" s="375"/>
      <c r="I406" s="375"/>
      <c r="J406" s="2498"/>
      <c r="K406" s="2498"/>
      <c r="L406" s="2499"/>
      <c r="M406" s="2499"/>
      <c r="N406" s="2499"/>
      <c r="O406" s="2499"/>
      <c r="P406" s="2499"/>
      <c r="Q406" s="2499"/>
      <c r="R406" s="2799"/>
      <c r="S406" s="2799"/>
      <c r="T406" s="2799"/>
      <c r="U406" s="2799"/>
      <c r="V406" s="2799"/>
      <c r="W406" s="2799"/>
      <c r="X406" s="2799"/>
      <c r="Y406" s="2872"/>
      <c r="Z406" s="2499"/>
      <c r="AA406" s="2742"/>
      <c r="AB406" s="2499"/>
      <c r="AC406" s="2499"/>
      <c r="AD406" s="2499"/>
      <c r="AE406" s="2499"/>
      <c r="AF406" s="2499"/>
      <c r="AG406" s="1294"/>
      <c r="AH406" s="2556"/>
      <c r="AI406" s="2759"/>
      <c r="AJ406" s="1412"/>
    </row>
    <row r="407" spans="1:36" s="2713" customFormat="1" x14ac:dyDescent="0.25">
      <c r="A407" s="414">
        <v>1</v>
      </c>
      <c r="B407" s="414">
        <v>1</v>
      </c>
      <c r="C407" s="243" t="s">
        <v>129</v>
      </c>
      <c r="D407" s="1472" t="s">
        <v>246</v>
      </c>
      <c r="E407" s="223">
        <v>340</v>
      </c>
      <c r="F407" s="439">
        <v>851</v>
      </c>
      <c r="G407" s="213">
        <f>F407/12*$C$3</f>
        <v>496.41666666666669</v>
      </c>
      <c r="H407" s="375">
        <v>483</v>
      </c>
      <c r="I407" s="213">
        <f>H407/G407*100</f>
        <v>97.297297297297291</v>
      </c>
      <c r="J407" s="2800">
        <v>14</v>
      </c>
      <c r="K407" s="269">
        <f>N407/H407</f>
        <v>12.840579710144928</v>
      </c>
      <c r="L407" s="270">
        <f>ROUND(F407*J407,0)</f>
        <v>11914</v>
      </c>
      <c r="M407" s="270">
        <f>L407/12*$C$3</f>
        <v>6949.8333333333339</v>
      </c>
      <c r="N407" s="270">
        <v>6202</v>
      </c>
      <c r="O407" s="270">
        <f>N407/M407*100</f>
        <v>89.239550109115314</v>
      </c>
      <c r="P407" s="270">
        <f>L407/E407</f>
        <v>35.041176470588233</v>
      </c>
      <c r="Q407" s="270">
        <f>N407/$C$3*12/P407</f>
        <v>303.41447037099215</v>
      </c>
      <c r="R407" s="2799"/>
      <c r="S407" s="2799"/>
      <c r="T407" s="2799"/>
      <c r="U407" s="2799"/>
      <c r="V407" s="2799"/>
      <c r="W407" s="2799"/>
      <c r="X407" s="2799"/>
      <c r="Y407" s="2872"/>
      <c r="Z407" s="2499"/>
      <c r="AA407" s="2742"/>
      <c r="AB407" s="2499"/>
      <c r="AC407" s="2499"/>
      <c r="AD407" s="2499"/>
      <c r="AE407" s="2499"/>
      <c r="AF407" s="2499"/>
      <c r="AG407" s="1294"/>
      <c r="AH407" s="2556"/>
      <c r="AI407" s="2759"/>
      <c r="AJ407" s="1412"/>
    </row>
    <row r="408" spans="1:36" s="2713" customFormat="1" x14ac:dyDescent="0.25">
      <c r="A408" s="414">
        <v>1</v>
      </c>
      <c r="B408" s="414">
        <v>1</v>
      </c>
      <c r="C408" s="243" t="s">
        <v>159</v>
      </c>
      <c r="D408" s="1472" t="s">
        <v>246</v>
      </c>
      <c r="E408" s="223">
        <v>340</v>
      </c>
      <c r="F408" s="439">
        <v>2169</v>
      </c>
      <c r="G408" s="213">
        <f>F408/12*$C$3</f>
        <v>1265.25</v>
      </c>
      <c r="H408" s="375">
        <v>1281</v>
      </c>
      <c r="I408" s="213">
        <f>H408/G408*100</f>
        <v>101.24481327800829</v>
      </c>
      <c r="J408" s="2800">
        <v>7.8</v>
      </c>
      <c r="K408" s="269">
        <f>N408/H408</f>
        <v>6.5136612021857925</v>
      </c>
      <c r="L408" s="270">
        <f>ROUND(F408*J408,0)</f>
        <v>16918</v>
      </c>
      <c r="M408" s="270">
        <f>L408/12*$C$3</f>
        <v>9868.8333333333321</v>
      </c>
      <c r="N408" s="270">
        <v>8344</v>
      </c>
      <c r="O408" s="270">
        <f>N408/M408*100</f>
        <v>84.549001063955558</v>
      </c>
      <c r="P408" s="270">
        <f>L408/E408</f>
        <v>49.758823529411764</v>
      </c>
      <c r="Q408" s="270">
        <f>N408/$C$3*12/P408</f>
        <v>287.46660361744887</v>
      </c>
      <c r="R408" s="2799"/>
      <c r="S408" s="2799"/>
      <c r="T408" s="2799"/>
      <c r="U408" s="2799"/>
      <c r="V408" s="2799"/>
      <c r="W408" s="2799"/>
      <c r="X408" s="2799"/>
      <c r="Y408" s="2872"/>
      <c r="Z408" s="2499"/>
      <c r="AA408" s="2742"/>
      <c r="AB408" s="2499"/>
      <c r="AC408" s="2499"/>
      <c r="AD408" s="2499"/>
      <c r="AE408" s="2499"/>
      <c r="AF408" s="2499"/>
      <c r="AG408" s="1294"/>
      <c r="AH408" s="2556"/>
      <c r="AI408" s="2759"/>
      <c r="AJ408" s="1412"/>
    </row>
    <row r="409" spans="1:36" s="2713" customFormat="1" ht="29.25" x14ac:dyDescent="0.25">
      <c r="A409" s="414">
        <v>1</v>
      </c>
      <c r="B409" s="414">
        <v>1</v>
      </c>
      <c r="C409" s="1002" t="s">
        <v>7</v>
      </c>
      <c r="D409" s="3681"/>
      <c r="E409" s="1002"/>
      <c r="F409" s="2439">
        <f>SUM(F407:F408)</f>
        <v>3020</v>
      </c>
      <c r="G409" s="2506">
        <f>SUM(G407:G408)</f>
        <v>1761.6666666666667</v>
      </c>
      <c r="H409" s="2506">
        <f>SUM(H407:H408)</f>
        <v>1764</v>
      </c>
      <c r="I409" s="2506">
        <f>H409/G409*100</f>
        <v>100.13245033112584</v>
      </c>
      <c r="J409" s="2507">
        <f>SUM(L409/F409)</f>
        <v>9.5470198675496682</v>
      </c>
      <c r="K409" s="388">
        <f>N409/H409</f>
        <v>8.2460317460317452</v>
      </c>
      <c r="L409" s="2506">
        <f>SUM(L407:L408)</f>
        <v>28832</v>
      </c>
      <c r="M409" s="2506">
        <f>SUM(M407:M408)</f>
        <v>16818.666666666664</v>
      </c>
      <c r="N409" s="2506">
        <f>SUM(N407:N408)</f>
        <v>14546</v>
      </c>
      <c r="O409" s="270">
        <f>N409/M409*100</f>
        <v>86.487236403995567</v>
      </c>
      <c r="P409" s="1647">
        <f>SUM(P407:P408)</f>
        <v>84.8</v>
      </c>
      <c r="Q409" s="270">
        <f>N409/$C$3*12/P409</f>
        <v>294.05660377358492</v>
      </c>
      <c r="R409" s="2799">
        <v>579440.63226716663</v>
      </c>
      <c r="S409" s="2799">
        <v>579440.63226716663</v>
      </c>
      <c r="T409" s="2799">
        <v>579440.63226716663</v>
      </c>
      <c r="U409" s="2799">
        <v>579440.74448096659</v>
      </c>
      <c r="V409" s="2799">
        <v>579440.74448096659</v>
      </c>
      <c r="W409" s="2799">
        <v>579440.74448096659</v>
      </c>
      <c r="X409" s="2799">
        <v>579440.74448096659</v>
      </c>
      <c r="Y409" s="1209">
        <f>R409/12*$C$3+(S409-R409)/11*6+(T409-S409)/10*5+(U409-T409)/9*4+(V409-U409)/8*3+(W409-V409)/7*2+(X409-W409)/6*1</f>
        <v>338007.08536198054</v>
      </c>
      <c r="Z409" s="2870">
        <f>AF409-AE409-AB409-AA409</f>
        <v>197801.03934999998</v>
      </c>
      <c r="AA409" s="2888">
        <v>63.258980000000101</v>
      </c>
      <c r="AB409" s="2799">
        <v>-500.60717</v>
      </c>
      <c r="AC409" s="2870">
        <f>Z409-Y409</f>
        <v>-140206.04601198056</v>
      </c>
      <c r="AD409" s="2870"/>
      <c r="AE409" s="2870">
        <v>-2363.5689700000003</v>
      </c>
      <c r="AF409" s="2870">
        <v>195000.12218999999</v>
      </c>
      <c r="AG409" s="2508">
        <f>SUM(AG407:AG408)</f>
        <v>0</v>
      </c>
      <c r="AH409" s="2491"/>
      <c r="AI409" s="2759"/>
      <c r="AJ409" s="1412"/>
    </row>
    <row r="410" spans="1:36" s="2713" customFormat="1" ht="43.5" x14ac:dyDescent="0.25">
      <c r="A410" s="414"/>
      <c r="B410" s="414">
        <v>1</v>
      </c>
      <c r="C410" s="272" t="s">
        <v>184</v>
      </c>
      <c r="D410" s="272"/>
      <c r="E410" s="1002"/>
      <c r="F410" s="2439">
        <v>42</v>
      </c>
      <c r="G410" s="2506">
        <f>ROUND(F410/12*$C$3,0)</f>
        <v>25</v>
      </c>
      <c r="H410" s="2506">
        <v>30</v>
      </c>
      <c r="I410" s="2506">
        <f>H410/G410*100</f>
        <v>120</v>
      </c>
      <c r="J410" s="2507"/>
      <c r="K410" s="388"/>
      <c r="L410" s="2506"/>
      <c r="M410" s="2506"/>
      <c r="N410" s="2506"/>
      <c r="O410" s="270"/>
      <c r="P410" s="1647"/>
      <c r="Q410" s="270"/>
      <c r="R410" s="2799">
        <v>7139.0621070000007</v>
      </c>
      <c r="S410" s="2799">
        <v>7139.0621070000007</v>
      </c>
      <c r="T410" s="2799">
        <v>7139.0621070000007</v>
      </c>
      <c r="U410" s="2799">
        <v>7398.7630320000007</v>
      </c>
      <c r="V410" s="2799">
        <v>7398.7630320000007</v>
      </c>
      <c r="W410" s="2799">
        <v>7398.7630320000007</v>
      </c>
      <c r="X410" s="2799">
        <v>7398.7630320000007</v>
      </c>
      <c r="Y410" s="3674">
        <f>X410/12*$C$3</f>
        <v>4315.9451020000006</v>
      </c>
      <c r="Z410" s="2870">
        <f>AF410-AE410-AB410-AA410</f>
        <v>5265.7273399999995</v>
      </c>
      <c r="AA410" s="2871">
        <v>63.258980000000101</v>
      </c>
      <c r="AB410" s="2870"/>
      <c r="AC410" s="2870">
        <f>Z410-Y410</f>
        <v>949.78223799999887</v>
      </c>
      <c r="AD410" s="2870"/>
      <c r="AE410" s="2870">
        <v>0</v>
      </c>
      <c r="AF410" s="2870">
        <v>5328.98632</v>
      </c>
      <c r="AG410" s="2508"/>
      <c r="AH410" s="2491"/>
      <c r="AI410" s="2759"/>
      <c r="AJ410" s="1412"/>
    </row>
    <row r="411" spans="1:36" s="2713" customFormat="1" x14ac:dyDescent="0.25">
      <c r="A411" s="414">
        <v>1</v>
      </c>
      <c r="B411" s="414">
        <v>1</v>
      </c>
      <c r="C411" s="2307" t="s">
        <v>14</v>
      </c>
      <c r="D411" s="2307"/>
      <c r="E411" s="798"/>
      <c r="F411" s="422"/>
      <c r="G411" s="375"/>
      <c r="H411" s="375"/>
      <c r="I411" s="375"/>
      <c r="J411" s="2507"/>
      <c r="K411" s="2507"/>
      <c r="L411" s="2801"/>
      <c r="M411" s="2801"/>
      <c r="N411" s="2801"/>
      <c r="O411" s="2801"/>
      <c r="P411" s="2801"/>
      <c r="Q411" s="2801"/>
      <c r="R411" s="2799"/>
      <c r="S411" s="2799"/>
      <c r="T411" s="2799"/>
      <c r="U411" s="2799"/>
      <c r="V411" s="2799"/>
      <c r="W411" s="2799"/>
      <c r="X411" s="2799"/>
      <c r="Y411" s="2872"/>
      <c r="Z411" s="2499"/>
      <c r="AA411" s="2742"/>
      <c r="AB411" s="2499"/>
      <c r="AC411" s="2499"/>
      <c r="AD411" s="2499"/>
      <c r="AE411" s="2499"/>
      <c r="AF411" s="2499"/>
      <c r="AG411" s="1294"/>
      <c r="AH411" s="2556"/>
      <c r="AI411" s="2759"/>
      <c r="AJ411" s="1412"/>
    </row>
    <row r="412" spans="1:36" s="2713" customFormat="1" x14ac:dyDescent="0.25">
      <c r="A412" s="414">
        <v>1</v>
      </c>
      <c r="B412" s="414">
        <v>1</v>
      </c>
      <c r="C412" s="798" t="s">
        <v>206</v>
      </c>
      <c r="D412" s="798"/>
      <c r="E412" s="2062"/>
      <c r="F412" s="460"/>
      <c r="G412" s="788"/>
      <c r="H412" s="788"/>
      <c r="I412" s="788"/>
      <c r="J412" s="1150"/>
      <c r="K412" s="1150"/>
      <c r="L412" s="1862"/>
      <c r="M412" s="1862"/>
      <c r="N412" s="1862"/>
      <c r="O412" s="1862"/>
      <c r="P412" s="1862"/>
      <c r="Q412" s="1862"/>
      <c r="R412" s="614">
        <v>19855</v>
      </c>
      <c r="S412" s="614">
        <v>19855</v>
      </c>
      <c r="T412" s="614">
        <v>19855</v>
      </c>
      <c r="U412" s="614">
        <v>19926.86</v>
      </c>
      <c r="V412" s="614">
        <v>19926.86</v>
      </c>
      <c r="W412" s="614">
        <v>19926.86</v>
      </c>
      <c r="X412" s="614">
        <v>19926.86</v>
      </c>
      <c r="Y412" s="1209">
        <f>R412/12*$C$3+(S412-R412)/11*6+(T412-S412)/10*5+(U412-T412)/9*4+(V412-U412)/8*3+(W412-V412)/7*2+(X412-W412)/6*1</f>
        <v>11614.021111111109</v>
      </c>
      <c r="Z412" s="368">
        <f>AF412-AE412-AB412</f>
        <v>14205.385700000001</v>
      </c>
      <c r="AA412" s="2768"/>
      <c r="AB412" s="368"/>
      <c r="AC412" s="368">
        <f>Z412-Y412</f>
        <v>2591.3645888888914</v>
      </c>
      <c r="AD412" s="368"/>
      <c r="AE412" s="368">
        <v>-5.5569599999999992</v>
      </c>
      <c r="AF412" s="368">
        <v>14199.828740000001</v>
      </c>
      <c r="AG412" s="1261"/>
      <c r="AH412" s="1274"/>
      <c r="AI412" s="2759"/>
      <c r="AJ412" s="1412"/>
    </row>
    <row r="413" spans="1:36" s="2713" customFormat="1" ht="29.25" x14ac:dyDescent="0.25">
      <c r="A413" s="414">
        <v>1</v>
      </c>
      <c r="B413" s="414">
        <v>1</v>
      </c>
      <c r="C413" s="2708" t="s">
        <v>359</v>
      </c>
      <c r="D413" s="4"/>
      <c r="E413" s="4"/>
      <c r="F413" s="446">
        <f>F415+F419</f>
        <v>25200</v>
      </c>
      <c r="G413" s="1052">
        <f>G415+G419</f>
        <v>14700</v>
      </c>
      <c r="H413" s="1052">
        <f>H415+H419</f>
        <v>17938</v>
      </c>
      <c r="I413" s="1052">
        <f>H413/G413*100</f>
        <v>122.02721088435374</v>
      </c>
      <c r="J413" s="1901"/>
      <c r="K413" s="1901"/>
      <c r="L413" s="211"/>
      <c r="M413" s="211"/>
      <c r="N413" s="211"/>
      <c r="O413" s="211"/>
      <c r="P413" s="211"/>
      <c r="Q413" s="211"/>
      <c r="R413" s="552"/>
      <c r="S413" s="552"/>
      <c r="T413" s="552"/>
      <c r="U413" s="552"/>
      <c r="V413" s="552"/>
      <c r="W413" s="552"/>
      <c r="X413" s="552"/>
      <c r="Y413" s="2874"/>
      <c r="Z413" s="418"/>
      <c r="AA413" s="2750"/>
      <c r="AB413" s="418"/>
      <c r="AC413" s="418"/>
      <c r="AD413" s="418"/>
      <c r="AE413" s="418"/>
      <c r="AF413" s="418"/>
      <c r="AG413" s="1278">
        <f>AG415+AG419</f>
        <v>0</v>
      </c>
      <c r="AH413" s="1302"/>
      <c r="AI413" s="2759"/>
      <c r="AJ413" s="1412"/>
    </row>
    <row r="414" spans="1:36" s="2713" customFormat="1" x14ac:dyDescent="0.25">
      <c r="A414" s="414"/>
      <c r="B414" s="414">
        <v>1</v>
      </c>
      <c r="C414" s="519" t="s">
        <v>347</v>
      </c>
      <c r="D414" s="4"/>
      <c r="E414" s="4"/>
      <c r="F414" s="418"/>
      <c r="G414" s="368"/>
      <c r="H414" s="368"/>
      <c r="I414" s="368"/>
      <c r="J414" s="1901"/>
      <c r="K414" s="1901"/>
      <c r="L414" s="211"/>
      <c r="M414" s="211"/>
      <c r="N414" s="211"/>
      <c r="O414" s="211"/>
      <c r="P414" s="211"/>
      <c r="Q414" s="211"/>
      <c r="R414" s="552"/>
      <c r="S414" s="552"/>
      <c r="T414" s="552"/>
      <c r="U414" s="552"/>
      <c r="V414" s="552"/>
      <c r="W414" s="552"/>
      <c r="X414" s="552"/>
      <c r="Y414" s="2874"/>
      <c r="Z414" s="418"/>
      <c r="AA414" s="2750"/>
      <c r="AB414" s="418"/>
      <c r="AC414" s="418"/>
      <c r="AD414" s="418"/>
      <c r="AE414" s="418"/>
      <c r="AF414" s="418"/>
      <c r="AG414" s="1274"/>
      <c r="AH414" s="1302"/>
      <c r="AI414" s="2759"/>
      <c r="AJ414" s="1412"/>
    </row>
    <row r="415" spans="1:36" s="2713" customFormat="1" ht="30" x14ac:dyDescent="0.25">
      <c r="A415" s="414"/>
      <c r="B415" s="414">
        <v>1</v>
      </c>
      <c r="C415" s="724" t="s">
        <v>348</v>
      </c>
      <c r="D415" s="4"/>
      <c r="E415" s="4"/>
      <c r="F415" s="418">
        <f>F416</f>
        <v>25000</v>
      </c>
      <c r="G415" s="368">
        <f>G416</f>
        <v>14583.333333333334</v>
      </c>
      <c r="H415" s="368">
        <f>H416</f>
        <v>17844</v>
      </c>
      <c r="I415" s="368">
        <f>H415/G415*100</f>
        <v>122.35885714285715</v>
      </c>
      <c r="J415" s="1901"/>
      <c r="K415" s="1901"/>
      <c r="L415" s="211"/>
      <c r="M415" s="211"/>
      <c r="N415" s="211"/>
      <c r="O415" s="211"/>
      <c r="P415" s="211"/>
      <c r="Q415" s="211"/>
      <c r="R415" s="552"/>
      <c r="S415" s="552"/>
      <c r="T415" s="552"/>
      <c r="U415" s="552"/>
      <c r="V415" s="552"/>
      <c r="W415" s="552"/>
      <c r="X415" s="552"/>
      <c r="Y415" s="2874"/>
      <c r="Z415" s="418"/>
      <c r="AA415" s="2750"/>
      <c r="AB415" s="418"/>
      <c r="AC415" s="418"/>
      <c r="AD415" s="418"/>
      <c r="AE415" s="418"/>
      <c r="AF415" s="418"/>
      <c r="AG415" s="1274">
        <f>AG416</f>
        <v>0</v>
      </c>
      <c r="AH415" s="1302"/>
      <c r="AI415" s="2759"/>
      <c r="AJ415" s="1412"/>
    </row>
    <row r="416" spans="1:36" s="2713" customFormat="1" x14ac:dyDescent="0.25">
      <c r="A416" s="414"/>
      <c r="B416" s="414">
        <v>1</v>
      </c>
      <c r="C416" s="519" t="s">
        <v>349</v>
      </c>
      <c r="D416" s="4"/>
      <c r="E416" s="4"/>
      <c r="F416" s="418">
        <v>25000</v>
      </c>
      <c r="G416" s="368">
        <f>F416/12*$C$3</f>
        <v>14583.333333333334</v>
      </c>
      <c r="H416" s="368">
        <v>17844</v>
      </c>
      <c r="I416" s="368">
        <f>H416/G416*100</f>
        <v>122.35885714285715</v>
      </c>
      <c r="J416" s="1901"/>
      <c r="K416" s="1901"/>
      <c r="L416" s="211"/>
      <c r="M416" s="211"/>
      <c r="N416" s="211"/>
      <c r="O416" s="211"/>
      <c r="P416" s="211"/>
      <c r="Q416" s="211"/>
      <c r="R416" s="552"/>
      <c r="S416" s="552"/>
      <c r="T416" s="552"/>
      <c r="U416" s="552"/>
      <c r="V416" s="552"/>
      <c r="W416" s="552"/>
      <c r="X416" s="552"/>
      <c r="Y416" s="2874"/>
      <c r="Z416" s="418"/>
      <c r="AA416" s="2750"/>
      <c r="AB416" s="418"/>
      <c r="AC416" s="418"/>
      <c r="AD416" s="418"/>
      <c r="AE416" s="418"/>
      <c r="AF416" s="418"/>
      <c r="AG416" s="1274"/>
      <c r="AH416" s="1302"/>
      <c r="AI416" s="2759"/>
      <c r="AJ416" s="1412"/>
    </row>
    <row r="417" spans="1:36" s="2713" customFormat="1" ht="60" x14ac:dyDescent="0.25">
      <c r="A417" s="414"/>
      <c r="B417" s="414">
        <v>1</v>
      </c>
      <c r="C417" s="519" t="s">
        <v>350</v>
      </c>
      <c r="D417" s="4"/>
      <c r="E417" s="4"/>
      <c r="F417" s="418"/>
      <c r="G417" s="368"/>
      <c r="H417" s="368"/>
      <c r="I417" s="368"/>
      <c r="J417" s="1901"/>
      <c r="K417" s="1901"/>
      <c r="L417" s="211"/>
      <c r="M417" s="211"/>
      <c r="N417" s="211"/>
      <c r="O417" s="211"/>
      <c r="P417" s="211"/>
      <c r="Q417" s="211"/>
      <c r="R417" s="552"/>
      <c r="S417" s="552"/>
      <c r="T417" s="552"/>
      <c r="U417" s="552"/>
      <c r="V417" s="552"/>
      <c r="W417" s="552"/>
      <c r="X417" s="552"/>
      <c r="Y417" s="2874"/>
      <c r="Z417" s="418"/>
      <c r="AA417" s="2750"/>
      <c r="AB417" s="418"/>
      <c r="AC417" s="418"/>
      <c r="AD417" s="418"/>
      <c r="AE417" s="418"/>
      <c r="AF417" s="418"/>
      <c r="AG417" s="1274"/>
      <c r="AH417" s="1302"/>
      <c r="AI417" s="2759"/>
      <c r="AJ417" s="1412"/>
    </row>
    <row r="418" spans="1:36" s="2713" customFormat="1" ht="60" x14ac:dyDescent="0.25">
      <c r="A418" s="414"/>
      <c r="B418" s="414">
        <v>1</v>
      </c>
      <c r="C418" s="519" t="s">
        <v>351</v>
      </c>
      <c r="D418" s="4"/>
      <c r="E418" s="4"/>
      <c r="F418" s="418"/>
      <c r="G418" s="368"/>
      <c r="H418" s="368"/>
      <c r="I418" s="368"/>
      <c r="J418" s="1901"/>
      <c r="K418" s="1901"/>
      <c r="L418" s="211"/>
      <c r="M418" s="211"/>
      <c r="N418" s="211"/>
      <c r="O418" s="211"/>
      <c r="P418" s="211"/>
      <c r="Q418" s="211"/>
      <c r="R418" s="552"/>
      <c r="S418" s="552"/>
      <c r="T418" s="552"/>
      <c r="U418" s="552"/>
      <c r="V418" s="552"/>
      <c r="W418" s="552"/>
      <c r="X418" s="552"/>
      <c r="Y418" s="2874"/>
      <c r="Z418" s="418"/>
      <c r="AA418" s="2750"/>
      <c r="AB418" s="418"/>
      <c r="AC418" s="418"/>
      <c r="AD418" s="418"/>
      <c r="AE418" s="418"/>
      <c r="AF418" s="418"/>
      <c r="AG418" s="1274"/>
      <c r="AH418" s="1302"/>
      <c r="AI418" s="2759"/>
      <c r="AJ418" s="1412"/>
    </row>
    <row r="419" spans="1:36" s="2713" customFormat="1" ht="45" x14ac:dyDescent="0.25">
      <c r="A419" s="414"/>
      <c r="B419" s="414">
        <v>1</v>
      </c>
      <c r="C419" s="518" t="s">
        <v>352</v>
      </c>
      <c r="D419" s="4"/>
      <c r="E419" s="4"/>
      <c r="F419" s="418">
        <v>200</v>
      </c>
      <c r="G419" s="368">
        <f>F419/12*$C$3</f>
        <v>116.66666666666667</v>
      </c>
      <c r="H419" s="368">
        <v>94</v>
      </c>
      <c r="I419" s="368">
        <f>H419/G419*100</f>
        <v>80.571428571428569</v>
      </c>
      <c r="J419" s="1901"/>
      <c r="K419" s="1901"/>
      <c r="L419" s="211"/>
      <c r="M419" s="211"/>
      <c r="N419" s="211"/>
      <c r="O419" s="211"/>
      <c r="P419" s="211"/>
      <c r="Q419" s="211"/>
      <c r="R419" s="552"/>
      <c r="S419" s="552"/>
      <c r="T419" s="552"/>
      <c r="U419" s="552"/>
      <c r="V419" s="552"/>
      <c r="W419" s="552"/>
      <c r="X419" s="552"/>
      <c r="Y419" s="2874"/>
      <c r="Z419" s="418"/>
      <c r="AA419" s="2750"/>
      <c r="AB419" s="418"/>
      <c r="AC419" s="418"/>
      <c r="AD419" s="418"/>
      <c r="AE419" s="418"/>
      <c r="AF419" s="418"/>
      <c r="AG419" s="1274"/>
      <c r="AH419" s="1302"/>
      <c r="AI419" s="2759"/>
      <c r="AJ419" s="1412"/>
    </row>
    <row r="420" spans="1:36" s="2713" customFormat="1" ht="29.25" x14ac:dyDescent="0.25">
      <c r="A420" s="414"/>
      <c r="B420" s="414">
        <v>1</v>
      </c>
      <c r="C420" s="2708" t="s">
        <v>360</v>
      </c>
      <c r="D420" s="4"/>
      <c r="E420" s="4"/>
      <c r="F420" s="418"/>
      <c r="G420" s="368"/>
      <c r="H420" s="368"/>
      <c r="I420" s="368"/>
      <c r="J420" s="1901"/>
      <c r="K420" s="1901"/>
      <c r="L420" s="211"/>
      <c r="M420" s="211"/>
      <c r="N420" s="211"/>
      <c r="O420" s="211"/>
      <c r="P420" s="211"/>
      <c r="Q420" s="211"/>
      <c r="R420" s="552"/>
      <c r="S420" s="552"/>
      <c r="T420" s="552"/>
      <c r="U420" s="552"/>
      <c r="V420" s="552"/>
      <c r="W420" s="552"/>
      <c r="X420" s="552"/>
      <c r="Y420" s="2874"/>
      <c r="Z420" s="418"/>
      <c r="AA420" s="2750"/>
      <c r="AB420" s="418"/>
      <c r="AC420" s="418"/>
      <c r="AD420" s="418"/>
      <c r="AE420" s="418"/>
      <c r="AF420" s="418"/>
      <c r="AG420" s="1274"/>
      <c r="AH420" s="1302"/>
      <c r="AI420" s="2759"/>
      <c r="AJ420" s="1412"/>
    </row>
    <row r="421" spans="1:36" s="2713" customFormat="1" ht="29.25" x14ac:dyDescent="0.25">
      <c r="A421" s="414"/>
      <c r="B421" s="414">
        <v>1</v>
      </c>
      <c r="C421" s="2708" t="s">
        <v>353</v>
      </c>
      <c r="D421" s="4"/>
      <c r="E421" s="4"/>
      <c r="F421" s="418"/>
      <c r="G421" s="368"/>
      <c r="H421" s="368"/>
      <c r="I421" s="368"/>
      <c r="J421" s="1901"/>
      <c r="K421" s="1901"/>
      <c r="L421" s="211"/>
      <c r="M421" s="211"/>
      <c r="N421" s="211"/>
      <c r="O421" s="211"/>
      <c r="P421" s="211"/>
      <c r="Q421" s="211"/>
      <c r="R421" s="552"/>
      <c r="S421" s="552"/>
      <c r="T421" s="552"/>
      <c r="U421" s="552"/>
      <c r="V421" s="552"/>
      <c r="W421" s="552"/>
      <c r="X421" s="552"/>
      <c r="Y421" s="2874"/>
      <c r="Z421" s="418"/>
      <c r="AA421" s="2750"/>
      <c r="AB421" s="418"/>
      <c r="AC421" s="418"/>
      <c r="AD421" s="418"/>
      <c r="AE421" s="418"/>
      <c r="AF421" s="418"/>
      <c r="AG421" s="1274"/>
      <c r="AH421" s="1302"/>
      <c r="AI421" s="2759"/>
      <c r="AJ421" s="1412"/>
    </row>
    <row r="422" spans="1:36" s="2713" customFormat="1" ht="30" x14ac:dyDescent="0.25">
      <c r="A422" s="414"/>
      <c r="B422" s="414">
        <v>1</v>
      </c>
      <c r="C422" s="292" t="s">
        <v>201</v>
      </c>
      <c r="D422" s="4"/>
      <c r="E422" s="4"/>
      <c r="F422" s="418"/>
      <c r="G422" s="368"/>
      <c r="H422" s="368"/>
      <c r="I422" s="368"/>
      <c r="J422" s="1901"/>
      <c r="K422" s="1901"/>
      <c r="L422" s="211"/>
      <c r="M422" s="211"/>
      <c r="N422" s="211"/>
      <c r="O422" s="211"/>
      <c r="P422" s="211"/>
      <c r="Q422" s="211"/>
      <c r="R422" s="552"/>
      <c r="S422" s="552"/>
      <c r="T422" s="552"/>
      <c r="U422" s="552"/>
      <c r="V422" s="552"/>
      <c r="W422" s="552"/>
      <c r="X422" s="552"/>
      <c r="Y422" s="2874"/>
      <c r="Z422" s="418"/>
      <c r="AA422" s="2750"/>
      <c r="AB422" s="418"/>
      <c r="AC422" s="418"/>
      <c r="AD422" s="418"/>
      <c r="AE422" s="418"/>
      <c r="AF422" s="418"/>
      <c r="AG422" s="1274"/>
      <c r="AH422" s="1302"/>
      <c r="AI422" s="2759"/>
      <c r="AJ422" s="1412"/>
    </row>
    <row r="423" spans="1:36" s="2713" customFormat="1" ht="72" x14ac:dyDescent="0.25">
      <c r="A423" s="414"/>
      <c r="B423" s="414">
        <v>1</v>
      </c>
      <c r="C423" s="2708" t="s">
        <v>354</v>
      </c>
      <c r="D423" s="4"/>
      <c r="E423" s="4"/>
      <c r="F423" s="418"/>
      <c r="G423" s="368"/>
      <c r="H423" s="368"/>
      <c r="I423" s="368"/>
      <c r="J423" s="1901"/>
      <c r="K423" s="1901"/>
      <c r="L423" s="211"/>
      <c r="M423" s="211"/>
      <c r="N423" s="211"/>
      <c r="O423" s="211"/>
      <c r="P423" s="211"/>
      <c r="Q423" s="211"/>
      <c r="R423" s="552"/>
      <c r="S423" s="552"/>
      <c r="T423" s="552"/>
      <c r="U423" s="552"/>
      <c r="V423" s="552"/>
      <c r="W423" s="552"/>
      <c r="X423" s="552"/>
      <c r="Y423" s="2874"/>
      <c r="Z423" s="418"/>
      <c r="AA423" s="2750"/>
      <c r="AB423" s="418"/>
      <c r="AC423" s="418"/>
      <c r="AD423" s="418"/>
      <c r="AE423" s="418"/>
      <c r="AF423" s="418"/>
      <c r="AG423" s="1274"/>
      <c r="AH423" s="1302"/>
      <c r="AI423" s="2759"/>
      <c r="AJ423" s="1412"/>
    </row>
    <row r="424" spans="1:36" s="2713" customFormat="1" ht="15.75" x14ac:dyDescent="0.25">
      <c r="A424" s="414"/>
      <c r="B424" s="414">
        <v>1</v>
      </c>
      <c r="C424" s="775" t="s">
        <v>234</v>
      </c>
      <c r="D424" s="4"/>
      <c r="E424" s="4"/>
      <c r="F424" s="418">
        <f>SUM(F425:F435)</f>
        <v>13549</v>
      </c>
      <c r="G424" s="418">
        <f>SUM(G425:G435)</f>
        <v>7903.583333333333</v>
      </c>
      <c r="H424" s="418">
        <f>SUM(H425:H435)</f>
        <v>8086</v>
      </c>
      <c r="I424" s="368">
        <f>H424/G424*100</f>
        <v>102.3080248410531</v>
      </c>
      <c r="J424" s="1901"/>
      <c r="K424" s="1901"/>
      <c r="L424" s="211"/>
      <c r="M424" s="211"/>
      <c r="N424" s="211"/>
      <c r="O424" s="211"/>
      <c r="P424" s="211"/>
      <c r="Q424" s="211"/>
      <c r="R424" s="552">
        <v>40845.536840000001</v>
      </c>
      <c r="S424" s="552">
        <v>40845.536840000001</v>
      </c>
      <c r="T424" s="552">
        <v>40845.536840000001</v>
      </c>
      <c r="U424" s="552">
        <v>40773.683730000004</v>
      </c>
      <c r="V424" s="552">
        <v>40773.683730000004</v>
      </c>
      <c r="W424" s="552">
        <v>40773.683730000004</v>
      </c>
      <c r="X424" s="552">
        <v>40773.683730000004</v>
      </c>
      <c r="Y424" s="1209">
        <f>R424/12*$C$3+(S424-R424)/11*6+(T424-S424)/10*5+(U424-T424)/9*4+(V424-U424)/8*3+(W424-V424)/7*2+(X424-W424)/6*1</f>
        <v>23794.628441111112</v>
      </c>
      <c r="Z424" s="418">
        <f>AF424-AE424-AB424</f>
        <v>21598.591890000003</v>
      </c>
      <c r="AA424" s="2750"/>
      <c r="AB424" s="418">
        <f>SUM(AB425:AB435)</f>
        <v>39.990719999999996</v>
      </c>
      <c r="AC424" s="418">
        <f>Z424-Y424</f>
        <v>-2196.0365511111086</v>
      </c>
      <c r="AD424" s="418"/>
      <c r="AE424" s="418">
        <v>0</v>
      </c>
      <c r="AF424" s="418">
        <v>21638.582610000005</v>
      </c>
      <c r="AG424" s="1302">
        <f>SUM(AG425:AG435)</f>
        <v>0</v>
      </c>
      <c r="AH424" s="1302"/>
      <c r="AI424" s="2759"/>
      <c r="AJ424" s="1412"/>
    </row>
    <row r="425" spans="1:36" s="2713" customFormat="1" x14ac:dyDescent="0.25">
      <c r="A425" s="414"/>
      <c r="B425" s="414">
        <v>1</v>
      </c>
      <c r="C425" s="399" t="s">
        <v>64</v>
      </c>
      <c r="D425" s="4"/>
      <c r="E425" s="4"/>
      <c r="F425" s="418">
        <v>116</v>
      </c>
      <c r="G425" s="368">
        <f>F425/12*$C$3</f>
        <v>67.666666666666657</v>
      </c>
      <c r="H425" s="368">
        <v>52</v>
      </c>
      <c r="I425" s="368">
        <f>H425/G425*100</f>
        <v>76.847290640394093</v>
      </c>
      <c r="J425" s="1901"/>
      <c r="K425" s="1901"/>
      <c r="L425" s="211"/>
      <c r="M425" s="211"/>
      <c r="N425" s="211"/>
      <c r="O425" s="211"/>
      <c r="P425" s="211"/>
      <c r="Q425" s="211"/>
      <c r="R425" s="552"/>
      <c r="S425" s="552"/>
      <c r="T425" s="552"/>
      <c r="U425" s="552"/>
      <c r="V425" s="552"/>
      <c r="W425" s="552"/>
      <c r="X425" s="552"/>
      <c r="Y425" s="2874"/>
      <c r="Z425" s="418"/>
      <c r="AA425" s="2750"/>
      <c r="AB425" s="418"/>
      <c r="AC425" s="418"/>
      <c r="AD425" s="418"/>
      <c r="AE425" s="418"/>
      <c r="AF425" s="418"/>
      <c r="AG425" s="1274"/>
      <c r="AH425" s="1302"/>
      <c r="AI425" s="2759"/>
      <c r="AJ425" s="1412"/>
    </row>
    <row r="426" spans="1:36" s="2713" customFormat="1" x14ac:dyDescent="0.25">
      <c r="A426" s="414"/>
      <c r="B426" s="414">
        <v>1</v>
      </c>
      <c r="C426" s="399" t="s">
        <v>68</v>
      </c>
      <c r="D426" s="4"/>
      <c r="E426" s="4"/>
      <c r="F426" s="418">
        <v>2600</v>
      </c>
      <c r="G426" s="368">
        <f>F426/12*$C$3</f>
        <v>1516.6666666666665</v>
      </c>
      <c r="H426" s="368">
        <v>2422</v>
      </c>
      <c r="I426" s="368">
        <f>H426/G426*100</f>
        <v>159.69230769230771</v>
      </c>
      <c r="J426" s="1901"/>
      <c r="K426" s="1901"/>
      <c r="L426" s="211"/>
      <c r="M426" s="211"/>
      <c r="N426" s="211"/>
      <c r="O426" s="211"/>
      <c r="P426" s="211"/>
      <c r="Q426" s="211"/>
      <c r="R426" s="552"/>
      <c r="S426" s="552"/>
      <c r="T426" s="552"/>
      <c r="U426" s="552"/>
      <c r="V426" s="552"/>
      <c r="W426" s="552"/>
      <c r="X426" s="552"/>
      <c r="Y426" s="2874"/>
      <c r="Z426" s="418"/>
      <c r="AA426" s="2750"/>
      <c r="AB426" s="418"/>
      <c r="AC426" s="418"/>
      <c r="AD426" s="418"/>
      <c r="AE426" s="418"/>
      <c r="AF426" s="418"/>
      <c r="AG426" s="1274"/>
      <c r="AH426" s="1302"/>
      <c r="AI426" s="2759"/>
      <c r="AJ426" s="1412"/>
    </row>
    <row r="427" spans="1:36" s="2713" customFormat="1" x14ac:dyDescent="0.25">
      <c r="A427" s="414"/>
      <c r="B427" s="414"/>
      <c r="C427" s="399" t="s">
        <v>391</v>
      </c>
      <c r="D427" s="4"/>
      <c r="E427" s="4"/>
      <c r="F427" s="418"/>
      <c r="G427" s="368"/>
      <c r="H427" s="368">
        <v>4</v>
      </c>
      <c r="I427" s="368"/>
      <c r="J427" s="1901"/>
      <c r="K427" s="1901"/>
      <c r="L427" s="211"/>
      <c r="M427" s="211"/>
      <c r="N427" s="211"/>
      <c r="O427" s="211"/>
      <c r="P427" s="211"/>
      <c r="Q427" s="211"/>
      <c r="R427" s="552"/>
      <c r="S427" s="552"/>
      <c r="T427" s="552"/>
      <c r="U427" s="552"/>
      <c r="V427" s="552"/>
      <c r="W427" s="552"/>
      <c r="X427" s="552"/>
      <c r="Y427" s="2874"/>
      <c r="Z427" s="418"/>
      <c r="AA427" s="2750"/>
      <c r="AB427" s="418">
        <v>6.4713599999999998</v>
      </c>
      <c r="AC427" s="418"/>
      <c r="AD427" s="418"/>
      <c r="AE427" s="418"/>
      <c r="AF427" s="418"/>
      <c r="AG427" s="1274"/>
      <c r="AH427" s="1302"/>
      <c r="AI427" s="2759"/>
      <c r="AJ427" s="1412"/>
    </row>
    <row r="428" spans="1:36" s="2713" customFormat="1" ht="30" x14ac:dyDescent="0.25">
      <c r="A428" s="414"/>
      <c r="B428" s="414">
        <v>1</v>
      </c>
      <c r="C428" s="399" t="s">
        <v>92</v>
      </c>
      <c r="D428" s="4"/>
      <c r="E428" s="4"/>
      <c r="F428" s="418">
        <v>3000</v>
      </c>
      <c r="G428" s="368">
        <f>F428/12*$C$3</f>
        <v>1750</v>
      </c>
      <c r="H428" s="368">
        <v>1473</v>
      </c>
      <c r="I428" s="368">
        <f>H428/G428*100</f>
        <v>84.171428571428578</v>
      </c>
      <c r="J428" s="1901"/>
      <c r="K428" s="1901"/>
      <c r="L428" s="211"/>
      <c r="M428" s="211"/>
      <c r="N428" s="211"/>
      <c r="O428" s="211"/>
      <c r="P428" s="211"/>
      <c r="Q428" s="211"/>
      <c r="R428" s="552"/>
      <c r="S428" s="552"/>
      <c r="T428" s="552"/>
      <c r="U428" s="552"/>
      <c r="V428" s="552"/>
      <c r="W428" s="552"/>
      <c r="X428" s="552"/>
      <c r="Y428" s="2874"/>
      <c r="Z428" s="418"/>
      <c r="AA428" s="2750"/>
      <c r="AB428" s="418"/>
      <c r="AC428" s="418"/>
      <c r="AD428" s="418"/>
      <c r="AE428" s="418"/>
      <c r="AF428" s="418"/>
      <c r="AG428" s="1274"/>
      <c r="AH428" s="1302"/>
      <c r="AI428" s="2759"/>
      <c r="AJ428" s="1412"/>
    </row>
    <row r="429" spans="1:36" s="2713" customFormat="1" ht="45" x14ac:dyDescent="0.25">
      <c r="A429" s="414"/>
      <c r="B429" s="414"/>
      <c r="C429" s="399" t="s">
        <v>406</v>
      </c>
      <c r="D429" s="4"/>
      <c r="E429" s="4"/>
      <c r="F429" s="418"/>
      <c r="G429" s="368"/>
      <c r="H429" s="368">
        <v>3</v>
      </c>
      <c r="I429" s="368"/>
      <c r="J429" s="1901"/>
      <c r="K429" s="1901"/>
      <c r="L429" s="211"/>
      <c r="M429" s="211"/>
      <c r="N429" s="211"/>
      <c r="O429" s="211"/>
      <c r="P429" s="211"/>
      <c r="Q429" s="211"/>
      <c r="R429" s="552"/>
      <c r="S429" s="552"/>
      <c r="T429" s="552"/>
      <c r="U429" s="552"/>
      <c r="V429" s="552"/>
      <c r="W429" s="552"/>
      <c r="X429" s="552"/>
      <c r="Y429" s="2874"/>
      <c r="Z429" s="418"/>
      <c r="AA429" s="2750"/>
      <c r="AB429" s="418">
        <v>33.519359999999999</v>
      </c>
      <c r="AC429" s="418"/>
      <c r="AD429" s="418"/>
      <c r="AE429" s="418"/>
      <c r="AF429" s="418"/>
      <c r="AG429" s="1274"/>
      <c r="AH429" s="1302"/>
      <c r="AI429" s="2759"/>
      <c r="AJ429" s="1412"/>
    </row>
    <row r="430" spans="1:36" s="2713" customFormat="1" ht="105" x14ac:dyDescent="0.25">
      <c r="A430" s="414">
        <v>1</v>
      </c>
      <c r="B430" s="414">
        <v>1</v>
      </c>
      <c r="C430" s="399" t="s">
        <v>355</v>
      </c>
      <c r="D430" s="4"/>
      <c r="E430" s="4"/>
      <c r="F430" s="418">
        <v>250</v>
      </c>
      <c r="G430" s="213">
        <f t="shared" ref="G430:G435" si="100">F430/12*$C$3</f>
        <v>145.83333333333331</v>
      </c>
      <c r="H430" s="368">
        <v>268</v>
      </c>
      <c r="I430" s="368">
        <f t="shared" ref="I430:I435" si="101">H430/G430*100</f>
        <v>183.77142857142857</v>
      </c>
      <c r="J430" s="1901"/>
      <c r="K430" s="1901"/>
      <c r="L430" s="211"/>
      <c r="M430" s="211"/>
      <c r="N430" s="211"/>
      <c r="O430" s="211"/>
      <c r="P430" s="211"/>
      <c r="Q430" s="211"/>
      <c r="R430" s="552"/>
      <c r="S430" s="552"/>
      <c r="T430" s="552"/>
      <c r="U430" s="552"/>
      <c r="V430" s="552"/>
      <c r="W430" s="552"/>
      <c r="X430" s="552"/>
      <c r="Y430" s="2874"/>
      <c r="Z430" s="418"/>
      <c r="AA430" s="2750"/>
      <c r="AB430" s="418"/>
      <c r="AC430" s="418"/>
      <c r="AD430" s="418"/>
      <c r="AE430" s="418"/>
      <c r="AF430" s="418"/>
      <c r="AG430" s="1274"/>
      <c r="AH430" s="1302"/>
      <c r="AI430" s="2759"/>
      <c r="AJ430" s="1412"/>
    </row>
    <row r="431" spans="1:36" s="2713" customFormat="1" ht="60" x14ac:dyDescent="0.25">
      <c r="A431" s="414"/>
      <c r="B431" s="414">
        <v>1</v>
      </c>
      <c r="C431" s="399" t="s">
        <v>287</v>
      </c>
      <c r="D431" s="4"/>
      <c r="E431" s="4"/>
      <c r="F431" s="418">
        <v>160</v>
      </c>
      <c r="G431" s="213">
        <f t="shared" si="100"/>
        <v>93.333333333333343</v>
      </c>
      <c r="H431" s="368">
        <v>34</v>
      </c>
      <c r="I431" s="368">
        <f t="shared" si="101"/>
        <v>36.428571428571423</v>
      </c>
      <c r="J431" s="1901"/>
      <c r="K431" s="1901"/>
      <c r="L431" s="211"/>
      <c r="M431" s="211"/>
      <c r="N431" s="211"/>
      <c r="O431" s="211"/>
      <c r="P431" s="211"/>
      <c r="Q431" s="211"/>
      <c r="R431" s="552"/>
      <c r="S431" s="552"/>
      <c r="T431" s="552"/>
      <c r="U431" s="552"/>
      <c r="V431" s="552"/>
      <c r="W431" s="552"/>
      <c r="X431" s="552"/>
      <c r="Y431" s="2874"/>
      <c r="Z431" s="418"/>
      <c r="AA431" s="2750"/>
      <c r="AB431" s="418"/>
      <c r="AC431" s="418"/>
      <c r="AD431" s="418"/>
      <c r="AE431" s="418"/>
      <c r="AF431" s="418"/>
      <c r="AG431" s="1274"/>
      <c r="AH431" s="1302"/>
      <c r="AI431" s="2759"/>
      <c r="AJ431" s="1412"/>
    </row>
    <row r="432" spans="1:36" s="2713" customFormat="1" ht="45" x14ac:dyDescent="0.25">
      <c r="A432" s="414"/>
      <c r="B432" s="414">
        <v>1</v>
      </c>
      <c r="C432" s="399" t="s">
        <v>189</v>
      </c>
      <c r="D432" s="4"/>
      <c r="E432" s="4"/>
      <c r="F432" s="418">
        <v>3000</v>
      </c>
      <c r="G432" s="213">
        <f t="shared" si="100"/>
        <v>1750</v>
      </c>
      <c r="H432" s="368">
        <v>1082</v>
      </c>
      <c r="I432" s="368">
        <f t="shared" si="101"/>
        <v>61.828571428571436</v>
      </c>
      <c r="J432" s="1901"/>
      <c r="K432" s="1901"/>
      <c r="L432" s="211"/>
      <c r="M432" s="211"/>
      <c r="N432" s="211"/>
      <c r="O432" s="211"/>
      <c r="P432" s="211"/>
      <c r="Q432" s="211"/>
      <c r="R432" s="552"/>
      <c r="S432" s="552"/>
      <c r="T432" s="552"/>
      <c r="U432" s="552"/>
      <c r="V432" s="552"/>
      <c r="W432" s="552"/>
      <c r="X432" s="552"/>
      <c r="Y432" s="2874"/>
      <c r="Z432" s="418"/>
      <c r="AA432" s="2750"/>
      <c r="AB432" s="418"/>
      <c r="AC432" s="418"/>
      <c r="AD432" s="418"/>
      <c r="AE432" s="418"/>
      <c r="AF432" s="418"/>
      <c r="AG432" s="1274"/>
      <c r="AH432" s="1302"/>
      <c r="AI432" s="2759"/>
      <c r="AJ432" s="1412"/>
    </row>
    <row r="433" spans="1:36" s="2713" customFormat="1" x14ac:dyDescent="0.25">
      <c r="A433" s="414"/>
      <c r="B433" s="414">
        <v>1</v>
      </c>
      <c r="C433" s="399" t="s">
        <v>372</v>
      </c>
      <c r="D433" s="4"/>
      <c r="E433" s="4"/>
      <c r="F433" s="418">
        <v>330</v>
      </c>
      <c r="G433" s="213">
        <f t="shared" si="100"/>
        <v>192.5</v>
      </c>
      <c r="H433" s="368">
        <v>122</v>
      </c>
      <c r="I433" s="368">
        <f t="shared" si="101"/>
        <v>63.376623376623378</v>
      </c>
      <c r="J433" s="1901"/>
      <c r="K433" s="1901"/>
      <c r="L433" s="211"/>
      <c r="M433" s="211"/>
      <c r="N433" s="211"/>
      <c r="O433" s="211"/>
      <c r="P433" s="211"/>
      <c r="Q433" s="211"/>
      <c r="R433" s="552"/>
      <c r="S433" s="552"/>
      <c r="T433" s="552"/>
      <c r="U433" s="552"/>
      <c r="V433" s="552"/>
      <c r="W433" s="552"/>
      <c r="X433" s="552"/>
      <c r="Y433" s="2874"/>
      <c r="Z433" s="418"/>
      <c r="AA433" s="2750"/>
      <c r="AB433" s="418"/>
      <c r="AC433" s="418"/>
      <c r="AD433" s="418"/>
      <c r="AE433" s="418"/>
      <c r="AF433" s="418"/>
      <c r="AG433" s="1274"/>
      <c r="AH433" s="1302"/>
      <c r="AI433" s="2759"/>
      <c r="AJ433" s="1412"/>
    </row>
    <row r="434" spans="1:36" s="2713" customFormat="1" ht="22.5" customHeight="1" x14ac:dyDescent="0.25">
      <c r="A434" s="414"/>
      <c r="B434" s="414">
        <v>1</v>
      </c>
      <c r="C434" s="399" t="s">
        <v>90</v>
      </c>
      <c r="D434" s="4"/>
      <c r="E434" s="4"/>
      <c r="F434" s="418">
        <v>1570</v>
      </c>
      <c r="G434" s="213">
        <f t="shared" si="100"/>
        <v>915.83333333333337</v>
      </c>
      <c r="H434" s="368">
        <v>1047</v>
      </c>
      <c r="I434" s="368">
        <f t="shared" si="101"/>
        <v>114.32211101000908</v>
      </c>
      <c r="J434" s="1901"/>
      <c r="K434" s="1901"/>
      <c r="L434" s="211"/>
      <c r="M434" s="211"/>
      <c r="N434" s="211"/>
      <c r="O434" s="211"/>
      <c r="P434" s="211"/>
      <c r="Q434" s="211"/>
      <c r="R434" s="552"/>
      <c r="S434" s="552"/>
      <c r="T434" s="552"/>
      <c r="U434" s="552"/>
      <c r="V434" s="552"/>
      <c r="W434" s="552"/>
      <c r="X434" s="552"/>
      <c r="Y434" s="2874"/>
      <c r="Z434" s="418"/>
      <c r="AA434" s="2750"/>
      <c r="AB434" s="418"/>
      <c r="AC434" s="418"/>
      <c r="AD434" s="418"/>
      <c r="AE434" s="418"/>
      <c r="AF434" s="418"/>
      <c r="AG434" s="1274"/>
      <c r="AH434" s="1302"/>
      <c r="AI434" s="2759"/>
      <c r="AJ434" s="1412"/>
    </row>
    <row r="435" spans="1:36" s="2713" customFormat="1" x14ac:dyDescent="0.25">
      <c r="A435" s="414"/>
      <c r="B435" s="414">
        <v>1</v>
      </c>
      <c r="C435" s="399" t="s">
        <v>32</v>
      </c>
      <c r="D435" s="4"/>
      <c r="E435" s="4"/>
      <c r="F435" s="418">
        <v>2523</v>
      </c>
      <c r="G435" s="213">
        <f t="shared" si="100"/>
        <v>1471.75</v>
      </c>
      <c r="H435" s="368">
        <v>1579</v>
      </c>
      <c r="I435" s="368">
        <f t="shared" si="101"/>
        <v>107.2872430779684</v>
      </c>
      <c r="J435" s="1901"/>
      <c r="K435" s="1901"/>
      <c r="L435" s="211"/>
      <c r="M435" s="211"/>
      <c r="N435" s="211"/>
      <c r="O435" s="211"/>
      <c r="P435" s="211"/>
      <c r="Q435" s="211"/>
      <c r="R435" s="552"/>
      <c r="S435" s="552"/>
      <c r="T435" s="552"/>
      <c r="U435" s="552"/>
      <c r="V435" s="552"/>
      <c r="W435" s="552"/>
      <c r="X435" s="552"/>
      <c r="Y435" s="2874"/>
      <c r="Z435" s="418"/>
      <c r="AA435" s="2750"/>
      <c r="AB435" s="418"/>
      <c r="AC435" s="418"/>
      <c r="AD435" s="418"/>
      <c r="AE435" s="418"/>
      <c r="AF435" s="418"/>
      <c r="AG435" s="1274"/>
      <c r="AH435" s="1302"/>
      <c r="AI435" s="2759"/>
      <c r="AJ435" s="1412"/>
    </row>
    <row r="436" spans="1:36" s="2713" customFormat="1" x14ac:dyDescent="0.25">
      <c r="A436" s="414"/>
      <c r="B436" s="414">
        <v>1</v>
      </c>
      <c r="C436" s="399"/>
      <c r="D436" s="4"/>
      <c r="E436" s="4"/>
      <c r="F436" s="418"/>
      <c r="G436" s="213"/>
      <c r="H436" s="368"/>
      <c r="I436" s="368"/>
      <c r="J436" s="1901"/>
      <c r="K436" s="1901"/>
      <c r="L436" s="211"/>
      <c r="M436" s="211"/>
      <c r="N436" s="211"/>
      <c r="O436" s="211"/>
      <c r="P436" s="211"/>
      <c r="Q436" s="211"/>
      <c r="R436" s="552"/>
      <c r="S436" s="552"/>
      <c r="T436" s="552"/>
      <c r="U436" s="552"/>
      <c r="V436" s="552"/>
      <c r="W436" s="552"/>
      <c r="X436" s="552"/>
      <c r="Y436" s="2874"/>
      <c r="Z436" s="418"/>
      <c r="AA436" s="2750"/>
      <c r="AB436" s="418"/>
      <c r="AC436" s="418"/>
      <c r="AD436" s="418"/>
      <c r="AE436" s="418"/>
      <c r="AF436" s="418"/>
      <c r="AG436" s="1274"/>
      <c r="AH436" s="1302"/>
      <c r="AI436" s="2759"/>
      <c r="AJ436" s="1412"/>
    </row>
    <row r="437" spans="1:36" s="2713" customFormat="1" ht="30" x14ac:dyDescent="0.25">
      <c r="A437" s="414"/>
      <c r="B437" s="414">
        <v>1</v>
      </c>
      <c r="C437" s="399" t="s">
        <v>356</v>
      </c>
      <c r="D437" s="4"/>
      <c r="E437" s="4"/>
      <c r="F437" s="418"/>
      <c r="G437" s="213">
        <f>F437/12*$C$3</f>
        <v>0</v>
      </c>
      <c r="H437" s="368"/>
      <c r="I437" s="368"/>
      <c r="J437" s="1901"/>
      <c r="K437" s="1901"/>
      <c r="L437" s="211"/>
      <c r="M437" s="211"/>
      <c r="N437" s="211"/>
      <c r="O437" s="211"/>
      <c r="P437" s="211"/>
      <c r="Q437" s="211"/>
      <c r="R437" s="552"/>
      <c r="S437" s="552"/>
      <c r="T437" s="552"/>
      <c r="U437" s="552"/>
      <c r="V437" s="552"/>
      <c r="W437" s="552"/>
      <c r="X437" s="552"/>
      <c r="Y437" s="2874"/>
      <c r="Z437" s="418"/>
      <c r="AA437" s="2750"/>
      <c r="AB437" s="418"/>
      <c r="AC437" s="418"/>
      <c r="AD437" s="418"/>
      <c r="AE437" s="418"/>
      <c r="AF437" s="418"/>
      <c r="AG437" s="1274"/>
      <c r="AH437" s="1302"/>
      <c r="AI437" s="2759"/>
      <c r="AJ437" s="1412"/>
    </row>
    <row r="438" spans="1:36" s="2713" customFormat="1" ht="45" x14ac:dyDescent="0.25">
      <c r="A438" s="414"/>
      <c r="B438" s="414">
        <v>1</v>
      </c>
      <c r="C438" s="399" t="s">
        <v>357</v>
      </c>
      <c r="D438" s="4"/>
      <c r="E438" s="4"/>
      <c r="F438" s="418"/>
      <c r="G438" s="213">
        <f>F438/12*$C$3</f>
        <v>0</v>
      </c>
      <c r="H438" s="368"/>
      <c r="I438" s="368"/>
      <c r="J438" s="1901"/>
      <c r="K438" s="1901"/>
      <c r="L438" s="211"/>
      <c r="M438" s="211"/>
      <c r="N438" s="211"/>
      <c r="O438" s="211"/>
      <c r="P438" s="211"/>
      <c r="Q438" s="211"/>
      <c r="R438" s="552"/>
      <c r="S438" s="552"/>
      <c r="T438" s="552"/>
      <c r="U438" s="552"/>
      <c r="V438" s="552"/>
      <c r="W438" s="552"/>
      <c r="X438" s="552"/>
      <c r="Y438" s="2874"/>
      <c r="Z438" s="418"/>
      <c r="AA438" s="2750"/>
      <c r="AB438" s="418"/>
      <c r="AC438" s="418"/>
      <c r="AD438" s="418"/>
      <c r="AE438" s="418"/>
      <c r="AF438" s="418"/>
      <c r="AG438" s="1274"/>
      <c r="AH438" s="1302"/>
      <c r="AI438" s="2759"/>
      <c r="AJ438" s="1412"/>
    </row>
    <row r="439" spans="1:36" s="2713" customFormat="1" ht="30" x14ac:dyDescent="0.25">
      <c r="A439" s="414"/>
      <c r="B439" s="414">
        <v>1</v>
      </c>
      <c r="C439" s="399" t="s">
        <v>358</v>
      </c>
      <c r="D439" s="4"/>
      <c r="E439" s="4"/>
      <c r="F439" s="418"/>
      <c r="G439" s="213"/>
      <c r="H439" s="368"/>
      <c r="I439" s="368"/>
      <c r="J439" s="1901"/>
      <c r="K439" s="1901"/>
      <c r="L439" s="211"/>
      <c r="M439" s="211"/>
      <c r="N439" s="211"/>
      <c r="O439" s="211"/>
      <c r="P439" s="211"/>
      <c r="Q439" s="211"/>
      <c r="R439" s="552"/>
      <c r="S439" s="552"/>
      <c r="T439" s="552"/>
      <c r="U439" s="552"/>
      <c r="V439" s="552"/>
      <c r="W439" s="552"/>
      <c r="X439" s="552"/>
      <c r="Y439" s="2874"/>
      <c r="Z439" s="418"/>
      <c r="AA439" s="2750"/>
      <c r="AB439" s="418"/>
      <c r="AC439" s="418"/>
      <c r="AD439" s="418"/>
      <c r="AE439" s="418"/>
      <c r="AF439" s="418"/>
      <c r="AG439" s="1274"/>
      <c r="AH439" s="1302"/>
      <c r="AI439" s="2759"/>
      <c r="AJ439" s="1412"/>
    </row>
    <row r="440" spans="1:36" s="2713" customFormat="1" ht="29.25" x14ac:dyDescent="0.25">
      <c r="A440" s="414"/>
      <c r="B440" s="414">
        <v>1</v>
      </c>
      <c r="C440" s="1004" t="s">
        <v>335</v>
      </c>
      <c r="D440" s="4"/>
      <c r="E440" s="4"/>
      <c r="F440" s="446">
        <f>SUM(F437:F439)</f>
        <v>0</v>
      </c>
      <c r="G440" s="788">
        <f>SUM(G437:G439)</f>
        <v>0</v>
      </c>
      <c r="H440" s="1052">
        <f>SUM(H437:H439)</f>
        <v>0</v>
      </c>
      <c r="I440" s="1052"/>
      <c r="J440" s="1901"/>
      <c r="K440" s="1901"/>
      <c r="L440" s="211"/>
      <c r="M440" s="211"/>
      <c r="N440" s="211"/>
      <c r="O440" s="211"/>
      <c r="P440" s="211"/>
      <c r="Q440" s="211"/>
      <c r="R440" s="552"/>
      <c r="S440" s="552"/>
      <c r="T440" s="552"/>
      <c r="U440" s="552"/>
      <c r="V440" s="552"/>
      <c r="W440" s="552"/>
      <c r="X440" s="552"/>
      <c r="Y440" s="1209"/>
      <c r="Z440" s="418"/>
      <c r="AA440" s="2750"/>
      <c r="AB440" s="418"/>
      <c r="AC440" s="418">
        <f>Z440-Y440</f>
        <v>0</v>
      </c>
      <c r="AD440" s="418"/>
      <c r="AE440" s="418"/>
      <c r="AF440" s="418"/>
      <c r="AG440" s="1278">
        <f>SUM(AG437:AG439)</f>
        <v>0</v>
      </c>
      <c r="AH440" s="1302"/>
      <c r="AI440" s="2759"/>
      <c r="AJ440" s="1412"/>
    </row>
    <row r="441" spans="1:36" s="2713" customFormat="1" ht="29.25" x14ac:dyDescent="0.25">
      <c r="A441" s="414">
        <v>1</v>
      </c>
      <c r="B441" s="414">
        <v>1</v>
      </c>
      <c r="C441" s="726" t="s">
        <v>279</v>
      </c>
      <c r="D441" s="4"/>
      <c r="E441" s="4"/>
      <c r="F441" s="446">
        <f>F413</f>
        <v>25200</v>
      </c>
      <c r="G441" s="788">
        <f>G413</f>
        <v>14700</v>
      </c>
      <c r="H441" s="788">
        <f>H413</f>
        <v>17938</v>
      </c>
      <c r="I441" s="788">
        <f>H441/G441*100</f>
        <v>122.02721088435374</v>
      </c>
      <c r="J441" s="1901"/>
      <c r="K441" s="1901"/>
      <c r="L441" s="211"/>
      <c r="M441" s="211"/>
      <c r="N441" s="211"/>
      <c r="O441" s="211"/>
      <c r="P441" s="211"/>
      <c r="Q441" s="211"/>
      <c r="R441" s="552"/>
      <c r="S441" s="552"/>
      <c r="T441" s="552"/>
      <c r="U441" s="552"/>
      <c r="V441" s="552"/>
      <c r="W441" s="552"/>
      <c r="X441" s="552"/>
      <c r="Y441" s="2874"/>
      <c r="Z441" s="418"/>
      <c r="AA441" s="2750"/>
      <c r="AB441" s="418"/>
      <c r="AC441" s="418"/>
      <c r="AD441" s="418"/>
      <c r="AE441" s="418"/>
      <c r="AF441" s="418"/>
      <c r="AG441" s="1261">
        <f>AG413</f>
        <v>0</v>
      </c>
      <c r="AH441" s="1302"/>
      <c r="AI441" s="2759"/>
      <c r="AJ441" s="1412"/>
    </row>
    <row r="442" spans="1:36" s="2713" customFormat="1" ht="43.5" x14ac:dyDescent="0.25">
      <c r="A442" s="414">
        <v>1</v>
      </c>
      <c r="B442" s="414">
        <v>1</v>
      </c>
      <c r="C442" s="726" t="s">
        <v>308</v>
      </c>
      <c r="D442" s="4"/>
      <c r="E442" s="4"/>
      <c r="F442" s="446"/>
      <c r="G442" s="788"/>
      <c r="H442" s="788"/>
      <c r="I442" s="788"/>
      <c r="J442" s="1901"/>
      <c r="K442" s="1901"/>
      <c r="L442" s="211"/>
      <c r="M442" s="211"/>
      <c r="N442" s="211"/>
      <c r="O442" s="211"/>
      <c r="P442" s="211"/>
      <c r="Q442" s="211"/>
      <c r="R442" s="552"/>
      <c r="S442" s="552"/>
      <c r="T442" s="552"/>
      <c r="U442" s="552"/>
      <c r="V442" s="552"/>
      <c r="W442" s="552"/>
      <c r="X442" s="552"/>
      <c r="Y442" s="2874"/>
      <c r="Z442" s="418"/>
      <c r="AA442" s="2750"/>
      <c r="AB442" s="418"/>
      <c r="AC442" s="418"/>
      <c r="AD442" s="418"/>
      <c r="AE442" s="418"/>
      <c r="AF442" s="418"/>
      <c r="AG442" s="1261"/>
      <c r="AH442" s="1302"/>
      <c r="AI442" s="2759"/>
      <c r="AJ442" s="1412"/>
    </row>
    <row r="443" spans="1:36" s="2713" customFormat="1" ht="29.25" x14ac:dyDescent="0.25">
      <c r="A443" s="414"/>
      <c r="B443" s="414">
        <v>1</v>
      </c>
      <c r="C443" s="726" t="s">
        <v>280</v>
      </c>
      <c r="D443" s="2773"/>
      <c r="E443" s="4"/>
      <c r="F443" s="446">
        <f t="shared" ref="F443:H444" si="102">F420</f>
        <v>0</v>
      </c>
      <c r="G443" s="788">
        <f t="shared" si="102"/>
        <v>0</v>
      </c>
      <c r="H443" s="788">
        <f t="shared" si="102"/>
        <v>0</v>
      </c>
      <c r="I443" s="788"/>
      <c r="J443" s="1901"/>
      <c r="K443" s="1901"/>
      <c r="L443" s="211"/>
      <c r="M443" s="211"/>
      <c r="N443" s="211"/>
      <c r="O443" s="211"/>
      <c r="P443" s="211"/>
      <c r="Q443" s="211"/>
      <c r="R443" s="552"/>
      <c r="S443" s="552"/>
      <c r="T443" s="552"/>
      <c r="U443" s="552"/>
      <c r="V443" s="552"/>
      <c r="W443" s="552"/>
      <c r="X443" s="552"/>
      <c r="Y443" s="2874">
        <f>R443/12*$C$3</f>
        <v>0</v>
      </c>
      <c r="Z443" s="418">
        <f>AF443-AE443</f>
        <v>0</v>
      </c>
      <c r="AA443" s="2750"/>
      <c r="AB443" s="418"/>
      <c r="AC443" s="418">
        <f>Z443-Y443</f>
        <v>0</v>
      </c>
      <c r="AD443" s="418"/>
      <c r="AE443" s="418"/>
      <c r="AF443" s="418"/>
      <c r="AG443" s="1261">
        <f t="shared" ref="AG443" si="103">AG420</f>
        <v>0</v>
      </c>
      <c r="AH443" s="1302"/>
      <c r="AI443" s="2759"/>
      <c r="AJ443" s="1412"/>
    </row>
    <row r="444" spans="1:36" s="2713" customFormat="1" ht="29.25" x14ac:dyDescent="0.25">
      <c r="A444" s="414"/>
      <c r="B444" s="414">
        <v>1</v>
      </c>
      <c r="C444" s="726" t="s">
        <v>281</v>
      </c>
      <c r="D444" s="11"/>
      <c r="E444" s="4"/>
      <c r="F444" s="430">
        <f t="shared" si="102"/>
        <v>0</v>
      </c>
      <c r="G444" s="788">
        <f t="shared" si="102"/>
        <v>0</v>
      </c>
      <c r="H444" s="786">
        <f t="shared" si="102"/>
        <v>0</v>
      </c>
      <c r="I444" s="786"/>
      <c r="J444" s="1901"/>
      <c r="K444" s="1901"/>
      <c r="L444" s="211"/>
      <c r="M444" s="211"/>
      <c r="N444" s="211"/>
      <c r="O444" s="211"/>
      <c r="P444" s="211"/>
      <c r="Q444" s="211"/>
      <c r="R444" s="552"/>
      <c r="S444" s="552"/>
      <c r="T444" s="552"/>
      <c r="U444" s="552"/>
      <c r="V444" s="552"/>
      <c r="W444" s="552"/>
      <c r="X444" s="552"/>
      <c r="Y444" s="2874">
        <f>R444/12*$C$3</f>
        <v>0</v>
      </c>
      <c r="Z444" s="418"/>
      <c r="AA444" s="2750"/>
      <c r="AB444" s="418"/>
      <c r="AC444" s="418"/>
      <c r="AD444" s="418"/>
      <c r="AE444" s="418"/>
      <c r="AF444" s="418"/>
      <c r="AG444" s="1317">
        <f t="shared" ref="AG444" si="104">AG421</f>
        <v>0</v>
      </c>
      <c r="AH444" s="1302"/>
      <c r="AI444" s="2759"/>
      <c r="AJ444" s="1412"/>
    </row>
    <row r="445" spans="1:36" s="2713" customFormat="1" x14ac:dyDescent="0.25">
      <c r="A445" s="414"/>
      <c r="B445" s="414">
        <v>1</v>
      </c>
      <c r="C445" s="727" t="s">
        <v>138</v>
      </c>
      <c r="D445" s="11"/>
      <c r="E445" s="4"/>
      <c r="F445" s="430">
        <f>F441+F442+F444</f>
        <v>25200</v>
      </c>
      <c r="G445" s="788">
        <f>G441+G442+G444</f>
        <v>14700</v>
      </c>
      <c r="H445" s="786">
        <f>H441+H442+H444</f>
        <v>17938</v>
      </c>
      <c r="I445" s="786">
        <f>H445/G445*100</f>
        <v>122.02721088435374</v>
      </c>
      <c r="J445" s="1901"/>
      <c r="K445" s="1901"/>
      <c r="L445" s="211"/>
      <c r="M445" s="211"/>
      <c r="N445" s="211"/>
      <c r="O445" s="211"/>
      <c r="P445" s="211"/>
      <c r="Q445" s="211"/>
      <c r="R445" s="2777">
        <f t="shared" ref="R445:V445" si="105">R424+R412</f>
        <v>60700.536840000001</v>
      </c>
      <c r="S445" s="2777">
        <f t="shared" si="105"/>
        <v>60700.536840000001</v>
      </c>
      <c r="T445" s="2777">
        <f t="shared" si="105"/>
        <v>60700.536840000001</v>
      </c>
      <c r="U445" s="2777">
        <f t="shared" si="105"/>
        <v>60700.543730000005</v>
      </c>
      <c r="V445" s="2777">
        <f t="shared" si="105"/>
        <v>60700.543730000005</v>
      </c>
      <c r="W445" s="2777">
        <f t="shared" ref="W445:Y445" si="106">W424+W412</f>
        <v>60700.543730000005</v>
      </c>
      <c r="X445" s="2777">
        <f t="shared" si="106"/>
        <v>60700.543730000005</v>
      </c>
      <c r="Y445" s="2889">
        <f t="shared" si="106"/>
        <v>35408.649552222225</v>
      </c>
      <c r="Z445" s="446">
        <f t="shared" ref="Z445:AF445" si="107">Z424+Z412+Z440</f>
        <v>35803.977590000002</v>
      </c>
      <c r="AA445" s="2823">
        <f t="shared" si="107"/>
        <v>0</v>
      </c>
      <c r="AB445" s="446">
        <f t="shared" si="107"/>
        <v>39.990719999999996</v>
      </c>
      <c r="AC445" s="446">
        <f t="shared" si="107"/>
        <v>395.32803777778281</v>
      </c>
      <c r="AD445" s="446">
        <f t="shared" si="107"/>
        <v>0</v>
      </c>
      <c r="AE445" s="446">
        <f t="shared" si="107"/>
        <v>-5.5569599999999992</v>
      </c>
      <c r="AF445" s="446">
        <f t="shared" si="107"/>
        <v>35838.411350000009</v>
      </c>
      <c r="AG445" s="1317">
        <f>AG441+AG442+AG444</f>
        <v>0</v>
      </c>
      <c r="AH445" s="1312">
        <f>AH424+AH412+AH440</f>
        <v>0</v>
      </c>
      <c r="AI445" s="2759"/>
      <c r="AJ445" s="1412"/>
    </row>
    <row r="446" spans="1:36" s="2713" customFormat="1" x14ac:dyDescent="0.25">
      <c r="A446" s="414">
        <v>1</v>
      </c>
      <c r="B446" s="414">
        <v>1</v>
      </c>
      <c r="C446" s="1740" t="s">
        <v>29</v>
      </c>
      <c r="D446" s="1740"/>
      <c r="E446" s="2"/>
      <c r="F446" s="422"/>
      <c r="G446" s="375"/>
      <c r="H446" s="375"/>
      <c r="I446" s="375"/>
      <c r="J446" s="1901"/>
      <c r="K446" s="1901"/>
      <c r="L446" s="1052"/>
      <c r="M446" s="1052"/>
      <c r="N446" s="1052"/>
      <c r="O446" s="1052"/>
      <c r="P446" s="1052"/>
      <c r="Q446" s="1052"/>
      <c r="R446" s="571"/>
      <c r="S446" s="571"/>
      <c r="T446" s="571"/>
      <c r="U446" s="571"/>
      <c r="V446" s="571"/>
      <c r="W446" s="571"/>
      <c r="X446" s="571"/>
      <c r="Y446" s="2878"/>
      <c r="Z446" s="996"/>
      <c r="AA446" s="1071"/>
      <c r="AB446" s="996"/>
      <c r="AC446" s="996"/>
      <c r="AD446" s="996"/>
      <c r="AE446" s="996"/>
      <c r="AF446" s="996"/>
      <c r="AG446" s="1294"/>
      <c r="AH446" s="1250"/>
      <c r="AI446" s="2759"/>
      <c r="AJ446" s="1412"/>
    </row>
    <row r="447" spans="1:36" s="2713" customFormat="1" x14ac:dyDescent="0.25">
      <c r="A447" s="414">
        <v>1</v>
      </c>
      <c r="B447" s="414">
        <v>1</v>
      </c>
      <c r="C447" s="1403" t="s">
        <v>129</v>
      </c>
      <c r="D447" s="1403"/>
      <c r="E447" s="375">
        <v>330</v>
      </c>
      <c r="F447" s="422">
        <v>399</v>
      </c>
      <c r="G447" s="213">
        <f>ROUND(F447/12*$C$3,0)</f>
        <v>233</v>
      </c>
      <c r="H447" s="213">
        <v>296</v>
      </c>
      <c r="I447" s="213">
        <f>H447/G447*100</f>
        <v>127.03862660944205</v>
      </c>
      <c r="J447" s="1150">
        <v>9</v>
      </c>
      <c r="K447" s="269">
        <f>N447/H447</f>
        <v>17.378378378378379</v>
      </c>
      <c r="L447" s="270">
        <f>ROUND(F447*J447,0)</f>
        <v>3591</v>
      </c>
      <c r="M447" s="270">
        <f>L447/12*$C$3</f>
        <v>2094.75</v>
      </c>
      <c r="N447" s="270">
        <v>5144</v>
      </c>
      <c r="O447" s="270">
        <f>N447/M447*100</f>
        <v>245.56629669411626</v>
      </c>
      <c r="P447" s="270">
        <f>L447/E447</f>
        <v>10.881818181818181</v>
      </c>
      <c r="Q447" s="270">
        <f>N447/$C$3*12/P447</f>
        <v>810.36877909058364</v>
      </c>
      <c r="R447" s="2777"/>
      <c r="S447" s="2777"/>
      <c r="T447" s="2777"/>
      <c r="U447" s="2777"/>
      <c r="V447" s="2777"/>
      <c r="W447" s="2777"/>
      <c r="X447" s="2777"/>
      <c r="Y447" s="2889"/>
      <c r="Z447" s="446"/>
      <c r="AA447" s="2823"/>
      <c r="AB447" s="446"/>
      <c r="AC447" s="446"/>
      <c r="AD447" s="446"/>
      <c r="AE447" s="446"/>
      <c r="AF447" s="446"/>
      <c r="AG447" s="1290"/>
      <c r="AH447" s="1312"/>
      <c r="AI447" s="2759"/>
      <c r="AJ447" s="1412"/>
    </row>
    <row r="448" spans="1:36" s="2713" customFormat="1" x14ac:dyDescent="0.25">
      <c r="A448" s="414">
        <v>1</v>
      </c>
      <c r="B448" s="414">
        <v>1</v>
      </c>
      <c r="C448" s="1740" t="s">
        <v>33</v>
      </c>
      <c r="D448" s="1740"/>
      <c r="E448" s="1740"/>
      <c r="F448" s="2439">
        <f>SUM(F447:F447)</f>
        <v>399</v>
      </c>
      <c r="G448" s="2506">
        <f>SUM(G447:G447)</f>
        <v>233</v>
      </c>
      <c r="H448" s="2506">
        <f>SUM(H447:H447)</f>
        <v>296</v>
      </c>
      <c r="I448" s="2506">
        <f>H448/G448*100</f>
        <v>127.03862660944205</v>
      </c>
      <c r="J448" s="2507">
        <f>SUM(L448/F448)</f>
        <v>9</v>
      </c>
      <c r="K448" s="388">
        <f>N448/H448</f>
        <v>17.378378378378379</v>
      </c>
      <c r="L448" s="996">
        <f>SUM(L447:L447)</f>
        <v>3591</v>
      </c>
      <c r="M448" s="996">
        <f>SUM(M447:M447)</f>
        <v>2094.75</v>
      </c>
      <c r="N448" s="996">
        <f>SUM(N447:N447)</f>
        <v>5144</v>
      </c>
      <c r="O448" s="270">
        <f>N448/M448*100</f>
        <v>245.56629669411626</v>
      </c>
      <c r="P448" s="1647">
        <f>SUM(P447:P447)</f>
        <v>10.881818181818181</v>
      </c>
      <c r="Q448" s="270">
        <f>N448/$C$3*12/P448</f>
        <v>810.36877909058364</v>
      </c>
      <c r="R448" s="571"/>
      <c r="S448" s="571"/>
      <c r="T448" s="571"/>
      <c r="U448" s="571"/>
      <c r="V448" s="571"/>
      <c r="W448" s="571"/>
      <c r="X448" s="571"/>
      <c r="Y448" s="2877"/>
      <c r="Z448" s="2771"/>
      <c r="AA448" s="2758"/>
      <c r="AB448" s="2771"/>
      <c r="AC448" s="2771"/>
      <c r="AD448" s="2771"/>
      <c r="AE448" s="996"/>
      <c r="AF448" s="996"/>
      <c r="AG448" s="2508">
        <f>SUM(AG447:AG447)</f>
        <v>0</v>
      </c>
      <c r="AH448" s="1250"/>
      <c r="AI448" s="2759"/>
      <c r="AJ448" s="1412"/>
    </row>
    <row r="449" spans="1:36" s="2713" customFormat="1" ht="30" x14ac:dyDescent="0.25">
      <c r="A449" s="414">
        <v>1</v>
      </c>
      <c r="B449" s="414">
        <v>1</v>
      </c>
      <c r="C449" s="2" t="s">
        <v>127</v>
      </c>
      <c r="D449" s="2"/>
      <c r="E449" s="1740"/>
      <c r="F449" s="2439"/>
      <c r="G449" s="2506"/>
      <c r="H449" s="2506"/>
      <c r="I449" s="2506"/>
      <c r="J449" s="2507"/>
      <c r="K449" s="388"/>
      <c r="L449" s="996"/>
      <c r="M449" s="996"/>
      <c r="N449" s="996"/>
      <c r="O449" s="270"/>
      <c r="P449" s="1647"/>
      <c r="Q449" s="270"/>
      <c r="R449" s="571"/>
      <c r="S449" s="571"/>
      <c r="T449" s="571"/>
      <c r="U449" s="571"/>
      <c r="V449" s="571"/>
      <c r="W449" s="571"/>
      <c r="X449" s="571"/>
      <c r="Y449" s="2878"/>
      <c r="Z449" s="996"/>
      <c r="AA449" s="1071"/>
      <c r="AB449" s="996"/>
      <c r="AC449" s="996"/>
      <c r="AD449" s="996"/>
      <c r="AE449" s="996"/>
      <c r="AF449" s="996"/>
      <c r="AG449" s="2508"/>
      <c r="AH449" s="1250"/>
      <c r="AI449" s="2759"/>
      <c r="AJ449" s="1412"/>
    </row>
    <row r="450" spans="1:36" s="2713" customFormat="1" x14ac:dyDescent="0.25">
      <c r="A450" s="414">
        <v>1</v>
      </c>
      <c r="B450" s="414">
        <v>1</v>
      </c>
      <c r="C450" s="243" t="s">
        <v>129</v>
      </c>
      <c r="D450" s="243"/>
      <c r="E450" s="375">
        <v>240</v>
      </c>
      <c r="F450" s="422">
        <v>439</v>
      </c>
      <c r="G450" s="213">
        <f>ROUND(F450/12*$C$3,0)</f>
        <v>256</v>
      </c>
      <c r="H450" s="213">
        <v>197</v>
      </c>
      <c r="I450" s="213">
        <f>H450/G450*100</f>
        <v>76.953125</v>
      </c>
      <c r="J450" s="614">
        <v>7.6</v>
      </c>
      <c r="K450" s="269">
        <f>N450/H450</f>
        <v>4.9847715736040605</v>
      </c>
      <c r="L450" s="270">
        <f>ROUND(F450*J450,0)</f>
        <v>3336</v>
      </c>
      <c r="M450" s="270">
        <f>L450/12*$C$3</f>
        <v>1946</v>
      </c>
      <c r="N450" s="270">
        <v>982</v>
      </c>
      <c r="O450" s="270">
        <f>N450/M450*100</f>
        <v>50.462487153134639</v>
      </c>
      <c r="P450" s="270">
        <f>L450/E450</f>
        <v>13.9</v>
      </c>
      <c r="Q450" s="270">
        <f>N450/$C$3*12/P450</f>
        <v>121.10996916752312</v>
      </c>
      <c r="R450" s="2777"/>
      <c r="S450" s="2777"/>
      <c r="T450" s="2777"/>
      <c r="U450" s="2777"/>
      <c r="V450" s="2777"/>
      <c r="W450" s="2777"/>
      <c r="X450" s="2777"/>
      <c r="Y450" s="2889"/>
      <c r="Z450" s="446"/>
      <c r="AA450" s="2823"/>
      <c r="AB450" s="446"/>
      <c r="AC450" s="446"/>
      <c r="AD450" s="446"/>
      <c r="AE450" s="446"/>
      <c r="AF450" s="446"/>
      <c r="AG450" s="1290"/>
      <c r="AH450" s="1312"/>
      <c r="AI450" s="2759"/>
      <c r="AJ450" s="1412"/>
    </row>
    <row r="451" spans="1:36" s="249" customFormat="1" x14ac:dyDescent="0.25">
      <c r="A451" s="414">
        <v>1</v>
      </c>
      <c r="B451" s="414">
        <v>1</v>
      </c>
      <c r="C451" s="2510" t="s">
        <v>154</v>
      </c>
      <c r="D451" s="2510"/>
      <c r="E451" s="2510"/>
      <c r="F451" s="420">
        <f>SUM(F450)</f>
        <v>439</v>
      </c>
      <c r="G451" s="786">
        <f>SUM(G450)</f>
        <v>256</v>
      </c>
      <c r="H451" s="786">
        <f>SUM(H450)</f>
        <v>197</v>
      </c>
      <c r="I451" s="213">
        <f>H451/G451*100</f>
        <v>76.953125</v>
      </c>
      <c r="J451" s="2507">
        <f>SUM(L451/F451)</f>
        <v>7.5990888382687931</v>
      </c>
      <c r="K451" s="269">
        <f>N451/H451</f>
        <v>4.9847715736040605</v>
      </c>
      <c r="L451" s="1504">
        <f>SUM(L450)</f>
        <v>3336</v>
      </c>
      <c r="M451" s="1504">
        <f>SUM(M450)</f>
        <v>1946</v>
      </c>
      <c r="N451" s="1504">
        <f>SUM(N450)</f>
        <v>982</v>
      </c>
      <c r="O451" s="270">
        <f>N451/M451*100</f>
        <v>50.462487153134639</v>
      </c>
      <c r="P451" s="1504">
        <f>SUM(P450)</f>
        <v>13.9</v>
      </c>
      <c r="Q451" s="270">
        <f>N451/$C$3*12/P451</f>
        <v>121.10996916752312</v>
      </c>
      <c r="R451" s="2777"/>
      <c r="S451" s="2777"/>
      <c r="T451" s="2777"/>
      <c r="U451" s="2777"/>
      <c r="V451" s="2777"/>
      <c r="W451" s="2777"/>
      <c r="X451" s="2777"/>
      <c r="Y451" s="2877"/>
      <c r="Z451" s="2771"/>
      <c r="AA451" s="2758"/>
      <c r="AB451" s="2771"/>
      <c r="AC451" s="2771"/>
      <c r="AD451" s="2771"/>
      <c r="AE451" s="446"/>
      <c r="AF451" s="446"/>
      <c r="AG451" s="1317">
        <f>SUM(AG450)</f>
        <v>0</v>
      </c>
      <c r="AH451" s="1312"/>
      <c r="AI451" s="2759"/>
      <c r="AJ451" s="1474"/>
    </row>
    <row r="452" spans="1:36" s="2713" customFormat="1" ht="29.25" x14ac:dyDescent="0.25">
      <c r="A452" s="414">
        <v>1</v>
      </c>
      <c r="B452" s="414">
        <v>1</v>
      </c>
      <c r="C452" s="1003" t="s">
        <v>140</v>
      </c>
      <c r="D452" s="1003"/>
      <c r="E452" s="1003"/>
      <c r="F452" s="2439">
        <f>SUM(F451,F448)</f>
        <v>838</v>
      </c>
      <c r="G452" s="2506">
        <f>SUM(G451,G448)</f>
        <v>489</v>
      </c>
      <c r="H452" s="2506">
        <f>SUM(H451,H448)</f>
        <v>493</v>
      </c>
      <c r="I452" s="2506">
        <f>H452/G452*100</f>
        <v>100.81799591002046</v>
      </c>
      <c r="J452" s="2507">
        <f>SUM(L452/F452)</f>
        <v>8.2661097852028647</v>
      </c>
      <c r="K452" s="1643">
        <f>N452/H452</f>
        <v>12.425963488843813</v>
      </c>
      <c r="L452" s="2506">
        <f>SUM(L451,L448)</f>
        <v>6927</v>
      </c>
      <c r="M452" s="2506">
        <f>SUM(M451,M448)</f>
        <v>4040.75</v>
      </c>
      <c r="N452" s="2506">
        <f>SUM(N451,N448)</f>
        <v>6126</v>
      </c>
      <c r="O452" s="270">
        <f>N452/M452*100</f>
        <v>151.60551877745468</v>
      </c>
      <c r="P452" s="2506">
        <f>SUM(P451,P448)</f>
        <v>24.781818181818181</v>
      </c>
      <c r="Q452" s="270">
        <f>N452/$C$3*12/P452</f>
        <v>423.76690074415683</v>
      </c>
      <c r="R452" s="608">
        <v>117078.91529104738</v>
      </c>
      <c r="S452" s="608">
        <v>117078.91529104738</v>
      </c>
      <c r="T452" s="608">
        <v>117078.91529104738</v>
      </c>
      <c r="U452" s="608">
        <v>117078.91529104738</v>
      </c>
      <c r="V452" s="608">
        <v>117078.91529104738</v>
      </c>
      <c r="W452" s="608">
        <v>117078.91529104738</v>
      </c>
      <c r="X452" s="608">
        <v>117078.91529104738</v>
      </c>
      <c r="Y452" s="1209">
        <f>R452/12*$C$3+(S452-R452)/11*6+(T452-S452)/10*5+(U452-T452)/9*4+(V452-U452)/8*3+(W452-V452)/7*2+(X452-W452)/6*1</f>
        <v>68296.033919777634</v>
      </c>
      <c r="Z452" s="996">
        <f>AF452-AE452-AB452</f>
        <v>67470.055709999986</v>
      </c>
      <c r="AA452" s="1071"/>
      <c r="AB452" s="996"/>
      <c r="AC452" s="996">
        <f>Z452-Y452</f>
        <v>-825.97820977764786</v>
      </c>
      <c r="AD452" s="996"/>
      <c r="AE452" s="786">
        <v>-461.38024000000001</v>
      </c>
      <c r="AF452" s="786">
        <v>67008.675469999987</v>
      </c>
      <c r="AG452" s="2508">
        <f>SUM(AG451,AG448)</f>
        <v>0</v>
      </c>
      <c r="AH452" s="1317"/>
      <c r="AI452" s="2759"/>
      <c r="AJ452" s="1412"/>
    </row>
    <row r="453" spans="1:36" s="2713" customFormat="1" x14ac:dyDescent="0.25">
      <c r="A453" s="414">
        <v>1</v>
      </c>
      <c r="B453" s="414">
        <v>1</v>
      </c>
      <c r="C453" s="781"/>
      <c r="D453" s="781"/>
      <c r="E453" s="781"/>
      <c r="F453" s="420"/>
      <c r="G453" s="213"/>
      <c r="H453" s="213"/>
      <c r="I453" s="213"/>
      <c r="J453" s="2029"/>
      <c r="K453" s="2029"/>
      <c r="L453" s="2029"/>
      <c r="M453" s="2029"/>
      <c r="N453" s="2029"/>
      <c r="O453" s="2029"/>
      <c r="P453" s="2029"/>
      <c r="Q453" s="2029"/>
      <c r="R453" s="552"/>
      <c r="S453" s="552"/>
      <c r="T453" s="552"/>
      <c r="U453" s="552"/>
      <c r="V453" s="552"/>
      <c r="W453" s="552"/>
      <c r="X453" s="552"/>
      <c r="Y453" s="2874"/>
      <c r="Z453" s="418"/>
      <c r="AA453" s="2750"/>
      <c r="AB453" s="418"/>
      <c r="AC453" s="418"/>
      <c r="AD453" s="418"/>
      <c r="AE453" s="418"/>
      <c r="AF453" s="418"/>
      <c r="AG453" s="1290"/>
      <c r="AH453" s="1302"/>
      <c r="AI453" s="2759"/>
      <c r="AJ453" s="1412"/>
    </row>
    <row r="454" spans="1:36" s="2713" customFormat="1" x14ac:dyDescent="0.25">
      <c r="A454" s="414">
        <v>1</v>
      </c>
      <c r="B454" s="414">
        <v>1</v>
      </c>
      <c r="C454" s="1524" t="s">
        <v>314</v>
      </c>
      <c r="D454" s="2779"/>
      <c r="E454" s="2779"/>
      <c r="F454" s="2780"/>
      <c r="G454" s="2781"/>
      <c r="H454" s="2781"/>
      <c r="I454" s="2781"/>
      <c r="J454" s="1905"/>
      <c r="K454" s="1905"/>
      <c r="L454" s="1905"/>
      <c r="M454" s="1905"/>
      <c r="N454" s="1905">
        <f>SUM(N452,N409)</f>
        <v>20672</v>
      </c>
      <c r="O454" s="1905"/>
      <c r="P454" s="1905"/>
      <c r="Q454" s="1905"/>
      <c r="R454" s="2094">
        <f t="shared" ref="R454:AF454" si="108">R452+R445+R409</f>
        <v>757220.08439821401</v>
      </c>
      <c r="S454" s="2094">
        <f t="shared" ref="S454:T454" si="109">S452+S445+S409</f>
        <v>757220.08439821401</v>
      </c>
      <c r="T454" s="2094">
        <f t="shared" si="109"/>
        <v>757220.08439821401</v>
      </c>
      <c r="U454" s="2094">
        <f t="shared" ref="U454:V454" si="110">U452+U445+U409</f>
        <v>757220.20350201405</v>
      </c>
      <c r="V454" s="2094">
        <f t="shared" si="110"/>
        <v>757220.20350201405</v>
      </c>
      <c r="W454" s="2094">
        <f t="shared" ref="W454:X454" si="111">W452+W445+W409</f>
        <v>757220.20350201405</v>
      </c>
      <c r="X454" s="2094">
        <f t="shared" si="111"/>
        <v>757220.20350201405</v>
      </c>
      <c r="Y454" s="2815">
        <f t="shared" si="108"/>
        <v>441711.76883398043</v>
      </c>
      <c r="Z454" s="1905">
        <f t="shared" si="108"/>
        <v>301075.07264999999</v>
      </c>
      <c r="AA454" s="2782">
        <f t="shared" si="108"/>
        <v>63.258980000000101</v>
      </c>
      <c r="AB454" s="1234">
        <f t="shared" si="108"/>
        <v>-460.61644999999999</v>
      </c>
      <c r="AC454" s="1905">
        <f t="shared" si="108"/>
        <v>-140636.69618398044</v>
      </c>
      <c r="AD454" s="1234">
        <f t="shared" si="108"/>
        <v>0</v>
      </c>
      <c r="AE454" s="1905">
        <f t="shared" si="108"/>
        <v>-2830.5061700000001</v>
      </c>
      <c r="AF454" s="1234">
        <f t="shared" si="108"/>
        <v>297847.20900999999</v>
      </c>
      <c r="AG454" s="2784"/>
      <c r="AH454" s="1325">
        <f>AH452+AH445+AH409</f>
        <v>0</v>
      </c>
      <c r="AI454" s="2759"/>
      <c r="AJ454" s="1412"/>
    </row>
    <row r="455" spans="1:36" x14ac:dyDescent="0.25">
      <c r="A455" s="414">
        <v>1</v>
      </c>
      <c r="B455" s="414">
        <v>1</v>
      </c>
      <c r="C455" s="2816"/>
      <c r="D455" s="2816"/>
      <c r="E455" s="2816"/>
      <c r="F455" s="469"/>
      <c r="G455" s="2817"/>
      <c r="H455" s="2817"/>
      <c r="I455" s="2817"/>
      <c r="J455" s="2818"/>
      <c r="K455" s="2818"/>
      <c r="L455" s="1490"/>
      <c r="M455" s="1490"/>
      <c r="N455" s="1490"/>
      <c r="O455" s="1490"/>
      <c r="P455" s="1490"/>
      <c r="Q455" s="1490"/>
      <c r="R455" s="570"/>
      <c r="S455" s="570"/>
      <c r="T455" s="570"/>
      <c r="U455" s="570"/>
      <c r="V455" s="570"/>
      <c r="W455" s="570"/>
      <c r="X455" s="570"/>
      <c r="Y455" s="2787"/>
      <c r="Z455" s="2788"/>
      <c r="AA455" s="2789"/>
      <c r="AB455" s="2788"/>
      <c r="AC455" s="2788"/>
      <c r="AD455" s="2790"/>
      <c r="AE455" s="2790"/>
      <c r="AF455" s="2788"/>
      <c r="AG455" s="2819"/>
      <c r="AH455" s="2792"/>
      <c r="AI455" s="2759"/>
    </row>
    <row r="456" spans="1:36" ht="31.5" x14ac:dyDescent="0.25">
      <c r="A456" s="414">
        <v>1</v>
      </c>
      <c r="B456" s="414">
        <v>1</v>
      </c>
      <c r="C456" s="2293" t="s">
        <v>483</v>
      </c>
      <c r="D456" s="1465"/>
      <c r="E456" s="1575"/>
      <c r="F456" s="2883"/>
      <c r="G456" s="2884"/>
      <c r="H456" s="2884"/>
      <c r="I456" s="2884"/>
      <c r="J456" s="2885"/>
      <c r="K456" s="2885"/>
      <c r="L456" s="270"/>
      <c r="M456" s="270"/>
      <c r="N456" s="270"/>
      <c r="O456" s="270"/>
      <c r="P456" s="270"/>
      <c r="Q456" s="270"/>
      <c r="R456" s="2795"/>
      <c r="S456" s="2795"/>
      <c r="T456" s="2795"/>
      <c r="U456" s="2795"/>
      <c r="V456" s="2795"/>
      <c r="W456" s="2795"/>
      <c r="X456" s="2795"/>
      <c r="Y456" s="2890"/>
      <c r="Z456" s="270"/>
      <c r="AA456" s="2734"/>
      <c r="AB456" s="270"/>
      <c r="AC456" s="270"/>
      <c r="AD456" s="2796"/>
      <c r="AE456" s="2796"/>
      <c r="AF456" s="270"/>
      <c r="AG456" s="2887"/>
      <c r="AH456" s="2736"/>
      <c r="AI456" s="2759"/>
    </row>
    <row r="457" spans="1:36" s="2713" customFormat="1" x14ac:dyDescent="0.25">
      <c r="A457" s="414">
        <v>1</v>
      </c>
      <c r="B457" s="414">
        <v>1</v>
      </c>
      <c r="C457" s="1902" t="s">
        <v>5</v>
      </c>
      <c r="D457" s="1902"/>
      <c r="E457" s="1902"/>
      <c r="F457" s="422"/>
      <c r="G457" s="375"/>
      <c r="H457" s="375"/>
      <c r="I457" s="375"/>
      <c r="J457" s="2498"/>
      <c r="K457" s="2498"/>
      <c r="L457" s="2499"/>
      <c r="M457" s="2499"/>
      <c r="N457" s="2499"/>
      <c r="O457" s="2499"/>
      <c r="P457" s="2499"/>
      <c r="Q457" s="2499"/>
      <c r="R457" s="2799"/>
      <c r="S457" s="2799"/>
      <c r="T457" s="2799"/>
      <c r="U457" s="2799"/>
      <c r="V457" s="2799"/>
      <c r="W457" s="2799"/>
      <c r="X457" s="2799"/>
      <c r="Y457" s="2891"/>
      <c r="Z457" s="2499"/>
      <c r="AA457" s="2742"/>
      <c r="AB457" s="2499"/>
      <c r="AC457" s="2499"/>
      <c r="AD457" s="2499"/>
      <c r="AE457" s="2499"/>
      <c r="AF457" s="2499"/>
      <c r="AG457" s="1294"/>
      <c r="AH457" s="2556"/>
      <c r="AI457" s="2759"/>
      <c r="AJ457" s="1412"/>
    </row>
    <row r="458" spans="1:36" s="2713" customFormat="1" x14ac:dyDescent="0.25">
      <c r="A458" s="414">
        <v>1</v>
      </c>
      <c r="B458" s="414">
        <v>1</v>
      </c>
      <c r="C458" s="243" t="s">
        <v>177</v>
      </c>
      <c r="D458" s="1472" t="s">
        <v>246</v>
      </c>
      <c r="E458" s="223">
        <v>320</v>
      </c>
      <c r="F458" s="439">
        <v>326</v>
      </c>
      <c r="G458" s="213">
        <f t="shared" ref="G458:G463" si="112">F458/12*$C$3</f>
        <v>190.16666666666669</v>
      </c>
      <c r="H458" s="375">
        <v>191</v>
      </c>
      <c r="I458" s="213">
        <f t="shared" ref="I458:I464" si="113">H458/G458*100</f>
        <v>100.43821209465381</v>
      </c>
      <c r="J458" s="2800">
        <v>13.6</v>
      </c>
      <c r="K458" s="269">
        <f t="shared" ref="K458:K464" si="114">N458/H458</f>
        <v>12.722513089005236</v>
      </c>
      <c r="L458" s="270">
        <f t="shared" ref="L458:L463" si="115">ROUND(F458*J458,0)</f>
        <v>4434</v>
      </c>
      <c r="M458" s="270">
        <f t="shared" ref="M458:M463" si="116">L458/12*$C$3</f>
        <v>2586.5</v>
      </c>
      <c r="N458" s="270">
        <v>2430</v>
      </c>
      <c r="O458" s="270">
        <f t="shared" ref="O458:O464" si="117">N458/M458*100</f>
        <v>93.949352406727243</v>
      </c>
      <c r="P458" s="270">
        <f t="shared" ref="P458:P463" si="118">L458/E458</f>
        <v>13.856249999999999</v>
      </c>
      <c r="Q458" s="270">
        <f t="shared" ref="Q458:Q464" si="119">N458/$C$3*12/P458</f>
        <v>300.63792770152719</v>
      </c>
      <c r="R458" s="2799"/>
      <c r="S458" s="2799"/>
      <c r="T458" s="2799"/>
      <c r="U458" s="2799"/>
      <c r="V458" s="2799"/>
      <c r="W458" s="2799"/>
      <c r="X458" s="2799"/>
      <c r="Y458" s="2891"/>
      <c r="Z458" s="2499"/>
      <c r="AA458" s="2742"/>
      <c r="AB458" s="2499"/>
      <c r="AC458" s="2499"/>
      <c r="AD458" s="2499"/>
      <c r="AE458" s="2499"/>
      <c r="AF458" s="2499"/>
      <c r="AG458" s="1294"/>
      <c r="AH458" s="2556"/>
      <c r="AI458" s="2759"/>
      <c r="AJ458" s="1412"/>
    </row>
    <row r="459" spans="1:36" s="2713" customFormat="1" x14ac:dyDescent="0.25">
      <c r="A459" s="414">
        <v>1</v>
      </c>
      <c r="B459" s="414">
        <v>1</v>
      </c>
      <c r="C459" s="243" t="s">
        <v>9</v>
      </c>
      <c r="D459" s="1472" t="s">
        <v>246</v>
      </c>
      <c r="E459" s="223">
        <v>320</v>
      </c>
      <c r="F459" s="439">
        <v>311</v>
      </c>
      <c r="G459" s="213">
        <f t="shared" si="112"/>
        <v>181.41666666666669</v>
      </c>
      <c r="H459" s="375">
        <v>174</v>
      </c>
      <c r="I459" s="213">
        <f t="shared" si="113"/>
        <v>95.911805236564078</v>
      </c>
      <c r="J459" s="2800">
        <v>12.5</v>
      </c>
      <c r="K459" s="269">
        <f t="shared" si="114"/>
        <v>9.9712643678160919</v>
      </c>
      <c r="L459" s="270">
        <f t="shared" si="115"/>
        <v>3888</v>
      </c>
      <c r="M459" s="270">
        <f t="shared" si="116"/>
        <v>2268</v>
      </c>
      <c r="N459" s="270">
        <v>1735</v>
      </c>
      <c r="O459" s="270">
        <f t="shared" si="117"/>
        <v>76.499118165784836</v>
      </c>
      <c r="P459" s="270">
        <f t="shared" si="118"/>
        <v>12.15</v>
      </c>
      <c r="Q459" s="270">
        <f t="shared" si="119"/>
        <v>244.79717813051144</v>
      </c>
      <c r="R459" s="2799"/>
      <c r="S459" s="2799"/>
      <c r="T459" s="2799"/>
      <c r="U459" s="2799"/>
      <c r="V459" s="2799"/>
      <c r="W459" s="2799"/>
      <c r="X459" s="2799"/>
      <c r="Y459" s="2891"/>
      <c r="Z459" s="2499"/>
      <c r="AA459" s="2742"/>
      <c r="AB459" s="2499"/>
      <c r="AC459" s="2499"/>
      <c r="AD459" s="2499"/>
      <c r="AE459" s="2499"/>
      <c r="AF459" s="2499"/>
      <c r="AG459" s="1294"/>
      <c r="AH459" s="2556"/>
      <c r="AI459" s="2759"/>
      <c r="AJ459" s="1412"/>
    </row>
    <row r="460" spans="1:36" s="2713" customFormat="1" x14ac:dyDescent="0.25">
      <c r="A460" s="414">
        <v>1</v>
      </c>
      <c r="B460" s="414">
        <v>1</v>
      </c>
      <c r="C460" s="2892" t="s">
        <v>118</v>
      </c>
      <c r="D460" s="1472" t="s">
        <v>246</v>
      </c>
      <c r="E460" s="223">
        <v>320</v>
      </c>
      <c r="F460" s="439">
        <v>136</v>
      </c>
      <c r="G460" s="213">
        <f t="shared" si="112"/>
        <v>79.333333333333343</v>
      </c>
      <c r="H460" s="375">
        <v>84</v>
      </c>
      <c r="I460" s="213">
        <f t="shared" si="113"/>
        <v>105.88235294117645</v>
      </c>
      <c r="J460" s="2800">
        <v>13</v>
      </c>
      <c r="K460" s="269">
        <f t="shared" si="114"/>
        <v>11.488095238095237</v>
      </c>
      <c r="L460" s="270">
        <f t="shared" si="115"/>
        <v>1768</v>
      </c>
      <c r="M460" s="270">
        <f t="shared" si="116"/>
        <v>1031.3333333333335</v>
      </c>
      <c r="N460" s="270">
        <v>965</v>
      </c>
      <c r="O460" s="270">
        <f t="shared" si="117"/>
        <v>93.568196509372967</v>
      </c>
      <c r="P460" s="270">
        <f t="shared" si="118"/>
        <v>5.5250000000000004</v>
      </c>
      <c r="Q460" s="270">
        <f t="shared" si="119"/>
        <v>299.4182288299935</v>
      </c>
      <c r="R460" s="2799"/>
      <c r="S460" s="2799"/>
      <c r="T460" s="2799"/>
      <c r="U460" s="2799"/>
      <c r="V460" s="2799"/>
      <c r="W460" s="2799"/>
      <c r="X460" s="2799"/>
      <c r="Y460" s="2891"/>
      <c r="Z460" s="2499"/>
      <c r="AA460" s="2742"/>
      <c r="AB460" s="2499"/>
      <c r="AC460" s="2499"/>
      <c r="AD460" s="2499"/>
      <c r="AE460" s="2499"/>
      <c r="AF460" s="2499"/>
      <c r="AG460" s="1294"/>
      <c r="AH460" s="2556"/>
      <c r="AI460" s="2759"/>
      <c r="AJ460" s="1412"/>
    </row>
    <row r="461" spans="1:36" s="2713" customFormat="1" ht="30" x14ac:dyDescent="0.25">
      <c r="A461" s="414">
        <v>1</v>
      </c>
      <c r="B461" s="414">
        <v>1</v>
      </c>
      <c r="C461" s="2893" t="s">
        <v>176</v>
      </c>
      <c r="D461" s="1472" t="s">
        <v>246</v>
      </c>
      <c r="E461" s="223">
        <v>320</v>
      </c>
      <c r="F461" s="439">
        <v>569</v>
      </c>
      <c r="G461" s="213">
        <f t="shared" si="112"/>
        <v>331.91666666666663</v>
      </c>
      <c r="H461" s="375">
        <v>288</v>
      </c>
      <c r="I461" s="213">
        <f t="shared" si="113"/>
        <v>86.768767260858652</v>
      </c>
      <c r="J461" s="2800">
        <v>15</v>
      </c>
      <c r="K461" s="269">
        <f t="shared" si="114"/>
        <v>12.822916666666666</v>
      </c>
      <c r="L461" s="270">
        <f t="shared" si="115"/>
        <v>8535</v>
      </c>
      <c r="M461" s="270">
        <f t="shared" si="116"/>
        <v>4978.75</v>
      </c>
      <c r="N461" s="270">
        <v>3693</v>
      </c>
      <c r="O461" s="270">
        <f t="shared" si="117"/>
        <v>74.175244790359031</v>
      </c>
      <c r="P461" s="270">
        <f t="shared" si="118"/>
        <v>26.671875</v>
      </c>
      <c r="Q461" s="270">
        <f t="shared" si="119"/>
        <v>237.36078332914889</v>
      </c>
      <c r="R461" s="2799"/>
      <c r="S461" s="2799"/>
      <c r="T461" s="2799"/>
      <c r="U461" s="2799"/>
      <c r="V461" s="2799"/>
      <c r="W461" s="2799"/>
      <c r="X461" s="2799"/>
      <c r="Y461" s="2891"/>
      <c r="Z461" s="2499"/>
      <c r="AA461" s="2742"/>
      <c r="AB461" s="2499"/>
      <c r="AC461" s="2499"/>
      <c r="AD461" s="2499"/>
      <c r="AE461" s="2499"/>
      <c r="AF461" s="2499"/>
      <c r="AG461" s="1294"/>
      <c r="AH461" s="2556"/>
      <c r="AI461" s="2759"/>
      <c r="AJ461" s="1412"/>
    </row>
    <row r="462" spans="1:36" s="2713" customFormat="1" x14ac:dyDescent="0.25">
      <c r="A462" s="414">
        <v>1</v>
      </c>
      <c r="B462" s="414">
        <v>1</v>
      </c>
      <c r="C462" s="243" t="s">
        <v>46</v>
      </c>
      <c r="D462" s="1472" t="s">
        <v>246</v>
      </c>
      <c r="E462" s="223">
        <v>320</v>
      </c>
      <c r="F462" s="439">
        <v>1285</v>
      </c>
      <c r="G462" s="213">
        <f t="shared" si="112"/>
        <v>749.58333333333326</v>
      </c>
      <c r="H462" s="375">
        <v>645</v>
      </c>
      <c r="I462" s="213">
        <f t="shared" si="113"/>
        <v>86.047804335742086</v>
      </c>
      <c r="J462" s="2800">
        <v>9.6</v>
      </c>
      <c r="K462" s="269">
        <f t="shared" si="114"/>
        <v>6.1612403100775195</v>
      </c>
      <c r="L462" s="270">
        <f t="shared" si="115"/>
        <v>12336</v>
      </c>
      <c r="M462" s="270">
        <f t="shared" si="116"/>
        <v>7196</v>
      </c>
      <c r="N462" s="270">
        <v>3974</v>
      </c>
      <c r="O462" s="270">
        <f t="shared" si="117"/>
        <v>55.225125069483049</v>
      </c>
      <c r="P462" s="270">
        <f t="shared" si="118"/>
        <v>38.549999999999997</v>
      </c>
      <c r="Q462" s="270">
        <f t="shared" si="119"/>
        <v>176.72040022234575</v>
      </c>
      <c r="R462" s="2799"/>
      <c r="S462" s="2799"/>
      <c r="T462" s="2799"/>
      <c r="U462" s="2799"/>
      <c r="V462" s="2799"/>
      <c r="W462" s="2799"/>
      <c r="X462" s="2799"/>
      <c r="Y462" s="2891"/>
      <c r="Z462" s="2499"/>
      <c r="AA462" s="2742"/>
      <c r="AB462" s="2499"/>
      <c r="AC462" s="2499"/>
      <c r="AD462" s="2499"/>
      <c r="AE462" s="2499"/>
      <c r="AF462" s="2499"/>
      <c r="AG462" s="1294"/>
      <c r="AH462" s="2556"/>
      <c r="AI462" s="2759"/>
      <c r="AJ462" s="1412"/>
    </row>
    <row r="463" spans="1:36" s="2713" customFormat="1" x14ac:dyDescent="0.25">
      <c r="A463" s="414">
        <v>1</v>
      </c>
      <c r="B463" s="414">
        <v>1</v>
      </c>
      <c r="C463" s="243" t="s">
        <v>21</v>
      </c>
      <c r="D463" s="1472" t="s">
        <v>246</v>
      </c>
      <c r="E463" s="223">
        <v>320</v>
      </c>
      <c r="F463" s="439">
        <v>350</v>
      </c>
      <c r="G463" s="213">
        <f t="shared" si="112"/>
        <v>204.16666666666669</v>
      </c>
      <c r="H463" s="375">
        <v>176</v>
      </c>
      <c r="I463" s="213">
        <f t="shared" si="113"/>
        <v>86.204081632653057</v>
      </c>
      <c r="J463" s="2800">
        <v>11.2</v>
      </c>
      <c r="K463" s="269">
        <f t="shared" si="114"/>
        <v>7.7954545454545459</v>
      </c>
      <c r="L463" s="270">
        <f t="shared" si="115"/>
        <v>3920</v>
      </c>
      <c r="M463" s="270">
        <f t="shared" si="116"/>
        <v>2286.666666666667</v>
      </c>
      <c r="N463" s="270">
        <v>1372</v>
      </c>
      <c r="O463" s="270">
        <f t="shared" si="117"/>
        <v>59.999999999999986</v>
      </c>
      <c r="P463" s="270">
        <f t="shared" si="118"/>
        <v>12.25</v>
      </c>
      <c r="Q463" s="270">
        <f t="shared" si="119"/>
        <v>192</v>
      </c>
      <c r="R463" s="2799"/>
      <c r="S463" s="2799"/>
      <c r="T463" s="2799"/>
      <c r="U463" s="2799"/>
      <c r="V463" s="2799"/>
      <c r="W463" s="2799"/>
      <c r="X463" s="2799"/>
      <c r="Y463" s="2894"/>
      <c r="Z463" s="2499"/>
      <c r="AA463" s="2742"/>
      <c r="AB463" s="2499"/>
      <c r="AC463" s="2499"/>
      <c r="AD463" s="2499"/>
      <c r="AE463" s="2499"/>
      <c r="AF463" s="2499"/>
      <c r="AG463" s="1294"/>
      <c r="AH463" s="2556"/>
      <c r="AI463" s="2759"/>
      <c r="AJ463" s="1412"/>
    </row>
    <row r="464" spans="1:36" s="2713" customFormat="1" ht="29.25" x14ac:dyDescent="0.25">
      <c r="A464" s="414">
        <v>1</v>
      </c>
      <c r="B464" s="414">
        <v>1</v>
      </c>
      <c r="C464" s="1002" t="s">
        <v>7</v>
      </c>
      <c r="D464" s="3681"/>
      <c r="E464" s="1002"/>
      <c r="F464" s="2439">
        <f>SUM(F458:F463)</f>
        <v>2977</v>
      </c>
      <c r="G464" s="2506">
        <f>SUM(G458:G463)</f>
        <v>1736.5833333333333</v>
      </c>
      <c r="H464" s="2506">
        <f>SUM(H458:H463)</f>
        <v>1558</v>
      </c>
      <c r="I464" s="2506">
        <f t="shared" si="113"/>
        <v>89.716397139977929</v>
      </c>
      <c r="J464" s="2507">
        <f>SUM(L464/F464)</f>
        <v>11.716829022505879</v>
      </c>
      <c r="K464" s="388">
        <f t="shared" si="114"/>
        <v>9.0943517329910133</v>
      </c>
      <c r="L464" s="2506">
        <f>SUM(L458:L463)</f>
        <v>34881</v>
      </c>
      <c r="M464" s="2506">
        <f>SUM(M458:M463)</f>
        <v>20347.250000000004</v>
      </c>
      <c r="N464" s="2506">
        <f>SUM(N458:N463)</f>
        <v>14169</v>
      </c>
      <c r="O464" s="270">
        <f t="shared" si="117"/>
        <v>69.635945889493655</v>
      </c>
      <c r="P464" s="1647">
        <f>SUM(P458:P463)</f>
        <v>109.003125</v>
      </c>
      <c r="Q464" s="270">
        <f t="shared" si="119"/>
        <v>222.83502684637975</v>
      </c>
      <c r="R464" s="2799">
        <v>162152.36967703517</v>
      </c>
      <c r="S464" s="2799">
        <v>162152.36967703517</v>
      </c>
      <c r="T464" s="2799">
        <v>162152.36967703517</v>
      </c>
      <c r="U464" s="2799">
        <v>162152.36967703517</v>
      </c>
      <c r="V464" s="2799">
        <v>162152.36967703517</v>
      </c>
      <c r="W464" s="2799">
        <v>162152.36967703517</v>
      </c>
      <c r="X464" s="2799">
        <v>162152.36967703517</v>
      </c>
      <c r="Y464" s="1209">
        <f>R464/12*$C$3+(S464-R464)/11*6+(T464-S464)/10*5+(U464-T464)/9*4+(V464-U464)/8*3+(W464-V464)/7*2+(X464-W464)/6*1</f>
        <v>94588.88231160384</v>
      </c>
      <c r="Z464" s="2870">
        <f>AF464-AE464-AB464</f>
        <v>77779.440579999995</v>
      </c>
      <c r="AA464" s="2888"/>
      <c r="AB464" s="2799">
        <v>-108.95314</v>
      </c>
      <c r="AC464" s="2870">
        <f>Z464-Y464</f>
        <v>-16809.441731603845</v>
      </c>
      <c r="AD464" s="2870"/>
      <c r="AE464" s="2870">
        <v>-388.68150000000003</v>
      </c>
      <c r="AF464" s="2870">
        <v>77281.805939999991</v>
      </c>
      <c r="AG464" s="2508">
        <f>SUM(AG458:AG463)</f>
        <v>0</v>
      </c>
      <c r="AH464" s="2491"/>
      <c r="AI464" s="2759"/>
      <c r="AJ464" s="1412"/>
    </row>
    <row r="465" spans="1:36" s="2713" customFormat="1" x14ac:dyDescent="0.25">
      <c r="A465" s="414">
        <v>1</v>
      </c>
      <c r="B465" s="414">
        <v>1</v>
      </c>
      <c r="C465" s="2307" t="s">
        <v>14</v>
      </c>
      <c r="D465" s="2307"/>
      <c r="E465" s="798"/>
      <c r="F465" s="422"/>
      <c r="G465" s="375"/>
      <c r="H465" s="375"/>
      <c r="I465" s="375"/>
      <c r="J465" s="2507"/>
      <c r="K465" s="2507"/>
      <c r="L465" s="2801"/>
      <c r="M465" s="2801"/>
      <c r="N465" s="2801"/>
      <c r="O465" s="2801"/>
      <c r="P465" s="2801"/>
      <c r="Q465" s="2801"/>
      <c r="R465" s="2799"/>
      <c r="S465" s="2799"/>
      <c r="T465" s="2799"/>
      <c r="U465" s="2799"/>
      <c r="V465" s="2799"/>
      <c r="W465" s="2799"/>
      <c r="X465" s="2799"/>
      <c r="Y465" s="2895"/>
      <c r="Z465" s="2499"/>
      <c r="AA465" s="2742"/>
      <c r="AB465" s="2499"/>
      <c r="AC465" s="2499"/>
      <c r="AD465" s="2499"/>
      <c r="AE465" s="2499"/>
      <c r="AF465" s="2499"/>
      <c r="AG465" s="1294"/>
      <c r="AH465" s="2556"/>
      <c r="AI465" s="2759"/>
      <c r="AJ465" s="1412"/>
    </row>
    <row r="466" spans="1:36" s="2713" customFormat="1" x14ac:dyDescent="0.25">
      <c r="A466" s="414">
        <v>1</v>
      </c>
      <c r="B466" s="414">
        <v>1</v>
      </c>
      <c r="C466" s="722" t="s">
        <v>382</v>
      </c>
      <c r="D466" s="798"/>
      <c r="E466" s="2062"/>
      <c r="F466" s="460"/>
      <c r="G466" s="788"/>
      <c r="H466" s="788"/>
      <c r="I466" s="788"/>
      <c r="J466" s="1150"/>
      <c r="K466" s="1150"/>
      <c r="L466" s="1862"/>
      <c r="M466" s="1862"/>
      <c r="N466" s="1862"/>
      <c r="O466" s="1862"/>
      <c r="P466" s="1862"/>
      <c r="Q466" s="1862"/>
      <c r="R466" s="614">
        <v>316155.05255000002</v>
      </c>
      <c r="S466" s="614">
        <v>316155.05255000002</v>
      </c>
      <c r="T466" s="614">
        <v>316155.05255000002</v>
      </c>
      <c r="U466" s="614">
        <v>316155.05255000002</v>
      </c>
      <c r="V466" s="614">
        <v>316155.05255000002</v>
      </c>
      <c r="W466" s="614">
        <v>316155.05255000002</v>
      </c>
      <c r="X466" s="614">
        <v>316155.05255000002</v>
      </c>
      <c r="Y466" s="3674">
        <f>(R466-2325.88512)/12*$C$3+2325.88512+(S466-R466)/11*6+(T466-S466)/10*5+(U466-T466)/9*4+(V466-U466)/8*3+(W466-V466)/7*2+(X466-W466)/6*1</f>
        <v>185392.89945416668</v>
      </c>
      <c r="Z466" s="368">
        <f>AF466-AE466-AB466</f>
        <v>180390.35806999999</v>
      </c>
      <c r="AA466" s="2768"/>
      <c r="AB466" s="368"/>
      <c r="AC466" s="368">
        <f>Z466-Y466</f>
        <v>-5002.5413841666887</v>
      </c>
      <c r="AD466" s="368"/>
      <c r="AE466" s="368">
        <v>-23.79561</v>
      </c>
      <c r="AF466" s="368">
        <v>180366.56245999999</v>
      </c>
      <c r="AG466" s="1261"/>
      <c r="AH466" s="1274"/>
      <c r="AI466" s="2759"/>
      <c r="AJ466" s="1412"/>
    </row>
    <row r="467" spans="1:36" s="2713" customFormat="1" ht="29.25" x14ac:dyDescent="0.25">
      <c r="A467" s="414">
        <v>1</v>
      </c>
      <c r="B467" s="414">
        <v>1</v>
      </c>
      <c r="C467" s="2708" t="s">
        <v>293</v>
      </c>
      <c r="D467" s="4"/>
      <c r="E467" s="4"/>
      <c r="F467" s="870">
        <f>F468+F469+F470+F471+F472</f>
        <v>40686</v>
      </c>
      <c r="G467" s="368">
        <f>G468+G469+G470+G471+G472</f>
        <v>23733.5</v>
      </c>
      <c r="H467" s="368">
        <f>H468+H469+H470+H471+H472</f>
        <v>34561</v>
      </c>
      <c r="I467" s="375">
        <f t="shared" ref="I467:I477" si="120">H467/G467*100</f>
        <v>145.62116839067141</v>
      </c>
      <c r="J467" s="1901"/>
      <c r="K467" s="1901"/>
      <c r="L467" s="211"/>
      <c r="M467" s="211"/>
      <c r="N467" s="211"/>
      <c r="O467" s="211"/>
      <c r="P467" s="211"/>
      <c r="Q467" s="211"/>
      <c r="R467" s="552"/>
      <c r="S467" s="552"/>
      <c r="T467" s="552"/>
      <c r="U467" s="552"/>
      <c r="V467" s="552"/>
      <c r="W467" s="552"/>
      <c r="X467" s="552"/>
      <c r="Y467" s="2896"/>
      <c r="Z467" s="418"/>
      <c r="AA467" s="2750"/>
      <c r="AB467" s="418"/>
      <c r="AC467" s="418"/>
      <c r="AD467" s="418"/>
      <c r="AE467" s="418"/>
      <c r="AF467" s="418"/>
      <c r="AG467" s="1274">
        <f>AG468+AG469+AG470+AG471+AG472</f>
        <v>0</v>
      </c>
      <c r="AH467" s="1302"/>
      <c r="AI467" s="2759"/>
      <c r="AJ467" s="1412"/>
    </row>
    <row r="468" spans="1:36" s="2713" customFormat="1" ht="30" x14ac:dyDescent="0.25">
      <c r="A468" s="414"/>
      <c r="B468" s="414">
        <v>1</v>
      </c>
      <c r="C468" s="518" t="s">
        <v>204</v>
      </c>
      <c r="D468" s="4"/>
      <c r="E468" s="4"/>
      <c r="F468" s="526">
        <v>5300</v>
      </c>
      <c r="G468" s="368">
        <f t="shared" ref="G468:G473" si="121">F468/12*$C$3</f>
        <v>3091.666666666667</v>
      </c>
      <c r="H468" s="368">
        <v>3009</v>
      </c>
      <c r="I468" s="375">
        <f t="shared" si="120"/>
        <v>97.326145552560632</v>
      </c>
      <c r="J468" s="1901"/>
      <c r="K468" s="1901"/>
      <c r="L468" s="211"/>
      <c r="M468" s="211"/>
      <c r="N468" s="211"/>
      <c r="O468" s="211"/>
      <c r="P468" s="211"/>
      <c r="Q468" s="211"/>
      <c r="R468" s="552"/>
      <c r="S468" s="552"/>
      <c r="T468" s="552"/>
      <c r="U468" s="552"/>
      <c r="V468" s="552"/>
      <c r="W468" s="552"/>
      <c r="X468" s="552"/>
      <c r="Y468" s="2896"/>
      <c r="Z468" s="418"/>
      <c r="AA468" s="2750"/>
      <c r="AB468" s="418"/>
      <c r="AC468" s="418"/>
      <c r="AD468" s="418"/>
      <c r="AE468" s="418"/>
      <c r="AF468" s="418"/>
      <c r="AG468" s="1274"/>
      <c r="AH468" s="1302"/>
      <c r="AI468" s="2759"/>
      <c r="AJ468" s="1412"/>
    </row>
    <row r="469" spans="1:36" s="2713" customFormat="1" ht="30" x14ac:dyDescent="0.25">
      <c r="A469" s="414"/>
      <c r="B469" s="414">
        <v>1</v>
      </c>
      <c r="C469" s="518" t="s">
        <v>205</v>
      </c>
      <c r="D469" s="4"/>
      <c r="E469" s="4"/>
      <c r="F469" s="526">
        <v>7542</v>
      </c>
      <c r="G469" s="368">
        <f t="shared" si="121"/>
        <v>4399.5</v>
      </c>
      <c r="H469" s="368">
        <v>3639</v>
      </c>
      <c r="I469" s="375">
        <f t="shared" si="120"/>
        <v>82.713944766450737</v>
      </c>
      <c r="J469" s="1901"/>
      <c r="K469" s="1901"/>
      <c r="L469" s="211"/>
      <c r="M469" s="211"/>
      <c r="N469" s="211"/>
      <c r="O469" s="211"/>
      <c r="P469" s="211"/>
      <c r="Q469" s="211"/>
      <c r="R469" s="552"/>
      <c r="S469" s="552"/>
      <c r="T469" s="552"/>
      <c r="U469" s="552"/>
      <c r="V469" s="552"/>
      <c r="W469" s="552"/>
      <c r="X469" s="552"/>
      <c r="Y469" s="2896"/>
      <c r="Z469" s="418"/>
      <c r="AA469" s="2750"/>
      <c r="AB469" s="418"/>
      <c r="AC469" s="418"/>
      <c r="AD469" s="418"/>
      <c r="AE469" s="418"/>
      <c r="AF469" s="418"/>
      <c r="AG469" s="1274"/>
      <c r="AH469" s="1302"/>
      <c r="AI469" s="2759"/>
      <c r="AJ469" s="1412"/>
    </row>
    <row r="470" spans="1:36" s="2713" customFormat="1" ht="30" x14ac:dyDescent="0.25">
      <c r="A470" s="414"/>
      <c r="B470" s="414">
        <v>1</v>
      </c>
      <c r="C470" s="724" t="s">
        <v>294</v>
      </c>
      <c r="D470" s="4"/>
      <c r="E470" s="4"/>
      <c r="F470" s="870">
        <v>6544</v>
      </c>
      <c r="G470" s="368">
        <f t="shared" si="121"/>
        <v>3817.3333333333335</v>
      </c>
      <c r="H470" s="368">
        <v>6410</v>
      </c>
      <c r="I470" s="375">
        <f t="shared" si="120"/>
        <v>167.91826755151936</v>
      </c>
      <c r="J470" s="1901"/>
      <c r="K470" s="1901"/>
      <c r="L470" s="211"/>
      <c r="M470" s="211"/>
      <c r="N470" s="211"/>
      <c r="O470" s="211"/>
      <c r="P470" s="211"/>
      <c r="Q470" s="211"/>
      <c r="R470" s="552"/>
      <c r="S470" s="552"/>
      <c r="T470" s="552"/>
      <c r="U470" s="552"/>
      <c r="V470" s="552"/>
      <c r="W470" s="552"/>
      <c r="X470" s="552"/>
      <c r="Y470" s="2896"/>
      <c r="Z470" s="418"/>
      <c r="AA470" s="2750"/>
      <c r="AB470" s="418"/>
      <c r="AC470" s="418"/>
      <c r="AD470" s="418"/>
      <c r="AE470" s="418"/>
      <c r="AF470" s="418"/>
      <c r="AG470" s="1274"/>
      <c r="AH470" s="1302"/>
      <c r="AI470" s="2759"/>
      <c r="AJ470" s="1412"/>
    </row>
    <row r="471" spans="1:36" s="2713" customFormat="1" ht="60" x14ac:dyDescent="0.25">
      <c r="A471" s="414"/>
      <c r="B471" s="414">
        <v>1</v>
      </c>
      <c r="C471" s="519" t="s">
        <v>295</v>
      </c>
      <c r="D471" s="4"/>
      <c r="E471" s="4"/>
      <c r="F471" s="526">
        <v>12500</v>
      </c>
      <c r="G471" s="368">
        <f t="shared" si="121"/>
        <v>7291.666666666667</v>
      </c>
      <c r="H471" s="368">
        <v>10872</v>
      </c>
      <c r="I471" s="375">
        <f t="shared" si="120"/>
        <v>149.10171428571428</v>
      </c>
      <c r="J471" s="1901"/>
      <c r="K471" s="1901"/>
      <c r="L471" s="211"/>
      <c r="M471" s="211"/>
      <c r="N471" s="211"/>
      <c r="O471" s="211"/>
      <c r="P471" s="211"/>
      <c r="Q471" s="211"/>
      <c r="R471" s="552"/>
      <c r="S471" s="552"/>
      <c r="T471" s="552"/>
      <c r="U471" s="552"/>
      <c r="V471" s="552"/>
      <c r="W471" s="552"/>
      <c r="X471" s="552"/>
      <c r="Y471" s="2896"/>
      <c r="Z471" s="418"/>
      <c r="AA471" s="2750"/>
      <c r="AB471" s="418"/>
      <c r="AC471" s="418"/>
      <c r="AD471" s="418"/>
      <c r="AE471" s="418"/>
      <c r="AF471" s="418"/>
      <c r="AG471" s="1274"/>
      <c r="AH471" s="1302"/>
      <c r="AI471" s="2759"/>
      <c r="AJ471" s="1412"/>
    </row>
    <row r="472" spans="1:36" s="2713" customFormat="1" ht="45" x14ac:dyDescent="0.25">
      <c r="A472" s="414"/>
      <c r="B472" s="414">
        <v>1</v>
      </c>
      <c r="C472" s="519" t="s">
        <v>309</v>
      </c>
      <c r="D472" s="4"/>
      <c r="E472" s="4"/>
      <c r="F472" s="526">
        <v>8800</v>
      </c>
      <c r="G472" s="368">
        <f t="shared" si="121"/>
        <v>5133.3333333333339</v>
      </c>
      <c r="H472" s="368">
        <v>10631</v>
      </c>
      <c r="I472" s="375">
        <f t="shared" si="120"/>
        <v>207.09740259740258</v>
      </c>
      <c r="J472" s="1901"/>
      <c r="K472" s="1901"/>
      <c r="L472" s="211"/>
      <c r="M472" s="211"/>
      <c r="N472" s="211"/>
      <c r="O472" s="211"/>
      <c r="P472" s="211"/>
      <c r="Q472" s="211"/>
      <c r="R472" s="552"/>
      <c r="S472" s="552"/>
      <c r="T472" s="552"/>
      <c r="U472" s="552"/>
      <c r="V472" s="552"/>
      <c r="W472" s="552"/>
      <c r="X472" s="552"/>
      <c r="Y472" s="2896"/>
      <c r="Z472" s="418"/>
      <c r="AA472" s="2750"/>
      <c r="AB472" s="418"/>
      <c r="AC472" s="418"/>
      <c r="AD472" s="418"/>
      <c r="AE472" s="418"/>
      <c r="AF472" s="418"/>
      <c r="AG472" s="1274"/>
      <c r="AH472" s="1302"/>
      <c r="AI472" s="2759"/>
      <c r="AJ472" s="1412"/>
    </row>
    <row r="473" spans="1:36" s="2713" customFormat="1" ht="105" x14ac:dyDescent="0.25">
      <c r="A473" s="414"/>
      <c r="B473" s="414"/>
      <c r="C473" s="519" t="s">
        <v>532</v>
      </c>
      <c r="D473" s="4"/>
      <c r="E473" s="4"/>
      <c r="F473" s="526">
        <v>2300</v>
      </c>
      <c r="G473" s="368">
        <f t="shared" si="121"/>
        <v>1341.6666666666665</v>
      </c>
      <c r="H473" s="368">
        <v>163</v>
      </c>
      <c r="I473" s="375">
        <f t="shared" si="120"/>
        <v>12.149068322981368</v>
      </c>
      <c r="J473" s="1901"/>
      <c r="K473" s="1901"/>
      <c r="L473" s="211"/>
      <c r="M473" s="211"/>
      <c r="N473" s="211"/>
      <c r="O473" s="211"/>
      <c r="P473" s="211"/>
      <c r="Q473" s="211"/>
      <c r="R473" s="552"/>
      <c r="S473" s="552"/>
      <c r="T473" s="552"/>
      <c r="U473" s="552"/>
      <c r="V473" s="552"/>
      <c r="W473" s="552"/>
      <c r="X473" s="552"/>
      <c r="Y473" s="2896"/>
      <c r="Z473" s="418"/>
      <c r="AA473" s="2750"/>
      <c r="AB473" s="418"/>
      <c r="AC473" s="418"/>
      <c r="AD473" s="418"/>
      <c r="AE473" s="418"/>
      <c r="AF473" s="418"/>
      <c r="AG473" s="1274"/>
      <c r="AH473" s="1302"/>
      <c r="AI473" s="2759"/>
      <c r="AJ473" s="1412"/>
    </row>
    <row r="474" spans="1:36" s="2713" customFormat="1" ht="29.25" x14ac:dyDescent="0.25">
      <c r="A474" s="414"/>
      <c r="B474" s="414">
        <v>1</v>
      </c>
      <c r="C474" s="486" t="s">
        <v>135</v>
      </c>
      <c r="D474" s="4"/>
      <c r="E474" s="4"/>
      <c r="F474" s="870">
        <f>F475</f>
        <v>60333</v>
      </c>
      <c r="G474" s="368">
        <f>G475</f>
        <v>35194.25</v>
      </c>
      <c r="H474" s="368">
        <f>H475</f>
        <v>24460</v>
      </c>
      <c r="I474" s="375">
        <f t="shared" si="120"/>
        <v>69.499989344850363</v>
      </c>
      <c r="J474" s="1901"/>
      <c r="K474" s="1901"/>
      <c r="L474" s="211"/>
      <c r="M474" s="211"/>
      <c r="N474" s="211"/>
      <c r="O474" s="211"/>
      <c r="P474" s="211"/>
      <c r="Q474" s="211"/>
      <c r="R474" s="552"/>
      <c r="S474" s="552"/>
      <c r="T474" s="552"/>
      <c r="U474" s="552"/>
      <c r="V474" s="552"/>
      <c r="W474" s="552"/>
      <c r="X474" s="552"/>
      <c r="Y474" s="2896"/>
      <c r="Z474" s="418"/>
      <c r="AA474" s="2750"/>
      <c r="AB474" s="418"/>
      <c r="AC474" s="418"/>
      <c r="AD474" s="418"/>
      <c r="AE474" s="418"/>
      <c r="AF474" s="418"/>
      <c r="AG474" s="1274">
        <f>AG475</f>
        <v>0</v>
      </c>
      <c r="AH474" s="1302"/>
      <c r="AI474" s="2759"/>
      <c r="AJ474" s="1412"/>
    </row>
    <row r="475" spans="1:36" s="2713" customFormat="1" x14ac:dyDescent="0.25">
      <c r="A475" s="414"/>
      <c r="B475" s="414">
        <v>1</v>
      </c>
      <c r="C475" s="292" t="s">
        <v>239</v>
      </c>
      <c r="D475" s="4"/>
      <c r="E475" s="4"/>
      <c r="F475" s="526">
        <v>60333</v>
      </c>
      <c r="G475" s="368">
        <f>F475/12*$C$3</f>
        <v>35194.25</v>
      </c>
      <c r="H475" s="368">
        <v>24460</v>
      </c>
      <c r="I475" s="375">
        <f t="shared" si="120"/>
        <v>69.499989344850363</v>
      </c>
      <c r="J475" s="1901"/>
      <c r="K475" s="1901"/>
      <c r="L475" s="211"/>
      <c r="M475" s="211"/>
      <c r="N475" s="211"/>
      <c r="O475" s="211"/>
      <c r="P475" s="211"/>
      <c r="Q475" s="211"/>
      <c r="R475" s="552"/>
      <c r="S475" s="552"/>
      <c r="T475" s="552"/>
      <c r="U475" s="552"/>
      <c r="V475" s="552"/>
      <c r="W475" s="552"/>
      <c r="X475" s="552"/>
      <c r="Y475" s="2896"/>
      <c r="Z475" s="418"/>
      <c r="AA475" s="2750"/>
      <c r="AB475" s="418"/>
      <c r="AC475" s="418"/>
      <c r="AD475" s="418"/>
      <c r="AE475" s="418"/>
      <c r="AF475" s="418"/>
      <c r="AG475" s="1274"/>
      <c r="AH475" s="1302"/>
      <c r="AI475" s="2759"/>
      <c r="AJ475" s="1412"/>
    </row>
    <row r="476" spans="1:36" s="2713" customFormat="1" ht="63" x14ac:dyDescent="0.25">
      <c r="A476" s="414"/>
      <c r="B476" s="414">
        <v>1</v>
      </c>
      <c r="C476" s="751" t="s">
        <v>298</v>
      </c>
      <c r="D476" s="4"/>
      <c r="E476" s="4"/>
      <c r="F476" s="418">
        <f>F477+F482</f>
        <v>47565</v>
      </c>
      <c r="G476" s="368">
        <f>G477+G482</f>
        <v>27746.25</v>
      </c>
      <c r="H476" s="368">
        <f>H477+H482</f>
        <v>19432</v>
      </c>
      <c r="I476" s="375">
        <f t="shared" si="120"/>
        <v>70.034689372437725</v>
      </c>
      <c r="J476" s="1901"/>
      <c r="K476" s="1901"/>
      <c r="L476" s="211"/>
      <c r="M476" s="211"/>
      <c r="N476" s="211"/>
      <c r="O476" s="211"/>
      <c r="P476" s="211"/>
      <c r="Q476" s="211"/>
      <c r="R476" s="552"/>
      <c r="S476" s="552"/>
      <c r="T476" s="552"/>
      <c r="U476" s="552"/>
      <c r="V476" s="552"/>
      <c r="W476" s="552"/>
      <c r="X476" s="552"/>
      <c r="Y476" s="1209"/>
      <c r="Z476" s="418"/>
      <c r="AA476" s="2750"/>
      <c r="AB476" s="418"/>
      <c r="AC476" s="418"/>
      <c r="AD476" s="418"/>
      <c r="AE476" s="418"/>
      <c r="AF476" s="418"/>
      <c r="AG476" s="1274">
        <f>AG477+AG482</f>
        <v>0</v>
      </c>
      <c r="AH476" s="1302"/>
      <c r="AI476" s="2759"/>
      <c r="AJ476" s="1412"/>
    </row>
    <row r="477" spans="1:36" s="2713" customFormat="1" ht="30" x14ac:dyDescent="0.25">
      <c r="A477" s="414"/>
      <c r="B477" s="414">
        <v>1</v>
      </c>
      <c r="C477" s="724" t="s">
        <v>299</v>
      </c>
      <c r="D477" s="4"/>
      <c r="E477" s="4"/>
      <c r="F477" s="418">
        <f>SUM(F478:F481)</f>
        <v>465</v>
      </c>
      <c r="G477" s="368">
        <f>SUM(G478:G481)</f>
        <v>271.25</v>
      </c>
      <c r="H477" s="368">
        <f>SUM(H478:H481)</f>
        <v>500</v>
      </c>
      <c r="I477" s="375">
        <f t="shared" si="120"/>
        <v>184.33179723502303</v>
      </c>
      <c r="J477" s="1901"/>
      <c r="K477" s="1901"/>
      <c r="L477" s="211"/>
      <c r="M477" s="211"/>
      <c r="N477" s="211"/>
      <c r="O477" s="211"/>
      <c r="P477" s="211"/>
      <c r="Q477" s="211"/>
      <c r="R477" s="552"/>
      <c r="S477" s="552"/>
      <c r="T477" s="552"/>
      <c r="U477" s="552"/>
      <c r="V477" s="552"/>
      <c r="W477" s="552"/>
      <c r="X477" s="552"/>
      <c r="Y477" s="2896"/>
      <c r="Z477" s="418"/>
      <c r="AA477" s="2750"/>
      <c r="AB477" s="418"/>
      <c r="AC477" s="418"/>
      <c r="AD477" s="418"/>
      <c r="AE477" s="418"/>
      <c r="AF477" s="418"/>
      <c r="AG477" s="1274">
        <f>SUM(AG478:AG481)</f>
        <v>0</v>
      </c>
      <c r="AH477" s="1302"/>
      <c r="AI477" s="2759"/>
      <c r="AJ477" s="1412"/>
    </row>
    <row r="478" spans="1:36" s="2713" customFormat="1" ht="30" x14ac:dyDescent="0.25">
      <c r="A478" s="414"/>
      <c r="B478" s="414">
        <v>1</v>
      </c>
      <c r="C478" s="519" t="s">
        <v>300</v>
      </c>
      <c r="D478" s="4"/>
      <c r="E478" s="4"/>
      <c r="F478" s="418"/>
      <c r="G478" s="368"/>
      <c r="H478" s="368"/>
      <c r="I478" s="375"/>
      <c r="J478" s="1901"/>
      <c r="K478" s="1901"/>
      <c r="L478" s="211"/>
      <c r="M478" s="211"/>
      <c r="N478" s="211"/>
      <c r="O478" s="211"/>
      <c r="P478" s="211"/>
      <c r="Q478" s="211"/>
      <c r="R478" s="552"/>
      <c r="S478" s="552"/>
      <c r="T478" s="552"/>
      <c r="U478" s="552"/>
      <c r="V478" s="552"/>
      <c r="W478" s="552"/>
      <c r="X478" s="552"/>
      <c r="Y478" s="2896"/>
      <c r="Z478" s="418"/>
      <c r="AA478" s="2750"/>
      <c r="AB478" s="418"/>
      <c r="AC478" s="418"/>
      <c r="AD478" s="418"/>
      <c r="AE478" s="418"/>
      <c r="AF478" s="418"/>
      <c r="AG478" s="1274"/>
      <c r="AH478" s="1302"/>
      <c r="AI478" s="2759"/>
      <c r="AJ478" s="1412"/>
    </row>
    <row r="479" spans="1:36" s="2713" customFormat="1" ht="60" x14ac:dyDescent="0.25">
      <c r="A479" s="414"/>
      <c r="B479" s="414">
        <v>1</v>
      </c>
      <c r="C479" s="519" t="s">
        <v>301</v>
      </c>
      <c r="D479" s="4"/>
      <c r="E479" s="4"/>
      <c r="F479" s="418"/>
      <c r="G479" s="368"/>
      <c r="H479" s="368"/>
      <c r="I479" s="375"/>
      <c r="J479" s="1901"/>
      <c r="K479" s="1901"/>
      <c r="L479" s="211"/>
      <c r="M479" s="211"/>
      <c r="N479" s="211"/>
      <c r="O479" s="211"/>
      <c r="P479" s="211"/>
      <c r="Q479" s="211"/>
      <c r="R479" s="552"/>
      <c r="S479" s="552"/>
      <c r="T479" s="552"/>
      <c r="U479" s="552"/>
      <c r="V479" s="552"/>
      <c r="W479" s="552"/>
      <c r="X479" s="552"/>
      <c r="Y479" s="2896"/>
      <c r="Z479" s="418"/>
      <c r="AA479" s="2750"/>
      <c r="AB479" s="418"/>
      <c r="AC479" s="418"/>
      <c r="AD479" s="418"/>
      <c r="AE479" s="418"/>
      <c r="AF479" s="418"/>
      <c r="AG479" s="1274"/>
      <c r="AH479" s="1302"/>
      <c r="AI479" s="2759"/>
      <c r="AJ479" s="1412"/>
    </row>
    <row r="480" spans="1:36" s="2713" customFormat="1" ht="45" x14ac:dyDescent="0.25">
      <c r="A480" s="414"/>
      <c r="B480" s="414">
        <v>1</v>
      </c>
      <c r="C480" s="519" t="s">
        <v>302</v>
      </c>
      <c r="D480" s="4"/>
      <c r="E480" s="4"/>
      <c r="F480" s="418">
        <v>115</v>
      </c>
      <c r="G480" s="368">
        <f>F480/12*$C$3</f>
        <v>67.083333333333343</v>
      </c>
      <c r="H480" s="368">
        <v>112</v>
      </c>
      <c r="I480" s="375">
        <f>H480/G480*100</f>
        <v>166.95652173913041</v>
      </c>
      <c r="J480" s="1901"/>
      <c r="K480" s="1901"/>
      <c r="L480" s="211"/>
      <c r="M480" s="211"/>
      <c r="N480" s="211"/>
      <c r="O480" s="211"/>
      <c r="P480" s="211"/>
      <c r="Q480" s="211"/>
      <c r="R480" s="552"/>
      <c r="S480" s="552"/>
      <c r="T480" s="552"/>
      <c r="U480" s="552"/>
      <c r="V480" s="552"/>
      <c r="W480" s="552"/>
      <c r="X480" s="552"/>
      <c r="Y480" s="2896"/>
      <c r="Z480" s="418"/>
      <c r="AA480" s="2750"/>
      <c r="AB480" s="418"/>
      <c r="AC480" s="418"/>
      <c r="AD480" s="418"/>
      <c r="AE480" s="418"/>
      <c r="AF480" s="418"/>
      <c r="AG480" s="1274"/>
      <c r="AH480" s="1302"/>
      <c r="AI480" s="2759"/>
      <c r="AJ480" s="1412"/>
    </row>
    <row r="481" spans="1:36" s="2713" customFormat="1" ht="30" x14ac:dyDescent="0.25">
      <c r="A481" s="414"/>
      <c r="B481" s="414">
        <v>1</v>
      </c>
      <c r="C481" s="519" t="s">
        <v>303</v>
      </c>
      <c r="D481" s="4"/>
      <c r="E481" s="4"/>
      <c r="F481" s="418">
        <v>350</v>
      </c>
      <c r="G481" s="368">
        <f>F481/12*$C$3</f>
        <v>204.16666666666669</v>
      </c>
      <c r="H481" s="368">
        <v>388</v>
      </c>
      <c r="I481" s="375">
        <f>H481/G481*100</f>
        <v>190.0408163265306</v>
      </c>
      <c r="J481" s="1901"/>
      <c r="K481" s="1901"/>
      <c r="L481" s="211"/>
      <c r="M481" s="211"/>
      <c r="N481" s="211"/>
      <c r="O481" s="211"/>
      <c r="P481" s="211"/>
      <c r="Q481" s="211"/>
      <c r="R481" s="552"/>
      <c r="S481" s="552"/>
      <c r="T481" s="552"/>
      <c r="U481" s="552"/>
      <c r="V481" s="552"/>
      <c r="W481" s="552"/>
      <c r="X481" s="552"/>
      <c r="Y481" s="2896"/>
      <c r="Z481" s="418"/>
      <c r="AA481" s="2750"/>
      <c r="AB481" s="418"/>
      <c r="AC481" s="418"/>
      <c r="AD481" s="418"/>
      <c r="AE481" s="418"/>
      <c r="AF481" s="418"/>
      <c r="AG481" s="1274"/>
      <c r="AH481" s="1302"/>
      <c r="AI481" s="2759"/>
      <c r="AJ481" s="1412"/>
    </row>
    <row r="482" spans="1:36" s="2713" customFormat="1" ht="45" x14ac:dyDescent="0.25">
      <c r="A482" s="414"/>
      <c r="B482" s="414">
        <v>1</v>
      </c>
      <c r="C482" s="724" t="s">
        <v>304</v>
      </c>
      <c r="D482" s="4"/>
      <c r="E482" s="4"/>
      <c r="F482" s="418">
        <f>SUM(F483:F485)</f>
        <v>47100</v>
      </c>
      <c r="G482" s="368">
        <f>SUM(G483:G485)</f>
        <v>27475</v>
      </c>
      <c r="H482" s="368">
        <f>SUM(H483:H485)</f>
        <v>18932</v>
      </c>
      <c r="I482" s="375">
        <f>H482/G482*100</f>
        <v>68.906278434940859</v>
      </c>
      <c r="J482" s="1901"/>
      <c r="K482" s="1901"/>
      <c r="L482" s="211"/>
      <c r="M482" s="211"/>
      <c r="N482" s="211"/>
      <c r="O482" s="211"/>
      <c r="P482" s="211"/>
      <c r="Q482" s="211"/>
      <c r="R482" s="552"/>
      <c r="S482" s="552"/>
      <c r="T482" s="552"/>
      <c r="U482" s="552"/>
      <c r="V482" s="552"/>
      <c r="W482" s="552"/>
      <c r="X482" s="552"/>
      <c r="Y482" s="2896"/>
      <c r="Z482" s="418"/>
      <c r="AA482" s="2750"/>
      <c r="AB482" s="418"/>
      <c r="AC482" s="418"/>
      <c r="AD482" s="418"/>
      <c r="AE482" s="418"/>
      <c r="AF482" s="418"/>
      <c r="AG482" s="1274">
        <f>SUM(AG483:AG485)</f>
        <v>0</v>
      </c>
      <c r="AH482" s="1302"/>
      <c r="AI482" s="2759"/>
      <c r="AJ482" s="1412"/>
    </row>
    <row r="483" spans="1:36" s="2713" customFormat="1" ht="45" x14ac:dyDescent="0.25">
      <c r="A483" s="414"/>
      <c r="B483" s="414">
        <v>1</v>
      </c>
      <c r="C483" s="519" t="s">
        <v>305</v>
      </c>
      <c r="D483" s="4"/>
      <c r="E483" s="4"/>
      <c r="F483" s="418"/>
      <c r="G483" s="368"/>
      <c r="H483" s="368"/>
      <c r="I483" s="375"/>
      <c r="J483" s="1901"/>
      <c r="K483" s="1901"/>
      <c r="L483" s="211"/>
      <c r="M483" s="211"/>
      <c r="N483" s="211"/>
      <c r="O483" s="211"/>
      <c r="P483" s="211"/>
      <c r="Q483" s="211"/>
      <c r="R483" s="552"/>
      <c r="S483" s="552"/>
      <c r="T483" s="552"/>
      <c r="U483" s="552"/>
      <c r="V483" s="552"/>
      <c r="W483" s="552"/>
      <c r="X483" s="552"/>
      <c r="Y483" s="2896"/>
      <c r="Z483" s="418"/>
      <c r="AA483" s="2750"/>
      <c r="AB483" s="418"/>
      <c r="AC483" s="418"/>
      <c r="AD483" s="418"/>
      <c r="AE483" s="418"/>
      <c r="AF483" s="418"/>
      <c r="AG483" s="1274"/>
      <c r="AH483" s="1302"/>
      <c r="AI483" s="2759"/>
      <c r="AJ483" s="1412"/>
    </row>
    <row r="484" spans="1:36" s="2713" customFormat="1" ht="75" x14ac:dyDescent="0.25">
      <c r="A484" s="414"/>
      <c r="B484" s="414">
        <v>1</v>
      </c>
      <c r="C484" s="519" t="s">
        <v>306</v>
      </c>
      <c r="D484" s="4"/>
      <c r="E484" s="4"/>
      <c r="F484" s="418">
        <v>27000</v>
      </c>
      <c r="G484" s="368">
        <f>F484/12*$C$3</f>
        <v>15750</v>
      </c>
      <c r="H484" s="368">
        <v>12952</v>
      </c>
      <c r="I484" s="375">
        <f>H484/G484*100</f>
        <v>82.234920634920641</v>
      </c>
      <c r="J484" s="1901"/>
      <c r="K484" s="1901"/>
      <c r="L484" s="211"/>
      <c r="M484" s="211"/>
      <c r="N484" s="211"/>
      <c r="O484" s="211"/>
      <c r="P484" s="211"/>
      <c r="Q484" s="211"/>
      <c r="R484" s="552"/>
      <c r="S484" s="552"/>
      <c r="T484" s="552"/>
      <c r="U484" s="552"/>
      <c r="V484" s="552"/>
      <c r="W484" s="552"/>
      <c r="X484" s="552"/>
      <c r="Y484" s="2896"/>
      <c r="Z484" s="418"/>
      <c r="AA484" s="2750"/>
      <c r="AB484" s="418"/>
      <c r="AC484" s="418"/>
      <c r="AD484" s="418"/>
      <c r="AE484" s="418"/>
      <c r="AF484" s="418"/>
      <c r="AG484" s="1274"/>
      <c r="AH484" s="1302"/>
      <c r="AI484" s="2759"/>
      <c r="AJ484" s="1412"/>
    </row>
    <row r="485" spans="1:36" s="2713" customFormat="1" ht="60" x14ac:dyDescent="0.25">
      <c r="A485" s="414"/>
      <c r="B485" s="414">
        <v>1</v>
      </c>
      <c r="C485" s="519" t="s">
        <v>307</v>
      </c>
      <c r="D485" s="4"/>
      <c r="E485" s="4"/>
      <c r="F485" s="418">
        <v>20100</v>
      </c>
      <c r="G485" s="368">
        <f>F485/12*$C$3</f>
        <v>11725</v>
      </c>
      <c r="H485" s="368">
        <v>5980</v>
      </c>
      <c r="I485" s="375">
        <f>H485/G485*100</f>
        <v>51.002132196162044</v>
      </c>
      <c r="J485" s="1901"/>
      <c r="K485" s="1901"/>
      <c r="L485" s="211"/>
      <c r="M485" s="211"/>
      <c r="N485" s="211"/>
      <c r="O485" s="211"/>
      <c r="P485" s="211"/>
      <c r="Q485" s="211"/>
      <c r="R485" s="552"/>
      <c r="S485" s="552"/>
      <c r="T485" s="552"/>
      <c r="U485" s="552"/>
      <c r="V485" s="552"/>
      <c r="W485" s="552"/>
      <c r="X485" s="552"/>
      <c r="Y485" s="2896"/>
      <c r="Z485" s="418"/>
      <c r="AA485" s="2750"/>
      <c r="AB485" s="418"/>
      <c r="AC485" s="418"/>
      <c r="AD485" s="418"/>
      <c r="AE485" s="418"/>
      <c r="AF485" s="418"/>
      <c r="AG485" s="1274"/>
      <c r="AH485" s="1302"/>
      <c r="AI485" s="2759"/>
      <c r="AJ485" s="1412"/>
    </row>
    <row r="486" spans="1:36" s="2713" customFormat="1" x14ac:dyDescent="0.25">
      <c r="A486" s="414"/>
      <c r="B486" s="414">
        <v>1</v>
      </c>
      <c r="C486" s="798" t="s">
        <v>206</v>
      </c>
      <c r="D486" s="4"/>
      <c r="E486" s="4"/>
      <c r="F486" s="418"/>
      <c r="G486" s="368">
        <f>F486/12*$C$3</f>
        <v>0</v>
      </c>
      <c r="H486" s="368"/>
      <c r="I486" s="375"/>
      <c r="J486" s="1901"/>
      <c r="K486" s="1901"/>
      <c r="L486" s="211"/>
      <c r="M486" s="211"/>
      <c r="N486" s="211"/>
      <c r="O486" s="211"/>
      <c r="P486" s="211"/>
      <c r="Q486" s="211"/>
      <c r="R486" s="552">
        <v>694.21500000000003</v>
      </c>
      <c r="S486" s="552">
        <v>694.21500000000003</v>
      </c>
      <c r="T486" s="552">
        <v>694.21500000000003</v>
      </c>
      <c r="U486" s="552">
        <v>694.21500000000003</v>
      </c>
      <c r="V486" s="552">
        <v>694.21500000000003</v>
      </c>
      <c r="W486" s="552">
        <v>694.21500000000003</v>
      </c>
      <c r="X486" s="552">
        <v>694.21500000000003</v>
      </c>
      <c r="Y486" s="2896">
        <f>R486/12*$C$3+(S486-R486)/11*6+(T486-S486)/10*5+(U486-T486)/9*4+(V486-U486)/8*3+(W486-V486)/7*2+(X486-W486)/6*1</f>
        <v>404.95875000000001</v>
      </c>
      <c r="Z486" s="418">
        <f>AF486-AE486-AB486</f>
        <v>845.45086999999694</v>
      </c>
      <c r="AA486" s="2750"/>
      <c r="AB486" s="418"/>
      <c r="AC486" s="418">
        <f>Z486-Y486</f>
        <v>440.49211999999693</v>
      </c>
      <c r="AD486" s="418"/>
      <c r="AE486" s="418">
        <v>0</v>
      </c>
      <c r="AF486" s="418">
        <v>845.45086999999694</v>
      </c>
      <c r="AG486" s="1274"/>
      <c r="AH486" s="1302"/>
      <c r="AI486" s="2759"/>
      <c r="AJ486" s="1412"/>
    </row>
    <row r="487" spans="1:36" s="2713" customFormat="1" ht="29.25" x14ac:dyDescent="0.25">
      <c r="A487" s="414"/>
      <c r="B487" s="414">
        <v>1</v>
      </c>
      <c r="C487" s="785" t="s">
        <v>359</v>
      </c>
      <c r="D487" s="4"/>
      <c r="E487" s="4"/>
      <c r="F487" s="418"/>
      <c r="G487" s="368"/>
      <c r="H487" s="368"/>
      <c r="I487" s="375"/>
      <c r="J487" s="1901"/>
      <c r="K487" s="1901"/>
      <c r="L487" s="211"/>
      <c r="M487" s="211"/>
      <c r="N487" s="211"/>
      <c r="O487" s="211"/>
      <c r="P487" s="211"/>
      <c r="Q487" s="211"/>
      <c r="R487" s="552"/>
      <c r="S487" s="552"/>
      <c r="T487" s="552"/>
      <c r="U487" s="552"/>
      <c r="V487" s="552"/>
      <c r="W487" s="552"/>
      <c r="X487" s="552"/>
      <c r="Y487" s="2896"/>
      <c r="Z487" s="418"/>
      <c r="AA487" s="2750"/>
      <c r="AB487" s="418"/>
      <c r="AC487" s="418"/>
      <c r="AD487" s="418"/>
      <c r="AE487" s="418"/>
      <c r="AF487" s="418"/>
      <c r="AG487" s="1274"/>
      <c r="AH487" s="1302"/>
      <c r="AI487" s="2759"/>
      <c r="AJ487" s="1412"/>
    </row>
    <row r="488" spans="1:36" s="2713" customFormat="1" x14ac:dyDescent="0.25">
      <c r="A488" s="414"/>
      <c r="B488" s="414">
        <v>1</v>
      </c>
      <c r="C488" s="4" t="s">
        <v>347</v>
      </c>
      <c r="D488" s="4"/>
      <c r="E488" s="4"/>
      <c r="F488" s="418"/>
      <c r="G488" s="368"/>
      <c r="H488" s="368"/>
      <c r="I488" s="375"/>
      <c r="J488" s="1901"/>
      <c r="K488" s="1901"/>
      <c r="L488" s="211"/>
      <c r="M488" s="211"/>
      <c r="N488" s="211"/>
      <c r="O488" s="211"/>
      <c r="P488" s="211"/>
      <c r="Q488" s="211"/>
      <c r="R488" s="552"/>
      <c r="S488" s="552"/>
      <c r="T488" s="552"/>
      <c r="U488" s="552"/>
      <c r="V488" s="552"/>
      <c r="W488" s="552"/>
      <c r="X488" s="552"/>
      <c r="Y488" s="2896"/>
      <c r="Z488" s="418"/>
      <c r="AA488" s="2750"/>
      <c r="AB488" s="418"/>
      <c r="AC488" s="418"/>
      <c r="AD488" s="418"/>
      <c r="AE488" s="418"/>
      <c r="AF488" s="418"/>
      <c r="AG488" s="1274"/>
      <c r="AH488" s="1302"/>
      <c r="AI488" s="2759"/>
      <c r="AJ488" s="1412"/>
    </row>
    <row r="489" spans="1:36" s="2713" customFormat="1" ht="30" x14ac:dyDescent="0.25">
      <c r="A489" s="414"/>
      <c r="B489" s="414">
        <v>1</v>
      </c>
      <c r="C489" s="799" t="s">
        <v>348</v>
      </c>
      <c r="D489" s="4"/>
      <c r="E489" s="4"/>
      <c r="F489" s="418"/>
      <c r="G489" s="368"/>
      <c r="H489" s="368"/>
      <c r="I489" s="375"/>
      <c r="J489" s="1901"/>
      <c r="K489" s="1901"/>
      <c r="L489" s="211"/>
      <c r="M489" s="211"/>
      <c r="N489" s="211"/>
      <c r="O489" s="211"/>
      <c r="P489" s="211"/>
      <c r="Q489" s="211"/>
      <c r="R489" s="552"/>
      <c r="S489" s="552"/>
      <c r="T489" s="552"/>
      <c r="U489" s="552"/>
      <c r="V489" s="552"/>
      <c r="W489" s="552"/>
      <c r="X489" s="552"/>
      <c r="Y489" s="2896"/>
      <c r="Z489" s="418"/>
      <c r="AA489" s="2750"/>
      <c r="AB489" s="418"/>
      <c r="AC489" s="418"/>
      <c r="AD489" s="418"/>
      <c r="AE489" s="418"/>
      <c r="AF489" s="418"/>
      <c r="AG489" s="1274"/>
      <c r="AH489" s="1302"/>
      <c r="AI489" s="2759"/>
      <c r="AJ489" s="1412"/>
    </row>
    <row r="490" spans="1:36" s="2713" customFormat="1" x14ac:dyDescent="0.25">
      <c r="A490" s="414"/>
      <c r="B490" s="414">
        <v>1</v>
      </c>
      <c r="C490" s="4" t="s">
        <v>349</v>
      </c>
      <c r="D490" s="4"/>
      <c r="E490" s="4"/>
      <c r="F490" s="418"/>
      <c r="G490" s="368"/>
      <c r="H490" s="368"/>
      <c r="I490" s="375"/>
      <c r="J490" s="1901"/>
      <c r="K490" s="1901"/>
      <c r="L490" s="211"/>
      <c r="M490" s="211"/>
      <c r="N490" s="211"/>
      <c r="O490" s="211"/>
      <c r="P490" s="211"/>
      <c r="Q490" s="211"/>
      <c r="R490" s="552"/>
      <c r="S490" s="552"/>
      <c r="T490" s="552"/>
      <c r="U490" s="552"/>
      <c r="V490" s="552"/>
      <c r="W490" s="552"/>
      <c r="X490" s="552"/>
      <c r="Y490" s="2896"/>
      <c r="Z490" s="418"/>
      <c r="AA490" s="2750"/>
      <c r="AB490" s="418"/>
      <c r="AC490" s="418"/>
      <c r="AD490" s="418"/>
      <c r="AE490" s="418"/>
      <c r="AF490" s="418"/>
      <c r="AG490" s="1274"/>
      <c r="AH490" s="1302"/>
      <c r="AI490" s="2759"/>
      <c r="AJ490" s="1412"/>
    </row>
    <row r="491" spans="1:36" s="2713" customFormat="1" ht="30" x14ac:dyDescent="0.25">
      <c r="A491" s="414"/>
      <c r="B491" s="414">
        <v>1</v>
      </c>
      <c r="C491" s="4" t="s">
        <v>374</v>
      </c>
      <c r="D491" s="4"/>
      <c r="E491" s="4"/>
      <c r="F491" s="418"/>
      <c r="G491" s="368"/>
      <c r="H491" s="368"/>
      <c r="I491" s="375"/>
      <c r="J491" s="1901"/>
      <c r="K491" s="1901"/>
      <c r="L491" s="211"/>
      <c r="M491" s="211"/>
      <c r="N491" s="211"/>
      <c r="O491" s="211"/>
      <c r="P491" s="211"/>
      <c r="Q491" s="211"/>
      <c r="R491" s="552"/>
      <c r="S491" s="552"/>
      <c r="T491" s="552"/>
      <c r="U491" s="552"/>
      <c r="V491" s="552"/>
      <c r="W491" s="552"/>
      <c r="X491" s="552"/>
      <c r="Y491" s="2896"/>
      <c r="Z491" s="418"/>
      <c r="AA491" s="2750"/>
      <c r="AB491" s="418"/>
      <c r="AC491" s="418"/>
      <c r="AD491" s="418"/>
      <c r="AE491" s="418"/>
      <c r="AF491" s="418"/>
      <c r="AG491" s="1274"/>
      <c r="AH491" s="1302"/>
      <c r="AI491" s="2759"/>
      <c r="AJ491" s="1412"/>
    </row>
    <row r="492" spans="1:36" s="2713" customFormat="1" ht="60" x14ac:dyDescent="0.25">
      <c r="A492" s="414"/>
      <c r="B492" s="414">
        <v>1</v>
      </c>
      <c r="C492" s="4" t="s">
        <v>350</v>
      </c>
      <c r="D492" s="4"/>
      <c r="E492" s="4"/>
      <c r="F492" s="418"/>
      <c r="G492" s="368"/>
      <c r="H492" s="368"/>
      <c r="I492" s="375"/>
      <c r="J492" s="1901"/>
      <c r="K492" s="1901"/>
      <c r="L492" s="211"/>
      <c r="M492" s="211"/>
      <c r="N492" s="211"/>
      <c r="O492" s="211"/>
      <c r="P492" s="211"/>
      <c r="Q492" s="211"/>
      <c r="R492" s="552"/>
      <c r="S492" s="552"/>
      <c r="T492" s="552"/>
      <c r="U492" s="552"/>
      <c r="V492" s="552"/>
      <c r="W492" s="552"/>
      <c r="X492" s="552"/>
      <c r="Y492" s="2896"/>
      <c r="Z492" s="418"/>
      <c r="AA492" s="2750"/>
      <c r="AB492" s="418"/>
      <c r="AC492" s="418"/>
      <c r="AD492" s="418"/>
      <c r="AE492" s="418"/>
      <c r="AF492" s="418"/>
      <c r="AG492" s="1274"/>
      <c r="AH492" s="1302"/>
      <c r="AI492" s="2759"/>
      <c r="AJ492" s="1412"/>
    </row>
    <row r="493" spans="1:36" s="2713" customFormat="1" ht="60" x14ac:dyDescent="0.25">
      <c r="A493" s="414">
        <v>1</v>
      </c>
      <c r="B493" s="414">
        <v>1</v>
      </c>
      <c r="C493" s="4" t="s">
        <v>351</v>
      </c>
      <c r="D493" s="4"/>
      <c r="E493" s="4"/>
      <c r="F493" s="418"/>
      <c r="G493" s="213"/>
      <c r="H493" s="368"/>
      <c r="I493" s="375"/>
      <c r="J493" s="1901"/>
      <c r="K493" s="1901"/>
      <c r="L493" s="211"/>
      <c r="M493" s="211"/>
      <c r="N493" s="211"/>
      <c r="O493" s="211"/>
      <c r="P493" s="211"/>
      <c r="Q493" s="211"/>
      <c r="R493" s="552"/>
      <c r="S493" s="552"/>
      <c r="T493" s="552"/>
      <c r="U493" s="552"/>
      <c r="V493" s="552"/>
      <c r="W493" s="552"/>
      <c r="X493" s="552"/>
      <c r="Y493" s="2896"/>
      <c r="Z493" s="418"/>
      <c r="AA493" s="2750"/>
      <c r="AB493" s="418"/>
      <c r="AC493" s="418"/>
      <c r="AD493" s="418"/>
      <c r="AE493" s="418"/>
      <c r="AF493" s="418"/>
      <c r="AG493" s="1274"/>
      <c r="AH493" s="1302"/>
      <c r="AI493" s="2759"/>
      <c r="AJ493" s="1412"/>
    </row>
    <row r="494" spans="1:36" s="2713" customFormat="1" ht="45" x14ac:dyDescent="0.25">
      <c r="A494" s="414">
        <v>1</v>
      </c>
      <c r="B494" s="414">
        <v>1</v>
      </c>
      <c r="C494" s="800" t="s">
        <v>352</v>
      </c>
      <c r="D494" s="4"/>
      <c r="E494" s="4"/>
      <c r="F494" s="418"/>
      <c r="G494" s="213"/>
      <c r="H494" s="368"/>
      <c r="I494" s="375"/>
      <c r="J494" s="1901"/>
      <c r="K494" s="1901"/>
      <c r="L494" s="211"/>
      <c r="M494" s="211"/>
      <c r="N494" s="211"/>
      <c r="O494" s="211"/>
      <c r="P494" s="211"/>
      <c r="Q494" s="211"/>
      <c r="R494" s="552"/>
      <c r="S494" s="552"/>
      <c r="T494" s="552"/>
      <c r="U494" s="552"/>
      <c r="V494" s="552"/>
      <c r="W494" s="552"/>
      <c r="X494" s="552"/>
      <c r="Y494" s="2896"/>
      <c r="Z494" s="418"/>
      <c r="AA494" s="2750"/>
      <c r="AB494" s="418"/>
      <c r="AC494" s="418"/>
      <c r="AD494" s="418"/>
      <c r="AE494" s="418"/>
      <c r="AF494" s="418"/>
      <c r="AG494" s="1274"/>
      <c r="AH494" s="1302"/>
      <c r="AI494" s="2759"/>
      <c r="AJ494" s="1412"/>
    </row>
    <row r="495" spans="1:36" s="2713" customFormat="1" ht="29.25" x14ac:dyDescent="0.25">
      <c r="A495" s="414">
        <v>1</v>
      </c>
      <c r="B495" s="414">
        <v>1</v>
      </c>
      <c r="C495" s="785" t="s">
        <v>360</v>
      </c>
      <c r="D495" s="4"/>
      <c r="E495" s="4"/>
      <c r="F495" s="418">
        <f>F496</f>
        <v>300</v>
      </c>
      <c r="G495" s="213">
        <f>G496</f>
        <v>175</v>
      </c>
      <c r="H495" s="368">
        <f>H496</f>
        <v>367</v>
      </c>
      <c r="I495" s="375">
        <f>H495/G495*100</f>
        <v>209.71428571428569</v>
      </c>
      <c r="J495" s="1901"/>
      <c r="K495" s="1901"/>
      <c r="L495" s="211"/>
      <c r="M495" s="211"/>
      <c r="N495" s="211"/>
      <c r="O495" s="211"/>
      <c r="P495" s="211"/>
      <c r="Q495" s="211"/>
      <c r="R495" s="552"/>
      <c r="S495" s="552"/>
      <c r="T495" s="552"/>
      <c r="U495" s="552"/>
      <c r="V495" s="552"/>
      <c r="W495" s="552"/>
      <c r="X495" s="552"/>
      <c r="Y495" s="2896"/>
      <c r="Z495" s="418"/>
      <c r="AA495" s="2750"/>
      <c r="AB495" s="418"/>
      <c r="AC495" s="418"/>
      <c r="AD495" s="418"/>
      <c r="AE495" s="418"/>
      <c r="AF495" s="418"/>
      <c r="AG495" s="1274">
        <f>AG496</f>
        <v>0</v>
      </c>
      <c r="AH495" s="1302"/>
      <c r="AI495" s="2759"/>
      <c r="AJ495" s="1412"/>
    </row>
    <row r="496" spans="1:36" s="2713" customFormat="1" x14ac:dyDescent="0.25">
      <c r="A496" s="414">
        <v>1</v>
      </c>
      <c r="B496" s="414">
        <v>1</v>
      </c>
      <c r="C496" s="785" t="s">
        <v>375</v>
      </c>
      <c r="D496" s="780"/>
      <c r="E496" s="4"/>
      <c r="F496" s="418">
        <v>300</v>
      </c>
      <c r="G496" s="213">
        <f>F496/12*$C$3</f>
        <v>175</v>
      </c>
      <c r="H496" s="368">
        <v>367</v>
      </c>
      <c r="I496" s="375">
        <f>H496/G496*100</f>
        <v>209.71428571428569</v>
      </c>
      <c r="J496" s="1901"/>
      <c r="K496" s="1901"/>
      <c r="L496" s="211"/>
      <c r="M496" s="211"/>
      <c r="N496" s="211"/>
      <c r="O496" s="211"/>
      <c r="P496" s="211"/>
      <c r="Q496" s="211"/>
      <c r="R496" s="552"/>
      <c r="S496" s="552"/>
      <c r="T496" s="552"/>
      <c r="U496" s="552"/>
      <c r="V496" s="552"/>
      <c r="W496" s="552"/>
      <c r="X496" s="552"/>
      <c r="Y496" s="2896"/>
      <c r="Z496" s="418"/>
      <c r="AA496" s="2750"/>
      <c r="AB496" s="418"/>
      <c r="AC496" s="418"/>
      <c r="AD496" s="418"/>
      <c r="AE496" s="418"/>
      <c r="AF496" s="418"/>
      <c r="AG496" s="1274"/>
      <c r="AH496" s="1302"/>
      <c r="AI496" s="2759"/>
      <c r="AJ496" s="1412"/>
    </row>
    <row r="497" spans="1:36" s="2713" customFormat="1" x14ac:dyDescent="0.25">
      <c r="A497" s="414">
        <v>1</v>
      </c>
      <c r="B497" s="414">
        <v>1</v>
      </c>
      <c r="C497" s="4" t="s">
        <v>376</v>
      </c>
      <c r="D497" s="801"/>
      <c r="E497" s="4"/>
      <c r="F497" s="418"/>
      <c r="G497" s="213"/>
      <c r="H497" s="368"/>
      <c r="I497" s="375"/>
      <c r="J497" s="1901"/>
      <c r="K497" s="1901"/>
      <c r="L497" s="211"/>
      <c r="M497" s="211"/>
      <c r="N497" s="211"/>
      <c r="O497" s="211"/>
      <c r="P497" s="211"/>
      <c r="Q497" s="211"/>
      <c r="R497" s="552"/>
      <c r="S497" s="552"/>
      <c r="T497" s="552"/>
      <c r="U497" s="552"/>
      <c r="V497" s="552"/>
      <c r="W497" s="552"/>
      <c r="X497" s="552"/>
      <c r="Y497" s="2896"/>
      <c r="Z497" s="418"/>
      <c r="AA497" s="2750"/>
      <c r="AB497" s="418"/>
      <c r="AC497" s="418"/>
      <c r="AD497" s="418"/>
      <c r="AE497" s="418"/>
      <c r="AF497" s="418"/>
      <c r="AG497" s="1274"/>
      <c r="AH497" s="1302"/>
      <c r="AI497" s="2759"/>
      <c r="AJ497" s="1412"/>
    </row>
    <row r="498" spans="1:36" s="2713" customFormat="1" x14ac:dyDescent="0.25">
      <c r="A498" s="414">
        <v>1</v>
      </c>
      <c r="B498" s="414">
        <v>1</v>
      </c>
      <c r="C498" s="801" t="s">
        <v>377</v>
      </c>
      <c r="D498" s="1634"/>
      <c r="E498" s="785"/>
      <c r="F498" s="446"/>
      <c r="G498" s="1052"/>
      <c r="H498" s="1052"/>
      <c r="I498" s="375"/>
      <c r="J498" s="1901"/>
      <c r="K498" s="1901"/>
      <c r="L498" s="211"/>
      <c r="M498" s="211"/>
      <c r="N498" s="211"/>
      <c r="O498" s="211"/>
      <c r="P498" s="211"/>
      <c r="Q498" s="211"/>
      <c r="R498" s="2799"/>
      <c r="S498" s="2799"/>
      <c r="T498" s="2799"/>
      <c r="U498" s="2799"/>
      <c r="V498" s="2799"/>
      <c r="W498" s="2799"/>
      <c r="X498" s="2799"/>
      <c r="Y498" s="2897">
        <f>R498/12*$C$3</f>
        <v>0</v>
      </c>
      <c r="Z498" s="2870">
        <f>AF498-AE498</f>
        <v>0</v>
      </c>
      <c r="AA498" s="2871"/>
      <c r="AB498" s="2870"/>
      <c r="AC498" s="2870">
        <f>Z498-Y498</f>
        <v>0</v>
      </c>
      <c r="AD498" s="2870"/>
      <c r="AE498" s="2870"/>
      <c r="AF498" s="2870"/>
      <c r="AG498" s="1278"/>
      <c r="AH498" s="2491"/>
      <c r="AI498" s="2759"/>
      <c r="AJ498" s="1412"/>
    </row>
    <row r="499" spans="1:36" s="2713" customFormat="1" ht="29.25" x14ac:dyDescent="0.25">
      <c r="A499" s="414">
        <v>1</v>
      </c>
      <c r="B499" s="414">
        <v>1</v>
      </c>
      <c r="C499" s="785" t="s">
        <v>353</v>
      </c>
      <c r="D499" s="798"/>
      <c r="E499" s="4"/>
      <c r="F499" s="418">
        <v>16600</v>
      </c>
      <c r="G499" s="213">
        <f>F499/12*$C$3</f>
        <v>9683.3333333333321</v>
      </c>
      <c r="H499" s="368">
        <v>8039</v>
      </c>
      <c r="I499" s="375">
        <f>H499/G499*100</f>
        <v>83.018932874354562</v>
      </c>
      <c r="J499" s="1901"/>
      <c r="K499" s="1901"/>
      <c r="L499" s="211"/>
      <c r="M499" s="211"/>
      <c r="N499" s="211"/>
      <c r="O499" s="211"/>
      <c r="P499" s="211"/>
      <c r="Q499" s="211"/>
      <c r="R499" s="552"/>
      <c r="S499" s="552"/>
      <c r="T499" s="552"/>
      <c r="U499" s="552"/>
      <c r="V499" s="552"/>
      <c r="W499" s="552"/>
      <c r="X499" s="552"/>
      <c r="Y499" s="2896"/>
      <c r="Z499" s="418"/>
      <c r="AA499" s="2750"/>
      <c r="AB499" s="418"/>
      <c r="AC499" s="418"/>
      <c r="AD499" s="418"/>
      <c r="AE499" s="418"/>
      <c r="AF499" s="418"/>
      <c r="AG499" s="1274"/>
      <c r="AH499" s="1302"/>
      <c r="AI499" s="2759"/>
      <c r="AJ499" s="1412"/>
    </row>
    <row r="500" spans="1:36" s="2713" customFormat="1" ht="30" x14ac:dyDescent="0.25">
      <c r="A500" s="414">
        <v>1</v>
      </c>
      <c r="B500" s="414">
        <v>1</v>
      </c>
      <c r="C500" s="780" t="s">
        <v>201</v>
      </c>
      <c r="D500" s="4"/>
      <c r="E500" s="4"/>
      <c r="F500" s="418">
        <v>5000</v>
      </c>
      <c r="G500" s="368">
        <f>F500/12*$C$3</f>
        <v>2916.666666666667</v>
      </c>
      <c r="H500" s="368">
        <v>2125</v>
      </c>
      <c r="I500" s="375">
        <f>H500/G500*100</f>
        <v>72.857142857142847</v>
      </c>
      <c r="J500" s="1901"/>
      <c r="K500" s="1901"/>
      <c r="L500" s="211"/>
      <c r="M500" s="211"/>
      <c r="N500" s="211"/>
      <c r="O500" s="211"/>
      <c r="P500" s="211"/>
      <c r="Q500" s="211"/>
      <c r="R500" s="552"/>
      <c r="S500" s="552"/>
      <c r="T500" s="552"/>
      <c r="U500" s="552"/>
      <c r="V500" s="552"/>
      <c r="W500" s="552"/>
      <c r="X500" s="552"/>
      <c r="Y500" s="2896"/>
      <c r="Z500" s="418"/>
      <c r="AA500" s="2750"/>
      <c r="AB500" s="418"/>
      <c r="AC500" s="418"/>
      <c r="AD500" s="418"/>
      <c r="AE500" s="418"/>
      <c r="AF500" s="418"/>
      <c r="AG500" s="1274"/>
      <c r="AH500" s="1302"/>
      <c r="AI500" s="2759"/>
      <c r="AJ500" s="1412"/>
    </row>
    <row r="501" spans="1:36" s="2713" customFormat="1" ht="72" x14ac:dyDescent="0.25">
      <c r="A501" s="414">
        <v>1</v>
      </c>
      <c r="B501" s="414">
        <v>1</v>
      </c>
      <c r="C501" s="785" t="s">
        <v>354</v>
      </c>
      <c r="D501" s="4"/>
      <c r="E501" s="4"/>
      <c r="F501" s="418">
        <v>900</v>
      </c>
      <c r="G501" s="213">
        <f>F501/12*$C$3</f>
        <v>525</v>
      </c>
      <c r="H501" s="368">
        <v>714</v>
      </c>
      <c r="I501" s="375">
        <f>H501/G501*100</f>
        <v>136</v>
      </c>
      <c r="J501" s="1901"/>
      <c r="K501" s="1901"/>
      <c r="L501" s="211"/>
      <c r="M501" s="211"/>
      <c r="N501" s="211"/>
      <c r="O501" s="211"/>
      <c r="P501" s="211"/>
      <c r="Q501" s="211"/>
      <c r="R501" s="552"/>
      <c r="S501" s="552"/>
      <c r="T501" s="552"/>
      <c r="U501" s="552"/>
      <c r="V501" s="552"/>
      <c r="W501" s="552"/>
      <c r="X501" s="552"/>
      <c r="Y501" s="2896"/>
      <c r="Z501" s="418"/>
      <c r="AA501" s="2750"/>
      <c r="AB501" s="418"/>
      <c r="AC501" s="418"/>
      <c r="AD501" s="418"/>
      <c r="AE501" s="418"/>
      <c r="AF501" s="418"/>
      <c r="AG501" s="1274"/>
      <c r="AH501" s="1302"/>
      <c r="AI501" s="2759"/>
      <c r="AJ501" s="1412"/>
    </row>
    <row r="502" spans="1:36" s="253" customFormat="1" x14ac:dyDescent="0.25">
      <c r="A502" s="1185">
        <v>1</v>
      </c>
      <c r="B502" s="414">
        <v>1</v>
      </c>
      <c r="C502" s="772" t="s">
        <v>234</v>
      </c>
      <c r="D502" s="785"/>
      <c r="E502" s="785"/>
      <c r="F502" s="446">
        <f>SUM(F503:F512)</f>
        <v>117532</v>
      </c>
      <c r="G502" s="1052">
        <f>SUM(G503:G512)</f>
        <v>68560.333333333328</v>
      </c>
      <c r="H502" s="1052">
        <f>SUM(H503:H512)</f>
        <v>117329</v>
      </c>
      <c r="I502" s="786">
        <f>H502/G502*100</f>
        <v>171.13248185296649</v>
      </c>
      <c r="J502" s="1901"/>
      <c r="K502" s="1901"/>
      <c r="L502" s="211"/>
      <c r="M502" s="211"/>
      <c r="N502" s="211"/>
      <c r="O502" s="211"/>
      <c r="P502" s="211"/>
      <c r="Q502" s="211"/>
      <c r="R502" s="2777">
        <v>54513.999680000001</v>
      </c>
      <c r="S502" s="2777">
        <v>54513.999680000001</v>
      </c>
      <c r="T502" s="2777">
        <v>54513.999680000001</v>
      </c>
      <c r="U502" s="2777">
        <v>54513.999680000001</v>
      </c>
      <c r="V502" s="2777">
        <v>54513.999680000001</v>
      </c>
      <c r="W502" s="2777">
        <v>54513.999680000001</v>
      </c>
      <c r="X502" s="2777">
        <v>54513.999680000001</v>
      </c>
      <c r="Y502" s="1209">
        <f>R502/12*$C$3+(S502-R502)/11*6+(T502-S502)/10*5+(U502-T502)/9*4+(V502-U502)/8*3+(W502-V502)/7*2+(X502-W502)/6*1</f>
        <v>31799.833146666664</v>
      </c>
      <c r="Z502" s="446">
        <f>AF502-AE502-AB502</f>
        <v>39780.213279999996</v>
      </c>
      <c r="AA502" s="2823">
        <f>SUM(AA507)</f>
        <v>0</v>
      </c>
      <c r="AB502" s="446">
        <f>SUM(AB503:AB512)</f>
        <v>21880.242859999998</v>
      </c>
      <c r="AC502" s="446">
        <f>Z502-Y502</f>
        <v>7980.3801333333322</v>
      </c>
      <c r="AD502" s="446">
        <v>-65.003680000000003</v>
      </c>
      <c r="AE502" s="446">
        <v>0</v>
      </c>
      <c r="AF502" s="446">
        <v>61660.456139999995</v>
      </c>
      <c r="AG502" s="1278">
        <f>SUM(AG503:AG512)</f>
        <v>0</v>
      </c>
      <c r="AH502" s="1312"/>
      <c r="AI502" s="2759"/>
      <c r="AJ502" s="3663"/>
    </row>
    <row r="503" spans="1:36" s="2713" customFormat="1" x14ac:dyDescent="0.25">
      <c r="A503" s="414">
        <v>1</v>
      </c>
      <c r="B503" s="414">
        <v>1</v>
      </c>
      <c r="C503" s="292" t="s">
        <v>117</v>
      </c>
      <c r="D503" s="4"/>
      <c r="E503" s="4"/>
      <c r="F503" s="418">
        <v>60486</v>
      </c>
      <c r="G503" s="213">
        <f t="shared" ref="G503:G512" si="122">F503/12*$C$3</f>
        <v>35283.5</v>
      </c>
      <c r="H503" s="368">
        <v>38349</v>
      </c>
      <c r="I503" s="375">
        <f>H503/G503*100</f>
        <v>108.68819703260731</v>
      </c>
      <c r="J503" s="1901"/>
      <c r="K503" s="1901"/>
      <c r="L503" s="211"/>
      <c r="M503" s="211"/>
      <c r="N503" s="211"/>
      <c r="O503" s="211"/>
      <c r="P503" s="211"/>
      <c r="Q503" s="211"/>
      <c r="R503" s="552"/>
      <c r="S503" s="552"/>
      <c r="T503" s="552"/>
      <c r="U503" s="552"/>
      <c r="V503" s="552"/>
      <c r="W503" s="552"/>
      <c r="X503" s="552"/>
      <c r="Y503" s="2896"/>
      <c r="Z503" s="418"/>
      <c r="AA503" s="2750"/>
      <c r="AB503" s="418"/>
      <c r="AC503" s="418"/>
      <c r="AD503" s="418"/>
      <c r="AE503" s="418"/>
      <c r="AF503" s="418"/>
      <c r="AG503" s="1274"/>
      <c r="AH503" s="1302"/>
      <c r="AI503" s="2759"/>
      <c r="AJ503" s="1412"/>
    </row>
    <row r="504" spans="1:36" s="2713" customFormat="1" x14ac:dyDescent="0.25">
      <c r="A504" s="414"/>
      <c r="B504" s="414">
        <v>1</v>
      </c>
      <c r="C504" s="292" t="s">
        <v>400</v>
      </c>
      <c r="D504" s="4"/>
      <c r="E504" s="4"/>
      <c r="F504" s="418"/>
      <c r="G504" s="213">
        <f t="shared" si="122"/>
        <v>0</v>
      </c>
      <c r="H504" s="368">
        <v>7822</v>
      </c>
      <c r="I504" s="375"/>
      <c r="J504" s="1901"/>
      <c r="K504" s="1901"/>
      <c r="L504" s="211"/>
      <c r="M504" s="211"/>
      <c r="N504" s="211"/>
      <c r="O504" s="211"/>
      <c r="P504" s="211"/>
      <c r="Q504" s="211"/>
      <c r="R504" s="552"/>
      <c r="S504" s="552"/>
      <c r="T504" s="552"/>
      <c r="U504" s="552"/>
      <c r="V504" s="552"/>
      <c r="W504" s="552"/>
      <c r="X504" s="552"/>
      <c r="Y504" s="2896"/>
      <c r="Z504" s="418"/>
      <c r="AA504" s="2750"/>
      <c r="AB504" s="418">
        <v>1766.9115800000002</v>
      </c>
      <c r="AC504" s="418"/>
      <c r="AD504" s="418"/>
      <c r="AE504" s="418"/>
      <c r="AF504" s="418"/>
      <c r="AG504" s="1274"/>
      <c r="AH504" s="1302"/>
      <c r="AI504" s="2759"/>
      <c r="AJ504" s="1412"/>
    </row>
    <row r="505" spans="1:36" s="2713" customFormat="1" x14ac:dyDescent="0.25">
      <c r="A505" s="414"/>
      <c r="B505" s="414">
        <v>1</v>
      </c>
      <c r="C505" s="292" t="s">
        <v>319</v>
      </c>
      <c r="D505" s="4"/>
      <c r="E505" s="4"/>
      <c r="F505" s="418">
        <v>19000</v>
      </c>
      <c r="G505" s="213">
        <f t="shared" si="122"/>
        <v>11083.333333333332</v>
      </c>
      <c r="H505" s="368">
        <v>9512</v>
      </c>
      <c r="I505" s="375">
        <f>H505/G505*100</f>
        <v>85.822556390977454</v>
      </c>
      <c r="J505" s="1901"/>
      <c r="K505" s="1901"/>
      <c r="L505" s="211"/>
      <c r="M505" s="211"/>
      <c r="N505" s="211"/>
      <c r="O505" s="211"/>
      <c r="P505" s="211"/>
      <c r="Q505" s="211"/>
      <c r="R505" s="552"/>
      <c r="S505" s="552"/>
      <c r="T505" s="552"/>
      <c r="U505" s="552"/>
      <c r="V505" s="552"/>
      <c r="W505" s="552"/>
      <c r="X505" s="552"/>
      <c r="Y505" s="2896"/>
      <c r="Z505" s="418"/>
      <c r="AA505" s="2750"/>
      <c r="AB505" s="418"/>
      <c r="AC505" s="418"/>
      <c r="AD505" s="418"/>
      <c r="AE505" s="418"/>
      <c r="AF505" s="418"/>
      <c r="AG505" s="1274"/>
      <c r="AH505" s="1302"/>
      <c r="AI505" s="2759"/>
      <c r="AJ505" s="1412"/>
    </row>
    <row r="506" spans="1:36" s="2713" customFormat="1" ht="30" x14ac:dyDescent="0.25">
      <c r="A506" s="414"/>
      <c r="B506" s="414">
        <v>1</v>
      </c>
      <c r="C506" s="292" t="s">
        <v>401</v>
      </c>
      <c r="D506" s="4"/>
      <c r="E506" s="4"/>
      <c r="F506" s="418"/>
      <c r="G506" s="213">
        <f t="shared" si="122"/>
        <v>0</v>
      </c>
      <c r="H506" s="368">
        <v>17187</v>
      </c>
      <c r="I506" s="375"/>
      <c r="J506" s="1901"/>
      <c r="K506" s="1901"/>
      <c r="L506" s="211"/>
      <c r="M506" s="211"/>
      <c r="N506" s="211"/>
      <c r="O506" s="211"/>
      <c r="P506" s="211"/>
      <c r="Q506" s="211"/>
      <c r="R506" s="552"/>
      <c r="S506" s="552"/>
      <c r="T506" s="552"/>
      <c r="U506" s="552"/>
      <c r="V506" s="552"/>
      <c r="W506" s="552"/>
      <c r="X506" s="552"/>
      <c r="Y506" s="2896"/>
      <c r="Z506" s="418"/>
      <c r="AA506" s="2750"/>
      <c r="AB506" s="418">
        <v>3667.0183200000006</v>
      </c>
      <c r="AC506" s="418"/>
      <c r="AD506" s="418"/>
      <c r="AE506" s="418"/>
      <c r="AF506" s="418"/>
      <c r="AG506" s="1274"/>
      <c r="AH506" s="1302"/>
      <c r="AI506" s="2759"/>
      <c r="AJ506" s="1412"/>
    </row>
    <row r="507" spans="1:36" s="2713" customFormat="1" ht="45" x14ac:dyDescent="0.25">
      <c r="A507" s="414">
        <v>1</v>
      </c>
      <c r="B507" s="414">
        <v>1</v>
      </c>
      <c r="C507" s="292" t="s">
        <v>186</v>
      </c>
      <c r="D507" s="4"/>
      <c r="E507" s="4"/>
      <c r="F507" s="418">
        <v>5500</v>
      </c>
      <c r="G507" s="213">
        <f t="shared" si="122"/>
        <v>3208.333333333333</v>
      </c>
      <c r="H507" s="368">
        <v>2838</v>
      </c>
      <c r="I507" s="375">
        <f>H507/G507*100</f>
        <v>88.45714285714287</v>
      </c>
      <c r="J507" s="1901"/>
      <c r="K507" s="1901"/>
      <c r="L507" s="211"/>
      <c r="M507" s="211"/>
      <c r="N507" s="211"/>
      <c r="O507" s="211"/>
      <c r="P507" s="211"/>
      <c r="Q507" s="211"/>
      <c r="R507" s="552"/>
      <c r="S507" s="552"/>
      <c r="T507" s="552"/>
      <c r="U507" s="552"/>
      <c r="V507" s="552"/>
      <c r="W507" s="552"/>
      <c r="X507" s="552"/>
      <c r="Y507" s="2896"/>
      <c r="Z507" s="418"/>
      <c r="AA507" s="2750"/>
      <c r="AB507" s="418"/>
      <c r="AC507" s="418"/>
      <c r="AD507" s="418"/>
      <c r="AE507" s="418"/>
      <c r="AF507" s="418"/>
      <c r="AG507" s="1274"/>
      <c r="AH507" s="1302"/>
      <c r="AI507" s="2759"/>
      <c r="AJ507" s="1412"/>
    </row>
    <row r="508" spans="1:36" s="2713" customFormat="1" ht="60" x14ac:dyDescent="0.25">
      <c r="A508" s="414"/>
      <c r="B508" s="414">
        <v>1</v>
      </c>
      <c r="C508" s="292" t="s">
        <v>336</v>
      </c>
      <c r="D508" s="4"/>
      <c r="E508" s="4"/>
      <c r="F508" s="418">
        <v>30401</v>
      </c>
      <c r="G508" s="213">
        <f t="shared" si="122"/>
        <v>17733.916666666664</v>
      </c>
      <c r="H508" s="368">
        <v>25069</v>
      </c>
      <c r="I508" s="375">
        <f>H508/G508*100</f>
        <v>141.36189129116997</v>
      </c>
      <c r="J508" s="1901"/>
      <c r="K508" s="1901"/>
      <c r="L508" s="211"/>
      <c r="M508" s="211"/>
      <c r="N508" s="211"/>
      <c r="O508" s="211"/>
      <c r="P508" s="211"/>
      <c r="Q508" s="211"/>
      <c r="R508" s="552"/>
      <c r="S508" s="552"/>
      <c r="T508" s="552"/>
      <c r="U508" s="552"/>
      <c r="V508" s="552"/>
      <c r="W508" s="552"/>
      <c r="X508" s="552"/>
      <c r="Y508" s="2896"/>
      <c r="Z508" s="418"/>
      <c r="AA508" s="2750"/>
      <c r="AB508" s="418"/>
      <c r="AC508" s="418"/>
      <c r="AD508" s="418"/>
      <c r="AE508" s="418"/>
      <c r="AF508" s="418"/>
      <c r="AG508" s="1274"/>
      <c r="AH508" s="1302"/>
      <c r="AI508" s="2759"/>
      <c r="AJ508" s="1412"/>
    </row>
    <row r="509" spans="1:36" s="2713" customFormat="1" ht="60" x14ac:dyDescent="0.25">
      <c r="A509" s="414"/>
      <c r="B509" s="414">
        <v>1</v>
      </c>
      <c r="C509" s="292" t="s">
        <v>396</v>
      </c>
      <c r="D509" s="4"/>
      <c r="E509" s="4"/>
      <c r="F509" s="418"/>
      <c r="G509" s="213">
        <f t="shared" si="122"/>
        <v>0</v>
      </c>
      <c r="H509" s="368">
        <v>15344</v>
      </c>
      <c r="I509" s="375"/>
      <c r="J509" s="1901"/>
      <c r="K509" s="1901"/>
      <c r="L509" s="211"/>
      <c r="M509" s="211"/>
      <c r="N509" s="211"/>
      <c r="O509" s="211"/>
      <c r="P509" s="211"/>
      <c r="Q509" s="211"/>
      <c r="R509" s="552"/>
      <c r="S509" s="552"/>
      <c r="T509" s="552"/>
      <c r="U509" s="552"/>
      <c r="V509" s="552"/>
      <c r="W509" s="552"/>
      <c r="X509" s="552"/>
      <c r="Y509" s="2896"/>
      <c r="Z509" s="418"/>
      <c r="AA509" s="2750"/>
      <c r="AB509" s="418">
        <v>16446.312959999999</v>
      </c>
      <c r="AC509" s="418"/>
      <c r="AD509" s="418"/>
      <c r="AE509" s="418"/>
      <c r="AF509" s="418"/>
      <c r="AG509" s="1274"/>
      <c r="AH509" s="1302"/>
      <c r="AI509" s="2759"/>
      <c r="AJ509" s="1412"/>
    </row>
    <row r="510" spans="1:36" s="2713" customFormat="1" ht="45" x14ac:dyDescent="0.25">
      <c r="A510" s="414">
        <v>1</v>
      </c>
      <c r="B510" s="414">
        <v>1</v>
      </c>
      <c r="C510" s="292" t="s">
        <v>278</v>
      </c>
      <c r="D510" s="4"/>
      <c r="E510" s="4"/>
      <c r="F510" s="418">
        <v>55</v>
      </c>
      <c r="G510" s="368">
        <f t="shared" si="122"/>
        <v>32.083333333333329</v>
      </c>
      <c r="H510" s="368">
        <v>31</v>
      </c>
      <c r="I510" s="375">
        <f t="shared" ref="I510:I517" si="123">H510/G510*100</f>
        <v>96.623376623376629</v>
      </c>
      <c r="J510" s="1901"/>
      <c r="K510" s="1901"/>
      <c r="L510" s="211"/>
      <c r="M510" s="211"/>
      <c r="N510" s="211"/>
      <c r="O510" s="211"/>
      <c r="P510" s="211"/>
      <c r="Q510" s="211"/>
      <c r="R510" s="552"/>
      <c r="S510" s="552"/>
      <c r="T510" s="552"/>
      <c r="U510" s="552"/>
      <c r="V510" s="552"/>
      <c r="W510" s="552"/>
      <c r="X510" s="552"/>
      <c r="Y510" s="2896"/>
      <c r="Z510" s="418"/>
      <c r="AA510" s="2750"/>
      <c r="AB510" s="418"/>
      <c r="AC510" s="418"/>
      <c r="AD510" s="418"/>
      <c r="AE510" s="418"/>
      <c r="AF510" s="418"/>
      <c r="AG510" s="1274"/>
      <c r="AH510" s="1302"/>
      <c r="AI510" s="2759"/>
      <c r="AJ510" s="1412"/>
    </row>
    <row r="511" spans="1:36" s="2713" customFormat="1" ht="30" x14ac:dyDescent="0.25">
      <c r="A511" s="414">
        <v>1</v>
      </c>
      <c r="B511" s="414">
        <v>1</v>
      </c>
      <c r="C511" s="292" t="s">
        <v>283</v>
      </c>
      <c r="D511" s="4"/>
      <c r="E511" s="4"/>
      <c r="F511" s="418">
        <v>1400</v>
      </c>
      <c r="G511" s="213">
        <f t="shared" si="122"/>
        <v>816.66666666666674</v>
      </c>
      <c r="H511" s="368">
        <v>834</v>
      </c>
      <c r="I511" s="375">
        <f t="shared" si="123"/>
        <v>102.12244897959182</v>
      </c>
      <c r="J511" s="1901"/>
      <c r="K511" s="1901"/>
      <c r="L511" s="211"/>
      <c r="M511" s="211"/>
      <c r="N511" s="211"/>
      <c r="O511" s="211"/>
      <c r="P511" s="211"/>
      <c r="Q511" s="211"/>
      <c r="R511" s="552"/>
      <c r="S511" s="552"/>
      <c r="T511" s="552"/>
      <c r="U511" s="552"/>
      <c r="V511" s="552"/>
      <c r="W511" s="552"/>
      <c r="X511" s="552"/>
      <c r="Y511" s="2896"/>
      <c r="Z511" s="418"/>
      <c r="AA511" s="2750"/>
      <c r="AB511" s="418"/>
      <c r="AC511" s="418"/>
      <c r="AD511" s="418"/>
      <c r="AE511" s="418"/>
      <c r="AF511" s="418"/>
      <c r="AG511" s="1274"/>
      <c r="AH511" s="1302"/>
      <c r="AI511" s="2759"/>
      <c r="AJ511" s="1412"/>
    </row>
    <row r="512" spans="1:36" s="2713" customFormat="1" ht="30" x14ac:dyDescent="0.25">
      <c r="A512" s="414">
        <v>1</v>
      </c>
      <c r="B512" s="414">
        <v>1</v>
      </c>
      <c r="C512" s="292" t="s">
        <v>74</v>
      </c>
      <c r="D512" s="4"/>
      <c r="E512" s="4"/>
      <c r="F512" s="418">
        <v>690</v>
      </c>
      <c r="G512" s="213">
        <f t="shared" si="122"/>
        <v>402.5</v>
      </c>
      <c r="H512" s="368">
        <v>343</v>
      </c>
      <c r="I512" s="375">
        <f t="shared" si="123"/>
        <v>85.217391304347828</v>
      </c>
      <c r="J512" s="1901"/>
      <c r="K512" s="1901"/>
      <c r="L512" s="211"/>
      <c r="M512" s="211"/>
      <c r="N512" s="211"/>
      <c r="O512" s="211"/>
      <c r="P512" s="211"/>
      <c r="Q512" s="211"/>
      <c r="R512" s="552"/>
      <c r="S512" s="552"/>
      <c r="T512" s="552"/>
      <c r="U512" s="552"/>
      <c r="V512" s="552"/>
      <c r="W512" s="552"/>
      <c r="X512" s="552"/>
      <c r="Y512" s="2896"/>
      <c r="Z512" s="418"/>
      <c r="AA512" s="2750"/>
      <c r="AB512" s="418"/>
      <c r="AC512" s="418"/>
      <c r="AD512" s="418"/>
      <c r="AE512" s="418"/>
      <c r="AF512" s="418"/>
      <c r="AG512" s="1274"/>
      <c r="AH512" s="1302"/>
      <c r="AI512" s="2759"/>
      <c r="AJ512" s="1412"/>
    </row>
    <row r="513" spans="1:267" s="2713" customFormat="1" ht="29.25" x14ac:dyDescent="0.25">
      <c r="A513" s="414">
        <v>1</v>
      </c>
      <c r="B513" s="414">
        <v>1</v>
      </c>
      <c r="C513" s="726" t="s">
        <v>279</v>
      </c>
      <c r="D513" s="780"/>
      <c r="E513" s="4"/>
      <c r="F513" s="446">
        <f>F487+F467</f>
        <v>40686</v>
      </c>
      <c r="G513" s="788">
        <f>G487+G467</f>
        <v>23733.5</v>
      </c>
      <c r="H513" s="1052">
        <f>H487+H467</f>
        <v>34561</v>
      </c>
      <c r="I513" s="786">
        <f t="shared" si="123"/>
        <v>145.62116839067141</v>
      </c>
      <c r="J513" s="1901"/>
      <c r="K513" s="1901"/>
      <c r="L513" s="211"/>
      <c r="M513" s="211"/>
      <c r="N513" s="211"/>
      <c r="O513" s="211"/>
      <c r="P513" s="211"/>
      <c r="Q513" s="211"/>
      <c r="R513" s="552"/>
      <c r="S513" s="552"/>
      <c r="T513" s="552"/>
      <c r="U513" s="552"/>
      <c r="V513" s="552"/>
      <c r="W513" s="552"/>
      <c r="X513" s="552"/>
      <c r="Y513" s="2896"/>
      <c r="Z513" s="418"/>
      <c r="AA513" s="2750"/>
      <c r="AB513" s="418"/>
      <c r="AC513" s="418"/>
      <c r="AD513" s="418"/>
      <c r="AE513" s="418"/>
      <c r="AF513" s="418"/>
      <c r="AG513" s="1278">
        <f>AG487+AG467</f>
        <v>0</v>
      </c>
      <c r="AH513" s="1302"/>
      <c r="AI513" s="2759"/>
      <c r="AJ513" s="1412"/>
    </row>
    <row r="514" spans="1:267" s="2713" customFormat="1" ht="43.5" x14ac:dyDescent="0.25">
      <c r="A514" s="414">
        <v>1</v>
      </c>
      <c r="B514" s="414">
        <v>1</v>
      </c>
      <c r="C514" s="726" t="s">
        <v>308</v>
      </c>
      <c r="D514" s="4"/>
      <c r="E514" s="4"/>
      <c r="F514" s="2439">
        <f>F476</f>
        <v>47565</v>
      </c>
      <c r="G514" s="1882">
        <f>G476</f>
        <v>27746.25</v>
      </c>
      <c r="H514" s="2063">
        <f>H476</f>
        <v>19432</v>
      </c>
      <c r="I514" s="788">
        <f t="shared" si="123"/>
        <v>70.034689372437725</v>
      </c>
      <c r="J514" s="2898"/>
      <c r="K514" s="269"/>
      <c r="L514" s="1504"/>
      <c r="M514" s="1504"/>
      <c r="N514" s="1504"/>
      <c r="O514" s="1504"/>
      <c r="P514" s="1504"/>
      <c r="Q514" s="270"/>
      <c r="R514" s="552"/>
      <c r="S514" s="552"/>
      <c r="T514" s="552"/>
      <c r="U514" s="552"/>
      <c r="V514" s="552"/>
      <c r="W514" s="552"/>
      <c r="X514" s="552"/>
      <c r="Y514" s="2899"/>
      <c r="Z514" s="2900"/>
      <c r="AA514" s="2901"/>
      <c r="AB514" s="2900"/>
      <c r="AC514" s="2900"/>
      <c r="AD514" s="2900"/>
      <c r="AE514" s="270"/>
      <c r="AF514" s="270"/>
      <c r="AG514" s="2065">
        <f>AG476</f>
        <v>0</v>
      </c>
      <c r="AH514" s="2736"/>
      <c r="AI514" s="2759"/>
      <c r="AJ514" s="1474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  <c r="JD514" s="249"/>
      <c r="JE514" s="249"/>
      <c r="JF514" s="249"/>
      <c r="JG514" s="249"/>
    </row>
    <row r="515" spans="1:267" s="2713" customFormat="1" ht="29.25" x14ac:dyDescent="0.25">
      <c r="A515" s="414"/>
      <c r="B515" s="414">
        <v>1</v>
      </c>
      <c r="C515" s="726" t="s">
        <v>280</v>
      </c>
      <c r="D515" s="2183"/>
      <c r="E515" s="4"/>
      <c r="F515" s="2439">
        <f>F495+F474</f>
        <v>60633</v>
      </c>
      <c r="G515" s="1882">
        <f>G495+G474</f>
        <v>35369.25</v>
      </c>
      <c r="H515" s="2063">
        <f>H495+H474</f>
        <v>24827</v>
      </c>
      <c r="I515" s="788">
        <f t="shared" si="123"/>
        <v>70.193741738939892</v>
      </c>
      <c r="J515" s="2898"/>
      <c r="K515" s="269"/>
      <c r="L515" s="1504"/>
      <c r="M515" s="1504"/>
      <c r="N515" s="1504"/>
      <c r="O515" s="1504"/>
      <c r="P515" s="1504"/>
      <c r="Q515" s="270"/>
      <c r="R515" s="552"/>
      <c r="S515" s="552"/>
      <c r="T515" s="552"/>
      <c r="U515" s="552"/>
      <c r="V515" s="552"/>
      <c r="W515" s="552"/>
      <c r="X515" s="552"/>
      <c r="Y515" s="2899"/>
      <c r="Z515" s="2900"/>
      <c r="AA515" s="2901"/>
      <c r="AB515" s="2900"/>
      <c r="AC515" s="2900"/>
      <c r="AD515" s="2900"/>
      <c r="AE515" s="270"/>
      <c r="AF515" s="270"/>
      <c r="AG515" s="2065">
        <f>AG495+AG474</f>
        <v>0</v>
      </c>
      <c r="AH515" s="2736"/>
      <c r="AI515" s="2759"/>
      <c r="AJ515" s="1474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  <c r="JG515" s="249"/>
    </row>
    <row r="516" spans="1:267" s="2713" customFormat="1" ht="29.25" x14ac:dyDescent="0.25">
      <c r="A516" s="414"/>
      <c r="B516" s="414">
        <v>1</v>
      </c>
      <c r="C516" s="726" t="s">
        <v>281</v>
      </c>
      <c r="D516" s="2294"/>
      <c r="E516" s="4"/>
      <c r="F516" s="2439">
        <f>F499+F501</f>
        <v>17500</v>
      </c>
      <c r="G516" s="1882">
        <f>G499+G501</f>
        <v>10208.333333333332</v>
      </c>
      <c r="H516" s="2063">
        <f>H499+H501</f>
        <v>8753</v>
      </c>
      <c r="I516" s="788">
        <f t="shared" si="123"/>
        <v>85.743673469387758</v>
      </c>
      <c r="J516" s="2898"/>
      <c r="K516" s="269"/>
      <c r="L516" s="1504"/>
      <c r="M516" s="1504"/>
      <c r="N516" s="1504"/>
      <c r="O516" s="1504"/>
      <c r="P516" s="1504"/>
      <c r="Q516" s="270"/>
      <c r="R516" s="552">
        <v>20982.85</v>
      </c>
      <c r="S516" s="552">
        <v>20982.85</v>
      </c>
      <c r="T516" s="552">
        <v>20982.85</v>
      </c>
      <c r="U516" s="552">
        <v>20982.85</v>
      </c>
      <c r="V516" s="552">
        <v>20982.85</v>
      </c>
      <c r="W516" s="552">
        <v>20982.85</v>
      </c>
      <c r="X516" s="552">
        <v>20982.85</v>
      </c>
      <c r="Y516" s="2770">
        <f>R516/12*$C$3+(S516-R516)/11*6+(T516-S516)/10*5+(U516-T516)/9*4+(V516-U516)/8*3+(W516-V516)/7*2+(X516-W516)/6*1</f>
        <v>12239.995833333332</v>
      </c>
      <c r="Z516" s="2900">
        <f>AF516-AE516-AB516</f>
        <v>10489.350060000001</v>
      </c>
      <c r="AA516" s="2901"/>
      <c r="AB516" s="2900"/>
      <c r="AC516" s="2900">
        <f>Z516-Y516</f>
        <v>-1750.6457733333318</v>
      </c>
      <c r="AD516" s="2900"/>
      <c r="AE516" s="270">
        <v>0</v>
      </c>
      <c r="AF516" s="270">
        <v>10489.350060000001</v>
      </c>
      <c r="AG516" s="2065">
        <f>AG499+AG501</f>
        <v>0</v>
      </c>
      <c r="AH516" s="2736"/>
      <c r="AI516" s="2759"/>
      <c r="AJ516" s="1474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</row>
    <row r="517" spans="1:267" s="2713" customFormat="1" x14ac:dyDescent="0.25">
      <c r="A517" s="414"/>
      <c r="B517" s="414">
        <v>1</v>
      </c>
      <c r="C517" s="727" t="s">
        <v>138</v>
      </c>
      <c r="D517" s="4"/>
      <c r="E517" s="4"/>
      <c r="F517" s="2439">
        <f>F513+F514+F515*2.9+F516</f>
        <v>281586.69999999995</v>
      </c>
      <c r="G517" s="1882">
        <f>G513+G514+G515*2.9+G516</f>
        <v>164258.90833333335</v>
      </c>
      <c r="H517" s="2063">
        <f>H513+H514+H515*2.9+H516</f>
        <v>134744.29999999999</v>
      </c>
      <c r="I517" s="788">
        <f t="shared" si="123"/>
        <v>82.031654396826454</v>
      </c>
      <c r="J517" s="2898"/>
      <c r="K517" s="269"/>
      <c r="L517" s="1504"/>
      <c r="M517" s="1504"/>
      <c r="N517" s="1504"/>
      <c r="O517" s="1504"/>
      <c r="P517" s="1504"/>
      <c r="Q517" s="270"/>
      <c r="R517" s="2777">
        <f t="shared" ref="R517:Y517" si="124">R516+R502+R476+R466+R486</f>
        <v>392346.11723000003</v>
      </c>
      <c r="S517" s="2777">
        <f t="shared" si="124"/>
        <v>392346.11723000003</v>
      </c>
      <c r="T517" s="2777">
        <f t="shared" si="124"/>
        <v>392346.11723000003</v>
      </c>
      <c r="U517" s="2777">
        <f t="shared" si="124"/>
        <v>392346.11723000003</v>
      </c>
      <c r="V517" s="2777">
        <f t="shared" si="124"/>
        <v>392346.11723000003</v>
      </c>
      <c r="W517" s="2777">
        <f t="shared" ref="W517:X517" si="125">W516+W502+W476+W466+W486</f>
        <v>392346.11723000003</v>
      </c>
      <c r="X517" s="2777">
        <f t="shared" si="125"/>
        <v>392346.11723000003</v>
      </c>
      <c r="Y517" s="3101">
        <f t="shared" si="124"/>
        <v>229837.68718416666</v>
      </c>
      <c r="Z517" s="1882">
        <f t="shared" ref="Z517:AF517" si="126">Z516+Z502+Z476+Z466+Z486</f>
        <v>231505.37227999998</v>
      </c>
      <c r="AA517" s="2985">
        <f t="shared" si="126"/>
        <v>0</v>
      </c>
      <c r="AB517" s="1882">
        <f t="shared" si="126"/>
        <v>21880.242859999998</v>
      </c>
      <c r="AC517" s="1882">
        <f t="shared" si="126"/>
        <v>1667.6850958333087</v>
      </c>
      <c r="AD517" s="1882">
        <f t="shared" si="126"/>
        <v>-65.003680000000003</v>
      </c>
      <c r="AE517" s="1504">
        <f t="shared" si="126"/>
        <v>-23.79561</v>
      </c>
      <c r="AF517" s="1504">
        <f t="shared" si="126"/>
        <v>253361.81952999998</v>
      </c>
      <c r="AG517" s="2065">
        <f>AG513+AG514+AG515*2.9+AG516</f>
        <v>0</v>
      </c>
      <c r="AH517" s="2736"/>
      <c r="AI517" s="2759"/>
      <c r="AJ517" s="1474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</row>
    <row r="518" spans="1:267" s="2713" customFormat="1" x14ac:dyDescent="0.25">
      <c r="A518" s="414"/>
      <c r="B518" s="414">
        <v>1</v>
      </c>
      <c r="C518" s="4"/>
      <c r="D518" s="4"/>
      <c r="E518" s="2614"/>
      <c r="F518" s="439"/>
      <c r="G518" s="213"/>
      <c r="H518" s="375"/>
      <c r="I518" s="375"/>
      <c r="J518" s="2507"/>
      <c r="K518" s="2507"/>
      <c r="L518" s="2801"/>
      <c r="M518" s="2801"/>
      <c r="N518" s="2801"/>
      <c r="O518" s="2801"/>
      <c r="P518" s="2801"/>
      <c r="Q518" s="2801"/>
      <c r="R518" s="2799"/>
      <c r="S518" s="2799"/>
      <c r="T518" s="2799"/>
      <c r="U518" s="2799"/>
      <c r="V518" s="2799"/>
      <c r="W518" s="2799"/>
      <c r="X518" s="2799"/>
      <c r="Y518" s="2891">
        <f t="shared" ref="Y518:Y583" si="127">R518/12*$C$3</f>
        <v>0</v>
      </c>
      <c r="Z518" s="2870"/>
      <c r="AA518" s="2871"/>
      <c r="AB518" s="2870"/>
      <c r="AC518" s="2870"/>
      <c r="AD518" s="2870"/>
      <c r="AE518" s="2870"/>
      <c r="AF518" s="2870"/>
      <c r="AG518" s="1294"/>
      <c r="AH518" s="2491"/>
      <c r="AI518" s="2759"/>
      <c r="AJ518" s="1412"/>
    </row>
    <row r="519" spans="1:267" s="2713" customFormat="1" x14ac:dyDescent="0.25">
      <c r="A519" s="414">
        <v>1</v>
      </c>
      <c r="B519" s="414">
        <v>1</v>
      </c>
      <c r="C519" s="1740" t="s">
        <v>29</v>
      </c>
      <c r="D519" s="1740"/>
      <c r="E519" s="2"/>
      <c r="F519" s="422"/>
      <c r="G519" s="375"/>
      <c r="H519" s="375"/>
      <c r="I519" s="375"/>
      <c r="J519" s="1901"/>
      <c r="K519" s="1901"/>
      <c r="L519" s="1052"/>
      <c r="M519" s="1052"/>
      <c r="N519" s="1052"/>
      <c r="O519" s="1052"/>
      <c r="P519" s="1052"/>
      <c r="Q519" s="1052"/>
      <c r="R519" s="614"/>
      <c r="S519" s="614"/>
      <c r="T519" s="614"/>
      <c r="U519" s="614"/>
      <c r="V519" s="614"/>
      <c r="W519" s="614"/>
      <c r="X519" s="614"/>
      <c r="Y519" s="2897">
        <f t="shared" si="127"/>
        <v>0</v>
      </c>
      <c r="Z519" s="2555"/>
      <c r="AA519" s="2726"/>
      <c r="AB519" s="2555"/>
      <c r="AC519" s="2555"/>
      <c r="AD519" s="2555"/>
      <c r="AE519" s="2555"/>
      <c r="AF519" s="2555"/>
      <c r="AG519" s="1294"/>
      <c r="AH519" s="2728"/>
      <c r="AI519" s="2759"/>
      <c r="AJ519" s="1412"/>
    </row>
    <row r="520" spans="1:267" s="2713" customFormat="1" x14ac:dyDescent="0.25">
      <c r="A520" s="414">
        <v>1</v>
      </c>
      <c r="B520" s="414">
        <v>1</v>
      </c>
      <c r="C520" s="1403" t="s">
        <v>46</v>
      </c>
      <c r="D520" s="1403"/>
      <c r="E520" s="375">
        <v>300</v>
      </c>
      <c r="F520" s="422">
        <v>224</v>
      </c>
      <c r="G520" s="213">
        <f>ROUND(F520/12*$C$3,0)</f>
        <v>131</v>
      </c>
      <c r="H520" s="213">
        <v>134</v>
      </c>
      <c r="I520" s="213">
        <f>H520/G520*100</f>
        <v>102.29007633587786</v>
      </c>
      <c r="J520" s="1150">
        <v>10</v>
      </c>
      <c r="K520" s="269">
        <f>N520/H520</f>
        <v>4.7164179104477615</v>
      </c>
      <c r="L520" s="270">
        <f>ROUND(F520*J520,0)</f>
        <v>2240</v>
      </c>
      <c r="M520" s="270">
        <f>L520/12*$C$3</f>
        <v>1306.6666666666665</v>
      </c>
      <c r="N520" s="270">
        <v>632</v>
      </c>
      <c r="O520" s="270">
        <f>N520/M520*100</f>
        <v>48.367346938775519</v>
      </c>
      <c r="P520" s="270">
        <f>L520/E520</f>
        <v>7.4666666666666668</v>
      </c>
      <c r="Q520" s="270">
        <f>N520/$C$3*12/P520</f>
        <v>145.10204081632654</v>
      </c>
      <c r="R520" s="552"/>
      <c r="S520" s="552"/>
      <c r="T520" s="552"/>
      <c r="U520" s="552"/>
      <c r="V520" s="552"/>
      <c r="W520" s="552"/>
      <c r="X520" s="552"/>
      <c r="Y520" s="2896">
        <f t="shared" si="127"/>
        <v>0</v>
      </c>
      <c r="Z520" s="418"/>
      <c r="AA520" s="2750"/>
      <c r="AB520" s="418"/>
      <c r="AC520" s="418"/>
      <c r="AD520" s="418"/>
      <c r="AE520" s="418"/>
      <c r="AF520" s="418"/>
      <c r="AG520" s="1290"/>
      <c r="AH520" s="1302"/>
      <c r="AI520" s="2759"/>
      <c r="AJ520" s="1412"/>
    </row>
    <row r="521" spans="1:267" s="2713" customFormat="1" x14ac:dyDescent="0.25">
      <c r="A521" s="414">
        <v>1</v>
      </c>
      <c r="B521" s="414">
        <v>1</v>
      </c>
      <c r="C521" s="1740" t="s">
        <v>33</v>
      </c>
      <c r="D521" s="1740"/>
      <c r="E521" s="1740"/>
      <c r="F521" s="2439">
        <f>SUM(F520:F520)</f>
        <v>224</v>
      </c>
      <c r="G521" s="2506">
        <f>SUM(G520:G520)</f>
        <v>131</v>
      </c>
      <c r="H521" s="2506">
        <f>SUM(H520:H520)</f>
        <v>134</v>
      </c>
      <c r="I521" s="2506">
        <f>H521/G521*100</f>
        <v>102.29007633587786</v>
      </c>
      <c r="J521" s="2507">
        <f>SUM(L521/F521)</f>
        <v>10</v>
      </c>
      <c r="K521" s="388">
        <f>N521/H521</f>
        <v>4.7164179104477615</v>
      </c>
      <c r="L521" s="996">
        <f>SUM(L520:L520)</f>
        <v>2240</v>
      </c>
      <c r="M521" s="996">
        <f>SUM(M520:M520)</f>
        <v>1306.6666666666665</v>
      </c>
      <c r="N521" s="996">
        <f>SUM(N520:N520)</f>
        <v>632</v>
      </c>
      <c r="O521" s="270">
        <f>N521/M521*100</f>
        <v>48.367346938775519</v>
      </c>
      <c r="P521" s="1647">
        <f>SUM(P520:P520)</f>
        <v>7.4666666666666668</v>
      </c>
      <c r="Q521" s="270">
        <f>N521/$C$3*12/P521</f>
        <v>145.10204081632654</v>
      </c>
      <c r="R521" s="614"/>
      <c r="S521" s="614"/>
      <c r="T521" s="614"/>
      <c r="U521" s="614"/>
      <c r="V521" s="614"/>
      <c r="W521" s="614"/>
      <c r="X521" s="614"/>
      <c r="Y521" s="2891">
        <f t="shared" si="127"/>
        <v>0</v>
      </c>
      <c r="Z521" s="2870"/>
      <c r="AA521" s="2871"/>
      <c r="AB521" s="2870"/>
      <c r="AC521" s="2870"/>
      <c r="AD521" s="2870"/>
      <c r="AE521" s="2555"/>
      <c r="AF521" s="2555"/>
      <c r="AG521" s="2508">
        <f>SUM(AG520:AG520)</f>
        <v>0</v>
      </c>
      <c r="AH521" s="2728"/>
      <c r="AI521" s="2759"/>
      <c r="AJ521" s="1412"/>
    </row>
    <row r="522" spans="1:267" s="2713" customFormat="1" ht="30" x14ac:dyDescent="0.25">
      <c r="A522" s="414">
        <v>1</v>
      </c>
      <c r="B522" s="414">
        <v>1</v>
      </c>
      <c r="C522" s="2" t="s">
        <v>127</v>
      </c>
      <c r="D522" s="2"/>
      <c r="E522" s="1740"/>
      <c r="F522" s="2439"/>
      <c r="G522" s="2506"/>
      <c r="H522" s="2506"/>
      <c r="I522" s="2506"/>
      <c r="J522" s="2507"/>
      <c r="K522" s="388"/>
      <c r="L522" s="996"/>
      <c r="M522" s="996"/>
      <c r="N522" s="996"/>
      <c r="O522" s="270"/>
      <c r="P522" s="1647"/>
      <c r="Q522" s="270"/>
      <c r="R522" s="614"/>
      <c r="S522" s="614"/>
      <c r="T522" s="614"/>
      <c r="U522" s="614"/>
      <c r="V522" s="614"/>
      <c r="W522" s="614"/>
      <c r="X522" s="614"/>
      <c r="Y522" s="2897">
        <f t="shared" si="127"/>
        <v>0</v>
      </c>
      <c r="Z522" s="2555"/>
      <c r="AA522" s="2726"/>
      <c r="AB522" s="2555"/>
      <c r="AC522" s="2555"/>
      <c r="AD522" s="2555"/>
      <c r="AE522" s="2555"/>
      <c r="AF522" s="2555"/>
      <c r="AG522" s="2508"/>
      <c r="AH522" s="2728"/>
      <c r="AI522" s="2759"/>
      <c r="AJ522" s="1412"/>
    </row>
    <row r="523" spans="1:267" s="2713" customFormat="1" x14ac:dyDescent="0.25">
      <c r="A523" s="414"/>
      <c r="B523" s="414">
        <v>1</v>
      </c>
      <c r="C523" s="2711" t="s">
        <v>9</v>
      </c>
      <c r="D523" s="2711"/>
      <c r="E523" s="223">
        <v>240</v>
      </c>
      <c r="F523" s="422">
        <v>130</v>
      </c>
      <c r="G523" s="213">
        <f>(F523/12*$C$3)</f>
        <v>75.833333333333343</v>
      </c>
      <c r="H523" s="2179">
        <v>74</v>
      </c>
      <c r="I523" s="213">
        <f>H523/G523*100</f>
        <v>97.582417582417563</v>
      </c>
      <c r="J523" s="2800">
        <v>3</v>
      </c>
      <c r="K523" s="269">
        <f>N523/H523</f>
        <v>1</v>
      </c>
      <c r="L523" s="270">
        <f>ROUND(F523*J523,0)</f>
        <v>390</v>
      </c>
      <c r="M523" s="270">
        <f>L523/12*$C$3</f>
        <v>227.5</v>
      </c>
      <c r="N523" s="2555">
        <v>74</v>
      </c>
      <c r="O523" s="270">
        <f>N523/M523*100</f>
        <v>32.527472527472526</v>
      </c>
      <c r="P523" s="270">
        <f>L523/E523</f>
        <v>1.625</v>
      </c>
      <c r="Q523" s="270">
        <f>N523/$C$3*12/P523</f>
        <v>78.065934065934073</v>
      </c>
      <c r="R523" s="614"/>
      <c r="S523" s="614"/>
      <c r="T523" s="614"/>
      <c r="U523" s="614"/>
      <c r="V523" s="614"/>
      <c r="W523" s="614"/>
      <c r="X523" s="614"/>
      <c r="Y523" s="2897">
        <f t="shared" si="127"/>
        <v>0</v>
      </c>
      <c r="Z523" s="2555"/>
      <c r="AA523" s="2726"/>
      <c r="AB523" s="2555"/>
      <c r="AC523" s="2555"/>
      <c r="AD523" s="2555"/>
      <c r="AE523" s="2555"/>
      <c r="AF523" s="2555"/>
      <c r="AG523" s="2180"/>
      <c r="AH523" s="2728"/>
      <c r="AI523" s="2759"/>
      <c r="AJ523" s="1412"/>
    </row>
    <row r="524" spans="1:267" s="2713" customFormat="1" x14ac:dyDescent="0.25">
      <c r="A524" s="414">
        <v>1</v>
      </c>
      <c r="B524" s="414">
        <v>1</v>
      </c>
      <c r="C524" s="1483" t="s">
        <v>67</v>
      </c>
      <c r="D524" s="1483"/>
      <c r="E524" s="223">
        <v>240</v>
      </c>
      <c r="F524" s="422">
        <v>643</v>
      </c>
      <c r="G524" s="213">
        <f>(F524/12*$C$3)</f>
        <v>375.08333333333337</v>
      </c>
      <c r="H524" s="213">
        <v>373</v>
      </c>
      <c r="I524" s="213">
        <f>H524/G524*100</f>
        <v>99.444567873805809</v>
      </c>
      <c r="J524" s="2800">
        <v>8</v>
      </c>
      <c r="K524" s="269">
        <f>N524/H524</f>
        <v>7.8284182305630026</v>
      </c>
      <c r="L524" s="270">
        <f>ROUND(F524*J524,0)</f>
        <v>5144</v>
      </c>
      <c r="M524" s="270">
        <f>L524/12*$C$3</f>
        <v>3000.666666666667</v>
      </c>
      <c r="N524" s="270">
        <v>2920</v>
      </c>
      <c r="O524" s="270">
        <f>N524/M524*100</f>
        <v>97.311708509220168</v>
      </c>
      <c r="P524" s="270">
        <f>L524/E524</f>
        <v>21.433333333333334</v>
      </c>
      <c r="Q524" s="270">
        <f>N524/$C$3*12/P524</f>
        <v>233.54810042212844</v>
      </c>
      <c r="R524" s="614"/>
      <c r="S524" s="614"/>
      <c r="T524" s="614"/>
      <c r="U524" s="614"/>
      <c r="V524" s="614"/>
      <c r="W524" s="614"/>
      <c r="X524" s="614"/>
      <c r="Y524" s="2897">
        <f t="shared" si="127"/>
        <v>0</v>
      </c>
      <c r="Z524" s="2555"/>
      <c r="AA524" s="2726"/>
      <c r="AB524" s="2555"/>
      <c r="AC524" s="2555"/>
      <c r="AD524" s="2555"/>
      <c r="AE524" s="2555"/>
      <c r="AF524" s="2555"/>
      <c r="AG524" s="1290"/>
      <c r="AH524" s="2728"/>
      <c r="AI524" s="2759"/>
      <c r="AJ524" s="1412"/>
    </row>
    <row r="525" spans="1:267" s="249" customFormat="1" x14ac:dyDescent="0.25">
      <c r="A525" s="414">
        <v>1</v>
      </c>
      <c r="B525" s="414">
        <v>1</v>
      </c>
      <c r="C525" s="2510" t="s">
        <v>154</v>
      </c>
      <c r="D525" s="2510"/>
      <c r="E525" s="2510"/>
      <c r="F525" s="420">
        <f>SUM(F523:F524)</f>
        <v>773</v>
      </c>
      <c r="G525" s="786">
        <f>SUM(G523:G524)</f>
        <v>450.91666666666674</v>
      </c>
      <c r="H525" s="786">
        <f>SUM(H523:H524)</f>
        <v>447</v>
      </c>
      <c r="I525" s="213">
        <f>H525/G525*100</f>
        <v>99.131399002032879</v>
      </c>
      <c r="J525" s="2507">
        <f>SUM(L525/F525)</f>
        <v>7.1591203104786549</v>
      </c>
      <c r="K525" s="269">
        <f>N525/H525</f>
        <v>6.6979865771812079</v>
      </c>
      <c r="L525" s="1504">
        <f>SUM(L523:L524)</f>
        <v>5534</v>
      </c>
      <c r="M525" s="1504">
        <f>SUM(M523:M524)</f>
        <v>3228.166666666667</v>
      </c>
      <c r="N525" s="1504">
        <f>SUM(N523:N524)</f>
        <v>2994</v>
      </c>
      <c r="O525" s="270">
        <f>N525/M525*100</f>
        <v>92.7461407403583</v>
      </c>
      <c r="P525" s="1504">
        <f>SUM(P523:P524)</f>
        <v>23.058333333333334</v>
      </c>
      <c r="Q525" s="270">
        <f>N525/$C$3*12/P525</f>
        <v>222.59073777685992</v>
      </c>
      <c r="R525" s="552"/>
      <c r="S525" s="552"/>
      <c r="T525" s="552"/>
      <c r="U525" s="552"/>
      <c r="V525" s="552"/>
      <c r="W525" s="552"/>
      <c r="X525" s="552"/>
      <c r="Y525" s="2891">
        <f t="shared" si="127"/>
        <v>0</v>
      </c>
      <c r="Z525" s="2870"/>
      <c r="AA525" s="2871"/>
      <c r="AB525" s="2870"/>
      <c r="AC525" s="2870"/>
      <c r="AD525" s="2870"/>
      <c r="AE525" s="418"/>
      <c r="AF525" s="418"/>
      <c r="AG525" s="1317">
        <f>SUM(AG523:AG524)</f>
        <v>0</v>
      </c>
      <c r="AH525" s="1302"/>
      <c r="AI525" s="2759"/>
      <c r="AJ525" s="1474"/>
    </row>
    <row r="526" spans="1:267" s="2713" customFormat="1" ht="29.25" x14ac:dyDescent="0.25">
      <c r="A526" s="414">
        <v>1</v>
      </c>
      <c r="B526" s="414">
        <v>1</v>
      </c>
      <c r="C526" s="1003" t="s">
        <v>139</v>
      </c>
      <c r="D526" s="1003"/>
      <c r="E526" s="1003"/>
      <c r="F526" s="2439">
        <f>SUM(F525,F521)</f>
        <v>997</v>
      </c>
      <c r="G526" s="2506">
        <f>SUM(G525,G521)</f>
        <v>581.91666666666674</v>
      </c>
      <c r="H526" s="2506">
        <f>SUM(H525,H521)</f>
        <v>581</v>
      </c>
      <c r="I526" s="2506">
        <f>H526/G526*100</f>
        <v>99.842474581125572</v>
      </c>
      <c r="J526" s="2507">
        <f>SUM(L526/F526)</f>
        <v>7.7973921765295886</v>
      </c>
      <c r="K526" s="269">
        <f>N526/H526</f>
        <v>6.2409638554216871</v>
      </c>
      <c r="L526" s="2506">
        <f>SUM(L525,L521)</f>
        <v>7774</v>
      </c>
      <c r="M526" s="2506">
        <f>SUM(M525,M521)</f>
        <v>4534.8333333333339</v>
      </c>
      <c r="N526" s="2506">
        <f>SUM(N525,N521)</f>
        <v>3626</v>
      </c>
      <c r="O526" s="270">
        <f>N526/M526*100</f>
        <v>79.9588371494726</v>
      </c>
      <c r="P526" s="2506">
        <f>SUM(P525,P521)</f>
        <v>30.524999999999999</v>
      </c>
      <c r="Q526" s="270">
        <f>N526/$C$3*12/P526</f>
        <v>203.63636363636365</v>
      </c>
      <c r="R526" s="2902">
        <v>32082.479585416957</v>
      </c>
      <c r="S526" s="2902">
        <v>32082.479585416957</v>
      </c>
      <c r="T526" s="2902">
        <v>32082.479585416957</v>
      </c>
      <c r="U526" s="2902">
        <v>32082.479585416957</v>
      </c>
      <c r="V526" s="2902">
        <v>32082.479585416957</v>
      </c>
      <c r="W526" s="2902">
        <v>32082.479585416957</v>
      </c>
      <c r="X526" s="2902">
        <v>32082.479585416957</v>
      </c>
      <c r="Y526" s="1209">
        <f>R526/12*$C$3+(S526-R526)/11*6+(T526-S526)/10*5+(U526-T526)/9*4+(V526-U526)/8*3+(W526-V526)/7*2+(X526-W526)/6*1</f>
        <v>18714.779758159893</v>
      </c>
      <c r="Z526" s="2555">
        <f>AF526-AE526-AB526</f>
        <v>17855.548989999999</v>
      </c>
      <c r="AA526" s="2726"/>
      <c r="AB526" s="2555"/>
      <c r="AC526" s="2555">
        <f>Z526-Y526</f>
        <v>-859.23076815989407</v>
      </c>
      <c r="AD526" s="2555">
        <v>-1143.92859</v>
      </c>
      <c r="AE526" s="2179">
        <v>-35.684910000000002</v>
      </c>
      <c r="AF526" s="2179">
        <v>17819.864079999999</v>
      </c>
      <c r="AG526" s="2508">
        <f>SUM(AG525,AG521)</f>
        <v>0</v>
      </c>
      <c r="AH526" s="2180"/>
      <c r="AI526" s="2759"/>
      <c r="AJ526" s="1412"/>
    </row>
    <row r="527" spans="1:267" s="2713" customFormat="1" x14ac:dyDescent="0.25">
      <c r="A527" s="414">
        <v>1</v>
      </c>
      <c r="B527" s="414">
        <v>1</v>
      </c>
      <c r="C527" s="781"/>
      <c r="D527" s="781"/>
      <c r="E527" s="781"/>
      <c r="F527" s="420"/>
      <c r="G527" s="213"/>
      <c r="H527" s="213"/>
      <c r="I527" s="213"/>
      <c r="J527" s="2029"/>
      <c r="K527" s="2029"/>
      <c r="L527" s="2029"/>
      <c r="M527" s="2029"/>
      <c r="N527" s="2029"/>
      <c r="O527" s="2029"/>
      <c r="P527" s="2029"/>
      <c r="Q527" s="2029"/>
      <c r="R527" s="552"/>
      <c r="S527" s="552"/>
      <c r="T527" s="552"/>
      <c r="U527" s="552"/>
      <c r="V527" s="552"/>
      <c r="W527" s="552"/>
      <c r="X527" s="552"/>
      <c r="Y527" s="2896">
        <f t="shared" si="127"/>
        <v>0</v>
      </c>
      <c r="Z527" s="418">
        <f>AF527-AE527</f>
        <v>0</v>
      </c>
      <c r="AA527" s="2750"/>
      <c r="AB527" s="418"/>
      <c r="AC527" s="418">
        <f>Z527-Y527</f>
        <v>0</v>
      </c>
      <c r="AD527" s="418"/>
      <c r="AE527" s="418"/>
      <c r="AF527" s="418"/>
      <c r="AG527" s="1290"/>
      <c r="AH527" s="1302"/>
      <c r="AI527" s="2759"/>
      <c r="AJ527" s="1412"/>
    </row>
    <row r="528" spans="1:267" s="2713" customFormat="1" x14ac:dyDescent="0.25">
      <c r="A528" s="414">
        <v>1</v>
      </c>
      <c r="B528" s="414">
        <v>1</v>
      </c>
      <c r="C528" s="1524" t="s">
        <v>314</v>
      </c>
      <c r="D528" s="2779"/>
      <c r="E528" s="2779"/>
      <c r="F528" s="2780"/>
      <c r="G528" s="2781"/>
      <c r="H528" s="2781"/>
      <c r="I528" s="2781"/>
      <c r="J528" s="1905"/>
      <c r="K528" s="1905"/>
      <c r="L528" s="1905"/>
      <c r="M528" s="1905"/>
      <c r="N528" s="1905">
        <f>N464+N526</f>
        <v>17795</v>
      </c>
      <c r="O528" s="1905"/>
      <c r="P528" s="1905"/>
      <c r="Q528" s="1905"/>
      <c r="R528" s="2094">
        <f t="shared" ref="R528:Y528" si="128">SUM(R526,R517,R464)</f>
        <v>586580.96649245219</v>
      </c>
      <c r="S528" s="2094">
        <f t="shared" si="128"/>
        <v>586580.96649245219</v>
      </c>
      <c r="T528" s="2094">
        <f t="shared" si="128"/>
        <v>586580.96649245219</v>
      </c>
      <c r="U528" s="2094">
        <f t="shared" si="128"/>
        <v>586580.96649245219</v>
      </c>
      <c r="V528" s="2094">
        <f t="shared" si="128"/>
        <v>586580.96649245219</v>
      </c>
      <c r="W528" s="2094">
        <f t="shared" ref="W528:X528" si="129">SUM(W526,W517,W464)</f>
        <v>586580.96649245219</v>
      </c>
      <c r="X528" s="2094">
        <f t="shared" si="129"/>
        <v>586580.96649245219</v>
      </c>
      <c r="Y528" s="2903">
        <f t="shared" si="128"/>
        <v>343141.34925393038</v>
      </c>
      <c r="Z528" s="1905">
        <f t="shared" ref="Z528:AF528" si="130">SUM(Z526,Z517,Z464)</f>
        <v>327140.36184999999</v>
      </c>
      <c r="AA528" s="2904">
        <f t="shared" si="130"/>
        <v>0</v>
      </c>
      <c r="AB528" s="1905">
        <f t="shared" si="130"/>
        <v>21771.289719999997</v>
      </c>
      <c r="AC528" s="1905">
        <f t="shared" si="130"/>
        <v>-16000.98740393043</v>
      </c>
      <c r="AD528" s="1905">
        <f t="shared" si="130"/>
        <v>-1208.93227</v>
      </c>
      <c r="AE528" s="1905">
        <f t="shared" si="130"/>
        <v>-448.16202000000004</v>
      </c>
      <c r="AF528" s="2783">
        <f t="shared" si="130"/>
        <v>348463.48954999994</v>
      </c>
      <c r="AG528" s="2784"/>
      <c r="AH528" s="2905">
        <f>SUM(AH526,AH517,AH464)</f>
        <v>0</v>
      </c>
      <c r="AI528" s="2759"/>
      <c r="AJ528" s="1412"/>
    </row>
    <row r="529" spans="1:36" x14ac:dyDescent="0.25">
      <c r="A529" s="414">
        <v>1</v>
      </c>
      <c r="B529" s="414">
        <v>1</v>
      </c>
      <c r="C529" s="928"/>
      <c r="D529" s="928"/>
      <c r="E529" s="928"/>
      <c r="F529" s="459"/>
      <c r="G529" s="1842"/>
      <c r="H529" s="1842"/>
      <c r="I529" s="1842"/>
      <c r="J529" s="1842"/>
      <c r="K529" s="1842"/>
      <c r="L529" s="1842"/>
      <c r="M529" s="1842"/>
      <c r="N529" s="1842"/>
      <c r="O529" s="1842"/>
      <c r="P529" s="1842"/>
      <c r="Q529" s="1842"/>
      <c r="R529" s="570"/>
      <c r="S529" s="570"/>
      <c r="T529" s="570"/>
      <c r="U529" s="570"/>
      <c r="V529" s="570"/>
      <c r="W529" s="570"/>
      <c r="X529" s="570"/>
      <c r="Y529" s="1060">
        <f t="shared" si="127"/>
        <v>0</v>
      </c>
      <c r="Z529" s="2788"/>
      <c r="AA529" s="2789"/>
      <c r="AB529" s="2788"/>
      <c r="AC529" s="2788"/>
      <c r="AD529" s="2790"/>
      <c r="AE529" s="2790"/>
      <c r="AF529" s="2788"/>
      <c r="AG529" s="2906"/>
      <c r="AH529" s="2792"/>
      <c r="AI529" s="2759"/>
    </row>
    <row r="530" spans="1:36" ht="47.25" x14ac:dyDescent="0.25">
      <c r="A530" s="414">
        <v>1</v>
      </c>
      <c r="B530" s="414">
        <v>1</v>
      </c>
      <c r="C530" s="2293" t="s">
        <v>484</v>
      </c>
      <c r="D530" s="1465"/>
      <c r="E530" s="1465"/>
      <c r="F530" s="2883"/>
      <c r="G530" s="2907"/>
      <c r="H530" s="2907"/>
      <c r="I530" s="2907"/>
      <c r="J530" s="2908"/>
      <c r="K530" s="2908"/>
      <c r="L530" s="2907"/>
      <c r="M530" s="2907"/>
      <c r="N530" s="2907"/>
      <c r="O530" s="2907"/>
      <c r="P530" s="2907"/>
      <c r="Q530" s="2907"/>
      <c r="R530" s="2909"/>
      <c r="S530" s="2909"/>
      <c r="T530" s="2909"/>
      <c r="U530" s="2909"/>
      <c r="V530" s="2909"/>
      <c r="W530" s="2909"/>
      <c r="X530" s="2909"/>
      <c r="Y530" s="2910">
        <f t="shared" si="127"/>
        <v>0</v>
      </c>
      <c r="Z530" s="1504"/>
      <c r="AA530" s="2911"/>
      <c r="AB530" s="1504"/>
      <c r="AC530" s="1504"/>
      <c r="AD530" s="1757"/>
      <c r="AE530" s="1757"/>
      <c r="AF530" s="1504"/>
      <c r="AG530" s="2912"/>
      <c r="AH530" s="2913"/>
      <c r="AI530" s="2759"/>
    </row>
    <row r="531" spans="1:36" x14ac:dyDescent="0.25">
      <c r="A531" s="414">
        <v>1</v>
      </c>
      <c r="B531" s="414">
        <v>1</v>
      </c>
      <c r="C531" s="2914" t="s">
        <v>14</v>
      </c>
      <c r="D531" s="2914"/>
      <c r="E531" s="1503"/>
      <c r="F531" s="2883"/>
      <c r="G531" s="2907"/>
      <c r="H531" s="2907"/>
      <c r="I531" s="2907"/>
      <c r="J531" s="2908"/>
      <c r="K531" s="2908"/>
      <c r="L531" s="2907"/>
      <c r="M531" s="2907"/>
      <c r="N531" s="2907"/>
      <c r="O531" s="2907"/>
      <c r="P531" s="2907"/>
      <c r="Q531" s="2907"/>
      <c r="R531" s="2909"/>
      <c r="S531" s="2909"/>
      <c r="T531" s="2909"/>
      <c r="U531" s="2909"/>
      <c r="V531" s="2909"/>
      <c r="W531" s="2909"/>
      <c r="X531" s="2909"/>
      <c r="Y531" s="2910">
        <f t="shared" si="127"/>
        <v>0</v>
      </c>
      <c r="Z531" s="1504"/>
      <c r="AA531" s="2911"/>
      <c r="AB531" s="1504"/>
      <c r="AC531" s="1504"/>
      <c r="AD531" s="1757"/>
      <c r="AE531" s="1757"/>
      <c r="AF531" s="1504"/>
      <c r="AG531" s="2912"/>
      <c r="AH531" s="2913"/>
      <c r="AI531" s="2759"/>
    </row>
    <row r="532" spans="1:36" s="2713" customFormat="1" x14ac:dyDescent="0.25">
      <c r="A532" s="414">
        <v>1</v>
      </c>
      <c r="B532" s="414">
        <v>1</v>
      </c>
      <c r="C532" s="798" t="s">
        <v>206</v>
      </c>
      <c r="D532" s="798"/>
      <c r="E532" s="4"/>
      <c r="F532" s="418"/>
      <c r="G532" s="368"/>
      <c r="H532" s="368"/>
      <c r="I532" s="368"/>
      <c r="J532" s="1901"/>
      <c r="K532" s="1901"/>
      <c r="L532" s="211"/>
      <c r="M532" s="211"/>
      <c r="N532" s="211"/>
      <c r="O532" s="211"/>
      <c r="P532" s="211"/>
      <c r="Q532" s="211"/>
      <c r="R532" s="552">
        <v>146380.76999999999</v>
      </c>
      <c r="S532" s="552">
        <v>146380.76999999999</v>
      </c>
      <c r="T532" s="552">
        <v>146380.76999999999</v>
      </c>
      <c r="U532" s="552">
        <v>146380.76999999999</v>
      </c>
      <c r="V532" s="552">
        <v>146380.76999999999</v>
      </c>
      <c r="W532" s="552">
        <v>146380.76999999999</v>
      </c>
      <c r="X532" s="552">
        <v>146380.76999999999</v>
      </c>
      <c r="Y532" s="1209">
        <f>R532/12*$C$3+(S532-R532)/11*6+(T532-S532)/10*5+(U532-T532)/9*4+(V532-U532)/8*3+(W532-V532)/7*2+(X532-W532)/6*1</f>
        <v>85388.782500000001</v>
      </c>
      <c r="Z532" s="418">
        <f>AF532-AE532-AB532</f>
        <v>88577.518560000026</v>
      </c>
      <c r="AA532" s="2750"/>
      <c r="AB532" s="418"/>
      <c r="AC532" s="418">
        <f>Z532-Y532</f>
        <v>3188.7360600000247</v>
      </c>
      <c r="AD532" s="418">
        <v>-56.687330000000003</v>
      </c>
      <c r="AE532" s="418">
        <v>-4.4512099999999997</v>
      </c>
      <c r="AF532" s="418">
        <v>88573.067350000027</v>
      </c>
      <c r="AG532" s="1274"/>
      <c r="AH532" s="1302"/>
      <c r="AI532" s="2759"/>
      <c r="AJ532" s="1412"/>
    </row>
    <row r="533" spans="1:36" s="2713" customFormat="1" ht="29.25" x14ac:dyDescent="0.25">
      <c r="A533" s="414">
        <v>1</v>
      </c>
      <c r="B533" s="414">
        <v>1</v>
      </c>
      <c r="C533" s="785" t="s">
        <v>359</v>
      </c>
      <c r="D533" s="4"/>
      <c r="E533" s="4"/>
      <c r="F533" s="531">
        <f>F534+F535+F540+F541</f>
        <v>140875</v>
      </c>
      <c r="G533" s="1052">
        <f>G534+G535+G540+G541</f>
        <v>82177.083333333328</v>
      </c>
      <c r="H533" s="1052">
        <f>H534+H535+H540+H541</f>
        <v>78541.070000000007</v>
      </c>
      <c r="I533" s="1052">
        <f t="shared" ref="I533:I539" si="131">H533/G533*100</f>
        <v>95.575392571935623</v>
      </c>
      <c r="J533" s="1901"/>
      <c r="K533" s="1901"/>
      <c r="L533" s="211"/>
      <c r="M533" s="211"/>
      <c r="N533" s="211"/>
      <c r="O533" s="211"/>
      <c r="P533" s="211"/>
      <c r="Q533" s="211"/>
      <c r="R533" s="552"/>
      <c r="S533" s="552"/>
      <c r="T533" s="552"/>
      <c r="U533" s="552"/>
      <c r="V533" s="552"/>
      <c r="W533" s="552"/>
      <c r="X533" s="552"/>
      <c r="Y533" s="1063">
        <f t="shared" si="127"/>
        <v>0</v>
      </c>
      <c r="Z533" s="418"/>
      <c r="AA533" s="2750"/>
      <c r="AB533" s="418"/>
      <c r="AC533" s="418"/>
      <c r="AD533" s="418"/>
      <c r="AE533" s="418"/>
      <c r="AF533" s="418"/>
      <c r="AG533" s="1278">
        <f>AG534+AG535+AG540+AG541</f>
        <v>0</v>
      </c>
      <c r="AH533" s="1302"/>
      <c r="AI533" s="2759"/>
      <c r="AJ533" s="1412"/>
    </row>
    <row r="534" spans="1:36" s="2713" customFormat="1" x14ac:dyDescent="0.25">
      <c r="A534" s="414"/>
      <c r="B534" s="414">
        <v>1</v>
      </c>
      <c r="C534" s="4" t="s">
        <v>347</v>
      </c>
      <c r="D534" s="4"/>
      <c r="E534" s="4"/>
      <c r="F534" s="2705">
        <v>11000</v>
      </c>
      <c r="G534" s="368">
        <f>(F534/12*$C$3)</f>
        <v>6416.6666666666661</v>
      </c>
      <c r="H534" s="368">
        <v>7271</v>
      </c>
      <c r="I534" s="368">
        <f t="shared" si="131"/>
        <v>113.31428571428572</v>
      </c>
      <c r="J534" s="1901"/>
      <c r="K534" s="1901"/>
      <c r="L534" s="211"/>
      <c r="M534" s="211"/>
      <c r="N534" s="211"/>
      <c r="O534" s="211"/>
      <c r="P534" s="211"/>
      <c r="Q534" s="211"/>
      <c r="R534" s="552"/>
      <c r="S534" s="552"/>
      <c r="T534" s="552"/>
      <c r="U534" s="552"/>
      <c r="V534" s="552"/>
      <c r="W534" s="552"/>
      <c r="X534" s="552"/>
      <c r="Y534" s="1063">
        <f t="shared" si="127"/>
        <v>0</v>
      </c>
      <c r="Z534" s="418"/>
      <c r="AA534" s="2750"/>
      <c r="AB534" s="418"/>
      <c r="AC534" s="418"/>
      <c r="AD534" s="418"/>
      <c r="AE534" s="418"/>
      <c r="AF534" s="418"/>
      <c r="AG534" s="1274"/>
      <c r="AH534" s="1302"/>
      <c r="AI534" s="2759"/>
      <c r="AJ534" s="1412"/>
    </row>
    <row r="535" spans="1:36" s="2713" customFormat="1" ht="30" x14ac:dyDescent="0.25">
      <c r="A535" s="414"/>
      <c r="B535" s="414">
        <v>1</v>
      </c>
      <c r="C535" s="799" t="s">
        <v>348</v>
      </c>
      <c r="D535" s="4"/>
      <c r="E535" s="4"/>
      <c r="F535" s="2705">
        <f>F536+F539+F538+F537/4</f>
        <v>122075</v>
      </c>
      <c r="G535" s="1052">
        <f>G536+G539+G538+G537/4</f>
        <v>71210.416666666657</v>
      </c>
      <c r="H535" s="1052">
        <f>H536+H539+H538+H537/4</f>
        <v>65116.07</v>
      </c>
      <c r="I535" s="1052">
        <f t="shared" si="131"/>
        <v>91.441776425499555</v>
      </c>
      <c r="J535" s="1901"/>
      <c r="K535" s="1901"/>
      <c r="L535" s="211"/>
      <c r="M535" s="211"/>
      <c r="N535" s="211"/>
      <c r="O535" s="211"/>
      <c r="P535" s="211"/>
      <c r="Q535" s="211"/>
      <c r="R535" s="552"/>
      <c r="S535" s="552"/>
      <c r="T535" s="552"/>
      <c r="U535" s="552"/>
      <c r="V535" s="552"/>
      <c r="W535" s="552"/>
      <c r="X535" s="552"/>
      <c r="Y535" s="1063">
        <f t="shared" si="127"/>
        <v>0</v>
      </c>
      <c r="Z535" s="418"/>
      <c r="AA535" s="2750"/>
      <c r="AB535" s="418"/>
      <c r="AC535" s="418"/>
      <c r="AD535" s="418"/>
      <c r="AE535" s="418"/>
      <c r="AF535" s="418"/>
      <c r="AG535" s="1278">
        <f>AG536+AG539+AG538+AG537/4</f>
        <v>0</v>
      </c>
      <c r="AH535" s="1302"/>
      <c r="AI535" s="2759"/>
      <c r="AJ535" s="1412"/>
    </row>
    <row r="536" spans="1:36" s="2713" customFormat="1" x14ac:dyDescent="0.25">
      <c r="A536" s="414"/>
      <c r="B536" s="414">
        <v>1</v>
      </c>
      <c r="C536" s="4" t="s">
        <v>349</v>
      </c>
      <c r="D536" s="4"/>
      <c r="E536" s="4"/>
      <c r="F536" s="244">
        <v>56000</v>
      </c>
      <c r="G536" s="368">
        <f>(F536/12*$C$3)</f>
        <v>32666.666666666668</v>
      </c>
      <c r="H536" s="368">
        <v>27211</v>
      </c>
      <c r="I536" s="368">
        <f t="shared" si="131"/>
        <v>83.298979591836726</v>
      </c>
      <c r="J536" s="1901"/>
      <c r="K536" s="1901"/>
      <c r="L536" s="211"/>
      <c r="M536" s="211"/>
      <c r="N536" s="211"/>
      <c r="O536" s="211"/>
      <c r="P536" s="211"/>
      <c r="Q536" s="211"/>
      <c r="R536" s="552"/>
      <c r="S536" s="552"/>
      <c r="T536" s="552"/>
      <c r="U536" s="552"/>
      <c r="V536" s="552"/>
      <c r="W536" s="552"/>
      <c r="X536" s="552"/>
      <c r="Y536" s="1063">
        <f t="shared" si="127"/>
        <v>0</v>
      </c>
      <c r="Z536" s="418"/>
      <c r="AA536" s="2750"/>
      <c r="AB536" s="418"/>
      <c r="AC536" s="418"/>
      <c r="AD536" s="418"/>
      <c r="AE536" s="418"/>
      <c r="AF536" s="418"/>
      <c r="AG536" s="1274"/>
      <c r="AH536" s="1302"/>
      <c r="AI536" s="2759"/>
      <c r="AJ536" s="1412"/>
    </row>
    <row r="537" spans="1:36" s="2713" customFormat="1" ht="30" x14ac:dyDescent="0.25">
      <c r="A537" s="414"/>
      <c r="B537" s="414">
        <v>1</v>
      </c>
      <c r="C537" s="4" t="s">
        <v>374</v>
      </c>
      <c r="D537" s="4"/>
      <c r="E537" s="4"/>
      <c r="F537" s="2705">
        <v>300</v>
      </c>
      <c r="G537" s="368">
        <f>(F537/12*$C$3)</f>
        <v>175</v>
      </c>
      <c r="H537" s="368">
        <v>92.28</v>
      </c>
      <c r="I537" s="368">
        <f t="shared" si="131"/>
        <v>52.731428571428573</v>
      </c>
      <c r="J537" s="1901"/>
      <c r="K537" s="1901"/>
      <c r="L537" s="211"/>
      <c r="M537" s="211"/>
      <c r="N537" s="211"/>
      <c r="O537" s="211"/>
      <c r="P537" s="211"/>
      <c r="Q537" s="211"/>
      <c r="R537" s="552"/>
      <c r="S537" s="552"/>
      <c r="T537" s="552"/>
      <c r="U537" s="552"/>
      <c r="V537" s="552"/>
      <c r="W537" s="552"/>
      <c r="X537" s="552"/>
      <c r="Y537" s="1063">
        <f t="shared" si="127"/>
        <v>0</v>
      </c>
      <c r="Z537" s="418"/>
      <c r="AA537" s="2750"/>
      <c r="AB537" s="418"/>
      <c r="AC537" s="418"/>
      <c r="AD537" s="418"/>
      <c r="AE537" s="418"/>
      <c r="AF537" s="418"/>
      <c r="AG537" s="1274"/>
      <c r="AH537" s="1302"/>
      <c r="AI537" s="2759"/>
      <c r="AJ537" s="1412"/>
    </row>
    <row r="538" spans="1:36" s="2713" customFormat="1" ht="60" x14ac:dyDescent="0.25">
      <c r="A538" s="414"/>
      <c r="B538" s="414">
        <v>1</v>
      </c>
      <c r="C538" s="4" t="s">
        <v>350</v>
      </c>
      <c r="D538" s="4"/>
      <c r="E538" s="4"/>
      <c r="F538" s="2705">
        <v>47000</v>
      </c>
      <c r="G538" s="368">
        <f>(F538/12*$C$3)</f>
        <v>27416.666666666664</v>
      </c>
      <c r="H538" s="368">
        <v>19332</v>
      </c>
      <c r="I538" s="368">
        <f t="shared" si="131"/>
        <v>70.511854103343481</v>
      </c>
      <c r="J538" s="1901"/>
      <c r="K538" s="1901"/>
      <c r="L538" s="211"/>
      <c r="M538" s="211"/>
      <c r="N538" s="211"/>
      <c r="O538" s="211"/>
      <c r="P538" s="211"/>
      <c r="Q538" s="211"/>
      <c r="R538" s="552"/>
      <c r="S538" s="552"/>
      <c r="T538" s="552"/>
      <c r="U538" s="552"/>
      <c r="V538" s="552"/>
      <c r="W538" s="552"/>
      <c r="X538" s="552"/>
      <c r="Y538" s="1063">
        <f t="shared" si="127"/>
        <v>0</v>
      </c>
      <c r="Z538" s="418"/>
      <c r="AA538" s="2750"/>
      <c r="AB538" s="418"/>
      <c r="AC538" s="418"/>
      <c r="AD538" s="418"/>
      <c r="AE538" s="418"/>
      <c r="AF538" s="418"/>
      <c r="AG538" s="1274"/>
      <c r="AH538" s="1302"/>
      <c r="AI538" s="2759"/>
      <c r="AJ538" s="1412"/>
    </row>
    <row r="539" spans="1:36" s="2713" customFormat="1" ht="75" x14ac:dyDescent="0.25">
      <c r="A539" s="414"/>
      <c r="B539" s="414">
        <v>1</v>
      </c>
      <c r="C539" s="4" t="s">
        <v>387</v>
      </c>
      <c r="D539" s="4"/>
      <c r="E539" s="4"/>
      <c r="F539" s="2705">
        <v>19000</v>
      </c>
      <c r="G539" s="368">
        <f>(F539/12*$C$3)</f>
        <v>11083.333333333332</v>
      </c>
      <c r="H539" s="368">
        <v>18550</v>
      </c>
      <c r="I539" s="368">
        <f t="shared" si="131"/>
        <v>167.36842105263159</v>
      </c>
      <c r="J539" s="1901"/>
      <c r="K539" s="1901"/>
      <c r="L539" s="211"/>
      <c r="M539" s="211"/>
      <c r="N539" s="211"/>
      <c r="O539" s="211"/>
      <c r="P539" s="211"/>
      <c r="Q539" s="211"/>
      <c r="R539" s="552"/>
      <c r="S539" s="552"/>
      <c r="T539" s="552"/>
      <c r="U539" s="552"/>
      <c r="V539" s="552"/>
      <c r="W539" s="552"/>
      <c r="X539" s="552"/>
      <c r="Y539" s="1063">
        <f t="shared" si="127"/>
        <v>0</v>
      </c>
      <c r="Z539" s="418"/>
      <c r="AA539" s="2750"/>
      <c r="AB539" s="418"/>
      <c r="AC539" s="418"/>
      <c r="AD539" s="418"/>
      <c r="AE539" s="418"/>
      <c r="AF539" s="418"/>
      <c r="AG539" s="1274"/>
      <c r="AH539" s="1302"/>
      <c r="AI539" s="2759"/>
      <c r="AJ539" s="1412"/>
    </row>
    <row r="540" spans="1:36" s="2713" customFormat="1" ht="60" x14ac:dyDescent="0.25">
      <c r="A540" s="414"/>
      <c r="B540" s="414">
        <v>1</v>
      </c>
      <c r="C540" s="4" t="s">
        <v>351</v>
      </c>
      <c r="D540" s="4"/>
      <c r="E540" s="4"/>
      <c r="F540" s="2705"/>
      <c r="G540" s="368"/>
      <c r="H540" s="368"/>
      <c r="I540" s="368"/>
      <c r="J540" s="1901"/>
      <c r="K540" s="1901"/>
      <c r="L540" s="211"/>
      <c r="M540" s="211"/>
      <c r="N540" s="211"/>
      <c r="O540" s="211"/>
      <c r="P540" s="211"/>
      <c r="Q540" s="211"/>
      <c r="R540" s="552"/>
      <c r="S540" s="552"/>
      <c r="T540" s="552"/>
      <c r="U540" s="552"/>
      <c r="V540" s="552"/>
      <c r="W540" s="552"/>
      <c r="X540" s="552"/>
      <c r="Y540" s="1063">
        <f t="shared" si="127"/>
        <v>0</v>
      </c>
      <c r="Z540" s="418"/>
      <c r="AA540" s="2750"/>
      <c r="AB540" s="418"/>
      <c r="AC540" s="418"/>
      <c r="AD540" s="418"/>
      <c r="AE540" s="418"/>
      <c r="AF540" s="418"/>
      <c r="AG540" s="1274"/>
      <c r="AH540" s="1302"/>
      <c r="AI540" s="2759"/>
      <c r="AJ540" s="1412"/>
    </row>
    <row r="541" spans="1:36" s="2713" customFormat="1" ht="45" x14ac:dyDescent="0.25">
      <c r="A541" s="414"/>
      <c r="B541" s="414">
        <v>1</v>
      </c>
      <c r="C541" s="800" t="s">
        <v>352</v>
      </c>
      <c r="D541" s="4"/>
      <c r="E541" s="4"/>
      <c r="F541" s="2705">
        <v>7800</v>
      </c>
      <c r="G541" s="368">
        <f>(F541/12*$C$3)</f>
        <v>4550</v>
      </c>
      <c r="H541" s="368">
        <v>6154</v>
      </c>
      <c r="I541" s="368">
        <f>H541/G541*100</f>
        <v>135.25274725274724</v>
      </c>
      <c r="J541" s="1901"/>
      <c r="K541" s="1901"/>
      <c r="L541" s="211"/>
      <c r="M541" s="211"/>
      <c r="N541" s="211"/>
      <c r="O541" s="211"/>
      <c r="P541" s="211"/>
      <c r="Q541" s="211"/>
      <c r="R541" s="552"/>
      <c r="S541" s="552"/>
      <c r="T541" s="552"/>
      <c r="U541" s="552"/>
      <c r="V541" s="552"/>
      <c r="W541" s="552"/>
      <c r="X541" s="552"/>
      <c r="Y541" s="1063">
        <f t="shared" si="127"/>
        <v>0</v>
      </c>
      <c r="Z541" s="418"/>
      <c r="AA541" s="2750"/>
      <c r="AB541" s="418"/>
      <c r="AC541" s="418"/>
      <c r="AD541" s="418"/>
      <c r="AE541" s="418"/>
      <c r="AF541" s="418"/>
      <c r="AG541" s="1274"/>
      <c r="AH541" s="1302"/>
      <c r="AI541" s="2759"/>
      <c r="AJ541" s="1412"/>
    </row>
    <row r="542" spans="1:36" s="2713" customFormat="1" ht="29.25" x14ac:dyDescent="0.25">
      <c r="A542" s="414"/>
      <c r="B542" s="414">
        <v>1</v>
      </c>
      <c r="C542" s="785" t="s">
        <v>360</v>
      </c>
      <c r="D542" s="4"/>
      <c r="E542" s="4"/>
      <c r="F542" s="531">
        <f>F543+F544</f>
        <v>12989.361702127659</v>
      </c>
      <c r="G542" s="368">
        <f>(F542/12*$C$3)</f>
        <v>7577.1276595744675</v>
      </c>
      <c r="H542" s="368">
        <f>H543+H544</f>
        <v>8848.3265957446802</v>
      </c>
      <c r="I542" s="368">
        <f>H542/G542*100</f>
        <v>116.77679185679186</v>
      </c>
      <c r="J542" s="1901"/>
      <c r="K542" s="1901"/>
      <c r="L542" s="211"/>
      <c r="M542" s="211"/>
      <c r="N542" s="211"/>
      <c r="O542" s="211"/>
      <c r="P542" s="211"/>
      <c r="Q542" s="211"/>
      <c r="R542" s="552"/>
      <c r="S542" s="552"/>
      <c r="T542" s="552"/>
      <c r="U542" s="552"/>
      <c r="V542" s="552"/>
      <c r="W542" s="552"/>
      <c r="X542" s="552"/>
      <c r="Y542" s="1063">
        <f t="shared" si="127"/>
        <v>0</v>
      </c>
      <c r="Z542" s="418"/>
      <c r="AA542" s="2750"/>
      <c r="AB542" s="418"/>
      <c r="AC542" s="418"/>
      <c r="AD542" s="418"/>
      <c r="AE542" s="418"/>
      <c r="AF542" s="418"/>
      <c r="AG542" s="1274">
        <f>AG543+AG544</f>
        <v>0</v>
      </c>
      <c r="AH542" s="1302"/>
      <c r="AI542" s="2759"/>
      <c r="AJ542" s="1412"/>
    </row>
    <row r="543" spans="1:36" s="2713" customFormat="1" x14ac:dyDescent="0.25">
      <c r="A543" s="414"/>
      <c r="B543" s="414">
        <v>1</v>
      </c>
      <c r="C543" s="785" t="s">
        <v>375</v>
      </c>
      <c r="D543" s="4"/>
      <c r="E543" s="4"/>
      <c r="F543" s="2705">
        <v>12000</v>
      </c>
      <c r="G543" s="368">
        <f>(F543/12*$C$3)</f>
        <v>7000</v>
      </c>
      <c r="H543" s="368">
        <v>8341</v>
      </c>
      <c r="I543" s="368">
        <f>H543/G543*100</f>
        <v>119.15714285714284</v>
      </c>
      <c r="J543" s="1901"/>
      <c r="K543" s="1901"/>
      <c r="L543" s="211"/>
      <c r="M543" s="211"/>
      <c r="N543" s="211"/>
      <c r="O543" s="211"/>
      <c r="P543" s="211"/>
      <c r="Q543" s="211"/>
      <c r="R543" s="552"/>
      <c r="S543" s="552"/>
      <c r="T543" s="552"/>
      <c r="U543" s="552"/>
      <c r="V543" s="552"/>
      <c r="W543" s="552"/>
      <c r="X543" s="552"/>
      <c r="Y543" s="1063">
        <f t="shared" si="127"/>
        <v>0</v>
      </c>
      <c r="Z543" s="418"/>
      <c r="AA543" s="2750"/>
      <c r="AB543" s="418"/>
      <c r="AC543" s="418"/>
      <c r="AD543" s="418"/>
      <c r="AE543" s="418"/>
      <c r="AF543" s="418"/>
      <c r="AG543" s="1274"/>
      <c r="AH543" s="1302"/>
      <c r="AI543" s="2759"/>
      <c r="AJ543" s="1412"/>
    </row>
    <row r="544" spans="1:36" s="2713" customFormat="1" x14ac:dyDescent="0.25">
      <c r="A544" s="414"/>
      <c r="B544" s="414">
        <v>1</v>
      </c>
      <c r="C544" s="4" t="s">
        <v>376</v>
      </c>
      <c r="D544" s="4"/>
      <c r="E544" s="4"/>
      <c r="F544" s="2705">
        <f>F545/9.4</f>
        <v>989.36170212765956</v>
      </c>
      <c r="G544" s="368">
        <f>(F544/12*$C$3)</f>
        <v>577.127659574468</v>
      </c>
      <c r="H544" s="368">
        <f>H545/9.4</f>
        <v>507.3265957446809</v>
      </c>
      <c r="I544" s="368">
        <f>H544/G544*100</f>
        <v>87.90543778801846</v>
      </c>
      <c r="J544" s="1901"/>
      <c r="K544" s="1901"/>
      <c r="L544" s="211"/>
      <c r="M544" s="211"/>
      <c r="N544" s="211"/>
      <c r="O544" s="211"/>
      <c r="P544" s="211"/>
      <c r="Q544" s="211"/>
      <c r="R544" s="552"/>
      <c r="S544" s="552"/>
      <c r="T544" s="552"/>
      <c r="U544" s="552"/>
      <c r="V544" s="552"/>
      <c r="W544" s="552"/>
      <c r="X544" s="552"/>
      <c r="Y544" s="1063">
        <f t="shared" si="127"/>
        <v>0</v>
      </c>
      <c r="Z544" s="418"/>
      <c r="AA544" s="2750"/>
      <c r="AB544" s="418"/>
      <c r="AC544" s="418"/>
      <c r="AD544" s="418"/>
      <c r="AE544" s="418"/>
      <c r="AF544" s="418"/>
      <c r="AG544" s="1274">
        <f>AG545/9.4</f>
        <v>0</v>
      </c>
      <c r="AH544" s="1302"/>
      <c r="AI544" s="2759"/>
      <c r="AJ544" s="1412"/>
    </row>
    <row r="545" spans="1:36" s="2713" customFormat="1" x14ac:dyDescent="0.25">
      <c r="A545" s="414"/>
      <c r="B545" s="414">
        <v>1</v>
      </c>
      <c r="C545" s="801" t="s">
        <v>377</v>
      </c>
      <c r="D545" s="4"/>
      <c r="E545" s="4"/>
      <c r="F545" s="2705">
        <v>9300</v>
      </c>
      <c r="G545" s="368">
        <f>(F545/12*$C$3)</f>
        <v>5425</v>
      </c>
      <c r="H545" s="368">
        <v>4768.8700000000008</v>
      </c>
      <c r="I545" s="368">
        <f>H545/G545*100</f>
        <v>87.905437788018446</v>
      </c>
      <c r="J545" s="1901"/>
      <c r="K545" s="1901"/>
      <c r="L545" s="211"/>
      <c r="M545" s="211"/>
      <c r="N545" s="211"/>
      <c r="O545" s="211"/>
      <c r="P545" s="211"/>
      <c r="Q545" s="211"/>
      <c r="R545" s="552"/>
      <c r="S545" s="552"/>
      <c r="T545" s="552"/>
      <c r="U545" s="552"/>
      <c r="V545" s="552"/>
      <c r="W545" s="552"/>
      <c r="X545" s="552"/>
      <c r="Y545" s="1063">
        <f t="shared" si="127"/>
        <v>0</v>
      </c>
      <c r="Z545" s="418"/>
      <c r="AA545" s="2750"/>
      <c r="AB545" s="418"/>
      <c r="AC545" s="418"/>
      <c r="AD545" s="418"/>
      <c r="AE545" s="418"/>
      <c r="AF545" s="418"/>
      <c r="AG545" s="1274"/>
      <c r="AH545" s="1302"/>
      <c r="AI545" s="2759"/>
      <c r="AJ545" s="1412"/>
    </row>
    <row r="546" spans="1:36" s="2713" customFormat="1" ht="29.25" x14ac:dyDescent="0.25">
      <c r="A546" s="414"/>
      <c r="B546" s="414">
        <v>1</v>
      </c>
      <c r="C546" s="785" t="s">
        <v>353</v>
      </c>
      <c r="D546" s="4"/>
      <c r="E546" s="4"/>
      <c r="F546" s="418"/>
      <c r="G546" s="368"/>
      <c r="H546" s="368"/>
      <c r="I546" s="368"/>
      <c r="J546" s="1901"/>
      <c r="K546" s="1901"/>
      <c r="L546" s="211"/>
      <c r="M546" s="211"/>
      <c r="N546" s="211"/>
      <c r="O546" s="211"/>
      <c r="P546" s="211"/>
      <c r="Q546" s="211"/>
      <c r="R546" s="552"/>
      <c r="S546" s="552"/>
      <c r="T546" s="552"/>
      <c r="U546" s="552"/>
      <c r="V546" s="552"/>
      <c r="W546" s="552"/>
      <c r="X546" s="552"/>
      <c r="Y546" s="1063">
        <f t="shared" si="127"/>
        <v>0</v>
      </c>
      <c r="Z546" s="418"/>
      <c r="AA546" s="2750"/>
      <c r="AB546" s="418"/>
      <c r="AC546" s="418"/>
      <c r="AD546" s="418"/>
      <c r="AE546" s="418"/>
      <c r="AF546" s="418"/>
      <c r="AG546" s="1274"/>
      <c r="AH546" s="1302"/>
      <c r="AI546" s="2759"/>
      <c r="AJ546" s="1412"/>
    </row>
    <row r="547" spans="1:36" s="2713" customFormat="1" ht="30" x14ac:dyDescent="0.25">
      <c r="A547" s="414"/>
      <c r="B547" s="414">
        <v>1</v>
      </c>
      <c r="C547" s="780" t="s">
        <v>201</v>
      </c>
      <c r="D547" s="4"/>
      <c r="E547" s="4"/>
      <c r="F547" s="418"/>
      <c r="G547" s="368"/>
      <c r="H547" s="368"/>
      <c r="I547" s="368"/>
      <c r="J547" s="1901"/>
      <c r="K547" s="1901"/>
      <c r="L547" s="211"/>
      <c r="M547" s="211"/>
      <c r="N547" s="211"/>
      <c r="O547" s="211"/>
      <c r="P547" s="211"/>
      <c r="Q547" s="211"/>
      <c r="R547" s="552"/>
      <c r="S547" s="552"/>
      <c r="T547" s="552"/>
      <c r="U547" s="552"/>
      <c r="V547" s="552"/>
      <c r="W547" s="552"/>
      <c r="X547" s="552"/>
      <c r="Y547" s="1063">
        <f t="shared" si="127"/>
        <v>0</v>
      </c>
      <c r="Z547" s="418"/>
      <c r="AA547" s="2750"/>
      <c r="AB547" s="418"/>
      <c r="AC547" s="418"/>
      <c r="AD547" s="418"/>
      <c r="AE547" s="418"/>
      <c r="AF547" s="418"/>
      <c r="AG547" s="1274"/>
      <c r="AH547" s="1302"/>
      <c r="AI547" s="2759"/>
      <c r="AJ547" s="1412"/>
    </row>
    <row r="548" spans="1:36" s="2713" customFormat="1" ht="72" x14ac:dyDescent="0.25">
      <c r="A548" s="414"/>
      <c r="B548" s="414">
        <v>1</v>
      </c>
      <c r="C548" s="785" t="s">
        <v>354</v>
      </c>
      <c r="D548" s="4"/>
      <c r="E548" s="4"/>
      <c r="F548" s="418"/>
      <c r="G548" s="368"/>
      <c r="H548" s="368"/>
      <c r="I548" s="368"/>
      <c r="J548" s="1901"/>
      <c r="K548" s="1901"/>
      <c r="L548" s="211"/>
      <c r="M548" s="211"/>
      <c r="N548" s="211"/>
      <c r="O548" s="211"/>
      <c r="P548" s="211"/>
      <c r="Q548" s="211"/>
      <c r="R548" s="552"/>
      <c r="S548" s="552"/>
      <c r="T548" s="552"/>
      <c r="U548" s="552"/>
      <c r="V548" s="552"/>
      <c r="W548" s="552"/>
      <c r="X548" s="552"/>
      <c r="Y548" s="1063">
        <f t="shared" si="127"/>
        <v>0</v>
      </c>
      <c r="Z548" s="418"/>
      <c r="AA548" s="2750"/>
      <c r="AB548" s="418"/>
      <c r="AC548" s="418"/>
      <c r="AD548" s="418"/>
      <c r="AE548" s="418"/>
      <c r="AF548" s="418"/>
      <c r="AG548" s="1274"/>
      <c r="AH548" s="1302"/>
      <c r="AI548" s="2759"/>
      <c r="AJ548" s="1412"/>
    </row>
    <row r="549" spans="1:36" s="2713" customFormat="1" x14ac:dyDescent="0.25">
      <c r="A549" s="414"/>
      <c r="B549" s="414">
        <v>1</v>
      </c>
      <c r="C549" s="772" t="s">
        <v>234</v>
      </c>
      <c r="D549" s="4"/>
      <c r="E549" s="4"/>
      <c r="F549" s="418">
        <f>SUM(F550:F594)</f>
        <v>460457</v>
      </c>
      <c r="G549" s="368">
        <f>SUM(G550:G594)</f>
        <v>268599.91666666663</v>
      </c>
      <c r="H549" s="368">
        <f>SUM(H550:H594)</f>
        <v>307888</v>
      </c>
      <c r="I549" s="368">
        <f>H549/G549*100</f>
        <v>114.62699014240204</v>
      </c>
      <c r="J549" s="1901"/>
      <c r="K549" s="1901"/>
      <c r="L549" s="211"/>
      <c r="M549" s="211"/>
      <c r="N549" s="211"/>
      <c r="O549" s="211"/>
      <c r="P549" s="211"/>
      <c r="Q549" s="211"/>
      <c r="R549" s="552">
        <v>148827.97514</v>
      </c>
      <c r="S549" s="552">
        <v>148827.97514</v>
      </c>
      <c r="T549" s="552">
        <v>154187.17513999998</v>
      </c>
      <c r="U549" s="552">
        <v>154187.17513999998</v>
      </c>
      <c r="V549" s="552">
        <v>154187.17513999998</v>
      </c>
      <c r="W549" s="552">
        <v>154187.17513999998</v>
      </c>
      <c r="X549" s="552">
        <v>154187.17513999998</v>
      </c>
      <c r="Y549" s="1209">
        <f>R549/12*$C$3+(S549-R549)/11*6+(T549-S549)/10*5+(U549-T549)/9*4+(V549-U549)/8*3+(W549-V549)/7*2+(X549-W549)/6*1</f>
        <v>89495.918831666655</v>
      </c>
      <c r="Z549" s="418">
        <f>AF549-AE549-AB549</f>
        <v>107807.97704000003</v>
      </c>
      <c r="AA549" s="2750"/>
      <c r="AB549" s="418">
        <f>SUM(AB550:AB594)</f>
        <v>1641.9806899999999</v>
      </c>
      <c r="AC549" s="418">
        <f>Z549-Y549</f>
        <v>18312.058208333372</v>
      </c>
      <c r="AD549" s="418"/>
      <c r="AE549" s="418">
        <v>0</v>
      </c>
      <c r="AF549" s="418">
        <v>109449.95773000002</v>
      </c>
      <c r="AG549" s="1274">
        <f>SUM(AG550:AG594)</f>
        <v>0</v>
      </c>
      <c r="AH549" s="1302"/>
      <c r="AI549" s="2759"/>
      <c r="AJ549" s="1412"/>
    </row>
    <row r="550" spans="1:36" s="2713" customFormat="1" ht="45" x14ac:dyDescent="0.25">
      <c r="A550" s="414"/>
      <c r="B550" s="414">
        <v>1</v>
      </c>
      <c r="C550" s="9" t="s">
        <v>119</v>
      </c>
      <c r="D550" s="4"/>
      <c r="E550" s="4"/>
      <c r="F550" s="418">
        <v>190000</v>
      </c>
      <c r="G550" s="368">
        <f t="shared" ref="G550:G579" si="132">(F550/12*$C$3)</f>
        <v>110833.33333333334</v>
      </c>
      <c r="H550" s="368">
        <v>130371</v>
      </c>
      <c r="I550" s="368">
        <f>H550/G550*100</f>
        <v>117.62796992481202</v>
      </c>
      <c r="J550" s="1901"/>
      <c r="K550" s="1901"/>
      <c r="L550" s="211"/>
      <c r="M550" s="211"/>
      <c r="N550" s="211"/>
      <c r="O550" s="211"/>
      <c r="P550" s="211"/>
      <c r="Q550" s="211"/>
      <c r="R550" s="552"/>
      <c r="S550" s="552"/>
      <c r="T550" s="552"/>
      <c r="U550" s="552"/>
      <c r="V550" s="552"/>
      <c r="W550" s="552"/>
      <c r="X550" s="552"/>
      <c r="Y550" s="1063">
        <f t="shared" si="127"/>
        <v>0</v>
      </c>
      <c r="Z550" s="418"/>
      <c r="AA550" s="2750"/>
      <c r="AB550" s="418"/>
      <c r="AC550" s="418"/>
      <c r="AD550" s="418"/>
      <c r="AE550" s="418"/>
      <c r="AF550" s="418"/>
      <c r="AG550" s="1274"/>
      <c r="AH550" s="1302"/>
      <c r="AI550" s="2759"/>
      <c r="AJ550" s="1412"/>
    </row>
    <row r="551" spans="1:36" s="2713" customFormat="1" ht="45" x14ac:dyDescent="0.25">
      <c r="A551" s="414"/>
      <c r="B551" s="414"/>
      <c r="C551" s="9" t="s">
        <v>393</v>
      </c>
      <c r="D551" s="4"/>
      <c r="E551" s="4"/>
      <c r="F551" s="418"/>
      <c r="G551" s="368">
        <f t="shared" si="132"/>
        <v>0</v>
      </c>
      <c r="H551" s="368">
        <v>435</v>
      </c>
      <c r="I551" s="368"/>
      <c r="J551" s="1901"/>
      <c r="K551" s="1901"/>
      <c r="L551" s="211"/>
      <c r="M551" s="211"/>
      <c r="N551" s="211"/>
      <c r="O551" s="211"/>
      <c r="P551" s="211"/>
      <c r="Q551" s="211"/>
      <c r="R551" s="552"/>
      <c r="S551" s="552"/>
      <c r="T551" s="552"/>
      <c r="U551" s="552"/>
      <c r="V551" s="552"/>
      <c r="W551" s="552"/>
      <c r="X551" s="552"/>
      <c r="Y551" s="1063">
        <f t="shared" si="127"/>
        <v>0</v>
      </c>
      <c r="Z551" s="418"/>
      <c r="AA551" s="2750"/>
      <c r="AB551" s="418">
        <v>94.508099999999985</v>
      </c>
      <c r="AC551" s="418"/>
      <c r="AD551" s="418"/>
      <c r="AE551" s="418"/>
      <c r="AF551" s="418"/>
      <c r="AG551" s="1274"/>
      <c r="AH551" s="1302"/>
      <c r="AI551" s="2759"/>
      <c r="AJ551" s="1412"/>
    </row>
    <row r="552" spans="1:36" s="2713" customFormat="1" ht="30" x14ac:dyDescent="0.25">
      <c r="A552" s="414"/>
      <c r="B552" s="414">
        <v>1</v>
      </c>
      <c r="C552" s="9" t="s">
        <v>120</v>
      </c>
      <c r="D552" s="4"/>
      <c r="E552" s="4"/>
      <c r="F552" s="418">
        <v>20800</v>
      </c>
      <c r="G552" s="368">
        <f t="shared" si="132"/>
        <v>12133.333333333332</v>
      </c>
      <c r="H552" s="368">
        <v>13320</v>
      </c>
      <c r="I552" s="368">
        <f t="shared" ref="I552:I563" si="133">H552/G552*100</f>
        <v>109.7802197802198</v>
      </c>
      <c r="J552" s="1901"/>
      <c r="K552" s="1901"/>
      <c r="L552" s="211"/>
      <c r="M552" s="211"/>
      <c r="N552" s="211"/>
      <c r="O552" s="211"/>
      <c r="P552" s="211"/>
      <c r="Q552" s="211"/>
      <c r="R552" s="552"/>
      <c r="S552" s="552"/>
      <c r="T552" s="552"/>
      <c r="U552" s="552"/>
      <c r="V552" s="552"/>
      <c r="W552" s="552"/>
      <c r="X552" s="552"/>
      <c r="Y552" s="1063">
        <f t="shared" si="127"/>
        <v>0</v>
      </c>
      <c r="Z552" s="418"/>
      <c r="AA552" s="2750"/>
      <c r="AB552" s="418"/>
      <c r="AC552" s="418"/>
      <c r="AD552" s="418"/>
      <c r="AE552" s="418"/>
      <c r="AF552" s="418"/>
      <c r="AG552" s="1274"/>
      <c r="AH552" s="1302"/>
      <c r="AI552" s="2759"/>
      <c r="AJ552" s="1412"/>
    </row>
    <row r="553" spans="1:36" s="2713" customFormat="1" ht="30" x14ac:dyDescent="0.25">
      <c r="A553" s="414"/>
      <c r="B553" s="414"/>
      <c r="C553" s="9" t="s">
        <v>513</v>
      </c>
      <c r="D553" s="4"/>
      <c r="E553" s="4"/>
      <c r="F553" s="418">
        <v>800</v>
      </c>
      <c r="G553" s="368">
        <f t="shared" si="132"/>
        <v>466.66666666666669</v>
      </c>
      <c r="H553" s="368">
        <v>3221</v>
      </c>
      <c r="I553" s="368">
        <f t="shared" si="133"/>
        <v>690.21428571428567</v>
      </c>
      <c r="J553" s="1901"/>
      <c r="K553" s="1901"/>
      <c r="L553" s="211"/>
      <c r="M553" s="211"/>
      <c r="N553" s="211"/>
      <c r="O553" s="211"/>
      <c r="P553" s="211"/>
      <c r="Q553" s="211"/>
      <c r="R553" s="552"/>
      <c r="S553" s="552"/>
      <c r="T553" s="552"/>
      <c r="U553" s="552"/>
      <c r="V553" s="552"/>
      <c r="W553" s="552"/>
      <c r="X553" s="552"/>
      <c r="Y553" s="1063">
        <f t="shared" si="127"/>
        <v>0</v>
      </c>
      <c r="Z553" s="418"/>
      <c r="AA553" s="2750"/>
      <c r="AB553" s="418"/>
      <c r="AC553" s="418"/>
      <c r="AD553" s="418"/>
      <c r="AE553" s="418"/>
      <c r="AF553" s="418"/>
      <c r="AG553" s="1274"/>
      <c r="AH553" s="1302"/>
      <c r="AI553" s="2759"/>
      <c r="AJ553" s="1412"/>
    </row>
    <row r="554" spans="1:36" s="2713" customFormat="1" x14ac:dyDescent="0.25">
      <c r="A554" s="414"/>
      <c r="B554" s="414">
        <v>1</v>
      </c>
      <c r="C554" s="9" t="s">
        <v>94</v>
      </c>
      <c r="D554" s="4"/>
      <c r="E554" s="4"/>
      <c r="F554" s="418">
        <v>800</v>
      </c>
      <c r="G554" s="368">
        <f t="shared" si="132"/>
        <v>466.66666666666669</v>
      </c>
      <c r="H554" s="368">
        <v>476</v>
      </c>
      <c r="I554" s="368">
        <f t="shared" si="133"/>
        <v>102</v>
      </c>
      <c r="J554" s="1901"/>
      <c r="K554" s="1901"/>
      <c r="L554" s="211"/>
      <c r="M554" s="211"/>
      <c r="N554" s="211"/>
      <c r="O554" s="211"/>
      <c r="P554" s="211"/>
      <c r="Q554" s="211"/>
      <c r="R554" s="552"/>
      <c r="S554" s="552"/>
      <c r="T554" s="552"/>
      <c r="U554" s="552"/>
      <c r="V554" s="552"/>
      <c r="W554" s="552"/>
      <c r="X554" s="552"/>
      <c r="Y554" s="1063">
        <f t="shared" si="127"/>
        <v>0</v>
      </c>
      <c r="Z554" s="418"/>
      <c r="AA554" s="2750"/>
      <c r="AB554" s="418"/>
      <c r="AC554" s="418"/>
      <c r="AD554" s="418"/>
      <c r="AE554" s="418"/>
      <c r="AF554" s="418"/>
      <c r="AG554" s="1274"/>
      <c r="AH554" s="1302"/>
      <c r="AI554" s="2759"/>
      <c r="AJ554" s="1412"/>
    </row>
    <row r="555" spans="1:36" s="2713" customFormat="1" x14ac:dyDescent="0.25">
      <c r="A555" s="414"/>
      <c r="B555" s="414">
        <v>1</v>
      </c>
      <c r="C555" s="9" t="s">
        <v>320</v>
      </c>
      <c r="D555" s="4"/>
      <c r="E555" s="4"/>
      <c r="F555" s="418">
        <v>1100</v>
      </c>
      <c r="G555" s="368">
        <f t="shared" si="132"/>
        <v>641.66666666666674</v>
      </c>
      <c r="H555" s="368">
        <v>541</v>
      </c>
      <c r="I555" s="368">
        <f t="shared" si="133"/>
        <v>84.3116883116883</v>
      </c>
      <c r="J555" s="1901"/>
      <c r="K555" s="1901"/>
      <c r="L555" s="211"/>
      <c r="M555" s="211"/>
      <c r="N555" s="211"/>
      <c r="O555" s="211"/>
      <c r="P555" s="211"/>
      <c r="Q555" s="211"/>
      <c r="R555" s="552"/>
      <c r="S555" s="552"/>
      <c r="T555" s="552"/>
      <c r="U555" s="552"/>
      <c r="V555" s="552"/>
      <c r="W555" s="552"/>
      <c r="X555" s="552"/>
      <c r="Y555" s="1063">
        <f t="shared" si="127"/>
        <v>0</v>
      </c>
      <c r="Z555" s="418"/>
      <c r="AA555" s="2750"/>
      <c r="AB555" s="418"/>
      <c r="AC555" s="418"/>
      <c r="AD555" s="418"/>
      <c r="AE555" s="418"/>
      <c r="AF555" s="418"/>
      <c r="AG555" s="1274"/>
      <c r="AH555" s="1302"/>
      <c r="AI555" s="2759"/>
      <c r="AJ555" s="1412"/>
    </row>
    <row r="556" spans="1:36" s="2713" customFormat="1" x14ac:dyDescent="0.25">
      <c r="A556" s="414"/>
      <c r="B556" s="414"/>
      <c r="C556" s="9" t="s">
        <v>560</v>
      </c>
      <c r="D556" s="4"/>
      <c r="E556" s="4"/>
      <c r="F556" s="418"/>
      <c r="G556" s="368"/>
      <c r="H556" s="368">
        <v>1</v>
      </c>
      <c r="I556" s="368"/>
      <c r="J556" s="1901"/>
      <c r="K556" s="1901"/>
      <c r="L556" s="211"/>
      <c r="M556" s="211"/>
      <c r="N556" s="211"/>
      <c r="O556" s="211"/>
      <c r="P556" s="211"/>
      <c r="Q556" s="211"/>
      <c r="R556" s="552"/>
      <c r="S556" s="552"/>
      <c r="T556" s="552"/>
      <c r="U556" s="552"/>
      <c r="V556" s="552"/>
      <c r="W556" s="552"/>
      <c r="X556" s="552"/>
      <c r="Y556" s="1063"/>
      <c r="Z556" s="418"/>
      <c r="AA556" s="2750"/>
      <c r="AB556" s="418">
        <v>2.8673899999999999</v>
      </c>
      <c r="AC556" s="418"/>
      <c r="AD556" s="418"/>
      <c r="AE556" s="418"/>
      <c r="AF556" s="418"/>
      <c r="AG556" s="1274"/>
      <c r="AH556" s="1302"/>
      <c r="AI556" s="2759"/>
      <c r="AJ556" s="1412"/>
    </row>
    <row r="557" spans="1:36" s="2713" customFormat="1" ht="45" x14ac:dyDescent="0.25">
      <c r="A557" s="414"/>
      <c r="B557" s="414">
        <v>1</v>
      </c>
      <c r="C557" s="9" t="s">
        <v>203</v>
      </c>
      <c r="D557" s="4"/>
      <c r="E557" s="4"/>
      <c r="F557" s="418">
        <v>8000</v>
      </c>
      <c r="G557" s="368">
        <f t="shared" si="132"/>
        <v>4666.6666666666661</v>
      </c>
      <c r="H557" s="368">
        <v>6546</v>
      </c>
      <c r="I557" s="368">
        <f t="shared" si="133"/>
        <v>140.27142857142857</v>
      </c>
      <c r="J557" s="1901"/>
      <c r="K557" s="1901"/>
      <c r="L557" s="211"/>
      <c r="M557" s="211"/>
      <c r="N557" s="211"/>
      <c r="O557" s="211"/>
      <c r="P557" s="211"/>
      <c r="Q557" s="211"/>
      <c r="R557" s="552"/>
      <c r="S557" s="552"/>
      <c r="T557" s="552"/>
      <c r="U557" s="552"/>
      <c r="V557" s="552"/>
      <c r="W557" s="552"/>
      <c r="X557" s="552"/>
      <c r="Y557" s="1063">
        <f t="shared" si="127"/>
        <v>0</v>
      </c>
      <c r="Z557" s="418"/>
      <c r="AA557" s="2750"/>
      <c r="AB557" s="418"/>
      <c r="AC557" s="418"/>
      <c r="AD557" s="418"/>
      <c r="AE557" s="418"/>
      <c r="AF557" s="418"/>
      <c r="AG557" s="1274"/>
      <c r="AH557" s="1302"/>
      <c r="AI557" s="2759"/>
      <c r="AJ557" s="1412"/>
    </row>
    <row r="558" spans="1:36" s="2713" customFormat="1" ht="45" x14ac:dyDescent="0.25">
      <c r="A558" s="414"/>
      <c r="B558" s="414"/>
      <c r="C558" s="9" t="s">
        <v>395</v>
      </c>
      <c r="D558" s="4"/>
      <c r="E558" s="4"/>
      <c r="F558" s="418"/>
      <c r="G558" s="368"/>
      <c r="H558" s="368">
        <v>2</v>
      </c>
      <c r="I558" s="368"/>
      <c r="J558" s="1901"/>
      <c r="K558" s="1901"/>
      <c r="L558" s="211"/>
      <c r="M558" s="211"/>
      <c r="N558" s="211"/>
      <c r="O558" s="211"/>
      <c r="P558" s="211"/>
      <c r="Q558" s="211"/>
      <c r="R558" s="552"/>
      <c r="S558" s="552"/>
      <c r="T558" s="552"/>
      <c r="U558" s="552"/>
      <c r="V558" s="552"/>
      <c r="W558" s="552"/>
      <c r="X558" s="552"/>
      <c r="Y558" s="1063"/>
      <c r="Z558" s="418"/>
      <c r="AA558" s="2750"/>
      <c r="AB558" s="418">
        <v>1.1892</v>
      </c>
      <c r="AC558" s="418"/>
      <c r="AD558" s="418"/>
      <c r="AE558" s="418"/>
      <c r="AF558" s="418"/>
      <c r="AG558" s="1274"/>
      <c r="AH558" s="1302"/>
      <c r="AI558" s="2759"/>
      <c r="AJ558" s="1412"/>
    </row>
    <row r="559" spans="1:36" s="2713" customFormat="1" x14ac:dyDescent="0.25">
      <c r="A559" s="414"/>
      <c r="B559" s="414">
        <v>1</v>
      </c>
      <c r="C559" s="9" t="s">
        <v>117</v>
      </c>
      <c r="D559" s="4"/>
      <c r="E559" s="4"/>
      <c r="F559" s="418">
        <v>55000</v>
      </c>
      <c r="G559" s="368">
        <f t="shared" si="132"/>
        <v>32083.333333333332</v>
      </c>
      <c r="H559" s="368">
        <v>30039</v>
      </c>
      <c r="I559" s="368">
        <f t="shared" si="133"/>
        <v>93.628051948051947</v>
      </c>
      <c r="J559" s="1901"/>
      <c r="K559" s="1901"/>
      <c r="L559" s="211"/>
      <c r="M559" s="211"/>
      <c r="N559" s="211"/>
      <c r="O559" s="211"/>
      <c r="P559" s="211"/>
      <c r="Q559" s="211"/>
      <c r="R559" s="552"/>
      <c r="S559" s="552"/>
      <c r="T559" s="552"/>
      <c r="U559" s="552"/>
      <c r="V559" s="552"/>
      <c r="W559" s="552"/>
      <c r="X559" s="552"/>
      <c r="Y559" s="1063">
        <f t="shared" si="127"/>
        <v>0</v>
      </c>
      <c r="Z559" s="418"/>
      <c r="AA559" s="2750"/>
      <c r="AB559" s="418"/>
      <c r="AC559" s="418"/>
      <c r="AD559" s="418"/>
      <c r="AE559" s="418"/>
      <c r="AF559" s="418"/>
      <c r="AG559" s="1274"/>
      <c r="AH559" s="1302"/>
      <c r="AI559" s="2759"/>
      <c r="AJ559" s="1412"/>
    </row>
    <row r="560" spans="1:36" s="2713" customFormat="1" ht="75" x14ac:dyDescent="0.25">
      <c r="A560" s="414"/>
      <c r="B560" s="414">
        <v>1</v>
      </c>
      <c r="C560" s="9" t="s">
        <v>250</v>
      </c>
      <c r="D560" s="4"/>
      <c r="E560" s="4"/>
      <c r="F560" s="418">
        <v>210</v>
      </c>
      <c r="G560" s="368">
        <f t="shared" si="132"/>
        <v>122.5</v>
      </c>
      <c r="H560" s="368">
        <v>97</v>
      </c>
      <c r="I560" s="368">
        <f t="shared" si="133"/>
        <v>79.183673469387756</v>
      </c>
      <c r="J560" s="1901"/>
      <c r="K560" s="1901"/>
      <c r="L560" s="211"/>
      <c r="M560" s="211"/>
      <c r="N560" s="211"/>
      <c r="O560" s="211"/>
      <c r="P560" s="211"/>
      <c r="Q560" s="211"/>
      <c r="R560" s="552"/>
      <c r="S560" s="552"/>
      <c r="T560" s="552"/>
      <c r="U560" s="552"/>
      <c r="V560" s="552"/>
      <c r="W560" s="552"/>
      <c r="X560" s="552"/>
      <c r="Y560" s="1063">
        <f t="shared" si="127"/>
        <v>0</v>
      </c>
      <c r="Z560" s="418"/>
      <c r="AA560" s="2750"/>
      <c r="AB560" s="418"/>
      <c r="AC560" s="418"/>
      <c r="AD560" s="418"/>
      <c r="AE560" s="418"/>
      <c r="AF560" s="418"/>
      <c r="AG560" s="1274"/>
      <c r="AH560" s="1302"/>
      <c r="AI560" s="2759"/>
      <c r="AJ560" s="1412"/>
    </row>
    <row r="561" spans="1:36" s="2713" customFormat="1" ht="75" x14ac:dyDescent="0.25">
      <c r="A561" s="414"/>
      <c r="B561" s="414">
        <v>1</v>
      </c>
      <c r="C561" s="9" t="s">
        <v>251</v>
      </c>
      <c r="D561" s="4"/>
      <c r="E561" s="4"/>
      <c r="F561" s="418">
        <v>80</v>
      </c>
      <c r="G561" s="368">
        <f t="shared" si="132"/>
        <v>46.666666666666671</v>
      </c>
      <c r="H561" s="368">
        <v>7</v>
      </c>
      <c r="I561" s="368">
        <f t="shared" si="133"/>
        <v>15</v>
      </c>
      <c r="J561" s="1901"/>
      <c r="K561" s="1901"/>
      <c r="L561" s="211"/>
      <c r="M561" s="211"/>
      <c r="N561" s="211"/>
      <c r="O561" s="211"/>
      <c r="P561" s="211"/>
      <c r="Q561" s="211"/>
      <c r="R561" s="552"/>
      <c r="S561" s="552"/>
      <c r="T561" s="552"/>
      <c r="U561" s="552"/>
      <c r="V561" s="552"/>
      <c r="W561" s="552"/>
      <c r="X561" s="552"/>
      <c r="Y561" s="1063">
        <f t="shared" si="127"/>
        <v>0</v>
      </c>
      <c r="Z561" s="418"/>
      <c r="AA561" s="2750"/>
      <c r="AB561" s="418"/>
      <c r="AC561" s="418"/>
      <c r="AD561" s="418"/>
      <c r="AE561" s="418"/>
      <c r="AF561" s="418"/>
      <c r="AG561" s="1274"/>
      <c r="AH561" s="1302"/>
      <c r="AI561" s="2759"/>
      <c r="AJ561" s="1412"/>
    </row>
    <row r="562" spans="1:36" s="2713" customFormat="1" x14ac:dyDescent="0.25">
      <c r="A562" s="414"/>
      <c r="B562" s="414">
        <v>1</v>
      </c>
      <c r="C562" s="9" t="s">
        <v>123</v>
      </c>
      <c r="D562" s="4"/>
      <c r="E562" s="4"/>
      <c r="F562" s="418">
        <v>40</v>
      </c>
      <c r="G562" s="368">
        <f t="shared" si="132"/>
        <v>23.333333333333336</v>
      </c>
      <c r="H562" s="368">
        <v>46</v>
      </c>
      <c r="I562" s="368">
        <f t="shared" si="133"/>
        <v>197.14285714285714</v>
      </c>
      <c r="J562" s="1901"/>
      <c r="K562" s="1901"/>
      <c r="L562" s="211"/>
      <c r="M562" s="211"/>
      <c r="N562" s="211"/>
      <c r="O562" s="211"/>
      <c r="P562" s="211"/>
      <c r="Q562" s="211"/>
      <c r="R562" s="552"/>
      <c r="S562" s="552"/>
      <c r="T562" s="552"/>
      <c r="U562" s="552"/>
      <c r="V562" s="552"/>
      <c r="W562" s="552"/>
      <c r="X562" s="552"/>
      <c r="Y562" s="1063">
        <f t="shared" si="127"/>
        <v>0</v>
      </c>
      <c r="Z562" s="418"/>
      <c r="AA562" s="2750"/>
      <c r="AB562" s="418"/>
      <c r="AC562" s="418"/>
      <c r="AD562" s="418"/>
      <c r="AE562" s="418"/>
      <c r="AF562" s="418"/>
      <c r="AG562" s="1274"/>
      <c r="AH562" s="1302"/>
      <c r="AI562" s="2759"/>
      <c r="AJ562" s="1412"/>
    </row>
    <row r="563" spans="1:36" s="2713" customFormat="1" x14ac:dyDescent="0.25">
      <c r="A563" s="414"/>
      <c r="B563" s="414">
        <v>1</v>
      </c>
      <c r="C563" s="9" t="s">
        <v>68</v>
      </c>
      <c r="D563" s="4"/>
      <c r="E563" s="4"/>
      <c r="F563" s="418">
        <v>5000</v>
      </c>
      <c r="G563" s="368">
        <f t="shared" si="132"/>
        <v>2916.666666666667</v>
      </c>
      <c r="H563" s="368">
        <v>5677</v>
      </c>
      <c r="I563" s="368">
        <f t="shared" si="133"/>
        <v>194.64</v>
      </c>
      <c r="J563" s="1901"/>
      <c r="K563" s="1901"/>
      <c r="L563" s="211"/>
      <c r="M563" s="211"/>
      <c r="N563" s="211"/>
      <c r="O563" s="211"/>
      <c r="P563" s="211"/>
      <c r="Q563" s="211"/>
      <c r="R563" s="552"/>
      <c r="S563" s="552"/>
      <c r="T563" s="552"/>
      <c r="U563" s="552"/>
      <c r="V563" s="552"/>
      <c r="W563" s="552"/>
      <c r="X563" s="552"/>
      <c r="Y563" s="1063">
        <f t="shared" si="127"/>
        <v>0</v>
      </c>
      <c r="Z563" s="418"/>
      <c r="AA563" s="2750"/>
      <c r="AB563" s="418"/>
      <c r="AC563" s="418"/>
      <c r="AD563" s="418"/>
      <c r="AE563" s="418"/>
      <c r="AF563" s="418"/>
      <c r="AG563" s="1274"/>
      <c r="AH563" s="1302"/>
      <c r="AI563" s="2759"/>
      <c r="AJ563" s="1412"/>
    </row>
    <row r="564" spans="1:36" s="2713" customFormat="1" x14ac:dyDescent="0.25">
      <c r="A564" s="414"/>
      <c r="B564" s="414"/>
      <c r="C564" s="9" t="s">
        <v>391</v>
      </c>
      <c r="D564" s="4"/>
      <c r="E564" s="4"/>
      <c r="F564" s="418"/>
      <c r="G564" s="368">
        <f t="shared" si="132"/>
        <v>0</v>
      </c>
      <c r="H564" s="368">
        <v>61</v>
      </c>
      <c r="I564" s="368"/>
      <c r="J564" s="1901"/>
      <c r="K564" s="1901"/>
      <c r="L564" s="211"/>
      <c r="M564" s="211"/>
      <c r="N564" s="211"/>
      <c r="O564" s="211"/>
      <c r="P564" s="211"/>
      <c r="Q564" s="211"/>
      <c r="R564" s="552"/>
      <c r="S564" s="552"/>
      <c r="T564" s="552"/>
      <c r="U564" s="552"/>
      <c r="V564" s="552"/>
      <c r="W564" s="552"/>
      <c r="X564" s="552"/>
      <c r="Y564" s="1063">
        <f t="shared" si="127"/>
        <v>0</v>
      </c>
      <c r="Z564" s="418"/>
      <c r="AA564" s="2750"/>
      <c r="AB564" s="418">
        <v>109.29407999999999</v>
      </c>
      <c r="AC564" s="418"/>
      <c r="AD564" s="418"/>
      <c r="AE564" s="418"/>
      <c r="AF564" s="418"/>
      <c r="AG564" s="1274"/>
      <c r="AH564" s="1302"/>
      <c r="AI564" s="2759"/>
      <c r="AJ564" s="1412"/>
    </row>
    <row r="565" spans="1:36" s="2713" customFormat="1" ht="30" x14ac:dyDescent="0.25">
      <c r="A565" s="414"/>
      <c r="B565" s="414">
        <v>1</v>
      </c>
      <c r="C565" s="9" t="s">
        <v>125</v>
      </c>
      <c r="D565" s="4"/>
      <c r="E565" s="4"/>
      <c r="F565" s="418">
        <v>650</v>
      </c>
      <c r="G565" s="368">
        <f t="shared" si="132"/>
        <v>379.16666666666663</v>
      </c>
      <c r="H565" s="368">
        <v>121</v>
      </c>
      <c r="I565" s="368"/>
      <c r="J565" s="1901"/>
      <c r="K565" s="1901"/>
      <c r="L565" s="211"/>
      <c r="M565" s="211"/>
      <c r="N565" s="211"/>
      <c r="O565" s="211"/>
      <c r="P565" s="211"/>
      <c r="Q565" s="211"/>
      <c r="R565" s="552"/>
      <c r="S565" s="552"/>
      <c r="T565" s="552"/>
      <c r="U565" s="552"/>
      <c r="V565" s="552"/>
      <c r="W565" s="552"/>
      <c r="X565" s="552"/>
      <c r="Y565" s="1063">
        <f t="shared" si="127"/>
        <v>0</v>
      </c>
      <c r="Z565" s="418"/>
      <c r="AA565" s="2750"/>
      <c r="AB565" s="418"/>
      <c r="AC565" s="418"/>
      <c r="AD565" s="418"/>
      <c r="AE565" s="418"/>
      <c r="AF565" s="418"/>
      <c r="AG565" s="1274"/>
      <c r="AH565" s="1302"/>
      <c r="AI565" s="2759"/>
      <c r="AJ565" s="1412"/>
    </row>
    <row r="566" spans="1:36" s="2713" customFormat="1" x14ac:dyDescent="0.25">
      <c r="A566" s="414"/>
      <c r="B566" s="414">
        <v>1</v>
      </c>
      <c r="C566" s="9" t="s">
        <v>116</v>
      </c>
      <c r="D566" s="4"/>
      <c r="E566" s="4"/>
      <c r="F566" s="418">
        <v>69000</v>
      </c>
      <c r="G566" s="368">
        <f t="shared" si="132"/>
        <v>40250</v>
      </c>
      <c r="H566" s="368">
        <v>32788</v>
      </c>
      <c r="I566" s="368">
        <f>H566/G566*100</f>
        <v>81.460869565217394</v>
      </c>
      <c r="J566" s="1901"/>
      <c r="K566" s="1901"/>
      <c r="L566" s="211"/>
      <c r="M566" s="211"/>
      <c r="N566" s="211"/>
      <c r="O566" s="211"/>
      <c r="P566" s="211"/>
      <c r="Q566" s="211"/>
      <c r="R566" s="552"/>
      <c r="S566" s="552"/>
      <c r="T566" s="552"/>
      <c r="U566" s="552"/>
      <c r="V566" s="552"/>
      <c r="W566" s="552"/>
      <c r="X566" s="552"/>
      <c r="Y566" s="1063">
        <f t="shared" si="127"/>
        <v>0</v>
      </c>
      <c r="Z566" s="418"/>
      <c r="AA566" s="2750"/>
      <c r="AB566" s="418"/>
      <c r="AC566" s="418"/>
      <c r="AD566" s="418"/>
      <c r="AE566" s="418"/>
      <c r="AF566" s="418"/>
      <c r="AG566" s="1274"/>
      <c r="AH566" s="1302"/>
      <c r="AI566" s="2759"/>
      <c r="AJ566" s="1412"/>
    </row>
    <row r="567" spans="1:36" s="2713" customFormat="1" x14ac:dyDescent="0.25">
      <c r="A567" s="414"/>
      <c r="B567" s="414">
        <v>1</v>
      </c>
      <c r="C567" s="9" t="s">
        <v>190</v>
      </c>
      <c r="D567" s="4"/>
      <c r="E567" s="4"/>
      <c r="F567" s="418">
        <v>50</v>
      </c>
      <c r="G567" s="368">
        <f t="shared" si="132"/>
        <v>29.166666666666668</v>
      </c>
      <c r="H567" s="368">
        <v>29</v>
      </c>
      <c r="I567" s="368"/>
      <c r="J567" s="1901"/>
      <c r="K567" s="1901"/>
      <c r="L567" s="211"/>
      <c r="M567" s="211"/>
      <c r="N567" s="211"/>
      <c r="O567" s="211"/>
      <c r="P567" s="211"/>
      <c r="Q567" s="211"/>
      <c r="R567" s="552"/>
      <c r="S567" s="552"/>
      <c r="T567" s="552"/>
      <c r="U567" s="552"/>
      <c r="V567" s="552"/>
      <c r="W567" s="552"/>
      <c r="X567" s="552"/>
      <c r="Y567" s="1063">
        <f t="shared" si="127"/>
        <v>0</v>
      </c>
      <c r="Z567" s="418"/>
      <c r="AA567" s="2750"/>
      <c r="AB567" s="418"/>
      <c r="AC567" s="418"/>
      <c r="AD567" s="418"/>
      <c r="AE567" s="418"/>
      <c r="AF567" s="418"/>
      <c r="AG567" s="1274"/>
      <c r="AH567" s="1302"/>
      <c r="AI567" s="2759"/>
      <c r="AJ567" s="1412"/>
    </row>
    <row r="568" spans="1:36" s="2713" customFormat="1" ht="90" x14ac:dyDescent="0.25">
      <c r="A568" s="414"/>
      <c r="B568" s="414">
        <v>1</v>
      </c>
      <c r="C568" s="9" t="s">
        <v>321</v>
      </c>
      <c r="D568" s="4"/>
      <c r="E568" s="4"/>
      <c r="F568" s="418">
        <v>17</v>
      </c>
      <c r="G568" s="368">
        <f t="shared" si="132"/>
        <v>9.9166666666666679</v>
      </c>
      <c r="H568" s="368">
        <v>53</v>
      </c>
      <c r="I568" s="368">
        <f>H568/G568*100</f>
        <v>534.45378151260502</v>
      </c>
      <c r="J568" s="1901"/>
      <c r="K568" s="1901"/>
      <c r="L568" s="211"/>
      <c r="M568" s="211"/>
      <c r="N568" s="211"/>
      <c r="O568" s="211"/>
      <c r="P568" s="211"/>
      <c r="Q568" s="211"/>
      <c r="R568" s="552"/>
      <c r="S568" s="552"/>
      <c r="T568" s="552"/>
      <c r="U568" s="552"/>
      <c r="V568" s="552"/>
      <c r="W568" s="552"/>
      <c r="X568" s="552"/>
      <c r="Y568" s="1063">
        <f t="shared" si="127"/>
        <v>0</v>
      </c>
      <c r="Z568" s="418"/>
      <c r="AA568" s="2750"/>
      <c r="AB568" s="418"/>
      <c r="AC568" s="418"/>
      <c r="AD568" s="418"/>
      <c r="AE568" s="418"/>
      <c r="AF568" s="418"/>
      <c r="AG568" s="1274"/>
      <c r="AH568" s="1302"/>
      <c r="AI568" s="2759"/>
      <c r="AJ568" s="1412"/>
    </row>
    <row r="569" spans="1:36" s="2713" customFormat="1" ht="105" x14ac:dyDescent="0.25">
      <c r="A569" s="414"/>
      <c r="B569" s="414">
        <v>1</v>
      </c>
      <c r="C569" s="9" t="s">
        <v>322</v>
      </c>
      <c r="D569" s="4"/>
      <c r="E569" s="4"/>
      <c r="F569" s="418">
        <v>5</v>
      </c>
      <c r="G569" s="368">
        <f t="shared" si="132"/>
        <v>2.916666666666667</v>
      </c>
      <c r="H569" s="368"/>
      <c r="I569" s="368"/>
      <c r="J569" s="1901"/>
      <c r="K569" s="1901"/>
      <c r="L569" s="211"/>
      <c r="M569" s="211"/>
      <c r="N569" s="211"/>
      <c r="O569" s="211"/>
      <c r="P569" s="211"/>
      <c r="Q569" s="211"/>
      <c r="R569" s="552"/>
      <c r="S569" s="552"/>
      <c r="T569" s="552"/>
      <c r="U569" s="552"/>
      <c r="V569" s="552"/>
      <c r="W569" s="552"/>
      <c r="X569" s="552"/>
      <c r="Y569" s="1063">
        <f t="shared" si="127"/>
        <v>0</v>
      </c>
      <c r="Z569" s="418"/>
      <c r="AA569" s="2750"/>
      <c r="AB569" s="418"/>
      <c r="AC569" s="418"/>
      <c r="AD569" s="418"/>
      <c r="AE569" s="418"/>
      <c r="AF569" s="418"/>
      <c r="AG569" s="1274"/>
      <c r="AH569" s="1302"/>
      <c r="AI569" s="2759"/>
      <c r="AJ569" s="1412"/>
    </row>
    <row r="570" spans="1:36" s="2713" customFormat="1" ht="45" x14ac:dyDescent="0.25">
      <c r="A570" s="414"/>
      <c r="B570" s="414">
        <v>1</v>
      </c>
      <c r="C570" s="9" t="s">
        <v>189</v>
      </c>
      <c r="D570" s="4"/>
      <c r="E570" s="4"/>
      <c r="F570" s="418">
        <v>500</v>
      </c>
      <c r="G570" s="213">
        <f t="shared" si="132"/>
        <v>291.66666666666663</v>
      </c>
      <c r="H570" s="368">
        <v>3244</v>
      </c>
      <c r="I570" s="368">
        <f t="shared" ref="I570:I595" si="134">H570/G570*100</f>
        <v>1112.2285714285717</v>
      </c>
      <c r="J570" s="1901"/>
      <c r="K570" s="1901"/>
      <c r="L570" s="211"/>
      <c r="M570" s="211"/>
      <c r="N570" s="211"/>
      <c r="O570" s="211"/>
      <c r="P570" s="211"/>
      <c r="Q570" s="211"/>
      <c r="R570" s="552"/>
      <c r="S570" s="552"/>
      <c r="T570" s="552"/>
      <c r="U570" s="552"/>
      <c r="V570" s="552"/>
      <c r="W570" s="552"/>
      <c r="X570" s="552"/>
      <c r="Y570" s="1063">
        <f t="shared" si="127"/>
        <v>0</v>
      </c>
      <c r="Z570" s="418"/>
      <c r="AA570" s="2750"/>
      <c r="AB570" s="418"/>
      <c r="AC570" s="418"/>
      <c r="AD570" s="418"/>
      <c r="AE570" s="418"/>
      <c r="AF570" s="418"/>
      <c r="AG570" s="1274"/>
      <c r="AH570" s="1302"/>
      <c r="AI570" s="2759"/>
      <c r="AJ570" s="1412"/>
    </row>
    <row r="571" spans="1:36" s="2713" customFormat="1" ht="75" x14ac:dyDescent="0.25">
      <c r="A571" s="414">
        <v>1</v>
      </c>
      <c r="B571" s="414">
        <v>1</v>
      </c>
      <c r="C571" s="9" t="s">
        <v>342</v>
      </c>
      <c r="D571" s="4"/>
      <c r="E571" s="4"/>
      <c r="F571" s="418">
        <v>4100</v>
      </c>
      <c r="G571" s="213">
        <f t="shared" si="132"/>
        <v>2391.666666666667</v>
      </c>
      <c r="H571" s="368">
        <v>371</v>
      </c>
      <c r="I571" s="368">
        <f t="shared" si="134"/>
        <v>15.512195121951217</v>
      </c>
      <c r="J571" s="1901"/>
      <c r="K571" s="1901"/>
      <c r="L571" s="211"/>
      <c r="M571" s="211"/>
      <c r="N571" s="211"/>
      <c r="O571" s="211"/>
      <c r="P571" s="211"/>
      <c r="Q571" s="211"/>
      <c r="R571" s="552"/>
      <c r="S571" s="552"/>
      <c r="T571" s="552"/>
      <c r="U571" s="552"/>
      <c r="V571" s="552"/>
      <c r="W571" s="552"/>
      <c r="X571" s="552"/>
      <c r="Y571" s="1063">
        <f t="shared" si="127"/>
        <v>0</v>
      </c>
      <c r="Z571" s="418"/>
      <c r="AA571" s="2750"/>
      <c r="AB571" s="418"/>
      <c r="AC571" s="418"/>
      <c r="AD571" s="418"/>
      <c r="AE571" s="418"/>
      <c r="AF571" s="418"/>
      <c r="AG571" s="1274"/>
      <c r="AH571" s="1302"/>
      <c r="AI571" s="2759"/>
      <c r="AJ571" s="1412"/>
    </row>
    <row r="572" spans="1:36" s="2713" customFormat="1" ht="45" x14ac:dyDescent="0.25">
      <c r="A572" s="414"/>
      <c r="B572" s="414"/>
      <c r="C572" s="9" t="s">
        <v>336</v>
      </c>
      <c r="D572" s="4"/>
      <c r="E572" s="4"/>
      <c r="F572" s="418">
        <v>5000</v>
      </c>
      <c r="G572" s="213">
        <f t="shared" si="132"/>
        <v>2916.666666666667</v>
      </c>
      <c r="H572" s="368">
        <v>9145</v>
      </c>
      <c r="I572" s="368"/>
      <c r="J572" s="1901"/>
      <c r="K572" s="1901"/>
      <c r="L572" s="211"/>
      <c r="M572" s="211"/>
      <c r="N572" s="211"/>
      <c r="O572" s="211"/>
      <c r="P572" s="211"/>
      <c r="Q572" s="211"/>
      <c r="R572" s="552"/>
      <c r="S572" s="552"/>
      <c r="T572" s="552"/>
      <c r="U572" s="552"/>
      <c r="V572" s="552"/>
      <c r="W572" s="552"/>
      <c r="X572" s="552"/>
      <c r="Y572" s="1063"/>
      <c r="Z572" s="418"/>
      <c r="AA572" s="2750"/>
      <c r="AB572" s="418"/>
      <c r="AC572" s="418"/>
      <c r="AD572" s="418"/>
      <c r="AE572" s="418"/>
      <c r="AF572" s="418"/>
      <c r="AG572" s="1274"/>
      <c r="AH572" s="1302"/>
      <c r="AI572" s="2759"/>
      <c r="AJ572" s="1412"/>
    </row>
    <row r="573" spans="1:36" s="2713" customFormat="1" ht="60" x14ac:dyDescent="0.25">
      <c r="A573" s="414"/>
      <c r="B573" s="414"/>
      <c r="C573" s="9" t="s">
        <v>396</v>
      </c>
      <c r="D573" s="4"/>
      <c r="E573" s="4"/>
      <c r="F573" s="418"/>
      <c r="G573" s="213"/>
      <c r="H573" s="368">
        <v>1338</v>
      </c>
      <c r="I573" s="368"/>
      <c r="J573" s="1901"/>
      <c r="K573" s="1901"/>
      <c r="L573" s="211"/>
      <c r="M573" s="211"/>
      <c r="N573" s="211"/>
      <c r="O573" s="211"/>
      <c r="P573" s="211"/>
      <c r="Q573" s="211"/>
      <c r="R573" s="552"/>
      <c r="S573" s="552"/>
      <c r="T573" s="552"/>
      <c r="U573" s="552"/>
      <c r="V573" s="552"/>
      <c r="W573" s="552"/>
      <c r="X573" s="552"/>
      <c r="Y573" s="1063"/>
      <c r="Z573" s="418"/>
      <c r="AA573" s="2750"/>
      <c r="AB573" s="418">
        <v>1434.1219199999998</v>
      </c>
      <c r="AC573" s="418"/>
      <c r="AD573" s="418"/>
      <c r="AE573" s="418"/>
      <c r="AF573" s="418"/>
      <c r="AG573" s="1274"/>
      <c r="AH573" s="1302"/>
      <c r="AI573" s="2759"/>
      <c r="AJ573" s="1412"/>
    </row>
    <row r="574" spans="1:36" s="2713" customFormat="1" x14ac:dyDescent="0.25">
      <c r="A574" s="414"/>
      <c r="B574" s="414">
        <v>1</v>
      </c>
      <c r="C574" s="9" t="s">
        <v>128</v>
      </c>
      <c r="D574" s="4"/>
      <c r="E574" s="4"/>
      <c r="F574" s="418">
        <v>300</v>
      </c>
      <c r="G574" s="213">
        <f t="shared" si="132"/>
        <v>175</v>
      </c>
      <c r="H574" s="368">
        <v>141</v>
      </c>
      <c r="I574" s="368">
        <f t="shared" si="134"/>
        <v>80.571428571428569</v>
      </c>
      <c r="J574" s="1901"/>
      <c r="K574" s="1901"/>
      <c r="L574" s="211"/>
      <c r="M574" s="211"/>
      <c r="N574" s="211"/>
      <c r="O574" s="211"/>
      <c r="P574" s="211"/>
      <c r="Q574" s="211"/>
      <c r="R574" s="552"/>
      <c r="S574" s="552"/>
      <c r="T574" s="552"/>
      <c r="U574" s="552"/>
      <c r="V574" s="552"/>
      <c r="W574" s="552"/>
      <c r="X574" s="552"/>
      <c r="Y574" s="1063">
        <f t="shared" si="127"/>
        <v>0</v>
      </c>
      <c r="Z574" s="418"/>
      <c r="AA574" s="2750"/>
      <c r="AB574" s="418"/>
      <c r="AC574" s="418"/>
      <c r="AD574" s="418"/>
      <c r="AE574" s="418"/>
      <c r="AF574" s="418"/>
      <c r="AG574" s="1274"/>
      <c r="AH574" s="1302"/>
      <c r="AI574" s="2759"/>
      <c r="AJ574" s="1412"/>
    </row>
    <row r="575" spans="1:36" s="2713" customFormat="1" ht="30" x14ac:dyDescent="0.25">
      <c r="A575" s="414">
        <v>1</v>
      </c>
      <c r="B575" s="414">
        <v>1</v>
      </c>
      <c r="C575" s="9" t="s">
        <v>137</v>
      </c>
      <c r="D575" s="4"/>
      <c r="E575" s="4"/>
      <c r="F575" s="418">
        <v>150</v>
      </c>
      <c r="G575" s="213">
        <f t="shared" si="132"/>
        <v>87.5</v>
      </c>
      <c r="H575" s="368">
        <v>222</v>
      </c>
      <c r="I575" s="368">
        <f t="shared" si="134"/>
        <v>253.71428571428569</v>
      </c>
      <c r="J575" s="1901"/>
      <c r="K575" s="1901"/>
      <c r="L575" s="211"/>
      <c r="M575" s="211"/>
      <c r="N575" s="211"/>
      <c r="O575" s="211"/>
      <c r="P575" s="211"/>
      <c r="Q575" s="211"/>
      <c r="R575" s="552"/>
      <c r="S575" s="552"/>
      <c r="T575" s="552"/>
      <c r="U575" s="552"/>
      <c r="V575" s="552"/>
      <c r="W575" s="552"/>
      <c r="X575" s="552"/>
      <c r="Y575" s="1063">
        <f t="shared" si="127"/>
        <v>0</v>
      </c>
      <c r="Z575" s="418"/>
      <c r="AA575" s="2750"/>
      <c r="AB575" s="418"/>
      <c r="AC575" s="418"/>
      <c r="AD575" s="418"/>
      <c r="AE575" s="418"/>
      <c r="AF575" s="418"/>
      <c r="AG575" s="1274"/>
      <c r="AH575" s="1302"/>
      <c r="AI575" s="2759"/>
      <c r="AJ575" s="1412"/>
    </row>
    <row r="576" spans="1:36" s="2713" customFormat="1" x14ac:dyDescent="0.25">
      <c r="A576" s="414">
        <v>1</v>
      </c>
      <c r="B576" s="414">
        <v>1</v>
      </c>
      <c r="C576" s="9" t="s">
        <v>191</v>
      </c>
      <c r="D576" s="4"/>
      <c r="E576" s="4"/>
      <c r="F576" s="418">
        <v>1500</v>
      </c>
      <c r="G576" s="213">
        <f t="shared" si="132"/>
        <v>875</v>
      </c>
      <c r="H576" s="368">
        <v>804</v>
      </c>
      <c r="I576" s="368">
        <f t="shared" si="134"/>
        <v>91.885714285714286</v>
      </c>
      <c r="J576" s="1901"/>
      <c r="K576" s="1901"/>
      <c r="L576" s="211"/>
      <c r="M576" s="211"/>
      <c r="N576" s="211"/>
      <c r="O576" s="211"/>
      <c r="P576" s="211"/>
      <c r="Q576" s="211"/>
      <c r="R576" s="552"/>
      <c r="S576" s="552"/>
      <c r="T576" s="552"/>
      <c r="U576" s="552"/>
      <c r="V576" s="552"/>
      <c r="W576" s="552"/>
      <c r="X576" s="552"/>
      <c r="Y576" s="1063">
        <f t="shared" si="127"/>
        <v>0</v>
      </c>
      <c r="Z576" s="418"/>
      <c r="AA576" s="2750"/>
      <c r="AB576" s="418"/>
      <c r="AC576" s="418"/>
      <c r="AD576" s="418"/>
      <c r="AE576" s="418"/>
      <c r="AF576" s="418"/>
      <c r="AG576" s="1274"/>
      <c r="AH576" s="1302"/>
      <c r="AI576" s="2759"/>
      <c r="AJ576" s="1412"/>
    </row>
    <row r="577" spans="1:267" s="2713" customFormat="1" x14ac:dyDescent="0.25">
      <c r="A577" s="414">
        <v>1</v>
      </c>
      <c r="B577" s="414">
        <v>1</v>
      </c>
      <c r="C577" s="9" t="s">
        <v>90</v>
      </c>
      <c r="D577" s="4"/>
      <c r="E577" s="4"/>
      <c r="F577" s="418">
        <v>4000</v>
      </c>
      <c r="G577" s="213">
        <f t="shared" si="132"/>
        <v>2333.333333333333</v>
      </c>
      <c r="H577" s="213">
        <v>3064</v>
      </c>
      <c r="I577" s="368">
        <f t="shared" si="134"/>
        <v>131.31428571428575</v>
      </c>
      <c r="J577" s="1901"/>
      <c r="K577" s="1901"/>
      <c r="L577" s="211"/>
      <c r="M577" s="211"/>
      <c r="N577" s="211"/>
      <c r="O577" s="211"/>
      <c r="P577" s="211"/>
      <c r="Q577" s="211"/>
      <c r="R577" s="552"/>
      <c r="S577" s="552"/>
      <c r="T577" s="552"/>
      <c r="U577" s="552"/>
      <c r="V577" s="552"/>
      <c r="W577" s="552"/>
      <c r="X577" s="552"/>
      <c r="Y577" s="1063">
        <f t="shared" si="127"/>
        <v>0</v>
      </c>
      <c r="Z577" s="418"/>
      <c r="AA577" s="2750"/>
      <c r="AB577" s="418"/>
      <c r="AC577" s="418"/>
      <c r="AD577" s="418"/>
      <c r="AE577" s="418"/>
      <c r="AF577" s="418"/>
      <c r="AG577" s="1290"/>
      <c r="AH577" s="1302"/>
      <c r="AI577" s="2759"/>
      <c r="AJ577" s="1412"/>
    </row>
    <row r="578" spans="1:267" s="2713" customFormat="1" x14ac:dyDescent="0.25">
      <c r="A578" s="414">
        <v>1</v>
      </c>
      <c r="B578" s="414">
        <v>1</v>
      </c>
      <c r="C578" s="9" t="s">
        <v>54</v>
      </c>
      <c r="D578" s="780"/>
      <c r="E578" s="4"/>
      <c r="F578" s="439">
        <v>300</v>
      </c>
      <c r="G578" s="213">
        <f t="shared" si="132"/>
        <v>175</v>
      </c>
      <c r="H578" s="213">
        <v>3038</v>
      </c>
      <c r="I578" s="368">
        <f t="shared" si="134"/>
        <v>1736</v>
      </c>
      <c r="J578" s="1901"/>
      <c r="K578" s="1901"/>
      <c r="L578" s="211"/>
      <c r="M578" s="211"/>
      <c r="N578" s="211"/>
      <c r="O578" s="211"/>
      <c r="P578" s="211"/>
      <c r="Q578" s="211"/>
      <c r="R578" s="552"/>
      <c r="S578" s="552"/>
      <c r="T578" s="552"/>
      <c r="U578" s="552"/>
      <c r="V578" s="552"/>
      <c r="W578" s="552"/>
      <c r="X578" s="552"/>
      <c r="Y578" s="1063">
        <f t="shared" si="127"/>
        <v>0</v>
      </c>
      <c r="Z578" s="418"/>
      <c r="AA578" s="2750"/>
      <c r="AB578" s="418"/>
      <c r="AC578" s="418"/>
      <c r="AD578" s="418"/>
      <c r="AE578" s="418"/>
      <c r="AF578" s="418"/>
      <c r="AG578" s="1290"/>
      <c r="AH578" s="1302"/>
      <c r="AI578" s="2759"/>
      <c r="AJ578" s="1412"/>
    </row>
    <row r="579" spans="1:267" s="2713" customFormat="1" x14ac:dyDescent="0.25">
      <c r="A579" s="414"/>
      <c r="B579" s="414">
        <v>1</v>
      </c>
      <c r="C579" s="9" t="s">
        <v>114</v>
      </c>
      <c r="D579" s="780"/>
      <c r="E579" s="4"/>
      <c r="F579" s="439">
        <v>2600</v>
      </c>
      <c r="G579" s="213">
        <f t="shared" si="132"/>
        <v>1516.6666666666665</v>
      </c>
      <c r="H579" s="213">
        <v>1273</v>
      </c>
      <c r="I579" s="368">
        <f t="shared" si="134"/>
        <v>83.934065934065941</v>
      </c>
      <c r="J579" s="1901"/>
      <c r="K579" s="1901"/>
      <c r="L579" s="211"/>
      <c r="M579" s="211"/>
      <c r="N579" s="211"/>
      <c r="O579" s="211"/>
      <c r="P579" s="211"/>
      <c r="Q579" s="211"/>
      <c r="R579" s="552"/>
      <c r="S579" s="552"/>
      <c r="T579" s="552"/>
      <c r="U579" s="552"/>
      <c r="V579" s="552"/>
      <c r="W579" s="552"/>
      <c r="X579" s="552"/>
      <c r="Y579" s="1063">
        <f t="shared" si="127"/>
        <v>0</v>
      </c>
      <c r="Z579" s="418"/>
      <c r="AA579" s="2750"/>
      <c r="AB579" s="418"/>
      <c r="AC579" s="418"/>
      <c r="AD579" s="418"/>
      <c r="AE579" s="418"/>
      <c r="AF579" s="418"/>
      <c r="AG579" s="1290"/>
      <c r="AH579" s="1302"/>
      <c r="AI579" s="2759"/>
      <c r="AJ579" s="1412"/>
    </row>
    <row r="580" spans="1:267" s="2713" customFormat="1" x14ac:dyDescent="0.25">
      <c r="A580" s="414">
        <v>1</v>
      </c>
      <c r="B580" s="414">
        <v>1</v>
      </c>
      <c r="C580" s="9" t="s">
        <v>115</v>
      </c>
      <c r="D580" s="4"/>
      <c r="E580" s="4"/>
      <c r="F580" s="439">
        <v>3050</v>
      </c>
      <c r="G580" s="213">
        <f t="shared" ref="G580:G594" si="135">(F580/12*$C$3)</f>
        <v>1779.1666666666665</v>
      </c>
      <c r="H580" s="213">
        <v>2150</v>
      </c>
      <c r="I580" s="368">
        <f t="shared" si="134"/>
        <v>120.84309133489461</v>
      </c>
      <c r="J580" s="1901"/>
      <c r="K580" s="1901"/>
      <c r="L580" s="211"/>
      <c r="M580" s="211"/>
      <c r="N580" s="211"/>
      <c r="O580" s="211"/>
      <c r="P580" s="211"/>
      <c r="Q580" s="211"/>
      <c r="R580" s="552"/>
      <c r="S580" s="552"/>
      <c r="T580" s="552"/>
      <c r="U580" s="552"/>
      <c r="V580" s="552"/>
      <c r="W580" s="552"/>
      <c r="X580" s="552"/>
      <c r="Y580" s="1063">
        <f t="shared" si="127"/>
        <v>0</v>
      </c>
      <c r="Z580" s="418"/>
      <c r="AA580" s="2750"/>
      <c r="AB580" s="418"/>
      <c r="AC580" s="418"/>
      <c r="AD580" s="418"/>
      <c r="AE580" s="418"/>
      <c r="AF580" s="418"/>
      <c r="AG580" s="1290"/>
      <c r="AH580" s="1302"/>
      <c r="AI580" s="2759"/>
      <c r="AJ580" s="1412"/>
    </row>
    <row r="581" spans="1:267" s="2713" customFormat="1" ht="30" x14ac:dyDescent="0.25">
      <c r="A581" s="414">
        <v>1</v>
      </c>
      <c r="B581" s="414">
        <v>1</v>
      </c>
      <c r="C581" s="9" t="s">
        <v>197</v>
      </c>
      <c r="D581" s="780"/>
      <c r="E581" s="4"/>
      <c r="F581" s="418">
        <v>1200</v>
      </c>
      <c r="G581" s="213">
        <f t="shared" si="135"/>
        <v>700</v>
      </c>
      <c r="H581" s="213">
        <v>770</v>
      </c>
      <c r="I581" s="368">
        <f t="shared" si="134"/>
        <v>110.00000000000001</v>
      </c>
      <c r="J581" s="1901"/>
      <c r="K581" s="1901"/>
      <c r="L581" s="211"/>
      <c r="M581" s="211"/>
      <c r="N581" s="211"/>
      <c r="O581" s="211"/>
      <c r="P581" s="211"/>
      <c r="Q581" s="211"/>
      <c r="R581" s="552"/>
      <c r="S581" s="552"/>
      <c r="T581" s="552"/>
      <c r="U581" s="552"/>
      <c r="V581" s="552"/>
      <c r="W581" s="552"/>
      <c r="X581" s="552"/>
      <c r="Y581" s="1063">
        <f t="shared" si="127"/>
        <v>0</v>
      </c>
      <c r="Z581" s="418"/>
      <c r="AA581" s="2750"/>
      <c r="AB581" s="418"/>
      <c r="AC581" s="418"/>
      <c r="AD581" s="418"/>
      <c r="AE581" s="418"/>
      <c r="AF581" s="418"/>
      <c r="AG581" s="1290"/>
      <c r="AH581" s="1302"/>
      <c r="AI581" s="2759"/>
      <c r="AJ581" s="1412"/>
    </row>
    <row r="582" spans="1:267" s="2713" customFormat="1" x14ac:dyDescent="0.25">
      <c r="A582" s="414">
        <v>1</v>
      </c>
      <c r="B582" s="414">
        <v>1</v>
      </c>
      <c r="C582" s="9" t="s">
        <v>277</v>
      </c>
      <c r="D582" s="2772"/>
      <c r="E582" s="4"/>
      <c r="F582" s="418">
        <v>22200</v>
      </c>
      <c r="G582" s="213">
        <f t="shared" si="135"/>
        <v>12950</v>
      </c>
      <c r="H582" s="213">
        <v>16280</v>
      </c>
      <c r="I582" s="368">
        <f t="shared" si="134"/>
        <v>125.71428571428571</v>
      </c>
      <c r="J582" s="1901"/>
      <c r="K582" s="1901"/>
      <c r="L582" s="211"/>
      <c r="M582" s="211"/>
      <c r="N582" s="211"/>
      <c r="O582" s="211"/>
      <c r="P582" s="211"/>
      <c r="Q582" s="211"/>
      <c r="R582" s="552"/>
      <c r="S582" s="552"/>
      <c r="T582" s="552"/>
      <c r="U582" s="552"/>
      <c r="V582" s="552"/>
      <c r="W582" s="552"/>
      <c r="X582" s="552"/>
      <c r="Y582" s="1063">
        <f t="shared" si="127"/>
        <v>0</v>
      </c>
      <c r="Z582" s="418"/>
      <c r="AA582" s="2750"/>
      <c r="AB582" s="418"/>
      <c r="AC582" s="418"/>
      <c r="AD582" s="418"/>
      <c r="AE582" s="418"/>
      <c r="AF582" s="418"/>
      <c r="AG582" s="1290"/>
      <c r="AH582" s="1302"/>
      <c r="AI582" s="2759"/>
      <c r="AJ582" s="1412"/>
    </row>
    <row r="583" spans="1:267" s="1185" customFormat="1" ht="30" x14ac:dyDescent="0.25">
      <c r="A583" s="414">
        <v>1</v>
      </c>
      <c r="B583" s="414">
        <v>1</v>
      </c>
      <c r="C583" s="9" t="s">
        <v>278</v>
      </c>
      <c r="D583" s="1634"/>
      <c r="E583" s="785"/>
      <c r="F583" s="418">
        <v>8200</v>
      </c>
      <c r="G583" s="368">
        <f t="shared" si="135"/>
        <v>4783.3333333333339</v>
      </c>
      <c r="H583" s="368">
        <v>5498</v>
      </c>
      <c r="I583" s="368">
        <f t="shared" si="134"/>
        <v>114.94076655052264</v>
      </c>
      <c r="J583" s="2908"/>
      <c r="K583" s="2908"/>
      <c r="L583" s="2884"/>
      <c r="M583" s="2884"/>
      <c r="N583" s="2884"/>
      <c r="O583" s="2884"/>
      <c r="P583" s="2884"/>
      <c r="Q583" s="2884"/>
      <c r="R583" s="571"/>
      <c r="S583" s="571"/>
      <c r="T583" s="571"/>
      <c r="U583" s="571"/>
      <c r="V583" s="571"/>
      <c r="W583" s="571"/>
      <c r="X583" s="571"/>
      <c r="Y583" s="2897">
        <f t="shared" si="127"/>
        <v>0</v>
      </c>
      <c r="Z583" s="2771">
        <f>AF583-AE583</f>
        <v>0</v>
      </c>
      <c r="AA583" s="2758"/>
      <c r="AB583" s="2771"/>
      <c r="AC583" s="2771">
        <f>Z583-Y583</f>
        <v>0</v>
      </c>
      <c r="AD583" s="2915"/>
      <c r="AE583" s="2916"/>
      <c r="AF583" s="996"/>
      <c r="AG583" s="1274"/>
      <c r="AH583" s="1250"/>
      <c r="AI583" s="2759"/>
      <c r="AJ583" s="3663"/>
      <c r="AK583" s="253"/>
      <c r="AL583" s="253"/>
      <c r="AM583" s="253"/>
      <c r="AN583" s="253"/>
      <c r="AO583" s="253"/>
      <c r="AP583" s="253"/>
      <c r="AQ583" s="253"/>
      <c r="AR583" s="253"/>
      <c r="AS583" s="253"/>
      <c r="AT583" s="253"/>
      <c r="AU583" s="253"/>
      <c r="AV583" s="253"/>
      <c r="AW583" s="253"/>
      <c r="AX583" s="253"/>
      <c r="AY583" s="253"/>
      <c r="AZ583" s="253"/>
      <c r="BA583" s="253"/>
      <c r="BB583" s="253"/>
      <c r="BC583" s="253"/>
      <c r="BD583" s="253"/>
      <c r="BE583" s="253"/>
      <c r="BF583" s="253"/>
      <c r="BG583" s="253"/>
      <c r="BH583" s="253"/>
      <c r="BI583" s="253"/>
      <c r="BJ583" s="253"/>
      <c r="BK583" s="253"/>
      <c r="BL583" s="253"/>
      <c r="BM583" s="253"/>
      <c r="BN583" s="253"/>
      <c r="BO583" s="253"/>
      <c r="BP583" s="253"/>
      <c r="BQ583" s="253"/>
      <c r="BR583" s="253"/>
      <c r="BS583" s="253"/>
      <c r="BT583" s="253"/>
      <c r="BU583" s="253"/>
      <c r="BV583" s="253"/>
      <c r="BW583" s="253"/>
      <c r="BX583" s="253"/>
      <c r="BY583" s="253"/>
      <c r="BZ583" s="253"/>
      <c r="CA583" s="253"/>
      <c r="CB583" s="253"/>
      <c r="CC583" s="253"/>
      <c r="CD583" s="253"/>
      <c r="CE583" s="253"/>
      <c r="CF583" s="253"/>
      <c r="CG583" s="253"/>
      <c r="CH583" s="253"/>
      <c r="CI583" s="253"/>
      <c r="CJ583" s="253"/>
      <c r="CK583" s="253"/>
      <c r="CL583" s="253"/>
      <c r="CM583" s="253"/>
      <c r="CN583" s="253"/>
      <c r="CO583" s="253"/>
      <c r="CP583" s="253"/>
      <c r="CQ583" s="253"/>
      <c r="CR583" s="253"/>
      <c r="CS583" s="253"/>
      <c r="CT583" s="253"/>
      <c r="CU583" s="253"/>
      <c r="CV583" s="253"/>
      <c r="CW583" s="253"/>
      <c r="CX583" s="253"/>
      <c r="CY583" s="253"/>
      <c r="CZ583" s="253"/>
      <c r="DA583" s="253"/>
      <c r="DB583" s="253"/>
      <c r="DC583" s="253"/>
      <c r="DD583" s="253"/>
      <c r="DE583" s="253"/>
      <c r="DF583" s="253"/>
      <c r="DG583" s="253"/>
      <c r="DH583" s="253"/>
      <c r="DI583" s="253"/>
      <c r="DJ583" s="253"/>
      <c r="DK583" s="253"/>
      <c r="DL583" s="253"/>
      <c r="DM583" s="253"/>
      <c r="DN583" s="253"/>
      <c r="DO583" s="253"/>
      <c r="DP583" s="253"/>
      <c r="DQ583" s="253"/>
      <c r="DR583" s="253"/>
      <c r="DS583" s="253"/>
      <c r="DT583" s="253"/>
      <c r="DU583" s="253"/>
      <c r="DV583" s="253"/>
      <c r="DW583" s="253"/>
      <c r="DX583" s="253"/>
      <c r="DY583" s="253"/>
      <c r="DZ583" s="253"/>
      <c r="EA583" s="253"/>
      <c r="EB583" s="253"/>
      <c r="EC583" s="253"/>
      <c r="ED583" s="253"/>
      <c r="EE583" s="253"/>
      <c r="EF583" s="253"/>
      <c r="EG583" s="253"/>
      <c r="EH583" s="253"/>
      <c r="EI583" s="253"/>
      <c r="EJ583" s="253"/>
      <c r="EK583" s="253"/>
      <c r="EL583" s="253"/>
      <c r="EM583" s="253"/>
      <c r="EN583" s="253"/>
      <c r="EO583" s="253"/>
      <c r="EP583" s="253"/>
      <c r="EQ583" s="253"/>
      <c r="ER583" s="253"/>
      <c r="ES583" s="253"/>
      <c r="ET583" s="253"/>
      <c r="EU583" s="253"/>
      <c r="EV583" s="253"/>
      <c r="EW583" s="253"/>
      <c r="EX583" s="253"/>
      <c r="EY583" s="253"/>
      <c r="EZ583" s="253"/>
      <c r="FA583" s="253"/>
      <c r="FB583" s="253"/>
      <c r="FC583" s="253"/>
      <c r="FD583" s="253"/>
      <c r="FE583" s="253"/>
      <c r="FF583" s="253"/>
      <c r="FG583" s="253"/>
      <c r="FH583" s="253"/>
      <c r="FI583" s="253"/>
      <c r="FJ583" s="253"/>
      <c r="FK583" s="253"/>
      <c r="FL583" s="253"/>
      <c r="FM583" s="253"/>
      <c r="FN583" s="253"/>
      <c r="FO583" s="253"/>
      <c r="FP583" s="253"/>
      <c r="FQ583" s="253"/>
      <c r="FR583" s="253"/>
      <c r="FS583" s="253"/>
      <c r="FT583" s="253"/>
      <c r="FU583" s="253"/>
      <c r="FV583" s="253"/>
      <c r="FW583" s="253"/>
      <c r="FX583" s="253"/>
      <c r="FY583" s="253"/>
      <c r="FZ583" s="253"/>
      <c r="GA583" s="253"/>
      <c r="GB583" s="253"/>
      <c r="GC583" s="253"/>
      <c r="GD583" s="253"/>
      <c r="GE583" s="253"/>
      <c r="GF583" s="253"/>
      <c r="GG583" s="253"/>
      <c r="GH583" s="253"/>
      <c r="GI583" s="253"/>
      <c r="GJ583" s="253"/>
      <c r="GK583" s="253"/>
      <c r="GL583" s="253"/>
      <c r="GM583" s="253"/>
      <c r="GN583" s="253"/>
      <c r="GO583" s="253"/>
      <c r="GP583" s="253"/>
      <c r="GQ583" s="253"/>
      <c r="GR583" s="253"/>
      <c r="GS583" s="253"/>
      <c r="GT583" s="253"/>
      <c r="GU583" s="253"/>
      <c r="GV583" s="253"/>
      <c r="GW583" s="253"/>
      <c r="GX583" s="253"/>
      <c r="GY583" s="253"/>
      <c r="GZ583" s="253"/>
      <c r="HA583" s="253"/>
      <c r="HB583" s="253"/>
      <c r="HC583" s="253"/>
      <c r="HD583" s="253"/>
      <c r="HE583" s="253"/>
      <c r="HF583" s="253"/>
      <c r="HG583" s="253"/>
      <c r="HH583" s="253"/>
      <c r="HI583" s="253"/>
      <c r="HJ583" s="253"/>
      <c r="HK583" s="253"/>
      <c r="HL583" s="253"/>
      <c r="HM583" s="253"/>
      <c r="HN583" s="253"/>
      <c r="HO583" s="253"/>
      <c r="HP583" s="253"/>
      <c r="HQ583" s="253"/>
      <c r="HR583" s="253"/>
      <c r="HS583" s="253"/>
      <c r="HT583" s="253"/>
      <c r="HU583" s="253"/>
      <c r="HV583" s="253"/>
      <c r="HW583" s="253"/>
      <c r="HX583" s="253"/>
      <c r="HY583" s="253"/>
      <c r="HZ583" s="253"/>
      <c r="IA583" s="253"/>
      <c r="IB583" s="253"/>
      <c r="IC583" s="253"/>
      <c r="ID583" s="253"/>
      <c r="IE583" s="253"/>
      <c r="IF583" s="253"/>
      <c r="IG583" s="253"/>
      <c r="IH583" s="253"/>
      <c r="II583" s="253"/>
      <c r="IJ583" s="253"/>
      <c r="IK583" s="253"/>
      <c r="IL583" s="253"/>
      <c r="IM583" s="253"/>
      <c r="IN583" s="253"/>
      <c r="IO583" s="253"/>
      <c r="IP583" s="253"/>
      <c r="IQ583" s="253"/>
      <c r="IR583" s="253"/>
      <c r="IS583" s="253"/>
      <c r="IT583" s="253"/>
      <c r="IU583" s="253"/>
      <c r="IV583" s="253"/>
      <c r="IW583" s="253"/>
      <c r="IX583" s="253"/>
      <c r="IY583" s="253"/>
      <c r="IZ583" s="253"/>
      <c r="JA583" s="253"/>
      <c r="JB583" s="253"/>
      <c r="JC583" s="253"/>
      <c r="JD583" s="253"/>
      <c r="JE583" s="253"/>
      <c r="JF583" s="253"/>
      <c r="JG583" s="253"/>
    </row>
    <row r="584" spans="1:267" ht="30" x14ac:dyDescent="0.25">
      <c r="A584" s="414">
        <v>1</v>
      </c>
      <c r="B584" s="414">
        <v>1</v>
      </c>
      <c r="C584" s="9" t="s">
        <v>283</v>
      </c>
      <c r="D584" s="2917"/>
      <c r="E584" s="2918"/>
      <c r="F584" s="2919">
        <v>2800</v>
      </c>
      <c r="G584" s="2856">
        <f t="shared" si="135"/>
        <v>1633.3333333333335</v>
      </c>
      <c r="H584" s="2856">
        <v>1143</v>
      </c>
      <c r="I584" s="2856">
        <f t="shared" si="134"/>
        <v>69.979591836734684</v>
      </c>
      <c r="J584" s="388"/>
      <c r="K584" s="388"/>
      <c r="L584" s="1504"/>
      <c r="M584" s="1504"/>
      <c r="N584" s="1504"/>
      <c r="O584" s="1504"/>
      <c r="P584" s="1504"/>
      <c r="Q584" s="1504"/>
      <c r="R584" s="571"/>
      <c r="S584" s="571"/>
      <c r="T584" s="571"/>
      <c r="U584" s="571"/>
      <c r="V584" s="571"/>
      <c r="W584" s="571"/>
      <c r="X584" s="571"/>
      <c r="Y584" s="1061">
        <f t="shared" ref="Y584:Y598" si="136">R584/12*$C$3</f>
        <v>0</v>
      </c>
      <c r="Z584" s="996">
        <f>AF584-AE584</f>
        <v>0</v>
      </c>
      <c r="AA584" s="1071"/>
      <c r="AB584" s="996"/>
      <c r="AC584" s="996">
        <f>Z584-Y584</f>
        <v>0</v>
      </c>
      <c r="AD584" s="2916"/>
      <c r="AE584" s="2916"/>
      <c r="AF584" s="996"/>
      <c r="AG584" s="2920"/>
      <c r="AH584" s="1250"/>
      <c r="AI584" s="2759"/>
    </row>
    <row r="585" spans="1:267" ht="15.75" x14ac:dyDescent="0.25">
      <c r="B585" s="414">
        <v>1</v>
      </c>
      <c r="C585" s="9" t="s">
        <v>56</v>
      </c>
      <c r="D585" s="2921"/>
      <c r="E585" s="9"/>
      <c r="F585" s="439">
        <v>55</v>
      </c>
      <c r="G585" s="213">
        <f t="shared" si="135"/>
        <v>32.083333333333329</v>
      </c>
      <c r="H585" s="213">
        <v>37</v>
      </c>
      <c r="I585" s="213">
        <f t="shared" si="134"/>
        <v>115.32467532467534</v>
      </c>
      <c r="J585" s="388"/>
      <c r="K585" s="388"/>
      <c r="L585" s="1504"/>
      <c r="M585" s="1504"/>
      <c r="N585" s="1504"/>
      <c r="O585" s="1504"/>
      <c r="P585" s="1504"/>
      <c r="Q585" s="1504"/>
      <c r="R585" s="571"/>
      <c r="S585" s="571"/>
      <c r="T585" s="571"/>
      <c r="U585" s="571"/>
      <c r="V585" s="571"/>
      <c r="W585" s="571"/>
      <c r="X585" s="571"/>
      <c r="Y585" s="1061">
        <f t="shared" si="136"/>
        <v>0</v>
      </c>
      <c r="Z585" s="996"/>
      <c r="AA585" s="1071"/>
      <c r="AB585" s="996"/>
      <c r="AC585" s="996"/>
      <c r="AD585" s="2916"/>
      <c r="AE585" s="2916"/>
      <c r="AF585" s="996"/>
      <c r="AG585" s="1290"/>
      <c r="AH585" s="1250"/>
      <c r="AI585" s="2759"/>
    </row>
    <row r="586" spans="1:267" ht="15.75" x14ac:dyDescent="0.25">
      <c r="B586" s="414">
        <v>1</v>
      </c>
      <c r="C586" s="9" t="s">
        <v>36</v>
      </c>
      <c r="D586" s="2921"/>
      <c r="E586" s="9"/>
      <c r="F586" s="439">
        <v>15000</v>
      </c>
      <c r="G586" s="213">
        <f t="shared" si="135"/>
        <v>8750</v>
      </c>
      <c r="H586" s="213">
        <v>14394</v>
      </c>
      <c r="I586" s="213">
        <f t="shared" si="134"/>
        <v>164.50285714285715</v>
      </c>
      <c r="J586" s="2908"/>
      <c r="K586" s="2908"/>
      <c r="L586" s="2907"/>
      <c r="M586" s="2907"/>
      <c r="N586" s="2907"/>
      <c r="O586" s="2907"/>
      <c r="P586" s="2907"/>
      <c r="Q586" s="2907"/>
      <c r="R586" s="614"/>
      <c r="S586" s="614"/>
      <c r="T586" s="614"/>
      <c r="U586" s="614"/>
      <c r="V586" s="614"/>
      <c r="W586" s="614"/>
      <c r="X586" s="614"/>
      <c r="Y586" s="2725">
        <f t="shared" si="136"/>
        <v>0</v>
      </c>
      <c r="Z586" s="2555"/>
      <c r="AA586" s="2726"/>
      <c r="AB586" s="2555"/>
      <c r="AC586" s="2555"/>
      <c r="AD586" s="2727"/>
      <c r="AE586" s="2727"/>
      <c r="AF586" s="2555"/>
      <c r="AG586" s="1290"/>
      <c r="AH586" s="2728"/>
      <c r="AI586" s="2759"/>
    </row>
    <row r="587" spans="1:267" ht="15.75" x14ac:dyDescent="0.25">
      <c r="B587" s="414">
        <v>1</v>
      </c>
      <c r="C587" s="9" t="s">
        <v>31</v>
      </c>
      <c r="D587" s="2921"/>
      <c r="E587" s="9"/>
      <c r="F587" s="439">
        <v>2700</v>
      </c>
      <c r="G587" s="213">
        <f t="shared" si="135"/>
        <v>1575</v>
      </c>
      <c r="H587" s="213">
        <v>1755</v>
      </c>
      <c r="I587" s="213">
        <f t="shared" si="134"/>
        <v>111.42857142857143</v>
      </c>
      <c r="J587" s="2908"/>
      <c r="K587" s="2908"/>
      <c r="L587" s="2907"/>
      <c r="M587" s="2907"/>
      <c r="N587" s="2907"/>
      <c r="O587" s="2907"/>
      <c r="P587" s="2907"/>
      <c r="Q587" s="2907"/>
      <c r="R587" s="614"/>
      <c r="S587" s="614"/>
      <c r="T587" s="614"/>
      <c r="U587" s="614"/>
      <c r="V587" s="614"/>
      <c r="W587" s="614"/>
      <c r="X587" s="614"/>
      <c r="Y587" s="2725">
        <f t="shared" si="136"/>
        <v>0</v>
      </c>
      <c r="Z587" s="2555"/>
      <c r="AA587" s="2726"/>
      <c r="AB587" s="2555"/>
      <c r="AC587" s="2555"/>
      <c r="AD587" s="2727"/>
      <c r="AE587" s="2727"/>
      <c r="AF587" s="2555"/>
      <c r="AG587" s="1290"/>
      <c r="AH587" s="2728"/>
      <c r="AI587" s="2759"/>
    </row>
    <row r="588" spans="1:267" ht="15.75" x14ac:dyDescent="0.25">
      <c r="A588" s="414">
        <v>1</v>
      </c>
      <c r="B588" s="414">
        <v>1</v>
      </c>
      <c r="C588" s="1005" t="s">
        <v>32</v>
      </c>
      <c r="D588" s="2921"/>
      <c r="E588" s="1510"/>
      <c r="F588" s="439">
        <v>5500</v>
      </c>
      <c r="G588" s="213">
        <f t="shared" si="135"/>
        <v>3208.333333333333</v>
      </c>
      <c r="H588" s="213">
        <v>3309</v>
      </c>
      <c r="I588" s="213">
        <f t="shared" si="134"/>
        <v>103.13766233766235</v>
      </c>
      <c r="J588" s="2908"/>
      <c r="K588" s="2908"/>
      <c r="L588" s="2907"/>
      <c r="M588" s="2907"/>
      <c r="N588" s="2907"/>
      <c r="O588" s="2907"/>
      <c r="P588" s="2907"/>
      <c r="Q588" s="2907"/>
      <c r="R588" s="614"/>
      <c r="S588" s="614"/>
      <c r="T588" s="614"/>
      <c r="U588" s="614"/>
      <c r="V588" s="614"/>
      <c r="W588" s="614"/>
      <c r="X588" s="614"/>
      <c r="Y588" s="2725">
        <f t="shared" si="136"/>
        <v>0</v>
      </c>
      <c r="Z588" s="2555"/>
      <c r="AA588" s="2726"/>
      <c r="AB588" s="2555"/>
      <c r="AC588" s="2555"/>
      <c r="AD588" s="2727"/>
      <c r="AE588" s="2727"/>
      <c r="AF588" s="2555"/>
      <c r="AG588" s="1290"/>
      <c r="AH588" s="2728"/>
      <c r="AI588" s="2759"/>
    </row>
    <row r="589" spans="1:267" ht="30" x14ac:dyDescent="0.25">
      <c r="A589" s="414">
        <v>1</v>
      </c>
      <c r="B589" s="414">
        <v>1</v>
      </c>
      <c r="C589" s="9" t="s">
        <v>194</v>
      </c>
      <c r="D589" s="2921"/>
      <c r="E589" s="1759"/>
      <c r="F589" s="439">
        <v>100</v>
      </c>
      <c r="G589" s="213">
        <f t="shared" si="135"/>
        <v>58.333333333333336</v>
      </c>
      <c r="H589" s="213">
        <v>22</v>
      </c>
      <c r="I589" s="213">
        <f t="shared" si="134"/>
        <v>37.714285714285708</v>
      </c>
      <c r="J589" s="2908"/>
      <c r="K589" s="2908"/>
      <c r="L589" s="2907"/>
      <c r="M589" s="2907"/>
      <c r="N589" s="2907"/>
      <c r="O589" s="2907"/>
      <c r="P589" s="2907"/>
      <c r="Q589" s="2907"/>
      <c r="R589" s="614"/>
      <c r="S589" s="614"/>
      <c r="T589" s="614"/>
      <c r="U589" s="614"/>
      <c r="V589" s="614"/>
      <c r="W589" s="614"/>
      <c r="X589" s="614"/>
      <c r="Y589" s="2725">
        <f t="shared" si="136"/>
        <v>0</v>
      </c>
      <c r="Z589" s="2555">
        <f>AF589-AE589</f>
        <v>0</v>
      </c>
      <c r="AA589" s="2726"/>
      <c r="AB589" s="2555"/>
      <c r="AC589" s="2555">
        <f>Z589-Y589</f>
        <v>0</v>
      </c>
      <c r="AD589" s="2727"/>
      <c r="AE589" s="2727"/>
      <c r="AF589" s="2555"/>
      <c r="AG589" s="1290"/>
      <c r="AH589" s="2728"/>
      <c r="AI589" s="2759"/>
    </row>
    <row r="590" spans="1:267" ht="15.75" x14ac:dyDescent="0.25">
      <c r="A590" s="414">
        <v>1</v>
      </c>
      <c r="B590" s="414">
        <v>1</v>
      </c>
      <c r="C590" s="9" t="s">
        <v>91</v>
      </c>
      <c r="D590" s="2921"/>
      <c r="E590" s="1510"/>
      <c r="F590" s="439">
        <v>16500</v>
      </c>
      <c r="G590" s="213">
        <f t="shared" si="135"/>
        <v>9625</v>
      </c>
      <c r="H590" s="213">
        <v>9635</v>
      </c>
      <c r="I590" s="213">
        <f t="shared" si="134"/>
        <v>100.10389610389609</v>
      </c>
      <c r="J590" s="2908"/>
      <c r="K590" s="2908"/>
      <c r="L590" s="2907"/>
      <c r="M590" s="2907"/>
      <c r="N590" s="2907"/>
      <c r="O590" s="2907"/>
      <c r="P590" s="2907"/>
      <c r="Q590" s="2907"/>
      <c r="R590" s="614"/>
      <c r="S590" s="614"/>
      <c r="T590" s="614"/>
      <c r="U590" s="614"/>
      <c r="V590" s="614"/>
      <c r="W590" s="614"/>
      <c r="X590" s="614"/>
      <c r="Y590" s="2725">
        <f t="shared" si="136"/>
        <v>0</v>
      </c>
      <c r="Z590" s="2555">
        <f>AF590-AE590</f>
        <v>0</v>
      </c>
      <c r="AA590" s="2726"/>
      <c r="AB590" s="2555"/>
      <c r="AC590" s="2555">
        <f>Z590-Y590</f>
        <v>0</v>
      </c>
      <c r="AD590" s="2727"/>
      <c r="AE590" s="2727"/>
      <c r="AF590" s="2555"/>
      <c r="AG590" s="1290"/>
      <c r="AH590" s="2728"/>
      <c r="AI590" s="2759"/>
    </row>
    <row r="591" spans="1:267" ht="15.75" x14ac:dyDescent="0.25">
      <c r="A591" s="414">
        <v>1</v>
      </c>
      <c r="B591" s="414">
        <v>1</v>
      </c>
      <c r="C591" s="9" t="s">
        <v>34</v>
      </c>
      <c r="D591" s="2921"/>
      <c r="E591" s="1510"/>
      <c r="F591" s="439">
        <v>700</v>
      </c>
      <c r="G591" s="213">
        <f t="shared" si="135"/>
        <v>408.33333333333337</v>
      </c>
      <c r="H591" s="213">
        <v>465</v>
      </c>
      <c r="I591" s="213">
        <f t="shared" si="134"/>
        <v>113.87755102040815</v>
      </c>
      <c r="J591" s="2908"/>
      <c r="K591" s="2908"/>
      <c r="L591" s="2907"/>
      <c r="M591" s="2907"/>
      <c r="N591" s="2907"/>
      <c r="O591" s="2907"/>
      <c r="P591" s="2907"/>
      <c r="Q591" s="2907"/>
      <c r="R591" s="614"/>
      <c r="S591" s="614"/>
      <c r="T591" s="614"/>
      <c r="U591" s="614"/>
      <c r="V591" s="614"/>
      <c r="W591" s="614"/>
      <c r="X591" s="614"/>
      <c r="Y591" s="2725">
        <f t="shared" si="136"/>
        <v>0</v>
      </c>
      <c r="Z591" s="2555"/>
      <c r="AA591" s="2726"/>
      <c r="AB591" s="2555"/>
      <c r="AC591" s="2555"/>
      <c r="AD591" s="2727"/>
      <c r="AE591" s="2727"/>
      <c r="AF591" s="2555"/>
      <c r="AG591" s="1290"/>
      <c r="AH591" s="2728"/>
      <c r="AI591" s="2759"/>
    </row>
    <row r="592" spans="1:267" ht="15.75" x14ac:dyDescent="0.25">
      <c r="A592" s="414">
        <v>1</v>
      </c>
      <c r="B592" s="414">
        <v>1</v>
      </c>
      <c r="C592" s="9" t="s">
        <v>93</v>
      </c>
      <c r="D592" s="2921"/>
      <c r="E592" s="1510"/>
      <c r="F592" s="439">
        <v>350</v>
      </c>
      <c r="G592" s="213">
        <f t="shared" si="135"/>
        <v>204.16666666666669</v>
      </c>
      <c r="H592" s="213">
        <v>212</v>
      </c>
      <c r="I592" s="213">
        <f t="shared" si="134"/>
        <v>103.83673469387753</v>
      </c>
      <c r="J592" s="2908"/>
      <c r="K592" s="2908"/>
      <c r="L592" s="2907"/>
      <c r="M592" s="2907"/>
      <c r="N592" s="2907"/>
      <c r="O592" s="2907"/>
      <c r="P592" s="2907"/>
      <c r="Q592" s="2907"/>
      <c r="R592" s="614"/>
      <c r="S592" s="614"/>
      <c r="T592" s="614"/>
      <c r="U592" s="614"/>
      <c r="V592" s="614"/>
      <c r="W592" s="614"/>
      <c r="X592" s="614"/>
      <c r="Y592" s="2725">
        <f t="shared" si="136"/>
        <v>0</v>
      </c>
      <c r="Z592" s="2555">
        <f>AF592-AE592</f>
        <v>0</v>
      </c>
      <c r="AA592" s="2726"/>
      <c r="AB592" s="2555"/>
      <c r="AC592" s="2555">
        <f>Z592-Y592</f>
        <v>0</v>
      </c>
      <c r="AD592" s="2727"/>
      <c r="AE592" s="2727"/>
      <c r="AF592" s="2555"/>
      <c r="AG592" s="1290"/>
      <c r="AH592" s="2728"/>
      <c r="AI592" s="2759"/>
    </row>
    <row r="593" spans="1:36" ht="15.75" x14ac:dyDescent="0.25">
      <c r="A593" s="414">
        <v>1</v>
      </c>
      <c r="B593" s="414">
        <v>1</v>
      </c>
      <c r="C593" s="9" t="s">
        <v>195</v>
      </c>
      <c r="D593" s="2921"/>
      <c r="E593" s="9"/>
      <c r="F593" s="439">
        <v>3600</v>
      </c>
      <c r="G593" s="213">
        <f t="shared" si="135"/>
        <v>2100</v>
      </c>
      <c r="H593" s="213">
        <v>1897</v>
      </c>
      <c r="I593" s="213">
        <f t="shared" si="134"/>
        <v>90.333333333333329</v>
      </c>
      <c r="J593" s="2908"/>
      <c r="K593" s="2908"/>
      <c r="L593" s="2907"/>
      <c r="M593" s="2907"/>
      <c r="N593" s="2907"/>
      <c r="O593" s="2907"/>
      <c r="P593" s="2907"/>
      <c r="Q593" s="2907"/>
      <c r="R593" s="614"/>
      <c r="S593" s="614"/>
      <c r="T593" s="614"/>
      <c r="U593" s="614"/>
      <c r="V593" s="614"/>
      <c r="W593" s="614"/>
      <c r="X593" s="614"/>
      <c r="Y593" s="2725">
        <f t="shared" si="136"/>
        <v>0</v>
      </c>
      <c r="Z593" s="2555"/>
      <c r="AA593" s="2726"/>
      <c r="AB593" s="2555"/>
      <c r="AC593" s="2555"/>
      <c r="AD593" s="2727"/>
      <c r="AE593" s="2727"/>
      <c r="AF593" s="2555"/>
      <c r="AG593" s="1290"/>
      <c r="AH593" s="2728"/>
      <c r="AI593" s="2759"/>
    </row>
    <row r="594" spans="1:36" ht="30" x14ac:dyDescent="0.25">
      <c r="B594" s="414">
        <v>1</v>
      </c>
      <c r="C594" s="1173" t="s">
        <v>74</v>
      </c>
      <c r="D594" s="2921"/>
      <c r="E594" s="9"/>
      <c r="F594" s="439">
        <v>8500</v>
      </c>
      <c r="G594" s="213">
        <f t="shared" si="135"/>
        <v>4958.3333333333339</v>
      </c>
      <c r="H594" s="213">
        <v>3850</v>
      </c>
      <c r="I594" s="213">
        <f t="shared" si="134"/>
        <v>77.647058823529406</v>
      </c>
      <c r="J594" s="2908"/>
      <c r="K594" s="2908"/>
      <c r="L594" s="2907"/>
      <c r="M594" s="2907"/>
      <c r="N594" s="2907"/>
      <c r="O594" s="2907"/>
      <c r="P594" s="2907"/>
      <c r="Q594" s="2907"/>
      <c r="R594" s="614"/>
      <c r="S594" s="614"/>
      <c r="T594" s="614"/>
      <c r="U594" s="614"/>
      <c r="V594" s="614"/>
      <c r="W594" s="614"/>
      <c r="X594" s="614"/>
      <c r="Y594" s="2725">
        <f t="shared" si="136"/>
        <v>0</v>
      </c>
      <c r="Z594" s="2555"/>
      <c r="AA594" s="2726"/>
      <c r="AB594" s="2555"/>
      <c r="AC594" s="2555"/>
      <c r="AD594" s="2727"/>
      <c r="AE594" s="2727"/>
      <c r="AF594" s="2555"/>
      <c r="AG594" s="1290"/>
      <c r="AH594" s="2728"/>
      <c r="AI594" s="2759"/>
    </row>
    <row r="595" spans="1:36" ht="29.25" x14ac:dyDescent="0.25">
      <c r="B595" s="414">
        <v>1</v>
      </c>
      <c r="C595" s="726" t="s">
        <v>279</v>
      </c>
      <c r="D595" s="2921"/>
      <c r="E595" s="9"/>
      <c r="F595" s="735">
        <f>F533</f>
        <v>140875</v>
      </c>
      <c r="G595" s="788">
        <f>G533</f>
        <v>82177.083333333328</v>
      </c>
      <c r="H595" s="788">
        <f>H533</f>
        <v>78541.070000000007</v>
      </c>
      <c r="I595" s="788">
        <f t="shared" si="134"/>
        <v>95.575392571935623</v>
      </c>
      <c r="J595" s="2908"/>
      <c r="K595" s="2908"/>
      <c r="L595" s="2907"/>
      <c r="M595" s="2907"/>
      <c r="N595" s="2907"/>
      <c r="O595" s="2907"/>
      <c r="P595" s="2907"/>
      <c r="Q595" s="2907"/>
      <c r="R595" s="614"/>
      <c r="S595" s="614"/>
      <c r="T595" s="614"/>
      <c r="U595" s="614"/>
      <c r="V595" s="614"/>
      <c r="W595" s="614"/>
      <c r="X595" s="614"/>
      <c r="Y595" s="2725">
        <f t="shared" si="136"/>
        <v>0</v>
      </c>
      <c r="Z595" s="2555"/>
      <c r="AA595" s="2726"/>
      <c r="AB595" s="2555"/>
      <c r="AC595" s="2555"/>
      <c r="AD595" s="2727"/>
      <c r="AE595" s="2727"/>
      <c r="AF595" s="2555"/>
      <c r="AG595" s="1261">
        <f>AG533</f>
        <v>0</v>
      </c>
      <c r="AH595" s="2728"/>
      <c r="AI595" s="2759"/>
    </row>
    <row r="596" spans="1:36" ht="43.5" x14ac:dyDescent="0.25">
      <c r="B596" s="414">
        <v>1</v>
      </c>
      <c r="C596" s="726" t="s">
        <v>308</v>
      </c>
      <c r="D596" s="2921"/>
      <c r="E596" s="9"/>
      <c r="F596" s="735"/>
      <c r="G596" s="788"/>
      <c r="H596" s="788"/>
      <c r="I596" s="788"/>
      <c r="J596" s="2908"/>
      <c r="K596" s="2908"/>
      <c r="L596" s="2907"/>
      <c r="M596" s="2907"/>
      <c r="N596" s="2907"/>
      <c r="O596" s="2907"/>
      <c r="P596" s="2907"/>
      <c r="Q596" s="2907"/>
      <c r="R596" s="614"/>
      <c r="S596" s="614"/>
      <c r="T596" s="614"/>
      <c r="U596" s="614"/>
      <c r="V596" s="614"/>
      <c r="W596" s="614"/>
      <c r="X596" s="614"/>
      <c r="Y596" s="2725">
        <f t="shared" si="136"/>
        <v>0</v>
      </c>
      <c r="Z596" s="2555"/>
      <c r="AA596" s="2726"/>
      <c r="AB596" s="2555"/>
      <c r="AC596" s="2555"/>
      <c r="AD596" s="2727"/>
      <c r="AE596" s="2727"/>
      <c r="AF596" s="2555"/>
      <c r="AG596" s="1261"/>
      <c r="AH596" s="2728"/>
      <c r="AI596" s="2759"/>
    </row>
    <row r="597" spans="1:36" ht="29.25" x14ac:dyDescent="0.25">
      <c r="B597" s="414">
        <v>1</v>
      </c>
      <c r="C597" s="726" t="s">
        <v>280</v>
      </c>
      <c r="D597" s="2921"/>
      <c r="E597" s="9"/>
      <c r="F597" s="735">
        <f>F542</f>
        <v>12989.361702127659</v>
      </c>
      <c r="G597" s="788">
        <f>G542</f>
        <v>7577.1276595744675</v>
      </c>
      <c r="H597" s="788">
        <f>H542</f>
        <v>8848.3265957446802</v>
      </c>
      <c r="I597" s="788">
        <f>H597/G597*100</f>
        <v>116.77679185679186</v>
      </c>
      <c r="J597" s="2908"/>
      <c r="K597" s="2908"/>
      <c r="L597" s="2907"/>
      <c r="M597" s="2907"/>
      <c r="N597" s="2907"/>
      <c r="O597" s="2907"/>
      <c r="P597" s="2907"/>
      <c r="Q597" s="2907"/>
      <c r="R597" s="614"/>
      <c r="S597" s="614"/>
      <c r="T597" s="614"/>
      <c r="U597" s="614"/>
      <c r="V597" s="614"/>
      <c r="W597" s="614"/>
      <c r="X597" s="614"/>
      <c r="Y597" s="2725">
        <f t="shared" si="136"/>
        <v>0</v>
      </c>
      <c r="Z597" s="2555"/>
      <c r="AA597" s="2726"/>
      <c r="AB597" s="2555"/>
      <c r="AC597" s="2555"/>
      <c r="AD597" s="2727"/>
      <c r="AE597" s="2727"/>
      <c r="AF597" s="2555"/>
      <c r="AG597" s="1261">
        <f>AG542</f>
        <v>0</v>
      </c>
      <c r="AH597" s="2728"/>
      <c r="AI597" s="2759"/>
    </row>
    <row r="598" spans="1:36" ht="29.25" x14ac:dyDescent="0.25">
      <c r="A598" s="414">
        <v>1</v>
      </c>
      <c r="B598" s="414">
        <v>1</v>
      </c>
      <c r="C598" s="726" t="s">
        <v>281</v>
      </c>
      <c r="D598" s="2921"/>
      <c r="E598" s="1510"/>
      <c r="F598" s="735">
        <f>F546</f>
        <v>0</v>
      </c>
      <c r="G598" s="788"/>
      <c r="H598" s="788">
        <f>H546</f>
        <v>0</v>
      </c>
      <c r="I598" s="788"/>
      <c r="J598" s="2908"/>
      <c r="K598" s="2908"/>
      <c r="L598" s="2907"/>
      <c r="M598" s="2907"/>
      <c r="N598" s="2907"/>
      <c r="O598" s="2907"/>
      <c r="P598" s="2907"/>
      <c r="Q598" s="2907"/>
      <c r="R598" s="614"/>
      <c r="S598" s="614"/>
      <c r="T598" s="614"/>
      <c r="U598" s="614"/>
      <c r="V598" s="614"/>
      <c r="W598" s="614"/>
      <c r="X598" s="614"/>
      <c r="Y598" s="2725">
        <f t="shared" si="136"/>
        <v>0</v>
      </c>
      <c r="Z598" s="2555"/>
      <c r="AA598" s="2726"/>
      <c r="AB598" s="2555"/>
      <c r="AC598" s="2555"/>
      <c r="AD598" s="2727"/>
      <c r="AE598" s="2727"/>
      <c r="AF598" s="2555"/>
      <c r="AG598" s="1261">
        <f>AG546</f>
        <v>0</v>
      </c>
      <c r="AH598" s="2728"/>
      <c r="AI598" s="2759"/>
    </row>
    <row r="599" spans="1:36" ht="15.75" x14ac:dyDescent="0.25">
      <c r="A599" s="414">
        <v>1</v>
      </c>
      <c r="B599" s="414">
        <v>1</v>
      </c>
      <c r="C599" s="727" t="s">
        <v>138</v>
      </c>
      <c r="D599" s="2921"/>
      <c r="E599" s="1510"/>
      <c r="F599" s="735">
        <f>F595+F543*2.1+F545/4.2</f>
        <v>168289.28571428571</v>
      </c>
      <c r="G599" s="788">
        <f>G595+G543*2.1+G545/4.2</f>
        <v>98168.75</v>
      </c>
      <c r="H599" s="788">
        <f>H595+H543*2.1+H545/4.2</f>
        <v>97192.615238095255</v>
      </c>
      <c r="I599" s="788">
        <f>H599/G599*100</f>
        <v>99.005656319445094</v>
      </c>
      <c r="J599" s="2908"/>
      <c r="K599" s="2908"/>
      <c r="L599" s="2907"/>
      <c r="M599" s="2907"/>
      <c r="N599" s="2907"/>
      <c r="O599" s="2907"/>
      <c r="P599" s="2907"/>
      <c r="Q599" s="2907"/>
      <c r="R599" s="552">
        <f t="shared" ref="R599:AD599" si="137">R549+R532</f>
        <v>295208.74514000001</v>
      </c>
      <c r="S599" s="552">
        <f t="shared" ref="S599:T599" si="138">S549+S532</f>
        <v>295208.74514000001</v>
      </c>
      <c r="T599" s="552">
        <f t="shared" si="138"/>
        <v>300567.94513999997</v>
      </c>
      <c r="U599" s="552">
        <f t="shared" ref="U599:V599" si="139">U549+U532</f>
        <v>300567.94513999997</v>
      </c>
      <c r="V599" s="552">
        <f t="shared" si="139"/>
        <v>300567.94513999997</v>
      </c>
      <c r="W599" s="552">
        <f t="shared" ref="W599:X599" si="140">W549+W532</f>
        <v>300567.94513999997</v>
      </c>
      <c r="X599" s="552">
        <f t="shared" si="140"/>
        <v>300567.94513999997</v>
      </c>
      <c r="Y599" s="2899">
        <f>R599/12*$C$3+(S599-R599)/11*6+(T599-S599)/10*5+(U599-T599)/9*4+(V599-U599)/8*3+(W599-V599)/7*2+(X599-W599)/6*1</f>
        <v>174884.70133166667</v>
      </c>
      <c r="Z599" s="2555">
        <f t="shared" si="137"/>
        <v>196385.49560000005</v>
      </c>
      <c r="AA599" s="2726">
        <f t="shared" si="137"/>
        <v>0</v>
      </c>
      <c r="AB599" s="2555">
        <f>AB549+AB532</f>
        <v>1641.9806899999999</v>
      </c>
      <c r="AC599" s="552">
        <f t="shared" si="137"/>
        <v>21500.794268333397</v>
      </c>
      <c r="AD599" s="2727">
        <f t="shared" si="137"/>
        <v>-56.687330000000003</v>
      </c>
      <c r="AE599" s="2727">
        <f>AE549+AE532</f>
        <v>-4.4512099999999997</v>
      </c>
      <c r="AF599" s="2555">
        <f>AF549+AF532</f>
        <v>198023.02508000005</v>
      </c>
      <c r="AG599" s="1261">
        <f>AG595+AG543*2.1+AG545/4.2</f>
        <v>0</v>
      </c>
      <c r="AH599" s="2728"/>
      <c r="AI599" s="2759"/>
    </row>
    <row r="600" spans="1:36" x14ac:dyDescent="0.25">
      <c r="A600" s="414">
        <v>1</v>
      </c>
      <c r="B600" s="414">
        <v>1</v>
      </c>
      <c r="C600" s="2922" t="s">
        <v>314</v>
      </c>
      <c r="D600" s="2922"/>
      <c r="E600" s="2922"/>
      <c r="F600" s="2923"/>
      <c r="G600" s="2924"/>
      <c r="H600" s="2924"/>
      <c r="I600" s="2924"/>
      <c r="J600" s="2925"/>
      <c r="K600" s="2925"/>
      <c r="L600" s="2926"/>
      <c r="M600" s="2926"/>
      <c r="N600" s="2926"/>
      <c r="O600" s="2926"/>
      <c r="P600" s="2926"/>
      <c r="Q600" s="2926"/>
      <c r="R600" s="2927">
        <f t="shared" ref="R600:Y600" si="141">R599</f>
        <v>295208.74514000001</v>
      </c>
      <c r="S600" s="2927">
        <f t="shared" si="141"/>
        <v>295208.74514000001</v>
      </c>
      <c r="T600" s="2927">
        <f t="shared" si="141"/>
        <v>300567.94513999997</v>
      </c>
      <c r="U600" s="2927">
        <f t="shared" si="141"/>
        <v>300567.94513999997</v>
      </c>
      <c r="V600" s="2927">
        <f t="shared" si="141"/>
        <v>300567.94513999997</v>
      </c>
      <c r="W600" s="2927">
        <f t="shared" ref="W600:X600" si="142">W599</f>
        <v>300567.94513999997</v>
      </c>
      <c r="X600" s="2927">
        <f t="shared" si="142"/>
        <v>300567.94513999997</v>
      </c>
      <c r="Y600" s="2928">
        <f t="shared" si="141"/>
        <v>174884.70133166667</v>
      </c>
      <c r="Z600" s="1495">
        <f t="shared" ref="Z600:AF600" si="143">Z599</f>
        <v>196385.49560000005</v>
      </c>
      <c r="AA600" s="2929">
        <f t="shared" si="143"/>
        <v>0</v>
      </c>
      <c r="AB600" s="1495">
        <f>AB599</f>
        <v>1641.9806899999999</v>
      </c>
      <c r="AC600" s="2928">
        <f t="shared" si="143"/>
        <v>21500.794268333397</v>
      </c>
      <c r="AD600" s="2927">
        <f t="shared" si="143"/>
        <v>-56.687330000000003</v>
      </c>
      <c r="AE600" s="1495">
        <f t="shared" si="143"/>
        <v>-4.4512099999999997</v>
      </c>
      <c r="AF600" s="2927">
        <f t="shared" si="143"/>
        <v>198023.02508000005</v>
      </c>
      <c r="AG600" s="2930"/>
      <c r="AH600" s="2931">
        <f>AH599</f>
        <v>0</v>
      </c>
      <c r="AI600" s="2759"/>
    </row>
    <row r="601" spans="1:36" x14ac:dyDescent="0.25">
      <c r="A601" s="414">
        <v>1</v>
      </c>
      <c r="B601" s="414">
        <v>1</v>
      </c>
      <c r="C601" s="928"/>
      <c r="D601" s="928"/>
      <c r="E601" s="928"/>
      <c r="F601" s="1481"/>
      <c r="G601" s="2932"/>
      <c r="H601" s="2932"/>
      <c r="I601" s="2932"/>
      <c r="J601" s="2932"/>
      <c r="K601" s="2932"/>
      <c r="L601" s="2932"/>
      <c r="M601" s="2932"/>
      <c r="N601" s="2932"/>
      <c r="O601" s="2932"/>
      <c r="P601" s="2932"/>
      <c r="Q601" s="2932"/>
      <c r="R601" s="570"/>
      <c r="S601" s="570"/>
      <c r="T601" s="570"/>
      <c r="U601" s="570"/>
      <c r="V601" s="570"/>
      <c r="W601" s="570"/>
      <c r="X601" s="570"/>
      <c r="Y601" s="2787"/>
      <c r="Z601" s="2788"/>
      <c r="AA601" s="2789"/>
      <c r="AB601" s="2788"/>
      <c r="AC601" s="2788"/>
      <c r="AD601" s="2790"/>
      <c r="AE601" s="2790"/>
      <c r="AF601" s="2788"/>
      <c r="AG601" s="2933"/>
      <c r="AH601" s="2792"/>
      <c r="AI601" s="2759"/>
    </row>
    <row r="602" spans="1:36" ht="47.25" x14ac:dyDescent="0.25">
      <c r="A602" s="414">
        <v>1</v>
      </c>
      <c r="B602" s="414">
        <v>1</v>
      </c>
      <c r="C602" s="2293" t="s">
        <v>485</v>
      </c>
      <c r="D602" s="1465"/>
      <c r="E602" s="1575"/>
      <c r="F602" s="2883"/>
      <c r="G602" s="2884"/>
      <c r="H602" s="2884"/>
      <c r="I602" s="2884"/>
      <c r="J602" s="2885"/>
      <c r="K602" s="2885"/>
      <c r="L602" s="270"/>
      <c r="M602" s="270"/>
      <c r="N602" s="270"/>
      <c r="O602" s="270"/>
      <c r="P602" s="270"/>
      <c r="Q602" s="270"/>
      <c r="R602" s="2795"/>
      <c r="S602" s="2795"/>
      <c r="T602" s="2795"/>
      <c r="U602" s="2795"/>
      <c r="V602" s="2795"/>
      <c r="W602" s="2795"/>
      <c r="X602" s="2795"/>
      <c r="Y602" s="2733"/>
      <c r="Z602" s="270"/>
      <c r="AA602" s="2734"/>
      <c r="AB602" s="270"/>
      <c r="AC602" s="270"/>
      <c r="AD602" s="2796"/>
      <c r="AE602" s="2796"/>
      <c r="AF602" s="270"/>
      <c r="AG602" s="2887"/>
      <c r="AH602" s="2736"/>
      <c r="AI602" s="2759"/>
    </row>
    <row r="603" spans="1:36" s="2713" customFormat="1" x14ac:dyDescent="0.25">
      <c r="A603" s="414">
        <v>1</v>
      </c>
      <c r="B603" s="414">
        <v>1</v>
      </c>
      <c r="C603" s="2307" t="s">
        <v>14</v>
      </c>
      <c r="D603" s="2307"/>
      <c r="E603" s="798"/>
      <c r="F603" s="420"/>
      <c r="G603" s="786"/>
      <c r="H603" s="786"/>
      <c r="I603" s="786"/>
      <c r="J603" s="1901"/>
      <c r="K603" s="1901"/>
      <c r="L603" s="786"/>
      <c r="M603" s="786"/>
      <c r="N603" s="786"/>
      <c r="O603" s="786"/>
      <c r="P603" s="786"/>
      <c r="Q603" s="786"/>
      <c r="R603" s="614"/>
      <c r="S603" s="614"/>
      <c r="T603" s="614"/>
      <c r="U603" s="614"/>
      <c r="V603" s="614"/>
      <c r="W603" s="614"/>
      <c r="X603" s="614"/>
      <c r="Y603" s="2769"/>
      <c r="Z603" s="368"/>
      <c r="AA603" s="2768"/>
      <c r="AB603" s="368"/>
      <c r="AC603" s="368"/>
      <c r="AD603" s="368"/>
      <c r="AE603" s="368"/>
      <c r="AF603" s="368"/>
      <c r="AG603" s="1317"/>
      <c r="AH603" s="1274"/>
      <c r="AI603" s="2759"/>
      <c r="AJ603" s="1412"/>
    </row>
    <row r="604" spans="1:36" s="2713" customFormat="1" x14ac:dyDescent="0.25">
      <c r="A604" s="414">
        <v>1</v>
      </c>
      <c r="B604" s="414">
        <v>1</v>
      </c>
      <c r="C604" s="722" t="s">
        <v>382</v>
      </c>
      <c r="D604" s="798"/>
      <c r="E604" s="2062"/>
      <c r="F604" s="460"/>
      <c r="G604" s="788"/>
      <c r="H604" s="788"/>
      <c r="I604" s="788"/>
      <c r="J604" s="1901"/>
      <c r="K604" s="1901"/>
      <c r="L604" s="786"/>
      <c r="M604" s="786"/>
      <c r="N604" s="786"/>
      <c r="O604" s="786"/>
      <c r="P604" s="786"/>
      <c r="Q604" s="786"/>
      <c r="R604" s="614">
        <v>80695.880709999998</v>
      </c>
      <c r="S604" s="614">
        <v>80695.880709999998</v>
      </c>
      <c r="T604" s="614">
        <v>80695.880709999998</v>
      </c>
      <c r="U604" s="614">
        <v>80695.880709999998</v>
      </c>
      <c r="V604" s="614">
        <v>80695.880709999998</v>
      </c>
      <c r="W604" s="614">
        <v>80695.880709999998</v>
      </c>
      <c r="X604" s="614">
        <v>80695.880709999998</v>
      </c>
      <c r="Y604" s="3674">
        <f>(R604-1300.70096)/12*$C$3+1300.70096+(S604-R604)/11*6+(T604-S604)/10*5+(U604-T604)/9*4+(V604-U604)/8*3+(W604-V604)/7*2+(X604-W604)/6*1</f>
        <v>47614.55581416667</v>
      </c>
      <c r="Z604" s="368">
        <f>AF604-AE604-AB604</f>
        <v>45939.706699999995</v>
      </c>
      <c r="AA604" s="2768"/>
      <c r="AB604" s="368"/>
      <c r="AC604" s="368">
        <f>Z604-Y604</f>
        <v>-1674.8491141666746</v>
      </c>
      <c r="AD604" s="368"/>
      <c r="AE604" s="368">
        <v>-55.948219999999999</v>
      </c>
      <c r="AF604" s="368">
        <v>45883.758479999997</v>
      </c>
      <c r="AG604" s="1261"/>
      <c r="AH604" s="1274"/>
      <c r="AI604" s="2759"/>
      <c r="AJ604" s="1412"/>
    </row>
    <row r="605" spans="1:36" s="2713" customFormat="1" ht="29.25" x14ac:dyDescent="0.25">
      <c r="A605" s="414">
        <v>1</v>
      </c>
      <c r="B605" s="414">
        <v>1</v>
      </c>
      <c r="C605" s="2708" t="s">
        <v>293</v>
      </c>
      <c r="D605" s="4"/>
      <c r="E605" s="4"/>
      <c r="F605" s="870">
        <f>F607+F608+F609+F610+F612</f>
        <v>22644</v>
      </c>
      <c r="G605" s="1052">
        <f>G607+G608+G609+G610+G612</f>
        <v>13209</v>
      </c>
      <c r="H605" s="1052">
        <f>H607+H608+H609+H610+H612</f>
        <v>14827</v>
      </c>
      <c r="I605" s="786">
        <f>H605/G605*100</f>
        <v>112.24922401392989</v>
      </c>
      <c r="J605" s="1901"/>
      <c r="K605" s="1901"/>
      <c r="L605" s="211"/>
      <c r="M605" s="211"/>
      <c r="N605" s="211"/>
      <c r="O605" s="211"/>
      <c r="P605" s="211"/>
      <c r="Q605" s="211"/>
      <c r="R605" s="552"/>
      <c r="S605" s="552"/>
      <c r="T605" s="552"/>
      <c r="U605" s="552"/>
      <c r="V605" s="552"/>
      <c r="W605" s="552"/>
      <c r="X605" s="552"/>
      <c r="Y605" s="1063"/>
      <c r="Z605" s="418"/>
      <c r="AA605" s="2750"/>
      <c r="AB605" s="418"/>
      <c r="AC605" s="418"/>
      <c r="AD605" s="418"/>
      <c r="AE605" s="418"/>
      <c r="AF605" s="418"/>
      <c r="AG605" s="1278">
        <f>AG607+AG608+AG609+AG610+AG612</f>
        <v>0</v>
      </c>
      <c r="AH605" s="1302"/>
      <c r="AI605" s="2759"/>
      <c r="AJ605" s="1412"/>
    </row>
    <row r="606" spans="1:36" s="2713" customFormat="1" ht="30" x14ac:dyDescent="0.25">
      <c r="A606" s="414"/>
      <c r="B606" s="414">
        <v>1</v>
      </c>
      <c r="C606" s="518" t="s">
        <v>204</v>
      </c>
      <c r="D606" s="4"/>
      <c r="E606" s="4"/>
      <c r="F606" s="870"/>
      <c r="G606" s="368"/>
      <c r="H606" s="368"/>
      <c r="I606" s="2506"/>
      <c r="J606" s="1901"/>
      <c r="K606" s="1901"/>
      <c r="L606" s="211"/>
      <c r="M606" s="211"/>
      <c r="N606" s="211"/>
      <c r="O606" s="211"/>
      <c r="P606" s="211"/>
      <c r="Q606" s="211"/>
      <c r="R606" s="552"/>
      <c r="S606" s="552"/>
      <c r="T606" s="552"/>
      <c r="U606" s="552"/>
      <c r="V606" s="552"/>
      <c r="W606" s="552"/>
      <c r="X606" s="552"/>
      <c r="Y606" s="1063"/>
      <c r="Z606" s="418"/>
      <c r="AA606" s="2750"/>
      <c r="AB606" s="418"/>
      <c r="AC606" s="418"/>
      <c r="AD606" s="418"/>
      <c r="AE606" s="418"/>
      <c r="AF606" s="418"/>
      <c r="AG606" s="1274"/>
      <c r="AH606" s="1302"/>
      <c r="AI606" s="2759"/>
      <c r="AJ606" s="1412"/>
    </row>
    <row r="607" spans="1:36" s="2713" customFormat="1" ht="30" x14ac:dyDescent="0.25">
      <c r="A607" s="414"/>
      <c r="B607" s="414">
        <v>1</v>
      </c>
      <c r="C607" s="518" t="s">
        <v>205</v>
      </c>
      <c r="D607" s="4"/>
      <c r="E607" s="4"/>
      <c r="F607" s="526">
        <v>14400</v>
      </c>
      <c r="G607" s="368">
        <f t="shared" ref="G607:G612" si="144">(F607/12*$C$3)</f>
        <v>8400</v>
      </c>
      <c r="H607" s="368">
        <v>9068</v>
      </c>
      <c r="I607" s="2506">
        <f t="shared" ref="I607:I617" si="145">H607/G607*100</f>
        <v>107.95238095238095</v>
      </c>
      <c r="J607" s="1901"/>
      <c r="K607" s="1901"/>
      <c r="L607" s="211"/>
      <c r="M607" s="211"/>
      <c r="N607" s="211"/>
      <c r="O607" s="211"/>
      <c r="P607" s="211"/>
      <c r="Q607" s="211"/>
      <c r="R607" s="552"/>
      <c r="S607" s="552"/>
      <c r="T607" s="552"/>
      <c r="U607" s="552"/>
      <c r="V607" s="552"/>
      <c r="W607" s="552"/>
      <c r="X607" s="552"/>
      <c r="Y607" s="1063"/>
      <c r="Z607" s="418"/>
      <c r="AA607" s="2750"/>
      <c r="AB607" s="418"/>
      <c r="AC607" s="418"/>
      <c r="AD607" s="418"/>
      <c r="AE607" s="418"/>
      <c r="AF607" s="418"/>
      <c r="AG607" s="1274"/>
      <c r="AH607" s="1302"/>
      <c r="AI607" s="2759"/>
      <c r="AJ607" s="1412"/>
    </row>
    <row r="608" spans="1:36" s="2713" customFormat="1" ht="30" x14ac:dyDescent="0.25">
      <c r="A608" s="414"/>
      <c r="B608" s="414">
        <v>1</v>
      </c>
      <c r="C608" s="724" t="s">
        <v>294</v>
      </c>
      <c r="D608" s="4"/>
      <c r="E608" s="4"/>
      <c r="F608" s="870">
        <v>3500</v>
      </c>
      <c r="G608" s="368">
        <f t="shared" si="144"/>
        <v>2041.6666666666667</v>
      </c>
      <c r="H608" s="368">
        <v>2609</v>
      </c>
      <c r="I608" s="2506">
        <f t="shared" si="145"/>
        <v>127.78775510204082</v>
      </c>
      <c r="J608" s="1901"/>
      <c r="K608" s="1901"/>
      <c r="L608" s="211"/>
      <c r="M608" s="211"/>
      <c r="N608" s="211"/>
      <c r="O608" s="211"/>
      <c r="P608" s="211"/>
      <c r="Q608" s="211"/>
      <c r="R608" s="552"/>
      <c r="S608" s="552"/>
      <c r="T608" s="552"/>
      <c r="U608" s="552"/>
      <c r="V608" s="552"/>
      <c r="W608" s="552"/>
      <c r="X608" s="552"/>
      <c r="Y608" s="1063"/>
      <c r="Z608" s="418"/>
      <c r="AA608" s="2750"/>
      <c r="AB608" s="418"/>
      <c r="AC608" s="418"/>
      <c r="AD608" s="418"/>
      <c r="AE608" s="418"/>
      <c r="AF608" s="418"/>
      <c r="AG608" s="1274"/>
      <c r="AH608" s="1302"/>
      <c r="AI608" s="2759"/>
      <c r="AJ608" s="1412"/>
    </row>
    <row r="609" spans="1:36" s="2713" customFormat="1" ht="60" x14ac:dyDescent="0.25">
      <c r="A609" s="414"/>
      <c r="B609" s="414">
        <v>1</v>
      </c>
      <c r="C609" s="519" t="s">
        <v>295</v>
      </c>
      <c r="D609" s="4"/>
      <c r="E609" s="4"/>
      <c r="F609" s="526">
        <v>826</v>
      </c>
      <c r="G609" s="368">
        <f t="shared" si="144"/>
        <v>481.83333333333331</v>
      </c>
      <c r="H609" s="368">
        <v>536</v>
      </c>
      <c r="I609" s="2506">
        <f t="shared" si="145"/>
        <v>111.24178484953305</v>
      </c>
      <c r="J609" s="1901"/>
      <c r="K609" s="1901"/>
      <c r="L609" s="211"/>
      <c r="M609" s="211"/>
      <c r="N609" s="211"/>
      <c r="O609" s="211"/>
      <c r="P609" s="211"/>
      <c r="Q609" s="211"/>
      <c r="R609" s="552"/>
      <c r="S609" s="552"/>
      <c r="T609" s="552"/>
      <c r="U609" s="552"/>
      <c r="V609" s="552"/>
      <c r="W609" s="552"/>
      <c r="X609" s="552"/>
      <c r="Y609" s="1063"/>
      <c r="Z609" s="418"/>
      <c r="AA609" s="2750"/>
      <c r="AB609" s="418"/>
      <c r="AC609" s="418"/>
      <c r="AD609" s="418"/>
      <c r="AE609" s="418"/>
      <c r="AF609" s="418"/>
      <c r="AG609" s="1274"/>
      <c r="AH609" s="1302"/>
      <c r="AI609" s="2759"/>
      <c r="AJ609" s="1412"/>
    </row>
    <row r="610" spans="1:36" s="2713" customFormat="1" ht="45" x14ac:dyDescent="0.25">
      <c r="A610" s="414"/>
      <c r="B610" s="414">
        <v>1</v>
      </c>
      <c r="C610" s="519" t="s">
        <v>309</v>
      </c>
      <c r="D610" s="4"/>
      <c r="E610" s="4"/>
      <c r="F610" s="526">
        <v>2500</v>
      </c>
      <c r="G610" s="368">
        <f t="shared" si="144"/>
        <v>1458.3333333333335</v>
      </c>
      <c r="H610" s="368">
        <v>1797</v>
      </c>
      <c r="I610" s="2506">
        <f t="shared" si="145"/>
        <v>123.22285714285712</v>
      </c>
      <c r="J610" s="1901"/>
      <c r="K610" s="1901"/>
      <c r="L610" s="211"/>
      <c r="M610" s="211"/>
      <c r="N610" s="211"/>
      <c r="O610" s="211"/>
      <c r="P610" s="211"/>
      <c r="Q610" s="211"/>
      <c r="R610" s="552"/>
      <c r="S610" s="552"/>
      <c r="T610" s="552"/>
      <c r="U610" s="552"/>
      <c r="V610" s="552"/>
      <c r="W610" s="552"/>
      <c r="X610" s="552"/>
      <c r="Y610" s="1063"/>
      <c r="Z610" s="418"/>
      <c r="AA610" s="2750"/>
      <c r="AB610" s="418"/>
      <c r="AC610" s="418"/>
      <c r="AD610" s="418"/>
      <c r="AE610" s="418"/>
      <c r="AF610" s="418"/>
      <c r="AG610" s="1274"/>
      <c r="AH610" s="1302"/>
      <c r="AI610" s="2759"/>
      <c r="AJ610" s="1412"/>
    </row>
    <row r="611" spans="1:36" s="2713" customFormat="1" ht="105" x14ac:dyDescent="0.25">
      <c r="A611" s="414"/>
      <c r="B611" s="414"/>
      <c r="C611" s="519" t="s">
        <v>532</v>
      </c>
      <c r="D611" s="4"/>
      <c r="E611" s="4"/>
      <c r="F611" s="526">
        <v>1500</v>
      </c>
      <c r="G611" s="368">
        <f t="shared" si="144"/>
        <v>875</v>
      </c>
      <c r="H611" s="368">
        <v>1327</v>
      </c>
      <c r="I611" s="2506">
        <f t="shared" si="145"/>
        <v>151.65714285714287</v>
      </c>
      <c r="J611" s="1901"/>
      <c r="K611" s="1901"/>
      <c r="L611" s="211"/>
      <c r="M611" s="211"/>
      <c r="N611" s="211"/>
      <c r="O611" s="211"/>
      <c r="P611" s="211"/>
      <c r="Q611" s="211"/>
      <c r="R611" s="552"/>
      <c r="S611" s="552"/>
      <c r="T611" s="552"/>
      <c r="U611" s="552"/>
      <c r="V611" s="552"/>
      <c r="W611" s="552"/>
      <c r="X611" s="552"/>
      <c r="Y611" s="1063"/>
      <c r="Z611" s="418"/>
      <c r="AA611" s="2750"/>
      <c r="AB611" s="418"/>
      <c r="AC611" s="418"/>
      <c r="AD611" s="418"/>
      <c r="AE611" s="418"/>
      <c r="AF611" s="418"/>
      <c r="AG611" s="1274"/>
      <c r="AH611" s="1302"/>
      <c r="AI611" s="2759"/>
      <c r="AJ611" s="1412"/>
    </row>
    <row r="612" spans="1:36" s="2713" customFormat="1" ht="30" x14ac:dyDescent="0.25">
      <c r="A612" s="414"/>
      <c r="B612" s="414">
        <v>1</v>
      </c>
      <c r="C612" s="4" t="s">
        <v>380</v>
      </c>
      <c r="D612" s="4"/>
      <c r="E612" s="4"/>
      <c r="F612" s="526">
        <v>1418</v>
      </c>
      <c r="G612" s="368">
        <f t="shared" si="144"/>
        <v>827.16666666666674</v>
      </c>
      <c r="H612" s="368">
        <v>817</v>
      </c>
      <c r="I612" s="2506">
        <f t="shared" si="145"/>
        <v>98.770904694741077</v>
      </c>
      <c r="J612" s="1901"/>
      <c r="K612" s="1901"/>
      <c r="L612" s="211"/>
      <c r="M612" s="211"/>
      <c r="N612" s="211"/>
      <c r="O612" s="211"/>
      <c r="P612" s="211"/>
      <c r="Q612" s="211"/>
      <c r="R612" s="552"/>
      <c r="S612" s="552"/>
      <c r="T612" s="552"/>
      <c r="U612" s="552"/>
      <c r="V612" s="552"/>
      <c r="W612" s="552"/>
      <c r="X612" s="552"/>
      <c r="Y612" s="1063"/>
      <c r="Z612" s="418"/>
      <c r="AA612" s="2750"/>
      <c r="AB612" s="418"/>
      <c r="AC612" s="418"/>
      <c r="AD612" s="418"/>
      <c r="AE612" s="418"/>
      <c r="AF612" s="418"/>
      <c r="AG612" s="1274"/>
      <c r="AH612" s="1302"/>
      <c r="AI612" s="2759"/>
      <c r="AJ612" s="1412"/>
    </row>
    <row r="613" spans="1:36" s="2713" customFormat="1" ht="29.25" x14ac:dyDescent="0.25">
      <c r="A613" s="414"/>
      <c r="B613" s="414">
        <v>1</v>
      </c>
      <c r="C613" s="486" t="s">
        <v>135</v>
      </c>
      <c r="D613" s="4"/>
      <c r="E613" s="4"/>
      <c r="F613" s="526">
        <f>F614</f>
        <v>19600</v>
      </c>
      <c r="G613" s="1052">
        <f>G614</f>
        <v>11433.333333333332</v>
      </c>
      <c r="H613" s="1052">
        <f>H614</f>
        <v>8664</v>
      </c>
      <c r="I613" s="786">
        <f t="shared" si="145"/>
        <v>75.77842565597669</v>
      </c>
      <c r="J613" s="1901"/>
      <c r="K613" s="1901"/>
      <c r="L613" s="211"/>
      <c r="M613" s="211"/>
      <c r="N613" s="211"/>
      <c r="O613" s="211"/>
      <c r="P613" s="211"/>
      <c r="Q613" s="211"/>
      <c r="R613" s="552"/>
      <c r="S613" s="552"/>
      <c r="T613" s="552"/>
      <c r="U613" s="552"/>
      <c r="V613" s="552"/>
      <c r="W613" s="552"/>
      <c r="X613" s="552"/>
      <c r="Y613" s="1063"/>
      <c r="Z613" s="418"/>
      <c r="AA613" s="2750"/>
      <c r="AB613" s="418"/>
      <c r="AC613" s="418"/>
      <c r="AD613" s="418"/>
      <c r="AE613" s="418"/>
      <c r="AF613" s="418"/>
      <c r="AG613" s="1278">
        <f>AG614</f>
        <v>0</v>
      </c>
      <c r="AH613" s="1302"/>
      <c r="AI613" s="2759"/>
      <c r="AJ613" s="1412"/>
    </row>
    <row r="614" spans="1:36" s="2713" customFormat="1" x14ac:dyDescent="0.25">
      <c r="A614" s="414"/>
      <c r="B614" s="414">
        <v>1</v>
      </c>
      <c r="C614" s="292" t="s">
        <v>239</v>
      </c>
      <c r="D614" s="4"/>
      <c r="E614" s="4"/>
      <c r="F614" s="526">
        <v>19600</v>
      </c>
      <c r="G614" s="368">
        <f>(F614/12*$C$3)</f>
        <v>11433.333333333332</v>
      </c>
      <c r="H614" s="368">
        <v>8664</v>
      </c>
      <c r="I614" s="2506">
        <f t="shared" si="145"/>
        <v>75.77842565597669</v>
      </c>
      <c r="J614" s="1901"/>
      <c r="K614" s="1901"/>
      <c r="L614" s="211"/>
      <c r="M614" s="211"/>
      <c r="N614" s="211"/>
      <c r="O614" s="211"/>
      <c r="P614" s="211"/>
      <c r="Q614" s="211"/>
      <c r="R614" s="552"/>
      <c r="S614" s="552"/>
      <c r="T614" s="552"/>
      <c r="U614" s="552"/>
      <c r="V614" s="552"/>
      <c r="W614" s="552"/>
      <c r="X614" s="552"/>
      <c r="Y614" s="1063"/>
      <c r="Z614" s="418"/>
      <c r="AA614" s="2750"/>
      <c r="AB614" s="418"/>
      <c r="AC614" s="418"/>
      <c r="AD614" s="418"/>
      <c r="AE614" s="418"/>
      <c r="AF614" s="418"/>
      <c r="AG614" s="1274"/>
      <c r="AH614" s="1302"/>
      <c r="AI614" s="2759"/>
      <c r="AJ614" s="1412"/>
    </row>
    <row r="615" spans="1:36" s="2713" customFormat="1" ht="63" x14ac:dyDescent="0.25">
      <c r="A615" s="414"/>
      <c r="B615" s="414">
        <v>1</v>
      </c>
      <c r="C615" s="751" t="s">
        <v>298</v>
      </c>
      <c r="D615" s="4"/>
      <c r="E615" s="4"/>
      <c r="F615" s="418">
        <f>F616+F621</f>
        <v>5882</v>
      </c>
      <c r="G615" s="368">
        <f>G616+G621</f>
        <v>3431.166666666667</v>
      </c>
      <c r="H615" s="368">
        <f>H616+H621</f>
        <v>3113</v>
      </c>
      <c r="I615" s="2506">
        <f t="shared" si="145"/>
        <v>90.727157915189196</v>
      </c>
      <c r="J615" s="1901"/>
      <c r="K615" s="1901"/>
      <c r="L615" s="211"/>
      <c r="M615" s="211"/>
      <c r="N615" s="211"/>
      <c r="O615" s="211"/>
      <c r="P615" s="211"/>
      <c r="Q615" s="211"/>
      <c r="R615" s="552"/>
      <c r="S615" s="552"/>
      <c r="T615" s="552"/>
      <c r="U615" s="552"/>
      <c r="V615" s="552"/>
      <c r="W615" s="552"/>
      <c r="X615" s="552"/>
      <c r="Y615" s="1209">
        <f>R615/12*$C$3</f>
        <v>0</v>
      </c>
      <c r="Z615" s="418">
        <f>AF615-AE615-AB615</f>
        <v>0</v>
      </c>
      <c r="AA615" s="2750"/>
      <c r="AB615" s="418"/>
      <c r="AC615" s="418">
        <f>Z615-Y615</f>
        <v>0</v>
      </c>
      <c r="AD615" s="418"/>
      <c r="AE615" s="418"/>
      <c r="AF615" s="418"/>
      <c r="AG615" s="1274">
        <f>AG616+AG621</f>
        <v>0</v>
      </c>
      <c r="AH615" s="1302"/>
      <c r="AI615" s="2759"/>
      <c r="AJ615" s="1412"/>
    </row>
    <row r="616" spans="1:36" s="2713" customFormat="1" ht="30" x14ac:dyDescent="0.25">
      <c r="A616" s="414"/>
      <c r="B616" s="414">
        <v>1</v>
      </c>
      <c r="C616" s="724" t="s">
        <v>299</v>
      </c>
      <c r="D616" s="4"/>
      <c r="E616" s="4"/>
      <c r="F616" s="418">
        <f>SUM(F617:F620)</f>
        <v>4298</v>
      </c>
      <c r="G616" s="368">
        <f>SUM(G617:G620)</f>
        <v>2507.166666666667</v>
      </c>
      <c r="H616" s="368">
        <f>SUM(H617:H620)</f>
        <v>2357</v>
      </c>
      <c r="I616" s="2506">
        <f t="shared" si="145"/>
        <v>94.010503224090925</v>
      </c>
      <c r="J616" s="1901"/>
      <c r="K616" s="1901"/>
      <c r="L616" s="211"/>
      <c r="M616" s="211"/>
      <c r="N616" s="211"/>
      <c r="O616" s="211"/>
      <c r="P616" s="211"/>
      <c r="Q616" s="211"/>
      <c r="R616" s="552"/>
      <c r="S616" s="552"/>
      <c r="T616" s="552"/>
      <c r="U616" s="552"/>
      <c r="V616" s="552"/>
      <c r="W616" s="552"/>
      <c r="X616" s="552"/>
      <c r="Y616" s="1063"/>
      <c r="Z616" s="418"/>
      <c r="AA616" s="2750"/>
      <c r="AB616" s="418"/>
      <c r="AC616" s="418"/>
      <c r="AD616" s="418"/>
      <c r="AE616" s="418"/>
      <c r="AF616" s="418"/>
      <c r="AG616" s="1274">
        <f>SUM(AG617:AG620)</f>
        <v>0</v>
      </c>
      <c r="AH616" s="1302"/>
      <c r="AI616" s="2759"/>
      <c r="AJ616" s="1412"/>
    </row>
    <row r="617" spans="1:36" s="2713" customFormat="1" ht="30" x14ac:dyDescent="0.25">
      <c r="A617" s="414"/>
      <c r="B617" s="414">
        <v>1</v>
      </c>
      <c r="C617" s="519" t="s">
        <v>300</v>
      </c>
      <c r="D617" s="4"/>
      <c r="E617" s="4"/>
      <c r="F617" s="418">
        <v>4298</v>
      </c>
      <c r="G617" s="368">
        <f>(F617/12*$C$3)</f>
        <v>2507.166666666667</v>
      </c>
      <c r="H617" s="368">
        <v>2357</v>
      </c>
      <c r="I617" s="2506">
        <f t="shared" si="145"/>
        <v>94.010503224090925</v>
      </c>
      <c r="J617" s="1901"/>
      <c r="K617" s="1901"/>
      <c r="L617" s="211"/>
      <c r="M617" s="211"/>
      <c r="N617" s="211"/>
      <c r="O617" s="211"/>
      <c r="P617" s="211"/>
      <c r="Q617" s="211"/>
      <c r="R617" s="552"/>
      <c r="S617" s="552"/>
      <c r="T617" s="552"/>
      <c r="U617" s="552"/>
      <c r="V617" s="552"/>
      <c r="W617" s="552"/>
      <c r="X617" s="552"/>
      <c r="Y617" s="1063"/>
      <c r="Z617" s="418"/>
      <c r="AA617" s="2750"/>
      <c r="AB617" s="418"/>
      <c r="AC617" s="418"/>
      <c r="AD617" s="418"/>
      <c r="AE617" s="418"/>
      <c r="AF617" s="418"/>
      <c r="AG617" s="1274"/>
      <c r="AH617" s="1302"/>
      <c r="AI617" s="2759"/>
      <c r="AJ617" s="1412"/>
    </row>
    <row r="618" spans="1:36" s="2713" customFormat="1" ht="60" x14ac:dyDescent="0.25">
      <c r="A618" s="414"/>
      <c r="B618" s="414">
        <v>1</v>
      </c>
      <c r="C618" s="519" t="s">
        <v>301</v>
      </c>
      <c r="D618" s="4"/>
      <c r="E618" s="4"/>
      <c r="F618" s="418"/>
      <c r="G618" s="368"/>
      <c r="H618" s="368"/>
      <c r="I618" s="2506"/>
      <c r="J618" s="1901"/>
      <c r="K618" s="1901"/>
      <c r="L618" s="211"/>
      <c r="M618" s="211"/>
      <c r="N618" s="211"/>
      <c r="O618" s="211"/>
      <c r="P618" s="211"/>
      <c r="Q618" s="211"/>
      <c r="R618" s="552"/>
      <c r="S618" s="552"/>
      <c r="T618" s="552"/>
      <c r="U618" s="552"/>
      <c r="V618" s="552"/>
      <c r="W618" s="552"/>
      <c r="X618" s="552"/>
      <c r="Y618" s="1063"/>
      <c r="Z618" s="418"/>
      <c r="AA618" s="2750"/>
      <c r="AB618" s="418"/>
      <c r="AC618" s="418"/>
      <c r="AD618" s="418"/>
      <c r="AE618" s="418"/>
      <c r="AF618" s="418"/>
      <c r="AG618" s="1274"/>
      <c r="AH618" s="1302"/>
      <c r="AI618" s="2759"/>
      <c r="AJ618" s="1412"/>
    </row>
    <row r="619" spans="1:36" s="2713" customFormat="1" ht="45" x14ac:dyDescent="0.25">
      <c r="A619" s="414"/>
      <c r="B619" s="414">
        <v>1</v>
      </c>
      <c r="C619" s="519" t="s">
        <v>302</v>
      </c>
      <c r="D619" s="4"/>
      <c r="E619" s="4"/>
      <c r="F619" s="418"/>
      <c r="G619" s="368"/>
      <c r="H619" s="368"/>
      <c r="I619" s="2506"/>
      <c r="J619" s="1901"/>
      <c r="K619" s="1901"/>
      <c r="L619" s="211"/>
      <c r="M619" s="211"/>
      <c r="N619" s="211"/>
      <c r="O619" s="211"/>
      <c r="P619" s="211"/>
      <c r="Q619" s="211"/>
      <c r="R619" s="552"/>
      <c r="S619" s="552"/>
      <c r="T619" s="552"/>
      <c r="U619" s="552"/>
      <c r="V619" s="552"/>
      <c r="W619" s="552"/>
      <c r="X619" s="552"/>
      <c r="Y619" s="1063"/>
      <c r="Z619" s="418"/>
      <c r="AA619" s="2750"/>
      <c r="AB619" s="418"/>
      <c r="AC619" s="418"/>
      <c r="AD619" s="418"/>
      <c r="AE619" s="418"/>
      <c r="AF619" s="418"/>
      <c r="AG619" s="1274"/>
      <c r="AH619" s="1302"/>
      <c r="AI619" s="2759"/>
      <c r="AJ619" s="1412"/>
    </row>
    <row r="620" spans="1:36" s="2713" customFormat="1" ht="30" x14ac:dyDescent="0.25">
      <c r="A620" s="414"/>
      <c r="B620" s="414">
        <v>1</v>
      </c>
      <c r="C620" s="519" t="s">
        <v>303</v>
      </c>
      <c r="D620" s="4"/>
      <c r="E620" s="4"/>
      <c r="F620" s="418"/>
      <c r="G620" s="368"/>
      <c r="H620" s="368"/>
      <c r="I620" s="2506"/>
      <c r="J620" s="1901"/>
      <c r="K620" s="1901"/>
      <c r="L620" s="211"/>
      <c r="M620" s="211"/>
      <c r="N620" s="211"/>
      <c r="O620" s="211"/>
      <c r="P620" s="211"/>
      <c r="Q620" s="211"/>
      <c r="R620" s="552"/>
      <c r="S620" s="552"/>
      <c r="T620" s="552"/>
      <c r="U620" s="552"/>
      <c r="V620" s="552"/>
      <c r="W620" s="552"/>
      <c r="X620" s="552"/>
      <c r="Y620" s="1063"/>
      <c r="Z620" s="418"/>
      <c r="AA620" s="2750"/>
      <c r="AB620" s="418"/>
      <c r="AC620" s="418"/>
      <c r="AD620" s="418"/>
      <c r="AE620" s="418"/>
      <c r="AF620" s="418"/>
      <c r="AG620" s="1274"/>
      <c r="AH620" s="1302"/>
      <c r="AI620" s="2759"/>
      <c r="AJ620" s="1412"/>
    </row>
    <row r="621" spans="1:36" s="2713" customFormat="1" ht="45" x14ac:dyDescent="0.25">
      <c r="A621" s="414"/>
      <c r="B621" s="414">
        <v>1</v>
      </c>
      <c r="C621" s="724" t="s">
        <v>304</v>
      </c>
      <c r="D621" s="4"/>
      <c r="E621" s="4"/>
      <c r="F621" s="418">
        <f>SUM(F622:F625)</f>
        <v>1584</v>
      </c>
      <c r="G621" s="368">
        <f>SUM(G622:G625)</f>
        <v>924</v>
      </c>
      <c r="H621" s="368">
        <f>H622</f>
        <v>756</v>
      </c>
      <c r="I621" s="2506">
        <f>SUM(I622:I625)</f>
        <v>81.818181818181827</v>
      </c>
      <c r="J621" s="1901"/>
      <c r="K621" s="1901"/>
      <c r="L621" s="211"/>
      <c r="M621" s="211"/>
      <c r="N621" s="211"/>
      <c r="O621" s="211"/>
      <c r="P621" s="211"/>
      <c r="Q621" s="211"/>
      <c r="R621" s="552"/>
      <c r="S621" s="552"/>
      <c r="T621" s="552"/>
      <c r="U621" s="552"/>
      <c r="V621" s="552"/>
      <c r="W621" s="552"/>
      <c r="X621" s="552"/>
      <c r="Y621" s="1063"/>
      <c r="Z621" s="418"/>
      <c r="AA621" s="2750"/>
      <c r="AB621" s="418"/>
      <c r="AC621" s="418"/>
      <c r="AD621" s="418"/>
      <c r="AE621" s="418"/>
      <c r="AF621" s="418"/>
      <c r="AG621" s="1274">
        <f>AG622</f>
        <v>0</v>
      </c>
      <c r="AH621" s="1302"/>
      <c r="AI621" s="2759"/>
      <c r="AJ621" s="1412"/>
    </row>
    <row r="622" spans="1:36" s="2713" customFormat="1" ht="45" x14ac:dyDescent="0.25">
      <c r="A622" s="414"/>
      <c r="B622" s="414">
        <v>1</v>
      </c>
      <c r="C622" s="519" t="s">
        <v>305</v>
      </c>
      <c r="D622" s="4"/>
      <c r="E622" s="4"/>
      <c r="F622" s="418">
        <v>1584</v>
      </c>
      <c r="G622" s="368">
        <f>(F622/12*$C$3)</f>
        <v>924</v>
      </c>
      <c r="H622" s="368">
        <v>756</v>
      </c>
      <c r="I622" s="2506">
        <f>H622/G622*100</f>
        <v>81.818181818181827</v>
      </c>
      <c r="J622" s="1901"/>
      <c r="K622" s="1901"/>
      <c r="L622" s="211"/>
      <c r="M622" s="211"/>
      <c r="N622" s="211"/>
      <c r="O622" s="211"/>
      <c r="P622" s="211"/>
      <c r="Q622" s="211"/>
      <c r="R622" s="552"/>
      <c r="S622" s="552"/>
      <c r="T622" s="552"/>
      <c r="U622" s="552"/>
      <c r="V622" s="552"/>
      <c r="W622" s="552"/>
      <c r="X622" s="552"/>
      <c r="Y622" s="1063"/>
      <c r="Z622" s="418"/>
      <c r="AA622" s="2750"/>
      <c r="AB622" s="418"/>
      <c r="AC622" s="418"/>
      <c r="AD622" s="418"/>
      <c r="AE622" s="418"/>
      <c r="AF622" s="418"/>
      <c r="AG622" s="1274"/>
      <c r="AH622" s="1302"/>
      <c r="AI622" s="2759"/>
      <c r="AJ622" s="1412"/>
    </row>
    <row r="623" spans="1:36" s="2713" customFormat="1" ht="30" x14ac:dyDescent="0.25">
      <c r="A623" s="414"/>
      <c r="B623" s="414">
        <v>1</v>
      </c>
      <c r="C623" s="519" t="s">
        <v>334</v>
      </c>
      <c r="D623" s="4"/>
      <c r="E623" s="4"/>
      <c r="F623" s="418"/>
      <c r="G623" s="368"/>
      <c r="H623" s="368"/>
      <c r="I623" s="2506"/>
      <c r="J623" s="1901"/>
      <c r="K623" s="1901"/>
      <c r="L623" s="211"/>
      <c r="M623" s="211"/>
      <c r="N623" s="211"/>
      <c r="O623" s="211"/>
      <c r="P623" s="211"/>
      <c r="Q623" s="211"/>
      <c r="R623" s="552"/>
      <c r="S623" s="552"/>
      <c r="T623" s="552"/>
      <c r="U623" s="552"/>
      <c r="V623" s="552"/>
      <c r="W623" s="552"/>
      <c r="X623" s="552"/>
      <c r="Y623" s="1063"/>
      <c r="Z623" s="418"/>
      <c r="AA623" s="2750"/>
      <c r="AB623" s="418"/>
      <c r="AC623" s="418"/>
      <c r="AD623" s="418"/>
      <c r="AE623" s="418"/>
      <c r="AF623" s="418"/>
      <c r="AG623" s="1274"/>
      <c r="AH623" s="1302"/>
      <c r="AI623" s="2759"/>
      <c r="AJ623" s="1412"/>
    </row>
    <row r="624" spans="1:36" s="2713" customFormat="1" ht="75" x14ac:dyDescent="0.25">
      <c r="A624" s="414"/>
      <c r="B624" s="414">
        <v>1</v>
      </c>
      <c r="C624" s="519" t="s">
        <v>306</v>
      </c>
      <c r="D624" s="4"/>
      <c r="E624" s="4"/>
      <c r="F624" s="418"/>
      <c r="G624" s="368"/>
      <c r="H624" s="368"/>
      <c r="I624" s="2506"/>
      <c r="J624" s="1901"/>
      <c r="K624" s="1901"/>
      <c r="L624" s="211"/>
      <c r="M624" s="211"/>
      <c r="N624" s="211"/>
      <c r="O624" s="211"/>
      <c r="P624" s="211"/>
      <c r="Q624" s="211"/>
      <c r="R624" s="552"/>
      <c r="S624" s="552"/>
      <c r="T624" s="552"/>
      <c r="U624" s="552"/>
      <c r="V624" s="552"/>
      <c r="W624" s="552"/>
      <c r="X624" s="552"/>
      <c r="Y624" s="1063"/>
      <c r="Z624" s="418"/>
      <c r="AA624" s="2750"/>
      <c r="AB624" s="418"/>
      <c r="AC624" s="418"/>
      <c r="AD624" s="418"/>
      <c r="AE624" s="418"/>
      <c r="AF624" s="418"/>
      <c r="AG624" s="1274"/>
      <c r="AH624" s="1302"/>
      <c r="AI624" s="2759"/>
      <c r="AJ624" s="1412"/>
    </row>
    <row r="625" spans="1:36" s="2713" customFormat="1" ht="60" x14ac:dyDescent="0.25">
      <c r="A625" s="414"/>
      <c r="B625" s="414">
        <v>1</v>
      </c>
      <c r="C625" s="519" t="s">
        <v>307</v>
      </c>
      <c r="D625" s="4"/>
      <c r="E625" s="4"/>
      <c r="F625" s="418"/>
      <c r="G625" s="368"/>
      <c r="H625" s="368"/>
      <c r="I625" s="2506"/>
      <c r="J625" s="1901"/>
      <c r="K625" s="1901"/>
      <c r="L625" s="211"/>
      <c r="M625" s="211"/>
      <c r="N625" s="211"/>
      <c r="O625" s="211"/>
      <c r="P625" s="211"/>
      <c r="Q625" s="211"/>
      <c r="R625" s="552"/>
      <c r="S625" s="552"/>
      <c r="T625" s="552"/>
      <c r="U625" s="552"/>
      <c r="V625" s="552"/>
      <c r="W625" s="552"/>
      <c r="X625" s="552"/>
      <c r="Y625" s="1063"/>
      <c r="Z625" s="418"/>
      <c r="AA625" s="2750"/>
      <c r="AB625" s="418"/>
      <c r="AC625" s="418"/>
      <c r="AD625" s="418"/>
      <c r="AE625" s="418"/>
      <c r="AF625" s="418"/>
      <c r="AG625" s="1274"/>
      <c r="AH625" s="1302"/>
      <c r="AI625" s="2759"/>
      <c r="AJ625" s="1412"/>
    </row>
    <row r="626" spans="1:36" s="2713" customFormat="1" x14ac:dyDescent="0.25">
      <c r="A626" s="414"/>
      <c r="B626" s="414">
        <v>1</v>
      </c>
      <c r="C626" s="798" t="s">
        <v>206</v>
      </c>
      <c r="D626" s="4"/>
      <c r="E626" s="4"/>
      <c r="F626" s="418"/>
      <c r="G626" s="368"/>
      <c r="H626" s="368"/>
      <c r="I626" s="2506"/>
      <c r="J626" s="1901"/>
      <c r="K626" s="1901"/>
      <c r="L626" s="211"/>
      <c r="M626" s="211"/>
      <c r="N626" s="211"/>
      <c r="O626" s="211"/>
      <c r="P626" s="211"/>
      <c r="Q626" s="211"/>
      <c r="R626" s="552">
        <v>105.6725</v>
      </c>
      <c r="S626" s="552">
        <v>105.6725</v>
      </c>
      <c r="T626" s="552">
        <v>105.6725</v>
      </c>
      <c r="U626" s="552">
        <v>105.6725</v>
      </c>
      <c r="V626" s="552">
        <v>105.6725</v>
      </c>
      <c r="W626" s="552">
        <v>105.6725</v>
      </c>
      <c r="X626" s="552">
        <v>105.6725</v>
      </c>
      <c r="Y626" s="1063">
        <f>R626/12*$C$3+(S626-R626)/11*6+(T626-S626)/10*5+(U626-T626)/9*4+(V626-U626)/8*3+(W626-V626)/7*2+(X626-W626)/6*1</f>
        <v>61.642291666666672</v>
      </c>
      <c r="Z626" s="418">
        <f>AF626-AE626-AB626</f>
        <v>154.7045399999991</v>
      </c>
      <c r="AA626" s="2750"/>
      <c r="AB626" s="418"/>
      <c r="AC626" s="418">
        <f>Z626-Y626</f>
        <v>93.062248333332434</v>
      </c>
      <c r="AD626" s="418"/>
      <c r="AE626" s="418">
        <v>2.4980018054066022E-16</v>
      </c>
      <c r="AF626" s="418">
        <v>154.7045399999991</v>
      </c>
      <c r="AG626" s="1274"/>
      <c r="AH626" s="1302"/>
      <c r="AI626" s="2759"/>
      <c r="AJ626" s="1412"/>
    </row>
    <row r="627" spans="1:36" s="2713" customFormat="1" ht="29.25" x14ac:dyDescent="0.25">
      <c r="A627" s="414"/>
      <c r="B627" s="414">
        <v>1</v>
      </c>
      <c r="C627" s="785" t="s">
        <v>359</v>
      </c>
      <c r="D627" s="4"/>
      <c r="E627" s="4"/>
      <c r="F627" s="418">
        <f>SUM(F628,F629,F633,F634,F635,F636,F638)</f>
        <v>991</v>
      </c>
      <c r="G627" s="368">
        <f t="shared" ref="G627:H627" si="146">SUM(G628,G629,G633,G634,G635,G636,G638)</f>
        <v>578.08333333333326</v>
      </c>
      <c r="H627" s="368">
        <f t="shared" si="146"/>
        <v>679</v>
      </c>
      <c r="I627" s="2506">
        <f>H627/G627*100</f>
        <v>117.45711402623613</v>
      </c>
      <c r="J627" s="1901"/>
      <c r="K627" s="1901"/>
      <c r="L627" s="211"/>
      <c r="M627" s="211"/>
      <c r="N627" s="211"/>
      <c r="O627" s="211"/>
      <c r="P627" s="211"/>
      <c r="Q627" s="211"/>
      <c r="R627" s="552"/>
      <c r="S627" s="552"/>
      <c r="T627" s="552"/>
      <c r="U627" s="552"/>
      <c r="V627" s="552"/>
      <c r="W627" s="552"/>
      <c r="X627" s="552"/>
      <c r="Y627" s="1063"/>
      <c r="Z627" s="418"/>
      <c r="AA627" s="2750"/>
      <c r="AB627" s="418"/>
      <c r="AC627" s="418"/>
      <c r="AD627" s="418"/>
      <c r="AE627" s="418"/>
      <c r="AF627" s="418"/>
      <c r="AG627" s="1274">
        <f>SUM(AG628,AG629,AG633,AG634,AG635,AG636)</f>
        <v>0</v>
      </c>
      <c r="AH627" s="1302"/>
      <c r="AI627" s="2759"/>
      <c r="AJ627" s="1412"/>
    </row>
    <row r="628" spans="1:36" s="2713" customFormat="1" x14ac:dyDescent="0.25">
      <c r="A628" s="414"/>
      <c r="B628" s="414">
        <v>1</v>
      </c>
      <c r="C628" s="4" t="s">
        <v>347</v>
      </c>
      <c r="D628" s="4"/>
      <c r="E628" s="4"/>
      <c r="F628" s="418"/>
      <c r="G628" s="368"/>
      <c r="H628" s="368"/>
      <c r="I628" s="2506"/>
      <c r="J628" s="1901"/>
      <c r="K628" s="1901"/>
      <c r="L628" s="211"/>
      <c r="M628" s="211"/>
      <c r="N628" s="211"/>
      <c r="O628" s="211"/>
      <c r="P628" s="211"/>
      <c r="Q628" s="211"/>
      <c r="R628" s="552"/>
      <c r="S628" s="552"/>
      <c r="T628" s="552"/>
      <c r="U628" s="552"/>
      <c r="V628" s="552"/>
      <c r="W628" s="552"/>
      <c r="X628" s="552"/>
      <c r="Y628" s="1063"/>
      <c r="Z628" s="418"/>
      <c r="AA628" s="2750"/>
      <c r="AB628" s="418"/>
      <c r="AC628" s="418"/>
      <c r="AD628" s="418"/>
      <c r="AE628" s="418"/>
      <c r="AF628" s="418"/>
      <c r="AG628" s="1274"/>
      <c r="AH628" s="1302"/>
      <c r="AI628" s="2759"/>
      <c r="AJ628" s="1412"/>
    </row>
    <row r="629" spans="1:36" s="2713" customFormat="1" ht="30" x14ac:dyDescent="0.25">
      <c r="A629" s="414"/>
      <c r="B629" s="414">
        <v>1</v>
      </c>
      <c r="C629" s="799" t="s">
        <v>348</v>
      </c>
      <c r="D629" s="4"/>
      <c r="E629" s="4"/>
      <c r="F629" s="418"/>
      <c r="G629" s="368"/>
      <c r="H629" s="368"/>
      <c r="I629" s="2506"/>
      <c r="J629" s="1901"/>
      <c r="K629" s="1901"/>
      <c r="L629" s="211"/>
      <c r="M629" s="211"/>
      <c r="N629" s="211"/>
      <c r="O629" s="211"/>
      <c r="P629" s="211"/>
      <c r="Q629" s="211"/>
      <c r="R629" s="552"/>
      <c r="S629" s="552"/>
      <c r="T629" s="552"/>
      <c r="U629" s="552"/>
      <c r="V629" s="552"/>
      <c r="W629" s="552"/>
      <c r="X629" s="552"/>
      <c r="Y629" s="1063"/>
      <c r="Z629" s="418"/>
      <c r="AA629" s="2750"/>
      <c r="AB629" s="418"/>
      <c r="AC629" s="418"/>
      <c r="AD629" s="418"/>
      <c r="AE629" s="418"/>
      <c r="AF629" s="418"/>
      <c r="AG629" s="1274"/>
      <c r="AH629" s="1302"/>
      <c r="AI629" s="2759"/>
      <c r="AJ629" s="1412"/>
    </row>
    <row r="630" spans="1:36" s="2713" customFormat="1" x14ac:dyDescent="0.25">
      <c r="A630" s="414">
        <v>1</v>
      </c>
      <c r="B630" s="414">
        <v>1</v>
      </c>
      <c r="C630" s="4" t="s">
        <v>349</v>
      </c>
      <c r="D630" s="4"/>
      <c r="E630" s="4"/>
      <c r="F630" s="418"/>
      <c r="G630" s="213"/>
      <c r="H630" s="368"/>
      <c r="I630" s="2506"/>
      <c r="J630" s="1901"/>
      <c r="K630" s="1901"/>
      <c r="L630" s="211"/>
      <c r="M630" s="211"/>
      <c r="N630" s="211"/>
      <c r="O630" s="211"/>
      <c r="P630" s="211"/>
      <c r="Q630" s="211"/>
      <c r="R630" s="552"/>
      <c r="S630" s="552"/>
      <c r="T630" s="552"/>
      <c r="U630" s="552"/>
      <c r="V630" s="552"/>
      <c r="W630" s="552"/>
      <c r="X630" s="552"/>
      <c r="Y630" s="1063"/>
      <c r="Z630" s="418"/>
      <c r="AA630" s="2750"/>
      <c r="AB630" s="418"/>
      <c r="AC630" s="418"/>
      <c r="AD630" s="418"/>
      <c r="AE630" s="418"/>
      <c r="AF630" s="418"/>
      <c r="AG630" s="1274"/>
      <c r="AH630" s="1302"/>
      <c r="AI630" s="2759"/>
      <c r="AJ630" s="1412"/>
    </row>
    <row r="631" spans="1:36" s="2713" customFormat="1" ht="30" x14ac:dyDescent="0.25">
      <c r="A631" s="414">
        <v>1</v>
      </c>
      <c r="B631" s="414">
        <v>1</v>
      </c>
      <c r="C631" s="4" t="s">
        <v>374</v>
      </c>
      <c r="D631" s="4"/>
      <c r="E631" s="4"/>
      <c r="F631" s="418"/>
      <c r="G631" s="213"/>
      <c r="H631" s="368"/>
      <c r="I631" s="2506"/>
      <c r="J631" s="1901"/>
      <c r="K631" s="1901"/>
      <c r="L631" s="211"/>
      <c r="M631" s="211"/>
      <c r="N631" s="211"/>
      <c r="O631" s="211"/>
      <c r="P631" s="211"/>
      <c r="Q631" s="211"/>
      <c r="R631" s="552"/>
      <c r="S631" s="552"/>
      <c r="T631" s="552"/>
      <c r="U631" s="552"/>
      <c r="V631" s="552"/>
      <c r="W631" s="552"/>
      <c r="X631" s="552"/>
      <c r="Y631" s="1063"/>
      <c r="Z631" s="418"/>
      <c r="AA631" s="2750"/>
      <c r="AB631" s="418"/>
      <c r="AC631" s="418"/>
      <c r="AD631" s="418"/>
      <c r="AE631" s="418"/>
      <c r="AF631" s="418"/>
      <c r="AG631" s="1274"/>
      <c r="AH631" s="1302"/>
      <c r="AI631" s="2759"/>
      <c r="AJ631" s="1412"/>
    </row>
    <row r="632" spans="1:36" s="2713" customFormat="1" ht="60" x14ac:dyDescent="0.25">
      <c r="A632" s="414">
        <v>1</v>
      </c>
      <c r="B632" s="414">
        <v>1</v>
      </c>
      <c r="C632" s="4" t="s">
        <v>350</v>
      </c>
      <c r="D632" s="4"/>
      <c r="E632" s="4"/>
      <c r="F632" s="418"/>
      <c r="G632" s="213"/>
      <c r="H632" s="368"/>
      <c r="I632" s="2506"/>
      <c r="J632" s="1901"/>
      <c r="K632" s="1901"/>
      <c r="L632" s="211"/>
      <c r="M632" s="211"/>
      <c r="N632" s="211"/>
      <c r="O632" s="211"/>
      <c r="P632" s="211"/>
      <c r="Q632" s="211"/>
      <c r="R632" s="552"/>
      <c r="S632" s="552"/>
      <c r="T632" s="552"/>
      <c r="U632" s="552"/>
      <c r="V632" s="552"/>
      <c r="W632" s="552"/>
      <c r="X632" s="552"/>
      <c r="Y632" s="1063"/>
      <c r="Z632" s="418"/>
      <c r="AA632" s="2750"/>
      <c r="AB632" s="418"/>
      <c r="AC632" s="418"/>
      <c r="AD632" s="418"/>
      <c r="AE632" s="418"/>
      <c r="AF632" s="418"/>
      <c r="AG632" s="1274"/>
      <c r="AH632" s="1302"/>
      <c r="AI632" s="2759"/>
      <c r="AJ632" s="1412"/>
    </row>
    <row r="633" spans="1:36" s="2713" customFormat="1" ht="60" x14ac:dyDescent="0.25">
      <c r="A633" s="414"/>
      <c r="B633" s="414">
        <v>1</v>
      </c>
      <c r="C633" s="4" t="s">
        <v>351</v>
      </c>
      <c r="D633" s="4"/>
      <c r="E633" s="4"/>
      <c r="F633" s="418"/>
      <c r="G633" s="213"/>
      <c r="H633" s="368"/>
      <c r="I633" s="2506"/>
      <c r="J633" s="1901"/>
      <c r="K633" s="1901"/>
      <c r="L633" s="211"/>
      <c r="M633" s="211"/>
      <c r="N633" s="211"/>
      <c r="O633" s="211"/>
      <c r="P633" s="211"/>
      <c r="Q633" s="211"/>
      <c r="R633" s="552"/>
      <c r="S633" s="552"/>
      <c r="T633" s="552"/>
      <c r="U633" s="552"/>
      <c r="V633" s="552"/>
      <c r="W633" s="552"/>
      <c r="X633" s="552"/>
      <c r="Y633" s="1063"/>
      <c r="Z633" s="418"/>
      <c r="AA633" s="2750"/>
      <c r="AB633" s="418"/>
      <c r="AC633" s="418"/>
      <c r="AD633" s="418"/>
      <c r="AE633" s="418"/>
      <c r="AF633" s="418"/>
      <c r="AG633" s="1274"/>
      <c r="AH633" s="1302"/>
      <c r="AI633" s="2759"/>
      <c r="AJ633" s="1412"/>
    </row>
    <row r="634" spans="1:36" s="2713" customFormat="1" ht="45" x14ac:dyDescent="0.25">
      <c r="A634" s="414">
        <v>1</v>
      </c>
      <c r="B634" s="414">
        <v>1</v>
      </c>
      <c r="C634" s="800" t="s">
        <v>352</v>
      </c>
      <c r="D634" s="780"/>
      <c r="E634" s="4"/>
      <c r="F634" s="418"/>
      <c r="G634" s="213"/>
      <c r="H634" s="368"/>
      <c r="I634" s="2506"/>
      <c r="J634" s="1901"/>
      <c r="K634" s="1901"/>
      <c r="L634" s="211"/>
      <c r="M634" s="211"/>
      <c r="N634" s="211"/>
      <c r="O634" s="211"/>
      <c r="P634" s="211"/>
      <c r="Q634" s="211"/>
      <c r="R634" s="552"/>
      <c r="S634" s="552"/>
      <c r="T634" s="552"/>
      <c r="U634" s="552"/>
      <c r="V634" s="552"/>
      <c r="W634" s="552"/>
      <c r="X634" s="552"/>
      <c r="Y634" s="1063"/>
      <c r="Z634" s="418"/>
      <c r="AA634" s="2750"/>
      <c r="AB634" s="418"/>
      <c r="AC634" s="418"/>
      <c r="AD634" s="418"/>
      <c r="AE634" s="418"/>
      <c r="AF634" s="418"/>
      <c r="AG634" s="1274"/>
      <c r="AH634" s="1302"/>
      <c r="AI634" s="2759"/>
      <c r="AJ634" s="1412"/>
    </row>
    <row r="635" spans="1:36" s="2713" customFormat="1" ht="105" x14ac:dyDescent="0.25">
      <c r="A635" s="414"/>
      <c r="B635" s="414"/>
      <c r="C635" s="800" t="s">
        <v>533</v>
      </c>
      <c r="D635" s="780"/>
      <c r="E635" s="4"/>
      <c r="F635" s="418">
        <v>250</v>
      </c>
      <c r="G635" s="213">
        <f>(F635/12*$C$3)</f>
        <v>145.83333333333331</v>
      </c>
      <c r="H635" s="368">
        <v>366</v>
      </c>
      <c r="I635" s="2506">
        <f>H635/G635*100</f>
        <v>250.97142857142862</v>
      </c>
      <c r="J635" s="1901"/>
      <c r="K635" s="1901"/>
      <c r="L635" s="211"/>
      <c r="M635" s="211"/>
      <c r="N635" s="211"/>
      <c r="O635" s="211"/>
      <c r="P635" s="211"/>
      <c r="Q635" s="211"/>
      <c r="R635" s="552"/>
      <c r="S635" s="552"/>
      <c r="T635" s="552"/>
      <c r="U635" s="552"/>
      <c r="V635" s="552"/>
      <c r="W635" s="552"/>
      <c r="X635" s="552"/>
      <c r="Y635" s="1063"/>
      <c r="Z635" s="418"/>
      <c r="AA635" s="2750"/>
      <c r="AB635" s="418"/>
      <c r="AC635" s="418"/>
      <c r="AD635" s="418"/>
      <c r="AE635" s="418"/>
      <c r="AF635" s="418"/>
      <c r="AG635" s="1274"/>
      <c r="AH635" s="1302"/>
      <c r="AI635" s="2759"/>
      <c r="AJ635" s="1412"/>
    </row>
    <row r="636" spans="1:36" s="2713" customFormat="1" ht="42.75" x14ac:dyDescent="0.25">
      <c r="A636" s="414"/>
      <c r="B636" s="414"/>
      <c r="C636" s="1413" t="s">
        <v>510</v>
      </c>
      <c r="D636" s="780"/>
      <c r="E636" s="4"/>
      <c r="F636" s="418">
        <f>F637</f>
        <v>741</v>
      </c>
      <c r="G636" s="758">
        <f>G637</f>
        <v>432.25</v>
      </c>
      <c r="H636" s="758">
        <f>H637</f>
        <v>304</v>
      </c>
      <c r="I636" s="2506">
        <f>H636/G636*100</f>
        <v>70.329670329670336</v>
      </c>
      <c r="J636" s="1901"/>
      <c r="K636" s="1901"/>
      <c r="L636" s="211"/>
      <c r="M636" s="211"/>
      <c r="N636" s="211"/>
      <c r="O636" s="211"/>
      <c r="P636" s="211"/>
      <c r="Q636" s="211"/>
      <c r="R636" s="552">
        <v>1187.3999199999998</v>
      </c>
      <c r="S636" s="552">
        <v>1187.3999199999998</v>
      </c>
      <c r="T636" s="552">
        <v>1187.3999199999998</v>
      </c>
      <c r="U636" s="552">
        <v>1187.3999199999998</v>
      </c>
      <c r="V636" s="552">
        <v>1187.3999199999998</v>
      </c>
      <c r="W636" s="552">
        <v>1187.3999199999998</v>
      </c>
      <c r="X636" s="552">
        <v>1187.3999199999998</v>
      </c>
      <c r="Y636" s="1063">
        <f>R636/12*$C$3+(S636-R636)/11*6+(T636-S636)/10*5+(U636-T636)/9*4+(V636-U636)/8*3+(W636-V636)/7*2+(X636-W636)/6*1</f>
        <v>692.64995333333331</v>
      </c>
      <c r="Z636" s="418">
        <f>AF636-AE636-AB636</f>
        <v>503.70754000000005</v>
      </c>
      <c r="AA636" s="2750"/>
      <c r="AB636" s="418"/>
      <c r="AC636" s="418">
        <f>Z636-Y636</f>
        <v>-188.94241333333326</v>
      </c>
      <c r="AD636" s="418">
        <v>-1.9140200000000001</v>
      </c>
      <c r="AE636" s="418">
        <v>-0.19236</v>
      </c>
      <c r="AF636" s="418">
        <v>503.51518000000004</v>
      </c>
      <c r="AG636" s="1274">
        <f>AG637</f>
        <v>0</v>
      </c>
      <c r="AH636" s="1302"/>
      <c r="AI636" s="2759"/>
      <c r="AJ636" s="1412"/>
    </row>
    <row r="637" spans="1:36" s="2713" customFormat="1" x14ac:dyDescent="0.25">
      <c r="A637" s="414"/>
      <c r="B637" s="414"/>
      <c r="C637" s="800" t="s">
        <v>511</v>
      </c>
      <c r="D637" s="780"/>
      <c r="E637" s="4"/>
      <c r="F637" s="418">
        <v>741</v>
      </c>
      <c r="G637" s="213">
        <f>(F637/12*$C$3)</f>
        <v>432.25</v>
      </c>
      <c r="H637" s="368">
        <v>304</v>
      </c>
      <c r="I637" s="2506">
        <f>H637/G637*100</f>
        <v>70.329670329670336</v>
      </c>
      <c r="J637" s="1901"/>
      <c r="K637" s="1901"/>
      <c r="L637" s="211"/>
      <c r="M637" s="211"/>
      <c r="N637" s="211"/>
      <c r="O637" s="211"/>
      <c r="P637" s="211"/>
      <c r="Q637" s="211"/>
      <c r="R637" s="552"/>
      <c r="S637" s="552"/>
      <c r="T637" s="552"/>
      <c r="U637" s="552"/>
      <c r="V637" s="552"/>
      <c r="W637" s="552"/>
      <c r="X637" s="552"/>
      <c r="Y637" s="1063"/>
      <c r="Z637" s="418"/>
      <c r="AA637" s="2750"/>
      <c r="AB637" s="418"/>
      <c r="AC637" s="418"/>
      <c r="AD637" s="418"/>
      <c r="AE637" s="418"/>
      <c r="AF637" s="418"/>
      <c r="AG637" s="1274"/>
      <c r="AH637" s="1302"/>
      <c r="AI637" s="2759"/>
      <c r="AJ637" s="1412"/>
    </row>
    <row r="638" spans="1:36" s="2713" customFormat="1" ht="42.75" x14ac:dyDescent="0.25">
      <c r="A638" s="414"/>
      <c r="B638" s="414"/>
      <c r="C638" s="1413" t="s">
        <v>512</v>
      </c>
      <c r="D638" s="780"/>
      <c r="E638" s="4"/>
      <c r="F638" s="418"/>
      <c r="G638" s="213"/>
      <c r="H638" s="368">
        <v>9</v>
      </c>
      <c r="I638" s="2506"/>
      <c r="J638" s="1901"/>
      <c r="K638" s="1901"/>
      <c r="L638" s="211"/>
      <c r="M638" s="211"/>
      <c r="N638" s="211"/>
      <c r="O638" s="211"/>
      <c r="P638" s="211"/>
      <c r="Q638" s="211"/>
      <c r="R638" s="552"/>
      <c r="S638" s="552"/>
      <c r="T638" s="552"/>
      <c r="U638" s="552"/>
      <c r="V638" s="552"/>
      <c r="W638" s="552"/>
      <c r="X638" s="552"/>
      <c r="Y638" s="1063"/>
      <c r="Z638" s="418"/>
      <c r="AA638" s="2750"/>
      <c r="AB638" s="418"/>
      <c r="AC638" s="418"/>
      <c r="AD638" s="418"/>
      <c r="AE638" s="418"/>
      <c r="AF638" s="418"/>
      <c r="AG638" s="1274"/>
      <c r="AH638" s="1302"/>
      <c r="AI638" s="2759"/>
      <c r="AJ638" s="1412"/>
    </row>
    <row r="639" spans="1:36" s="2713" customFormat="1" ht="29.25" x14ac:dyDescent="0.25">
      <c r="A639" s="414">
        <v>1</v>
      </c>
      <c r="B639" s="414">
        <v>1</v>
      </c>
      <c r="C639" s="785" t="s">
        <v>360</v>
      </c>
      <c r="D639" s="801"/>
      <c r="E639" s="4"/>
      <c r="F639" s="418"/>
      <c r="G639" s="213"/>
      <c r="H639" s="368"/>
      <c r="I639" s="2506"/>
      <c r="J639" s="1901"/>
      <c r="K639" s="1901"/>
      <c r="L639" s="211"/>
      <c r="M639" s="211"/>
      <c r="N639" s="211"/>
      <c r="O639" s="211"/>
      <c r="P639" s="211"/>
      <c r="Q639" s="211"/>
      <c r="R639" s="552"/>
      <c r="S639" s="552"/>
      <c r="T639" s="552"/>
      <c r="U639" s="552"/>
      <c r="V639" s="552"/>
      <c r="W639" s="552"/>
      <c r="X639" s="552"/>
      <c r="Y639" s="1063"/>
      <c r="Z639" s="418"/>
      <c r="AA639" s="2750"/>
      <c r="AB639" s="418"/>
      <c r="AC639" s="418"/>
      <c r="AD639" s="418"/>
      <c r="AE639" s="418"/>
      <c r="AF639" s="418"/>
      <c r="AG639" s="1274"/>
      <c r="AH639" s="1302"/>
      <c r="AI639" s="2759"/>
      <c r="AJ639" s="1412"/>
    </row>
    <row r="640" spans="1:36" s="2713" customFormat="1" x14ac:dyDescent="0.25">
      <c r="A640" s="414">
        <v>1</v>
      </c>
      <c r="B640" s="414">
        <v>1</v>
      </c>
      <c r="C640" s="785" t="s">
        <v>375</v>
      </c>
      <c r="D640" s="1634"/>
      <c r="E640" s="785"/>
      <c r="F640" s="418"/>
      <c r="G640" s="1052"/>
      <c r="H640" s="1052"/>
      <c r="I640" s="2506"/>
      <c r="J640" s="1901"/>
      <c r="K640" s="1901"/>
      <c r="L640" s="211"/>
      <c r="M640" s="211"/>
      <c r="N640" s="211"/>
      <c r="O640" s="211"/>
      <c r="P640" s="211"/>
      <c r="Q640" s="211"/>
      <c r="R640" s="571"/>
      <c r="S640" s="571"/>
      <c r="T640" s="571"/>
      <c r="U640" s="571"/>
      <c r="V640" s="571"/>
      <c r="W640" s="571"/>
      <c r="X640" s="571"/>
      <c r="Y640" s="2873">
        <f>R640/12*$C$3</f>
        <v>0</v>
      </c>
      <c r="Z640" s="246">
        <f>AF640-AE640</f>
        <v>0</v>
      </c>
      <c r="AA640" s="1468"/>
      <c r="AB640" s="246"/>
      <c r="AC640" s="246">
        <f>Z640-Y640</f>
        <v>0</v>
      </c>
      <c r="AD640" s="246"/>
      <c r="AE640" s="246"/>
      <c r="AF640" s="246"/>
      <c r="AG640" s="1278"/>
      <c r="AH640" s="1190"/>
      <c r="AI640" s="2759"/>
      <c r="AJ640" s="1412"/>
    </row>
    <row r="641" spans="1:36" s="2713" customFormat="1" x14ac:dyDescent="0.25">
      <c r="A641" s="414">
        <v>1</v>
      </c>
      <c r="B641" s="414">
        <v>1</v>
      </c>
      <c r="C641" s="4" t="s">
        <v>376</v>
      </c>
      <c r="D641" s="798"/>
      <c r="E641" s="4"/>
      <c r="F641" s="418"/>
      <c r="G641" s="213"/>
      <c r="H641" s="368"/>
      <c r="I641" s="2506"/>
      <c r="J641" s="1901"/>
      <c r="K641" s="1901"/>
      <c r="L641" s="211"/>
      <c r="M641" s="211"/>
      <c r="N641" s="211"/>
      <c r="O641" s="211"/>
      <c r="P641" s="211"/>
      <c r="Q641" s="211"/>
      <c r="R641" s="552"/>
      <c r="S641" s="552"/>
      <c r="T641" s="552"/>
      <c r="U641" s="552"/>
      <c r="V641" s="552"/>
      <c r="W641" s="552"/>
      <c r="X641" s="552"/>
      <c r="Y641" s="2874"/>
      <c r="Z641" s="418"/>
      <c r="AA641" s="2750"/>
      <c r="AB641" s="418"/>
      <c r="AC641" s="418"/>
      <c r="AD641" s="418"/>
      <c r="AE641" s="418"/>
      <c r="AF641" s="418"/>
      <c r="AG641" s="1274"/>
      <c r="AH641" s="1302"/>
      <c r="AI641" s="2759"/>
      <c r="AJ641" s="1412"/>
    </row>
    <row r="642" spans="1:36" s="2713" customFormat="1" x14ac:dyDescent="0.25">
      <c r="A642" s="414">
        <v>1</v>
      </c>
      <c r="B642" s="414">
        <v>1</v>
      </c>
      <c r="C642" s="801" t="s">
        <v>377</v>
      </c>
      <c r="D642" s="4"/>
      <c r="E642" s="4"/>
      <c r="F642" s="418"/>
      <c r="G642" s="368"/>
      <c r="H642" s="368"/>
      <c r="I642" s="2506"/>
      <c r="J642" s="1901"/>
      <c r="K642" s="1901"/>
      <c r="L642" s="211"/>
      <c r="M642" s="211"/>
      <c r="N642" s="211"/>
      <c r="O642" s="211"/>
      <c r="P642" s="211"/>
      <c r="Q642" s="211"/>
      <c r="R642" s="552"/>
      <c r="S642" s="552"/>
      <c r="T642" s="552"/>
      <c r="U642" s="552"/>
      <c r="V642" s="552"/>
      <c r="W642" s="552"/>
      <c r="X642" s="552"/>
      <c r="Y642" s="2874"/>
      <c r="Z642" s="418"/>
      <c r="AA642" s="2750"/>
      <c r="AB642" s="418"/>
      <c r="AC642" s="418"/>
      <c r="AD642" s="418"/>
      <c r="AE642" s="418"/>
      <c r="AF642" s="418"/>
      <c r="AG642" s="1274"/>
      <c r="AH642" s="1302"/>
      <c r="AI642" s="2759"/>
      <c r="AJ642" s="1412"/>
    </row>
    <row r="643" spans="1:36" s="2713" customFormat="1" ht="29.25" x14ac:dyDescent="0.25">
      <c r="A643" s="414">
        <v>1</v>
      </c>
      <c r="B643" s="414">
        <v>1</v>
      </c>
      <c r="C643" s="785" t="s">
        <v>353</v>
      </c>
      <c r="D643" s="4"/>
      <c r="E643" s="4"/>
      <c r="F643" s="418">
        <v>6000</v>
      </c>
      <c r="G643" s="213">
        <f>(F643/12*$C$3)</f>
        <v>3500</v>
      </c>
      <c r="H643" s="368">
        <v>4238</v>
      </c>
      <c r="I643" s="2506">
        <f>H643/G643*100</f>
        <v>121.08571428571429</v>
      </c>
      <c r="J643" s="1901"/>
      <c r="K643" s="1901"/>
      <c r="L643" s="211"/>
      <c r="M643" s="211"/>
      <c r="N643" s="211"/>
      <c r="O643" s="211"/>
      <c r="P643" s="211"/>
      <c r="Q643" s="211"/>
      <c r="R643" s="552"/>
      <c r="S643" s="552"/>
      <c r="T643" s="552"/>
      <c r="U643" s="552"/>
      <c r="V643" s="552"/>
      <c r="W643" s="552"/>
      <c r="X643" s="552"/>
      <c r="Y643" s="2874"/>
      <c r="Z643" s="418"/>
      <c r="AA643" s="2750"/>
      <c r="AB643" s="418"/>
      <c r="AC643" s="418"/>
      <c r="AD643" s="418"/>
      <c r="AE643" s="418"/>
      <c r="AF643" s="418"/>
      <c r="AG643" s="1274"/>
      <c r="AH643" s="1302"/>
      <c r="AI643" s="2759"/>
      <c r="AJ643" s="1412"/>
    </row>
    <row r="644" spans="1:36" s="2713" customFormat="1" ht="30" x14ac:dyDescent="0.25">
      <c r="A644" s="414">
        <v>1</v>
      </c>
      <c r="B644" s="414">
        <v>1</v>
      </c>
      <c r="C644" s="780" t="s">
        <v>201</v>
      </c>
      <c r="D644" s="4"/>
      <c r="E644" s="4"/>
      <c r="F644" s="418"/>
      <c r="G644" s="368"/>
      <c r="H644" s="368"/>
      <c r="I644" s="2506"/>
      <c r="J644" s="1901"/>
      <c r="K644" s="1901"/>
      <c r="L644" s="211"/>
      <c r="M644" s="211"/>
      <c r="N644" s="211"/>
      <c r="O644" s="211"/>
      <c r="P644" s="211"/>
      <c r="Q644" s="211"/>
      <c r="R644" s="552"/>
      <c r="S644" s="552"/>
      <c r="T644" s="552"/>
      <c r="U644" s="552"/>
      <c r="V644" s="552"/>
      <c r="W644" s="552"/>
      <c r="X644" s="552"/>
      <c r="Y644" s="2874"/>
      <c r="Z644" s="418"/>
      <c r="AA644" s="2750"/>
      <c r="AB644" s="418"/>
      <c r="AC644" s="418"/>
      <c r="AD644" s="418"/>
      <c r="AE644" s="418"/>
      <c r="AF644" s="418"/>
      <c r="AG644" s="1274"/>
      <c r="AH644" s="1302"/>
      <c r="AI644" s="2759"/>
      <c r="AJ644" s="1412"/>
    </row>
    <row r="645" spans="1:36" s="2713" customFormat="1" ht="72" x14ac:dyDescent="0.25">
      <c r="A645" s="414">
        <v>1</v>
      </c>
      <c r="B645" s="414">
        <v>1</v>
      </c>
      <c r="C645" s="785" t="s">
        <v>354</v>
      </c>
      <c r="D645" s="4"/>
      <c r="E645" s="4"/>
      <c r="F645" s="418"/>
      <c r="G645" s="213"/>
      <c r="H645" s="368"/>
      <c r="I645" s="2506"/>
      <c r="J645" s="1901"/>
      <c r="K645" s="1901"/>
      <c r="L645" s="211"/>
      <c r="M645" s="211"/>
      <c r="N645" s="211"/>
      <c r="O645" s="211"/>
      <c r="P645" s="211"/>
      <c r="Q645" s="211"/>
      <c r="R645" s="552"/>
      <c r="S645" s="552"/>
      <c r="T645" s="552"/>
      <c r="U645" s="552"/>
      <c r="V645" s="552"/>
      <c r="W645" s="552"/>
      <c r="X645" s="552"/>
      <c r="Y645" s="2874"/>
      <c r="Z645" s="418"/>
      <c r="AA645" s="2750"/>
      <c r="AB645" s="418"/>
      <c r="AC645" s="418"/>
      <c r="AD645" s="418"/>
      <c r="AE645" s="418"/>
      <c r="AF645" s="418"/>
      <c r="AG645" s="1274"/>
      <c r="AH645" s="1302"/>
      <c r="AI645" s="2759"/>
      <c r="AJ645" s="1412"/>
    </row>
    <row r="646" spans="1:36" s="2713" customFormat="1" x14ac:dyDescent="0.25">
      <c r="A646" s="414">
        <v>1</v>
      </c>
      <c r="B646" s="414">
        <v>1</v>
      </c>
      <c r="C646" s="772" t="s">
        <v>234</v>
      </c>
      <c r="D646" s="4"/>
      <c r="E646" s="4"/>
      <c r="F646" s="418">
        <f>SUM(F647:F647)</f>
        <v>450</v>
      </c>
      <c r="G646" s="213">
        <f>SUM(G647:G647)</f>
        <v>262.5</v>
      </c>
      <c r="H646" s="368">
        <f>SUM(H647:H647)</f>
        <v>288</v>
      </c>
      <c r="I646" s="2506">
        <f t="shared" ref="I646:I652" si="147">H646/G646*100</f>
        <v>109.71428571428572</v>
      </c>
      <c r="J646" s="1901"/>
      <c r="K646" s="1901"/>
      <c r="L646" s="211"/>
      <c r="M646" s="211"/>
      <c r="N646" s="211"/>
      <c r="O646" s="211"/>
      <c r="P646" s="211"/>
      <c r="Q646" s="211"/>
      <c r="R646" s="552">
        <v>438.48</v>
      </c>
      <c r="S646" s="552">
        <v>438.48</v>
      </c>
      <c r="T646" s="552">
        <v>438.48</v>
      </c>
      <c r="U646" s="552">
        <v>438.48</v>
      </c>
      <c r="V646" s="552">
        <v>438.48</v>
      </c>
      <c r="W646" s="552">
        <v>438.48</v>
      </c>
      <c r="X646" s="552">
        <v>438.48</v>
      </c>
      <c r="Y646" s="1209">
        <f>R646/12*$C$3+(S646-R646)/11*6+(T646-S646)/10*5+(U646-T646)/9*4+(V646-U646)/8*3+(W646-V646)/7*2+(X646-W646)/6*1</f>
        <v>255.78</v>
      </c>
      <c r="Z646" s="418">
        <f>AF646-AE646-AB646</f>
        <v>280.62719999999996</v>
      </c>
      <c r="AA646" s="2750"/>
      <c r="AB646" s="418"/>
      <c r="AC646" s="418">
        <f>Z646-Y646</f>
        <v>24.847199999999958</v>
      </c>
      <c r="AD646" s="418"/>
      <c r="AE646" s="418">
        <v>0</v>
      </c>
      <c r="AF646" s="418">
        <v>280.62719999999996</v>
      </c>
      <c r="AG646" s="1274">
        <f>SUM(AG647:AG647)</f>
        <v>0</v>
      </c>
      <c r="AH646" s="1302"/>
      <c r="AI646" s="2759"/>
      <c r="AJ646" s="1412"/>
    </row>
    <row r="647" spans="1:36" s="2713" customFormat="1" ht="30" x14ac:dyDescent="0.25">
      <c r="A647" s="414"/>
      <c r="B647" s="414">
        <v>1</v>
      </c>
      <c r="C647" s="295" t="s">
        <v>278</v>
      </c>
      <c r="D647" s="4"/>
      <c r="E647" s="4"/>
      <c r="F647" s="418">
        <v>450</v>
      </c>
      <c r="G647" s="368">
        <f>(F647/12*$C$3)</f>
        <v>262.5</v>
      </c>
      <c r="H647" s="368">
        <v>288</v>
      </c>
      <c r="I647" s="2506">
        <f t="shared" si="147"/>
        <v>109.71428571428572</v>
      </c>
      <c r="J647" s="1901"/>
      <c r="K647" s="1901"/>
      <c r="L647" s="211"/>
      <c r="M647" s="211"/>
      <c r="N647" s="211"/>
      <c r="O647" s="211"/>
      <c r="P647" s="211"/>
      <c r="Q647" s="211"/>
      <c r="R647" s="552"/>
      <c r="S647" s="552"/>
      <c r="T647" s="552"/>
      <c r="U647" s="552"/>
      <c r="V647" s="552"/>
      <c r="W647" s="552"/>
      <c r="X647" s="552"/>
      <c r="Y647" s="2874"/>
      <c r="Z647" s="418"/>
      <c r="AA647" s="2750"/>
      <c r="AB647" s="418"/>
      <c r="AC647" s="418"/>
      <c r="AD647" s="418"/>
      <c r="AE647" s="418"/>
      <c r="AF647" s="418"/>
      <c r="AG647" s="1274"/>
      <c r="AH647" s="1302"/>
      <c r="AI647" s="2759"/>
      <c r="AJ647" s="1412"/>
    </row>
    <row r="648" spans="1:36" s="2713" customFormat="1" ht="29.25" x14ac:dyDescent="0.25">
      <c r="A648" s="414">
        <v>1</v>
      </c>
      <c r="B648" s="414">
        <v>1</v>
      </c>
      <c r="C648" s="726" t="s">
        <v>279</v>
      </c>
      <c r="D648" s="4"/>
      <c r="E648" s="4"/>
      <c r="F648" s="446">
        <f>F605+F627</f>
        <v>23635</v>
      </c>
      <c r="G648" s="788">
        <f>G605+G627</f>
        <v>13787.083333333334</v>
      </c>
      <c r="H648" s="1052">
        <f>H605+H627</f>
        <v>15506</v>
      </c>
      <c r="I648" s="2506">
        <f t="shared" si="147"/>
        <v>112.46758741575751</v>
      </c>
      <c r="J648" s="1901"/>
      <c r="K648" s="1901"/>
      <c r="L648" s="211"/>
      <c r="M648" s="211"/>
      <c r="N648" s="211"/>
      <c r="O648" s="211"/>
      <c r="P648" s="211"/>
      <c r="Q648" s="211"/>
      <c r="R648" s="552"/>
      <c r="S648" s="552"/>
      <c r="T648" s="552"/>
      <c r="U648" s="552"/>
      <c r="V648" s="552"/>
      <c r="W648" s="552"/>
      <c r="X648" s="552"/>
      <c r="Y648" s="2874"/>
      <c r="Z648" s="418"/>
      <c r="AA648" s="2750"/>
      <c r="AB648" s="418"/>
      <c r="AC648" s="418"/>
      <c r="AD648" s="418"/>
      <c r="AE648" s="418"/>
      <c r="AF648" s="418"/>
      <c r="AG648" s="1278">
        <f>AG605+AG627</f>
        <v>0</v>
      </c>
      <c r="AH648" s="1302"/>
      <c r="AI648" s="2759"/>
      <c r="AJ648" s="1412"/>
    </row>
    <row r="649" spans="1:36" s="2713" customFormat="1" ht="43.5" x14ac:dyDescent="0.25">
      <c r="A649" s="414">
        <v>1</v>
      </c>
      <c r="B649" s="414">
        <v>1</v>
      </c>
      <c r="C649" s="726" t="s">
        <v>308</v>
      </c>
      <c r="D649" s="780"/>
      <c r="E649" s="4"/>
      <c r="F649" s="446">
        <f>F615</f>
        <v>5882</v>
      </c>
      <c r="G649" s="788">
        <f>G615</f>
        <v>3431.166666666667</v>
      </c>
      <c r="H649" s="788">
        <f>H615</f>
        <v>3113</v>
      </c>
      <c r="I649" s="2506">
        <f t="shared" si="147"/>
        <v>90.727157915189196</v>
      </c>
      <c r="J649" s="1901"/>
      <c r="K649" s="1901"/>
      <c r="L649" s="211"/>
      <c r="M649" s="211"/>
      <c r="N649" s="211"/>
      <c r="O649" s="211"/>
      <c r="P649" s="211"/>
      <c r="Q649" s="211"/>
      <c r="R649" s="552"/>
      <c r="S649" s="552"/>
      <c r="T649" s="552"/>
      <c r="U649" s="552"/>
      <c r="V649" s="552"/>
      <c r="W649" s="552"/>
      <c r="X649" s="552"/>
      <c r="Y649" s="2874"/>
      <c r="Z649" s="418"/>
      <c r="AA649" s="2750"/>
      <c r="AB649" s="418"/>
      <c r="AC649" s="418"/>
      <c r="AD649" s="418"/>
      <c r="AE649" s="418"/>
      <c r="AF649" s="418"/>
      <c r="AG649" s="1261">
        <f>AG615</f>
        <v>0</v>
      </c>
      <c r="AH649" s="1302"/>
      <c r="AI649" s="2759"/>
      <c r="AJ649" s="1412"/>
    </row>
    <row r="650" spans="1:36" s="2713" customFormat="1" ht="29.25" x14ac:dyDescent="0.25">
      <c r="A650" s="414">
        <v>1</v>
      </c>
      <c r="B650" s="414">
        <v>1</v>
      </c>
      <c r="C650" s="726" t="s">
        <v>280</v>
      </c>
      <c r="D650" s="780"/>
      <c r="E650" s="4"/>
      <c r="F650" s="446">
        <f>F639+F613</f>
        <v>19600</v>
      </c>
      <c r="G650" s="788">
        <f>G639+G613</f>
        <v>11433.333333333332</v>
      </c>
      <c r="H650" s="1052">
        <f>H639+H613</f>
        <v>8664</v>
      </c>
      <c r="I650" s="2506">
        <f t="shared" si="147"/>
        <v>75.77842565597669</v>
      </c>
      <c r="J650" s="1901"/>
      <c r="K650" s="1901"/>
      <c r="L650" s="211"/>
      <c r="M650" s="211"/>
      <c r="N650" s="211"/>
      <c r="O650" s="211"/>
      <c r="P650" s="211"/>
      <c r="Q650" s="211"/>
      <c r="R650" s="552"/>
      <c r="S650" s="552"/>
      <c r="T650" s="552"/>
      <c r="U650" s="552"/>
      <c r="V650" s="552"/>
      <c r="W650" s="552"/>
      <c r="X650" s="552"/>
      <c r="Y650" s="2874"/>
      <c r="Z650" s="418"/>
      <c r="AA650" s="2750"/>
      <c r="AB650" s="418"/>
      <c r="AC650" s="418"/>
      <c r="AD650" s="418"/>
      <c r="AE650" s="418"/>
      <c r="AF650" s="418"/>
      <c r="AG650" s="1278">
        <f>AG639+AG613</f>
        <v>0</v>
      </c>
      <c r="AH650" s="1302"/>
      <c r="AI650" s="2759"/>
      <c r="AJ650" s="1412"/>
    </row>
    <row r="651" spans="1:36" s="2713" customFormat="1" ht="29.25" x14ac:dyDescent="0.25">
      <c r="A651" s="414">
        <v>1</v>
      </c>
      <c r="B651" s="414">
        <v>1</v>
      </c>
      <c r="C651" s="726" t="s">
        <v>281</v>
      </c>
      <c r="D651" s="1634"/>
      <c r="E651" s="785"/>
      <c r="F651" s="446">
        <f>F643</f>
        <v>6000</v>
      </c>
      <c r="G651" s="1052">
        <f>G643</f>
        <v>3500</v>
      </c>
      <c r="H651" s="1052">
        <f>H643</f>
        <v>4238</v>
      </c>
      <c r="I651" s="786">
        <f t="shared" si="147"/>
        <v>121.08571428571429</v>
      </c>
      <c r="J651" s="1901"/>
      <c r="K651" s="1901"/>
      <c r="L651" s="211"/>
      <c r="M651" s="211"/>
      <c r="N651" s="211"/>
      <c r="O651" s="211"/>
      <c r="P651" s="211"/>
      <c r="Q651" s="211"/>
      <c r="R651" s="571">
        <v>7194.12</v>
      </c>
      <c r="S651" s="571">
        <v>7194.12</v>
      </c>
      <c r="T651" s="571">
        <v>7194.12</v>
      </c>
      <c r="U651" s="571">
        <v>7194.12</v>
      </c>
      <c r="V651" s="571">
        <v>7194.12</v>
      </c>
      <c r="W651" s="571">
        <v>7194.12</v>
      </c>
      <c r="X651" s="571">
        <v>7194.12</v>
      </c>
      <c r="Y651" s="1209">
        <f>R651/12*$C$3+(S651-R651)/11*6+(T651-S651)/10*5+(U651-T651)/9*4+(V651-U651)/8*3+(W651-V651)/7*2+(X651-W651)/6*1</f>
        <v>4196.57</v>
      </c>
      <c r="Z651" s="246">
        <f>AF651-AE651-AB651</f>
        <v>5080.7377600000009</v>
      </c>
      <c r="AA651" s="1468"/>
      <c r="AB651" s="246"/>
      <c r="AC651" s="246">
        <f>Z651-Y651</f>
        <v>884.16776000000118</v>
      </c>
      <c r="AD651" s="246"/>
      <c r="AE651" s="246">
        <v>-0.95922000000000007</v>
      </c>
      <c r="AF651" s="246">
        <v>5079.7785400000012</v>
      </c>
      <c r="AG651" s="1278">
        <f>AG643</f>
        <v>0</v>
      </c>
      <c r="AH651" s="1190"/>
      <c r="AI651" s="2759"/>
      <c r="AJ651" s="1412"/>
    </row>
    <row r="652" spans="1:36" s="2713" customFormat="1" x14ac:dyDescent="0.25">
      <c r="A652" s="414">
        <v>1</v>
      </c>
      <c r="B652" s="414">
        <v>1</v>
      </c>
      <c r="C652" s="727" t="s">
        <v>138</v>
      </c>
      <c r="D652" s="2934"/>
      <c r="E652" s="1637"/>
      <c r="F652" s="420">
        <f>F649+F648+F651+F650*2.9</f>
        <v>92357</v>
      </c>
      <c r="G652" s="2506">
        <f>G649+G648+G651+G650*2.9</f>
        <v>53874.916666666664</v>
      </c>
      <c r="H652" s="2506">
        <f>H649+H648+H651+H650*2.9</f>
        <v>47982.6</v>
      </c>
      <c r="I652" s="2506">
        <f t="shared" si="147"/>
        <v>89.0629683881955</v>
      </c>
      <c r="J652" s="1901"/>
      <c r="K652" s="1901"/>
      <c r="L652" s="786"/>
      <c r="M652" s="786"/>
      <c r="N652" s="786"/>
      <c r="O652" s="786"/>
      <c r="P652" s="786"/>
      <c r="Q652" s="786"/>
      <c r="R652" s="571">
        <f t="shared" ref="R652:AF652" si="148">R651+R646+R615+R604+R626+R636</f>
        <v>89621.55313</v>
      </c>
      <c r="S652" s="571">
        <f t="shared" ref="S652:T652" si="149">S651+S646+S615+S604+S626+S636</f>
        <v>89621.55313</v>
      </c>
      <c r="T652" s="571">
        <f t="shared" si="149"/>
        <v>89621.55313</v>
      </c>
      <c r="U652" s="571">
        <f t="shared" ref="U652:V652" si="150">U651+U646+U615+U604+U626+U636</f>
        <v>89621.55313</v>
      </c>
      <c r="V652" s="571">
        <f t="shared" si="150"/>
        <v>89621.55313</v>
      </c>
      <c r="W652" s="571">
        <f t="shared" ref="W652:X652" si="151">W651+W646+W615+W604+W626+W636</f>
        <v>89621.55313</v>
      </c>
      <c r="X652" s="571">
        <f t="shared" si="151"/>
        <v>89621.55313</v>
      </c>
      <c r="Y652" s="2878">
        <f t="shared" si="148"/>
        <v>52821.198059166665</v>
      </c>
      <c r="Z652" s="246">
        <f t="shared" si="148"/>
        <v>51959.483739999996</v>
      </c>
      <c r="AA652" s="1468">
        <f t="shared" si="148"/>
        <v>0</v>
      </c>
      <c r="AB652" s="246">
        <f t="shared" si="148"/>
        <v>0</v>
      </c>
      <c r="AC652" s="246">
        <f t="shared" si="148"/>
        <v>-861.71431916667416</v>
      </c>
      <c r="AD652" s="246">
        <f t="shared" si="148"/>
        <v>-1.9140200000000001</v>
      </c>
      <c r="AE652" s="246">
        <f t="shared" si="148"/>
        <v>-57.099800000000002</v>
      </c>
      <c r="AF652" s="246">
        <f t="shared" si="148"/>
        <v>51902.38394</v>
      </c>
      <c r="AG652" s="2508">
        <f>AG649+AG648+AG651+AG650*2.9</f>
        <v>0</v>
      </c>
      <c r="AH652" s="1190">
        <f>AH651+AH646+AH615+AH604</f>
        <v>0</v>
      </c>
      <c r="AI652" s="2759"/>
      <c r="AJ652" s="1412"/>
    </row>
    <row r="653" spans="1:36" s="2713" customFormat="1" x14ac:dyDescent="0.25">
      <c r="A653" s="414">
        <v>1</v>
      </c>
      <c r="B653" s="414">
        <v>1</v>
      </c>
      <c r="C653" s="1740" t="s">
        <v>29</v>
      </c>
      <c r="D653" s="1740"/>
      <c r="E653" s="2"/>
      <c r="F653" s="422"/>
      <c r="G653" s="375"/>
      <c r="H653" s="375"/>
      <c r="I653" s="375"/>
      <c r="J653" s="1901"/>
      <c r="K653" s="1901"/>
      <c r="L653" s="786"/>
      <c r="M653" s="786"/>
      <c r="N653" s="786"/>
      <c r="O653" s="786"/>
      <c r="P653" s="786"/>
      <c r="Q653" s="786"/>
      <c r="R653" s="571"/>
      <c r="S653" s="571"/>
      <c r="T653" s="571"/>
      <c r="U653" s="571"/>
      <c r="V653" s="571"/>
      <c r="W653" s="571"/>
      <c r="X653" s="571"/>
      <c r="Y653" s="2878"/>
      <c r="Z653" s="1052"/>
      <c r="AA653" s="2935"/>
      <c r="AB653" s="1052"/>
      <c r="AC653" s="1052"/>
      <c r="AD653" s="1052"/>
      <c r="AE653" s="1052"/>
      <c r="AF653" s="1052"/>
      <c r="AG653" s="1294"/>
      <c r="AH653" s="1278"/>
      <c r="AI653" s="2759"/>
      <c r="AJ653" s="1412"/>
    </row>
    <row r="654" spans="1:36" s="2713" customFormat="1" ht="30" x14ac:dyDescent="0.25">
      <c r="A654" s="414">
        <v>1</v>
      </c>
      <c r="B654" s="414">
        <v>1</v>
      </c>
      <c r="C654" s="2" t="s">
        <v>127</v>
      </c>
      <c r="D654" s="2"/>
      <c r="E654" s="2"/>
      <c r="F654" s="422"/>
      <c r="G654" s="375"/>
      <c r="H654" s="375"/>
      <c r="I654" s="375"/>
      <c r="J654" s="1901"/>
      <c r="K654" s="1901"/>
      <c r="L654" s="786"/>
      <c r="M654" s="786"/>
      <c r="N654" s="786"/>
      <c r="O654" s="786"/>
      <c r="P654" s="786"/>
      <c r="Q654" s="786"/>
      <c r="R654" s="571"/>
      <c r="S654" s="571"/>
      <c r="T654" s="571"/>
      <c r="U654" s="571"/>
      <c r="V654" s="571"/>
      <c r="W654" s="571"/>
      <c r="X654" s="571"/>
      <c r="Y654" s="2878"/>
      <c r="Z654" s="1052"/>
      <c r="AA654" s="2935"/>
      <c r="AB654" s="1052"/>
      <c r="AC654" s="1052"/>
      <c r="AD654" s="1052"/>
      <c r="AE654" s="1052"/>
      <c r="AF654" s="1052"/>
      <c r="AG654" s="1294"/>
      <c r="AH654" s="1278"/>
      <c r="AI654" s="2759"/>
      <c r="AJ654" s="1412"/>
    </row>
    <row r="655" spans="1:36" s="2713" customFormat="1" x14ac:dyDescent="0.25">
      <c r="A655" s="414"/>
      <c r="B655" s="414">
        <v>1</v>
      </c>
      <c r="C655" s="2711" t="s">
        <v>129</v>
      </c>
      <c r="D655" s="2711"/>
      <c r="E655" s="3">
        <v>240</v>
      </c>
      <c r="F655" s="439">
        <v>85</v>
      </c>
      <c r="G655" s="213">
        <f>(F655/12*$C$3)</f>
        <v>49.583333333333329</v>
      </c>
      <c r="H655" s="213"/>
      <c r="I655" s="213">
        <f>H655/G655*100</f>
        <v>0</v>
      </c>
      <c r="J655" s="1150">
        <v>3</v>
      </c>
      <c r="K655" s="269" t="e">
        <f>N655/H655</f>
        <v>#DIV/0!</v>
      </c>
      <c r="L655" s="270">
        <f>ROUND(F655*J655,0)</f>
        <v>255</v>
      </c>
      <c r="M655" s="270">
        <f>L655/12*$C$3</f>
        <v>148.75</v>
      </c>
      <c r="N655" s="270"/>
      <c r="O655" s="270">
        <f>N655/M655*100</f>
        <v>0</v>
      </c>
      <c r="P655" s="270">
        <f>L655/E655</f>
        <v>1.0625</v>
      </c>
      <c r="Q655" s="270">
        <f>N655/$C$3*12/P655</f>
        <v>0</v>
      </c>
      <c r="R655" s="571"/>
      <c r="S655" s="571"/>
      <c r="T655" s="571"/>
      <c r="U655" s="571"/>
      <c r="V655" s="571"/>
      <c r="W655" s="571"/>
      <c r="X655" s="571"/>
      <c r="Y655" s="2878"/>
      <c r="Z655" s="1052"/>
      <c r="AA655" s="2935"/>
      <c r="AB655" s="1052"/>
      <c r="AC655" s="1052"/>
      <c r="AD655" s="1052"/>
      <c r="AE655" s="1052"/>
      <c r="AF655" s="1052"/>
      <c r="AG655" s="1290"/>
      <c r="AH655" s="1278"/>
      <c r="AI655" s="2759"/>
      <c r="AJ655" s="1412"/>
    </row>
    <row r="656" spans="1:36" s="2713" customFormat="1" x14ac:dyDescent="0.25">
      <c r="A656" s="414">
        <v>1</v>
      </c>
      <c r="B656" s="414">
        <v>1</v>
      </c>
      <c r="C656" s="2711" t="s">
        <v>10</v>
      </c>
      <c r="D656" s="2711"/>
      <c r="E656" s="3">
        <v>240</v>
      </c>
      <c r="F656" s="439">
        <v>920</v>
      </c>
      <c r="G656" s="213">
        <f>(F656/12*$C$3)</f>
        <v>536.66666666666674</v>
      </c>
      <c r="H656" s="213">
        <v>618</v>
      </c>
      <c r="I656" s="213">
        <f>H656/G656*100</f>
        <v>115.15527950310558</v>
      </c>
      <c r="J656" s="1150">
        <v>8</v>
      </c>
      <c r="K656" s="269">
        <f>N656/H656</f>
        <v>7.0776699029126213</v>
      </c>
      <c r="L656" s="270">
        <f>ROUND(F656*J656,0)</f>
        <v>7360</v>
      </c>
      <c r="M656" s="270">
        <f>L656/12*$C$3</f>
        <v>4293.3333333333339</v>
      </c>
      <c r="N656" s="270">
        <v>4374</v>
      </c>
      <c r="O656" s="270">
        <f>N656/M656*100</f>
        <v>101.87888198757761</v>
      </c>
      <c r="P656" s="270">
        <f>L656/E656</f>
        <v>30.666666666666668</v>
      </c>
      <c r="Q656" s="270">
        <f>N656/$C$3*12/P656</f>
        <v>244.50931677018633</v>
      </c>
      <c r="R656" s="552"/>
      <c r="S656" s="552"/>
      <c r="T656" s="552"/>
      <c r="U656" s="552"/>
      <c r="V656" s="552"/>
      <c r="W656" s="552"/>
      <c r="X656" s="552"/>
      <c r="Y656" s="2874"/>
      <c r="Z656" s="418">
        <f>AF656-AE656</f>
        <v>0</v>
      </c>
      <c r="AA656" s="2750"/>
      <c r="AB656" s="418"/>
      <c r="AC656" s="418">
        <f>Z656-Y656</f>
        <v>0</v>
      </c>
      <c r="AD656" s="418"/>
      <c r="AE656" s="418"/>
      <c r="AF656" s="418"/>
      <c r="AG656" s="1290"/>
      <c r="AH656" s="1302"/>
      <c r="AI656" s="2759"/>
      <c r="AJ656" s="1412"/>
    </row>
    <row r="657" spans="1:36" s="2713" customFormat="1" ht="29.25" x14ac:dyDescent="0.25">
      <c r="A657" s="414">
        <v>1</v>
      </c>
      <c r="B657" s="414">
        <v>1</v>
      </c>
      <c r="C657" s="1003" t="s">
        <v>139</v>
      </c>
      <c r="D657" s="1003"/>
      <c r="E657" s="1003"/>
      <c r="F657" s="2443">
        <f>SUM(F655:F656)</f>
        <v>1005</v>
      </c>
      <c r="G657" s="2184">
        <f>SUM(G655:G656)</f>
        <v>586.25000000000011</v>
      </c>
      <c r="H657" s="2184">
        <f>SUM(H655:H656)</f>
        <v>618</v>
      </c>
      <c r="I657" s="2184">
        <f>H657/G657*100</f>
        <v>105.41577825159914</v>
      </c>
      <c r="J657" s="1904">
        <f>SUM(J656)</f>
        <v>8</v>
      </c>
      <c r="K657" s="269">
        <f>N657/H657</f>
        <v>7.0776699029126213</v>
      </c>
      <c r="L657" s="516">
        <f>SUM(L655:L656)</f>
        <v>7615</v>
      </c>
      <c r="M657" s="516">
        <f>SUM(M655:M656)</f>
        <v>4442.0833333333339</v>
      </c>
      <c r="N657" s="516">
        <f>SUM(N655:N656)</f>
        <v>4374</v>
      </c>
      <c r="O657" s="270">
        <f>N657/M657*100</f>
        <v>98.467310758840625</v>
      </c>
      <c r="P657" s="1602">
        <f>SUM(P655:P656)</f>
        <v>31.729166666666668</v>
      </c>
      <c r="Q657" s="270">
        <f>N657/$C$3*12/P657</f>
        <v>236.32154582121751</v>
      </c>
      <c r="R657" s="2936">
        <v>22844.680560301604</v>
      </c>
      <c r="S657" s="2936">
        <v>22844.680560301604</v>
      </c>
      <c r="T657" s="2936">
        <v>22844.680560301604</v>
      </c>
      <c r="U657" s="2936">
        <v>22844.680560301604</v>
      </c>
      <c r="V657" s="2936">
        <v>22844.680560301604</v>
      </c>
      <c r="W657" s="2936">
        <v>22844.680560301604</v>
      </c>
      <c r="X657" s="2936">
        <v>22844.680560301604</v>
      </c>
      <c r="Y657" s="1209">
        <f>R657/12*$C$3+(S657-R657)/11*6+(T657-S657)/10*5+(U657-T657)/9*4+(V657-U657)/8*3+(W657-V657)/7*2+(X657-W657)/6*1</f>
        <v>13326.063660175934</v>
      </c>
      <c r="Z657" s="246">
        <f>AF657-AE657-AB657</f>
        <v>11844.64861</v>
      </c>
      <c r="AA657" s="1468"/>
      <c r="AB657" s="246"/>
      <c r="AC657" s="246">
        <f>Z657-Y657</f>
        <v>-1481.4150501759341</v>
      </c>
      <c r="AD657" s="285"/>
      <c r="AE657" s="2184">
        <v>-187.68933999999999</v>
      </c>
      <c r="AF657" s="2184">
        <v>11656.959269999999</v>
      </c>
      <c r="AG657" s="2185">
        <f>SUM(AG655:AG656)</f>
        <v>0</v>
      </c>
      <c r="AH657" s="2185"/>
      <c r="AI657" s="2759"/>
      <c r="AJ657" s="1412"/>
    </row>
    <row r="658" spans="1:36" s="2713" customFormat="1" x14ac:dyDescent="0.25">
      <c r="A658" s="414">
        <v>1</v>
      </c>
      <c r="B658" s="414">
        <v>1</v>
      </c>
      <c r="C658" s="1524" t="s">
        <v>314</v>
      </c>
      <c r="D658" s="1524"/>
      <c r="E658" s="1524"/>
      <c r="F658" s="2937"/>
      <c r="G658" s="2167"/>
      <c r="H658" s="2167"/>
      <c r="I658" s="2167"/>
      <c r="J658" s="2059"/>
      <c r="K658" s="2059"/>
      <c r="L658" s="1905"/>
      <c r="M658" s="1905"/>
      <c r="N658" s="1905">
        <f>SUM(N652,N657)</f>
        <v>4374</v>
      </c>
      <c r="O658" s="1905"/>
      <c r="P658" s="1905"/>
      <c r="Q658" s="1905"/>
      <c r="R658" s="569">
        <f t="shared" ref="R658:Y658" si="152">SUM(R652,R657)</f>
        <v>112466.2336903016</v>
      </c>
      <c r="S658" s="569">
        <f t="shared" si="152"/>
        <v>112466.2336903016</v>
      </c>
      <c r="T658" s="569">
        <f t="shared" si="152"/>
        <v>112466.2336903016</v>
      </c>
      <c r="U658" s="569">
        <f t="shared" si="152"/>
        <v>112466.2336903016</v>
      </c>
      <c r="V658" s="569">
        <f t="shared" si="152"/>
        <v>112466.2336903016</v>
      </c>
      <c r="W658" s="569">
        <f t="shared" ref="W658:X658" si="153">SUM(W652,W657)</f>
        <v>112466.2336903016</v>
      </c>
      <c r="X658" s="569">
        <f t="shared" si="153"/>
        <v>112466.2336903016</v>
      </c>
      <c r="Y658" s="2938">
        <f t="shared" si="152"/>
        <v>66147.261719342598</v>
      </c>
      <c r="Z658" s="2939">
        <f t="shared" ref="Z658:AE658" si="154">SUM(Z652,Z657)</f>
        <v>63804.13235</v>
      </c>
      <c r="AA658" s="2940">
        <f t="shared" si="154"/>
        <v>0</v>
      </c>
      <c r="AB658" s="2939">
        <f>SUM(AB652,AB657)</f>
        <v>0</v>
      </c>
      <c r="AC658" s="1151">
        <f t="shared" si="154"/>
        <v>-2343.1293693426082</v>
      </c>
      <c r="AD658" s="1151">
        <f t="shared" si="154"/>
        <v>-1.9140200000000001</v>
      </c>
      <c r="AE658" s="1151">
        <f t="shared" si="154"/>
        <v>-244.78913999999997</v>
      </c>
      <c r="AF658" s="2939">
        <f>SUM(AF652,AF657)</f>
        <v>63559.343209999999</v>
      </c>
      <c r="AG658" s="2941"/>
      <c r="AH658" s="2942">
        <f>SUM(AH652,AH657)</f>
        <v>0</v>
      </c>
      <c r="AI658" s="2759"/>
      <c r="AJ658" s="1412"/>
    </row>
    <row r="659" spans="1:36" x14ac:dyDescent="0.25">
      <c r="A659" s="414">
        <v>1</v>
      </c>
      <c r="B659" s="414">
        <v>1</v>
      </c>
      <c r="C659" s="928"/>
      <c r="D659" s="928"/>
      <c r="E659" s="928"/>
      <c r="F659" s="2785"/>
      <c r="G659" s="2943"/>
      <c r="H659" s="2943"/>
      <c r="I659" s="2943"/>
      <c r="J659" s="2944"/>
      <c r="K659" s="2944"/>
      <c r="L659" s="2943"/>
      <c r="M659" s="2943"/>
      <c r="N659" s="2943"/>
      <c r="O659" s="2943"/>
      <c r="P659" s="2943"/>
      <c r="Q659" s="2943"/>
      <c r="R659" s="570"/>
      <c r="S659" s="570"/>
      <c r="T659" s="570"/>
      <c r="U659" s="570"/>
      <c r="V659" s="570"/>
      <c r="W659" s="570"/>
      <c r="X659" s="570"/>
      <c r="Y659" s="2787"/>
      <c r="Z659" s="2788"/>
      <c r="AA659" s="2789"/>
      <c r="AB659" s="2788"/>
      <c r="AC659" s="2788"/>
      <c r="AD659" s="2790"/>
      <c r="AE659" s="2790"/>
      <c r="AF659" s="2788"/>
      <c r="AG659" s="2945"/>
      <c r="AH659" s="2792"/>
      <c r="AI659" s="2759"/>
    </row>
    <row r="660" spans="1:36" ht="47.25" x14ac:dyDescent="0.25">
      <c r="A660" s="414">
        <v>1</v>
      </c>
      <c r="B660" s="414">
        <v>1</v>
      </c>
      <c r="C660" s="2293" t="s">
        <v>486</v>
      </c>
      <c r="D660" s="1820"/>
      <c r="E660" s="2946"/>
      <c r="F660" s="2883"/>
      <c r="G660" s="2884"/>
      <c r="H660" s="2884"/>
      <c r="I660" s="2884"/>
      <c r="J660" s="2885"/>
      <c r="K660" s="2885"/>
      <c r="L660" s="270"/>
      <c r="M660" s="270"/>
      <c r="N660" s="270"/>
      <c r="O660" s="270"/>
      <c r="P660" s="270"/>
      <c r="Q660" s="270"/>
      <c r="R660" s="2795"/>
      <c r="S660" s="2795"/>
      <c r="T660" s="2795"/>
      <c r="U660" s="2795"/>
      <c r="V660" s="2795"/>
      <c r="W660" s="2795"/>
      <c r="X660" s="2795"/>
      <c r="Y660" s="2733"/>
      <c r="Z660" s="270"/>
      <c r="AA660" s="2734"/>
      <c r="AB660" s="270"/>
      <c r="AC660" s="2947"/>
      <c r="AD660" s="2948"/>
      <c r="AE660" s="2796"/>
      <c r="AF660" s="270"/>
      <c r="AG660" s="2887"/>
      <c r="AH660" s="2736"/>
      <c r="AI660" s="2759"/>
    </row>
    <row r="661" spans="1:36" s="2713" customFormat="1" x14ac:dyDescent="0.25">
      <c r="A661" s="414">
        <v>1</v>
      </c>
      <c r="B661" s="414">
        <v>1</v>
      </c>
      <c r="C661" s="798" t="s">
        <v>206</v>
      </c>
      <c r="D661" s="798"/>
      <c r="E661" s="798"/>
      <c r="F661" s="422"/>
      <c r="G661" s="375"/>
      <c r="H661" s="375"/>
      <c r="I661" s="375"/>
      <c r="J661" s="1901"/>
      <c r="K661" s="1901"/>
      <c r="L661" s="786"/>
      <c r="M661" s="786"/>
      <c r="N661" s="786"/>
      <c r="O661" s="786"/>
      <c r="P661" s="786"/>
      <c r="Q661" s="786"/>
      <c r="R661" s="552">
        <v>76867.5</v>
      </c>
      <c r="S661" s="552">
        <v>76867.5</v>
      </c>
      <c r="T661" s="552">
        <v>76867.5</v>
      </c>
      <c r="U661" s="552">
        <v>76867.5</v>
      </c>
      <c r="V661" s="552">
        <v>76867.5</v>
      </c>
      <c r="W661" s="552">
        <v>76867.5</v>
      </c>
      <c r="X661" s="552">
        <v>76867.5</v>
      </c>
      <c r="Y661" s="1209">
        <f>R661/12*$C$3+(S661-R661)/11*6+(T661-S661)/10*5+(U661-T661)/9*4+(V661-U661)/8*3+(W661-V661)/7*2+(X661-W661)/6*1</f>
        <v>44839.375</v>
      </c>
      <c r="Z661" s="418">
        <f>AF661-AE661-AB661</f>
        <v>42857.333019999991</v>
      </c>
      <c r="AA661" s="2750"/>
      <c r="AB661" s="418"/>
      <c r="AC661" s="2949">
        <f>Z661-Y661</f>
        <v>-1982.0419800000091</v>
      </c>
      <c r="AD661" s="2949"/>
      <c r="AE661" s="418">
        <v>-8.6968399999999999</v>
      </c>
      <c r="AF661" s="418">
        <v>42848.636179999994</v>
      </c>
      <c r="AG661" s="1294"/>
      <c r="AH661" s="1302"/>
      <c r="AI661" s="2759"/>
      <c r="AJ661" s="1412"/>
    </row>
    <row r="662" spans="1:36" s="2713" customFormat="1" ht="29.25" x14ac:dyDescent="0.25">
      <c r="A662" s="414">
        <v>1</v>
      </c>
      <c r="B662" s="414">
        <v>1</v>
      </c>
      <c r="C662" s="785" t="s">
        <v>359</v>
      </c>
      <c r="D662" s="2950"/>
      <c r="E662" s="2950"/>
      <c r="F662" s="2705">
        <f>F663</f>
        <v>1000</v>
      </c>
      <c r="G662" s="809">
        <f>G663</f>
        <v>583.33333333333326</v>
      </c>
      <c r="H662" s="809">
        <f>H663</f>
        <v>785.04750000000001</v>
      </c>
      <c r="I662" s="788">
        <f t="shared" ref="I662:I667" si="155">H662/G662*100</f>
        <v>134.57957142857146</v>
      </c>
      <c r="J662" s="1901"/>
      <c r="K662" s="1901"/>
      <c r="L662" s="786"/>
      <c r="M662" s="786"/>
      <c r="N662" s="786"/>
      <c r="O662" s="786"/>
      <c r="P662" s="786"/>
      <c r="Q662" s="786"/>
      <c r="R662" s="552"/>
      <c r="S662" s="552"/>
      <c r="T662" s="552"/>
      <c r="U662" s="552"/>
      <c r="V662" s="552"/>
      <c r="W662" s="552"/>
      <c r="X662" s="552"/>
      <c r="Y662" s="1063"/>
      <c r="Z662" s="418"/>
      <c r="AA662" s="2750"/>
      <c r="AB662" s="418"/>
      <c r="AC662" s="2949"/>
      <c r="AD662" s="2949"/>
      <c r="AE662" s="418"/>
      <c r="AF662" s="418"/>
      <c r="AG662" s="1256">
        <f>AG663</f>
        <v>0</v>
      </c>
      <c r="AH662" s="1302"/>
      <c r="AI662" s="2759"/>
      <c r="AJ662" s="1412"/>
    </row>
    <row r="663" spans="1:36" s="2713" customFormat="1" ht="30" x14ac:dyDescent="0.25">
      <c r="A663" s="414"/>
      <c r="B663" s="414">
        <v>1</v>
      </c>
      <c r="C663" s="1142" t="s">
        <v>348</v>
      </c>
      <c r="D663" s="2950"/>
      <c r="E663" s="2950"/>
      <c r="F663" s="2705">
        <f>F664/4</f>
        <v>1000</v>
      </c>
      <c r="G663" s="332">
        <f>G664/4</f>
        <v>583.33333333333326</v>
      </c>
      <c r="H663" s="332">
        <f>H664/4</f>
        <v>785.04750000000001</v>
      </c>
      <c r="I663" s="213">
        <f t="shared" si="155"/>
        <v>134.57957142857146</v>
      </c>
      <c r="J663" s="1901"/>
      <c r="K663" s="1901"/>
      <c r="L663" s="786"/>
      <c r="M663" s="786"/>
      <c r="N663" s="786"/>
      <c r="O663" s="786"/>
      <c r="P663" s="786"/>
      <c r="Q663" s="786"/>
      <c r="R663" s="552"/>
      <c r="S663" s="552"/>
      <c r="T663" s="552"/>
      <c r="U663" s="552"/>
      <c r="V663" s="552"/>
      <c r="W663" s="552"/>
      <c r="X663" s="552"/>
      <c r="Y663" s="1063"/>
      <c r="Z663" s="418"/>
      <c r="AA663" s="2750"/>
      <c r="AB663" s="418"/>
      <c r="AC663" s="2949"/>
      <c r="AD663" s="2949"/>
      <c r="AE663" s="418"/>
      <c r="AF663" s="418"/>
      <c r="AG663" s="1255">
        <f>AG664/4</f>
        <v>0</v>
      </c>
      <c r="AH663" s="1302"/>
      <c r="AI663" s="2759"/>
      <c r="AJ663" s="1412"/>
    </row>
    <row r="664" spans="1:36" s="2713" customFormat="1" ht="30" x14ac:dyDescent="0.25">
      <c r="A664" s="414"/>
      <c r="B664" s="414">
        <v>1</v>
      </c>
      <c r="C664" s="4" t="s">
        <v>374</v>
      </c>
      <c r="D664" s="2950"/>
      <c r="E664" s="2950"/>
      <c r="F664" s="2705">
        <v>4000</v>
      </c>
      <c r="G664" s="332">
        <f>(F664/12*$C$3)</f>
        <v>2333.333333333333</v>
      </c>
      <c r="H664" s="332">
        <v>3140.19</v>
      </c>
      <c r="I664" s="213">
        <f t="shared" si="155"/>
        <v>134.57957142857146</v>
      </c>
      <c r="J664" s="1901"/>
      <c r="K664" s="1901"/>
      <c r="L664" s="786"/>
      <c r="M664" s="786"/>
      <c r="N664" s="786"/>
      <c r="O664" s="786"/>
      <c r="P664" s="786"/>
      <c r="Q664" s="786"/>
      <c r="R664" s="552"/>
      <c r="S664" s="552"/>
      <c r="T664" s="552"/>
      <c r="U664" s="552"/>
      <c r="V664" s="552"/>
      <c r="W664" s="552"/>
      <c r="X664" s="552"/>
      <c r="Y664" s="1063"/>
      <c r="Z664" s="418"/>
      <c r="AA664" s="2750"/>
      <c r="AB664" s="418"/>
      <c r="AC664" s="2949"/>
      <c r="AD664" s="2949"/>
      <c r="AE664" s="418"/>
      <c r="AF664" s="418"/>
      <c r="AG664" s="1255"/>
      <c r="AH664" s="1302"/>
      <c r="AI664" s="2759"/>
      <c r="AJ664" s="1412"/>
    </row>
    <row r="665" spans="1:36" s="2713" customFormat="1" ht="29.25" x14ac:dyDescent="0.25">
      <c r="A665" s="414"/>
      <c r="B665" s="414">
        <v>1</v>
      </c>
      <c r="C665" s="785" t="s">
        <v>360</v>
      </c>
      <c r="D665" s="2950"/>
      <c r="E665" s="2950"/>
      <c r="F665" s="2705">
        <f>F667/9.4</f>
        <v>29095.744680851061</v>
      </c>
      <c r="G665" s="332">
        <f>G667/9.4</f>
        <v>16972.517730496456</v>
      </c>
      <c r="H665" s="332">
        <f>H667/9.4</f>
        <v>16126.115957446807</v>
      </c>
      <c r="I665" s="213">
        <f t="shared" si="155"/>
        <v>95.013104204753176</v>
      </c>
      <c r="J665" s="1901"/>
      <c r="K665" s="1901"/>
      <c r="L665" s="786"/>
      <c r="M665" s="786"/>
      <c r="N665" s="786"/>
      <c r="O665" s="786"/>
      <c r="P665" s="786"/>
      <c r="Q665" s="786"/>
      <c r="R665" s="552"/>
      <c r="S665" s="552"/>
      <c r="T665" s="552"/>
      <c r="U665" s="552"/>
      <c r="V665" s="552"/>
      <c r="W665" s="552"/>
      <c r="X665" s="552"/>
      <c r="Y665" s="1063"/>
      <c r="Z665" s="418"/>
      <c r="AA665" s="2750"/>
      <c r="AB665" s="418"/>
      <c r="AC665" s="2949"/>
      <c r="AD665" s="2949"/>
      <c r="AE665" s="418"/>
      <c r="AF665" s="418"/>
      <c r="AG665" s="1255">
        <f>AG667/9.4</f>
        <v>0</v>
      </c>
      <c r="AH665" s="1302"/>
      <c r="AI665" s="2759"/>
      <c r="AJ665" s="1412"/>
    </row>
    <row r="666" spans="1:36" s="2713" customFormat="1" x14ac:dyDescent="0.25">
      <c r="A666" s="414"/>
      <c r="B666" s="414">
        <v>1</v>
      </c>
      <c r="C666" s="4" t="s">
        <v>376</v>
      </c>
      <c r="D666" s="2950"/>
      <c r="E666" s="2950"/>
      <c r="F666" s="2705">
        <f>F667/9.4</f>
        <v>29095.744680851061</v>
      </c>
      <c r="G666" s="332">
        <f>G667/9.4</f>
        <v>16972.517730496456</v>
      </c>
      <c r="H666" s="332">
        <f>H667/9.4</f>
        <v>16126.115957446807</v>
      </c>
      <c r="I666" s="213">
        <f t="shared" si="155"/>
        <v>95.013104204753176</v>
      </c>
      <c r="J666" s="1901"/>
      <c r="K666" s="1901"/>
      <c r="L666" s="786"/>
      <c r="M666" s="786"/>
      <c r="N666" s="786"/>
      <c r="O666" s="786"/>
      <c r="P666" s="786"/>
      <c r="Q666" s="786"/>
      <c r="R666" s="552"/>
      <c r="S666" s="552"/>
      <c r="T666" s="552"/>
      <c r="U666" s="552"/>
      <c r="V666" s="552"/>
      <c r="W666" s="552"/>
      <c r="X666" s="552"/>
      <c r="Y666" s="1063"/>
      <c r="Z666" s="418"/>
      <c r="AA666" s="2750"/>
      <c r="AB666" s="418"/>
      <c r="AC666" s="2949"/>
      <c r="AD666" s="2949"/>
      <c r="AE666" s="418"/>
      <c r="AF666" s="418"/>
      <c r="AG666" s="1255">
        <f>AG667/9.4</f>
        <v>0</v>
      </c>
      <c r="AH666" s="1302"/>
      <c r="AI666" s="2759"/>
      <c r="AJ666" s="1412"/>
    </row>
    <row r="667" spans="1:36" s="2713" customFormat="1" x14ac:dyDescent="0.25">
      <c r="A667" s="414"/>
      <c r="B667" s="414">
        <v>1</v>
      </c>
      <c r="C667" s="801" t="s">
        <v>377</v>
      </c>
      <c r="D667" s="2950"/>
      <c r="E667" s="2950"/>
      <c r="F667" s="2705">
        <v>273500</v>
      </c>
      <c r="G667" s="332">
        <f>(F667/12*$C$3)</f>
        <v>159541.66666666669</v>
      </c>
      <c r="H667" s="332">
        <v>151585.49</v>
      </c>
      <c r="I667" s="213">
        <f t="shared" si="155"/>
        <v>95.013104204753191</v>
      </c>
      <c r="J667" s="1901"/>
      <c r="K667" s="1901"/>
      <c r="L667" s="786"/>
      <c r="M667" s="786"/>
      <c r="N667" s="786"/>
      <c r="O667" s="786"/>
      <c r="P667" s="786"/>
      <c r="Q667" s="786"/>
      <c r="R667" s="552"/>
      <c r="S667" s="552"/>
      <c r="T667" s="552"/>
      <c r="U667" s="552"/>
      <c r="V667" s="552"/>
      <c r="W667" s="552"/>
      <c r="X667" s="552"/>
      <c r="Y667" s="1063"/>
      <c r="Z667" s="418"/>
      <c r="AA667" s="2750"/>
      <c r="AB667" s="418"/>
      <c r="AC667" s="2949"/>
      <c r="AD667" s="2949"/>
      <c r="AE667" s="418"/>
      <c r="AF667" s="418"/>
      <c r="AG667" s="1255"/>
      <c r="AH667" s="1302"/>
      <c r="AI667" s="2759"/>
      <c r="AJ667" s="1412"/>
    </row>
    <row r="668" spans="1:36" s="2713" customFormat="1" x14ac:dyDescent="0.25">
      <c r="A668" s="414"/>
      <c r="B668" s="414">
        <v>1</v>
      </c>
      <c r="C668" s="801" t="s">
        <v>383</v>
      </c>
      <c r="D668" s="2950"/>
      <c r="E668" s="2950"/>
      <c r="F668" s="422"/>
      <c r="G668" s="375"/>
      <c r="H668" s="375"/>
      <c r="I668" s="213"/>
      <c r="J668" s="1901"/>
      <c r="K668" s="1901"/>
      <c r="L668" s="786"/>
      <c r="M668" s="786"/>
      <c r="N668" s="786"/>
      <c r="O668" s="786"/>
      <c r="P668" s="786"/>
      <c r="Q668" s="786"/>
      <c r="R668" s="552"/>
      <c r="S668" s="552"/>
      <c r="T668" s="552"/>
      <c r="U668" s="552"/>
      <c r="V668" s="552"/>
      <c r="W668" s="552"/>
      <c r="X668" s="552"/>
      <c r="Y668" s="1063"/>
      <c r="Z668" s="418"/>
      <c r="AA668" s="2750"/>
      <c r="AB668" s="418"/>
      <c r="AC668" s="2949"/>
      <c r="AD668" s="2949"/>
      <c r="AE668" s="418"/>
      <c r="AF668" s="418"/>
      <c r="AG668" s="1294"/>
      <c r="AH668" s="1302"/>
      <c r="AI668" s="2759"/>
      <c r="AJ668" s="1412"/>
    </row>
    <row r="669" spans="1:36" s="2713" customFormat="1" ht="29.25" x14ac:dyDescent="0.25">
      <c r="A669" s="414">
        <v>1</v>
      </c>
      <c r="B669" s="414">
        <v>1</v>
      </c>
      <c r="C669" s="726" t="s">
        <v>279</v>
      </c>
      <c r="D669" s="2950"/>
      <c r="E669" s="2950"/>
      <c r="F669" s="420">
        <f>F662</f>
        <v>1000</v>
      </c>
      <c r="G669" s="786">
        <f>G662</f>
        <v>583.33333333333326</v>
      </c>
      <c r="H669" s="786">
        <f>H662</f>
        <v>785.04750000000001</v>
      </c>
      <c r="I669" s="788">
        <f>H669/G669*100</f>
        <v>134.57957142857146</v>
      </c>
      <c r="J669" s="1901"/>
      <c r="K669" s="1901"/>
      <c r="L669" s="786"/>
      <c r="M669" s="786"/>
      <c r="N669" s="786"/>
      <c r="O669" s="786"/>
      <c r="P669" s="786"/>
      <c r="Q669" s="786"/>
      <c r="R669" s="552"/>
      <c r="S669" s="552"/>
      <c r="T669" s="552"/>
      <c r="U669" s="552"/>
      <c r="V669" s="552"/>
      <c r="W669" s="552"/>
      <c r="X669" s="552"/>
      <c r="Y669" s="1063"/>
      <c r="Z669" s="418"/>
      <c r="AA669" s="2750"/>
      <c r="AB669" s="418"/>
      <c r="AC669" s="2949"/>
      <c r="AD669" s="2949"/>
      <c r="AE669" s="418"/>
      <c r="AF669" s="418"/>
      <c r="AG669" s="1317">
        <f>AG662</f>
        <v>0</v>
      </c>
      <c r="AH669" s="1302"/>
      <c r="AI669" s="2759"/>
      <c r="AJ669" s="1412"/>
    </row>
    <row r="670" spans="1:36" s="2713" customFormat="1" ht="29.25" x14ac:dyDescent="0.25">
      <c r="A670" s="414">
        <v>1</v>
      </c>
      <c r="B670" s="414">
        <v>1</v>
      </c>
      <c r="C670" s="726" t="s">
        <v>280</v>
      </c>
      <c r="D670" s="9"/>
      <c r="E670" s="9"/>
      <c r="F670" s="446">
        <f>F665</f>
        <v>29095.744680851061</v>
      </c>
      <c r="G670" s="788">
        <f>G665</f>
        <v>16972.517730496456</v>
      </c>
      <c r="H670" s="786">
        <f>H665</f>
        <v>16126.115957446807</v>
      </c>
      <c r="I670" s="788">
        <f>H670/G670*100</f>
        <v>95.013104204753176</v>
      </c>
      <c r="J670" s="1901"/>
      <c r="K670" s="1901"/>
      <c r="L670" s="211"/>
      <c r="M670" s="211"/>
      <c r="N670" s="211"/>
      <c r="O670" s="211"/>
      <c r="P670" s="211"/>
      <c r="Q670" s="211"/>
      <c r="R670" s="552"/>
      <c r="S670" s="552"/>
      <c r="T670" s="552"/>
      <c r="U670" s="552"/>
      <c r="V670" s="552"/>
      <c r="W670" s="552"/>
      <c r="X670" s="552"/>
      <c r="Y670" s="1063"/>
      <c r="Z670" s="418"/>
      <c r="AA670" s="2750"/>
      <c r="AB670" s="418"/>
      <c r="AC670" s="2949"/>
      <c r="AD670" s="2949"/>
      <c r="AE670" s="418"/>
      <c r="AF670" s="418"/>
      <c r="AG670" s="1317">
        <f>AG665</f>
        <v>0</v>
      </c>
      <c r="AH670" s="1302"/>
      <c r="AI670" s="2759"/>
      <c r="AJ670" s="1412"/>
    </row>
    <row r="671" spans="1:36" s="2713" customFormat="1" x14ac:dyDescent="0.25">
      <c r="A671" s="414">
        <v>1</v>
      </c>
      <c r="B671" s="414">
        <v>1</v>
      </c>
      <c r="C671" s="727" t="s">
        <v>138</v>
      </c>
      <c r="D671" s="4"/>
      <c r="E671" s="4"/>
      <c r="F671" s="446">
        <f>F669+F667/4.2</f>
        <v>66119.047619047618</v>
      </c>
      <c r="G671" s="1052">
        <f>G669+G667/4.2</f>
        <v>38569.444444444453</v>
      </c>
      <c r="H671" s="1052">
        <f>H669+H667/4.2</f>
        <v>36876.830833333333</v>
      </c>
      <c r="I671" s="1052">
        <f>H671/G671*100</f>
        <v>95.611516744688501</v>
      </c>
      <c r="J671" s="1901"/>
      <c r="K671" s="1901"/>
      <c r="L671" s="211"/>
      <c r="M671" s="211"/>
      <c r="N671" s="211"/>
      <c r="O671" s="211"/>
      <c r="P671" s="211"/>
      <c r="Q671" s="211"/>
      <c r="R671" s="552">
        <f t="shared" ref="R671:Y671" si="156">R661</f>
        <v>76867.5</v>
      </c>
      <c r="S671" s="552">
        <f t="shared" si="156"/>
        <v>76867.5</v>
      </c>
      <c r="T671" s="552">
        <f t="shared" si="156"/>
        <v>76867.5</v>
      </c>
      <c r="U671" s="552">
        <f t="shared" si="156"/>
        <v>76867.5</v>
      </c>
      <c r="V671" s="552">
        <f t="shared" si="156"/>
        <v>76867.5</v>
      </c>
      <c r="W671" s="552">
        <f t="shared" ref="W671:X671" si="157">W661</f>
        <v>76867.5</v>
      </c>
      <c r="X671" s="552">
        <f t="shared" si="157"/>
        <v>76867.5</v>
      </c>
      <c r="Y671" s="1063">
        <f t="shared" si="156"/>
        <v>44839.375</v>
      </c>
      <c r="Z671" s="418">
        <f t="shared" ref="Z671:AF671" si="158">Z661</f>
        <v>42857.333019999991</v>
      </c>
      <c r="AA671" s="2750">
        <f t="shared" si="158"/>
        <v>0</v>
      </c>
      <c r="AB671" s="418">
        <f>AB661</f>
        <v>0</v>
      </c>
      <c r="AC671" s="2949">
        <f t="shared" si="158"/>
        <v>-1982.0419800000091</v>
      </c>
      <c r="AD671" s="2949"/>
      <c r="AE671" s="418">
        <f t="shared" si="158"/>
        <v>-8.6968399999999999</v>
      </c>
      <c r="AF671" s="418">
        <f t="shared" si="158"/>
        <v>42848.636179999994</v>
      </c>
      <c r="AG671" s="1278">
        <f>AG669+AG667/4.2</f>
        <v>0</v>
      </c>
      <c r="AH671" s="1302"/>
      <c r="AI671" s="2759"/>
      <c r="AJ671" s="1412"/>
    </row>
    <row r="672" spans="1:36" s="2713" customFormat="1" x14ac:dyDescent="0.25">
      <c r="A672" s="414">
        <v>1</v>
      </c>
      <c r="B672" s="414">
        <v>1</v>
      </c>
      <c r="C672" s="1524" t="s">
        <v>314</v>
      </c>
      <c r="D672" s="1524"/>
      <c r="E672" s="1524"/>
      <c r="F672" s="429"/>
      <c r="G672" s="1905"/>
      <c r="H672" s="1905"/>
      <c r="I672" s="1905"/>
      <c r="J672" s="2059"/>
      <c r="K672" s="2059"/>
      <c r="L672" s="1905"/>
      <c r="M672" s="1905"/>
      <c r="N672" s="1905"/>
      <c r="O672" s="1905"/>
      <c r="P672" s="1905"/>
      <c r="Q672" s="1905"/>
      <c r="R672" s="569">
        <f t="shared" ref="R672:Y672" si="159">R671</f>
        <v>76867.5</v>
      </c>
      <c r="S672" s="569">
        <f t="shared" si="159"/>
        <v>76867.5</v>
      </c>
      <c r="T672" s="569">
        <f t="shared" si="159"/>
        <v>76867.5</v>
      </c>
      <c r="U672" s="569">
        <f t="shared" si="159"/>
        <v>76867.5</v>
      </c>
      <c r="V672" s="569">
        <f t="shared" si="159"/>
        <v>76867.5</v>
      </c>
      <c r="W672" s="569">
        <f t="shared" ref="W672:X672" si="160">W671</f>
        <v>76867.5</v>
      </c>
      <c r="X672" s="569">
        <f t="shared" si="160"/>
        <v>76867.5</v>
      </c>
      <c r="Y672" s="1210">
        <f t="shared" si="159"/>
        <v>44839.375</v>
      </c>
      <c r="Z672" s="1151">
        <f t="shared" ref="Z672:AF672" si="161">Z671</f>
        <v>42857.333019999991</v>
      </c>
      <c r="AA672" s="2951">
        <f t="shared" si="161"/>
        <v>0</v>
      </c>
      <c r="AB672" s="1151">
        <f>AB671</f>
        <v>0</v>
      </c>
      <c r="AC672" s="2939">
        <f t="shared" si="161"/>
        <v>-1982.0419800000091</v>
      </c>
      <c r="AD672" s="2939"/>
      <c r="AE672" s="2952">
        <f t="shared" si="161"/>
        <v>-8.6968399999999999</v>
      </c>
      <c r="AF672" s="1151">
        <f t="shared" si="161"/>
        <v>42848.636179999994</v>
      </c>
      <c r="AG672" s="1907"/>
      <c r="AH672" s="2113">
        <f>AH671</f>
        <v>0</v>
      </c>
      <c r="AI672" s="2759"/>
      <c r="AJ672" s="1412"/>
    </row>
    <row r="673" spans="1:267" x14ac:dyDescent="0.25">
      <c r="A673" s="414">
        <v>1</v>
      </c>
      <c r="B673" s="414">
        <v>1</v>
      </c>
      <c r="C673" s="928"/>
      <c r="D673" s="928"/>
      <c r="E673" s="928"/>
      <c r="F673" s="2785"/>
      <c r="G673" s="2943"/>
      <c r="H673" s="2943"/>
      <c r="I673" s="2943"/>
      <c r="J673" s="2944"/>
      <c r="K673" s="2944"/>
      <c r="L673" s="2943"/>
      <c r="M673" s="2943"/>
      <c r="N673" s="2943"/>
      <c r="O673" s="2943"/>
      <c r="P673" s="2943"/>
      <c r="Q673" s="2943"/>
      <c r="R673" s="570"/>
      <c r="S673" s="570"/>
      <c r="T673" s="570"/>
      <c r="U673" s="570"/>
      <c r="V673" s="570"/>
      <c r="W673" s="570"/>
      <c r="X673" s="570"/>
      <c r="Y673" s="2787"/>
      <c r="Z673" s="2788"/>
      <c r="AA673" s="2789"/>
      <c r="AB673" s="2788"/>
      <c r="AC673" s="2953"/>
      <c r="AD673" s="2954"/>
      <c r="AE673" s="2790"/>
      <c r="AF673" s="2788"/>
      <c r="AG673" s="2945"/>
      <c r="AH673" s="2792"/>
      <c r="AI673" s="2759"/>
    </row>
    <row r="674" spans="1:267" ht="47.25" x14ac:dyDescent="0.25">
      <c r="A674" s="414">
        <v>1</v>
      </c>
      <c r="B674" s="414">
        <v>1</v>
      </c>
      <c r="C674" s="2293" t="s">
        <v>487</v>
      </c>
      <c r="D674" s="1820"/>
      <c r="E674" s="2946"/>
      <c r="F674" s="2883"/>
      <c r="G674" s="2884"/>
      <c r="H674" s="2884"/>
      <c r="I674" s="2884"/>
      <c r="J674" s="2885"/>
      <c r="K674" s="2885"/>
      <c r="L674" s="270"/>
      <c r="M674" s="270"/>
      <c r="N674" s="270"/>
      <c r="O674" s="270"/>
      <c r="P674" s="270"/>
      <c r="Q674" s="270"/>
      <c r="R674" s="2795"/>
      <c r="S674" s="2795"/>
      <c r="T674" s="2795"/>
      <c r="U674" s="2795"/>
      <c r="V674" s="2795"/>
      <c r="W674" s="2795"/>
      <c r="X674" s="2795"/>
      <c r="Y674" s="2733"/>
      <c r="Z674" s="270"/>
      <c r="AA674" s="2734"/>
      <c r="AB674" s="270"/>
      <c r="AC674" s="2947"/>
      <c r="AD674" s="2948"/>
      <c r="AE674" s="2796"/>
      <c r="AF674" s="270"/>
      <c r="AG674" s="2887"/>
      <c r="AH674" s="2736"/>
      <c r="AI674" s="2759"/>
    </row>
    <row r="675" spans="1:267" x14ac:dyDescent="0.25">
      <c r="A675" s="414">
        <v>1</v>
      </c>
      <c r="B675" s="414">
        <v>1</v>
      </c>
      <c r="C675" s="798" t="s">
        <v>206</v>
      </c>
      <c r="D675" s="798"/>
      <c r="E675" s="798"/>
      <c r="F675" s="422"/>
      <c r="G675" s="375"/>
      <c r="H675" s="375"/>
      <c r="I675" s="375"/>
      <c r="J675" s="2885"/>
      <c r="K675" s="2885"/>
      <c r="L675" s="270"/>
      <c r="M675" s="270"/>
      <c r="N675" s="270"/>
      <c r="O675" s="270"/>
      <c r="P675" s="270"/>
      <c r="Q675" s="270"/>
      <c r="R675" s="2795">
        <v>58512.095000000001</v>
      </c>
      <c r="S675" s="2795">
        <v>58512.095000000001</v>
      </c>
      <c r="T675" s="2795">
        <v>58512.095000000001</v>
      </c>
      <c r="U675" s="2795">
        <v>58512.095000000001</v>
      </c>
      <c r="V675" s="2795">
        <v>58512.095000000001</v>
      </c>
      <c r="W675" s="2795">
        <v>58512.095000000001</v>
      </c>
      <c r="X675" s="2795">
        <v>58512.095000000001</v>
      </c>
      <c r="Y675" s="1209">
        <f>R675/12*$C$3+(S675-R675)/11*6+(T675-S675)/10*5+(U675-T675)/9*4+(V675-U675)/8*3+(W675-V675)/7*2+(X675-W675)/6*1</f>
        <v>34132.055416666662</v>
      </c>
      <c r="Z675" s="270">
        <f>AF675-AE675-AB675</f>
        <v>33201.720029999997</v>
      </c>
      <c r="AA675" s="2734"/>
      <c r="AB675" s="270"/>
      <c r="AC675" s="2947">
        <f>Z675-Y675</f>
        <v>-930.33538666666573</v>
      </c>
      <c r="AD675" s="2948"/>
      <c r="AE675" s="2796">
        <v>-17.013300000000001</v>
      </c>
      <c r="AF675" s="270">
        <v>33184.706729999998</v>
      </c>
      <c r="AG675" s="1294"/>
      <c r="AH675" s="2736"/>
      <c r="AI675" s="2759"/>
    </row>
    <row r="676" spans="1:267" ht="29.25" x14ac:dyDescent="0.25">
      <c r="B676" s="414">
        <v>1</v>
      </c>
      <c r="C676" s="785" t="s">
        <v>359</v>
      </c>
      <c r="D676" s="2950"/>
      <c r="E676" s="2950"/>
      <c r="F676" s="2705">
        <f>F677</f>
        <v>1755</v>
      </c>
      <c r="G676" s="809">
        <f>G677</f>
        <v>1023.75</v>
      </c>
      <c r="H676" s="809">
        <f>H677</f>
        <v>978.88749999999993</v>
      </c>
      <c r="I676" s="788">
        <f t="shared" ref="I676:I685" si="162">H676/G676*100</f>
        <v>95.617826617826609</v>
      </c>
      <c r="J676" s="2885"/>
      <c r="K676" s="2885"/>
      <c r="L676" s="270"/>
      <c r="M676" s="270"/>
      <c r="N676" s="270"/>
      <c r="O676" s="270"/>
      <c r="P676" s="270"/>
      <c r="Q676" s="270"/>
      <c r="R676" s="2795"/>
      <c r="S676" s="2795"/>
      <c r="T676" s="2795"/>
      <c r="U676" s="2795"/>
      <c r="V676" s="2795"/>
      <c r="W676" s="2795"/>
      <c r="X676" s="2795"/>
      <c r="Y676" s="2733"/>
      <c r="Z676" s="270"/>
      <c r="AA676" s="2734"/>
      <c r="AB676" s="270"/>
      <c r="AC676" s="2947"/>
      <c r="AD676" s="2948"/>
      <c r="AE676" s="2796"/>
      <c r="AF676" s="270"/>
      <c r="AG676" s="1256">
        <f>AG677</f>
        <v>0</v>
      </c>
      <c r="AH676" s="2736"/>
      <c r="AI676" s="2759"/>
    </row>
    <row r="677" spans="1:267" ht="30" x14ac:dyDescent="0.25">
      <c r="B677" s="414">
        <v>1</v>
      </c>
      <c r="C677" s="1142" t="s">
        <v>348</v>
      </c>
      <c r="D677" s="2950"/>
      <c r="E677" s="2950"/>
      <c r="F677" s="2705">
        <f>F678/4</f>
        <v>1755</v>
      </c>
      <c r="G677" s="332">
        <f>G678/4</f>
        <v>1023.75</v>
      </c>
      <c r="H677" s="332">
        <f>H678/4</f>
        <v>978.88749999999993</v>
      </c>
      <c r="I677" s="213">
        <f t="shared" si="162"/>
        <v>95.617826617826609</v>
      </c>
      <c r="J677" s="2885"/>
      <c r="K677" s="2885"/>
      <c r="L677" s="270"/>
      <c r="M677" s="270"/>
      <c r="N677" s="270"/>
      <c r="O677" s="270"/>
      <c r="P677" s="270"/>
      <c r="Q677" s="270"/>
      <c r="R677" s="2795"/>
      <c r="S677" s="2795"/>
      <c r="T677" s="2795"/>
      <c r="U677" s="2795"/>
      <c r="V677" s="2795"/>
      <c r="W677" s="2795"/>
      <c r="X677" s="2795"/>
      <c r="Y677" s="2733"/>
      <c r="Z677" s="270"/>
      <c r="AA677" s="2734"/>
      <c r="AB677" s="270"/>
      <c r="AC677" s="2947"/>
      <c r="AD677" s="2948"/>
      <c r="AE677" s="2796"/>
      <c r="AF677" s="270"/>
      <c r="AG677" s="1255">
        <f>AG678/4</f>
        <v>0</v>
      </c>
      <c r="AH677" s="2736"/>
      <c r="AI677" s="2759"/>
    </row>
    <row r="678" spans="1:267" ht="30" x14ac:dyDescent="0.25">
      <c r="B678" s="414">
        <v>1</v>
      </c>
      <c r="C678" s="4" t="s">
        <v>374</v>
      </c>
      <c r="D678" s="2950"/>
      <c r="E678" s="2950"/>
      <c r="F678" s="2705">
        <v>7020</v>
      </c>
      <c r="G678" s="332">
        <f>(F678/12*$C$3)</f>
        <v>4095</v>
      </c>
      <c r="H678" s="332">
        <v>3915.5499999999997</v>
      </c>
      <c r="I678" s="213">
        <f t="shared" si="162"/>
        <v>95.617826617826609</v>
      </c>
      <c r="J678" s="2885"/>
      <c r="K678" s="2885"/>
      <c r="L678" s="270"/>
      <c r="M678" s="270"/>
      <c r="N678" s="270"/>
      <c r="O678" s="270"/>
      <c r="P678" s="270"/>
      <c r="Q678" s="270"/>
      <c r="R678" s="2795"/>
      <c r="S678" s="2795"/>
      <c r="T678" s="2795"/>
      <c r="U678" s="2795"/>
      <c r="V678" s="2795"/>
      <c r="W678" s="2795"/>
      <c r="X678" s="2795"/>
      <c r="Y678" s="2733"/>
      <c r="Z678" s="270"/>
      <c r="AA678" s="2734"/>
      <c r="AB678" s="270"/>
      <c r="AC678" s="2947"/>
      <c r="AD678" s="2948"/>
      <c r="AE678" s="2796"/>
      <c r="AF678" s="270"/>
      <c r="AG678" s="1255"/>
      <c r="AH678" s="2736"/>
      <c r="AI678" s="2759"/>
    </row>
    <row r="679" spans="1:267" ht="29.25" x14ac:dyDescent="0.25">
      <c r="B679" s="414">
        <v>1</v>
      </c>
      <c r="C679" s="785" t="s">
        <v>360</v>
      </c>
      <c r="D679" s="2950"/>
      <c r="E679" s="2950"/>
      <c r="F679" s="2705">
        <f>F680</f>
        <v>21725</v>
      </c>
      <c r="G679" s="332">
        <f>G680</f>
        <v>12672.916666666666</v>
      </c>
      <c r="H679" s="332">
        <f>H680</f>
        <v>12334.774468085105</v>
      </c>
      <c r="I679" s="213">
        <f t="shared" si="162"/>
        <v>97.331772886418719</v>
      </c>
      <c r="J679" s="2885"/>
      <c r="K679" s="2885"/>
      <c r="L679" s="270"/>
      <c r="M679" s="270"/>
      <c r="N679" s="270"/>
      <c r="O679" s="270"/>
      <c r="P679" s="270"/>
      <c r="Q679" s="270"/>
      <c r="R679" s="2795"/>
      <c r="S679" s="2795"/>
      <c r="T679" s="2795"/>
      <c r="U679" s="2795"/>
      <c r="V679" s="2795"/>
      <c r="W679" s="2795"/>
      <c r="X679" s="2795"/>
      <c r="Y679" s="2733"/>
      <c r="Z679" s="270"/>
      <c r="AA679" s="2734"/>
      <c r="AB679" s="270"/>
      <c r="AC679" s="2947"/>
      <c r="AD679" s="2948"/>
      <c r="AE679" s="2796"/>
      <c r="AF679" s="270"/>
      <c r="AG679" s="1255">
        <f>AG680</f>
        <v>0</v>
      </c>
      <c r="AH679" s="2736"/>
      <c r="AI679" s="2759"/>
    </row>
    <row r="680" spans="1:267" x14ac:dyDescent="0.25">
      <c r="B680" s="414">
        <v>1</v>
      </c>
      <c r="C680" s="4" t="s">
        <v>376</v>
      </c>
      <c r="D680" s="2950"/>
      <c r="E680" s="2950"/>
      <c r="F680" s="2705">
        <f>F681/9.4+F682/9.4</f>
        <v>21725</v>
      </c>
      <c r="G680" s="332">
        <f>G681/9.4+G682/9.4</f>
        <v>12672.916666666666</v>
      </c>
      <c r="H680" s="332">
        <f>H681/9.4+H682/9.4</f>
        <v>12334.774468085105</v>
      </c>
      <c r="I680" s="213">
        <f t="shared" si="162"/>
        <v>97.331772886418719</v>
      </c>
      <c r="J680" s="2885"/>
      <c r="K680" s="2885"/>
      <c r="L680" s="270"/>
      <c r="M680" s="270"/>
      <c r="N680" s="270"/>
      <c r="O680" s="270"/>
      <c r="P680" s="270"/>
      <c r="Q680" s="270"/>
      <c r="R680" s="2795"/>
      <c r="S680" s="2795"/>
      <c r="T680" s="2795"/>
      <c r="U680" s="2795"/>
      <c r="V680" s="2795"/>
      <c r="W680" s="2795"/>
      <c r="X680" s="2795"/>
      <c r="Y680" s="2733"/>
      <c r="Z680" s="270"/>
      <c r="AA680" s="2734"/>
      <c r="AB680" s="270"/>
      <c r="AC680" s="2947"/>
      <c r="AD680" s="2948"/>
      <c r="AE680" s="2796"/>
      <c r="AF680" s="270"/>
      <c r="AG680" s="1255">
        <f>AG681/9.4+AG682/9.4</f>
        <v>0</v>
      </c>
      <c r="AH680" s="2736"/>
      <c r="AI680" s="2759"/>
    </row>
    <row r="681" spans="1:267" x14ac:dyDescent="0.25">
      <c r="B681" s="414">
        <v>1</v>
      </c>
      <c r="C681" s="801" t="s">
        <v>377</v>
      </c>
      <c r="D681" s="2950"/>
      <c r="E681" s="2950"/>
      <c r="F681" s="2705">
        <v>203415</v>
      </c>
      <c r="G681" s="332">
        <f>(F681/12*$C$3)</f>
        <v>118658.75</v>
      </c>
      <c r="H681" s="332">
        <v>115562.53</v>
      </c>
      <c r="I681" s="213">
        <f t="shared" si="162"/>
        <v>97.390651763987051</v>
      </c>
      <c r="J681" s="2885"/>
      <c r="K681" s="2885"/>
      <c r="L681" s="270"/>
      <c r="M681" s="270"/>
      <c r="N681" s="270"/>
      <c r="O681" s="270"/>
      <c r="P681" s="270"/>
      <c r="Q681" s="270"/>
      <c r="R681" s="2795"/>
      <c r="S681" s="2795"/>
      <c r="T681" s="2795"/>
      <c r="U681" s="2795"/>
      <c r="V681" s="2795"/>
      <c r="W681" s="2795"/>
      <c r="X681" s="2795"/>
      <c r="Y681" s="2733"/>
      <c r="Z681" s="270"/>
      <c r="AA681" s="2734"/>
      <c r="AB681" s="270"/>
      <c r="AC681" s="2947"/>
      <c r="AD681" s="2948"/>
      <c r="AE681" s="2796"/>
      <c r="AF681" s="270"/>
      <c r="AG681" s="1255"/>
      <c r="AH681" s="2736"/>
      <c r="AI681" s="2759"/>
    </row>
    <row r="682" spans="1:267" x14ac:dyDescent="0.25">
      <c r="A682" s="414">
        <v>1</v>
      </c>
      <c r="B682" s="414">
        <v>1</v>
      </c>
      <c r="C682" s="801" t="s">
        <v>383</v>
      </c>
      <c r="D682" s="2950"/>
      <c r="E682" s="2950"/>
      <c r="F682" s="2705">
        <v>800</v>
      </c>
      <c r="G682" s="375">
        <f>(F682/12*$C$3)</f>
        <v>466.66666666666669</v>
      </c>
      <c r="H682" s="375">
        <v>384.34999999999997</v>
      </c>
      <c r="I682" s="213">
        <f t="shared" si="162"/>
        <v>82.36071428571428</v>
      </c>
      <c r="J682" s="2885"/>
      <c r="K682" s="2885"/>
      <c r="L682" s="270"/>
      <c r="M682" s="270"/>
      <c r="N682" s="270"/>
      <c r="O682" s="270"/>
      <c r="P682" s="270"/>
      <c r="Q682" s="270"/>
      <c r="R682" s="2795"/>
      <c r="S682" s="2795"/>
      <c r="T682" s="2795"/>
      <c r="U682" s="2795"/>
      <c r="V682" s="2795"/>
      <c r="W682" s="2795"/>
      <c r="X682" s="2795"/>
      <c r="Y682" s="2733"/>
      <c r="Z682" s="270"/>
      <c r="AA682" s="2734"/>
      <c r="AB682" s="270"/>
      <c r="AC682" s="2947"/>
      <c r="AD682" s="2948"/>
      <c r="AE682" s="2796"/>
      <c r="AF682" s="270"/>
      <c r="AG682" s="1294"/>
      <c r="AH682" s="2736"/>
      <c r="AI682" s="2759"/>
    </row>
    <row r="683" spans="1:267" ht="29.25" x14ac:dyDescent="0.25">
      <c r="B683" s="414">
        <v>1</v>
      </c>
      <c r="C683" s="726" t="s">
        <v>279</v>
      </c>
      <c r="D683" s="2950"/>
      <c r="E683" s="2950"/>
      <c r="F683" s="420">
        <f>F676</f>
        <v>1755</v>
      </c>
      <c r="G683" s="786">
        <f>G676</f>
        <v>1023.75</v>
      </c>
      <c r="H683" s="786">
        <f>H676</f>
        <v>978.88749999999993</v>
      </c>
      <c r="I683" s="788">
        <f t="shared" si="162"/>
        <v>95.617826617826609</v>
      </c>
      <c r="J683" s="2885"/>
      <c r="K683" s="2885"/>
      <c r="L683" s="270"/>
      <c r="M683" s="270"/>
      <c r="N683" s="270"/>
      <c r="O683" s="270"/>
      <c r="P683" s="270"/>
      <c r="Q683" s="270"/>
      <c r="R683" s="2795"/>
      <c r="S683" s="2795"/>
      <c r="T683" s="2795"/>
      <c r="U683" s="2795"/>
      <c r="V683" s="2795"/>
      <c r="W683" s="2795"/>
      <c r="X683" s="2795"/>
      <c r="Y683" s="2733"/>
      <c r="Z683" s="270"/>
      <c r="AA683" s="2734"/>
      <c r="AB683" s="270"/>
      <c r="AC683" s="2947"/>
      <c r="AD683" s="2948"/>
      <c r="AE683" s="2796"/>
      <c r="AF683" s="270"/>
      <c r="AG683" s="1317">
        <f>AG676</f>
        <v>0</v>
      </c>
      <c r="AH683" s="2736"/>
      <c r="AI683" s="2759"/>
    </row>
    <row r="684" spans="1:267" ht="29.25" x14ac:dyDescent="0.25">
      <c r="A684" s="414">
        <v>1</v>
      </c>
      <c r="B684" s="414">
        <v>1</v>
      </c>
      <c r="C684" s="726" t="s">
        <v>280</v>
      </c>
      <c r="D684" s="9"/>
      <c r="E684" s="9"/>
      <c r="F684" s="446">
        <f>F679</f>
        <v>21725</v>
      </c>
      <c r="G684" s="788">
        <f>G679</f>
        <v>12672.916666666666</v>
      </c>
      <c r="H684" s="786">
        <f>H679</f>
        <v>12334.774468085105</v>
      </c>
      <c r="I684" s="788">
        <f t="shared" si="162"/>
        <v>97.331772886418719</v>
      </c>
      <c r="J684" s="2885"/>
      <c r="K684" s="2885"/>
      <c r="L684" s="270"/>
      <c r="M684" s="270"/>
      <c r="N684" s="270"/>
      <c r="O684" s="270"/>
      <c r="P684" s="270"/>
      <c r="Q684" s="270"/>
      <c r="R684" s="2795"/>
      <c r="S684" s="2795"/>
      <c r="T684" s="2795"/>
      <c r="U684" s="2795"/>
      <c r="V684" s="2795"/>
      <c r="W684" s="2795"/>
      <c r="X684" s="2795"/>
      <c r="Y684" s="2733"/>
      <c r="Z684" s="270"/>
      <c r="AA684" s="2734"/>
      <c r="AB684" s="270"/>
      <c r="AC684" s="2947"/>
      <c r="AD684" s="2948"/>
      <c r="AE684" s="2796"/>
      <c r="AF684" s="270"/>
      <c r="AG684" s="1317">
        <f>AG679</f>
        <v>0</v>
      </c>
      <c r="AH684" s="2736"/>
      <c r="AI684" s="2759"/>
    </row>
    <row r="685" spans="1:267" s="1185" customFormat="1" x14ac:dyDescent="0.25">
      <c r="A685" s="414">
        <v>1</v>
      </c>
      <c r="B685" s="414">
        <v>1</v>
      </c>
      <c r="C685" s="727" t="s">
        <v>138</v>
      </c>
      <c r="D685" s="4"/>
      <c r="E685" s="4"/>
      <c r="F685" s="446">
        <f>F683+F681/4.2+F682/4.2</f>
        <v>50377.619047619046</v>
      </c>
      <c r="G685" s="1052">
        <f>G683+G681/4.2+G682/4.2</f>
        <v>29386.944444444442</v>
      </c>
      <c r="H685" s="1052">
        <f>H683+H681/4.2+H682/4.2</f>
        <v>28585.287499999999</v>
      </c>
      <c r="I685" s="1052">
        <f t="shared" si="162"/>
        <v>97.272064314274104</v>
      </c>
      <c r="J685" s="2908"/>
      <c r="K685" s="2908"/>
      <c r="L685" s="2884"/>
      <c r="M685" s="2884"/>
      <c r="N685" s="2884"/>
      <c r="O685" s="2884"/>
      <c r="P685" s="2884"/>
      <c r="Q685" s="2884"/>
      <c r="R685" s="614">
        <f t="shared" ref="R685:Y685" si="163">R675</f>
        <v>58512.095000000001</v>
      </c>
      <c r="S685" s="614">
        <f t="shared" si="163"/>
        <v>58512.095000000001</v>
      </c>
      <c r="T685" s="614">
        <f t="shared" si="163"/>
        <v>58512.095000000001</v>
      </c>
      <c r="U685" s="614">
        <f t="shared" si="163"/>
        <v>58512.095000000001</v>
      </c>
      <c r="V685" s="614">
        <f t="shared" si="163"/>
        <v>58512.095000000001</v>
      </c>
      <c r="W685" s="614">
        <f t="shared" ref="W685:X685" si="164">W675</f>
        <v>58512.095000000001</v>
      </c>
      <c r="X685" s="614">
        <f t="shared" si="164"/>
        <v>58512.095000000001</v>
      </c>
      <c r="Y685" s="2725">
        <f t="shared" si="163"/>
        <v>34132.055416666662</v>
      </c>
      <c r="Z685" s="2555">
        <f t="shared" ref="Z685:AF685" si="165">Z675</f>
        <v>33201.720029999997</v>
      </c>
      <c r="AA685" s="2726">
        <f t="shared" si="165"/>
        <v>0</v>
      </c>
      <c r="AB685" s="2555">
        <f>AB675</f>
        <v>0</v>
      </c>
      <c r="AC685" s="2262">
        <f t="shared" si="165"/>
        <v>-930.33538666666573</v>
      </c>
      <c r="AD685" s="2955"/>
      <c r="AE685" s="2727">
        <f t="shared" si="165"/>
        <v>-17.013300000000001</v>
      </c>
      <c r="AF685" s="2555">
        <f t="shared" si="165"/>
        <v>33184.706729999998</v>
      </c>
      <c r="AG685" s="1278">
        <f>AG683+AG681/4.2+AG682/4.2</f>
        <v>0</v>
      </c>
      <c r="AH685" s="2728">
        <f>AH675</f>
        <v>0</v>
      </c>
      <c r="AI685" s="2759"/>
      <c r="AJ685" s="3663"/>
      <c r="AK685" s="253"/>
      <c r="AL685" s="253"/>
      <c r="AM685" s="253"/>
      <c r="AN685" s="253"/>
      <c r="AO685" s="253"/>
      <c r="AP685" s="253"/>
      <c r="AQ685" s="253"/>
      <c r="AR685" s="253"/>
      <c r="AS685" s="253"/>
      <c r="AT685" s="253"/>
      <c r="AU685" s="253"/>
      <c r="AV685" s="253"/>
      <c r="AW685" s="253"/>
      <c r="AX685" s="253"/>
      <c r="AY685" s="253"/>
      <c r="AZ685" s="253"/>
      <c r="BA685" s="253"/>
      <c r="BB685" s="253"/>
      <c r="BC685" s="253"/>
      <c r="BD685" s="253"/>
      <c r="BE685" s="253"/>
      <c r="BF685" s="253"/>
      <c r="BG685" s="253"/>
      <c r="BH685" s="253"/>
      <c r="BI685" s="253"/>
      <c r="BJ685" s="253"/>
      <c r="BK685" s="253"/>
      <c r="BL685" s="253"/>
      <c r="BM685" s="253"/>
      <c r="BN685" s="253"/>
      <c r="BO685" s="253"/>
      <c r="BP685" s="253"/>
      <c r="BQ685" s="253"/>
      <c r="BR685" s="253"/>
      <c r="BS685" s="253"/>
      <c r="BT685" s="253"/>
      <c r="BU685" s="253"/>
      <c r="BV685" s="253"/>
      <c r="BW685" s="253"/>
      <c r="BX685" s="253"/>
      <c r="BY685" s="253"/>
      <c r="BZ685" s="253"/>
      <c r="CA685" s="253"/>
      <c r="CB685" s="253"/>
      <c r="CC685" s="253"/>
      <c r="CD685" s="253"/>
      <c r="CE685" s="253"/>
      <c r="CF685" s="253"/>
      <c r="CG685" s="253"/>
      <c r="CH685" s="253"/>
      <c r="CI685" s="253"/>
      <c r="CJ685" s="253"/>
      <c r="CK685" s="253"/>
      <c r="CL685" s="253"/>
      <c r="CM685" s="253"/>
      <c r="CN685" s="253"/>
      <c r="CO685" s="253"/>
      <c r="CP685" s="253"/>
      <c r="CQ685" s="253"/>
      <c r="CR685" s="253"/>
      <c r="CS685" s="253"/>
      <c r="CT685" s="253"/>
      <c r="CU685" s="253"/>
      <c r="CV685" s="253"/>
      <c r="CW685" s="253"/>
      <c r="CX685" s="253"/>
      <c r="CY685" s="253"/>
      <c r="CZ685" s="253"/>
      <c r="DA685" s="253"/>
      <c r="DB685" s="253"/>
      <c r="DC685" s="253"/>
      <c r="DD685" s="253"/>
      <c r="DE685" s="253"/>
      <c r="DF685" s="253"/>
      <c r="DG685" s="253"/>
      <c r="DH685" s="253"/>
      <c r="DI685" s="253"/>
      <c r="DJ685" s="253"/>
      <c r="DK685" s="253"/>
      <c r="DL685" s="253"/>
      <c r="DM685" s="253"/>
      <c r="DN685" s="253"/>
      <c r="DO685" s="253"/>
      <c r="DP685" s="253"/>
      <c r="DQ685" s="253"/>
      <c r="DR685" s="253"/>
      <c r="DS685" s="253"/>
      <c r="DT685" s="253"/>
      <c r="DU685" s="253"/>
      <c r="DV685" s="253"/>
      <c r="DW685" s="253"/>
      <c r="DX685" s="253"/>
      <c r="DY685" s="253"/>
      <c r="DZ685" s="253"/>
      <c r="EA685" s="253"/>
      <c r="EB685" s="253"/>
      <c r="EC685" s="253"/>
      <c r="ED685" s="253"/>
      <c r="EE685" s="253"/>
      <c r="EF685" s="253"/>
      <c r="EG685" s="253"/>
      <c r="EH685" s="253"/>
      <c r="EI685" s="253"/>
      <c r="EJ685" s="253"/>
      <c r="EK685" s="253"/>
      <c r="EL685" s="253"/>
      <c r="EM685" s="253"/>
      <c r="EN685" s="253"/>
      <c r="EO685" s="253"/>
      <c r="EP685" s="253"/>
      <c r="EQ685" s="253"/>
      <c r="ER685" s="253"/>
      <c r="ES685" s="253"/>
      <c r="ET685" s="253"/>
      <c r="EU685" s="253"/>
      <c r="EV685" s="253"/>
      <c r="EW685" s="253"/>
      <c r="EX685" s="253"/>
      <c r="EY685" s="253"/>
      <c r="EZ685" s="253"/>
      <c r="FA685" s="253"/>
      <c r="FB685" s="253"/>
      <c r="FC685" s="253"/>
      <c r="FD685" s="253"/>
      <c r="FE685" s="253"/>
      <c r="FF685" s="253"/>
      <c r="FG685" s="253"/>
      <c r="FH685" s="253"/>
      <c r="FI685" s="253"/>
      <c r="FJ685" s="253"/>
      <c r="FK685" s="253"/>
      <c r="FL685" s="253"/>
      <c r="FM685" s="253"/>
      <c r="FN685" s="253"/>
      <c r="FO685" s="253"/>
      <c r="FP685" s="253"/>
      <c r="FQ685" s="253"/>
      <c r="FR685" s="253"/>
      <c r="FS685" s="253"/>
      <c r="FT685" s="253"/>
      <c r="FU685" s="253"/>
      <c r="FV685" s="253"/>
      <c r="FW685" s="253"/>
      <c r="FX685" s="253"/>
      <c r="FY685" s="253"/>
      <c r="FZ685" s="253"/>
      <c r="GA685" s="253"/>
      <c r="GB685" s="253"/>
      <c r="GC685" s="253"/>
      <c r="GD685" s="253"/>
      <c r="GE685" s="253"/>
      <c r="GF685" s="253"/>
      <c r="GG685" s="253"/>
      <c r="GH685" s="253"/>
      <c r="GI685" s="253"/>
      <c r="GJ685" s="253"/>
      <c r="GK685" s="253"/>
      <c r="GL685" s="253"/>
      <c r="GM685" s="253"/>
      <c r="GN685" s="253"/>
      <c r="GO685" s="253"/>
      <c r="GP685" s="253"/>
      <c r="GQ685" s="253"/>
      <c r="GR685" s="253"/>
      <c r="GS685" s="253"/>
      <c r="GT685" s="253"/>
      <c r="GU685" s="253"/>
      <c r="GV685" s="253"/>
      <c r="GW685" s="253"/>
      <c r="GX685" s="253"/>
      <c r="GY685" s="253"/>
      <c r="GZ685" s="253"/>
      <c r="HA685" s="253"/>
      <c r="HB685" s="253"/>
      <c r="HC685" s="253"/>
      <c r="HD685" s="253"/>
      <c r="HE685" s="253"/>
      <c r="HF685" s="253"/>
      <c r="HG685" s="253"/>
      <c r="HH685" s="253"/>
      <c r="HI685" s="253"/>
      <c r="HJ685" s="253"/>
      <c r="HK685" s="253"/>
      <c r="HL685" s="253"/>
      <c r="HM685" s="253"/>
      <c r="HN685" s="253"/>
      <c r="HO685" s="253"/>
      <c r="HP685" s="253"/>
      <c r="HQ685" s="253"/>
      <c r="HR685" s="253"/>
      <c r="HS685" s="253"/>
      <c r="HT685" s="253"/>
      <c r="HU685" s="253"/>
      <c r="HV685" s="253"/>
      <c r="HW685" s="253"/>
      <c r="HX685" s="253"/>
      <c r="HY685" s="253"/>
      <c r="HZ685" s="253"/>
      <c r="IA685" s="253"/>
      <c r="IB685" s="253"/>
      <c r="IC685" s="253"/>
      <c r="ID685" s="253"/>
      <c r="IE685" s="253"/>
      <c r="IF685" s="253"/>
      <c r="IG685" s="253"/>
      <c r="IH685" s="253"/>
      <c r="II685" s="253"/>
      <c r="IJ685" s="253"/>
      <c r="IK685" s="253"/>
      <c r="IL685" s="253"/>
      <c r="IM685" s="253"/>
      <c r="IN685" s="253"/>
      <c r="IO685" s="253"/>
      <c r="IP685" s="253"/>
      <c r="IQ685" s="253"/>
      <c r="IR685" s="253"/>
      <c r="IS685" s="253"/>
      <c r="IT685" s="253"/>
      <c r="IU685" s="253"/>
      <c r="IV685" s="253"/>
      <c r="IW685" s="253"/>
      <c r="IX685" s="253"/>
      <c r="IY685" s="253"/>
      <c r="IZ685" s="253"/>
      <c r="JA685" s="253"/>
      <c r="JB685" s="253"/>
      <c r="JC685" s="253"/>
      <c r="JD685" s="253"/>
      <c r="JE685" s="253"/>
      <c r="JF685" s="253"/>
      <c r="JG685" s="253"/>
    </row>
    <row r="686" spans="1:267" x14ac:dyDescent="0.25">
      <c r="A686" s="414">
        <v>1</v>
      </c>
      <c r="B686" s="414">
        <v>1</v>
      </c>
      <c r="C686" s="2922" t="s">
        <v>314</v>
      </c>
      <c r="D686" s="2922"/>
      <c r="E686" s="2922"/>
      <c r="F686" s="2956"/>
      <c r="G686" s="2926"/>
      <c r="H686" s="2926"/>
      <c r="I686" s="2926"/>
      <c r="J686" s="2925"/>
      <c r="K686" s="2925"/>
      <c r="L686" s="2926"/>
      <c r="M686" s="2926"/>
      <c r="N686" s="2926"/>
      <c r="O686" s="2926"/>
      <c r="P686" s="2926"/>
      <c r="Q686" s="2926"/>
      <c r="R686" s="2927">
        <f t="shared" ref="R686:Y686" si="166">R685</f>
        <v>58512.095000000001</v>
      </c>
      <c r="S686" s="2927">
        <f t="shared" si="166"/>
        <v>58512.095000000001</v>
      </c>
      <c r="T686" s="2927">
        <f t="shared" si="166"/>
        <v>58512.095000000001</v>
      </c>
      <c r="U686" s="2927">
        <f t="shared" si="166"/>
        <v>58512.095000000001</v>
      </c>
      <c r="V686" s="2927">
        <f t="shared" si="166"/>
        <v>58512.095000000001</v>
      </c>
      <c r="W686" s="2927">
        <f t="shared" ref="W686:X686" si="167">W685</f>
        <v>58512.095000000001</v>
      </c>
      <c r="X686" s="2927">
        <f t="shared" si="167"/>
        <v>58512.095000000001</v>
      </c>
      <c r="Y686" s="1210">
        <f t="shared" si="166"/>
        <v>34132.055416666662</v>
      </c>
      <c r="Z686" s="1495">
        <f t="shared" ref="Z686:AF686" si="168">Z685</f>
        <v>33201.720029999997</v>
      </c>
      <c r="AA686" s="2929">
        <f t="shared" si="168"/>
        <v>0</v>
      </c>
      <c r="AB686" s="1495">
        <f>AB685</f>
        <v>0</v>
      </c>
      <c r="AC686" s="2957">
        <f t="shared" si="168"/>
        <v>-930.33538666666573</v>
      </c>
      <c r="AD686" s="2958"/>
      <c r="AE686" s="2959">
        <f t="shared" si="168"/>
        <v>-17.013300000000001</v>
      </c>
      <c r="AF686" s="2927">
        <f t="shared" si="168"/>
        <v>33184.706729999998</v>
      </c>
      <c r="AG686" s="2960"/>
      <c r="AH686" s="2931">
        <f>AH685</f>
        <v>0</v>
      </c>
      <c r="AI686" s="2759"/>
    </row>
    <row r="687" spans="1:267" x14ac:dyDescent="0.25">
      <c r="A687" s="414">
        <v>1</v>
      </c>
      <c r="B687" s="414">
        <v>1</v>
      </c>
      <c r="C687" s="928"/>
      <c r="D687" s="928"/>
      <c r="E687" s="928"/>
      <c r="F687" s="2785"/>
      <c r="G687" s="2943"/>
      <c r="H687" s="2943"/>
      <c r="I687" s="2943"/>
      <c r="J687" s="2944"/>
      <c r="K687" s="2944"/>
      <c r="L687" s="2943"/>
      <c r="M687" s="2943"/>
      <c r="N687" s="2943"/>
      <c r="O687" s="2943"/>
      <c r="P687" s="2943"/>
      <c r="Q687" s="2943"/>
      <c r="R687" s="570"/>
      <c r="S687" s="570"/>
      <c r="T687" s="570"/>
      <c r="U687" s="570"/>
      <c r="V687" s="570"/>
      <c r="W687" s="570"/>
      <c r="X687" s="570"/>
      <c r="Y687" s="2787"/>
      <c r="Z687" s="2788"/>
      <c r="AA687" s="2789"/>
      <c r="AB687" s="2788"/>
      <c r="AC687" s="2953"/>
      <c r="AD687" s="2954"/>
      <c r="AE687" s="2790"/>
      <c r="AF687" s="2788"/>
      <c r="AG687" s="2945"/>
      <c r="AH687" s="2792"/>
      <c r="AI687" s="2759"/>
    </row>
    <row r="688" spans="1:267" ht="47.25" x14ac:dyDescent="0.25">
      <c r="B688" s="414">
        <v>1</v>
      </c>
      <c r="C688" s="2293" t="s">
        <v>521</v>
      </c>
      <c r="D688" s="1820"/>
      <c r="E688" s="2946"/>
      <c r="F688" s="2883"/>
      <c r="G688" s="2884"/>
      <c r="H688" s="2884"/>
      <c r="I688" s="2884"/>
      <c r="J688" s="2885"/>
      <c r="K688" s="2885"/>
      <c r="L688" s="270"/>
      <c r="M688" s="270"/>
      <c r="N688" s="270"/>
      <c r="O688" s="270"/>
      <c r="P688" s="270"/>
      <c r="Q688" s="270"/>
      <c r="R688" s="2795"/>
      <c r="S688" s="2795"/>
      <c r="T688" s="2795"/>
      <c r="U688" s="2795"/>
      <c r="V688" s="2795"/>
      <c r="W688" s="2795"/>
      <c r="X688" s="2795"/>
      <c r="Y688" s="2733"/>
      <c r="Z688" s="270"/>
      <c r="AA688" s="2734"/>
      <c r="AB688" s="270"/>
      <c r="AC688" s="2947"/>
      <c r="AD688" s="2948"/>
      <c r="AE688" s="2796"/>
      <c r="AF688" s="270"/>
      <c r="AG688" s="2887"/>
      <c r="AH688" s="2736"/>
      <c r="AI688" s="2759"/>
    </row>
    <row r="689" spans="1:35" x14ac:dyDescent="0.25">
      <c r="B689" s="414">
        <v>1</v>
      </c>
      <c r="C689" s="798" t="s">
        <v>206</v>
      </c>
      <c r="D689" s="798"/>
      <c r="E689" s="798"/>
      <c r="F689" s="422"/>
      <c r="G689" s="375"/>
      <c r="H689" s="375"/>
      <c r="I689" s="375"/>
      <c r="J689" s="2885"/>
      <c r="K689" s="2885"/>
      <c r="L689" s="270"/>
      <c r="M689" s="270"/>
      <c r="N689" s="270"/>
      <c r="O689" s="270"/>
      <c r="P689" s="270"/>
      <c r="Q689" s="270"/>
      <c r="R689" s="2795">
        <v>11819.867</v>
      </c>
      <c r="S689" s="2795">
        <v>11819.867</v>
      </c>
      <c r="T689" s="2795">
        <v>11819.867</v>
      </c>
      <c r="U689" s="2795">
        <v>11819.867</v>
      </c>
      <c r="V689" s="2795">
        <v>11819.867</v>
      </c>
      <c r="W689" s="2795">
        <v>11819.867</v>
      </c>
      <c r="X689" s="2795">
        <v>11819.867</v>
      </c>
      <c r="Y689" s="1209">
        <f>R689/12*$C$3+(S689-R689)/11*6+(T689-S689)/10*5+(U689-T689)/9*4+(V689-U689)/8*3+(W689-V689)/7*2+(X689-W689)/6*1</f>
        <v>6894.9224166666663</v>
      </c>
      <c r="Z689" s="270">
        <f>AF689-AE689-AB689</f>
        <v>10763.392039999997</v>
      </c>
      <c r="AA689" s="2734"/>
      <c r="AB689" s="270"/>
      <c r="AC689" s="2947">
        <f>Z689-Y689</f>
        <v>3868.4696233333307</v>
      </c>
      <c r="AD689" s="2948"/>
      <c r="AE689" s="2796">
        <v>-518.90467999999998</v>
      </c>
      <c r="AF689" s="270">
        <v>10244.487359999997</v>
      </c>
      <c r="AG689" s="1294"/>
      <c r="AH689" s="2736"/>
      <c r="AI689" s="2759"/>
    </row>
    <row r="690" spans="1:35" ht="29.25" x14ac:dyDescent="0.25">
      <c r="B690" s="414">
        <v>1</v>
      </c>
      <c r="C690" s="785" t="s">
        <v>359</v>
      </c>
      <c r="D690" s="2950"/>
      <c r="E690" s="2950"/>
      <c r="F690" s="2705">
        <f>F691</f>
        <v>1990</v>
      </c>
      <c r="G690" s="809">
        <f>G691</f>
        <v>1160.8333333333335</v>
      </c>
      <c r="H690" s="809">
        <f>H691</f>
        <v>36.847499999999968</v>
      </c>
      <c r="I690" s="788">
        <f t="shared" ref="I690:I695" si="169">H690/G690*100</f>
        <v>3.1742282842785325</v>
      </c>
      <c r="J690" s="2885"/>
      <c r="K690" s="2885"/>
      <c r="L690" s="270"/>
      <c r="M690" s="270"/>
      <c r="N690" s="270"/>
      <c r="O690" s="270"/>
      <c r="P690" s="270"/>
      <c r="Q690" s="270"/>
      <c r="R690" s="2795"/>
      <c r="S690" s="2795"/>
      <c r="T690" s="2795"/>
      <c r="U690" s="2795"/>
      <c r="V690" s="2795"/>
      <c r="W690" s="2795"/>
      <c r="X690" s="2795"/>
      <c r="Y690" s="2733"/>
      <c r="Z690" s="270"/>
      <c r="AA690" s="2734"/>
      <c r="AB690" s="270"/>
      <c r="AC690" s="2947"/>
      <c r="AD690" s="2948"/>
      <c r="AE690" s="2796"/>
      <c r="AF690" s="270"/>
      <c r="AG690" s="1256">
        <f>AG691</f>
        <v>0</v>
      </c>
      <c r="AH690" s="2736"/>
      <c r="AI690" s="2759"/>
    </row>
    <row r="691" spans="1:35" ht="30" x14ac:dyDescent="0.25">
      <c r="B691" s="414">
        <v>1</v>
      </c>
      <c r="C691" s="1142" t="s">
        <v>348</v>
      </c>
      <c r="D691" s="2950"/>
      <c r="E691" s="2950"/>
      <c r="F691" s="2705">
        <f>F692/4</f>
        <v>1990</v>
      </c>
      <c r="G691" s="332">
        <f>G692/4</f>
        <v>1160.8333333333335</v>
      </c>
      <c r="H691" s="332">
        <f>H692/4</f>
        <v>36.847499999999968</v>
      </c>
      <c r="I691" s="213">
        <f t="shared" si="169"/>
        <v>3.1742282842785325</v>
      </c>
      <c r="J691" s="2885"/>
      <c r="K691" s="2885"/>
      <c r="L691" s="270"/>
      <c r="M691" s="270"/>
      <c r="N691" s="270"/>
      <c r="O691" s="270"/>
      <c r="P691" s="270"/>
      <c r="Q691" s="270"/>
      <c r="R691" s="2795"/>
      <c r="S691" s="2795"/>
      <c r="T691" s="2795"/>
      <c r="U691" s="2795"/>
      <c r="V691" s="2795"/>
      <c r="W691" s="2795"/>
      <c r="X691" s="2795"/>
      <c r="Y691" s="2733"/>
      <c r="Z691" s="270"/>
      <c r="AA691" s="2734"/>
      <c r="AB691" s="270"/>
      <c r="AC691" s="2947"/>
      <c r="AD691" s="2948"/>
      <c r="AE691" s="2796"/>
      <c r="AF691" s="270"/>
      <c r="AG691" s="1255">
        <f>AG692/4</f>
        <v>0</v>
      </c>
      <c r="AH691" s="2736"/>
      <c r="AI691" s="2759"/>
    </row>
    <row r="692" spans="1:35" ht="30" x14ac:dyDescent="0.25">
      <c r="B692" s="414">
        <v>1</v>
      </c>
      <c r="C692" s="4" t="s">
        <v>374</v>
      </c>
      <c r="D692" s="2950"/>
      <c r="E692" s="2950"/>
      <c r="F692" s="2705">
        <v>7960</v>
      </c>
      <c r="G692" s="332">
        <f>(F692/12*$C$3)</f>
        <v>4643.3333333333339</v>
      </c>
      <c r="H692" s="332">
        <v>147.38999999999987</v>
      </c>
      <c r="I692" s="213">
        <f t="shared" si="169"/>
        <v>3.1742282842785325</v>
      </c>
      <c r="J692" s="2885"/>
      <c r="K692" s="2885"/>
      <c r="L692" s="270"/>
      <c r="M692" s="270"/>
      <c r="N692" s="270"/>
      <c r="O692" s="270"/>
      <c r="P692" s="270"/>
      <c r="Q692" s="270"/>
      <c r="R692" s="2795"/>
      <c r="S692" s="2795"/>
      <c r="T692" s="2795"/>
      <c r="U692" s="2795"/>
      <c r="V692" s="2795"/>
      <c r="W692" s="2795"/>
      <c r="X692" s="2795"/>
      <c r="Y692" s="2733"/>
      <c r="Z692" s="270"/>
      <c r="AA692" s="2734"/>
      <c r="AB692" s="270"/>
      <c r="AC692" s="2947"/>
      <c r="AD692" s="2948"/>
      <c r="AE692" s="2796"/>
      <c r="AF692" s="270"/>
      <c r="AG692" s="1255"/>
      <c r="AH692" s="2736"/>
      <c r="AI692" s="2759"/>
    </row>
    <row r="693" spans="1:35" ht="29.25" x14ac:dyDescent="0.25">
      <c r="B693" s="414">
        <v>1</v>
      </c>
      <c r="C693" s="785" t="s">
        <v>360</v>
      </c>
      <c r="D693" s="2950"/>
      <c r="E693" s="2950"/>
      <c r="F693" s="2705">
        <f>F695/9.4</f>
        <v>3692.6595744680849</v>
      </c>
      <c r="G693" s="332">
        <f>(F693/12*$C$3)</f>
        <v>2154.0514184397161</v>
      </c>
      <c r="H693" s="332">
        <f>H695/9.4</f>
        <v>4104.2680851063824</v>
      </c>
      <c r="I693" s="213">
        <f t="shared" si="169"/>
        <v>190.53714549113701</v>
      </c>
      <c r="J693" s="2885"/>
      <c r="K693" s="2885"/>
      <c r="L693" s="270"/>
      <c r="M693" s="270"/>
      <c r="N693" s="270"/>
      <c r="O693" s="270"/>
      <c r="P693" s="270"/>
      <c r="Q693" s="270"/>
      <c r="R693" s="2795"/>
      <c r="S693" s="2795"/>
      <c r="T693" s="2795"/>
      <c r="U693" s="2795"/>
      <c r="V693" s="2795"/>
      <c r="W693" s="2795"/>
      <c r="X693" s="2795"/>
      <c r="Y693" s="2733"/>
      <c r="Z693" s="270"/>
      <c r="AA693" s="2734"/>
      <c r="AB693" s="270"/>
      <c r="AC693" s="2947"/>
      <c r="AD693" s="2948"/>
      <c r="AE693" s="2796"/>
      <c r="AF693" s="270"/>
      <c r="AG693" s="1255">
        <f>AG695/9.4</f>
        <v>0</v>
      </c>
      <c r="AH693" s="2736"/>
      <c r="AI693" s="2759"/>
    </row>
    <row r="694" spans="1:35" x14ac:dyDescent="0.25">
      <c r="B694" s="414">
        <v>1</v>
      </c>
      <c r="C694" s="4" t="s">
        <v>376</v>
      </c>
      <c r="D694" s="2950"/>
      <c r="E694" s="2950"/>
      <c r="F694" s="2705">
        <f>F695/9.4</f>
        <v>3692.6595744680849</v>
      </c>
      <c r="G694" s="332">
        <f>(F694/12*$C$3)</f>
        <v>2154.0514184397161</v>
      </c>
      <c r="H694" s="332">
        <f>H695/9.4</f>
        <v>4104.2680851063824</v>
      </c>
      <c r="I694" s="213">
        <f t="shared" si="169"/>
        <v>190.53714549113701</v>
      </c>
      <c r="J694" s="2885"/>
      <c r="K694" s="2885"/>
      <c r="L694" s="270"/>
      <c r="M694" s="270"/>
      <c r="N694" s="270"/>
      <c r="O694" s="270"/>
      <c r="P694" s="270"/>
      <c r="Q694" s="270"/>
      <c r="R694" s="2795"/>
      <c r="S694" s="2795"/>
      <c r="T694" s="2795"/>
      <c r="U694" s="2795"/>
      <c r="V694" s="2795"/>
      <c r="W694" s="2795"/>
      <c r="X694" s="2795"/>
      <c r="Y694" s="2733"/>
      <c r="Z694" s="270"/>
      <c r="AA694" s="2734"/>
      <c r="AB694" s="270"/>
      <c r="AC694" s="2947"/>
      <c r="AD694" s="2948"/>
      <c r="AE694" s="2796"/>
      <c r="AF694" s="270"/>
      <c r="AG694" s="1255">
        <f>AG695/9.4</f>
        <v>0</v>
      </c>
      <c r="AH694" s="2736"/>
      <c r="AI694" s="2759"/>
    </row>
    <row r="695" spans="1:35" x14ac:dyDescent="0.25">
      <c r="B695" s="414">
        <v>1</v>
      </c>
      <c r="C695" s="801" t="s">
        <v>377</v>
      </c>
      <c r="D695" s="2950"/>
      <c r="E695" s="2950"/>
      <c r="F695" s="2705">
        <v>34711</v>
      </c>
      <c r="G695" s="332">
        <f>(F695/12*$C$3)</f>
        <v>20248.083333333336</v>
      </c>
      <c r="H695" s="332">
        <v>38580.119999999995</v>
      </c>
      <c r="I695" s="213">
        <f t="shared" si="169"/>
        <v>190.53714549113698</v>
      </c>
      <c r="J695" s="2885"/>
      <c r="K695" s="2885"/>
      <c r="L695" s="270"/>
      <c r="M695" s="270"/>
      <c r="N695" s="270"/>
      <c r="O695" s="270"/>
      <c r="P695" s="270"/>
      <c r="Q695" s="270"/>
      <c r="R695" s="2795"/>
      <c r="S695" s="2795"/>
      <c r="T695" s="2795"/>
      <c r="U695" s="2795"/>
      <c r="V695" s="2795"/>
      <c r="W695" s="2795"/>
      <c r="X695" s="2795"/>
      <c r="Y695" s="2733"/>
      <c r="Z695" s="270"/>
      <c r="AA695" s="2734"/>
      <c r="AB695" s="270"/>
      <c r="AC695" s="2947"/>
      <c r="AD695" s="2948"/>
      <c r="AE695" s="2796"/>
      <c r="AF695" s="270"/>
      <c r="AG695" s="1255"/>
      <c r="AH695" s="2736"/>
      <c r="AI695" s="2759"/>
    </row>
    <row r="696" spans="1:35" x14ac:dyDescent="0.25">
      <c r="B696" s="414">
        <v>1</v>
      </c>
      <c r="C696" s="801" t="s">
        <v>383</v>
      </c>
      <c r="D696" s="2950"/>
      <c r="E696" s="2950"/>
      <c r="F696" s="2705"/>
      <c r="G696" s="375"/>
      <c r="H696" s="375"/>
      <c r="I696" s="213"/>
      <c r="J696" s="2885"/>
      <c r="K696" s="2885"/>
      <c r="L696" s="270"/>
      <c r="M696" s="270"/>
      <c r="N696" s="270"/>
      <c r="O696" s="270"/>
      <c r="P696" s="270"/>
      <c r="Q696" s="270"/>
      <c r="R696" s="2795"/>
      <c r="S696" s="2795"/>
      <c r="T696" s="2795"/>
      <c r="U696" s="2795"/>
      <c r="V696" s="2795"/>
      <c r="W696" s="2795"/>
      <c r="X696" s="2795"/>
      <c r="Y696" s="2733"/>
      <c r="Z696" s="270"/>
      <c r="AA696" s="2734"/>
      <c r="AB696" s="270"/>
      <c r="AC696" s="2947"/>
      <c r="AD696" s="2948"/>
      <c r="AE696" s="2796"/>
      <c r="AF696" s="270"/>
      <c r="AG696" s="1294"/>
      <c r="AH696" s="2736"/>
      <c r="AI696" s="2759"/>
    </row>
    <row r="697" spans="1:35" ht="29.25" x14ac:dyDescent="0.25">
      <c r="B697" s="414">
        <v>1</v>
      </c>
      <c r="C697" s="726" t="s">
        <v>279</v>
      </c>
      <c r="D697" s="2950"/>
      <c r="E697" s="2950"/>
      <c r="F697" s="420">
        <f>F690</f>
        <v>1990</v>
      </c>
      <c r="G697" s="786">
        <f>G690</f>
        <v>1160.8333333333335</v>
      </c>
      <c r="H697" s="786">
        <f>H690</f>
        <v>36.847499999999968</v>
      </c>
      <c r="I697" s="788">
        <f>H697/G697*100</f>
        <v>3.1742282842785325</v>
      </c>
      <c r="J697" s="2885"/>
      <c r="K697" s="2885"/>
      <c r="L697" s="270"/>
      <c r="M697" s="270"/>
      <c r="N697" s="270"/>
      <c r="O697" s="270"/>
      <c r="P697" s="270"/>
      <c r="Q697" s="270"/>
      <c r="R697" s="2795"/>
      <c r="S697" s="2795"/>
      <c r="T697" s="2795"/>
      <c r="U697" s="2795"/>
      <c r="V697" s="2795"/>
      <c r="W697" s="2795"/>
      <c r="X697" s="2795"/>
      <c r="Y697" s="2733"/>
      <c r="Z697" s="270"/>
      <c r="AA697" s="2734"/>
      <c r="AB697" s="270"/>
      <c r="AC697" s="2947"/>
      <c r="AD697" s="2948"/>
      <c r="AE697" s="2796"/>
      <c r="AF697" s="270"/>
      <c r="AG697" s="1317">
        <f>AG690</f>
        <v>0</v>
      </c>
      <c r="AH697" s="2736"/>
      <c r="AI697" s="2759"/>
    </row>
    <row r="698" spans="1:35" ht="29.25" x14ac:dyDescent="0.25">
      <c r="B698" s="414">
        <v>1</v>
      </c>
      <c r="C698" s="726" t="s">
        <v>280</v>
      </c>
      <c r="D698" s="9"/>
      <c r="E698" s="9"/>
      <c r="F698" s="446">
        <f>F693</f>
        <v>3692.6595744680849</v>
      </c>
      <c r="G698" s="788">
        <f>G693</f>
        <v>2154.0514184397161</v>
      </c>
      <c r="H698" s="786">
        <f>H693</f>
        <v>4104.2680851063824</v>
      </c>
      <c r="I698" s="788">
        <f>H698/G698*100</f>
        <v>190.53714549113701</v>
      </c>
      <c r="J698" s="2885"/>
      <c r="K698" s="2885"/>
      <c r="L698" s="270"/>
      <c r="M698" s="270"/>
      <c r="N698" s="270"/>
      <c r="O698" s="270"/>
      <c r="P698" s="270"/>
      <c r="Q698" s="270"/>
      <c r="R698" s="2795"/>
      <c r="S698" s="2795"/>
      <c r="T698" s="2795"/>
      <c r="U698" s="2795"/>
      <c r="V698" s="2795"/>
      <c r="W698" s="2795"/>
      <c r="X698" s="2795"/>
      <c r="Y698" s="2733"/>
      <c r="Z698" s="270"/>
      <c r="AA698" s="2734"/>
      <c r="AB698" s="270"/>
      <c r="AC698" s="2947"/>
      <c r="AD698" s="2948"/>
      <c r="AE698" s="2796"/>
      <c r="AF698" s="270"/>
      <c r="AG698" s="1317">
        <f>AG693</f>
        <v>0</v>
      </c>
      <c r="AH698" s="2736"/>
      <c r="AI698" s="2759"/>
    </row>
    <row r="699" spans="1:35" x14ac:dyDescent="0.25">
      <c r="B699" s="414">
        <v>1</v>
      </c>
      <c r="C699" s="727" t="s">
        <v>138</v>
      </c>
      <c r="D699" s="4"/>
      <c r="E699" s="4"/>
      <c r="F699" s="446">
        <f>F697+F695/4.2</f>
        <v>10254.523809523809</v>
      </c>
      <c r="G699" s="1052">
        <f>G697+G695/4.2</f>
        <v>5981.8055555555566</v>
      </c>
      <c r="H699" s="1052">
        <f>H697+H695/4.2</f>
        <v>9222.5903571428553</v>
      </c>
      <c r="I699" s="1052">
        <f>H699/G699*100</f>
        <v>154.17736787812242</v>
      </c>
      <c r="J699" s="2908"/>
      <c r="K699" s="2908"/>
      <c r="L699" s="2884"/>
      <c r="M699" s="2884"/>
      <c r="N699" s="2884"/>
      <c r="O699" s="2884"/>
      <c r="P699" s="2884"/>
      <c r="Q699" s="2884"/>
      <c r="R699" s="614">
        <f t="shared" ref="R699:AC699" si="170">R689</f>
        <v>11819.867</v>
      </c>
      <c r="S699" s="614">
        <f t="shared" ref="S699:T699" si="171">S689</f>
        <v>11819.867</v>
      </c>
      <c r="T699" s="614">
        <f t="shared" si="171"/>
        <v>11819.867</v>
      </c>
      <c r="U699" s="614">
        <f t="shared" ref="U699:V699" si="172">U689</f>
        <v>11819.867</v>
      </c>
      <c r="V699" s="614">
        <f t="shared" si="172"/>
        <v>11819.867</v>
      </c>
      <c r="W699" s="614">
        <f t="shared" ref="W699:X699" si="173">W689</f>
        <v>11819.867</v>
      </c>
      <c r="X699" s="614">
        <f t="shared" si="173"/>
        <v>11819.867</v>
      </c>
      <c r="Y699" s="2725">
        <f t="shared" si="170"/>
        <v>6894.9224166666663</v>
      </c>
      <c r="Z699" s="2555">
        <f t="shared" si="170"/>
        <v>10763.392039999997</v>
      </c>
      <c r="AA699" s="2726">
        <f t="shared" si="170"/>
        <v>0</v>
      </c>
      <c r="AB699" s="2555">
        <f t="shared" si="170"/>
        <v>0</v>
      </c>
      <c r="AC699" s="2262">
        <f t="shared" si="170"/>
        <v>3868.4696233333307</v>
      </c>
      <c r="AD699" s="2955"/>
      <c r="AE699" s="2727">
        <f>AE689</f>
        <v>-518.90467999999998</v>
      </c>
      <c r="AF699" s="2555">
        <f>AF689</f>
        <v>10244.487359999997</v>
      </c>
      <c r="AG699" s="1278">
        <f>AG697+AG695/4.2</f>
        <v>0</v>
      </c>
      <c r="AH699" s="2728"/>
      <c r="AI699" s="2759"/>
    </row>
    <row r="700" spans="1:35" x14ac:dyDescent="0.25">
      <c r="B700" s="414">
        <v>1</v>
      </c>
      <c r="C700" s="2922" t="s">
        <v>314</v>
      </c>
      <c r="D700" s="2922"/>
      <c r="E700" s="2922"/>
      <c r="F700" s="2956"/>
      <c r="G700" s="2926"/>
      <c r="H700" s="2926"/>
      <c r="I700" s="2926"/>
      <c r="J700" s="2925"/>
      <c r="K700" s="2925"/>
      <c r="L700" s="2926"/>
      <c r="M700" s="2926"/>
      <c r="N700" s="2926"/>
      <c r="O700" s="2926"/>
      <c r="P700" s="2926"/>
      <c r="Q700" s="2926"/>
      <c r="R700" s="2927">
        <f t="shared" ref="R700:AC700" si="174">R699</f>
        <v>11819.867</v>
      </c>
      <c r="S700" s="2927">
        <f t="shared" ref="S700:T700" si="175">S699</f>
        <v>11819.867</v>
      </c>
      <c r="T700" s="2927">
        <f t="shared" si="175"/>
        <v>11819.867</v>
      </c>
      <c r="U700" s="2927">
        <f t="shared" ref="U700:V700" si="176">U699</f>
        <v>11819.867</v>
      </c>
      <c r="V700" s="2927">
        <f t="shared" si="176"/>
        <v>11819.867</v>
      </c>
      <c r="W700" s="2927">
        <f t="shared" ref="W700:X700" si="177">W699</f>
        <v>11819.867</v>
      </c>
      <c r="X700" s="2927">
        <f t="shared" si="177"/>
        <v>11819.867</v>
      </c>
      <c r="Y700" s="1210">
        <f t="shared" si="174"/>
        <v>6894.9224166666663</v>
      </c>
      <c r="Z700" s="1495">
        <f t="shared" si="174"/>
        <v>10763.392039999997</v>
      </c>
      <c r="AA700" s="2929">
        <f t="shared" si="174"/>
        <v>0</v>
      </c>
      <c r="AB700" s="1495">
        <f t="shared" si="174"/>
        <v>0</v>
      </c>
      <c r="AC700" s="2957">
        <f t="shared" si="174"/>
        <v>3868.4696233333307</v>
      </c>
      <c r="AD700" s="2958"/>
      <c r="AE700" s="2959">
        <f>AE699</f>
        <v>-518.90467999999998</v>
      </c>
      <c r="AF700" s="2927">
        <f>AF699</f>
        <v>10244.487359999997</v>
      </c>
      <c r="AG700" s="2960"/>
      <c r="AH700" s="2931">
        <f>AH699</f>
        <v>0</v>
      </c>
      <c r="AI700" s="2759"/>
    </row>
    <row r="701" spans="1:35" ht="47.25" x14ac:dyDescent="0.25">
      <c r="A701" s="414">
        <v>1</v>
      </c>
      <c r="B701" s="414">
        <v>1</v>
      </c>
      <c r="C701" s="2293" t="s">
        <v>488</v>
      </c>
      <c r="D701" s="1465"/>
      <c r="E701" s="1575"/>
      <c r="F701" s="2883"/>
      <c r="G701" s="2884"/>
      <c r="H701" s="2884"/>
      <c r="I701" s="2884"/>
      <c r="J701" s="2885"/>
      <c r="K701" s="2885"/>
      <c r="L701" s="270"/>
      <c r="M701" s="270"/>
      <c r="N701" s="270"/>
      <c r="O701" s="270"/>
      <c r="P701" s="270"/>
      <c r="Q701" s="270"/>
      <c r="R701" s="2795"/>
      <c r="S701" s="2795"/>
      <c r="T701" s="2795"/>
      <c r="U701" s="2795"/>
      <c r="V701" s="2795"/>
      <c r="W701" s="2795"/>
      <c r="X701" s="2795"/>
      <c r="Y701" s="2733"/>
      <c r="Z701" s="270"/>
      <c r="AA701" s="2734"/>
      <c r="AB701" s="270"/>
      <c r="AC701" s="2947"/>
      <c r="AD701" s="2948"/>
      <c r="AE701" s="2796"/>
      <c r="AF701" s="270"/>
      <c r="AG701" s="2887"/>
      <c r="AH701" s="2736"/>
      <c r="AI701" s="2759"/>
    </row>
    <row r="702" spans="1:35" x14ac:dyDescent="0.25">
      <c r="A702" s="414">
        <v>1</v>
      </c>
      <c r="B702" s="414">
        <v>1</v>
      </c>
      <c r="C702" s="798" t="s">
        <v>206</v>
      </c>
      <c r="D702" s="798"/>
      <c r="E702" s="798"/>
      <c r="F702" s="422"/>
      <c r="G702" s="375"/>
      <c r="H702" s="375"/>
      <c r="I702" s="375"/>
      <c r="J702" s="2885"/>
      <c r="K702" s="2885"/>
      <c r="L702" s="270"/>
      <c r="M702" s="270"/>
      <c r="N702" s="270"/>
      <c r="O702" s="270"/>
      <c r="P702" s="270"/>
      <c r="Q702" s="270"/>
      <c r="R702" s="2795">
        <v>62204.228000000003</v>
      </c>
      <c r="S702" s="2795">
        <v>62204.228000000003</v>
      </c>
      <c r="T702" s="2795">
        <v>62204.228000000003</v>
      </c>
      <c r="U702" s="2795">
        <v>62204.228000000003</v>
      </c>
      <c r="V702" s="2795">
        <v>62204.228000000003</v>
      </c>
      <c r="W702" s="2795">
        <v>62204.228000000003</v>
      </c>
      <c r="X702" s="2795">
        <v>62204.228000000003</v>
      </c>
      <c r="Y702" s="1209">
        <f>R702/12*$C$3+(S702-R702)/11*6+(T702-S702)/10*5+(U702-T702)/9*4+(V702-U702)/8*3+(W702-V702)/7*2+(X702-W702)/6*1</f>
        <v>36285.799666666673</v>
      </c>
      <c r="Z702" s="270">
        <f>AF702-AE702-AB702</f>
        <v>36437.424830000004</v>
      </c>
      <c r="AA702" s="2734"/>
      <c r="AB702" s="270"/>
      <c r="AC702" s="2947">
        <f>Z702-Y702</f>
        <v>151.62516333333042</v>
      </c>
      <c r="AD702" s="2948"/>
      <c r="AE702" s="2796">
        <v>-13.269450000000001</v>
      </c>
      <c r="AF702" s="270">
        <v>36424.155380000004</v>
      </c>
      <c r="AG702" s="1294"/>
      <c r="AH702" s="2736"/>
      <c r="AI702" s="2759"/>
    </row>
    <row r="703" spans="1:35" ht="29.25" x14ac:dyDescent="0.25">
      <c r="A703" s="414">
        <v>1</v>
      </c>
      <c r="B703" s="414">
        <v>1</v>
      </c>
      <c r="C703" s="785" t="s">
        <v>359</v>
      </c>
      <c r="D703" s="2950"/>
      <c r="E703" s="2950"/>
      <c r="F703" s="2705">
        <f>F704</f>
        <v>10766</v>
      </c>
      <c r="G703" s="809">
        <f>G704</f>
        <v>6280.1666666666661</v>
      </c>
      <c r="H703" s="809">
        <f>H704</f>
        <v>5585.7024999999994</v>
      </c>
      <c r="I703" s="788">
        <f t="shared" ref="I703:I712" si="178">H703/G703*100</f>
        <v>88.941946869775208</v>
      </c>
      <c r="J703" s="2885"/>
      <c r="K703" s="2885"/>
      <c r="L703" s="270"/>
      <c r="M703" s="270"/>
      <c r="N703" s="270"/>
      <c r="O703" s="270"/>
      <c r="P703" s="270"/>
      <c r="Q703" s="270"/>
      <c r="R703" s="2795"/>
      <c r="S703" s="2795"/>
      <c r="T703" s="2795"/>
      <c r="U703" s="2795"/>
      <c r="V703" s="2795"/>
      <c r="W703" s="2795"/>
      <c r="X703" s="2795"/>
      <c r="Y703" s="2733"/>
      <c r="Z703" s="270"/>
      <c r="AA703" s="2734"/>
      <c r="AB703" s="270"/>
      <c r="AC703" s="2947"/>
      <c r="AD703" s="2948"/>
      <c r="AE703" s="2796"/>
      <c r="AF703" s="270"/>
      <c r="AG703" s="1256">
        <f>AG704</f>
        <v>0</v>
      </c>
      <c r="AH703" s="2736"/>
      <c r="AI703" s="2759"/>
    </row>
    <row r="704" spans="1:35" ht="30" x14ac:dyDescent="0.25">
      <c r="B704" s="414">
        <v>1</v>
      </c>
      <c r="C704" s="1142" t="s">
        <v>348</v>
      </c>
      <c r="D704" s="2950"/>
      <c r="E704" s="2950"/>
      <c r="F704" s="2705">
        <f>F705/4</f>
        <v>10766</v>
      </c>
      <c r="G704" s="332">
        <f>G705/4</f>
        <v>6280.1666666666661</v>
      </c>
      <c r="H704" s="332">
        <f>H705/4</f>
        <v>5585.7024999999994</v>
      </c>
      <c r="I704" s="213">
        <f t="shared" si="178"/>
        <v>88.941946869775208</v>
      </c>
      <c r="J704" s="2885"/>
      <c r="K704" s="2885"/>
      <c r="L704" s="270"/>
      <c r="M704" s="270"/>
      <c r="N704" s="270"/>
      <c r="O704" s="270"/>
      <c r="P704" s="270"/>
      <c r="Q704" s="270"/>
      <c r="R704" s="2795"/>
      <c r="S704" s="2795"/>
      <c r="T704" s="2795"/>
      <c r="U704" s="2795"/>
      <c r="V704" s="2795"/>
      <c r="W704" s="2795"/>
      <c r="X704" s="2795"/>
      <c r="Y704" s="2733"/>
      <c r="Z704" s="270"/>
      <c r="AA704" s="2734"/>
      <c r="AB704" s="270"/>
      <c r="AC704" s="2947"/>
      <c r="AD704" s="2948"/>
      <c r="AE704" s="2796"/>
      <c r="AF704" s="270"/>
      <c r="AG704" s="1255">
        <f>AG705/4</f>
        <v>0</v>
      </c>
      <c r="AH704" s="2736"/>
      <c r="AI704" s="2759"/>
    </row>
    <row r="705" spans="1:267" ht="30" x14ac:dyDescent="0.25">
      <c r="B705" s="414">
        <v>1</v>
      </c>
      <c r="C705" s="4" t="s">
        <v>374</v>
      </c>
      <c r="D705" s="2950"/>
      <c r="E705" s="2950"/>
      <c r="F705" s="2705">
        <v>43064</v>
      </c>
      <c r="G705" s="332">
        <f>(F705/12*$C$3)</f>
        <v>25120.666666666664</v>
      </c>
      <c r="H705" s="332">
        <v>22342.809999999998</v>
      </c>
      <c r="I705" s="213">
        <f t="shared" si="178"/>
        <v>88.941946869775208</v>
      </c>
      <c r="J705" s="2885"/>
      <c r="K705" s="2885"/>
      <c r="L705" s="270"/>
      <c r="M705" s="270"/>
      <c r="N705" s="270"/>
      <c r="O705" s="270"/>
      <c r="P705" s="270"/>
      <c r="Q705" s="270"/>
      <c r="R705" s="2795"/>
      <c r="S705" s="2795"/>
      <c r="T705" s="2795"/>
      <c r="U705" s="2795"/>
      <c r="V705" s="2795"/>
      <c r="W705" s="2795"/>
      <c r="X705" s="2795"/>
      <c r="Y705" s="2733"/>
      <c r="Z705" s="270"/>
      <c r="AA705" s="2734"/>
      <c r="AB705" s="270"/>
      <c r="AC705" s="2947"/>
      <c r="AD705" s="2948"/>
      <c r="AE705" s="2796"/>
      <c r="AF705" s="270"/>
      <c r="AG705" s="1255"/>
      <c r="AH705" s="2736"/>
      <c r="AI705" s="2759"/>
    </row>
    <row r="706" spans="1:267" ht="29.25" x14ac:dyDescent="0.25">
      <c r="B706" s="414">
        <v>1</v>
      </c>
      <c r="C706" s="785" t="s">
        <v>360</v>
      </c>
      <c r="D706" s="2950"/>
      <c r="E706" s="2950"/>
      <c r="F706" s="2705">
        <f>F707</f>
        <v>19308.510638297874</v>
      </c>
      <c r="G706" s="332">
        <f>(F706/12*$C$3)</f>
        <v>11263.297872340427</v>
      </c>
      <c r="H706" s="332">
        <f>H707</f>
        <v>11617.678723404255</v>
      </c>
      <c r="I706" s="213">
        <f t="shared" si="178"/>
        <v>103.14633293978747</v>
      </c>
      <c r="J706" s="2885"/>
      <c r="K706" s="2885"/>
      <c r="L706" s="270"/>
      <c r="M706" s="270"/>
      <c r="N706" s="270"/>
      <c r="O706" s="270"/>
      <c r="P706" s="270"/>
      <c r="Q706" s="270"/>
      <c r="R706" s="2795"/>
      <c r="S706" s="2795"/>
      <c r="T706" s="2795"/>
      <c r="U706" s="2795"/>
      <c r="V706" s="2795"/>
      <c r="W706" s="2795"/>
      <c r="X706" s="2795"/>
      <c r="Y706" s="2733"/>
      <c r="Z706" s="270"/>
      <c r="AA706" s="2734"/>
      <c r="AB706" s="270"/>
      <c r="AC706" s="2947"/>
      <c r="AD706" s="2948"/>
      <c r="AE706" s="2796"/>
      <c r="AF706" s="270"/>
      <c r="AG706" s="1255">
        <f>AG707</f>
        <v>0</v>
      </c>
      <c r="AH706" s="2736"/>
      <c r="AI706" s="2759"/>
    </row>
    <row r="707" spans="1:267" x14ac:dyDescent="0.25">
      <c r="B707" s="414">
        <v>1</v>
      </c>
      <c r="C707" s="4" t="s">
        <v>376</v>
      </c>
      <c r="D707" s="2950"/>
      <c r="E707" s="2950"/>
      <c r="F707" s="2705">
        <f>F708/9.4+F709/9.4</f>
        <v>19308.510638297874</v>
      </c>
      <c r="G707" s="332">
        <f>(F707/12*$C$3)</f>
        <v>11263.297872340427</v>
      </c>
      <c r="H707" s="332">
        <f>H708/9.4+H709/9.4</f>
        <v>11617.678723404255</v>
      </c>
      <c r="I707" s="213">
        <f t="shared" si="178"/>
        <v>103.14633293978747</v>
      </c>
      <c r="J707" s="2885"/>
      <c r="K707" s="2885"/>
      <c r="L707" s="270"/>
      <c r="M707" s="270"/>
      <c r="N707" s="270"/>
      <c r="O707" s="270"/>
      <c r="P707" s="270"/>
      <c r="Q707" s="270"/>
      <c r="R707" s="2795"/>
      <c r="S707" s="2795"/>
      <c r="T707" s="2795"/>
      <c r="U707" s="2795"/>
      <c r="V707" s="2795"/>
      <c r="W707" s="2795"/>
      <c r="X707" s="2795"/>
      <c r="Y707" s="2733"/>
      <c r="Z707" s="270"/>
      <c r="AA707" s="2734"/>
      <c r="AB707" s="270"/>
      <c r="AC707" s="2947"/>
      <c r="AD707" s="2948"/>
      <c r="AE707" s="2796"/>
      <c r="AF707" s="270"/>
      <c r="AG707" s="1255">
        <f>AG708/9.4+AG709/9.4</f>
        <v>0</v>
      </c>
      <c r="AH707" s="2736"/>
      <c r="AI707" s="2759"/>
    </row>
    <row r="708" spans="1:267" x14ac:dyDescent="0.25">
      <c r="B708" s="414">
        <v>1</v>
      </c>
      <c r="C708" s="801" t="s">
        <v>377</v>
      </c>
      <c r="D708" s="2950"/>
      <c r="E708" s="2950"/>
      <c r="F708" s="2705">
        <v>177500</v>
      </c>
      <c r="G708" s="332">
        <f>(F708/12*$C$3)</f>
        <v>103541.66666666666</v>
      </c>
      <c r="H708" s="332">
        <v>107025.72</v>
      </c>
      <c r="I708" s="213">
        <f t="shared" si="178"/>
        <v>103.36488048289741</v>
      </c>
      <c r="J708" s="2885"/>
      <c r="K708" s="2885"/>
      <c r="L708" s="270"/>
      <c r="M708" s="270"/>
      <c r="N708" s="270"/>
      <c r="O708" s="270"/>
      <c r="P708" s="270"/>
      <c r="Q708" s="270"/>
      <c r="R708" s="2795"/>
      <c r="S708" s="2795"/>
      <c r="T708" s="2795"/>
      <c r="U708" s="2795"/>
      <c r="V708" s="2795"/>
      <c r="W708" s="2795"/>
      <c r="X708" s="2795"/>
      <c r="Y708" s="2733"/>
      <c r="Z708" s="270"/>
      <c r="AA708" s="2734"/>
      <c r="AB708" s="270"/>
      <c r="AC708" s="2947"/>
      <c r="AD708" s="2948"/>
      <c r="AE708" s="2796"/>
      <c r="AF708" s="270"/>
      <c r="AG708" s="1255"/>
      <c r="AH708" s="2736"/>
      <c r="AI708" s="2759"/>
    </row>
    <row r="709" spans="1:267" x14ac:dyDescent="0.25">
      <c r="A709" s="414">
        <v>1</v>
      </c>
      <c r="B709" s="414">
        <v>1</v>
      </c>
      <c r="C709" s="801" t="s">
        <v>383</v>
      </c>
      <c r="D709" s="2950"/>
      <c r="E709" s="2950"/>
      <c r="F709" s="2705">
        <v>4000</v>
      </c>
      <c r="G709" s="375">
        <f>(F709/12*$C$3)</f>
        <v>2333.333333333333</v>
      </c>
      <c r="H709" s="375">
        <v>2180.4599999999996</v>
      </c>
      <c r="I709" s="213">
        <f t="shared" si="178"/>
        <v>93.448285714285703</v>
      </c>
      <c r="J709" s="2885"/>
      <c r="K709" s="2885"/>
      <c r="L709" s="270"/>
      <c r="M709" s="270"/>
      <c r="N709" s="270"/>
      <c r="O709" s="270"/>
      <c r="P709" s="270"/>
      <c r="Q709" s="270"/>
      <c r="R709" s="2795"/>
      <c r="S709" s="2795"/>
      <c r="T709" s="2795"/>
      <c r="U709" s="2795"/>
      <c r="V709" s="2795"/>
      <c r="W709" s="2795"/>
      <c r="X709" s="2795"/>
      <c r="Y709" s="2733"/>
      <c r="Z709" s="270"/>
      <c r="AA709" s="2734"/>
      <c r="AB709" s="270"/>
      <c r="AC709" s="2947"/>
      <c r="AD709" s="2948"/>
      <c r="AE709" s="2796"/>
      <c r="AF709" s="270"/>
      <c r="AG709" s="1294"/>
      <c r="AH709" s="2736"/>
      <c r="AI709" s="2759"/>
    </row>
    <row r="710" spans="1:267" ht="29.25" x14ac:dyDescent="0.25">
      <c r="A710" s="414">
        <v>1</v>
      </c>
      <c r="B710" s="414">
        <v>1</v>
      </c>
      <c r="C710" s="726" t="s">
        <v>279</v>
      </c>
      <c r="D710" s="2950"/>
      <c r="E710" s="2950"/>
      <c r="F710" s="420">
        <f>F703</f>
        <v>10766</v>
      </c>
      <c r="G710" s="786">
        <f>G703</f>
        <v>6280.1666666666661</v>
      </c>
      <c r="H710" s="786">
        <f>H703</f>
        <v>5585.7024999999994</v>
      </c>
      <c r="I710" s="788">
        <f t="shared" si="178"/>
        <v>88.941946869775208</v>
      </c>
      <c r="J710" s="2885"/>
      <c r="K710" s="2885"/>
      <c r="L710" s="270"/>
      <c r="M710" s="270"/>
      <c r="N710" s="270"/>
      <c r="O710" s="270"/>
      <c r="P710" s="270"/>
      <c r="Q710" s="270"/>
      <c r="R710" s="2795"/>
      <c r="S710" s="2795"/>
      <c r="T710" s="2795"/>
      <c r="U710" s="2795"/>
      <c r="V710" s="2795"/>
      <c r="W710" s="2795"/>
      <c r="X710" s="2795"/>
      <c r="Y710" s="2733"/>
      <c r="Z710" s="270"/>
      <c r="AA710" s="2734"/>
      <c r="AB710" s="270"/>
      <c r="AC710" s="2947"/>
      <c r="AD710" s="2948"/>
      <c r="AE710" s="2796"/>
      <c r="AF710" s="270"/>
      <c r="AG710" s="1317">
        <f>AG703</f>
        <v>0</v>
      </c>
      <c r="AH710" s="2736"/>
      <c r="AI710" s="2759"/>
    </row>
    <row r="711" spans="1:267" ht="29.25" x14ac:dyDescent="0.25">
      <c r="B711" s="414">
        <v>1</v>
      </c>
      <c r="C711" s="726" t="s">
        <v>280</v>
      </c>
      <c r="D711" s="9"/>
      <c r="E711" s="9"/>
      <c r="F711" s="446">
        <f>F706</f>
        <v>19308.510638297874</v>
      </c>
      <c r="G711" s="788">
        <f>G706</f>
        <v>11263.297872340427</v>
      </c>
      <c r="H711" s="786">
        <f>H706</f>
        <v>11617.678723404255</v>
      </c>
      <c r="I711" s="788">
        <f t="shared" si="178"/>
        <v>103.14633293978747</v>
      </c>
      <c r="J711" s="2885"/>
      <c r="K711" s="2885"/>
      <c r="L711" s="270"/>
      <c r="M711" s="270"/>
      <c r="N711" s="270"/>
      <c r="O711" s="270"/>
      <c r="P711" s="270"/>
      <c r="Q711" s="270"/>
      <c r="R711" s="2795"/>
      <c r="S711" s="2795"/>
      <c r="T711" s="2795"/>
      <c r="U711" s="2795"/>
      <c r="V711" s="2795"/>
      <c r="W711" s="2795"/>
      <c r="X711" s="2795"/>
      <c r="Y711" s="2733"/>
      <c r="Z711" s="270"/>
      <c r="AA711" s="2734"/>
      <c r="AB711" s="270"/>
      <c r="AC711" s="2947"/>
      <c r="AD711" s="2948"/>
      <c r="AE711" s="2796"/>
      <c r="AF711" s="270"/>
      <c r="AG711" s="1317">
        <f>AG706</f>
        <v>0</v>
      </c>
      <c r="AH711" s="2736"/>
      <c r="AI711" s="2759"/>
    </row>
    <row r="712" spans="1:267" s="1185" customFormat="1" x14ac:dyDescent="0.25">
      <c r="A712" s="414">
        <v>1</v>
      </c>
      <c r="B712" s="414">
        <v>1</v>
      </c>
      <c r="C712" s="727" t="s">
        <v>138</v>
      </c>
      <c r="D712" s="4"/>
      <c r="E712" s="4"/>
      <c r="F712" s="446">
        <f>F710+F708/4.2+F709/4.2</f>
        <v>53980.285714285717</v>
      </c>
      <c r="G712" s="1052">
        <f>G710+G708/4.2+G709/4.2</f>
        <v>31488.499999999993</v>
      </c>
      <c r="H712" s="1052">
        <f>H710+H708/4.2+H709/4.2</f>
        <v>31587.173928571428</v>
      </c>
      <c r="I712" s="1052">
        <f t="shared" si="178"/>
        <v>100.31336496997771</v>
      </c>
      <c r="J712" s="2908"/>
      <c r="K712" s="2908"/>
      <c r="L712" s="2884"/>
      <c r="M712" s="2884"/>
      <c r="N712" s="2884"/>
      <c r="O712" s="2884"/>
      <c r="P712" s="2884"/>
      <c r="Q712" s="2884"/>
      <c r="R712" s="614">
        <f t="shared" ref="R712:Y712" si="179">R702</f>
        <v>62204.228000000003</v>
      </c>
      <c r="S712" s="614">
        <f t="shared" si="179"/>
        <v>62204.228000000003</v>
      </c>
      <c r="T712" s="614">
        <f t="shared" si="179"/>
        <v>62204.228000000003</v>
      </c>
      <c r="U712" s="614">
        <f t="shared" si="179"/>
        <v>62204.228000000003</v>
      </c>
      <c r="V712" s="614">
        <f t="shared" si="179"/>
        <v>62204.228000000003</v>
      </c>
      <c r="W712" s="614">
        <f t="shared" ref="W712:X712" si="180">W702</f>
        <v>62204.228000000003</v>
      </c>
      <c r="X712" s="614">
        <f t="shared" si="180"/>
        <v>62204.228000000003</v>
      </c>
      <c r="Y712" s="2725">
        <f t="shared" si="179"/>
        <v>36285.799666666673</v>
      </c>
      <c r="Z712" s="2555">
        <f t="shared" ref="Z712:AF712" si="181">Z702</f>
        <v>36437.424830000004</v>
      </c>
      <c r="AA712" s="2726">
        <f t="shared" si="181"/>
        <v>0</v>
      </c>
      <c r="AB712" s="2555">
        <f>AB702</f>
        <v>0</v>
      </c>
      <c r="AC712" s="2262">
        <f t="shared" si="181"/>
        <v>151.62516333333042</v>
      </c>
      <c r="AD712" s="2955"/>
      <c r="AE712" s="2727">
        <f t="shared" si="181"/>
        <v>-13.269450000000001</v>
      </c>
      <c r="AF712" s="2555">
        <f t="shared" si="181"/>
        <v>36424.155380000004</v>
      </c>
      <c r="AG712" s="1278">
        <f>AG710+AG708/4.2+AG709/4.2</f>
        <v>0</v>
      </c>
      <c r="AH712" s="1265"/>
      <c r="AI712" s="2759"/>
      <c r="AJ712" s="3663"/>
      <c r="AK712" s="253"/>
      <c r="AL712" s="253"/>
      <c r="AM712" s="253"/>
      <c r="AN712" s="253"/>
      <c r="AO712" s="253"/>
      <c r="AP712" s="253"/>
      <c r="AQ712" s="253"/>
      <c r="AR712" s="253"/>
      <c r="AS712" s="253"/>
      <c r="AT712" s="253"/>
      <c r="AU712" s="253"/>
      <c r="AV712" s="253"/>
      <c r="AW712" s="253"/>
      <c r="AX712" s="253"/>
      <c r="AY712" s="253"/>
      <c r="AZ712" s="253"/>
      <c r="BA712" s="253"/>
      <c r="BB712" s="253"/>
      <c r="BC712" s="253"/>
      <c r="BD712" s="253"/>
      <c r="BE712" s="253"/>
      <c r="BF712" s="253"/>
      <c r="BG712" s="253"/>
      <c r="BH712" s="253"/>
      <c r="BI712" s="253"/>
      <c r="BJ712" s="253"/>
      <c r="BK712" s="253"/>
      <c r="BL712" s="253"/>
      <c r="BM712" s="253"/>
      <c r="BN712" s="253"/>
      <c r="BO712" s="253"/>
      <c r="BP712" s="253"/>
      <c r="BQ712" s="253"/>
      <c r="BR712" s="253"/>
      <c r="BS712" s="253"/>
      <c r="BT712" s="253"/>
      <c r="BU712" s="253"/>
      <c r="BV712" s="253"/>
      <c r="BW712" s="253"/>
      <c r="BX712" s="253"/>
      <c r="BY712" s="253"/>
      <c r="BZ712" s="253"/>
      <c r="CA712" s="253"/>
      <c r="CB712" s="253"/>
      <c r="CC712" s="253"/>
      <c r="CD712" s="253"/>
      <c r="CE712" s="253"/>
      <c r="CF712" s="253"/>
      <c r="CG712" s="253"/>
      <c r="CH712" s="253"/>
      <c r="CI712" s="253"/>
      <c r="CJ712" s="253"/>
      <c r="CK712" s="253"/>
      <c r="CL712" s="253"/>
      <c r="CM712" s="253"/>
      <c r="CN712" s="253"/>
      <c r="CO712" s="253"/>
      <c r="CP712" s="253"/>
      <c r="CQ712" s="253"/>
      <c r="CR712" s="253"/>
      <c r="CS712" s="253"/>
      <c r="CT712" s="253"/>
      <c r="CU712" s="253"/>
      <c r="CV712" s="253"/>
      <c r="CW712" s="253"/>
      <c r="CX712" s="253"/>
      <c r="CY712" s="253"/>
      <c r="CZ712" s="253"/>
      <c r="DA712" s="253"/>
      <c r="DB712" s="253"/>
      <c r="DC712" s="253"/>
      <c r="DD712" s="253"/>
      <c r="DE712" s="253"/>
      <c r="DF712" s="253"/>
      <c r="DG712" s="253"/>
      <c r="DH712" s="253"/>
      <c r="DI712" s="253"/>
      <c r="DJ712" s="253"/>
      <c r="DK712" s="253"/>
      <c r="DL712" s="253"/>
      <c r="DM712" s="253"/>
      <c r="DN712" s="253"/>
      <c r="DO712" s="253"/>
      <c r="DP712" s="253"/>
      <c r="DQ712" s="253"/>
      <c r="DR712" s="253"/>
      <c r="DS712" s="253"/>
      <c r="DT712" s="253"/>
      <c r="DU712" s="253"/>
      <c r="DV712" s="253"/>
      <c r="DW712" s="253"/>
      <c r="DX712" s="253"/>
      <c r="DY712" s="253"/>
      <c r="DZ712" s="253"/>
      <c r="EA712" s="253"/>
      <c r="EB712" s="253"/>
      <c r="EC712" s="253"/>
      <c r="ED712" s="253"/>
      <c r="EE712" s="253"/>
      <c r="EF712" s="253"/>
      <c r="EG712" s="253"/>
      <c r="EH712" s="253"/>
      <c r="EI712" s="253"/>
      <c r="EJ712" s="253"/>
      <c r="EK712" s="253"/>
      <c r="EL712" s="253"/>
      <c r="EM712" s="253"/>
      <c r="EN712" s="253"/>
      <c r="EO712" s="253"/>
      <c r="EP712" s="253"/>
      <c r="EQ712" s="253"/>
      <c r="ER712" s="253"/>
      <c r="ES712" s="253"/>
      <c r="ET712" s="253"/>
      <c r="EU712" s="253"/>
      <c r="EV712" s="253"/>
      <c r="EW712" s="253"/>
      <c r="EX712" s="253"/>
      <c r="EY712" s="253"/>
      <c r="EZ712" s="253"/>
      <c r="FA712" s="253"/>
      <c r="FB712" s="253"/>
      <c r="FC712" s="253"/>
      <c r="FD712" s="253"/>
      <c r="FE712" s="253"/>
      <c r="FF712" s="253"/>
      <c r="FG712" s="253"/>
      <c r="FH712" s="253"/>
      <c r="FI712" s="253"/>
      <c r="FJ712" s="253"/>
      <c r="FK712" s="253"/>
      <c r="FL712" s="253"/>
      <c r="FM712" s="253"/>
      <c r="FN712" s="253"/>
      <c r="FO712" s="253"/>
      <c r="FP712" s="253"/>
      <c r="FQ712" s="253"/>
      <c r="FR712" s="253"/>
      <c r="FS712" s="253"/>
      <c r="FT712" s="253"/>
      <c r="FU712" s="253"/>
      <c r="FV712" s="253"/>
      <c r="FW712" s="253"/>
      <c r="FX712" s="253"/>
      <c r="FY712" s="253"/>
      <c r="FZ712" s="253"/>
      <c r="GA712" s="253"/>
      <c r="GB712" s="253"/>
      <c r="GC712" s="253"/>
      <c r="GD712" s="253"/>
      <c r="GE712" s="253"/>
      <c r="GF712" s="253"/>
      <c r="GG712" s="253"/>
      <c r="GH712" s="253"/>
      <c r="GI712" s="253"/>
      <c r="GJ712" s="253"/>
      <c r="GK712" s="253"/>
      <c r="GL712" s="253"/>
      <c r="GM712" s="253"/>
      <c r="GN712" s="253"/>
      <c r="GO712" s="253"/>
      <c r="GP712" s="253"/>
      <c r="GQ712" s="253"/>
      <c r="GR712" s="253"/>
      <c r="GS712" s="253"/>
      <c r="GT712" s="253"/>
      <c r="GU712" s="253"/>
      <c r="GV712" s="253"/>
      <c r="GW712" s="253"/>
      <c r="GX712" s="253"/>
      <c r="GY712" s="253"/>
      <c r="GZ712" s="253"/>
      <c r="HA712" s="253"/>
      <c r="HB712" s="253"/>
      <c r="HC712" s="253"/>
      <c r="HD712" s="253"/>
      <c r="HE712" s="253"/>
      <c r="HF712" s="253"/>
      <c r="HG712" s="253"/>
      <c r="HH712" s="253"/>
      <c r="HI712" s="253"/>
      <c r="HJ712" s="253"/>
      <c r="HK712" s="253"/>
      <c r="HL712" s="253"/>
      <c r="HM712" s="253"/>
      <c r="HN712" s="253"/>
      <c r="HO712" s="253"/>
      <c r="HP712" s="253"/>
      <c r="HQ712" s="253"/>
      <c r="HR712" s="253"/>
      <c r="HS712" s="253"/>
      <c r="HT712" s="253"/>
      <c r="HU712" s="253"/>
      <c r="HV712" s="253"/>
      <c r="HW712" s="253"/>
      <c r="HX712" s="253"/>
      <c r="HY712" s="253"/>
      <c r="HZ712" s="253"/>
      <c r="IA712" s="253"/>
      <c r="IB712" s="253"/>
      <c r="IC712" s="253"/>
      <c r="ID712" s="253"/>
      <c r="IE712" s="253"/>
      <c r="IF712" s="253"/>
      <c r="IG712" s="253"/>
      <c r="IH712" s="253"/>
      <c r="II712" s="253"/>
      <c r="IJ712" s="253"/>
      <c r="IK712" s="253"/>
      <c r="IL712" s="253"/>
      <c r="IM712" s="253"/>
      <c r="IN712" s="253"/>
      <c r="IO712" s="253"/>
      <c r="IP712" s="253"/>
      <c r="IQ712" s="253"/>
      <c r="IR712" s="253"/>
      <c r="IS712" s="253"/>
      <c r="IT712" s="253"/>
      <c r="IU712" s="253"/>
      <c r="IV712" s="253"/>
      <c r="IW712" s="253"/>
      <c r="IX712" s="253"/>
      <c r="IY712" s="253"/>
      <c r="IZ712" s="253"/>
      <c r="JA712" s="253"/>
      <c r="JB712" s="253"/>
      <c r="JC712" s="253"/>
      <c r="JD712" s="253"/>
      <c r="JE712" s="253"/>
      <c r="JF712" s="253"/>
      <c r="JG712" s="253"/>
    </row>
    <row r="713" spans="1:267" x14ac:dyDescent="0.25">
      <c r="A713" s="414">
        <v>1</v>
      </c>
      <c r="B713" s="414">
        <v>1</v>
      </c>
      <c r="C713" s="2922" t="s">
        <v>314</v>
      </c>
      <c r="D713" s="2922"/>
      <c r="E713" s="2922"/>
      <c r="F713" s="2956"/>
      <c r="G713" s="2926"/>
      <c r="H713" s="2926"/>
      <c r="I713" s="1694"/>
      <c r="J713" s="2925"/>
      <c r="K713" s="2925"/>
      <c r="L713" s="2926"/>
      <c r="M713" s="2926"/>
      <c r="N713" s="2926"/>
      <c r="O713" s="2926"/>
      <c r="P713" s="2926"/>
      <c r="Q713" s="2926"/>
      <c r="R713" s="2927">
        <f t="shared" ref="R713:Y713" si="182">R712</f>
        <v>62204.228000000003</v>
      </c>
      <c r="S713" s="2927">
        <f t="shared" si="182"/>
        <v>62204.228000000003</v>
      </c>
      <c r="T713" s="2927">
        <f t="shared" si="182"/>
        <v>62204.228000000003</v>
      </c>
      <c r="U713" s="2927">
        <f t="shared" si="182"/>
        <v>62204.228000000003</v>
      </c>
      <c r="V713" s="2927">
        <f t="shared" si="182"/>
        <v>62204.228000000003</v>
      </c>
      <c r="W713" s="2927">
        <f t="shared" ref="W713:X713" si="183">W712</f>
        <v>62204.228000000003</v>
      </c>
      <c r="X713" s="2927">
        <f t="shared" si="183"/>
        <v>62204.228000000003</v>
      </c>
      <c r="Y713" s="1210">
        <f t="shared" si="182"/>
        <v>36285.799666666673</v>
      </c>
      <c r="Z713" s="1495">
        <f t="shared" ref="Z713:AF713" si="184">Z712</f>
        <v>36437.424830000004</v>
      </c>
      <c r="AA713" s="2929">
        <f t="shared" si="184"/>
        <v>0</v>
      </c>
      <c r="AB713" s="1495">
        <f>AB712</f>
        <v>0</v>
      </c>
      <c r="AC713" s="2957">
        <f t="shared" si="184"/>
        <v>151.62516333333042</v>
      </c>
      <c r="AD713" s="2958"/>
      <c r="AE713" s="2959">
        <f t="shared" si="184"/>
        <v>-13.269450000000001</v>
      </c>
      <c r="AF713" s="2927">
        <f t="shared" si="184"/>
        <v>36424.155380000004</v>
      </c>
      <c r="AG713" s="2960"/>
      <c r="AH713" s="2931">
        <f>AH712</f>
        <v>0</v>
      </c>
      <c r="AI713" s="2759"/>
    </row>
    <row r="714" spans="1:267" x14ac:dyDescent="0.25">
      <c r="A714" s="414">
        <v>1</v>
      </c>
      <c r="B714" s="414">
        <v>1</v>
      </c>
      <c r="C714" s="928"/>
      <c r="D714" s="928"/>
      <c r="E714" s="928"/>
      <c r="F714" s="2785"/>
      <c r="G714" s="2943"/>
      <c r="H714" s="2943"/>
      <c r="I714" s="2943"/>
      <c r="J714" s="2943"/>
      <c r="K714" s="2943"/>
      <c r="L714" s="2943"/>
      <c r="M714" s="2943"/>
      <c r="N714" s="2943"/>
      <c r="O714" s="2943"/>
      <c r="P714" s="2943"/>
      <c r="Q714" s="2943"/>
      <c r="R714" s="570"/>
      <c r="S714" s="570"/>
      <c r="T714" s="570"/>
      <c r="U714" s="570"/>
      <c r="V714" s="570"/>
      <c r="W714" s="570"/>
      <c r="X714" s="570"/>
      <c r="Y714" s="2787"/>
      <c r="Z714" s="2788"/>
      <c r="AA714" s="2789"/>
      <c r="AB714" s="2788"/>
      <c r="AC714" s="2953"/>
      <c r="AD714" s="2954"/>
      <c r="AE714" s="2790"/>
      <c r="AF714" s="2788"/>
      <c r="AG714" s="2945"/>
      <c r="AH714" s="2792"/>
      <c r="AI714" s="2759"/>
    </row>
    <row r="715" spans="1:267" ht="63" x14ac:dyDescent="0.25">
      <c r="A715" s="414">
        <v>1</v>
      </c>
      <c r="B715" s="414">
        <v>1</v>
      </c>
      <c r="C715" s="2293" t="s">
        <v>489</v>
      </c>
      <c r="D715" s="1465"/>
      <c r="E715" s="1575"/>
      <c r="F715" s="2883"/>
      <c r="G715" s="2884"/>
      <c r="H715" s="2884"/>
      <c r="I715" s="2884"/>
      <c r="J715" s="2885"/>
      <c r="K715" s="2885"/>
      <c r="L715" s="270"/>
      <c r="M715" s="270"/>
      <c r="N715" s="270"/>
      <c r="O715" s="270"/>
      <c r="P715" s="270"/>
      <c r="Q715" s="270"/>
      <c r="R715" s="2795"/>
      <c r="S715" s="2795"/>
      <c r="T715" s="2795"/>
      <c r="U715" s="2795"/>
      <c r="V715" s="2795"/>
      <c r="W715" s="2795"/>
      <c r="X715" s="2795"/>
      <c r="Y715" s="2733"/>
      <c r="Z715" s="270"/>
      <c r="AA715" s="2734"/>
      <c r="AB715" s="270"/>
      <c r="AC715" s="2947"/>
      <c r="AD715" s="2948"/>
      <c r="AE715" s="2796"/>
      <c r="AF715" s="270"/>
      <c r="AG715" s="2887"/>
      <c r="AH715" s="2736"/>
      <c r="AI715" s="2759"/>
    </row>
    <row r="716" spans="1:267" x14ac:dyDescent="0.25">
      <c r="A716" s="414">
        <v>1</v>
      </c>
      <c r="B716" s="414">
        <v>1</v>
      </c>
      <c r="C716" s="1776" t="s">
        <v>210</v>
      </c>
      <c r="D716" s="1776"/>
      <c r="E716" s="12"/>
      <c r="F716" s="460">
        <f>F719</f>
        <v>77397</v>
      </c>
      <c r="G716" s="788">
        <f>G717</f>
        <v>45142</v>
      </c>
      <c r="H716" s="788">
        <f>H719</f>
        <v>46499</v>
      </c>
      <c r="I716" s="213">
        <f>H716/G716*100</f>
        <v>103.0060697355013</v>
      </c>
      <c r="J716" s="2961"/>
      <c r="K716" s="2961"/>
      <c r="L716" s="483"/>
      <c r="M716" s="483"/>
      <c r="N716" s="483"/>
      <c r="O716" s="483"/>
      <c r="P716" s="483"/>
      <c r="Q716" s="483"/>
      <c r="R716" s="2962"/>
      <c r="S716" s="2962"/>
      <c r="T716" s="2962"/>
      <c r="U716" s="2962"/>
      <c r="V716" s="2962"/>
      <c r="W716" s="2962"/>
      <c r="X716" s="2962"/>
      <c r="Y716" s="2733"/>
      <c r="Z716" s="483"/>
      <c r="AA716" s="2963"/>
      <c r="AB716" s="483"/>
      <c r="AC716" s="2964"/>
      <c r="AD716" s="2965"/>
      <c r="AE716" s="2966"/>
      <c r="AF716" s="483"/>
      <c r="AG716" s="1261">
        <f>AG719</f>
        <v>0</v>
      </c>
      <c r="AH716" s="2967"/>
      <c r="AI716" s="2759"/>
    </row>
    <row r="717" spans="1:267" x14ac:dyDescent="0.25">
      <c r="A717" s="414">
        <v>1</v>
      </c>
      <c r="B717" s="414">
        <v>1</v>
      </c>
      <c r="C717" s="2209" t="s">
        <v>211</v>
      </c>
      <c r="D717" s="2209"/>
      <c r="E717" s="12"/>
      <c r="F717" s="425">
        <f>F719-F718</f>
        <v>77387</v>
      </c>
      <c r="G717" s="214">
        <f>ROUND(F717/12*$C$3,0)</f>
        <v>45142</v>
      </c>
      <c r="H717" s="214">
        <f>H719-H718</f>
        <v>46491</v>
      </c>
      <c r="I717" s="213">
        <f>H717/G717*100</f>
        <v>102.98834788002304</v>
      </c>
      <c r="J717" s="2961"/>
      <c r="K717" s="2961"/>
      <c r="L717" s="483"/>
      <c r="M717" s="483"/>
      <c r="N717" s="483"/>
      <c r="O717" s="483"/>
      <c r="P717" s="483"/>
      <c r="Q717" s="483"/>
      <c r="R717" s="2962"/>
      <c r="S717" s="2962"/>
      <c r="T717" s="2962"/>
      <c r="U717" s="2962"/>
      <c r="V717" s="2962"/>
      <c r="W717" s="2962"/>
      <c r="X717" s="2962"/>
      <c r="Y717" s="2733"/>
      <c r="Z717" s="483"/>
      <c r="AA717" s="2963"/>
      <c r="AB717" s="483"/>
      <c r="AC717" s="2964"/>
      <c r="AD717" s="2965"/>
      <c r="AE717" s="2966"/>
      <c r="AF717" s="483"/>
      <c r="AG717" s="1257">
        <f>AG719-AG718</f>
        <v>0</v>
      </c>
      <c r="AH717" s="2967"/>
      <c r="AI717" s="2759"/>
    </row>
    <row r="718" spans="1:267" ht="30" x14ac:dyDescent="0.25">
      <c r="A718" s="414">
        <v>1</v>
      </c>
      <c r="B718" s="414">
        <v>1</v>
      </c>
      <c r="C718" s="2209" t="s">
        <v>212</v>
      </c>
      <c r="D718" s="2209"/>
      <c r="E718" s="12"/>
      <c r="F718" s="425">
        <v>10</v>
      </c>
      <c r="G718" s="213">
        <f>ROUND(F718/12*$C$3,0)</f>
        <v>6</v>
      </c>
      <c r="H718" s="214">
        <v>8</v>
      </c>
      <c r="I718" s="213">
        <f>H718/G718*100</f>
        <v>133.33333333333331</v>
      </c>
      <c r="J718" s="2961"/>
      <c r="K718" s="2961"/>
      <c r="L718" s="483"/>
      <c r="M718" s="270"/>
      <c r="N718" s="483"/>
      <c r="O718" s="270"/>
      <c r="P718" s="270"/>
      <c r="Q718" s="483"/>
      <c r="R718" s="2962"/>
      <c r="S718" s="2962"/>
      <c r="T718" s="2962"/>
      <c r="U718" s="2962"/>
      <c r="V718" s="2962"/>
      <c r="W718" s="2962"/>
      <c r="X718" s="2962"/>
      <c r="Y718" s="2733"/>
      <c r="Z718" s="483"/>
      <c r="AA718" s="2963"/>
      <c r="AB718" s="483"/>
      <c r="AC718" s="2964"/>
      <c r="AD718" s="2965"/>
      <c r="AE718" s="2966"/>
      <c r="AF718" s="483"/>
      <c r="AG718" s="1257"/>
      <c r="AH718" s="2967"/>
      <c r="AI718" s="2759"/>
    </row>
    <row r="719" spans="1:267" ht="29.25" x14ac:dyDescent="0.25">
      <c r="B719" s="414">
        <v>1</v>
      </c>
      <c r="C719" s="1003" t="s">
        <v>217</v>
      </c>
      <c r="D719" s="1003"/>
      <c r="E719" s="12"/>
      <c r="F719" s="460">
        <v>77397</v>
      </c>
      <c r="G719" s="788">
        <f>SUM(G718,G716)</f>
        <v>45148</v>
      </c>
      <c r="H719" s="788">
        <v>46499</v>
      </c>
      <c r="I719" s="2184">
        <f>H719/G719*100</f>
        <v>102.99238061486666</v>
      </c>
      <c r="J719" s="2968"/>
      <c r="K719" s="2968"/>
      <c r="L719" s="1489"/>
      <c r="M719" s="1476"/>
      <c r="N719" s="1489"/>
      <c r="O719" s="1476"/>
      <c r="P719" s="1476"/>
      <c r="Q719" s="1489"/>
      <c r="R719" s="2969">
        <v>427867.67339999997</v>
      </c>
      <c r="S719" s="2969">
        <v>427867.67339999997</v>
      </c>
      <c r="T719" s="2969">
        <v>427867.67339999997</v>
      </c>
      <c r="U719" s="2969">
        <v>427867.67339999997</v>
      </c>
      <c r="V719" s="2969">
        <v>427867.67339999997</v>
      </c>
      <c r="W719" s="2969">
        <v>427867.67339999997</v>
      </c>
      <c r="X719" s="2969">
        <v>427867.67339999997</v>
      </c>
      <c r="Y719" s="1209">
        <f>R719/12*$C$3+(S719-R719)/11*6+(T719-S719)/10*5+(U719-T719)/9*4+(V719-U719)/8*3+(W719-V719)/7*2+(X719-W719)/6*1</f>
        <v>249589.47614999997</v>
      </c>
      <c r="Z719" s="1489">
        <f>AF719-AE719-AB719</f>
        <v>249589.47614999997</v>
      </c>
      <c r="AA719" s="2970"/>
      <c r="AB719" s="1489"/>
      <c r="AC719" s="2971">
        <f>Z719-Y719</f>
        <v>0</v>
      </c>
      <c r="AD719" s="2971"/>
      <c r="AE719" s="1489">
        <v>-118.96780999999999</v>
      </c>
      <c r="AF719" s="2969">
        <v>249470.50833999997</v>
      </c>
      <c r="AG719" s="1261"/>
      <c r="AH719" s="2972"/>
      <c r="AI719" s="2759"/>
    </row>
    <row r="720" spans="1:267" x14ac:dyDescent="0.25">
      <c r="A720" s="414">
        <v>1</v>
      </c>
      <c r="B720" s="414">
        <v>1</v>
      </c>
      <c r="C720" s="2922" t="s">
        <v>314</v>
      </c>
      <c r="D720" s="2922"/>
      <c r="E720" s="2922"/>
      <c r="F720" s="2956"/>
      <c r="G720" s="2926"/>
      <c r="H720" s="2926"/>
      <c r="I720" s="2926"/>
      <c r="J720" s="2925"/>
      <c r="K720" s="2925"/>
      <c r="L720" s="2926"/>
      <c r="M720" s="2926"/>
      <c r="N720" s="2926"/>
      <c r="O720" s="2926"/>
      <c r="P720" s="2926"/>
      <c r="Q720" s="2926"/>
      <c r="R720" s="2927">
        <f t="shared" ref="R720:Y720" si="185">R719</f>
        <v>427867.67339999997</v>
      </c>
      <c r="S720" s="2927">
        <f t="shared" si="185"/>
        <v>427867.67339999997</v>
      </c>
      <c r="T720" s="2927">
        <f t="shared" si="185"/>
        <v>427867.67339999997</v>
      </c>
      <c r="U720" s="2927">
        <f t="shared" si="185"/>
        <v>427867.67339999997</v>
      </c>
      <c r="V720" s="2927">
        <f t="shared" si="185"/>
        <v>427867.67339999997</v>
      </c>
      <c r="W720" s="2927">
        <f t="shared" ref="W720:X720" si="186">W719</f>
        <v>427867.67339999997</v>
      </c>
      <c r="X720" s="2927">
        <f t="shared" si="186"/>
        <v>427867.67339999997</v>
      </c>
      <c r="Y720" s="2928">
        <f t="shared" si="185"/>
        <v>249589.47614999997</v>
      </c>
      <c r="Z720" s="1495">
        <f t="shared" ref="Z720:AF720" si="187">Z719</f>
        <v>249589.47614999997</v>
      </c>
      <c r="AA720" s="2929">
        <f t="shared" si="187"/>
        <v>0</v>
      </c>
      <c r="AB720" s="1495">
        <f>AB719</f>
        <v>0</v>
      </c>
      <c r="AC720" s="2957">
        <f t="shared" si="187"/>
        <v>0</v>
      </c>
      <c r="AD720" s="2957"/>
      <c r="AE720" s="1495">
        <f t="shared" si="187"/>
        <v>-118.96780999999999</v>
      </c>
      <c r="AF720" s="2927">
        <f t="shared" si="187"/>
        <v>249470.50833999997</v>
      </c>
      <c r="AG720" s="2960"/>
      <c r="AH720" s="2931">
        <f>AH719</f>
        <v>0</v>
      </c>
      <c r="AI720" s="2759"/>
    </row>
    <row r="721" spans="1:36" x14ac:dyDescent="0.25">
      <c r="A721" s="414">
        <v>1</v>
      </c>
      <c r="B721" s="414">
        <v>1</v>
      </c>
      <c r="C721" s="2932"/>
      <c r="D721" s="2932"/>
      <c r="E721" s="2932"/>
      <c r="F721" s="1481"/>
      <c r="G721" s="216"/>
      <c r="H721" s="216"/>
      <c r="I721" s="216"/>
      <c r="J721" s="2973"/>
      <c r="K721" s="2973"/>
      <c r="L721" s="1490"/>
      <c r="M721" s="1490"/>
      <c r="N721" s="1490"/>
      <c r="O721" s="1490"/>
      <c r="P721" s="1490"/>
      <c r="Q721" s="1490"/>
      <c r="R721" s="612"/>
      <c r="S721" s="612"/>
      <c r="T721" s="612"/>
      <c r="U721" s="612"/>
      <c r="V721" s="612"/>
      <c r="W721" s="612"/>
      <c r="X721" s="612"/>
      <c r="Y721" s="2974"/>
      <c r="Z721" s="1490"/>
      <c r="AA721" s="2975"/>
      <c r="AB721" s="1490"/>
      <c r="AC721" s="2976"/>
      <c r="AD721" s="2977"/>
      <c r="AE721" s="2978"/>
      <c r="AF721" s="1490"/>
      <c r="AG721" s="1530"/>
      <c r="AH721" s="2979"/>
      <c r="AI721" s="2759"/>
    </row>
    <row r="722" spans="1:36" ht="63" x14ac:dyDescent="0.25">
      <c r="A722" s="414">
        <v>1</v>
      </c>
      <c r="B722" s="414">
        <v>1</v>
      </c>
      <c r="C722" s="2293" t="s">
        <v>490</v>
      </c>
      <c r="D722" s="1465"/>
      <c r="E722" s="1465"/>
      <c r="F722" s="2883"/>
      <c r="G722" s="2884"/>
      <c r="H722" s="2884"/>
      <c r="I722" s="2884"/>
      <c r="J722" s="2885"/>
      <c r="K722" s="2885"/>
      <c r="L722" s="270"/>
      <c r="M722" s="270"/>
      <c r="N722" s="270"/>
      <c r="O722" s="270"/>
      <c r="P722" s="270"/>
      <c r="Q722" s="270"/>
      <c r="R722" s="2795"/>
      <c r="S722" s="2795"/>
      <c r="T722" s="2795"/>
      <c r="U722" s="2795"/>
      <c r="V722" s="2795"/>
      <c r="W722" s="2795"/>
      <c r="X722" s="2795"/>
      <c r="Y722" s="2733"/>
      <c r="Z722" s="270"/>
      <c r="AA722" s="2734"/>
      <c r="AB722" s="270"/>
      <c r="AC722" s="2947"/>
      <c r="AD722" s="2948"/>
      <c r="AE722" s="2796"/>
      <c r="AF722" s="270"/>
      <c r="AG722" s="2887"/>
      <c r="AH722" s="2736"/>
      <c r="AI722" s="2759"/>
    </row>
    <row r="723" spans="1:36" s="2713" customFormat="1" x14ac:dyDescent="0.25">
      <c r="A723" s="414">
        <v>1</v>
      </c>
      <c r="B723" s="414">
        <v>1</v>
      </c>
      <c r="C723" s="1902" t="s">
        <v>5</v>
      </c>
      <c r="D723" s="1902"/>
      <c r="E723" s="1902"/>
      <c r="F723" s="422"/>
      <c r="G723" s="375"/>
      <c r="H723" s="375"/>
      <c r="I723" s="375"/>
      <c r="J723" s="2498"/>
      <c r="K723" s="2498"/>
      <c r="L723" s="2499"/>
      <c r="M723" s="2499"/>
      <c r="N723" s="2499"/>
      <c r="O723" s="2499"/>
      <c r="P723" s="2499"/>
      <c r="Q723" s="2499"/>
      <c r="R723" s="2799"/>
      <c r="S723" s="2799"/>
      <c r="T723" s="2799"/>
      <c r="U723" s="2799"/>
      <c r="V723" s="2799"/>
      <c r="W723" s="2799"/>
      <c r="X723" s="2799"/>
      <c r="Y723" s="2741"/>
      <c r="Z723" s="2499"/>
      <c r="AA723" s="2742"/>
      <c r="AB723" s="2499"/>
      <c r="AC723" s="417"/>
      <c r="AD723" s="417"/>
      <c r="AE723" s="2499"/>
      <c r="AF723" s="2499"/>
      <c r="AG723" s="1294"/>
      <c r="AH723" s="2556"/>
      <c r="AI723" s="2759"/>
      <c r="AJ723" s="1412"/>
    </row>
    <row r="724" spans="1:36" s="2713" customFormat="1" x14ac:dyDescent="0.25">
      <c r="A724" s="414"/>
      <c r="B724" s="414">
        <v>1</v>
      </c>
      <c r="C724" s="243" t="s">
        <v>325</v>
      </c>
      <c r="D724" s="1472" t="s">
        <v>246</v>
      </c>
      <c r="E724" s="223">
        <v>340</v>
      </c>
      <c r="F724" s="439">
        <v>151</v>
      </c>
      <c r="G724" s="213">
        <f>F724/12*$C$3</f>
        <v>88.083333333333343</v>
      </c>
      <c r="H724" s="375">
        <v>56</v>
      </c>
      <c r="I724" s="213">
        <f t="shared" ref="I724:I730" si="188">H724/G724*100</f>
        <v>63.576158940397342</v>
      </c>
      <c r="J724" s="2800">
        <v>14</v>
      </c>
      <c r="K724" s="269">
        <f t="shared" ref="K724:K729" si="189">N724/H724</f>
        <v>11.321428571428571</v>
      </c>
      <c r="L724" s="270">
        <f>ROUND(F724*J724,0)</f>
        <v>2114</v>
      </c>
      <c r="M724" s="270">
        <f>L724/12*$C$3</f>
        <v>1233.1666666666665</v>
      </c>
      <c r="N724" s="375">
        <v>634</v>
      </c>
      <c r="O724" s="270">
        <f t="shared" ref="O724:O729" si="190">N724/M724*100</f>
        <v>51.412353020678481</v>
      </c>
      <c r="P724" s="270">
        <f>L724/E724</f>
        <v>6.2176470588235295</v>
      </c>
      <c r="Q724" s="270">
        <f t="shared" ref="Q724:Q729" si="191">N724/$C$3*12/P724</f>
        <v>174.80200027030679</v>
      </c>
      <c r="R724" s="2799"/>
      <c r="S724" s="2799"/>
      <c r="T724" s="2799"/>
      <c r="U724" s="2799"/>
      <c r="V724" s="2799"/>
      <c r="W724" s="2799"/>
      <c r="X724" s="2799"/>
      <c r="Y724" s="2741"/>
      <c r="Z724" s="2499"/>
      <c r="AA724" s="2742"/>
      <c r="AB724" s="2499"/>
      <c r="AC724" s="417"/>
      <c r="AD724" s="417"/>
      <c r="AE724" s="2499"/>
      <c r="AF724" s="2499"/>
      <c r="AG724" s="1294"/>
      <c r="AH724" s="2556"/>
      <c r="AI724" s="2759"/>
      <c r="AJ724" s="1412"/>
    </row>
    <row r="725" spans="1:36" s="2713" customFormat="1" x14ac:dyDescent="0.25">
      <c r="A725" s="414">
        <v>1</v>
      </c>
      <c r="B725" s="414">
        <v>1</v>
      </c>
      <c r="C725" s="243" t="s">
        <v>53</v>
      </c>
      <c r="D725" s="1472" t="s">
        <v>246</v>
      </c>
      <c r="E725" s="223">
        <v>340</v>
      </c>
      <c r="F725" s="439">
        <v>96</v>
      </c>
      <c r="G725" s="213">
        <f>F725/12*$C$3</f>
        <v>56</v>
      </c>
      <c r="H725" s="375">
        <v>94</v>
      </c>
      <c r="I725" s="213">
        <f t="shared" si="188"/>
        <v>167.85714285714286</v>
      </c>
      <c r="J725" s="2800">
        <v>6</v>
      </c>
      <c r="K725" s="269">
        <f t="shared" si="189"/>
        <v>5.9787234042553195</v>
      </c>
      <c r="L725" s="270">
        <f>ROUND(F725*J725,0)</f>
        <v>576</v>
      </c>
      <c r="M725" s="270">
        <f>L725/12*$C$3</f>
        <v>336</v>
      </c>
      <c r="N725" s="375">
        <v>562</v>
      </c>
      <c r="O725" s="270">
        <f t="shared" si="190"/>
        <v>167.26190476190476</v>
      </c>
      <c r="P725" s="270">
        <f>L725/E725</f>
        <v>1.6941176470588235</v>
      </c>
      <c r="Q725" s="270">
        <f t="shared" si="191"/>
        <v>568.69047619047626</v>
      </c>
      <c r="R725" s="2799"/>
      <c r="S725" s="2799"/>
      <c r="T725" s="2799"/>
      <c r="U725" s="2799"/>
      <c r="V725" s="2799"/>
      <c r="W725" s="2799"/>
      <c r="X725" s="2799"/>
      <c r="Y725" s="2741"/>
      <c r="Z725" s="2499"/>
      <c r="AA725" s="2742"/>
      <c r="AB725" s="2499"/>
      <c r="AC725" s="417"/>
      <c r="AD725" s="417"/>
      <c r="AE725" s="2499"/>
      <c r="AF725" s="2499"/>
      <c r="AG725" s="1294"/>
      <c r="AH725" s="2556"/>
      <c r="AI725" s="2759"/>
      <c r="AJ725" s="1412"/>
    </row>
    <row r="726" spans="1:36" s="2713" customFormat="1" x14ac:dyDescent="0.25">
      <c r="A726" s="414">
        <v>1</v>
      </c>
      <c r="B726" s="414">
        <v>1</v>
      </c>
      <c r="C726" s="243" t="s">
        <v>67</v>
      </c>
      <c r="D726" s="1472" t="s">
        <v>246</v>
      </c>
      <c r="E726" s="223">
        <v>320</v>
      </c>
      <c r="F726" s="439">
        <v>155</v>
      </c>
      <c r="G726" s="213">
        <f>F726/12*$C$3</f>
        <v>90.416666666666657</v>
      </c>
      <c r="H726" s="375">
        <v>93</v>
      </c>
      <c r="I726" s="213">
        <f t="shared" si="188"/>
        <v>102.85714285714288</v>
      </c>
      <c r="J726" s="2800">
        <v>9</v>
      </c>
      <c r="K726" s="269">
        <f t="shared" si="189"/>
        <v>6.956989247311828</v>
      </c>
      <c r="L726" s="270">
        <f>ROUND(F726*J726,0)</f>
        <v>1395</v>
      </c>
      <c r="M726" s="270">
        <f>L726/12*$C$3</f>
        <v>813.75</v>
      </c>
      <c r="N726" s="375">
        <v>647</v>
      </c>
      <c r="O726" s="270">
        <f t="shared" si="190"/>
        <v>79.508448540706596</v>
      </c>
      <c r="P726" s="270">
        <f>L726/E726</f>
        <v>4.359375</v>
      </c>
      <c r="Q726" s="270">
        <f t="shared" si="191"/>
        <v>254.42703533026113</v>
      </c>
      <c r="R726" s="2799"/>
      <c r="S726" s="2799"/>
      <c r="T726" s="2799"/>
      <c r="U726" s="2799"/>
      <c r="V726" s="2799"/>
      <c r="W726" s="2799"/>
      <c r="X726" s="2799"/>
      <c r="Y726" s="2741"/>
      <c r="Z726" s="2499"/>
      <c r="AA726" s="2742"/>
      <c r="AB726" s="2499"/>
      <c r="AC726" s="417"/>
      <c r="AD726" s="417"/>
      <c r="AE726" s="2499"/>
      <c r="AF726" s="2499"/>
      <c r="AG726" s="1294"/>
      <c r="AH726" s="2556"/>
      <c r="AI726" s="2759"/>
      <c r="AJ726" s="1412"/>
    </row>
    <row r="727" spans="1:36" s="2713" customFormat="1" x14ac:dyDescent="0.25">
      <c r="A727" s="414">
        <v>1</v>
      </c>
      <c r="B727" s="414">
        <v>1</v>
      </c>
      <c r="C727" s="243" t="s">
        <v>47</v>
      </c>
      <c r="D727" s="1472" t="s">
        <v>246</v>
      </c>
      <c r="E727" s="223">
        <v>340</v>
      </c>
      <c r="F727" s="439">
        <v>480</v>
      </c>
      <c r="G727" s="213">
        <f>F727/12*$C$3</f>
        <v>280</v>
      </c>
      <c r="H727" s="375">
        <v>382</v>
      </c>
      <c r="I727" s="213">
        <f t="shared" si="188"/>
        <v>136.42857142857144</v>
      </c>
      <c r="J727" s="2800">
        <v>10.5</v>
      </c>
      <c r="K727" s="269">
        <f t="shared" si="189"/>
        <v>10.235602094240837</v>
      </c>
      <c r="L727" s="270">
        <f>ROUND(F727*J727,0)</f>
        <v>5040</v>
      </c>
      <c r="M727" s="270">
        <f>L727/12*$C$3</f>
        <v>2940</v>
      </c>
      <c r="N727" s="375">
        <v>3910</v>
      </c>
      <c r="O727" s="270">
        <f t="shared" si="190"/>
        <v>132.99319727891157</v>
      </c>
      <c r="P727" s="270">
        <f>L727/E727</f>
        <v>14.823529411764707</v>
      </c>
      <c r="Q727" s="270">
        <f t="shared" si="191"/>
        <v>452.17687074829934</v>
      </c>
      <c r="R727" s="2799"/>
      <c r="S727" s="2799"/>
      <c r="T727" s="2799"/>
      <c r="U727" s="2799"/>
      <c r="V727" s="2799"/>
      <c r="W727" s="2799"/>
      <c r="X727" s="2799"/>
      <c r="Y727" s="2741"/>
      <c r="Z727" s="2499"/>
      <c r="AA727" s="2742"/>
      <c r="AB727" s="2499"/>
      <c r="AC727" s="417"/>
      <c r="AD727" s="417"/>
      <c r="AE727" s="2499"/>
      <c r="AF727" s="2499"/>
      <c r="AG727" s="1294"/>
      <c r="AH727" s="2556"/>
      <c r="AI727" s="2759"/>
      <c r="AJ727" s="1412"/>
    </row>
    <row r="728" spans="1:36" s="2713" customFormat="1" x14ac:dyDescent="0.25">
      <c r="A728" s="414">
        <v>1</v>
      </c>
      <c r="B728" s="414">
        <v>1</v>
      </c>
      <c r="C728" s="243" t="s">
        <v>55</v>
      </c>
      <c r="D728" s="1472" t="s">
        <v>246</v>
      </c>
      <c r="E728" s="223">
        <v>340</v>
      </c>
      <c r="F728" s="439">
        <v>300</v>
      </c>
      <c r="G728" s="213">
        <f>F728/12*$C$3</f>
        <v>175</v>
      </c>
      <c r="H728" s="375">
        <v>174</v>
      </c>
      <c r="I728" s="213">
        <f t="shared" si="188"/>
        <v>99.428571428571431</v>
      </c>
      <c r="J728" s="2800">
        <v>8.9</v>
      </c>
      <c r="K728" s="269">
        <f t="shared" si="189"/>
        <v>8.3563218390804597</v>
      </c>
      <c r="L728" s="270">
        <f>ROUND(F728*J728,0)</f>
        <v>2670</v>
      </c>
      <c r="M728" s="270">
        <f>L728/12*$C$3</f>
        <v>1557.5</v>
      </c>
      <c r="N728" s="375">
        <v>1454</v>
      </c>
      <c r="O728" s="270">
        <f t="shared" si="190"/>
        <v>93.354735152487962</v>
      </c>
      <c r="P728" s="270">
        <f>L728/E728</f>
        <v>7.8529411764705879</v>
      </c>
      <c r="Q728" s="270">
        <f t="shared" si="191"/>
        <v>317.40609951845909</v>
      </c>
      <c r="R728" s="2799"/>
      <c r="S728" s="2799"/>
      <c r="T728" s="2799"/>
      <c r="U728" s="2799"/>
      <c r="V728" s="2799"/>
      <c r="W728" s="2799"/>
      <c r="X728" s="2799"/>
      <c r="Y728" s="2821"/>
      <c r="Z728" s="2499"/>
      <c r="AA728" s="2742"/>
      <c r="AB728" s="2499"/>
      <c r="AC728" s="417"/>
      <c r="AD728" s="417"/>
      <c r="AE728" s="2499"/>
      <c r="AF728" s="2499"/>
      <c r="AG728" s="1294"/>
      <c r="AH728" s="2556"/>
      <c r="AI728" s="2759"/>
      <c r="AJ728" s="1412"/>
    </row>
    <row r="729" spans="1:36" s="2713" customFormat="1" ht="29.25" x14ac:dyDescent="0.25">
      <c r="A729" s="414">
        <v>1</v>
      </c>
      <c r="B729" s="414">
        <v>1</v>
      </c>
      <c r="C729" s="1002" t="s">
        <v>7</v>
      </c>
      <c r="D729" s="3681"/>
      <c r="E729" s="1002"/>
      <c r="F729" s="2439">
        <f>SUM(F724:F728)</f>
        <v>1182</v>
      </c>
      <c r="G729" s="2506">
        <f>SUM(G724:G728)</f>
        <v>689.5</v>
      </c>
      <c r="H729" s="2506">
        <f>SUM(H724:H728)</f>
        <v>799</v>
      </c>
      <c r="I729" s="2506">
        <f t="shared" si="188"/>
        <v>115.88107324147934</v>
      </c>
      <c r="J729" s="2507">
        <f>SUM(L729/F729)</f>
        <v>9.978849407783418</v>
      </c>
      <c r="K729" s="388">
        <f t="shared" si="189"/>
        <v>9.0200250312891121</v>
      </c>
      <c r="L729" s="2506">
        <f>SUM(L724:L728)</f>
        <v>11795</v>
      </c>
      <c r="M729" s="2506">
        <f>SUM(M724:M728)</f>
        <v>6880.4166666666661</v>
      </c>
      <c r="N729" s="2506">
        <f>SUM(N724:N728)</f>
        <v>7207</v>
      </c>
      <c r="O729" s="270">
        <f t="shared" si="190"/>
        <v>104.7465633137528</v>
      </c>
      <c r="P729" s="1647">
        <f>SUM(P724:P728)</f>
        <v>34.947610294117645</v>
      </c>
      <c r="Q729" s="270">
        <f t="shared" si="191"/>
        <v>353.52509195562095</v>
      </c>
      <c r="R729" s="608">
        <v>49635.082192625756</v>
      </c>
      <c r="S729" s="608">
        <v>49635.082192625756</v>
      </c>
      <c r="T729" s="608">
        <v>49635.082192625756</v>
      </c>
      <c r="U729" s="608">
        <v>49704.417832625753</v>
      </c>
      <c r="V729" s="608">
        <v>49704.417832625753</v>
      </c>
      <c r="W729" s="608">
        <v>49704.417832625753</v>
      </c>
      <c r="X729" s="608">
        <v>49704.417832625753</v>
      </c>
      <c r="Y729" s="1209">
        <f>R729/12*$C$3+(S729-R729)/11*6+(T729-S729)/10*5+(U729-T729)/9*4+(V729-U729)/8*3+(W729-V729)/7*2+(X729-W729)/6*1</f>
        <v>28984.613785698359</v>
      </c>
      <c r="Z729" s="2771">
        <f>AF729-AE729-AB729-AA729</f>
        <v>31737.086429999999</v>
      </c>
      <c r="AA729" s="1426">
        <v>17.333909999999975</v>
      </c>
      <c r="AB729" s="608">
        <v>-41.097840000000005</v>
      </c>
      <c r="AC729" s="2561">
        <f>Z729-Y729</f>
        <v>2752.4726443016407</v>
      </c>
      <c r="AD729" s="2561">
        <v>-63.053160000000005</v>
      </c>
      <c r="AE729" s="2771">
        <v>-25.636080000000003</v>
      </c>
      <c r="AF729" s="2771">
        <v>31687.686420000002</v>
      </c>
      <c r="AG729" s="2508">
        <f>SUM(AG724:AG728)</f>
        <v>0</v>
      </c>
      <c r="AH729" s="1284"/>
      <c r="AI729" s="2759"/>
      <c r="AJ729" s="1412"/>
    </row>
    <row r="730" spans="1:36" s="2713" customFormat="1" ht="43.5" x14ac:dyDescent="0.25">
      <c r="A730" s="414"/>
      <c r="B730" s="414">
        <v>1</v>
      </c>
      <c r="C730" s="272" t="s">
        <v>184</v>
      </c>
      <c r="D730" s="272"/>
      <c r="E730" s="1002"/>
      <c r="F730" s="2439">
        <v>12</v>
      </c>
      <c r="G730" s="2506">
        <f>F730/12*$C$3</f>
        <v>7</v>
      </c>
      <c r="H730" s="2506">
        <v>5</v>
      </c>
      <c r="I730" s="2506">
        <f t="shared" si="188"/>
        <v>71.428571428571431</v>
      </c>
      <c r="J730" s="2507"/>
      <c r="K730" s="388"/>
      <c r="L730" s="2506"/>
      <c r="M730" s="2506"/>
      <c r="N730" s="2506"/>
      <c r="O730" s="270"/>
      <c r="P730" s="1647"/>
      <c r="Q730" s="270"/>
      <c r="R730" s="608">
        <v>1988.7142415999999</v>
      </c>
      <c r="S730" s="608">
        <v>1988.7142415999999</v>
      </c>
      <c r="T730" s="608">
        <v>1988.7142415999999</v>
      </c>
      <c r="U730" s="608">
        <v>2058.0498815999999</v>
      </c>
      <c r="V730" s="608">
        <v>2058.0498815999999</v>
      </c>
      <c r="W730" s="608">
        <v>2058.0498815999999</v>
      </c>
      <c r="X730" s="608">
        <v>2058.0498815999999</v>
      </c>
      <c r="Y730" s="1209">
        <f>X730/12*$C$3</f>
        <v>1200.5290976000001</v>
      </c>
      <c r="Z730" s="2771">
        <f>AF730-AE730-AB730-AA730</f>
        <v>840.18689000000006</v>
      </c>
      <c r="AA730" s="2758">
        <v>17.333909999999975</v>
      </c>
      <c r="AB730" s="2771"/>
      <c r="AC730" s="2561">
        <f>Z730-Y730</f>
        <v>-360.34220760000005</v>
      </c>
      <c r="AD730" s="2561"/>
      <c r="AE730" s="2771">
        <v>0</v>
      </c>
      <c r="AF730" s="2771">
        <v>857.52080000000001</v>
      </c>
      <c r="AG730" s="2508"/>
      <c r="AH730" s="2761"/>
      <c r="AI730" s="2759"/>
      <c r="AJ730" s="1412"/>
    </row>
    <row r="731" spans="1:36" s="2713" customFormat="1" x14ac:dyDescent="0.25">
      <c r="A731" s="414">
        <v>1</v>
      </c>
      <c r="B731" s="414">
        <v>1</v>
      </c>
      <c r="C731" s="2307" t="s">
        <v>14</v>
      </c>
      <c r="D731" s="2307"/>
      <c r="E731" s="798"/>
      <c r="F731" s="422"/>
      <c r="G731" s="375"/>
      <c r="H731" s="375"/>
      <c r="I731" s="375"/>
      <c r="J731" s="2507"/>
      <c r="K731" s="2507"/>
      <c r="L731" s="2801"/>
      <c r="M731" s="2801"/>
      <c r="N731" s="2801"/>
      <c r="O731" s="2801"/>
      <c r="P731" s="2801"/>
      <c r="Q731" s="2801"/>
      <c r="R731" s="608"/>
      <c r="S731" s="608"/>
      <c r="T731" s="608"/>
      <c r="U731" s="608"/>
      <c r="V731" s="608"/>
      <c r="W731" s="608"/>
      <c r="X731" s="608"/>
      <c r="Y731" s="2980"/>
      <c r="Z731" s="2029"/>
      <c r="AA731" s="2766"/>
      <c r="AB731" s="2029"/>
      <c r="AC731" s="2561"/>
      <c r="AD731" s="2561"/>
      <c r="AE731" s="2029"/>
      <c r="AF731" s="2029"/>
      <c r="AG731" s="1294"/>
      <c r="AH731" s="2767"/>
      <c r="AI731" s="2759"/>
      <c r="AJ731" s="1412"/>
    </row>
    <row r="732" spans="1:36" s="2713" customFormat="1" x14ac:dyDescent="0.25">
      <c r="A732" s="414">
        <v>1</v>
      </c>
      <c r="B732" s="414">
        <v>1</v>
      </c>
      <c r="C732" s="750" t="s">
        <v>382</v>
      </c>
      <c r="D732" s="798"/>
      <c r="E732" s="2062"/>
      <c r="F732" s="460"/>
      <c r="G732" s="788"/>
      <c r="H732" s="788"/>
      <c r="I732" s="788"/>
      <c r="J732" s="1150"/>
      <c r="K732" s="1150"/>
      <c r="L732" s="1862"/>
      <c r="M732" s="1862"/>
      <c r="N732" s="1862"/>
      <c r="O732" s="1862"/>
      <c r="P732" s="1862"/>
      <c r="Q732" s="1862"/>
      <c r="R732" s="614">
        <v>55195.174819999993</v>
      </c>
      <c r="S732" s="614">
        <v>55195.174819999993</v>
      </c>
      <c r="T732" s="614">
        <v>55195.174819999993</v>
      </c>
      <c r="U732" s="614">
        <v>55195.174819999993</v>
      </c>
      <c r="V732" s="614">
        <v>55195.174819999993</v>
      </c>
      <c r="W732" s="614">
        <v>55195.174819999993</v>
      </c>
      <c r="X732" s="614">
        <v>55195.174819999993</v>
      </c>
      <c r="Y732" s="3674">
        <f>(R732-1608.31008)/12*$C$3+1608.31008+(S732-R732)/11*6+(T732-S732)/10*5+(U732-T732)/9*4+(V732-U732)/8*3+(W732-V732)/7*2+(X732-W732)/6*1</f>
        <v>32867.314511666664</v>
      </c>
      <c r="Z732" s="368">
        <f>AF732-AE732-AB732</f>
        <v>32295.333859999999</v>
      </c>
      <c r="AA732" s="2768"/>
      <c r="AB732" s="368"/>
      <c r="AC732" s="2262">
        <f>Z732-Y732</f>
        <v>-571.98065166666493</v>
      </c>
      <c r="AD732" s="2262"/>
      <c r="AE732" s="368">
        <v>-55.683120000000002</v>
      </c>
      <c r="AF732" s="368">
        <v>32239.650739999997</v>
      </c>
      <c r="AG732" s="1261"/>
      <c r="AH732" s="1274"/>
      <c r="AI732" s="2759"/>
      <c r="AJ732" s="1412"/>
    </row>
    <row r="733" spans="1:36" s="2713" customFormat="1" ht="29.25" x14ac:dyDescent="0.25">
      <c r="A733" s="414">
        <v>1</v>
      </c>
      <c r="B733" s="414">
        <v>1</v>
      </c>
      <c r="C733" s="2708" t="s">
        <v>293</v>
      </c>
      <c r="D733" s="4"/>
      <c r="E733" s="4"/>
      <c r="F733" s="870">
        <f>F735+F736+F738+F740</f>
        <v>33618</v>
      </c>
      <c r="G733" s="870">
        <f>G735+G736+G738+G740</f>
        <v>19610.499999999996</v>
      </c>
      <c r="H733" s="870">
        <f>H735+H736+H738+H740</f>
        <v>23200</v>
      </c>
      <c r="I733" s="375">
        <f>H733/G733*100</f>
        <v>118.30396981209049</v>
      </c>
      <c r="J733" s="1901"/>
      <c r="K733" s="1901"/>
      <c r="L733" s="211"/>
      <c r="M733" s="211"/>
      <c r="N733" s="211"/>
      <c r="O733" s="211"/>
      <c r="P733" s="211"/>
      <c r="Q733" s="211"/>
      <c r="R733" s="552"/>
      <c r="S733" s="552"/>
      <c r="T733" s="552"/>
      <c r="U733" s="552"/>
      <c r="V733" s="552"/>
      <c r="W733" s="552"/>
      <c r="X733" s="552"/>
      <c r="Y733" s="2874"/>
      <c r="Z733" s="418"/>
      <c r="AA733" s="2750"/>
      <c r="AB733" s="418"/>
      <c r="AC733" s="2949"/>
      <c r="AD733" s="2949"/>
      <c r="AE733" s="418"/>
      <c r="AF733" s="418"/>
      <c r="AG733" s="1280">
        <f>AG735+AG736+AG738+AG740</f>
        <v>0</v>
      </c>
      <c r="AH733" s="1302"/>
      <c r="AI733" s="2759"/>
      <c r="AJ733" s="1412"/>
    </row>
    <row r="734" spans="1:36" s="2713" customFormat="1" ht="30" x14ac:dyDescent="0.25">
      <c r="A734" s="414"/>
      <c r="B734" s="414">
        <v>1</v>
      </c>
      <c r="C734" s="518" t="s">
        <v>204</v>
      </c>
      <c r="D734" s="4"/>
      <c r="E734" s="4"/>
      <c r="F734" s="870"/>
      <c r="G734" s="368"/>
      <c r="H734" s="368"/>
      <c r="I734" s="375"/>
      <c r="J734" s="1901"/>
      <c r="K734" s="1901"/>
      <c r="L734" s="211"/>
      <c r="M734" s="211"/>
      <c r="N734" s="211"/>
      <c r="O734" s="211"/>
      <c r="P734" s="211"/>
      <c r="Q734" s="211"/>
      <c r="R734" s="552"/>
      <c r="S734" s="552"/>
      <c r="T734" s="552"/>
      <c r="U734" s="552"/>
      <c r="V734" s="552"/>
      <c r="W734" s="552"/>
      <c r="X734" s="552"/>
      <c r="Y734" s="2874"/>
      <c r="Z734" s="418"/>
      <c r="AA734" s="2750"/>
      <c r="AB734" s="418"/>
      <c r="AC734" s="2949"/>
      <c r="AD734" s="2949"/>
      <c r="AE734" s="418"/>
      <c r="AF734" s="418"/>
      <c r="AG734" s="1274"/>
      <c r="AH734" s="1302"/>
      <c r="AI734" s="2759"/>
      <c r="AJ734" s="1412"/>
    </row>
    <row r="735" spans="1:36" s="2713" customFormat="1" ht="30" x14ac:dyDescent="0.25">
      <c r="A735" s="414"/>
      <c r="B735" s="414">
        <v>1</v>
      </c>
      <c r="C735" s="518" t="s">
        <v>205</v>
      </c>
      <c r="D735" s="4"/>
      <c r="E735" s="4"/>
      <c r="F735" s="526">
        <v>700</v>
      </c>
      <c r="G735" s="368">
        <f>F735/12*$C$3</f>
        <v>408.33333333333337</v>
      </c>
      <c r="H735" s="368">
        <v>594</v>
      </c>
      <c r="I735" s="375">
        <f>H735/G735*100</f>
        <v>145.46938775510202</v>
      </c>
      <c r="J735" s="1901"/>
      <c r="K735" s="1901"/>
      <c r="L735" s="211"/>
      <c r="M735" s="211"/>
      <c r="N735" s="211"/>
      <c r="O735" s="211"/>
      <c r="P735" s="211"/>
      <c r="Q735" s="211"/>
      <c r="R735" s="552"/>
      <c r="S735" s="552"/>
      <c r="T735" s="552"/>
      <c r="U735" s="552"/>
      <c r="V735" s="552"/>
      <c r="W735" s="552"/>
      <c r="X735" s="552"/>
      <c r="Y735" s="2874"/>
      <c r="Z735" s="418"/>
      <c r="AA735" s="2750"/>
      <c r="AB735" s="418"/>
      <c r="AC735" s="2949"/>
      <c r="AD735" s="2949"/>
      <c r="AE735" s="418"/>
      <c r="AF735" s="418"/>
      <c r="AG735" s="1274"/>
      <c r="AH735" s="1302"/>
      <c r="AI735" s="2759"/>
      <c r="AJ735" s="1412"/>
    </row>
    <row r="736" spans="1:36" s="2713" customFormat="1" ht="30" x14ac:dyDescent="0.25">
      <c r="A736" s="414"/>
      <c r="B736" s="414">
        <v>1</v>
      </c>
      <c r="C736" s="724" t="s">
        <v>294</v>
      </c>
      <c r="D736" s="4"/>
      <c r="E736" s="4"/>
      <c r="F736" s="526">
        <v>7914</v>
      </c>
      <c r="G736" s="368">
        <f>F736/12*$C$3</f>
        <v>4616.5</v>
      </c>
      <c r="H736" s="368">
        <v>12416</v>
      </c>
      <c r="I736" s="375">
        <f>H736/G736*100</f>
        <v>268.9483374851078</v>
      </c>
      <c r="J736" s="1901"/>
      <c r="K736" s="1901"/>
      <c r="L736" s="211"/>
      <c r="M736" s="211"/>
      <c r="N736" s="211"/>
      <c r="O736" s="211"/>
      <c r="P736" s="211"/>
      <c r="Q736" s="211"/>
      <c r="R736" s="552"/>
      <c r="S736" s="552"/>
      <c r="T736" s="552"/>
      <c r="U736" s="552"/>
      <c r="V736" s="552"/>
      <c r="W736" s="552"/>
      <c r="X736" s="552"/>
      <c r="Y736" s="2874"/>
      <c r="Z736" s="418"/>
      <c r="AA736" s="2750"/>
      <c r="AB736" s="418"/>
      <c r="AC736" s="2949"/>
      <c r="AD736" s="2949"/>
      <c r="AE736" s="418"/>
      <c r="AF736" s="418"/>
      <c r="AG736" s="1274"/>
      <c r="AH736" s="1302"/>
      <c r="AI736" s="2759"/>
      <c r="AJ736" s="1412"/>
    </row>
    <row r="737" spans="1:36" s="2713" customFormat="1" ht="60" x14ac:dyDescent="0.25">
      <c r="A737" s="414"/>
      <c r="B737" s="414">
        <v>1</v>
      </c>
      <c r="C737" s="519" t="s">
        <v>295</v>
      </c>
      <c r="D737" s="4"/>
      <c r="E737" s="4"/>
      <c r="F737" s="526"/>
      <c r="G737" s="368"/>
      <c r="H737" s="368"/>
      <c r="I737" s="375"/>
      <c r="J737" s="1901"/>
      <c r="K737" s="1901"/>
      <c r="L737" s="211"/>
      <c r="M737" s="211"/>
      <c r="N737" s="211"/>
      <c r="O737" s="211"/>
      <c r="P737" s="211"/>
      <c r="Q737" s="211"/>
      <c r="R737" s="552"/>
      <c r="S737" s="552"/>
      <c r="T737" s="552"/>
      <c r="U737" s="552"/>
      <c r="V737" s="552"/>
      <c r="W737" s="552"/>
      <c r="X737" s="552"/>
      <c r="Y737" s="2874"/>
      <c r="Z737" s="418"/>
      <c r="AA737" s="2750"/>
      <c r="AB737" s="418"/>
      <c r="AC737" s="2949"/>
      <c r="AD737" s="2949"/>
      <c r="AE737" s="418"/>
      <c r="AF737" s="418"/>
      <c r="AG737" s="1274"/>
      <c r="AH737" s="1302"/>
      <c r="AI737" s="2759"/>
      <c r="AJ737" s="1412"/>
    </row>
    <row r="738" spans="1:36" s="2713" customFormat="1" ht="45" x14ac:dyDescent="0.25">
      <c r="A738" s="414"/>
      <c r="B738" s="414">
        <v>1</v>
      </c>
      <c r="C738" s="519" t="s">
        <v>309</v>
      </c>
      <c r="D738" s="4"/>
      <c r="E738" s="4"/>
      <c r="F738" s="526">
        <v>23260</v>
      </c>
      <c r="G738" s="368">
        <f>F738/12*$C$3</f>
        <v>13568.333333333332</v>
      </c>
      <c r="H738" s="368">
        <v>9375</v>
      </c>
      <c r="I738" s="375">
        <f>H738/G738*100</f>
        <v>69.094705810097039</v>
      </c>
      <c r="J738" s="1901"/>
      <c r="K738" s="1901"/>
      <c r="L738" s="211"/>
      <c r="M738" s="211"/>
      <c r="N738" s="211"/>
      <c r="O738" s="211"/>
      <c r="P738" s="211"/>
      <c r="Q738" s="211"/>
      <c r="R738" s="552"/>
      <c r="S738" s="552"/>
      <c r="T738" s="552"/>
      <c r="U738" s="552"/>
      <c r="V738" s="552"/>
      <c r="W738" s="552"/>
      <c r="X738" s="552"/>
      <c r="Y738" s="2874"/>
      <c r="Z738" s="418"/>
      <c r="AA738" s="2750"/>
      <c r="AB738" s="418"/>
      <c r="AC738" s="2949"/>
      <c r="AD738" s="2949"/>
      <c r="AE738" s="418"/>
      <c r="AF738" s="418"/>
      <c r="AG738" s="1274"/>
      <c r="AH738" s="1302"/>
      <c r="AI738" s="2759"/>
      <c r="AJ738" s="1412"/>
    </row>
    <row r="739" spans="1:36" s="2713" customFormat="1" ht="105" x14ac:dyDescent="0.25">
      <c r="A739" s="414"/>
      <c r="B739" s="414"/>
      <c r="C739" s="519" t="s">
        <v>532</v>
      </c>
      <c r="D739" s="4"/>
      <c r="E739" s="4"/>
      <c r="F739" s="526">
        <v>15000</v>
      </c>
      <c r="G739" s="368">
        <f>F739/12*$C$3</f>
        <v>8750</v>
      </c>
      <c r="H739" s="368">
        <v>1599</v>
      </c>
      <c r="I739" s="375">
        <f>H739/G739*100</f>
        <v>18.274285714285714</v>
      </c>
      <c r="J739" s="1901"/>
      <c r="K739" s="1901"/>
      <c r="L739" s="211"/>
      <c r="M739" s="211"/>
      <c r="N739" s="211"/>
      <c r="O739" s="211"/>
      <c r="P739" s="211"/>
      <c r="Q739" s="211"/>
      <c r="R739" s="552"/>
      <c r="S739" s="552"/>
      <c r="T739" s="552"/>
      <c r="U739" s="552"/>
      <c r="V739" s="552"/>
      <c r="W739" s="552"/>
      <c r="X739" s="552"/>
      <c r="Y739" s="2874"/>
      <c r="Z739" s="418"/>
      <c r="AA739" s="2750"/>
      <c r="AB739" s="418"/>
      <c r="AC739" s="2949"/>
      <c r="AD739" s="2949"/>
      <c r="AE739" s="418"/>
      <c r="AF739" s="418"/>
      <c r="AG739" s="1274"/>
      <c r="AH739" s="1302"/>
      <c r="AI739" s="2759"/>
      <c r="AJ739" s="1412"/>
    </row>
    <row r="740" spans="1:36" s="2713" customFormat="1" ht="30" x14ac:dyDescent="0.25">
      <c r="A740" s="414"/>
      <c r="B740" s="414">
        <v>1</v>
      </c>
      <c r="C740" s="519" t="s">
        <v>380</v>
      </c>
      <c r="D740" s="4"/>
      <c r="E740" s="4"/>
      <c r="F740" s="526">
        <v>1744</v>
      </c>
      <c r="G740" s="368">
        <f>F740/12*$C$3</f>
        <v>1017.3333333333334</v>
      </c>
      <c r="H740" s="368">
        <v>815</v>
      </c>
      <c r="I740" s="375">
        <f t="shared" ref="I740:I745" si="192">H740/G740*100</f>
        <v>80.11140235910878</v>
      </c>
      <c r="J740" s="1901"/>
      <c r="K740" s="1901"/>
      <c r="L740" s="211"/>
      <c r="M740" s="211"/>
      <c r="N740" s="211"/>
      <c r="O740" s="211"/>
      <c r="P740" s="211"/>
      <c r="Q740" s="211"/>
      <c r="R740" s="552"/>
      <c r="S740" s="552"/>
      <c r="T740" s="552"/>
      <c r="U740" s="552"/>
      <c r="V740" s="552"/>
      <c r="W740" s="552"/>
      <c r="X740" s="552"/>
      <c r="Y740" s="2874"/>
      <c r="Z740" s="418"/>
      <c r="AA740" s="2750"/>
      <c r="AB740" s="418"/>
      <c r="AC740" s="2949"/>
      <c r="AD740" s="2949"/>
      <c r="AE740" s="418"/>
      <c r="AF740" s="418"/>
      <c r="AG740" s="1274"/>
      <c r="AH740" s="1302"/>
      <c r="AI740" s="2759"/>
      <c r="AJ740" s="1412"/>
    </row>
    <row r="741" spans="1:36" s="2713" customFormat="1" ht="29.25" x14ac:dyDescent="0.25">
      <c r="A741" s="414"/>
      <c r="B741" s="414">
        <v>1</v>
      </c>
      <c r="C741" s="486" t="s">
        <v>135</v>
      </c>
      <c r="D741" s="4"/>
      <c r="E741" s="4"/>
      <c r="F741" s="870">
        <f>F742</f>
        <v>12830</v>
      </c>
      <c r="G741" s="368">
        <f>G742</f>
        <v>7484.166666666667</v>
      </c>
      <c r="H741" s="368">
        <f>H742</f>
        <v>6970</v>
      </c>
      <c r="I741" s="375">
        <f t="shared" si="192"/>
        <v>93.129940986527103</v>
      </c>
      <c r="J741" s="1901"/>
      <c r="K741" s="1901"/>
      <c r="L741" s="211"/>
      <c r="M741" s="211"/>
      <c r="N741" s="211"/>
      <c r="O741" s="211"/>
      <c r="P741" s="211"/>
      <c r="Q741" s="211"/>
      <c r="R741" s="552"/>
      <c r="S741" s="552"/>
      <c r="T741" s="552"/>
      <c r="U741" s="552"/>
      <c r="V741" s="552"/>
      <c r="W741" s="552"/>
      <c r="X741" s="552"/>
      <c r="Y741" s="2874"/>
      <c r="Z741" s="418"/>
      <c r="AA741" s="2750"/>
      <c r="AB741" s="418"/>
      <c r="AC741" s="2949"/>
      <c r="AD741" s="2949"/>
      <c r="AE741" s="418"/>
      <c r="AF741" s="418"/>
      <c r="AG741" s="1274">
        <f>AG742</f>
        <v>0</v>
      </c>
      <c r="AH741" s="1302"/>
      <c r="AI741" s="2759"/>
      <c r="AJ741" s="1412"/>
    </row>
    <row r="742" spans="1:36" s="2713" customFormat="1" x14ac:dyDescent="0.25">
      <c r="A742" s="414"/>
      <c r="B742" s="414">
        <v>1</v>
      </c>
      <c r="C742" s="292" t="s">
        <v>239</v>
      </c>
      <c r="D742" s="4"/>
      <c r="E742" s="4"/>
      <c r="F742" s="526">
        <v>12830</v>
      </c>
      <c r="G742" s="368">
        <f>F742/12*$C$3</f>
        <v>7484.166666666667</v>
      </c>
      <c r="H742" s="368">
        <v>6970</v>
      </c>
      <c r="I742" s="375">
        <f t="shared" si="192"/>
        <v>93.129940986527103</v>
      </c>
      <c r="J742" s="1901"/>
      <c r="K742" s="1901"/>
      <c r="L742" s="211"/>
      <c r="M742" s="211"/>
      <c r="N742" s="211"/>
      <c r="O742" s="211"/>
      <c r="P742" s="211"/>
      <c r="Q742" s="211"/>
      <c r="R742" s="552"/>
      <c r="S742" s="552"/>
      <c r="T742" s="552"/>
      <c r="U742" s="552"/>
      <c r="V742" s="552"/>
      <c r="W742" s="552"/>
      <c r="X742" s="552"/>
      <c r="Y742" s="2874"/>
      <c r="Z742" s="418"/>
      <c r="AA742" s="2750"/>
      <c r="AB742" s="418"/>
      <c r="AC742" s="2949"/>
      <c r="AD742" s="2949"/>
      <c r="AE742" s="418"/>
      <c r="AF742" s="418"/>
      <c r="AG742" s="1274"/>
      <c r="AH742" s="1302"/>
      <c r="AI742" s="2759"/>
      <c r="AJ742" s="1412"/>
    </row>
    <row r="743" spans="1:36" s="2713" customFormat="1" ht="63" x14ac:dyDescent="0.25">
      <c r="A743" s="414"/>
      <c r="B743" s="414">
        <v>1</v>
      </c>
      <c r="C743" s="751" t="s">
        <v>298</v>
      </c>
      <c r="D743" s="4"/>
      <c r="E743" s="4"/>
      <c r="F743" s="418">
        <f>F744+F749</f>
        <v>9117.5499999999993</v>
      </c>
      <c r="G743" s="368">
        <f>G744+G749</f>
        <v>5318.5708333333332</v>
      </c>
      <c r="H743" s="368">
        <f>H744+H749</f>
        <v>2696</v>
      </c>
      <c r="I743" s="375">
        <f t="shared" si="192"/>
        <v>50.690309191770652</v>
      </c>
      <c r="J743" s="1901"/>
      <c r="K743" s="1901"/>
      <c r="L743" s="211"/>
      <c r="M743" s="211"/>
      <c r="N743" s="211"/>
      <c r="O743" s="211"/>
      <c r="P743" s="211"/>
      <c r="Q743" s="211"/>
      <c r="R743" s="552"/>
      <c r="S743" s="552"/>
      <c r="T743" s="552"/>
      <c r="U743" s="552"/>
      <c r="V743" s="552"/>
      <c r="W743" s="552"/>
      <c r="X743" s="552"/>
      <c r="Y743" s="1209">
        <f>R743/12*$C$3</f>
        <v>0</v>
      </c>
      <c r="Z743" s="418">
        <f>AF743-AE743-AB743</f>
        <v>0</v>
      </c>
      <c r="AA743" s="2750"/>
      <c r="AB743" s="418"/>
      <c r="AC743" s="2949">
        <f>Z743-Y743</f>
        <v>0</v>
      </c>
      <c r="AD743" s="2949"/>
      <c r="AE743" s="418"/>
      <c r="AF743" s="418"/>
      <c r="AG743" s="1274">
        <f>AG744+AG749</f>
        <v>0</v>
      </c>
      <c r="AH743" s="1302"/>
      <c r="AI743" s="2759"/>
      <c r="AJ743" s="1412"/>
    </row>
    <row r="744" spans="1:36" s="2713" customFormat="1" ht="30" x14ac:dyDescent="0.25">
      <c r="A744" s="414"/>
      <c r="B744" s="414">
        <v>1</v>
      </c>
      <c r="C744" s="724" t="s">
        <v>299</v>
      </c>
      <c r="D744" s="4"/>
      <c r="E744" s="4"/>
      <c r="F744" s="418">
        <f>SUM(F745:F748)</f>
        <v>5284</v>
      </c>
      <c r="G744" s="368">
        <f>SUM(G745:G748)</f>
        <v>3082.333333333333</v>
      </c>
      <c r="H744" s="368">
        <f>SUM(H745:H748)</f>
        <v>1530</v>
      </c>
      <c r="I744" s="375">
        <f t="shared" si="192"/>
        <v>49.637720341732461</v>
      </c>
      <c r="J744" s="1901"/>
      <c r="K744" s="1901"/>
      <c r="L744" s="211"/>
      <c r="M744" s="211"/>
      <c r="N744" s="211"/>
      <c r="O744" s="211"/>
      <c r="P744" s="211"/>
      <c r="Q744" s="211"/>
      <c r="R744" s="552"/>
      <c r="S744" s="552"/>
      <c r="T744" s="552"/>
      <c r="U744" s="552"/>
      <c r="V744" s="552"/>
      <c r="W744" s="552"/>
      <c r="X744" s="552"/>
      <c r="Y744" s="2874"/>
      <c r="Z744" s="418"/>
      <c r="AA744" s="2750"/>
      <c r="AB744" s="418"/>
      <c r="AC744" s="2949"/>
      <c r="AD744" s="2949"/>
      <c r="AE744" s="418"/>
      <c r="AF744" s="418"/>
      <c r="AG744" s="1274">
        <f>SUM(AG745:AG748)</f>
        <v>0</v>
      </c>
      <c r="AH744" s="1302"/>
      <c r="AI744" s="2759"/>
      <c r="AJ744" s="1412"/>
    </row>
    <row r="745" spans="1:36" s="2713" customFormat="1" ht="30" x14ac:dyDescent="0.25">
      <c r="A745" s="414"/>
      <c r="B745" s="414">
        <v>1</v>
      </c>
      <c r="C745" s="519" t="s">
        <v>300</v>
      </c>
      <c r="D745" s="4"/>
      <c r="E745" s="4"/>
      <c r="F745" s="418">
        <v>5284</v>
      </c>
      <c r="G745" s="368">
        <f>F745/12*$C$3</f>
        <v>3082.333333333333</v>
      </c>
      <c r="H745" s="368">
        <v>1530</v>
      </c>
      <c r="I745" s="375">
        <f t="shared" si="192"/>
        <v>49.637720341732461</v>
      </c>
      <c r="J745" s="1901"/>
      <c r="K745" s="1901"/>
      <c r="L745" s="211"/>
      <c r="M745" s="211"/>
      <c r="N745" s="211"/>
      <c r="O745" s="211"/>
      <c r="P745" s="211"/>
      <c r="Q745" s="211"/>
      <c r="R745" s="552"/>
      <c r="S745" s="552"/>
      <c r="T745" s="552"/>
      <c r="U745" s="552"/>
      <c r="V745" s="552"/>
      <c r="W745" s="552"/>
      <c r="X745" s="552"/>
      <c r="Y745" s="2874"/>
      <c r="Z745" s="418"/>
      <c r="AA745" s="2750"/>
      <c r="AB745" s="418"/>
      <c r="AC745" s="2949"/>
      <c r="AD745" s="2949"/>
      <c r="AE745" s="418"/>
      <c r="AF745" s="418"/>
      <c r="AG745" s="1274"/>
      <c r="AH745" s="1302"/>
      <c r="AI745" s="2759"/>
      <c r="AJ745" s="1412"/>
    </row>
    <row r="746" spans="1:36" s="2713" customFormat="1" ht="60" x14ac:dyDescent="0.25">
      <c r="A746" s="414"/>
      <c r="B746" s="414">
        <v>1</v>
      </c>
      <c r="C746" s="519" t="s">
        <v>301</v>
      </c>
      <c r="D746" s="4"/>
      <c r="E746" s="4"/>
      <c r="F746" s="418"/>
      <c r="G746" s="368"/>
      <c r="H746" s="368"/>
      <c r="I746" s="375"/>
      <c r="J746" s="1901"/>
      <c r="K746" s="1901"/>
      <c r="L746" s="211"/>
      <c r="M746" s="211"/>
      <c r="N746" s="211"/>
      <c r="O746" s="211"/>
      <c r="P746" s="211"/>
      <c r="Q746" s="211"/>
      <c r="R746" s="552"/>
      <c r="S746" s="552"/>
      <c r="T746" s="552"/>
      <c r="U746" s="552"/>
      <c r="V746" s="552"/>
      <c r="W746" s="552"/>
      <c r="X746" s="552"/>
      <c r="Y746" s="2874"/>
      <c r="Z746" s="418"/>
      <c r="AA746" s="2750"/>
      <c r="AB746" s="418"/>
      <c r="AC746" s="2949"/>
      <c r="AD746" s="2949"/>
      <c r="AE746" s="418"/>
      <c r="AF746" s="418"/>
      <c r="AG746" s="1274"/>
      <c r="AH746" s="1302"/>
      <c r="AI746" s="2759"/>
      <c r="AJ746" s="1412"/>
    </row>
    <row r="747" spans="1:36" s="2713" customFormat="1" ht="45" x14ac:dyDescent="0.25">
      <c r="A747" s="414"/>
      <c r="B747" s="414">
        <v>1</v>
      </c>
      <c r="C747" s="519" t="s">
        <v>302</v>
      </c>
      <c r="D747" s="4"/>
      <c r="E747" s="4"/>
      <c r="F747" s="418"/>
      <c r="G747" s="368"/>
      <c r="H747" s="368"/>
      <c r="I747" s="375"/>
      <c r="J747" s="1901"/>
      <c r="K747" s="1901"/>
      <c r="L747" s="211"/>
      <c r="M747" s="211"/>
      <c r="N747" s="211"/>
      <c r="O747" s="211"/>
      <c r="P747" s="211"/>
      <c r="Q747" s="211"/>
      <c r="R747" s="552"/>
      <c r="S747" s="552"/>
      <c r="T747" s="552"/>
      <c r="U747" s="552"/>
      <c r="V747" s="552"/>
      <c r="W747" s="552"/>
      <c r="X747" s="552"/>
      <c r="Y747" s="2874"/>
      <c r="Z747" s="418"/>
      <c r="AA747" s="2750"/>
      <c r="AB747" s="418"/>
      <c r="AC747" s="2949"/>
      <c r="AD747" s="2949"/>
      <c r="AE747" s="418"/>
      <c r="AF747" s="418"/>
      <c r="AG747" s="1274"/>
      <c r="AH747" s="1302"/>
      <c r="AI747" s="2759"/>
      <c r="AJ747" s="1412"/>
    </row>
    <row r="748" spans="1:36" s="2713" customFormat="1" ht="30" x14ac:dyDescent="0.25">
      <c r="A748" s="414"/>
      <c r="B748" s="414">
        <v>1</v>
      </c>
      <c r="C748" s="519" t="s">
        <v>303</v>
      </c>
      <c r="D748" s="4"/>
      <c r="E748" s="4"/>
      <c r="F748" s="418"/>
      <c r="G748" s="368"/>
      <c r="H748" s="368"/>
      <c r="I748" s="375"/>
      <c r="J748" s="1901"/>
      <c r="K748" s="1901"/>
      <c r="L748" s="211"/>
      <c r="M748" s="211"/>
      <c r="N748" s="211"/>
      <c r="O748" s="211"/>
      <c r="P748" s="211"/>
      <c r="Q748" s="211"/>
      <c r="R748" s="552"/>
      <c r="S748" s="552"/>
      <c r="T748" s="552"/>
      <c r="U748" s="552"/>
      <c r="V748" s="552"/>
      <c r="W748" s="552"/>
      <c r="X748" s="552"/>
      <c r="Y748" s="2874"/>
      <c r="Z748" s="418"/>
      <c r="AA748" s="2750"/>
      <c r="AB748" s="418"/>
      <c r="AC748" s="2949"/>
      <c r="AD748" s="2949"/>
      <c r="AE748" s="418"/>
      <c r="AF748" s="418"/>
      <c r="AG748" s="1274"/>
      <c r="AH748" s="1302"/>
      <c r="AI748" s="2759"/>
      <c r="AJ748" s="1412"/>
    </row>
    <row r="749" spans="1:36" s="2713" customFormat="1" ht="45" x14ac:dyDescent="0.25">
      <c r="A749" s="414"/>
      <c r="B749" s="414">
        <v>1</v>
      </c>
      <c r="C749" s="724" t="s">
        <v>304</v>
      </c>
      <c r="D749" s="4"/>
      <c r="E749" s="4"/>
      <c r="F749" s="418">
        <f>SUM(F750:F753)</f>
        <v>3833.55</v>
      </c>
      <c r="G749" s="368">
        <f>SUM(G750:G753)</f>
        <v>2236.2374999999997</v>
      </c>
      <c r="H749" s="368">
        <f>H750+H752+H753</f>
        <v>1166</v>
      </c>
      <c r="I749" s="375">
        <f>H749/G749*100</f>
        <v>52.141152270275413</v>
      </c>
      <c r="J749" s="1901"/>
      <c r="K749" s="1901"/>
      <c r="L749" s="211"/>
      <c r="M749" s="211"/>
      <c r="N749" s="211"/>
      <c r="O749" s="211"/>
      <c r="P749" s="211"/>
      <c r="Q749" s="211"/>
      <c r="R749" s="552"/>
      <c r="S749" s="552"/>
      <c r="T749" s="552"/>
      <c r="U749" s="552"/>
      <c r="V749" s="552"/>
      <c r="W749" s="552"/>
      <c r="X749" s="552"/>
      <c r="Y749" s="2874"/>
      <c r="Z749" s="418"/>
      <c r="AA749" s="2750"/>
      <c r="AB749" s="418"/>
      <c r="AC749" s="2949"/>
      <c r="AD749" s="2949"/>
      <c r="AE749" s="418"/>
      <c r="AF749" s="418"/>
      <c r="AG749" s="1274">
        <f>AG750+AG752+AG753</f>
        <v>0</v>
      </c>
      <c r="AH749" s="1302"/>
      <c r="AI749" s="2759"/>
      <c r="AJ749" s="1412"/>
    </row>
    <row r="750" spans="1:36" s="2713" customFormat="1" ht="45" x14ac:dyDescent="0.25">
      <c r="A750" s="414"/>
      <c r="B750" s="414">
        <v>1</v>
      </c>
      <c r="C750" s="519" t="s">
        <v>305</v>
      </c>
      <c r="D750" s="4"/>
      <c r="E750" s="4"/>
      <c r="F750" s="418">
        <v>1850</v>
      </c>
      <c r="G750" s="368">
        <f>F750/12*$C$3</f>
        <v>1079.1666666666665</v>
      </c>
      <c r="H750" s="368">
        <v>672</v>
      </c>
      <c r="I750" s="375">
        <f>H750/G750*100</f>
        <v>62.270270270270281</v>
      </c>
      <c r="J750" s="1901"/>
      <c r="K750" s="1901"/>
      <c r="L750" s="211"/>
      <c r="M750" s="211"/>
      <c r="N750" s="211"/>
      <c r="O750" s="211"/>
      <c r="P750" s="211"/>
      <c r="Q750" s="211"/>
      <c r="R750" s="552"/>
      <c r="S750" s="552"/>
      <c r="T750" s="552"/>
      <c r="U750" s="552"/>
      <c r="V750" s="552"/>
      <c r="W750" s="552"/>
      <c r="X750" s="552"/>
      <c r="Y750" s="2874"/>
      <c r="Z750" s="418"/>
      <c r="AA750" s="2750"/>
      <c r="AB750" s="418"/>
      <c r="AC750" s="2949"/>
      <c r="AD750" s="2949"/>
      <c r="AE750" s="418"/>
      <c r="AF750" s="418"/>
      <c r="AG750" s="1274"/>
      <c r="AH750" s="1302"/>
      <c r="AI750" s="2759"/>
      <c r="AJ750" s="1412"/>
    </row>
    <row r="751" spans="1:36" s="2713" customFormat="1" ht="30" x14ac:dyDescent="0.25">
      <c r="A751" s="414"/>
      <c r="B751" s="414">
        <v>1</v>
      </c>
      <c r="C751" s="519" t="s">
        <v>334</v>
      </c>
      <c r="D751" s="4"/>
      <c r="E751" s="4"/>
      <c r="F751" s="418"/>
      <c r="G751" s="368"/>
      <c r="H751" s="368"/>
      <c r="I751" s="375"/>
      <c r="J751" s="1901"/>
      <c r="K751" s="1901"/>
      <c r="L751" s="211"/>
      <c r="M751" s="211"/>
      <c r="N751" s="211"/>
      <c r="O751" s="211"/>
      <c r="P751" s="211"/>
      <c r="Q751" s="211"/>
      <c r="R751" s="552"/>
      <c r="S751" s="552"/>
      <c r="T751" s="552"/>
      <c r="U751" s="552"/>
      <c r="V751" s="552"/>
      <c r="W751" s="552"/>
      <c r="X751" s="552"/>
      <c r="Y751" s="2874"/>
      <c r="Z751" s="418"/>
      <c r="AA751" s="2750"/>
      <c r="AB751" s="418"/>
      <c r="AC751" s="2949"/>
      <c r="AD751" s="2949"/>
      <c r="AE751" s="418"/>
      <c r="AF751" s="418"/>
      <c r="AG751" s="1274"/>
      <c r="AH751" s="1302"/>
      <c r="AI751" s="2759"/>
      <c r="AJ751" s="1412"/>
    </row>
    <row r="752" spans="1:36" s="2713" customFormat="1" ht="75" x14ac:dyDescent="0.25">
      <c r="A752" s="414"/>
      <c r="B752" s="414">
        <v>1</v>
      </c>
      <c r="C752" s="519" t="s">
        <v>306</v>
      </c>
      <c r="D752" s="4"/>
      <c r="E752" s="4"/>
      <c r="F752" s="418">
        <v>1775.55</v>
      </c>
      <c r="G752" s="368">
        <f>F752/12*$C$3</f>
        <v>1035.7375</v>
      </c>
      <c r="H752" s="368">
        <v>265</v>
      </c>
      <c r="I752" s="375">
        <f>H752/G752*100</f>
        <v>25.585633425457704</v>
      </c>
      <c r="J752" s="1901"/>
      <c r="K752" s="1901"/>
      <c r="L752" s="211"/>
      <c r="M752" s="211"/>
      <c r="N752" s="211"/>
      <c r="O752" s="211"/>
      <c r="P752" s="211"/>
      <c r="Q752" s="211"/>
      <c r="R752" s="552"/>
      <c r="S752" s="552"/>
      <c r="T752" s="552"/>
      <c r="U752" s="552"/>
      <c r="V752" s="552"/>
      <c r="W752" s="552"/>
      <c r="X752" s="552"/>
      <c r="Y752" s="2874"/>
      <c r="Z752" s="418"/>
      <c r="AA752" s="2750"/>
      <c r="AB752" s="418"/>
      <c r="AC752" s="2949"/>
      <c r="AD752" s="2949"/>
      <c r="AE752" s="418"/>
      <c r="AF752" s="418"/>
      <c r="AG752" s="1274"/>
      <c r="AH752" s="1302"/>
      <c r="AI752" s="2759"/>
      <c r="AJ752" s="1412"/>
    </row>
    <row r="753" spans="1:36" s="2713" customFormat="1" ht="60" x14ac:dyDescent="0.25">
      <c r="A753" s="414"/>
      <c r="B753" s="414">
        <v>1</v>
      </c>
      <c r="C753" s="519" t="s">
        <v>307</v>
      </c>
      <c r="D753" s="4"/>
      <c r="E753" s="4"/>
      <c r="F753" s="418">
        <v>208</v>
      </c>
      <c r="G753" s="368">
        <f>F753/12*$C$3</f>
        <v>121.33333333333333</v>
      </c>
      <c r="H753" s="368">
        <v>229</v>
      </c>
      <c r="I753" s="375">
        <f>H753/G753*100</f>
        <v>188.73626373626377</v>
      </c>
      <c r="J753" s="1901"/>
      <c r="K753" s="1901"/>
      <c r="L753" s="211"/>
      <c r="M753" s="211"/>
      <c r="N753" s="211"/>
      <c r="O753" s="211"/>
      <c r="P753" s="211"/>
      <c r="Q753" s="211"/>
      <c r="R753" s="552"/>
      <c r="S753" s="552"/>
      <c r="T753" s="552"/>
      <c r="U753" s="552"/>
      <c r="V753" s="552"/>
      <c r="W753" s="552"/>
      <c r="X753" s="552"/>
      <c r="Y753" s="2874"/>
      <c r="Z753" s="418"/>
      <c r="AA753" s="2750"/>
      <c r="AB753" s="418"/>
      <c r="AC753" s="2949"/>
      <c r="AD753" s="2949"/>
      <c r="AE753" s="418"/>
      <c r="AF753" s="418"/>
      <c r="AG753" s="1274"/>
      <c r="AH753" s="1302"/>
      <c r="AI753" s="2759"/>
      <c r="AJ753" s="1412"/>
    </row>
    <row r="754" spans="1:36" s="2713" customFormat="1" x14ac:dyDescent="0.25">
      <c r="A754" s="414"/>
      <c r="B754" s="414">
        <v>1</v>
      </c>
      <c r="C754" s="798" t="s">
        <v>206</v>
      </c>
      <c r="D754" s="4"/>
      <c r="E754" s="4"/>
      <c r="F754" s="418"/>
      <c r="G754" s="368">
        <f>F754/12*$C$3</f>
        <v>0</v>
      </c>
      <c r="H754" s="368"/>
      <c r="I754" s="375"/>
      <c r="J754" s="1901"/>
      <c r="K754" s="1901"/>
      <c r="L754" s="211"/>
      <c r="M754" s="211"/>
      <c r="N754" s="211"/>
      <c r="O754" s="211"/>
      <c r="P754" s="211"/>
      <c r="Q754" s="211"/>
      <c r="R754" s="552">
        <v>1645.1795</v>
      </c>
      <c r="S754" s="552">
        <v>1645.1795</v>
      </c>
      <c r="T754" s="552">
        <v>1645.1795</v>
      </c>
      <c r="U754" s="552">
        <v>1645.1795</v>
      </c>
      <c r="V754" s="552">
        <v>1645.1795</v>
      </c>
      <c r="W754" s="552">
        <v>1645.1795</v>
      </c>
      <c r="X754" s="552">
        <v>1645.1795</v>
      </c>
      <c r="Y754" s="2874">
        <f>R754/12*$C$3+(S754-R754)/11*6+(T754-S754)/10*5+(U754-T754)/9*4+(V754-U754)/8*3+(W754-V754)/7*2+(X754-W754)/6*1</f>
        <v>959.68804166666655</v>
      </c>
      <c r="Z754" s="418">
        <f>AF754-AE754-AB754</f>
        <v>942.24045999999987</v>
      </c>
      <c r="AA754" s="2750"/>
      <c r="AB754" s="418"/>
      <c r="AC754" s="2949">
        <f>Z754-Y754</f>
        <v>-17.447581666666679</v>
      </c>
      <c r="AD754" s="2949"/>
      <c r="AE754" s="418">
        <v>0</v>
      </c>
      <c r="AF754" s="418">
        <v>942.24045999999987</v>
      </c>
      <c r="AG754" s="1274"/>
      <c r="AH754" s="1302"/>
      <c r="AI754" s="2759"/>
      <c r="AJ754" s="1412"/>
    </row>
    <row r="755" spans="1:36" s="2713" customFormat="1" ht="29.25" x14ac:dyDescent="0.25">
      <c r="A755" s="414"/>
      <c r="B755" s="414">
        <v>1</v>
      </c>
      <c r="C755" s="785" t="s">
        <v>359</v>
      </c>
      <c r="D755" s="4"/>
      <c r="E755" s="4"/>
      <c r="F755" s="418">
        <f>SUM(F756,F757,F761,F762,F763,F764)</f>
        <v>1221</v>
      </c>
      <c r="G755" s="368">
        <f>SUM(G756,G757,G761,G762,G763,G764)</f>
        <v>712.25</v>
      </c>
      <c r="H755" s="368">
        <f>SUM(H756,H757,H761,H762,H763,H764)</f>
        <v>525</v>
      </c>
      <c r="I755" s="375">
        <f>H755/G755*100</f>
        <v>73.710073710073715</v>
      </c>
      <c r="J755" s="1901"/>
      <c r="K755" s="1901"/>
      <c r="L755" s="211"/>
      <c r="M755" s="211"/>
      <c r="N755" s="211"/>
      <c r="O755" s="211"/>
      <c r="P755" s="211"/>
      <c r="Q755" s="211"/>
      <c r="R755" s="552"/>
      <c r="S755" s="552"/>
      <c r="T755" s="552"/>
      <c r="U755" s="552"/>
      <c r="V755" s="552"/>
      <c r="W755" s="552"/>
      <c r="X755" s="552"/>
      <c r="Y755" s="2874"/>
      <c r="Z755" s="418"/>
      <c r="AA755" s="2750"/>
      <c r="AB755" s="418"/>
      <c r="AC755" s="2949"/>
      <c r="AD755" s="2949"/>
      <c r="AE755" s="418"/>
      <c r="AF755" s="418"/>
      <c r="AG755" s="1274">
        <f>SUM(AG756,AG757,AG761,AG762,AG763,AG764)</f>
        <v>0</v>
      </c>
      <c r="AH755" s="1302"/>
      <c r="AI755" s="2759"/>
      <c r="AJ755" s="1412"/>
    </row>
    <row r="756" spans="1:36" s="2713" customFormat="1" x14ac:dyDescent="0.25">
      <c r="A756" s="414"/>
      <c r="B756" s="414">
        <v>1</v>
      </c>
      <c r="C756" s="4" t="s">
        <v>347</v>
      </c>
      <c r="D756" s="4"/>
      <c r="E756" s="4"/>
      <c r="F756" s="418"/>
      <c r="G756" s="368"/>
      <c r="H756" s="368"/>
      <c r="I756" s="375"/>
      <c r="J756" s="1901"/>
      <c r="K756" s="1901"/>
      <c r="L756" s="211"/>
      <c r="M756" s="211"/>
      <c r="N756" s="211"/>
      <c r="O756" s="211"/>
      <c r="P756" s="211"/>
      <c r="Q756" s="211"/>
      <c r="R756" s="552"/>
      <c r="S756" s="552"/>
      <c r="T756" s="552"/>
      <c r="U756" s="552"/>
      <c r="V756" s="552"/>
      <c r="W756" s="552"/>
      <c r="X756" s="552"/>
      <c r="Y756" s="2874"/>
      <c r="Z756" s="418"/>
      <c r="AA756" s="2750"/>
      <c r="AB756" s="418"/>
      <c r="AC756" s="2949"/>
      <c r="AD756" s="2949"/>
      <c r="AE756" s="418"/>
      <c r="AF756" s="418"/>
      <c r="AG756" s="1274"/>
      <c r="AH756" s="1302"/>
      <c r="AI756" s="2759"/>
      <c r="AJ756" s="1412"/>
    </row>
    <row r="757" spans="1:36" s="2713" customFormat="1" ht="30" x14ac:dyDescent="0.25">
      <c r="A757" s="414"/>
      <c r="B757" s="414">
        <v>1</v>
      </c>
      <c r="C757" s="799" t="s">
        <v>348</v>
      </c>
      <c r="D757" s="4"/>
      <c r="E757" s="4"/>
      <c r="F757" s="418">
        <f>F758+F759/4+F760</f>
        <v>25</v>
      </c>
      <c r="G757" s="368">
        <f>G758+G759/4+G760</f>
        <v>14.583333333333334</v>
      </c>
      <c r="H757" s="368">
        <f>H758+H759/4+H760</f>
        <v>0</v>
      </c>
      <c r="I757" s="375"/>
      <c r="J757" s="1901"/>
      <c r="K757" s="1901"/>
      <c r="L757" s="211"/>
      <c r="M757" s="211"/>
      <c r="N757" s="211"/>
      <c r="O757" s="211"/>
      <c r="P757" s="211"/>
      <c r="Q757" s="211"/>
      <c r="R757" s="552"/>
      <c r="S757" s="552"/>
      <c r="T757" s="552"/>
      <c r="U757" s="552"/>
      <c r="V757" s="552"/>
      <c r="W757" s="552"/>
      <c r="X757" s="552"/>
      <c r="Y757" s="2874"/>
      <c r="Z757" s="418"/>
      <c r="AA757" s="2750"/>
      <c r="AB757" s="418"/>
      <c r="AC757" s="2949"/>
      <c r="AD757" s="2949"/>
      <c r="AE757" s="418"/>
      <c r="AF757" s="418"/>
      <c r="AG757" s="1274">
        <f>AG758+AG759/4+AG760</f>
        <v>0</v>
      </c>
      <c r="AH757" s="1302"/>
      <c r="AI757" s="2759"/>
      <c r="AJ757" s="1412"/>
    </row>
    <row r="758" spans="1:36" s="2713" customFormat="1" x14ac:dyDescent="0.25">
      <c r="A758" s="414"/>
      <c r="B758" s="414">
        <v>1</v>
      </c>
      <c r="C758" s="4" t="s">
        <v>349</v>
      </c>
      <c r="D758" s="4"/>
      <c r="E758" s="4"/>
      <c r="F758" s="418"/>
      <c r="G758" s="368"/>
      <c r="H758" s="368"/>
      <c r="I758" s="375"/>
      <c r="J758" s="1901"/>
      <c r="K758" s="1901"/>
      <c r="L758" s="211"/>
      <c r="M758" s="211"/>
      <c r="N758" s="211"/>
      <c r="O758" s="211"/>
      <c r="P758" s="211"/>
      <c r="Q758" s="211"/>
      <c r="R758" s="552"/>
      <c r="S758" s="552"/>
      <c r="T758" s="552"/>
      <c r="U758" s="552"/>
      <c r="V758" s="552"/>
      <c r="W758" s="552"/>
      <c r="X758" s="552"/>
      <c r="Y758" s="2874"/>
      <c r="Z758" s="418"/>
      <c r="AA758" s="2750"/>
      <c r="AB758" s="418"/>
      <c r="AC758" s="2949"/>
      <c r="AD758" s="2949"/>
      <c r="AE758" s="418"/>
      <c r="AF758" s="418"/>
      <c r="AG758" s="1274"/>
      <c r="AH758" s="1302"/>
      <c r="AI758" s="2759"/>
      <c r="AJ758" s="1412"/>
    </row>
    <row r="759" spans="1:36" s="2713" customFormat="1" ht="30" x14ac:dyDescent="0.25">
      <c r="A759" s="414"/>
      <c r="B759" s="414">
        <v>1</v>
      </c>
      <c r="C759" s="4" t="s">
        <v>374</v>
      </c>
      <c r="D759" s="4"/>
      <c r="E759" s="4"/>
      <c r="F759" s="418">
        <v>100</v>
      </c>
      <c r="G759" s="368">
        <f>F759/12*$C$3</f>
        <v>58.333333333333336</v>
      </c>
      <c r="H759" s="368"/>
      <c r="I759" s="375"/>
      <c r="J759" s="1901"/>
      <c r="K759" s="1901"/>
      <c r="L759" s="211"/>
      <c r="M759" s="211"/>
      <c r="N759" s="211"/>
      <c r="O759" s="211"/>
      <c r="P759" s="211"/>
      <c r="Q759" s="211"/>
      <c r="R759" s="552"/>
      <c r="S759" s="552"/>
      <c r="T759" s="552"/>
      <c r="U759" s="552"/>
      <c r="V759" s="552"/>
      <c r="W759" s="552"/>
      <c r="X759" s="552"/>
      <c r="Y759" s="2874"/>
      <c r="Z759" s="418"/>
      <c r="AA759" s="2750"/>
      <c r="AB759" s="418"/>
      <c r="AC759" s="2949"/>
      <c r="AD759" s="2949"/>
      <c r="AE759" s="418"/>
      <c r="AF759" s="418"/>
      <c r="AG759" s="1274"/>
      <c r="AH759" s="1302"/>
      <c r="AI759" s="2759"/>
      <c r="AJ759" s="1412"/>
    </row>
    <row r="760" spans="1:36" s="2713" customFormat="1" ht="60" x14ac:dyDescent="0.25">
      <c r="A760" s="414"/>
      <c r="B760" s="414">
        <v>1</v>
      </c>
      <c r="C760" s="4" t="s">
        <v>350</v>
      </c>
      <c r="D760" s="4"/>
      <c r="E760" s="4"/>
      <c r="F760" s="418"/>
      <c r="G760" s="368"/>
      <c r="H760" s="368"/>
      <c r="I760" s="375"/>
      <c r="J760" s="1901"/>
      <c r="K760" s="1901"/>
      <c r="L760" s="211"/>
      <c r="M760" s="211"/>
      <c r="N760" s="211"/>
      <c r="O760" s="211"/>
      <c r="P760" s="211"/>
      <c r="Q760" s="211"/>
      <c r="R760" s="552"/>
      <c r="S760" s="552"/>
      <c r="T760" s="552"/>
      <c r="U760" s="552"/>
      <c r="V760" s="552"/>
      <c r="W760" s="552"/>
      <c r="X760" s="552"/>
      <c r="Y760" s="2874"/>
      <c r="Z760" s="418"/>
      <c r="AA760" s="2750"/>
      <c r="AB760" s="418"/>
      <c r="AC760" s="2949"/>
      <c r="AD760" s="2949"/>
      <c r="AE760" s="418"/>
      <c r="AF760" s="418"/>
      <c r="AG760" s="1274"/>
      <c r="AH760" s="1302"/>
      <c r="AI760" s="2759"/>
      <c r="AJ760" s="1412"/>
    </row>
    <row r="761" spans="1:36" s="2713" customFormat="1" ht="60" x14ac:dyDescent="0.25">
      <c r="A761" s="414"/>
      <c r="B761" s="414">
        <v>1</v>
      </c>
      <c r="C761" s="4" t="s">
        <v>351</v>
      </c>
      <c r="D761" s="4"/>
      <c r="E761" s="4"/>
      <c r="F761" s="418"/>
      <c r="G761" s="368"/>
      <c r="H761" s="368"/>
      <c r="I761" s="375"/>
      <c r="J761" s="1901"/>
      <c r="K761" s="1901"/>
      <c r="L761" s="211"/>
      <c r="M761" s="211"/>
      <c r="N761" s="211"/>
      <c r="O761" s="211"/>
      <c r="P761" s="211"/>
      <c r="Q761" s="211"/>
      <c r="R761" s="552"/>
      <c r="S761" s="552"/>
      <c r="T761" s="552"/>
      <c r="U761" s="552"/>
      <c r="V761" s="552"/>
      <c r="W761" s="552"/>
      <c r="X761" s="552"/>
      <c r="Y761" s="2874"/>
      <c r="Z761" s="418"/>
      <c r="AA761" s="2750"/>
      <c r="AB761" s="418"/>
      <c r="AC761" s="2949"/>
      <c r="AD761" s="2949"/>
      <c r="AE761" s="418"/>
      <c r="AF761" s="418"/>
      <c r="AG761" s="1274"/>
      <c r="AH761" s="1302"/>
      <c r="AI761" s="2759"/>
      <c r="AJ761" s="1412"/>
    </row>
    <row r="762" spans="1:36" s="2713" customFormat="1" ht="45" x14ac:dyDescent="0.25">
      <c r="A762" s="414"/>
      <c r="B762" s="414">
        <v>1</v>
      </c>
      <c r="C762" s="800" t="s">
        <v>352</v>
      </c>
      <c r="D762" s="4"/>
      <c r="E762" s="4"/>
      <c r="F762" s="418"/>
      <c r="G762" s="368"/>
      <c r="H762" s="368"/>
      <c r="I762" s="375"/>
      <c r="J762" s="1901"/>
      <c r="K762" s="1901"/>
      <c r="L762" s="211"/>
      <c r="M762" s="211"/>
      <c r="N762" s="211"/>
      <c r="O762" s="211"/>
      <c r="P762" s="211"/>
      <c r="Q762" s="211"/>
      <c r="R762" s="552"/>
      <c r="S762" s="552"/>
      <c r="T762" s="552"/>
      <c r="U762" s="552"/>
      <c r="V762" s="552"/>
      <c r="W762" s="552"/>
      <c r="X762" s="552"/>
      <c r="Y762" s="2874"/>
      <c r="Z762" s="418"/>
      <c r="AA762" s="2750"/>
      <c r="AB762" s="418"/>
      <c r="AC762" s="2949"/>
      <c r="AD762" s="2949"/>
      <c r="AE762" s="418"/>
      <c r="AF762" s="418"/>
      <c r="AG762" s="1274"/>
      <c r="AH762" s="1302"/>
      <c r="AI762" s="2759"/>
      <c r="AJ762" s="1412"/>
    </row>
    <row r="763" spans="1:36" s="2713" customFormat="1" ht="105" x14ac:dyDescent="0.25">
      <c r="A763" s="414"/>
      <c r="B763" s="414"/>
      <c r="C763" s="800" t="s">
        <v>533</v>
      </c>
      <c r="D763" s="4"/>
      <c r="E763" s="4"/>
      <c r="F763" s="418">
        <v>550</v>
      </c>
      <c r="G763" s="213">
        <f>(F763/12*$C$3)</f>
        <v>320.83333333333337</v>
      </c>
      <c r="H763" s="368">
        <v>366</v>
      </c>
      <c r="I763" s="375">
        <f>H763/G763*100</f>
        <v>114.07792207792207</v>
      </c>
      <c r="J763" s="1901"/>
      <c r="K763" s="1901"/>
      <c r="L763" s="211"/>
      <c r="M763" s="211"/>
      <c r="N763" s="211"/>
      <c r="O763" s="211"/>
      <c r="P763" s="211"/>
      <c r="Q763" s="211"/>
      <c r="R763" s="552"/>
      <c r="S763" s="552"/>
      <c r="T763" s="552"/>
      <c r="U763" s="552"/>
      <c r="V763" s="552"/>
      <c r="W763" s="552"/>
      <c r="X763" s="552"/>
      <c r="Y763" s="2874"/>
      <c r="Z763" s="418"/>
      <c r="AA763" s="2750"/>
      <c r="AB763" s="418"/>
      <c r="AC763" s="2949"/>
      <c r="AD763" s="2949"/>
      <c r="AE763" s="418"/>
      <c r="AF763" s="418"/>
      <c r="AG763" s="1274"/>
      <c r="AH763" s="1302"/>
      <c r="AI763" s="2759"/>
      <c r="AJ763" s="1412"/>
    </row>
    <row r="764" spans="1:36" s="2713" customFormat="1" ht="42.75" x14ac:dyDescent="0.25">
      <c r="A764" s="414"/>
      <c r="B764" s="414"/>
      <c r="C764" s="1413" t="s">
        <v>510</v>
      </c>
      <c r="D764" s="4"/>
      <c r="E764" s="4"/>
      <c r="F764" s="418">
        <f>F765</f>
        <v>646</v>
      </c>
      <c r="G764" s="758">
        <f>G765</f>
        <v>376.83333333333337</v>
      </c>
      <c r="H764" s="758">
        <f>H765</f>
        <v>159</v>
      </c>
      <c r="I764" s="375">
        <f>H764/G764*100</f>
        <v>42.19371959310039</v>
      </c>
      <c r="J764" s="1901"/>
      <c r="K764" s="1901"/>
      <c r="L764" s="211"/>
      <c r="M764" s="211"/>
      <c r="N764" s="211"/>
      <c r="O764" s="211"/>
      <c r="P764" s="211"/>
      <c r="Q764" s="211"/>
      <c r="R764" s="552">
        <v>1082.85268</v>
      </c>
      <c r="S764" s="552">
        <v>1082.85268</v>
      </c>
      <c r="T764" s="552">
        <v>1082.85268</v>
      </c>
      <c r="U764" s="552">
        <v>1082.85268</v>
      </c>
      <c r="V764" s="552">
        <v>1082.85268</v>
      </c>
      <c r="W764" s="552">
        <v>1082.85268</v>
      </c>
      <c r="X764" s="552">
        <v>1082.85268</v>
      </c>
      <c r="Y764" s="2770">
        <f>R764/12*$C$3+(S764-R764)/11*6+(T764-S764)/10*5+(U764-T764)/9*4+(V764-U764)/8*3+(W764-V764)/7*2+(X764-W764)/6*1</f>
        <v>631.66406333333339</v>
      </c>
      <c r="Z764" s="418">
        <f>AF764-AE764-AB764</f>
        <v>221.01485</v>
      </c>
      <c r="AA764" s="2750"/>
      <c r="AB764" s="418"/>
      <c r="AC764" s="2949">
        <f>Z764-Y764</f>
        <v>-410.64921333333336</v>
      </c>
      <c r="AD764" s="2949"/>
      <c r="AE764" s="418">
        <v>-0.51839999999999997</v>
      </c>
      <c r="AF764" s="418">
        <v>220.49644999999998</v>
      </c>
      <c r="AG764" s="1274">
        <f>AG765</f>
        <v>0</v>
      </c>
      <c r="AH764" s="1302"/>
      <c r="AI764" s="2759"/>
      <c r="AJ764" s="1412"/>
    </row>
    <row r="765" spans="1:36" s="2713" customFormat="1" x14ac:dyDescent="0.25">
      <c r="A765" s="414"/>
      <c r="B765" s="414"/>
      <c r="C765" s="800" t="s">
        <v>511</v>
      </c>
      <c r="D765" s="4"/>
      <c r="E765" s="4"/>
      <c r="F765" s="418">
        <v>646</v>
      </c>
      <c r="G765" s="213">
        <f>(F765/12*$C$3)</f>
        <v>376.83333333333337</v>
      </c>
      <c r="H765" s="368">
        <v>159</v>
      </c>
      <c r="I765" s="375">
        <f>H765/G765*100</f>
        <v>42.19371959310039</v>
      </c>
      <c r="J765" s="1901"/>
      <c r="K765" s="1901"/>
      <c r="L765" s="211"/>
      <c r="M765" s="211"/>
      <c r="N765" s="211"/>
      <c r="O765" s="211"/>
      <c r="P765" s="211"/>
      <c r="Q765" s="211"/>
      <c r="R765" s="552"/>
      <c r="S765" s="552"/>
      <c r="T765" s="552"/>
      <c r="U765" s="552"/>
      <c r="V765" s="552"/>
      <c r="W765" s="552"/>
      <c r="X765" s="552"/>
      <c r="Y765" s="2874"/>
      <c r="Z765" s="418"/>
      <c r="AA765" s="2750"/>
      <c r="AB765" s="418"/>
      <c r="AC765" s="2949"/>
      <c r="AD765" s="2949"/>
      <c r="AE765" s="418"/>
      <c r="AF765" s="418"/>
      <c r="AG765" s="1274"/>
      <c r="AH765" s="1302"/>
      <c r="AI765" s="2759"/>
      <c r="AJ765" s="1412"/>
    </row>
    <row r="766" spans="1:36" s="2713" customFormat="1" ht="42.75" x14ac:dyDescent="0.25">
      <c r="A766" s="414"/>
      <c r="B766" s="414"/>
      <c r="C766" s="1413" t="s">
        <v>512</v>
      </c>
      <c r="D766" s="4"/>
      <c r="E766" s="4"/>
      <c r="F766" s="418"/>
      <c r="G766" s="213"/>
      <c r="H766" s="368"/>
      <c r="I766" s="375"/>
      <c r="J766" s="1901"/>
      <c r="K766" s="1901"/>
      <c r="L766" s="211"/>
      <c r="M766" s="211"/>
      <c r="N766" s="211"/>
      <c r="O766" s="211"/>
      <c r="P766" s="211"/>
      <c r="Q766" s="211"/>
      <c r="R766" s="552"/>
      <c r="S766" s="552"/>
      <c r="T766" s="552"/>
      <c r="U766" s="552"/>
      <c r="V766" s="552"/>
      <c r="W766" s="552"/>
      <c r="X766" s="552"/>
      <c r="Y766" s="2874"/>
      <c r="Z766" s="418"/>
      <c r="AA766" s="2750"/>
      <c r="AB766" s="418"/>
      <c r="AC766" s="2949"/>
      <c r="AD766" s="2949"/>
      <c r="AE766" s="418"/>
      <c r="AF766" s="418"/>
      <c r="AG766" s="1274"/>
      <c r="AH766" s="1302"/>
      <c r="AI766" s="2759"/>
      <c r="AJ766" s="1412"/>
    </row>
    <row r="767" spans="1:36" s="2713" customFormat="1" ht="29.25" x14ac:dyDescent="0.25">
      <c r="A767" s="414"/>
      <c r="B767" s="414">
        <v>1</v>
      </c>
      <c r="C767" s="785" t="s">
        <v>360</v>
      </c>
      <c r="D767" s="4"/>
      <c r="E767" s="4"/>
      <c r="F767" s="418">
        <f>F768+F769</f>
        <v>531.91489361702122</v>
      </c>
      <c r="G767" s="368">
        <f>G768+G769</f>
        <v>310.28368794326241</v>
      </c>
      <c r="H767" s="368">
        <f>H768+H769</f>
        <v>302.45638297872335</v>
      </c>
      <c r="I767" s="375"/>
      <c r="J767" s="1901"/>
      <c r="K767" s="1901"/>
      <c r="L767" s="211"/>
      <c r="M767" s="211"/>
      <c r="N767" s="211"/>
      <c r="O767" s="211"/>
      <c r="P767" s="211"/>
      <c r="Q767" s="211"/>
      <c r="R767" s="552"/>
      <c r="S767" s="552"/>
      <c r="T767" s="552"/>
      <c r="U767" s="552"/>
      <c r="V767" s="552"/>
      <c r="W767" s="552"/>
      <c r="X767" s="552"/>
      <c r="Y767" s="2874"/>
      <c r="Z767" s="418"/>
      <c r="AA767" s="2750"/>
      <c r="AB767" s="418"/>
      <c r="AC767" s="2949"/>
      <c r="AD767" s="2949"/>
      <c r="AE767" s="418"/>
      <c r="AF767" s="418"/>
      <c r="AG767" s="1274">
        <f>AG768+AG769</f>
        <v>0</v>
      </c>
      <c r="AH767" s="1302"/>
      <c r="AI767" s="2759"/>
      <c r="AJ767" s="1412"/>
    </row>
    <row r="768" spans="1:36" s="2713" customFormat="1" x14ac:dyDescent="0.25">
      <c r="A768" s="414"/>
      <c r="B768" s="414">
        <v>1</v>
      </c>
      <c r="C768" s="785" t="s">
        <v>375</v>
      </c>
      <c r="D768" s="4"/>
      <c r="E768" s="4"/>
      <c r="F768" s="418"/>
      <c r="G768" s="368"/>
      <c r="H768" s="368"/>
      <c r="I768" s="375"/>
      <c r="J768" s="1901"/>
      <c r="K768" s="1901"/>
      <c r="L768" s="211"/>
      <c r="M768" s="211"/>
      <c r="N768" s="211"/>
      <c r="O768" s="211"/>
      <c r="P768" s="211"/>
      <c r="Q768" s="211"/>
      <c r="R768" s="552"/>
      <c r="S768" s="552"/>
      <c r="T768" s="552"/>
      <c r="U768" s="552"/>
      <c r="V768" s="552"/>
      <c r="W768" s="552"/>
      <c r="X768" s="552"/>
      <c r="Y768" s="2874"/>
      <c r="Z768" s="418"/>
      <c r="AA768" s="2750"/>
      <c r="AB768" s="418"/>
      <c r="AC768" s="2949"/>
      <c r="AD768" s="2949"/>
      <c r="AE768" s="418"/>
      <c r="AF768" s="418"/>
      <c r="AG768" s="1274"/>
      <c r="AH768" s="1302"/>
      <c r="AI768" s="2759"/>
      <c r="AJ768" s="1412"/>
    </row>
    <row r="769" spans="1:36" s="2713" customFormat="1" x14ac:dyDescent="0.25">
      <c r="A769" s="414"/>
      <c r="B769" s="414">
        <v>1</v>
      </c>
      <c r="C769" s="4" t="s">
        <v>376</v>
      </c>
      <c r="D769" s="4"/>
      <c r="E769" s="4"/>
      <c r="F769" s="418">
        <f>F770/9.4</f>
        <v>531.91489361702122</v>
      </c>
      <c r="G769" s="368">
        <f>G770/9.4</f>
        <v>310.28368794326241</v>
      </c>
      <c r="H769" s="368">
        <f>H770/9.4</f>
        <v>302.45638297872335</v>
      </c>
      <c r="I769" s="375"/>
      <c r="J769" s="1901"/>
      <c r="K769" s="1901"/>
      <c r="L769" s="211"/>
      <c r="M769" s="211"/>
      <c r="N769" s="211"/>
      <c r="O769" s="211"/>
      <c r="P769" s="211"/>
      <c r="Q769" s="211"/>
      <c r="R769" s="552"/>
      <c r="S769" s="552"/>
      <c r="T769" s="552"/>
      <c r="U769" s="552"/>
      <c r="V769" s="552"/>
      <c r="W769" s="552"/>
      <c r="X769" s="552"/>
      <c r="Y769" s="2874"/>
      <c r="Z769" s="418"/>
      <c r="AA769" s="2750"/>
      <c r="AB769" s="418"/>
      <c r="AC769" s="2949"/>
      <c r="AD769" s="2949"/>
      <c r="AE769" s="418"/>
      <c r="AF769" s="418"/>
      <c r="AG769" s="1274">
        <f>AG770/9.4</f>
        <v>0</v>
      </c>
      <c r="AH769" s="1302"/>
      <c r="AI769" s="2759"/>
      <c r="AJ769" s="1412"/>
    </row>
    <row r="770" spans="1:36" s="2713" customFormat="1" x14ac:dyDescent="0.25">
      <c r="A770" s="414">
        <v>1</v>
      </c>
      <c r="B770" s="414">
        <v>1</v>
      </c>
      <c r="C770" s="801" t="s">
        <v>377</v>
      </c>
      <c r="D770" s="4"/>
      <c r="E770" s="4"/>
      <c r="F770" s="418">
        <v>5000</v>
      </c>
      <c r="G770" s="213">
        <f>(F770/12*$C$3)</f>
        <v>2916.666666666667</v>
      </c>
      <c r="H770" s="368">
        <v>2843.0899999999997</v>
      </c>
      <c r="I770" s="375"/>
      <c r="J770" s="1901"/>
      <c r="K770" s="1901"/>
      <c r="L770" s="211"/>
      <c r="M770" s="211"/>
      <c r="N770" s="211"/>
      <c r="O770" s="211"/>
      <c r="P770" s="211"/>
      <c r="Q770" s="211"/>
      <c r="R770" s="552"/>
      <c r="S770" s="552"/>
      <c r="T770" s="552"/>
      <c r="U770" s="552"/>
      <c r="V770" s="552"/>
      <c r="W770" s="552"/>
      <c r="X770" s="552"/>
      <c r="Y770" s="2874"/>
      <c r="Z770" s="418"/>
      <c r="AA770" s="2750"/>
      <c r="AB770" s="418"/>
      <c r="AC770" s="2949"/>
      <c r="AD770" s="2949"/>
      <c r="AE770" s="418"/>
      <c r="AF770" s="418"/>
      <c r="AG770" s="1274"/>
      <c r="AH770" s="1302"/>
      <c r="AI770" s="2759"/>
      <c r="AJ770" s="1412"/>
    </row>
    <row r="771" spans="1:36" s="2713" customFormat="1" ht="29.25" x14ac:dyDescent="0.25">
      <c r="A771" s="414">
        <v>1</v>
      </c>
      <c r="B771" s="414">
        <v>1</v>
      </c>
      <c r="C771" s="785" t="s">
        <v>353</v>
      </c>
      <c r="D771" s="4"/>
      <c r="E771" s="4"/>
      <c r="F771" s="418">
        <v>1230</v>
      </c>
      <c r="G771" s="213">
        <f>F771/12*$C$3</f>
        <v>717.5</v>
      </c>
      <c r="H771" s="368">
        <v>473</v>
      </c>
      <c r="I771" s="375">
        <f>H771/G771*100</f>
        <v>65.923344947735202</v>
      </c>
      <c r="J771" s="1901"/>
      <c r="K771" s="1901"/>
      <c r="L771" s="211"/>
      <c r="M771" s="211"/>
      <c r="N771" s="211"/>
      <c r="O771" s="211"/>
      <c r="P771" s="211"/>
      <c r="Q771" s="211"/>
      <c r="R771" s="552"/>
      <c r="S771" s="552"/>
      <c r="T771" s="552"/>
      <c r="U771" s="552"/>
      <c r="V771" s="552"/>
      <c r="W771" s="552"/>
      <c r="X771" s="552"/>
      <c r="Y771" s="2874"/>
      <c r="Z771" s="418"/>
      <c r="AA771" s="2750"/>
      <c r="AB771" s="418"/>
      <c r="AC771" s="2949"/>
      <c r="AD771" s="2949"/>
      <c r="AE771" s="418"/>
      <c r="AF771" s="418"/>
      <c r="AG771" s="1274"/>
      <c r="AH771" s="1302"/>
      <c r="AI771" s="2759"/>
      <c r="AJ771" s="1412"/>
    </row>
    <row r="772" spans="1:36" s="2713" customFormat="1" ht="30" x14ac:dyDescent="0.25">
      <c r="A772" s="414">
        <v>1</v>
      </c>
      <c r="B772" s="414">
        <v>1</v>
      </c>
      <c r="C772" s="780" t="s">
        <v>201</v>
      </c>
      <c r="D772" s="4"/>
      <c r="E772" s="4"/>
      <c r="F772" s="418"/>
      <c r="G772" s="213"/>
      <c r="H772" s="368"/>
      <c r="I772" s="375"/>
      <c r="J772" s="1901"/>
      <c r="K772" s="1901"/>
      <c r="L772" s="211"/>
      <c r="M772" s="211"/>
      <c r="N772" s="211"/>
      <c r="O772" s="211"/>
      <c r="P772" s="211"/>
      <c r="Q772" s="211"/>
      <c r="R772" s="552"/>
      <c r="S772" s="552"/>
      <c r="T772" s="552"/>
      <c r="U772" s="552"/>
      <c r="V772" s="552"/>
      <c r="W772" s="552"/>
      <c r="X772" s="552"/>
      <c r="Y772" s="2874"/>
      <c r="Z772" s="418"/>
      <c r="AA772" s="2750"/>
      <c r="AB772" s="418"/>
      <c r="AC772" s="2949"/>
      <c r="AD772" s="2949"/>
      <c r="AE772" s="418"/>
      <c r="AF772" s="418"/>
      <c r="AG772" s="1274"/>
      <c r="AH772" s="1302"/>
      <c r="AI772" s="2759"/>
      <c r="AJ772" s="1412"/>
    </row>
    <row r="773" spans="1:36" s="2713" customFormat="1" ht="72" x14ac:dyDescent="0.25">
      <c r="A773" s="414">
        <v>1</v>
      </c>
      <c r="B773" s="414">
        <v>1</v>
      </c>
      <c r="C773" s="785" t="s">
        <v>354</v>
      </c>
      <c r="D773" s="4"/>
      <c r="E773" s="4"/>
      <c r="F773" s="418">
        <v>300</v>
      </c>
      <c r="G773" s="213">
        <f>F773/12*$C$3</f>
        <v>175</v>
      </c>
      <c r="H773" s="368">
        <v>26</v>
      </c>
      <c r="I773" s="375">
        <f t="shared" ref="I773:I782" si="193">H773/G773*100</f>
        <v>14.857142857142858</v>
      </c>
      <c r="J773" s="1901"/>
      <c r="K773" s="1901"/>
      <c r="L773" s="211"/>
      <c r="M773" s="211"/>
      <c r="N773" s="211"/>
      <c r="O773" s="211"/>
      <c r="P773" s="211"/>
      <c r="Q773" s="211"/>
      <c r="R773" s="552"/>
      <c r="S773" s="552"/>
      <c r="T773" s="552"/>
      <c r="U773" s="552"/>
      <c r="V773" s="552"/>
      <c r="W773" s="552"/>
      <c r="X773" s="552"/>
      <c r="Y773" s="2874"/>
      <c r="Z773" s="418"/>
      <c r="AA773" s="2750"/>
      <c r="AB773" s="418"/>
      <c r="AC773" s="2949"/>
      <c r="AD773" s="2949"/>
      <c r="AE773" s="418"/>
      <c r="AF773" s="418"/>
      <c r="AG773" s="1274"/>
      <c r="AH773" s="1302"/>
      <c r="AI773" s="2759"/>
      <c r="AJ773" s="1412"/>
    </row>
    <row r="774" spans="1:36" s="2713" customFormat="1" x14ac:dyDescent="0.25">
      <c r="A774" s="414"/>
      <c r="B774" s="414">
        <v>1</v>
      </c>
      <c r="C774" s="772" t="s">
        <v>234</v>
      </c>
      <c r="D774" s="4"/>
      <c r="E774" s="4"/>
      <c r="F774" s="418">
        <f>SUM(F775:F777)</f>
        <v>1413</v>
      </c>
      <c r="G774" s="213">
        <f>SUM(G775:G777)</f>
        <v>824.25</v>
      </c>
      <c r="H774" s="368">
        <f>SUM(H775:H777)</f>
        <v>1029</v>
      </c>
      <c r="I774" s="375">
        <f t="shared" si="193"/>
        <v>124.84076433121018</v>
      </c>
      <c r="J774" s="1901"/>
      <c r="K774" s="1901"/>
      <c r="L774" s="211"/>
      <c r="M774" s="211"/>
      <c r="N774" s="211"/>
      <c r="O774" s="211"/>
      <c r="P774" s="211"/>
      <c r="Q774" s="211"/>
      <c r="R774" s="552">
        <v>1308.2564</v>
      </c>
      <c r="S774" s="552">
        <v>1308.2564</v>
      </c>
      <c r="T774" s="552">
        <v>1308.2564</v>
      </c>
      <c r="U774" s="552">
        <v>1308.2564</v>
      </c>
      <c r="V774" s="552">
        <v>1308.2564</v>
      </c>
      <c r="W774" s="552">
        <v>1308.2564</v>
      </c>
      <c r="X774" s="552">
        <v>1308.2564</v>
      </c>
      <c r="Y774" s="1209">
        <f>R774/12*$C$3+(S774-R774)/11*6+(T774-S774)/10*5+(U774-T774)/9*4+(V774-U774)/8*3+(W774-V774)/7*2+(X774-W774)/6*1</f>
        <v>763.14956666666671</v>
      </c>
      <c r="Z774" s="418">
        <f>AF774-AE774-AB774</f>
        <v>891.46383000000003</v>
      </c>
      <c r="AA774" s="2750"/>
      <c r="AB774" s="418"/>
      <c r="AC774" s="2949">
        <f>Z774-Y774</f>
        <v>128.31426333333332</v>
      </c>
      <c r="AD774" s="2949"/>
      <c r="AE774" s="418">
        <v>0</v>
      </c>
      <c r="AF774" s="418">
        <v>891.46383000000003</v>
      </c>
      <c r="AG774" s="1274">
        <f>SUM(AG775:AG777)</f>
        <v>0</v>
      </c>
      <c r="AH774" s="1302"/>
      <c r="AI774" s="2759"/>
      <c r="AJ774" s="1412"/>
    </row>
    <row r="775" spans="1:36" s="2713" customFormat="1" ht="105" x14ac:dyDescent="0.25">
      <c r="A775" s="414">
        <v>1</v>
      </c>
      <c r="B775" s="414">
        <v>1</v>
      </c>
      <c r="C775" s="9" t="s">
        <v>355</v>
      </c>
      <c r="D775" s="780"/>
      <c r="E775" s="4"/>
      <c r="F775" s="418">
        <v>116</v>
      </c>
      <c r="G775" s="213">
        <f>F775/12*$C$3</f>
        <v>67.666666666666657</v>
      </c>
      <c r="H775" s="368">
        <v>41</v>
      </c>
      <c r="I775" s="375">
        <f t="shared" si="193"/>
        <v>60.591133004926114</v>
      </c>
      <c r="J775" s="1901"/>
      <c r="K775" s="1901"/>
      <c r="L775" s="211"/>
      <c r="M775" s="211"/>
      <c r="N775" s="211"/>
      <c r="O775" s="211"/>
      <c r="P775" s="211"/>
      <c r="Q775" s="211"/>
      <c r="R775" s="552"/>
      <c r="S775" s="552"/>
      <c r="T775" s="552"/>
      <c r="U775" s="552"/>
      <c r="V775" s="552"/>
      <c r="W775" s="552"/>
      <c r="X775" s="552"/>
      <c r="Y775" s="2874"/>
      <c r="Z775" s="418"/>
      <c r="AA775" s="2750"/>
      <c r="AB775" s="418"/>
      <c r="AC775" s="2949"/>
      <c r="AD775" s="2949"/>
      <c r="AE775" s="418"/>
      <c r="AF775" s="418"/>
      <c r="AG775" s="1274"/>
      <c r="AH775" s="1302"/>
      <c r="AI775" s="2759"/>
      <c r="AJ775" s="1412"/>
    </row>
    <row r="776" spans="1:36" s="2713" customFormat="1" ht="30" x14ac:dyDescent="0.25">
      <c r="A776" s="414"/>
      <c r="B776" s="414">
        <v>1</v>
      </c>
      <c r="C776" s="9" t="s">
        <v>278</v>
      </c>
      <c r="D776" s="780"/>
      <c r="E776" s="4"/>
      <c r="F776" s="418">
        <v>244</v>
      </c>
      <c r="G776" s="213">
        <f>F776/12*$C$3</f>
        <v>142.33333333333331</v>
      </c>
      <c r="H776" s="368">
        <v>209</v>
      </c>
      <c r="I776" s="375">
        <f t="shared" si="193"/>
        <v>146.83840749414523</v>
      </c>
      <c r="J776" s="1901"/>
      <c r="K776" s="1901"/>
      <c r="L776" s="211"/>
      <c r="M776" s="211"/>
      <c r="N776" s="211"/>
      <c r="O776" s="211"/>
      <c r="P776" s="211"/>
      <c r="Q776" s="211"/>
      <c r="R776" s="552"/>
      <c r="S776" s="552"/>
      <c r="T776" s="552"/>
      <c r="U776" s="552"/>
      <c r="V776" s="552"/>
      <c r="W776" s="552"/>
      <c r="X776" s="552"/>
      <c r="Y776" s="2874"/>
      <c r="Z776" s="418"/>
      <c r="AA776" s="2750"/>
      <c r="AB776" s="418"/>
      <c r="AC776" s="2949"/>
      <c r="AD776" s="2949"/>
      <c r="AE776" s="418"/>
      <c r="AF776" s="418"/>
      <c r="AG776" s="1274"/>
      <c r="AH776" s="1302"/>
      <c r="AI776" s="2759"/>
      <c r="AJ776" s="1412"/>
    </row>
    <row r="777" spans="1:36" s="2713" customFormat="1" ht="30" x14ac:dyDescent="0.25">
      <c r="A777" s="414"/>
      <c r="B777" s="414">
        <v>1</v>
      </c>
      <c r="C777" s="782" t="s">
        <v>283</v>
      </c>
      <c r="D777" s="780"/>
      <c r="E777" s="4"/>
      <c r="F777" s="418">
        <v>1053</v>
      </c>
      <c r="G777" s="213">
        <f>F777/12*$C$3</f>
        <v>614.25</v>
      </c>
      <c r="H777" s="368">
        <v>779</v>
      </c>
      <c r="I777" s="375">
        <f t="shared" si="193"/>
        <v>126.82132682132683</v>
      </c>
      <c r="J777" s="1901"/>
      <c r="K777" s="1901"/>
      <c r="L777" s="211"/>
      <c r="M777" s="211"/>
      <c r="N777" s="211"/>
      <c r="O777" s="211"/>
      <c r="P777" s="211"/>
      <c r="Q777" s="211"/>
      <c r="R777" s="552"/>
      <c r="S777" s="552"/>
      <c r="T777" s="552"/>
      <c r="U777" s="552"/>
      <c r="V777" s="552"/>
      <c r="W777" s="552"/>
      <c r="X777" s="552"/>
      <c r="Y777" s="2874"/>
      <c r="Z777" s="418"/>
      <c r="AA777" s="2750"/>
      <c r="AB777" s="418"/>
      <c r="AC777" s="2949"/>
      <c r="AD777" s="2949"/>
      <c r="AE777" s="418"/>
      <c r="AF777" s="418"/>
      <c r="AG777" s="1274"/>
      <c r="AH777" s="1302"/>
      <c r="AI777" s="2759"/>
      <c r="AJ777" s="1412"/>
    </row>
    <row r="778" spans="1:36" s="2713" customFormat="1" ht="29.25" x14ac:dyDescent="0.25">
      <c r="A778" s="414">
        <v>1</v>
      </c>
      <c r="B778" s="414">
        <v>1</v>
      </c>
      <c r="C778" s="726" t="s">
        <v>279</v>
      </c>
      <c r="D778" s="1634"/>
      <c r="E778" s="785"/>
      <c r="F778" s="446">
        <f>F755+F733</f>
        <v>34839</v>
      </c>
      <c r="G778" s="1052">
        <f>G755+G733</f>
        <v>20322.749999999996</v>
      </c>
      <c r="H778" s="1052">
        <f>H755+H733</f>
        <v>23725</v>
      </c>
      <c r="I778" s="2506">
        <f t="shared" si="193"/>
        <v>116.74109064964145</v>
      </c>
      <c r="J778" s="1901"/>
      <c r="K778" s="1901"/>
      <c r="L778" s="211"/>
      <c r="M778" s="211"/>
      <c r="N778" s="211"/>
      <c r="O778" s="211"/>
      <c r="P778" s="211"/>
      <c r="Q778" s="211"/>
      <c r="R778" s="608"/>
      <c r="S778" s="608"/>
      <c r="T778" s="608"/>
      <c r="U778" s="608"/>
      <c r="V778" s="608"/>
      <c r="W778" s="608"/>
      <c r="X778" s="608"/>
      <c r="Y778" s="2873">
        <f>R778/12*$C$3</f>
        <v>0</v>
      </c>
      <c r="Z778" s="2771">
        <f>AF778-AE778</f>
        <v>0</v>
      </c>
      <c r="AA778" s="2758"/>
      <c r="AB778" s="2771"/>
      <c r="AC778" s="2561">
        <f>Z778-Y778</f>
        <v>0</v>
      </c>
      <c r="AD778" s="2561"/>
      <c r="AE778" s="2771"/>
      <c r="AF778" s="2771"/>
      <c r="AG778" s="1278">
        <f>AG755+AG733</f>
        <v>0</v>
      </c>
      <c r="AH778" s="2761"/>
      <c r="AI778" s="2759"/>
      <c r="AJ778" s="1412"/>
    </row>
    <row r="779" spans="1:36" s="2713" customFormat="1" ht="43.5" x14ac:dyDescent="0.25">
      <c r="A779" s="414">
        <v>1</v>
      </c>
      <c r="B779" s="414">
        <v>1</v>
      </c>
      <c r="C779" s="726" t="s">
        <v>308</v>
      </c>
      <c r="D779" s="798"/>
      <c r="E779" s="4"/>
      <c r="F779" s="446">
        <f>F743</f>
        <v>9117.5499999999993</v>
      </c>
      <c r="G779" s="788">
        <f>G743</f>
        <v>5318.5708333333332</v>
      </c>
      <c r="H779" s="1052">
        <f>H743</f>
        <v>2696</v>
      </c>
      <c r="I779" s="2506">
        <f t="shared" si="193"/>
        <v>50.690309191770652</v>
      </c>
      <c r="J779" s="1901"/>
      <c r="K779" s="1901"/>
      <c r="L779" s="211"/>
      <c r="M779" s="211"/>
      <c r="N779" s="211"/>
      <c r="O779" s="211"/>
      <c r="P779" s="211"/>
      <c r="Q779" s="211"/>
      <c r="R779" s="552"/>
      <c r="S779" s="552"/>
      <c r="T779" s="552"/>
      <c r="U779" s="552"/>
      <c r="V779" s="552"/>
      <c r="W779" s="552"/>
      <c r="X779" s="552"/>
      <c r="Y779" s="2874"/>
      <c r="Z779" s="418"/>
      <c r="AA779" s="2750"/>
      <c r="AB779" s="418"/>
      <c r="AC779" s="2949"/>
      <c r="AD779" s="2949"/>
      <c r="AE779" s="418"/>
      <c r="AF779" s="418"/>
      <c r="AG779" s="1278">
        <f>AG743</f>
        <v>0</v>
      </c>
      <c r="AH779" s="1302"/>
      <c r="AI779" s="2759"/>
      <c r="AJ779" s="1412"/>
    </row>
    <row r="780" spans="1:36" s="2713" customFormat="1" ht="29.25" x14ac:dyDescent="0.25">
      <c r="A780" s="414">
        <v>1</v>
      </c>
      <c r="B780" s="414">
        <v>1</v>
      </c>
      <c r="C780" s="726" t="s">
        <v>280</v>
      </c>
      <c r="D780" s="4"/>
      <c r="E780" s="4"/>
      <c r="F780" s="446">
        <f>F767+F741</f>
        <v>13361.91489361702</v>
      </c>
      <c r="G780" s="1052">
        <f>G767+G741</f>
        <v>7794.4503546099295</v>
      </c>
      <c r="H780" s="1052">
        <f>H767+H741</f>
        <v>7272.456382978723</v>
      </c>
      <c r="I780" s="2506">
        <f t="shared" si="193"/>
        <v>93.303004729224043</v>
      </c>
      <c r="J780" s="1901"/>
      <c r="K780" s="1901"/>
      <c r="L780" s="211"/>
      <c r="M780" s="211"/>
      <c r="N780" s="211"/>
      <c r="O780" s="211"/>
      <c r="P780" s="211"/>
      <c r="Q780" s="211"/>
      <c r="R780" s="552"/>
      <c r="S780" s="552"/>
      <c r="T780" s="552"/>
      <c r="U780" s="552"/>
      <c r="V780" s="552"/>
      <c r="W780" s="552"/>
      <c r="X780" s="552"/>
      <c r="Y780" s="2874"/>
      <c r="Z780" s="418"/>
      <c r="AA780" s="2750"/>
      <c r="AB780" s="418"/>
      <c r="AC780" s="2949"/>
      <c r="AD780" s="2949"/>
      <c r="AE780" s="418"/>
      <c r="AF780" s="418"/>
      <c r="AG780" s="1278">
        <f>AG767+AG741</f>
        <v>0</v>
      </c>
      <c r="AH780" s="1302"/>
      <c r="AI780" s="2759"/>
      <c r="AJ780" s="1412"/>
    </row>
    <row r="781" spans="1:36" s="2713" customFormat="1" ht="29.25" x14ac:dyDescent="0.25">
      <c r="A781" s="414">
        <v>1</v>
      </c>
      <c r="B781" s="414">
        <v>1</v>
      </c>
      <c r="C781" s="726" t="s">
        <v>281</v>
      </c>
      <c r="D781" s="4"/>
      <c r="E781" s="4"/>
      <c r="F781" s="446">
        <f>F771+F773</f>
        <v>1530</v>
      </c>
      <c r="G781" s="788">
        <f>G771+G773</f>
        <v>892.5</v>
      </c>
      <c r="H781" s="1052">
        <f>H771+H773</f>
        <v>499</v>
      </c>
      <c r="I781" s="2506">
        <f t="shared" si="193"/>
        <v>55.910364145658264</v>
      </c>
      <c r="J781" s="1901"/>
      <c r="K781" s="1901"/>
      <c r="L781" s="211"/>
      <c r="M781" s="211"/>
      <c r="N781" s="211"/>
      <c r="O781" s="211"/>
      <c r="P781" s="211"/>
      <c r="Q781" s="211"/>
      <c r="R781" s="552">
        <v>1834.5006000000001</v>
      </c>
      <c r="S781" s="552">
        <v>1834.5006000000001</v>
      </c>
      <c r="T781" s="552">
        <v>1834.5006000000001</v>
      </c>
      <c r="U781" s="552">
        <v>1834.5006000000001</v>
      </c>
      <c r="V781" s="552">
        <v>1834.5006000000001</v>
      </c>
      <c r="W781" s="552">
        <v>1834.5006000000001</v>
      </c>
      <c r="X781" s="552">
        <v>1834.5006000000001</v>
      </c>
      <c r="Y781" s="1209">
        <f>R781/12*$C$3+(S781-R781)/11*6+(T781-S781)/10*5+(U781-T781)/9*4+(V781-U781)/8*3+(W781-V781)/7*2+(X781-W781)/6*1</f>
        <v>1070.12535</v>
      </c>
      <c r="Z781" s="418">
        <f>AF781-AE781-AB781</f>
        <v>598.31097999999997</v>
      </c>
      <c r="AA781" s="2750"/>
      <c r="AB781" s="418"/>
      <c r="AC781" s="2949">
        <f>Z781-Y781</f>
        <v>-471.81437000000005</v>
      </c>
      <c r="AD781" s="2949"/>
      <c r="AE781" s="418">
        <v>0</v>
      </c>
      <c r="AF781" s="418">
        <v>598.31097999999997</v>
      </c>
      <c r="AG781" s="1278">
        <f>AG771+AG773</f>
        <v>0</v>
      </c>
      <c r="AH781" s="1302"/>
      <c r="AI781" s="2759"/>
      <c r="AJ781" s="1412"/>
    </row>
    <row r="782" spans="1:36" s="2713" customFormat="1" x14ac:dyDescent="0.25">
      <c r="A782" s="414">
        <v>1</v>
      </c>
      <c r="B782" s="414">
        <v>1</v>
      </c>
      <c r="C782" s="727" t="s">
        <v>138</v>
      </c>
      <c r="D782" s="4"/>
      <c r="E782" s="4"/>
      <c r="F782" s="446">
        <f>F778+F779+F781+F742*2.9+F770/4.2</f>
        <v>83884.026190476186</v>
      </c>
      <c r="G782" s="1052">
        <f>G778+G779+G781+G742*2.9+G770/4.2</f>
        <v>48932.348611111105</v>
      </c>
      <c r="H782" s="1052">
        <f>H778+H779+H781+H742*2.9+H770/4.2</f>
        <v>47809.926190476188</v>
      </c>
      <c r="I782" s="2506">
        <f t="shared" si="193"/>
        <v>97.706175050874123</v>
      </c>
      <c r="J782" s="1901"/>
      <c r="K782" s="1901"/>
      <c r="L782" s="211"/>
      <c r="M782" s="211"/>
      <c r="N782" s="211"/>
      <c r="O782" s="211"/>
      <c r="P782" s="211"/>
      <c r="Q782" s="211"/>
      <c r="R782" s="2777">
        <f t="shared" ref="R782:AF782" si="194">R781+R774+R754+R732+R764</f>
        <v>61065.963999999993</v>
      </c>
      <c r="S782" s="2777">
        <f t="shared" ref="S782:T782" si="195">S781+S774+S754+S732+S764</f>
        <v>61065.963999999993</v>
      </c>
      <c r="T782" s="2777">
        <f t="shared" si="195"/>
        <v>61065.963999999993</v>
      </c>
      <c r="U782" s="2777">
        <f t="shared" ref="U782:V782" si="196">U781+U774+U754+U732+U764</f>
        <v>61065.963999999993</v>
      </c>
      <c r="V782" s="2777">
        <f t="shared" si="196"/>
        <v>61065.963999999993</v>
      </c>
      <c r="W782" s="2777">
        <f t="shared" ref="W782:X782" si="197">W781+W774+W754+W732+W764</f>
        <v>61065.963999999993</v>
      </c>
      <c r="X782" s="2777">
        <f t="shared" si="197"/>
        <v>61065.963999999993</v>
      </c>
      <c r="Y782" s="2889">
        <f t="shared" si="194"/>
        <v>36291.941533333331</v>
      </c>
      <c r="Z782" s="446">
        <f t="shared" si="194"/>
        <v>34948.363980000002</v>
      </c>
      <c r="AA782" s="2823">
        <f t="shared" si="194"/>
        <v>0</v>
      </c>
      <c r="AB782" s="446">
        <f t="shared" si="194"/>
        <v>0</v>
      </c>
      <c r="AC782" s="2981">
        <f t="shared" si="194"/>
        <v>-1343.5775533333317</v>
      </c>
      <c r="AD782" s="2981">
        <f t="shared" si="194"/>
        <v>0</v>
      </c>
      <c r="AE782" s="446">
        <f t="shared" si="194"/>
        <v>-56.201520000000002</v>
      </c>
      <c r="AF782" s="446">
        <f t="shared" si="194"/>
        <v>34892.16246</v>
      </c>
      <c r="AG782" s="1278">
        <f>AG778+AG779+AG781+AG742*2.9+AG770/4.2</f>
        <v>0</v>
      </c>
      <c r="AH782" s="1312"/>
      <c r="AI782" s="2759"/>
      <c r="AJ782" s="1412"/>
    </row>
    <row r="783" spans="1:36" s="2713" customFormat="1" x14ac:dyDescent="0.25">
      <c r="A783" s="414">
        <v>1</v>
      </c>
      <c r="B783" s="414">
        <v>1</v>
      </c>
      <c r="C783" s="2509"/>
      <c r="D783" s="2509"/>
      <c r="E783" s="2614"/>
      <c r="F783" s="439"/>
      <c r="G783" s="213"/>
      <c r="H783" s="2506"/>
      <c r="I783" s="2506"/>
      <c r="J783" s="2507"/>
      <c r="K783" s="2507"/>
      <c r="L783" s="2801"/>
      <c r="M783" s="2801"/>
      <c r="N783" s="2801"/>
      <c r="O783" s="2801"/>
      <c r="P783" s="2801"/>
      <c r="Q783" s="2801"/>
      <c r="R783" s="608"/>
      <c r="S783" s="608"/>
      <c r="T783" s="608"/>
      <c r="U783" s="608"/>
      <c r="V783" s="608"/>
      <c r="W783" s="608"/>
      <c r="X783" s="608"/>
      <c r="Y783" s="2877"/>
      <c r="Z783" s="2771"/>
      <c r="AA783" s="2758"/>
      <c r="AB783" s="2771"/>
      <c r="AC783" s="2561"/>
      <c r="AD783" s="2561"/>
      <c r="AE783" s="2771"/>
      <c r="AF783" s="2771"/>
      <c r="AG783" s="2508"/>
      <c r="AH783" s="2761"/>
      <c r="AI783" s="2759"/>
      <c r="AJ783" s="1412"/>
    </row>
    <row r="784" spans="1:36" s="2713" customFormat="1" x14ac:dyDescent="0.25">
      <c r="A784" s="414">
        <v>1</v>
      </c>
      <c r="B784" s="414">
        <v>1</v>
      </c>
      <c r="C784" s="1740" t="s">
        <v>29</v>
      </c>
      <c r="D784" s="1740"/>
      <c r="E784" s="2"/>
      <c r="F784" s="422"/>
      <c r="G784" s="375"/>
      <c r="H784" s="375"/>
      <c r="I784" s="375"/>
      <c r="J784" s="1901"/>
      <c r="K784" s="1901"/>
      <c r="L784" s="1052"/>
      <c r="M784" s="1052"/>
      <c r="N784" s="1052"/>
      <c r="O784" s="1052"/>
      <c r="P784" s="1052"/>
      <c r="Q784" s="1052"/>
      <c r="R784" s="571"/>
      <c r="S784" s="571"/>
      <c r="T784" s="571"/>
      <c r="U784" s="571"/>
      <c r="V784" s="571"/>
      <c r="W784" s="571"/>
      <c r="X784" s="571"/>
      <c r="Y784" s="2878"/>
      <c r="Z784" s="996"/>
      <c r="AA784" s="1071"/>
      <c r="AB784" s="996"/>
      <c r="AC784" s="2982"/>
      <c r="AD784" s="2982"/>
      <c r="AE784" s="996"/>
      <c r="AF784" s="996"/>
      <c r="AG784" s="1294"/>
      <c r="AH784" s="1250"/>
      <c r="AI784" s="2759"/>
      <c r="AJ784" s="1412"/>
    </row>
    <row r="785" spans="1:36" s="2713" customFormat="1" x14ac:dyDescent="0.25">
      <c r="A785" s="414">
        <v>1</v>
      </c>
      <c r="B785" s="414">
        <v>1</v>
      </c>
      <c r="C785" s="1403" t="s">
        <v>24</v>
      </c>
      <c r="D785" s="1403"/>
      <c r="E785" s="2555">
        <v>300</v>
      </c>
      <c r="F785" s="422">
        <v>140</v>
      </c>
      <c r="G785" s="213">
        <f>ROUND(F785/12*$C$3,0)</f>
        <v>82</v>
      </c>
      <c r="H785" s="213">
        <v>74</v>
      </c>
      <c r="I785" s="213">
        <f>H785/G785*100</f>
        <v>90.243902439024396</v>
      </c>
      <c r="J785" s="1150">
        <v>6.1</v>
      </c>
      <c r="K785" s="269">
        <f>N785/H785</f>
        <v>7.8783783783783781</v>
      </c>
      <c r="L785" s="270">
        <f>ROUND(F785*J785,0)</f>
        <v>854</v>
      </c>
      <c r="M785" s="270">
        <f>L785/12*$C$3</f>
        <v>498.16666666666669</v>
      </c>
      <c r="N785" s="270">
        <v>583</v>
      </c>
      <c r="O785" s="270">
        <f>N785/M785*100</f>
        <v>117.02910672465707</v>
      </c>
      <c r="P785" s="270">
        <f>ROUND(L785/E785,0)</f>
        <v>3</v>
      </c>
      <c r="Q785" s="270">
        <f>N785/$C$3*12/P785</f>
        <v>333.14285714285717</v>
      </c>
      <c r="R785" s="2777"/>
      <c r="S785" s="2777"/>
      <c r="T785" s="2777"/>
      <c r="U785" s="2777"/>
      <c r="V785" s="2777"/>
      <c r="W785" s="2777"/>
      <c r="X785" s="2777"/>
      <c r="Y785" s="2889"/>
      <c r="Z785" s="446"/>
      <c r="AA785" s="2823"/>
      <c r="AB785" s="446"/>
      <c r="AC785" s="2981"/>
      <c r="AD785" s="2981"/>
      <c r="AE785" s="446"/>
      <c r="AF785" s="446"/>
      <c r="AG785" s="1290"/>
      <c r="AH785" s="1312"/>
      <c r="AI785" s="2759"/>
      <c r="AJ785" s="1412"/>
    </row>
    <row r="786" spans="1:36" s="2713" customFormat="1" x14ac:dyDescent="0.25">
      <c r="A786" s="414">
        <v>1</v>
      </c>
      <c r="B786" s="414">
        <v>1</v>
      </c>
      <c r="C786" s="1403" t="s">
        <v>10</v>
      </c>
      <c r="D786" s="3"/>
      <c r="E786" s="2555">
        <v>300</v>
      </c>
      <c r="F786" s="422">
        <v>324</v>
      </c>
      <c r="G786" s="213">
        <f>ROUND(F786/12*$C$3,0)</f>
        <v>189</v>
      </c>
      <c r="H786" s="213">
        <v>164</v>
      </c>
      <c r="I786" s="213">
        <f>H786/G786*100</f>
        <v>86.772486772486772</v>
      </c>
      <c r="J786" s="1150">
        <v>10.5</v>
      </c>
      <c r="K786" s="269">
        <f>N786/H786</f>
        <v>10.158536585365853</v>
      </c>
      <c r="L786" s="270">
        <f>ROUND(F786*J786,0)</f>
        <v>3402</v>
      </c>
      <c r="M786" s="270">
        <f>L786/12*$C$3</f>
        <v>1984.5</v>
      </c>
      <c r="N786" s="270">
        <v>1666</v>
      </c>
      <c r="O786" s="270">
        <f>N786/M786*100</f>
        <v>83.950617283950606</v>
      </c>
      <c r="P786" s="270">
        <f>ROUND(L786/E786,0)</f>
        <v>11</v>
      </c>
      <c r="Q786" s="270">
        <f>N786/$C$3*12/P786</f>
        <v>259.63636363636363</v>
      </c>
      <c r="R786" s="2777"/>
      <c r="S786" s="2777"/>
      <c r="T786" s="2777"/>
      <c r="U786" s="2777"/>
      <c r="V786" s="2777"/>
      <c r="W786" s="2777"/>
      <c r="X786" s="2777"/>
      <c r="Y786" s="2889"/>
      <c r="Z786" s="446"/>
      <c r="AA786" s="2823"/>
      <c r="AB786" s="446"/>
      <c r="AC786" s="2981"/>
      <c r="AD786" s="2981"/>
      <c r="AE786" s="446"/>
      <c r="AF786" s="446"/>
      <c r="AG786" s="1290"/>
      <c r="AH786" s="1312"/>
      <c r="AI786" s="2759"/>
      <c r="AJ786" s="1412"/>
    </row>
    <row r="787" spans="1:36" s="2713" customFormat="1" x14ac:dyDescent="0.25">
      <c r="A787" s="414">
        <v>1</v>
      </c>
      <c r="B787" s="414">
        <v>1</v>
      </c>
      <c r="C787" s="1403" t="s">
        <v>6</v>
      </c>
      <c r="D787" s="1403"/>
      <c r="E787" s="2555">
        <v>300</v>
      </c>
      <c r="F787" s="422">
        <v>246</v>
      </c>
      <c r="G787" s="213">
        <f>ROUND(F787/12*$C$3,0)</f>
        <v>144</v>
      </c>
      <c r="H787" s="213">
        <v>128</v>
      </c>
      <c r="I787" s="213">
        <f>H787/G787*100</f>
        <v>88.888888888888886</v>
      </c>
      <c r="J787" s="1150">
        <v>10</v>
      </c>
      <c r="K787" s="269">
        <f>N787/H787</f>
        <v>9.96875</v>
      </c>
      <c r="L787" s="270">
        <f>ROUND(F787*J787,0)</f>
        <v>2460</v>
      </c>
      <c r="M787" s="270">
        <f>L787/12*$C$3</f>
        <v>1435</v>
      </c>
      <c r="N787" s="270">
        <v>1276</v>
      </c>
      <c r="O787" s="270">
        <f>N787/M787*100</f>
        <v>88.919860627177698</v>
      </c>
      <c r="P787" s="270">
        <f>ROUND(L787/E787,0)</f>
        <v>8</v>
      </c>
      <c r="Q787" s="270">
        <f>N787/$C$3*12/P787</f>
        <v>273.42857142857144</v>
      </c>
      <c r="R787" s="2777"/>
      <c r="S787" s="2777"/>
      <c r="T787" s="2777"/>
      <c r="U787" s="2777"/>
      <c r="V787" s="2777"/>
      <c r="W787" s="2777"/>
      <c r="X787" s="2777"/>
      <c r="Y787" s="2889"/>
      <c r="Z787" s="446"/>
      <c r="AA787" s="2823"/>
      <c r="AB787" s="446"/>
      <c r="AC787" s="2981"/>
      <c r="AD787" s="2981"/>
      <c r="AE787" s="446"/>
      <c r="AF787" s="446"/>
      <c r="AG787" s="1290"/>
      <c r="AH787" s="1312"/>
      <c r="AI787" s="2759"/>
      <c r="AJ787" s="1412"/>
    </row>
    <row r="788" spans="1:36" s="2713" customFormat="1" x14ac:dyDescent="0.25">
      <c r="A788" s="414">
        <v>1</v>
      </c>
      <c r="B788" s="414">
        <v>1</v>
      </c>
      <c r="C788" s="1740" t="s">
        <v>33</v>
      </c>
      <c r="D788" s="1740"/>
      <c r="E788" s="1740"/>
      <c r="F788" s="2439">
        <f>SUM(F785:F787)</f>
        <v>710</v>
      </c>
      <c r="G788" s="2506">
        <f>SUM(G785:G787)</f>
        <v>415</v>
      </c>
      <c r="H788" s="2506">
        <f>SUM(H785:H787)</f>
        <v>366</v>
      </c>
      <c r="I788" s="2506">
        <f>H788/G788*100</f>
        <v>88.192771084337352</v>
      </c>
      <c r="J788" s="2507">
        <f>SUM(L788/F788)</f>
        <v>9.4591549295774655</v>
      </c>
      <c r="K788" s="388">
        <f>N788/H788</f>
        <v>9.6311475409836067</v>
      </c>
      <c r="L788" s="996">
        <f>SUM(L785:L787)</f>
        <v>6716</v>
      </c>
      <c r="M788" s="996">
        <f>SUM(M785:M787)</f>
        <v>3917.6666666666665</v>
      </c>
      <c r="N788" s="996">
        <f>SUM(N785:N787)</f>
        <v>3525</v>
      </c>
      <c r="O788" s="270">
        <f>N788/M788*100</f>
        <v>89.977027142006307</v>
      </c>
      <c r="P788" s="1647">
        <f>SUM(P785:P787)</f>
        <v>22</v>
      </c>
      <c r="Q788" s="270">
        <f>N788/$C$3*12/P788</f>
        <v>274.6753246753247</v>
      </c>
      <c r="R788" s="571"/>
      <c r="S788" s="571"/>
      <c r="T788" s="571"/>
      <c r="U788" s="571"/>
      <c r="V788" s="571"/>
      <c r="W788" s="571"/>
      <c r="X788" s="571"/>
      <c r="Y788" s="2877"/>
      <c r="Z788" s="2771"/>
      <c r="AA788" s="2758"/>
      <c r="AB788" s="2771"/>
      <c r="AC788" s="2561"/>
      <c r="AD788" s="2561"/>
      <c r="AE788" s="996"/>
      <c r="AF788" s="996"/>
      <c r="AG788" s="2508">
        <f>SUM(AG785:AG787)</f>
        <v>0</v>
      </c>
      <c r="AH788" s="1250"/>
      <c r="AI788" s="2759"/>
      <c r="AJ788" s="1412"/>
    </row>
    <row r="789" spans="1:36" s="2713" customFormat="1" ht="30" x14ac:dyDescent="0.25">
      <c r="A789" s="414">
        <v>1</v>
      </c>
      <c r="B789" s="414">
        <v>1</v>
      </c>
      <c r="C789" s="2" t="s">
        <v>127</v>
      </c>
      <c r="D789" s="2"/>
      <c r="E789" s="1740"/>
      <c r="F789" s="2439"/>
      <c r="G789" s="2506"/>
      <c r="H789" s="2506"/>
      <c r="I789" s="2506"/>
      <c r="J789" s="2507"/>
      <c r="K789" s="388"/>
      <c r="L789" s="996"/>
      <c r="M789" s="996"/>
      <c r="N789" s="996"/>
      <c r="O789" s="270"/>
      <c r="P789" s="1647"/>
      <c r="Q789" s="270"/>
      <c r="R789" s="571"/>
      <c r="S789" s="571"/>
      <c r="T789" s="571"/>
      <c r="U789" s="571"/>
      <c r="V789" s="571"/>
      <c r="W789" s="571"/>
      <c r="X789" s="571"/>
      <c r="Y789" s="2878"/>
      <c r="Z789" s="996"/>
      <c r="AA789" s="1071"/>
      <c r="AB789" s="996"/>
      <c r="AC789" s="2982"/>
      <c r="AD789" s="2982"/>
      <c r="AE789" s="996"/>
      <c r="AF789" s="996"/>
      <c r="AG789" s="2508"/>
      <c r="AH789" s="1250"/>
      <c r="AI789" s="2759"/>
      <c r="AJ789" s="1412"/>
    </row>
    <row r="790" spans="1:36" s="2713" customFormat="1" x14ac:dyDescent="0.25">
      <c r="A790" s="414">
        <v>1</v>
      </c>
      <c r="B790" s="414">
        <v>1</v>
      </c>
      <c r="C790" s="1592" t="s">
        <v>47</v>
      </c>
      <c r="D790" s="2711"/>
      <c r="E790" s="2509">
        <v>240</v>
      </c>
      <c r="F790" s="422">
        <v>764</v>
      </c>
      <c r="G790" s="213">
        <f>ROUND(F790/12*$C$3,0)</f>
        <v>446</v>
      </c>
      <c r="H790" s="213">
        <v>512</v>
      </c>
      <c r="I790" s="213">
        <f>H790/G790*100</f>
        <v>114.79820627802691</v>
      </c>
      <c r="J790" s="571">
        <v>8</v>
      </c>
      <c r="K790" s="269">
        <f>N790/H790</f>
        <v>7.73046875</v>
      </c>
      <c r="L790" s="270">
        <f>ROUND(F790*J790,0)</f>
        <v>6112</v>
      </c>
      <c r="M790" s="270">
        <f>L790/12*$C$3</f>
        <v>3565.333333333333</v>
      </c>
      <c r="N790" s="270">
        <v>3958</v>
      </c>
      <c r="O790" s="270">
        <f>N790/M790*100</f>
        <v>111.01346297681378</v>
      </c>
      <c r="P790" s="270">
        <f>ROUND(L790/E790,0)</f>
        <v>25</v>
      </c>
      <c r="Q790" s="270">
        <f>N790/$C$3*12/P790</f>
        <v>271.40571428571428</v>
      </c>
      <c r="R790" s="2777"/>
      <c r="S790" s="2777"/>
      <c r="T790" s="2777"/>
      <c r="U790" s="2777"/>
      <c r="V790" s="2777"/>
      <c r="W790" s="2777"/>
      <c r="X790" s="2777"/>
      <c r="Y790" s="2889"/>
      <c r="Z790" s="446"/>
      <c r="AA790" s="2823"/>
      <c r="AB790" s="446"/>
      <c r="AC790" s="2981"/>
      <c r="AD790" s="2981"/>
      <c r="AE790" s="446"/>
      <c r="AF790" s="446"/>
      <c r="AG790" s="1290"/>
      <c r="AH790" s="1312"/>
      <c r="AI790" s="2759"/>
      <c r="AJ790" s="1412"/>
    </row>
    <row r="791" spans="1:36" s="249" customFormat="1" x14ac:dyDescent="0.25">
      <c r="A791" s="414">
        <v>1</v>
      </c>
      <c r="B791" s="414">
        <v>1</v>
      </c>
      <c r="C791" s="2983" t="s">
        <v>154</v>
      </c>
      <c r="D791" s="2983"/>
      <c r="E791" s="2442"/>
      <c r="F791" s="2439">
        <f>SUM(F790:F790)</f>
        <v>764</v>
      </c>
      <c r="G791" s="788">
        <f>SUM(G790:G790)</f>
        <v>446</v>
      </c>
      <c r="H791" s="788">
        <f>SUM(H790:H790)</f>
        <v>512</v>
      </c>
      <c r="I791" s="788">
        <f>H791/G791*100</f>
        <v>114.79820627802691</v>
      </c>
      <c r="J791" s="2898">
        <f>L791/F791</f>
        <v>8</v>
      </c>
      <c r="K791" s="269">
        <f>N791/H791</f>
        <v>7.73046875</v>
      </c>
      <c r="L791" s="1504">
        <f>SUM(L790:L790)</f>
        <v>6112</v>
      </c>
      <c r="M791" s="1504">
        <f>SUM(M790:M790)</f>
        <v>3565.333333333333</v>
      </c>
      <c r="N791" s="1504">
        <f>SUM(N790:N790)</f>
        <v>3958</v>
      </c>
      <c r="O791" s="1504">
        <f>N791/M791*100</f>
        <v>111.01346297681378</v>
      </c>
      <c r="P791" s="1504">
        <f>SUM(P790:P790)</f>
        <v>25</v>
      </c>
      <c r="Q791" s="270">
        <f>N791/$C$3*12/P791</f>
        <v>271.40571428571428</v>
      </c>
      <c r="R791" s="2777"/>
      <c r="S791" s="2777"/>
      <c r="T791" s="2777"/>
      <c r="U791" s="2777"/>
      <c r="V791" s="2777"/>
      <c r="W791" s="2777"/>
      <c r="X791" s="2777"/>
      <c r="Y791" s="2984"/>
      <c r="Z791" s="1882"/>
      <c r="AA791" s="2985"/>
      <c r="AB791" s="1882"/>
      <c r="AC791" s="2986"/>
      <c r="AD791" s="2986"/>
      <c r="AE791" s="1504"/>
      <c r="AF791" s="1504"/>
      <c r="AG791" s="1261">
        <f>SUM(AG790:AG790)</f>
        <v>0</v>
      </c>
      <c r="AH791" s="2913"/>
      <c r="AI791" s="2759"/>
      <c r="AJ791" s="1474"/>
    </row>
    <row r="792" spans="1:36" s="2713" customFormat="1" ht="29.25" x14ac:dyDescent="0.25">
      <c r="A792" s="414">
        <v>1</v>
      </c>
      <c r="B792" s="414">
        <v>1</v>
      </c>
      <c r="C792" s="1003" t="s">
        <v>139</v>
      </c>
      <c r="D792" s="1003"/>
      <c r="E792" s="1003"/>
      <c r="F792" s="2439">
        <f>SUM(F791,F788)</f>
        <v>1474</v>
      </c>
      <c r="G792" s="2506">
        <f>SUM(G791,G788)</f>
        <v>861</v>
      </c>
      <c r="H792" s="2506">
        <f>SUM(H791,H788)</f>
        <v>878</v>
      </c>
      <c r="I792" s="2506">
        <f>H792/G792*100</f>
        <v>101.97444831591173</v>
      </c>
      <c r="J792" s="2507">
        <f>SUM(L792/F792)</f>
        <v>8.7028493894165528</v>
      </c>
      <c r="K792" s="269">
        <f>N792/H792</f>
        <v>8.5227790432801829</v>
      </c>
      <c r="L792" s="2506">
        <f>SUM(L791,L788)</f>
        <v>12828</v>
      </c>
      <c r="M792" s="2506">
        <f>SUM(M791,M788)</f>
        <v>7483</v>
      </c>
      <c r="N792" s="2506">
        <f>SUM(N791,N788)</f>
        <v>7483</v>
      </c>
      <c r="O792" s="270">
        <f>N792/M792*100</f>
        <v>100</v>
      </c>
      <c r="P792" s="2506">
        <f>SUM(P791,P788)</f>
        <v>47</v>
      </c>
      <c r="Q792" s="270">
        <f>N792/$C$3*12/P792</f>
        <v>272.93617021276594</v>
      </c>
      <c r="R792" s="2778">
        <v>29870.53441465184</v>
      </c>
      <c r="S792" s="2778">
        <v>29870.53441465184</v>
      </c>
      <c r="T792" s="2778">
        <v>29870.53441465184</v>
      </c>
      <c r="U792" s="2778">
        <v>29870.53441465184</v>
      </c>
      <c r="V792" s="2778">
        <v>29870.53441465184</v>
      </c>
      <c r="W792" s="2778">
        <v>29870.53441465184</v>
      </c>
      <c r="X792" s="2778">
        <v>29870.53441465184</v>
      </c>
      <c r="Y792" s="1209">
        <f>R792/12*$C$3+(S792-R792)/11*6+(T792-S792)/10*5+(U792-T792)/9*4+(V792-U792)/8*3+(W792-V792)/7*2+(X792-W792)/6*1</f>
        <v>17424.478408546907</v>
      </c>
      <c r="Z792" s="996">
        <f>AF792-AE792-AB792</f>
        <v>17416.769930000002</v>
      </c>
      <c r="AA792" s="1082"/>
      <c r="AB792" s="996"/>
      <c r="AC792" s="2982">
        <f>Z792-Y792</f>
        <v>-7.7084785469050985</v>
      </c>
      <c r="AD792" s="2982"/>
      <c r="AE792" s="2506">
        <v>-7.4874900000000002</v>
      </c>
      <c r="AF792" s="2506">
        <v>17409.282440000003</v>
      </c>
      <c r="AG792" s="2508">
        <f>SUM(AG791,AG788)</f>
        <v>0</v>
      </c>
      <c r="AH792" s="2508"/>
      <c r="AI792" s="2759"/>
      <c r="AJ792" s="1412"/>
    </row>
    <row r="793" spans="1:36" s="2713" customFormat="1" x14ac:dyDescent="0.25">
      <c r="A793" s="414">
        <v>1</v>
      </c>
      <c r="B793" s="414">
        <v>1</v>
      </c>
      <c r="C793" s="781"/>
      <c r="D793" s="781"/>
      <c r="E793" s="781"/>
      <c r="F793" s="420"/>
      <c r="G793" s="213"/>
      <c r="H793" s="213"/>
      <c r="I793" s="213"/>
      <c r="J793" s="2029"/>
      <c r="K793" s="2029"/>
      <c r="L793" s="2029"/>
      <c r="M793" s="2029"/>
      <c r="N793" s="2029"/>
      <c r="O793" s="2029"/>
      <c r="P793" s="2029"/>
      <c r="Q793" s="2029"/>
      <c r="R793" s="552"/>
      <c r="S793" s="552"/>
      <c r="T793" s="552"/>
      <c r="U793" s="552"/>
      <c r="V793" s="552"/>
      <c r="W793" s="552"/>
      <c r="X793" s="552"/>
      <c r="Y793" s="2987"/>
      <c r="Z793" s="418">
        <f>AF793-AE793</f>
        <v>0</v>
      </c>
      <c r="AA793" s="2750"/>
      <c r="AB793" s="418"/>
      <c r="AC793" s="2949">
        <f>Z793-Y793</f>
        <v>0</v>
      </c>
      <c r="AD793" s="2949"/>
      <c r="AE793" s="418"/>
      <c r="AF793" s="418"/>
      <c r="AG793" s="1290"/>
      <c r="AH793" s="1302"/>
      <c r="AI793" s="2759"/>
      <c r="AJ793" s="1412"/>
    </row>
    <row r="794" spans="1:36" s="2713" customFormat="1" x14ac:dyDescent="0.25">
      <c r="A794" s="414">
        <v>1</v>
      </c>
      <c r="B794" s="414">
        <v>1</v>
      </c>
      <c r="C794" s="1524" t="s">
        <v>314</v>
      </c>
      <c r="D794" s="2779"/>
      <c r="E794" s="2779"/>
      <c r="F794" s="2780"/>
      <c r="G794" s="2781"/>
      <c r="H794" s="2781"/>
      <c r="I794" s="2781"/>
      <c r="J794" s="1905"/>
      <c r="K794" s="1905"/>
      <c r="L794" s="1905"/>
      <c r="M794" s="1905"/>
      <c r="N794" s="1905">
        <f>N729+N792</f>
        <v>14690</v>
      </c>
      <c r="O794" s="1905"/>
      <c r="P794" s="1905"/>
      <c r="Q794" s="1905"/>
      <c r="R794" s="2094">
        <f t="shared" ref="R794:AF794" si="198">R792+R782+R729</f>
        <v>140571.5806072776</v>
      </c>
      <c r="S794" s="2094">
        <f t="shared" ref="S794:T794" si="199">S792+S782+S729</f>
        <v>140571.5806072776</v>
      </c>
      <c r="T794" s="2094">
        <f t="shared" si="199"/>
        <v>140571.5806072776</v>
      </c>
      <c r="U794" s="2094">
        <f t="shared" ref="U794:V794" si="200">U792+U782+U729</f>
        <v>140640.91624727758</v>
      </c>
      <c r="V794" s="2094">
        <f t="shared" si="200"/>
        <v>140640.91624727758</v>
      </c>
      <c r="W794" s="2094">
        <f t="shared" ref="W794:X794" si="201">W792+W782+W729</f>
        <v>140640.91624727758</v>
      </c>
      <c r="X794" s="2094">
        <f t="shared" si="201"/>
        <v>140640.91624727758</v>
      </c>
      <c r="Y794" s="2815">
        <f t="shared" si="198"/>
        <v>82701.033727578601</v>
      </c>
      <c r="Z794" s="1905">
        <f t="shared" si="198"/>
        <v>84102.22034</v>
      </c>
      <c r="AA794" s="2782">
        <f t="shared" si="198"/>
        <v>17.333909999999975</v>
      </c>
      <c r="AB794" s="1905">
        <f t="shared" si="198"/>
        <v>-41.097840000000005</v>
      </c>
      <c r="AC794" s="1234">
        <f t="shared" si="198"/>
        <v>1401.1866124214039</v>
      </c>
      <c r="AD794" s="1234">
        <f t="shared" si="198"/>
        <v>-63.053160000000005</v>
      </c>
      <c r="AE794" s="1905">
        <f t="shared" si="198"/>
        <v>-89.325090000000003</v>
      </c>
      <c r="AF794" s="1234">
        <f t="shared" si="198"/>
        <v>83989.13132</v>
      </c>
      <c r="AG794" s="2784"/>
      <c r="AH794" s="1325">
        <f>AH792+AH782+AH729</f>
        <v>0</v>
      </c>
      <c r="AI794" s="2759"/>
      <c r="AJ794" s="1412"/>
    </row>
    <row r="795" spans="1:36" ht="47.25" x14ac:dyDescent="0.25">
      <c r="A795" s="414">
        <v>1</v>
      </c>
      <c r="B795" s="414">
        <v>1</v>
      </c>
      <c r="C795" s="2293" t="s">
        <v>491</v>
      </c>
      <c r="D795" s="1465"/>
      <c r="E795" s="1465"/>
      <c r="F795" s="2883"/>
      <c r="G795" s="2884"/>
      <c r="H795" s="2884"/>
      <c r="I795" s="2884"/>
      <c r="J795" s="2885"/>
      <c r="K795" s="2885"/>
      <c r="L795" s="270"/>
      <c r="M795" s="270"/>
      <c r="N795" s="270"/>
      <c r="O795" s="270"/>
      <c r="P795" s="270"/>
      <c r="Q795" s="270"/>
      <c r="R795" s="2909"/>
      <c r="S795" s="2909"/>
      <c r="T795" s="2909"/>
      <c r="U795" s="2909"/>
      <c r="V795" s="2909"/>
      <c r="W795" s="2909"/>
      <c r="X795" s="2909"/>
      <c r="Y795" s="2910"/>
      <c r="Z795" s="1504"/>
      <c r="AA795" s="2911"/>
      <c r="AB795" s="1504"/>
      <c r="AC795" s="2988"/>
      <c r="AD795" s="2989"/>
      <c r="AE795" s="1757"/>
      <c r="AF795" s="1504"/>
      <c r="AG795" s="2887"/>
      <c r="AH795" s="2913"/>
      <c r="AI795" s="2759"/>
    </row>
    <row r="796" spans="1:36" s="2713" customFormat="1" x14ac:dyDescent="0.25">
      <c r="A796" s="414">
        <v>1</v>
      </c>
      <c r="B796" s="414">
        <v>1</v>
      </c>
      <c r="C796" s="1902" t="s">
        <v>5</v>
      </c>
      <c r="D796" s="1902"/>
      <c r="E796" s="1902"/>
      <c r="F796" s="422"/>
      <c r="G796" s="375"/>
      <c r="H796" s="375"/>
      <c r="I796" s="375"/>
      <c r="J796" s="2498"/>
      <c r="K796" s="2498"/>
      <c r="L796" s="2499"/>
      <c r="M796" s="2499"/>
      <c r="N796" s="2499"/>
      <c r="O796" s="2499"/>
      <c r="P796" s="2499"/>
      <c r="Q796" s="2499"/>
      <c r="R796" s="2799"/>
      <c r="S796" s="2799"/>
      <c r="T796" s="2799"/>
      <c r="U796" s="2799"/>
      <c r="V796" s="2799"/>
      <c r="W796" s="2799"/>
      <c r="X796" s="2799"/>
      <c r="Y796" s="2741"/>
      <c r="Z796" s="2499"/>
      <c r="AA796" s="2742"/>
      <c r="AB796" s="2499"/>
      <c r="AC796" s="417"/>
      <c r="AD796" s="417"/>
      <c r="AE796" s="2499"/>
      <c r="AF796" s="2499"/>
      <c r="AG796" s="1294"/>
      <c r="AH796" s="2556"/>
      <c r="AI796" s="2759"/>
      <c r="AJ796" s="1412"/>
    </row>
    <row r="797" spans="1:36" s="2713" customFormat="1" x14ac:dyDescent="0.25">
      <c r="A797" s="414">
        <v>1</v>
      </c>
      <c r="B797" s="414">
        <v>1</v>
      </c>
      <c r="C797" s="243" t="s">
        <v>47</v>
      </c>
      <c r="D797" s="1472" t="s">
        <v>246</v>
      </c>
      <c r="E797" s="223">
        <v>340</v>
      </c>
      <c r="F797" s="422"/>
      <c r="G797" s="213">
        <f>ROUND(F797/12*$C$3,0)</f>
        <v>0</v>
      </c>
      <c r="H797" s="375"/>
      <c r="I797" s="213" t="e">
        <f>H797/G797*100</f>
        <v>#DIV/0!</v>
      </c>
      <c r="J797" s="2800"/>
      <c r="K797" s="269" t="e">
        <f>N797/H797</f>
        <v>#DIV/0!</v>
      </c>
      <c r="L797" s="270">
        <f>ROUND(F797*J797,0)</f>
        <v>0</v>
      </c>
      <c r="M797" s="270">
        <f>ROUND(L797/12*$C$3,0)</f>
        <v>0</v>
      </c>
      <c r="N797" s="375"/>
      <c r="O797" s="270" t="e">
        <f>N797/M797*100</f>
        <v>#DIV/0!</v>
      </c>
      <c r="P797" s="270">
        <f>L797/E797</f>
        <v>0</v>
      </c>
      <c r="Q797" s="270" t="e">
        <f>N797/$C$3*12/P797</f>
        <v>#DIV/0!</v>
      </c>
      <c r="R797" s="2799"/>
      <c r="S797" s="2799"/>
      <c r="T797" s="2799"/>
      <c r="U797" s="2799"/>
      <c r="V797" s="2799"/>
      <c r="W797" s="2799"/>
      <c r="X797" s="2799"/>
      <c r="Y797" s="2872"/>
      <c r="Z797" s="2499"/>
      <c r="AA797" s="2742"/>
      <c r="AB797" s="2499"/>
      <c r="AC797" s="417"/>
      <c r="AD797" s="417"/>
      <c r="AE797" s="2499"/>
      <c r="AF797" s="2499"/>
      <c r="AG797" s="1294"/>
      <c r="AH797" s="2556"/>
      <c r="AI797" s="2759"/>
      <c r="AJ797" s="1412"/>
    </row>
    <row r="798" spans="1:36" s="2713" customFormat="1" ht="29.25" x14ac:dyDescent="0.25">
      <c r="A798" s="414">
        <v>1</v>
      </c>
      <c r="B798" s="414">
        <v>1</v>
      </c>
      <c r="C798" s="1002" t="s">
        <v>7</v>
      </c>
      <c r="D798" s="3681"/>
      <c r="E798" s="1002"/>
      <c r="F798" s="2439">
        <f>SUM(F797:F797)</f>
        <v>0</v>
      </c>
      <c r="G798" s="2506">
        <f>SUM(G797:G797)</f>
        <v>0</v>
      </c>
      <c r="H798" s="2506">
        <f>SUM(H797:H797)</f>
        <v>0</v>
      </c>
      <c r="I798" s="2506" t="e">
        <f>H798/G798*100</f>
        <v>#DIV/0!</v>
      </c>
      <c r="J798" s="2507" t="e">
        <f>SUM(L798/F798)</f>
        <v>#DIV/0!</v>
      </c>
      <c r="K798" s="388" t="e">
        <f>N798/H798</f>
        <v>#DIV/0!</v>
      </c>
      <c r="L798" s="2506">
        <f>SUM(L797:L797)</f>
        <v>0</v>
      </c>
      <c r="M798" s="2506">
        <f>SUM(M797:M797)</f>
        <v>0</v>
      </c>
      <c r="N798" s="2506">
        <f>SUM(N797:N797)</f>
        <v>0</v>
      </c>
      <c r="O798" s="270" t="e">
        <f>N798/M798*100</f>
        <v>#DIV/0!</v>
      </c>
      <c r="P798" s="1647">
        <f>SUM(P797:P797)</f>
        <v>0</v>
      </c>
      <c r="Q798" s="270" t="e">
        <f>N798/$C$3*12/P798</f>
        <v>#DIV/0!</v>
      </c>
      <c r="R798" s="608"/>
      <c r="S798" s="608"/>
      <c r="T798" s="608"/>
      <c r="U798" s="608"/>
      <c r="V798" s="608"/>
      <c r="W798" s="608"/>
      <c r="X798" s="608"/>
      <c r="Y798" s="1209">
        <f>R798/12*$C$3</f>
        <v>0</v>
      </c>
      <c r="Z798" s="2771"/>
      <c r="AA798" s="2758"/>
      <c r="AB798" s="608"/>
      <c r="AC798" s="2561"/>
      <c r="AD798" s="2561"/>
      <c r="AE798" s="2771"/>
      <c r="AF798" s="2771"/>
      <c r="AG798" s="2508">
        <f>SUM(AG797:AG797)</f>
        <v>0</v>
      </c>
      <c r="AH798" s="2761"/>
      <c r="AI798" s="2759"/>
      <c r="AJ798" s="1412"/>
    </row>
    <row r="799" spans="1:36" s="2713" customFormat="1" x14ac:dyDescent="0.25">
      <c r="A799" s="414">
        <v>1</v>
      </c>
      <c r="B799" s="414">
        <v>1</v>
      </c>
      <c r="C799" s="2307" t="s">
        <v>14</v>
      </c>
      <c r="D799" s="2307"/>
      <c r="E799" s="798"/>
      <c r="F799" s="422"/>
      <c r="G799" s="375"/>
      <c r="H799" s="375"/>
      <c r="I799" s="375"/>
      <c r="J799" s="2507"/>
      <c r="K799" s="2507"/>
      <c r="L799" s="2801"/>
      <c r="M799" s="2801"/>
      <c r="N799" s="2801"/>
      <c r="O799" s="2801"/>
      <c r="P799" s="2801"/>
      <c r="Q799" s="2801"/>
      <c r="R799" s="608"/>
      <c r="S799" s="608"/>
      <c r="T799" s="608"/>
      <c r="U799" s="608"/>
      <c r="V799" s="608"/>
      <c r="W799" s="608"/>
      <c r="X799" s="608"/>
      <c r="Y799" s="2877"/>
      <c r="Z799" s="2029"/>
      <c r="AA799" s="2766"/>
      <c r="AB799" s="2029"/>
      <c r="AC799" s="2561"/>
      <c r="AD799" s="2561"/>
      <c r="AE799" s="2029"/>
      <c r="AF799" s="2029"/>
      <c r="AG799" s="1294"/>
      <c r="AH799" s="2767"/>
      <c r="AI799" s="2759"/>
      <c r="AJ799" s="1412"/>
    </row>
    <row r="800" spans="1:36" s="2713" customFormat="1" x14ac:dyDescent="0.25">
      <c r="A800" s="414">
        <v>1</v>
      </c>
      <c r="B800" s="414">
        <v>1</v>
      </c>
      <c r="C800" s="750" t="s">
        <v>382</v>
      </c>
      <c r="D800" s="798"/>
      <c r="E800" s="2062"/>
      <c r="F800" s="460"/>
      <c r="G800" s="788"/>
      <c r="H800" s="788"/>
      <c r="I800" s="788"/>
      <c r="J800" s="1150"/>
      <c r="K800" s="1150"/>
      <c r="L800" s="1862"/>
      <c r="M800" s="1862"/>
      <c r="N800" s="1862"/>
      <c r="O800" s="1862"/>
      <c r="P800" s="1862"/>
      <c r="Q800" s="1862"/>
      <c r="R800" s="614">
        <v>12711.434569999999</v>
      </c>
      <c r="S800" s="614">
        <v>12711.434569999999</v>
      </c>
      <c r="T800" s="614">
        <v>12711.434569999999</v>
      </c>
      <c r="U800" s="614">
        <v>12711.434569999999</v>
      </c>
      <c r="V800" s="614">
        <v>12711.434569999999</v>
      </c>
      <c r="W800" s="614">
        <v>12711.434569999999</v>
      </c>
      <c r="X800" s="614">
        <v>12711.434569999999</v>
      </c>
      <c r="Y800" s="3674">
        <f>(R800-524.32848)/12*$C$3+524.32848+(S800-R800)/11*6+(T800-S800)/10*5+(U800-T800)/9*4+(V800-U800)/8*3+(W800-V800)/7*2+(X800-W800)/6*1</f>
        <v>7633.4736991666668</v>
      </c>
      <c r="Z800" s="368">
        <f>AF800-AE800-AB800</f>
        <v>7535.342630000001</v>
      </c>
      <c r="AA800" s="2768"/>
      <c r="AB800" s="368"/>
      <c r="AC800" s="2262">
        <f>Z800-Y800</f>
        <v>-98.131069166665839</v>
      </c>
      <c r="AD800" s="2262"/>
      <c r="AE800" s="368">
        <v>-11.98321</v>
      </c>
      <c r="AF800" s="368">
        <v>7523.3594200000007</v>
      </c>
      <c r="AG800" s="1261"/>
      <c r="AH800" s="1274"/>
      <c r="AI800" s="2759"/>
      <c r="AJ800" s="1412"/>
    </row>
    <row r="801" spans="1:36" s="2713" customFormat="1" ht="29.25" x14ac:dyDescent="0.25">
      <c r="A801" s="414">
        <v>1</v>
      </c>
      <c r="B801" s="414">
        <v>1</v>
      </c>
      <c r="C801" s="2708" t="s">
        <v>293</v>
      </c>
      <c r="D801" s="4"/>
      <c r="E801" s="4"/>
      <c r="F801" s="870">
        <f>F803+F804+F806+F805+F808</f>
        <v>12562</v>
      </c>
      <c r="G801" s="1052">
        <f>G803+G804+G806+G805+G808</f>
        <v>7328</v>
      </c>
      <c r="H801" s="1052">
        <f>H803+H804+H806+H805+H808</f>
        <v>6770</v>
      </c>
      <c r="I801" s="786">
        <f>H801/G801*100</f>
        <v>92.385371179039296</v>
      </c>
      <c r="J801" s="1901"/>
      <c r="K801" s="1901"/>
      <c r="L801" s="211"/>
      <c r="M801" s="211"/>
      <c r="N801" s="211"/>
      <c r="O801" s="211"/>
      <c r="P801" s="211"/>
      <c r="Q801" s="211"/>
      <c r="R801" s="552"/>
      <c r="S801" s="552"/>
      <c r="T801" s="552"/>
      <c r="U801" s="552"/>
      <c r="V801" s="552"/>
      <c r="W801" s="552"/>
      <c r="X801" s="552"/>
      <c r="Y801" s="2874"/>
      <c r="Z801" s="418"/>
      <c r="AA801" s="2750"/>
      <c r="AB801" s="418"/>
      <c r="AC801" s="2949"/>
      <c r="AD801" s="2949"/>
      <c r="AE801" s="418"/>
      <c r="AF801" s="418"/>
      <c r="AG801" s="1278">
        <f>AG803+AG804+AG806+AG805+AG808</f>
        <v>0</v>
      </c>
      <c r="AH801" s="1302"/>
      <c r="AI801" s="2759"/>
      <c r="AJ801" s="1412"/>
    </row>
    <row r="802" spans="1:36" s="2713" customFormat="1" ht="30" x14ac:dyDescent="0.25">
      <c r="A802" s="414"/>
      <c r="B802" s="414">
        <v>1</v>
      </c>
      <c r="C802" s="518" t="s">
        <v>204</v>
      </c>
      <c r="D802" s="4"/>
      <c r="E802" s="4"/>
      <c r="F802" s="870"/>
      <c r="G802" s="368"/>
      <c r="H802" s="368"/>
      <c r="I802" s="2506"/>
      <c r="J802" s="1901"/>
      <c r="K802" s="1901"/>
      <c r="L802" s="211"/>
      <c r="M802" s="211"/>
      <c r="N802" s="211"/>
      <c r="O802" s="211"/>
      <c r="P802" s="211"/>
      <c r="Q802" s="211"/>
      <c r="R802" s="552"/>
      <c r="S802" s="552"/>
      <c r="T802" s="552"/>
      <c r="U802" s="552"/>
      <c r="V802" s="552"/>
      <c r="W802" s="552"/>
      <c r="X802" s="552"/>
      <c r="Y802" s="2874"/>
      <c r="Z802" s="418"/>
      <c r="AA802" s="2750"/>
      <c r="AB802" s="418"/>
      <c r="AC802" s="2949"/>
      <c r="AD802" s="2949"/>
      <c r="AE802" s="418"/>
      <c r="AF802" s="418"/>
      <c r="AG802" s="1274"/>
      <c r="AH802" s="1302"/>
      <c r="AI802" s="2759"/>
      <c r="AJ802" s="1412"/>
    </row>
    <row r="803" spans="1:36" s="2713" customFormat="1" ht="30" x14ac:dyDescent="0.25">
      <c r="A803" s="414"/>
      <c r="B803" s="414">
        <v>1</v>
      </c>
      <c r="C803" s="518" t="s">
        <v>205</v>
      </c>
      <c r="D803" s="4"/>
      <c r="E803" s="4"/>
      <c r="F803" s="526">
        <v>1450</v>
      </c>
      <c r="G803" s="368">
        <f t="shared" ref="G803:G808" si="202">ROUND(F803/12*$C$3,0)</f>
        <v>846</v>
      </c>
      <c r="H803" s="368">
        <v>388</v>
      </c>
      <c r="I803" s="375">
        <f>H803/G803*100</f>
        <v>45.862884160756501</v>
      </c>
      <c r="J803" s="1901"/>
      <c r="K803" s="1901"/>
      <c r="L803" s="211"/>
      <c r="M803" s="211"/>
      <c r="N803" s="211"/>
      <c r="O803" s="211"/>
      <c r="P803" s="211"/>
      <c r="Q803" s="211"/>
      <c r="R803" s="552"/>
      <c r="S803" s="552"/>
      <c r="T803" s="552"/>
      <c r="U803" s="552"/>
      <c r="V803" s="552"/>
      <c r="W803" s="552"/>
      <c r="X803" s="552"/>
      <c r="Y803" s="2874"/>
      <c r="Z803" s="418"/>
      <c r="AA803" s="2750"/>
      <c r="AB803" s="418"/>
      <c r="AC803" s="2949"/>
      <c r="AD803" s="2949"/>
      <c r="AE803" s="418"/>
      <c r="AF803" s="418"/>
      <c r="AG803" s="1274"/>
      <c r="AH803" s="1302"/>
      <c r="AI803" s="2759"/>
      <c r="AJ803" s="1412"/>
    </row>
    <row r="804" spans="1:36" s="2713" customFormat="1" ht="30" x14ac:dyDescent="0.25">
      <c r="A804" s="414"/>
      <c r="B804" s="414">
        <v>1</v>
      </c>
      <c r="C804" s="724" t="s">
        <v>294</v>
      </c>
      <c r="D804" s="4"/>
      <c r="E804" s="4"/>
      <c r="F804" s="870">
        <v>3991</v>
      </c>
      <c r="G804" s="368">
        <f t="shared" si="202"/>
        <v>2328</v>
      </c>
      <c r="H804" s="368">
        <v>3641</v>
      </c>
      <c r="I804" s="375">
        <f>H804/G804*100</f>
        <v>156.40034364261169</v>
      </c>
      <c r="J804" s="1901"/>
      <c r="K804" s="1901"/>
      <c r="L804" s="211"/>
      <c r="M804" s="211"/>
      <c r="N804" s="211"/>
      <c r="O804" s="211"/>
      <c r="P804" s="211"/>
      <c r="Q804" s="211"/>
      <c r="R804" s="552"/>
      <c r="S804" s="552"/>
      <c r="T804" s="552"/>
      <c r="U804" s="552"/>
      <c r="V804" s="552"/>
      <c r="W804" s="552"/>
      <c r="X804" s="552"/>
      <c r="Y804" s="2874"/>
      <c r="Z804" s="418"/>
      <c r="AA804" s="2750"/>
      <c r="AB804" s="418"/>
      <c r="AC804" s="2949"/>
      <c r="AD804" s="2949"/>
      <c r="AE804" s="418"/>
      <c r="AF804" s="418"/>
      <c r="AG804" s="1274"/>
      <c r="AH804" s="1302"/>
      <c r="AI804" s="2759"/>
      <c r="AJ804" s="1412"/>
    </row>
    <row r="805" spans="1:36" s="2713" customFormat="1" ht="60" x14ac:dyDescent="0.25">
      <c r="A805" s="414"/>
      <c r="B805" s="414">
        <v>1</v>
      </c>
      <c r="C805" s="519" t="s">
        <v>295</v>
      </c>
      <c r="D805" s="4"/>
      <c r="E805" s="4"/>
      <c r="F805" s="526">
        <v>2500</v>
      </c>
      <c r="G805" s="368">
        <f t="shared" si="202"/>
        <v>1458</v>
      </c>
      <c r="H805" s="368">
        <v>318</v>
      </c>
      <c r="I805" s="375">
        <f>H805/G805*100</f>
        <v>21.810699588477366</v>
      </c>
      <c r="J805" s="1901"/>
      <c r="K805" s="1901"/>
      <c r="L805" s="211"/>
      <c r="M805" s="211"/>
      <c r="N805" s="211"/>
      <c r="O805" s="211"/>
      <c r="P805" s="211"/>
      <c r="Q805" s="211"/>
      <c r="R805" s="552"/>
      <c r="S805" s="552"/>
      <c r="T805" s="552"/>
      <c r="U805" s="552"/>
      <c r="V805" s="552"/>
      <c r="W805" s="552"/>
      <c r="X805" s="552"/>
      <c r="Y805" s="2874"/>
      <c r="Z805" s="418"/>
      <c r="AA805" s="2750"/>
      <c r="AB805" s="418"/>
      <c r="AC805" s="2949"/>
      <c r="AD805" s="2949"/>
      <c r="AE805" s="418"/>
      <c r="AF805" s="418"/>
      <c r="AG805" s="1274"/>
      <c r="AH805" s="1302"/>
      <c r="AI805" s="2759"/>
      <c r="AJ805" s="1412"/>
    </row>
    <row r="806" spans="1:36" s="2713" customFormat="1" ht="45" x14ac:dyDescent="0.25">
      <c r="A806" s="414"/>
      <c r="B806" s="414">
        <v>1</v>
      </c>
      <c r="C806" s="519" t="s">
        <v>309</v>
      </c>
      <c r="D806" s="4"/>
      <c r="E806" s="4"/>
      <c r="F806" s="526">
        <v>4050</v>
      </c>
      <c r="G806" s="368">
        <f t="shared" si="202"/>
        <v>2363</v>
      </c>
      <c r="H806" s="368">
        <v>2101</v>
      </c>
      <c r="I806" s="375">
        <f>H806/G806*100</f>
        <v>88.912399492170962</v>
      </c>
      <c r="J806" s="1901"/>
      <c r="K806" s="1901"/>
      <c r="L806" s="211"/>
      <c r="M806" s="211"/>
      <c r="N806" s="211"/>
      <c r="O806" s="211"/>
      <c r="P806" s="211"/>
      <c r="Q806" s="211"/>
      <c r="R806" s="552"/>
      <c r="S806" s="552"/>
      <c r="T806" s="552"/>
      <c r="U806" s="552"/>
      <c r="V806" s="552"/>
      <c r="W806" s="552"/>
      <c r="X806" s="552"/>
      <c r="Y806" s="2874"/>
      <c r="Z806" s="418"/>
      <c r="AA806" s="2750"/>
      <c r="AB806" s="418"/>
      <c r="AC806" s="2949"/>
      <c r="AD806" s="2949"/>
      <c r="AE806" s="418"/>
      <c r="AF806" s="418"/>
      <c r="AG806" s="1274"/>
      <c r="AH806" s="1302"/>
      <c r="AI806" s="2759"/>
      <c r="AJ806" s="1412"/>
    </row>
    <row r="807" spans="1:36" s="2713" customFormat="1" ht="105" x14ac:dyDescent="0.25">
      <c r="A807" s="414"/>
      <c r="B807" s="414"/>
      <c r="C807" s="519" t="s">
        <v>532</v>
      </c>
      <c r="D807" s="4"/>
      <c r="E807" s="4"/>
      <c r="F807" s="526">
        <v>2000</v>
      </c>
      <c r="G807" s="368">
        <f t="shared" si="202"/>
        <v>1167</v>
      </c>
      <c r="H807" s="368">
        <v>577</v>
      </c>
      <c r="I807" s="375">
        <f>H807/G807*100</f>
        <v>49.443016281062555</v>
      </c>
      <c r="J807" s="1901"/>
      <c r="K807" s="1901"/>
      <c r="L807" s="211"/>
      <c r="M807" s="211"/>
      <c r="N807" s="211"/>
      <c r="O807" s="211"/>
      <c r="P807" s="211"/>
      <c r="Q807" s="211"/>
      <c r="R807" s="552"/>
      <c r="S807" s="552"/>
      <c r="T807" s="552"/>
      <c r="U807" s="552"/>
      <c r="V807" s="552"/>
      <c r="W807" s="552"/>
      <c r="X807" s="552"/>
      <c r="Y807" s="2874"/>
      <c r="Z807" s="418"/>
      <c r="AA807" s="2750"/>
      <c r="AB807" s="418"/>
      <c r="AC807" s="2949"/>
      <c r="AD807" s="2949"/>
      <c r="AE807" s="418"/>
      <c r="AF807" s="418"/>
      <c r="AG807" s="1274"/>
      <c r="AH807" s="1302"/>
      <c r="AI807" s="2759"/>
      <c r="AJ807" s="1412"/>
    </row>
    <row r="808" spans="1:36" s="2713" customFormat="1" ht="30" x14ac:dyDescent="0.25">
      <c r="A808" s="414"/>
      <c r="B808" s="414">
        <v>1</v>
      </c>
      <c r="C808" s="4" t="s">
        <v>380</v>
      </c>
      <c r="D808" s="4"/>
      <c r="E808" s="4"/>
      <c r="F808" s="526">
        <v>571</v>
      </c>
      <c r="G808" s="368">
        <f t="shared" si="202"/>
        <v>333</v>
      </c>
      <c r="H808" s="368">
        <v>322</v>
      </c>
      <c r="I808" s="375">
        <f t="shared" ref="I808:I813" si="203">H808/G808*100</f>
        <v>96.696696696696691</v>
      </c>
      <c r="J808" s="1901"/>
      <c r="K808" s="1901"/>
      <c r="L808" s="211"/>
      <c r="M808" s="211"/>
      <c r="N808" s="211"/>
      <c r="O808" s="211"/>
      <c r="P808" s="211"/>
      <c r="Q808" s="211"/>
      <c r="R808" s="552"/>
      <c r="S808" s="552"/>
      <c r="T808" s="552"/>
      <c r="U808" s="552"/>
      <c r="V808" s="552"/>
      <c r="W808" s="552"/>
      <c r="X808" s="552"/>
      <c r="Y808" s="2874"/>
      <c r="Z808" s="418"/>
      <c r="AA808" s="2750"/>
      <c r="AB808" s="418"/>
      <c r="AC808" s="2949"/>
      <c r="AD808" s="2949"/>
      <c r="AE808" s="418"/>
      <c r="AF808" s="418"/>
      <c r="AG808" s="1274"/>
      <c r="AH808" s="1302"/>
      <c r="AI808" s="2759"/>
      <c r="AJ808" s="1412"/>
    </row>
    <row r="809" spans="1:36" s="2713" customFormat="1" ht="29.25" x14ac:dyDescent="0.25">
      <c r="A809" s="414"/>
      <c r="B809" s="414">
        <v>1</v>
      </c>
      <c r="C809" s="486" t="s">
        <v>135</v>
      </c>
      <c r="D809" s="4"/>
      <c r="E809" s="4"/>
      <c r="F809" s="870">
        <f>F810</f>
        <v>8124</v>
      </c>
      <c r="G809" s="368">
        <f>G810</f>
        <v>4739</v>
      </c>
      <c r="H809" s="368">
        <f>H810</f>
        <v>4513</v>
      </c>
      <c r="I809" s="375">
        <f t="shared" si="203"/>
        <v>95.231061405359782</v>
      </c>
      <c r="J809" s="1901"/>
      <c r="K809" s="1901"/>
      <c r="L809" s="211"/>
      <c r="M809" s="211"/>
      <c r="N809" s="211"/>
      <c r="O809" s="211"/>
      <c r="P809" s="211"/>
      <c r="Q809" s="211"/>
      <c r="R809" s="552"/>
      <c r="S809" s="552"/>
      <c r="T809" s="552"/>
      <c r="U809" s="552"/>
      <c r="V809" s="552"/>
      <c r="W809" s="552"/>
      <c r="X809" s="552"/>
      <c r="Y809" s="2874"/>
      <c r="Z809" s="418"/>
      <c r="AA809" s="2750"/>
      <c r="AB809" s="418"/>
      <c r="AC809" s="2949"/>
      <c r="AD809" s="2949"/>
      <c r="AE809" s="418"/>
      <c r="AF809" s="418"/>
      <c r="AG809" s="1274">
        <f>AG810</f>
        <v>0</v>
      </c>
      <c r="AH809" s="1302"/>
      <c r="AI809" s="2759"/>
      <c r="AJ809" s="1412"/>
    </row>
    <row r="810" spans="1:36" s="2713" customFormat="1" x14ac:dyDescent="0.25">
      <c r="A810" s="414"/>
      <c r="B810" s="414">
        <v>1</v>
      </c>
      <c r="C810" s="292" t="s">
        <v>239</v>
      </c>
      <c r="D810" s="4"/>
      <c r="E810" s="4"/>
      <c r="F810" s="526">
        <v>8124</v>
      </c>
      <c r="G810" s="368">
        <f>ROUND(F810/12*$C$3,0)</f>
        <v>4739</v>
      </c>
      <c r="H810" s="368">
        <v>4513</v>
      </c>
      <c r="I810" s="375">
        <f t="shared" si="203"/>
        <v>95.231061405359782</v>
      </c>
      <c r="J810" s="1901"/>
      <c r="K810" s="1901"/>
      <c r="L810" s="211"/>
      <c r="M810" s="211"/>
      <c r="N810" s="211"/>
      <c r="O810" s="211"/>
      <c r="P810" s="211"/>
      <c r="Q810" s="211"/>
      <c r="R810" s="552"/>
      <c r="S810" s="552"/>
      <c r="T810" s="552"/>
      <c r="U810" s="552"/>
      <c r="V810" s="552"/>
      <c r="W810" s="552"/>
      <c r="X810" s="552"/>
      <c r="Y810" s="2874"/>
      <c r="Z810" s="418"/>
      <c r="AA810" s="2750"/>
      <c r="AB810" s="418"/>
      <c r="AC810" s="2949"/>
      <c r="AD810" s="2949"/>
      <c r="AE810" s="418"/>
      <c r="AF810" s="418"/>
      <c r="AG810" s="1274"/>
      <c r="AH810" s="1302"/>
      <c r="AI810" s="2759"/>
      <c r="AJ810" s="1412"/>
    </row>
    <row r="811" spans="1:36" s="2713" customFormat="1" ht="63" x14ac:dyDescent="0.25">
      <c r="A811" s="414"/>
      <c r="B811" s="414">
        <v>1</v>
      </c>
      <c r="C811" s="751" t="s">
        <v>298</v>
      </c>
      <c r="D811" s="4"/>
      <c r="E811" s="4"/>
      <c r="F811" s="446">
        <f>F812+F817</f>
        <v>2356</v>
      </c>
      <c r="G811" s="1052">
        <f>G812+G817</f>
        <v>1375</v>
      </c>
      <c r="H811" s="1052">
        <f>H812+H817</f>
        <v>1399</v>
      </c>
      <c r="I811" s="786">
        <f t="shared" si="203"/>
        <v>101.74545454545454</v>
      </c>
      <c r="J811" s="1901"/>
      <c r="K811" s="1901"/>
      <c r="L811" s="211"/>
      <c r="M811" s="211"/>
      <c r="N811" s="211"/>
      <c r="O811" s="211"/>
      <c r="P811" s="211"/>
      <c r="Q811" s="211"/>
      <c r="R811" s="552"/>
      <c r="S811" s="552"/>
      <c r="T811" s="552"/>
      <c r="U811" s="552"/>
      <c r="V811" s="552"/>
      <c r="W811" s="552"/>
      <c r="X811" s="552"/>
      <c r="Y811" s="1209"/>
      <c r="Z811" s="418">
        <f>AF811-AE811-AB811</f>
        <v>0</v>
      </c>
      <c r="AA811" s="2750"/>
      <c r="AB811" s="418"/>
      <c r="AC811" s="2949">
        <f>Z811-Y811</f>
        <v>0</v>
      </c>
      <c r="AD811" s="2949"/>
      <c r="AE811" s="418"/>
      <c r="AF811" s="418"/>
      <c r="AG811" s="1278">
        <f>AG812+AG817</f>
        <v>0</v>
      </c>
      <c r="AH811" s="1302"/>
      <c r="AI811" s="2759"/>
      <c r="AJ811" s="1412"/>
    </row>
    <row r="812" spans="1:36" s="2713" customFormat="1" ht="30" x14ac:dyDescent="0.25">
      <c r="A812" s="414"/>
      <c r="B812" s="414">
        <v>1</v>
      </c>
      <c r="C812" s="724" t="s">
        <v>299</v>
      </c>
      <c r="D812" s="4"/>
      <c r="E812" s="4"/>
      <c r="F812" s="418">
        <f>SUM(F813:F816)</f>
        <v>1729</v>
      </c>
      <c r="G812" s="368">
        <f>SUM(G813:G816)</f>
        <v>1009</v>
      </c>
      <c r="H812" s="368">
        <f>SUM(H813:H816)</f>
        <v>777</v>
      </c>
      <c r="I812" s="2506">
        <f t="shared" si="203"/>
        <v>77.006937561942507</v>
      </c>
      <c r="J812" s="1901"/>
      <c r="K812" s="1901"/>
      <c r="L812" s="211"/>
      <c r="M812" s="211"/>
      <c r="N812" s="211"/>
      <c r="O812" s="211"/>
      <c r="P812" s="211"/>
      <c r="Q812" s="211"/>
      <c r="R812" s="552"/>
      <c r="S812" s="552"/>
      <c r="T812" s="552"/>
      <c r="U812" s="552"/>
      <c r="V812" s="552"/>
      <c r="W812" s="552"/>
      <c r="X812" s="552"/>
      <c r="Y812" s="2874"/>
      <c r="Z812" s="418"/>
      <c r="AA812" s="2750"/>
      <c r="AB812" s="418"/>
      <c r="AC812" s="2949"/>
      <c r="AD812" s="2949"/>
      <c r="AE812" s="418"/>
      <c r="AF812" s="418"/>
      <c r="AG812" s="1274">
        <f>SUM(AG813:AG816)</f>
        <v>0</v>
      </c>
      <c r="AH812" s="1302"/>
      <c r="AI812" s="2759"/>
      <c r="AJ812" s="1412"/>
    </row>
    <row r="813" spans="1:36" s="2713" customFormat="1" ht="30" x14ac:dyDescent="0.25">
      <c r="A813" s="414"/>
      <c r="B813" s="414">
        <v>1</v>
      </c>
      <c r="C813" s="519" t="s">
        <v>300</v>
      </c>
      <c r="D813" s="4"/>
      <c r="E813" s="4"/>
      <c r="F813" s="418">
        <v>1729</v>
      </c>
      <c r="G813" s="368">
        <f>ROUND(F813/12*$C$3,0)</f>
        <v>1009</v>
      </c>
      <c r="H813" s="368">
        <v>777</v>
      </c>
      <c r="I813" s="2506">
        <f t="shared" si="203"/>
        <v>77.006937561942507</v>
      </c>
      <c r="J813" s="1901"/>
      <c r="K813" s="1901"/>
      <c r="L813" s="211"/>
      <c r="M813" s="211"/>
      <c r="N813" s="211"/>
      <c r="O813" s="211"/>
      <c r="P813" s="211"/>
      <c r="Q813" s="211"/>
      <c r="R813" s="552"/>
      <c r="S813" s="552"/>
      <c r="T813" s="552"/>
      <c r="U813" s="552"/>
      <c r="V813" s="552"/>
      <c r="W813" s="552"/>
      <c r="X813" s="552"/>
      <c r="Y813" s="2874"/>
      <c r="Z813" s="418"/>
      <c r="AA813" s="2750"/>
      <c r="AB813" s="418"/>
      <c r="AC813" s="2949"/>
      <c r="AD813" s="2949"/>
      <c r="AE813" s="418"/>
      <c r="AF813" s="418"/>
      <c r="AG813" s="1274"/>
      <c r="AH813" s="1302"/>
      <c r="AI813" s="2759"/>
      <c r="AJ813" s="1412"/>
    </row>
    <row r="814" spans="1:36" s="2713" customFormat="1" ht="60" x14ac:dyDescent="0.25">
      <c r="A814" s="414"/>
      <c r="B814" s="414">
        <v>1</v>
      </c>
      <c r="C814" s="519" t="s">
        <v>301</v>
      </c>
      <c r="D814" s="4"/>
      <c r="E814" s="4"/>
      <c r="F814" s="418"/>
      <c r="G814" s="368"/>
      <c r="H814" s="368"/>
      <c r="I814" s="2506"/>
      <c r="J814" s="1901"/>
      <c r="K814" s="1901"/>
      <c r="L814" s="211"/>
      <c r="M814" s="211"/>
      <c r="N814" s="211"/>
      <c r="O814" s="211"/>
      <c r="P814" s="211"/>
      <c r="Q814" s="211"/>
      <c r="R814" s="552"/>
      <c r="S814" s="552"/>
      <c r="T814" s="552"/>
      <c r="U814" s="552"/>
      <c r="V814" s="552"/>
      <c r="W814" s="552"/>
      <c r="X814" s="552"/>
      <c r="Y814" s="2874"/>
      <c r="Z814" s="418"/>
      <c r="AA814" s="2750"/>
      <c r="AB814" s="418"/>
      <c r="AC814" s="2949"/>
      <c r="AD814" s="2949"/>
      <c r="AE814" s="418"/>
      <c r="AF814" s="418"/>
      <c r="AG814" s="1274"/>
      <c r="AH814" s="1302"/>
      <c r="AI814" s="2759"/>
      <c r="AJ814" s="1412"/>
    </row>
    <row r="815" spans="1:36" s="2713" customFormat="1" ht="45" x14ac:dyDescent="0.25">
      <c r="A815" s="414"/>
      <c r="B815" s="414">
        <v>1</v>
      </c>
      <c r="C815" s="519" t="s">
        <v>302</v>
      </c>
      <c r="D815" s="4"/>
      <c r="E815" s="4"/>
      <c r="F815" s="418"/>
      <c r="G815" s="368"/>
      <c r="H815" s="368"/>
      <c r="I815" s="2506"/>
      <c r="J815" s="1901"/>
      <c r="K815" s="1901"/>
      <c r="L815" s="211"/>
      <c r="M815" s="211"/>
      <c r="N815" s="211"/>
      <c r="O815" s="211"/>
      <c r="P815" s="211"/>
      <c r="Q815" s="211"/>
      <c r="R815" s="552"/>
      <c r="S815" s="552"/>
      <c r="T815" s="552"/>
      <c r="U815" s="552"/>
      <c r="V815" s="552"/>
      <c r="W815" s="552"/>
      <c r="X815" s="552"/>
      <c r="Y815" s="2874"/>
      <c r="Z815" s="418"/>
      <c r="AA815" s="2750"/>
      <c r="AB815" s="418"/>
      <c r="AC815" s="2949"/>
      <c r="AD815" s="2949"/>
      <c r="AE815" s="418"/>
      <c r="AF815" s="418"/>
      <c r="AG815" s="1274"/>
      <c r="AH815" s="1302"/>
      <c r="AI815" s="2759"/>
      <c r="AJ815" s="1412"/>
    </row>
    <row r="816" spans="1:36" s="2713" customFormat="1" ht="30" x14ac:dyDescent="0.25">
      <c r="A816" s="414"/>
      <c r="B816" s="414">
        <v>1</v>
      </c>
      <c r="C816" s="519" t="s">
        <v>303</v>
      </c>
      <c r="D816" s="4"/>
      <c r="E816" s="4"/>
      <c r="F816" s="418"/>
      <c r="G816" s="368"/>
      <c r="H816" s="368"/>
      <c r="I816" s="2506"/>
      <c r="J816" s="1901"/>
      <c r="K816" s="1901"/>
      <c r="L816" s="211"/>
      <c r="M816" s="211"/>
      <c r="N816" s="211"/>
      <c r="O816" s="211"/>
      <c r="P816" s="211"/>
      <c r="Q816" s="211"/>
      <c r="R816" s="552"/>
      <c r="S816" s="552"/>
      <c r="T816" s="552"/>
      <c r="U816" s="552"/>
      <c r="V816" s="552"/>
      <c r="W816" s="552"/>
      <c r="X816" s="552"/>
      <c r="Y816" s="2874"/>
      <c r="Z816" s="418"/>
      <c r="AA816" s="2750"/>
      <c r="AB816" s="418"/>
      <c r="AC816" s="2949"/>
      <c r="AD816" s="2949"/>
      <c r="AE816" s="418"/>
      <c r="AF816" s="418"/>
      <c r="AG816" s="1274"/>
      <c r="AH816" s="1302"/>
      <c r="AI816" s="2759"/>
      <c r="AJ816" s="1412"/>
    </row>
    <row r="817" spans="1:36" s="2713" customFormat="1" ht="45" x14ac:dyDescent="0.25">
      <c r="A817" s="414"/>
      <c r="B817" s="414">
        <v>1</v>
      </c>
      <c r="C817" s="724" t="s">
        <v>304</v>
      </c>
      <c r="D817" s="4"/>
      <c r="E817" s="4"/>
      <c r="F817" s="418">
        <f>SUM(F818:F821)</f>
        <v>627</v>
      </c>
      <c r="G817" s="368">
        <f>SUM(G818:G821)</f>
        <v>366</v>
      </c>
      <c r="H817" s="368">
        <f>H818+H820+H821</f>
        <v>622</v>
      </c>
      <c r="I817" s="2506">
        <f>H817/G817*100</f>
        <v>169.94535519125685</v>
      </c>
      <c r="J817" s="1901"/>
      <c r="K817" s="1901"/>
      <c r="L817" s="211"/>
      <c r="M817" s="211"/>
      <c r="N817" s="211"/>
      <c r="O817" s="211"/>
      <c r="P817" s="211"/>
      <c r="Q817" s="211"/>
      <c r="R817" s="552"/>
      <c r="S817" s="552"/>
      <c r="T817" s="552"/>
      <c r="U817" s="552"/>
      <c r="V817" s="552"/>
      <c r="W817" s="552"/>
      <c r="X817" s="552"/>
      <c r="Y817" s="2874"/>
      <c r="Z817" s="418"/>
      <c r="AA817" s="2750"/>
      <c r="AB817" s="418"/>
      <c r="AC817" s="2949"/>
      <c r="AD817" s="2949"/>
      <c r="AE817" s="418"/>
      <c r="AF817" s="418"/>
      <c r="AG817" s="1274">
        <f>AG818+AG820+AG821</f>
        <v>0</v>
      </c>
      <c r="AH817" s="1302"/>
      <c r="AI817" s="2759"/>
      <c r="AJ817" s="1412"/>
    </row>
    <row r="818" spans="1:36" s="2713" customFormat="1" ht="45" x14ac:dyDescent="0.25">
      <c r="A818" s="414"/>
      <c r="B818" s="414">
        <v>1</v>
      </c>
      <c r="C818" s="519" t="s">
        <v>305</v>
      </c>
      <c r="D818" s="4"/>
      <c r="E818" s="4"/>
      <c r="F818" s="418">
        <v>613</v>
      </c>
      <c r="G818" s="368">
        <f>ROUND(F818/12*$C$3,0)</f>
        <v>358</v>
      </c>
      <c r="H818" s="368">
        <v>433</v>
      </c>
      <c r="I818" s="2506">
        <f>H818/G818*100</f>
        <v>120.94972067039107</v>
      </c>
      <c r="J818" s="1901"/>
      <c r="K818" s="1901"/>
      <c r="L818" s="211"/>
      <c r="M818" s="211"/>
      <c r="N818" s="211"/>
      <c r="O818" s="211"/>
      <c r="P818" s="211"/>
      <c r="Q818" s="211"/>
      <c r="R818" s="552"/>
      <c r="S818" s="552"/>
      <c r="T818" s="552"/>
      <c r="U818" s="552"/>
      <c r="V818" s="552"/>
      <c r="W818" s="552"/>
      <c r="X818" s="552"/>
      <c r="Y818" s="2874"/>
      <c r="Z818" s="418"/>
      <c r="AA818" s="2750"/>
      <c r="AB818" s="418"/>
      <c r="AC818" s="2949"/>
      <c r="AD818" s="2949"/>
      <c r="AE818" s="418"/>
      <c r="AF818" s="418"/>
      <c r="AG818" s="1274"/>
      <c r="AH818" s="1302"/>
      <c r="AI818" s="2759"/>
      <c r="AJ818" s="1412"/>
    </row>
    <row r="819" spans="1:36" s="2713" customFormat="1" ht="30" x14ac:dyDescent="0.25">
      <c r="A819" s="414"/>
      <c r="B819" s="414">
        <v>1</v>
      </c>
      <c r="C819" s="519" t="s">
        <v>334</v>
      </c>
      <c r="D819" s="4"/>
      <c r="E819" s="4"/>
      <c r="F819" s="418"/>
      <c r="G819" s="368"/>
      <c r="H819" s="368"/>
      <c r="I819" s="2506"/>
      <c r="J819" s="1901"/>
      <c r="K819" s="1901"/>
      <c r="L819" s="211"/>
      <c r="M819" s="211"/>
      <c r="N819" s="211"/>
      <c r="O819" s="211"/>
      <c r="P819" s="211"/>
      <c r="Q819" s="211"/>
      <c r="R819" s="552"/>
      <c r="S819" s="552"/>
      <c r="T819" s="552"/>
      <c r="U819" s="552"/>
      <c r="V819" s="552"/>
      <c r="W819" s="552"/>
      <c r="X819" s="552"/>
      <c r="Y819" s="2874"/>
      <c r="Z819" s="418"/>
      <c r="AA819" s="2750"/>
      <c r="AB819" s="418"/>
      <c r="AC819" s="2949"/>
      <c r="AD819" s="2949"/>
      <c r="AE819" s="418"/>
      <c r="AF819" s="418"/>
      <c r="AG819" s="1274"/>
      <c r="AH819" s="1302"/>
      <c r="AI819" s="2759"/>
      <c r="AJ819" s="1412"/>
    </row>
    <row r="820" spans="1:36" s="2713" customFormat="1" ht="75" x14ac:dyDescent="0.25">
      <c r="A820" s="414"/>
      <c r="B820" s="414">
        <v>1</v>
      </c>
      <c r="C820" s="519" t="s">
        <v>306</v>
      </c>
      <c r="D820" s="4"/>
      <c r="E820" s="4"/>
      <c r="F820" s="418"/>
      <c r="G820" s="368">
        <f>ROUND(F820/12*$C$3,0)</f>
        <v>0</v>
      </c>
      <c r="H820" s="368">
        <v>71</v>
      </c>
      <c r="I820" s="2506" t="e">
        <f>H820/G820*100</f>
        <v>#DIV/0!</v>
      </c>
      <c r="J820" s="1901"/>
      <c r="K820" s="1901"/>
      <c r="L820" s="211"/>
      <c r="M820" s="211"/>
      <c r="N820" s="211"/>
      <c r="O820" s="211"/>
      <c r="P820" s="211"/>
      <c r="Q820" s="211"/>
      <c r="R820" s="552"/>
      <c r="S820" s="552"/>
      <c r="T820" s="552"/>
      <c r="U820" s="552"/>
      <c r="V820" s="552"/>
      <c r="W820" s="552"/>
      <c r="X820" s="552"/>
      <c r="Y820" s="2874"/>
      <c r="Z820" s="418"/>
      <c r="AA820" s="2750"/>
      <c r="AB820" s="418"/>
      <c r="AC820" s="2949"/>
      <c r="AD820" s="2949"/>
      <c r="AE820" s="418"/>
      <c r="AF820" s="418"/>
      <c r="AG820" s="1274"/>
      <c r="AH820" s="1302"/>
      <c r="AI820" s="2759"/>
      <c r="AJ820" s="1412"/>
    </row>
    <row r="821" spans="1:36" s="2713" customFormat="1" ht="60" x14ac:dyDescent="0.25">
      <c r="A821" s="414"/>
      <c r="B821" s="414">
        <v>1</v>
      </c>
      <c r="C821" s="519" t="s">
        <v>307</v>
      </c>
      <c r="D821" s="4"/>
      <c r="E821" s="4"/>
      <c r="F821" s="418">
        <v>14</v>
      </c>
      <c r="G821" s="368">
        <f>ROUND(F821/12*$C$3,0)</f>
        <v>8</v>
      </c>
      <c r="H821" s="368">
        <v>118</v>
      </c>
      <c r="I821" s="2506">
        <f>H821/G821*100</f>
        <v>1475</v>
      </c>
      <c r="J821" s="1901"/>
      <c r="K821" s="1901"/>
      <c r="L821" s="211"/>
      <c r="M821" s="211"/>
      <c r="N821" s="211"/>
      <c r="O821" s="211"/>
      <c r="P821" s="211"/>
      <c r="Q821" s="211"/>
      <c r="R821" s="552"/>
      <c r="S821" s="552"/>
      <c r="T821" s="552"/>
      <c r="U821" s="552"/>
      <c r="V821" s="552"/>
      <c r="W821" s="552"/>
      <c r="X821" s="552"/>
      <c r="Y821" s="2874"/>
      <c r="Z821" s="418"/>
      <c r="AA821" s="2750"/>
      <c r="AB821" s="418"/>
      <c r="AC821" s="2949"/>
      <c r="AD821" s="2949"/>
      <c r="AE821" s="418"/>
      <c r="AF821" s="418"/>
      <c r="AG821" s="1274"/>
      <c r="AH821" s="1302"/>
      <c r="AI821" s="2759"/>
      <c r="AJ821" s="1412"/>
    </row>
    <row r="822" spans="1:36" s="2713" customFormat="1" x14ac:dyDescent="0.25">
      <c r="A822" s="414"/>
      <c r="B822" s="414">
        <v>1</v>
      </c>
      <c r="C822" s="798" t="s">
        <v>206</v>
      </c>
      <c r="D822" s="4"/>
      <c r="E822" s="4"/>
      <c r="F822" s="418"/>
      <c r="G822" s="368"/>
      <c r="H822" s="368"/>
      <c r="I822" s="2506"/>
      <c r="J822" s="1901"/>
      <c r="K822" s="1901"/>
      <c r="L822" s="211"/>
      <c r="M822" s="211"/>
      <c r="N822" s="211"/>
      <c r="O822" s="211"/>
      <c r="P822" s="211"/>
      <c r="Q822" s="211"/>
      <c r="R822" s="552">
        <v>5857.9960000000001</v>
      </c>
      <c r="S822" s="552">
        <v>5857.9960000000001</v>
      </c>
      <c r="T822" s="552">
        <v>5857.9960000000001</v>
      </c>
      <c r="U822" s="552">
        <v>5857.9960000000001</v>
      </c>
      <c r="V822" s="552">
        <v>5857.9960000000001</v>
      </c>
      <c r="W822" s="552">
        <v>5857.9960000000001</v>
      </c>
      <c r="X822" s="552">
        <v>5857.9960000000001</v>
      </c>
      <c r="Y822" s="2874">
        <f>R822/12*$C$3+(S822-R822)/11*6+(T822-S822)/10*5+(U822-T822)/9*4+(V822-U822)/8*3+(W822-V822)/7*2+(X822-W822)/6*1</f>
        <v>3417.1643333333332</v>
      </c>
      <c r="Z822" s="418">
        <f>AF822-AE822-AB822</f>
        <v>2950.4115999999995</v>
      </c>
      <c r="AA822" s="2750"/>
      <c r="AB822" s="418"/>
      <c r="AC822" s="2949">
        <f>Z822-Y822</f>
        <v>-466.75273333333371</v>
      </c>
      <c r="AD822" s="2949"/>
      <c r="AE822" s="418">
        <v>0</v>
      </c>
      <c r="AF822" s="418">
        <v>2950.4115999999995</v>
      </c>
      <c r="AG822" s="1274"/>
      <c r="AH822" s="1302"/>
      <c r="AI822" s="2759"/>
      <c r="AJ822" s="1412"/>
    </row>
    <row r="823" spans="1:36" s="2713" customFormat="1" ht="29.25" x14ac:dyDescent="0.25">
      <c r="A823" s="414"/>
      <c r="B823" s="414">
        <v>1</v>
      </c>
      <c r="C823" s="785" t="s">
        <v>359</v>
      </c>
      <c r="D823" s="4"/>
      <c r="E823" s="4"/>
      <c r="F823" s="446">
        <f>SUM(F824,F825,F829,F830,F831,F832)</f>
        <v>1222</v>
      </c>
      <c r="G823" s="1052">
        <f>SUM(G824,G825,G829,G830,G831,G832)</f>
        <v>712.83333333333337</v>
      </c>
      <c r="H823" s="1052">
        <f>SUM(H824,H825,H829,H830,H831,H832)</f>
        <v>547.29250000000002</v>
      </c>
      <c r="I823" s="786">
        <f>H823/G823*100</f>
        <v>76.777063362169741</v>
      </c>
      <c r="J823" s="1901"/>
      <c r="K823" s="1901"/>
      <c r="L823" s="211"/>
      <c r="M823" s="211"/>
      <c r="N823" s="211"/>
      <c r="O823" s="211"/>
      <c r="P823" s="211"/>
      <c r="Q823" s="211"/>
      <c r="R823" s="552"/>
      <c r="S823" s="552"/>
      <c r="T823" s="552"/>
      <c r="U823" s="552"/>
      <c r="V823" s="552"/>
      <c r="W823" s="552"/>
      <c r="X823" s="552"/>
      <c r="Y823" s="2874"/>
      <c r="Z823" s="418"/>
      <c r="AA823" s="2750"/>
      <c r="AB823" s="418"/>
      <c r="AC823" s="2949"/>
      <c r="AD823" s="2949"/>
      <c r="AE823" s="418"/>
      <c r="AF823" s="418"/>
      <c r="AG823" s="1278">
        <f>SUM(AG824,AG825,AG829,AG830,AG831,AG832)</f>
        <v>0</v>
      </c>
      <c r="AH823" s="1302"/>
      <c r="AI823" s="2759"/>
      <c r="AJ823" s="1412"/>
    </row>
    <row r="824" spans="1:36" s="2713" customFormat="1" x14ac:dyDescent="0.25">
      <c r="A824" s="414"/>
      <c r="B824" s="414">
        <v>1</v>
      </c>
      <c r="C824" s="4" t="s">
        <v>347</v>
      </c>
      <c r="D824" s="4"/>
      <c r="E824" s="4"/>
      <c r="F824" s="418"/>
      <c r="G824" s="368"/>
      <c r="H824" s="368"/>
      <c r="I824" s="2506"/>
      <c r="J824" s="1901"/>
      <c r="K824" s="1901"/>
      <c r="L824" s="211"/>
      <c r="M824" s="211"/>
      <c r="N824" s="211"/>
      <c r="O824" s="211"/>
      <c r="P824" s="211"/>
      <c r="Q824" s="211"/>
      <c r="R824" s="552"/>
      <c r="S824" s="552"/>
      <c r="T824" s="552"/>
      <c r="U824" s="552"/>
      <c r="V824" s="552"/>
      <c r="W824" s="552"/>
      <c r="X824" s="552"/>
      <c r="Y824" s="2874"/>
      <c r="Z824" s="418"/>
      <c r="AA824" s="2750"/>
      <c r="AB824" s="418"/>
      <c r="AC824" s="2949"/>
      <c r="AD824" s="2949"/>
      <c r="AE824" s="418"/>
      <c r="AF824" s="418"/>
      <c r="AG824" s="1274"/>
      <c r="AH824" s="1302"/>
      <c r="AI824" s="2759"/>
      <c r="AJ824" s="1412"/>
    </row>
    <row r="825" spans="1:36" s="2713" customFormat="1" ht="30" x14ac:dyDescent="0.25">
      <c r="A825" s="414"/>
      <c r="B825" s="414">
        <v>1</v>
      </c>
      <c r="C825" s="799" t="s">
        <v>348</v>
      </c>
      <c r="D825" s="4"/>
      <c r="E825" s="4"/>
      <c r="F825" s="418">
        <f>F826+F827/4+F828</f>
        <v>117</v>
      </c>
      <c r="G825" s="368">
        <f>G826+G827/4+G828</f>
        <v>68.25</v>
      </c>
      <c r="H825" s="368">
        <f>H826+H827/4+H828</f>
        <v>63.292500000000004</v>
      </c>
      <c r="I825" s="375">
        <f>H825/G825*100</f>
        <v>92.736263736263751</v>
      </c>
      <c r="J825" s="1901"/>
      <c r="K825" s="1901"/>
      <c r="L825" s="211"/>
      <c r="M825" s="211"/>
      <c r="N825" s="211"/>
      <c r="O825" s="211"/>
      <c r="P825" s="211"/>
      <c r="Q825" s="211"/>
      <c r="R825" s="552"/>
      <c r="S825" s="552"/>
      <c r="T825" s="552"/>
      <c r="U825" s="552"/>
      <c r="V825" s="552"/>
      <c r="W825" s="552"/>
      <c r="X825" s="552"/>
      <c r="Y825" s="2874"/>
      <c r="Z825" s="418"/>
      <c r="AA825" s="2750"/>
      <c r="AB825" s="418"/>
      <c r="AC825" s="2949"/>
      <c r="AD825" s="2949"/>
      <c r="AE825" s="418"/>
      <c r="AF825" s="418"/>
      <c r="AG825" s="1274">
        <f>AG826+AG827/4+AG828</f>
        <v>0</v>
      </c>
      <c r="AH825" s="1302"/>
      <c r="AI825" s="2759"/>
      <c r="AJ825" s="1412"/>
    </row>
    <row r="826" spans="1:36" s="2713" customFormat="1" x14ac:dyDescent="0.25">
      <c r="A826" s="414"/>
      <c r="B826" s="414">
        <v>1</v>
      </c>
      <c r="C826" s="4" t="s">
        <v>349</v>
      </c>
      <c r="D826" s="4"/>
      <c r="E826" s="4"/>
      <c r="F826" s="418"/>
      <c r="G826" s="368"/>
      <c r="H826" s="368"/>
      <c r="I826" s="2506"/>
      <c r="J826" s="1901"/>
      <c r="K826" s="1901"/>
      <c r="L826" s="211"/>
      <c r="M826" s="211"/>
      <c r="N826" s="211"/>
      <c r="O826" s="211"/>
      <c r="P826" s="211"/>
      <c r="Q826" s="211"/>
      <c r="R826" s="552"/>
      <c r="S826" s="552"/>
      <c r="T826" s="552"/>
      <c r="U826" s="552"/>
      <c r="V826" s="552"/>
      <c r="W826" s="552"/>
      <c r="X826" s="552"/>
      <c r="Y826" s="2874"/>
      <c r="Z826" s="418"/>
      <c r="AA826" s="2750"/>
      <c r="AB826" s="418"/>
      <c r="AC826" s="2949"/>
      <c r="AD826" s="2949"/>
      <c r="AE826" s="418"/>
      <c r="AF826" s="418"/>
      <c r="AG826" s="1274"/>
      <c r="AH826" s="1302"/>
      <c r="AI826" s="2759"/>
      <c r="AJ826" s="1412"/>
    </row>
    <row r="827" spans="1:36" s="2713" customFormat="1" ht="30" x14ac:dyDescent="0.25">
      <c r="A827" s="414"/>
      <c r="B827" s="414">
        <v>1</v>
      </c>
      <c r="C827" s="4" t="s">
        <v>374</v>
      </c>
      <c r="D827" s="4"/>
      <c r="E827" s="4"/>
      <c r="F827" s="418">
        <v>468</v>
      </c>
      <c r="G827" s="368">
        <f>ROUND(F827/12*$C$3,0)</f>
        <v>273</v>
      </c>
      <c r="H827" s="368">
        <v>253.17000000000002</v>
      </c>
      <c r="I827" s="375">
        <f>H827/G827*100</f>
        <v>92.736263736263751</v>
      </c>
      <c r="J827" s="1901"/>
      <c r="K827" s="1901"/>
      <c r="L827" s="211"/>
      <c r="M827" s="211"/>
      <c r="N827" s="211"/>
      <c r="O827" s="211"/>
      <c r="P827" s="211"/>
      <c r="Q827" s="211"/>
      <c r="R827" s="552"/>
      <c r="S827" s="552"/>
      <c r="T827" s="552"/>
      <c r="U827" s="552"/>
      <c r="V827" s="552"/>
      <c r="W827" s="552"/>
      <c r="X827" s="552"/>
      <c r="Y827" s="2874"/>
      <c r="Z827" s="418"/>
      <c r="AA827" s="2750"/>
      <c r="AB827" s="418"/>
      <c r="AC827" s="2949"/>
      <c r="AD827" s="2949"/>
      <c r="AE827" s="418"/>
      <c r="AF827" s="418"/>
      <c r="AG827" s="1274"/>
      <c r="AH827" s="1302"/>
      <c r="AI827" s="2759"/>
      <c r="AJ827" s="1412"/>
    </row>
    <row r="828" spans="1:36" s="2713" customFormat="1" ht="60" x14ac:dyDescent="0.25">
      <c r="A828" s="414"/>
      <c r="B828" s="414">
        <v>1</v>
      </c>
      <c r="C828" s="4" t="s">
        <v>350</v>
      </c>
      <c r="D828" s="4"/>
      <c r="E828" s="4"/>
      <c r="F828" s="418"/>
      <c r="G828" s="368"/>
      <c r="H828" s="368"/>
      <c r="I828" s="2506"/>
      <c r="J828" s="1901"/>
      <c r="K828" s="1901"/>
      <c r="L828" s="211"/>
      <c r="M828" s="211"/>
      <c r="N828" s="211"/>
      <c r="O828" s="211"/>
      <c r="P828" s="211"/>
      <c r="Q828" s="211"/>
      <c r="R828" s="552"/>
      <c r="S828" s="552"/>
      <c r="T828" s="552"/>
      <c r="U828" s="552"/>
      <c r="V828" s="552"/>
      <c r="W828" s="552"/>
      <c r="X828" s="552"/>
      <c r="Y828" s="2874"/>
      <c r="Z828" s="418"/>
      <c r="AA828" s="2750"/>
      <c r="AB828" s="418"/>
      <c r="AC828" s="2949"/>
      <c r="AD828" s="2949"/>
      <c r="AE828" s="418"/>
      <c r="AF828" s="418"/>
      <c r="AG828" s="1274"/>
      <c r="AH828" s="1302"/>
      <c r="AI828" s="2759"/>
      <c r="AJ828" s="1412"/>
    </row>
    <row r="829" spans="1:36" s="2713" customFormat="1" ht="60" x14ac:dyDescent="0.25">
      <c r="A829" s="414">
        <v>1</v>
      </c>
      <c r="B829" s="414">
        <v>1</v>
      </c>
      <c r="C829" s="4" t="s">
        <v>351</v>
      </c>
      <c r="D829" s="4"/>
      <c r="E829" s="4"/>
      <c r="F829" s="418"/>
      <c r="G829" s="213"/>
      <c r="H829" s="368"/>
      <c r="I829" s="2506"/>
      <c r="J829" s="1901"/>
      <c r="K829" s="1901"/>
      <c r="L829" s="211"/>
      <c r="M829" s="211"/>
      <c r="N829" s="211"/>
      <c r="O829" s="211"/>
      <c r="P829" s="211"/>
      <c r="Q829" s="211"/>
      <c r="R829" s="552"/>
      <c r="S829" s="552"/>
      <c r="T829" s="552"/>
      <c r="U829" s="552"/>
      <c r="V829" s="552"/>
      <c r="W829" s="552"/>
      <c r="X829" s="552"/>
      <c r="Y829" s="2874"/>
      <c r="Z829" s="418"/>
      <c r="AA829" s="2750"/>
      <c r="AB829" s="418"/>
      <c r="AC829" s="2949"/>
      <c r="AD829" s="2949"/>
      <c r="AE829" s="418"/>
      <c r="AF829" s="418"/>
      <c r="AG829" s="1274"/>
      <c r="AH829" s="1302"/>
      <c r="AI829" s="2759"/>
      <c r="AJ829" s="1412"/>
    </row>
    <row r="830" spans="1:36" s="2713" customFormat="1" ht="45" x14ac:dyDescent="0.25">
      <c r="A830" s="414">
        <v>1</v>
      </c>
      <c r="B830" s="414">
        <v>1</v>
      </c>
      <c r="C830" s="800" t="s">
        <v>352</v>
      </c>
      <c r="D830" s="4"/>
      <c r="E830" s="4"/>
      <c r="F830" s="418"/>
      <c r="G830" s="213"/>
      <c r="H830" s="368"/>
      <c r="I830" s="2506"/>
      <c r="J830" s="1901"/>
      <c r="K830" s="1901"/>
      <c r="L830" s="211"/>
      <c r="M830" s="211"/>
      <c r="N830" s="211"/>
      <c r="O830" s="211"/>
      <c r="P830" s="211"/>
      <c r="Q830" s="211"/>
      <c r="R830" s="552"/>
      <c r="S830" s="552"/>
      <c r="T830" s="552"/>
      <c r="U830" s="552"/>
      <c r="V830" s="552"/>
      <c r="W830" s="552"/>
      <c r="X830" s="552"/>
      <c r="Y830" s="2874"/>
      <c r="Z830" s="418"/>
      <c r="AA830" s="2750"/>
      <c r="AB830" s="418"/>
      <c r="AC830" s="2949"/>
      <c r="AD830" s="2949"/>
      <c r="AE830" s="418"/>
      <c r="AF830" s="418"/>
      <c r="AG830" s="1274"/>
      <c r="AH830" s="1302"/>
      <c r="AI830" s="2759"/>
      <c r="AJ830" s="1412"/>
    </row>
    <row r="831" spans="1:36" s="2713" customFormat="1" ht="105" x14ac:dyDescent="0.25">
      <c r="A831" s="414"/>
      <c r="B831" s="414"/>
      <c r="C831" s="800" t="s">
        <v>533</v>
      </c>
      <c r="D831" s="4"/>
      <c r="E831" s="4"/>
      <c r="F831" s="418">
        <v>450</v>
      </c>
      <c r="G831" s="213">
        <f>(F831/12*$C$3)</f>
        <v>262.5</v>
      </c>
      <c r="H831" s="368">
        <v>197</v>
      </c>
      <c r="I831" s="2506">
        <f>H831/G831*100</f>
        <v>75.047619047619051</v>
      </c>
      <c r="J831" s="1901"/>
      <c r="K831" s="1901"/>
      <c r="L831" s="211"/>
      <c r="M831" s="211"/>
      <c r="N831" s="211"/>
      <c r="O831" s="211"/>
      <c r="P831" s="211"/>
      <c r="Q831" s="211"/>
      <c r="R831" s="552"/>
      <c r="S831" s="552"/>
      <c r="T831" s="552"/>
      <c r="U831" s="552"/>
      <c r="V831" s="552"/>
      <c r="W831" s="552"/>
      <c r="X831" s="552"/>
      <c r="Y831" s="2874"/>
      <c r="Z831" s="418"/>
      <c r="AA831" s="2750"/>
      <c r="AB831" s="418"/>
      <c r="AC831" s="2949"/>
      <c r="AD831" s="2949"/>
      <c r="AE831" s="418"/>
      <c r="AF831" s="418"/>
      <c r="AG831" s="1274"/>
      <c r="AH831" s="1302"/>
      <c r="AI831" s="2759"/>
      <c r="AJ831" s="1412"/>
    </row>
    <row r="832" spans="1:36" s="2713" customFormat="1" ht="42.75" x14ac:dyDescent="0.25">
      <c r="A832" s="414"/>
      <c r="B832" s="414"/>
      <c r="C832" s="1413" t="s">
        <v>510</v>
      </c>
      <c r="D832" s="4"/>
      <c r="E832" s="4"/>
      <c r="F832" s="418">
        <f>F833</f>
        <v>655</v>
      </c>
      <c r="G832" s="758">
        <f>G833</f>
        <v>382.08333333333337</v>
      </c>
      <c r="H832" s="758">
        <f>H833</f>
        <v>287</v>
      </c>
      <c r="I832" s="2506">
        <f>H832/G832*100</f>
        <v>75.114503816793885</v>
      </c>
      <c r="J832" s="1901"/>
      <c r="K832" s="1901"/>
      <c r="L832" s="211"/>
      <c r="M832" s="211"/>
      <c r="N832" s="211"/>
      <c r="O832" s="211"/>
      <c r="P832" s="211"/>
      <c r="Q832" s="211"/>
      <c r="R832" s="552">
        <v>988.82143000000008</v>
      </c>
      <c r="S832" s="552">
        <v>988.82143000000008</v>
      </c>
      <c r="T832" s="552">
        <v>988.82143000000008</v>
      </c>
      <c r="U832" s="552">
        <v>988.82143000000008</v>
      </c>
      <c r="V832" s="552">
        <v>988.82143000000008</v>
      </c>
      <c r="W832" s="552">
        <v>988.82143000000008</v>
      </c>
      <c r="X832" s="552">
        <v>988.82143000000008</v>
      </c>
      <c r="Y832" s="2874">
        <f>R832/12*$C$3+(S832-R832)/11*6+(T832-S832)/10*5+(U832-T832)/9*4+(V832-U832)/8*3+(W832-V832)/7*2+(X832-W832)/6*1</f>
        <v>576.81250083333339</v>
      </c>
      <c r="Z832" s="418">
        <f>AF832-AE832-AB832</f>
        <v>371.93765000000002</v>
      </c>
      <c r="AA832" s="2750"/>
      <c r="AB832" s="418"/>
      <c r="AC832" s="2949">
        <f>Z832-Y832</f>
        <v>-204.87485083333337</v>
      </c>
      <c r="AD832" s="2949"/>
      <c r="AE832" s="418">
        <v>-0.48787999999999998</v>
      </c>
      <c r="AF832" s="418">
        <v>371.44977</v>
      </c>
      <c r="AG832" s="1274">
        <f>AG833</f>
        <v>0</v>
      </c>
      <c r="AH832" s="1302"/>
      <c r="AI832" s="2759"/>
      <c r="AJ832" s="1412"/>
    </row>
    <row r="833" spans="1:36" s="2713" customFormat="1" x14ac:dyDescent="0.25">
      <c r="A833" s="414"/>
      <c r="B833" s="414"/>
      <c r="C833" s="800" t="s">
        <v>511</v>
      </c>
      <c r="D833" s="4"/>
      <c r="E833" s="4"/>
      <c r="F833" s="418">
        <v>655</v>
      </c>
      <c r="G833" s="213">
        <f>(F833/12*$C$3)</f>
        <v>382.08333333333337</v>
      </c>
      <c r="H833" s="368">
        <v>287</v>
      </c>
      <c r="I833" s="2506">
        <f>H833/G833*100</f>
        <v>75.114503816793885</v>
      </c>
      <c r="J833" s="1901"/>
      <c r="K833" s="1901"/>
      <c r="L833" s="211"/>
      <c r="M833" s="211"/>
      <c r="N833" s="211"/>
      <c r="O833" s="211"/>
      <c r="P833" s="211"/>
      <c r="Q833" s="211"/>
      <c r="R833" s="552"/>
      <c r="S833" s="552"/>
      <c r="T833" s="552"/>
      <c r="U833" s="552"/>
      <c r="V833" s="552"/>
      <c r="W833" s="552"/>
      <c r="X833" s="552"/>
      <c r="Y833" s="2874"/>
      <c r="Z833" s="418"/>
      <c r="AA833" s="2750"/>
      <c r="AB833" s="418"/>
      <c r="AC833" s="2949"/>
      <c r="AD833" s="2949"/>
      <c r="AE833" s="418"/>
      <c r="AF833" s="418"/>
      <c r="AG833" s="1274"/>
      <c r="AH833" s="1302"/>
      <c r="AI833" s="2759"/>
      <c r="AJ833" s="1412"/>
    </row>
    <row r="834" spans="1:36" s="2713" customFormat="1" ht="42.75" x14ac:dyDescent="0.25">
      <c r="A834" s="414"/>
      <c r="B834" s="414"/>
      <c r="C834" s="1413" t="s">
        <v>512</v>
      </c>
      <c r="D834" s="4"/>
      <c r="E834" s="4"/>
      <c r="F834" s="758"/>
      <c r="G834" s="213"/>
      <c r="H834" s="368"/>
      <c r="I834" s="2506"/>
      <c r="J834" s="1901"/>
      <c r="K834" s="1901"/>
      <c r="L834" s="211"/>
      <c r="M834" s="211"/>
      <c r="N834" s="211"/>
      <c r="O834" s="211"/>
      <c r="P834" s="211"/>
      <c r="Q834" s="211"/>
      <c r="R834" s="552"/>
      <c r="S834" s="552"/>
      <c r="T834" s="552"/>
      <c r="U834" s="552"/>
      <c r="V834" s="552"/>
      <c r="W834" s="552"/>
      <c r="X834" s="552"/>
      <c r="Y834" s="2874"/>
      <c r="Z834" s="418"/>
      <c r="AA834" s="2750"/>
      <c r="AB834" s="418"/>
      <c r="AC834" s="2949"/>
      <c r="AD834" s="2949"/>
      <c r="AE834" s="418"/>
      <c r="AF834" s="418"/>
      <c r="AG834" s="1274"/>
      <c r="AH834" s="1302"/>
      <c r="AI834" s="2759"/>
      <c r="AJ834" s="1412"/>
    </row>
    <row r="835" spans="1:36" s="2713" customFormat="1" ht="29.25" x14ac:dyDescent="0.25">
      <c r="A835" s="414">
        <v>1</v>
      </c>
      <c r="B835" s="414">
        <v>1</v>
      </c>
      <c r="C835" s="785" t="s">
        <v>360</v>
      </c>
      <c r="D835" s="4"/>
      <c r="E835" s="4"/>
      <c r="F835" s="2705">
        <f>F836+F837</f>
        <v>2200</v>
      </c>
      <c r="G835" s="213">
        <f>G836+G837</f>
        <v>1283.3333333333333</v>
      </c>
      <c r="H835" s="368">
        <f>H836+H837</f>
        <v>1074.2063829787235</v>
      </c>
      <c r="I835" s="2506"/>
      <c r="J835" s="1901"/>
      <c r="K835" s="1901"/>
      <c r="L835" s="211"/>
      <c r="M835" s="211"/>
      <c r="N835" s="211"/>
      <c r="O835" s="211"/>
      <c r="P835" s="211"/>
      <c r="Q835" s="211"/>
      <c r="R835" s="552"/>
      <c r="S835" s="552"/>
      <c r="T835" s="552"/>
      <c r="U835" s="552"/>
      <c r="V835" s="552"/>
      <c r="W835" s="552"/>
      <c r="X835" s="552"/>
      <c r="Y835" s="2874"/>
      <c r="Z835" s="418"/>
      <c r="AA835" s="2750"/>
      <c r="AB835" s="418"/>
      <c r="AC835" s="2949"/>
      <c r="AD835" s="2949"/>
      <c r="AE835" s="418"/>
      <c r="AF835" s="418"/>
      <c r="AG835" s="1274">
        <f>AG836+AG837</f>
        <v>0</v>
      </c>
      <c r="AH835" s="1302"/>
      <c r="AI835" s="2759"/>
      <c r="AJ835" s="1412"/>
    </row>
    <row r="836" spans="1:36" s="2713" customFormat="1" x14ac:dyDescent="0.25">
      <c r="A836" s="414">
        <v>1</v>
      </c>
      <c r="B836" s="414">
        <v>1</v>
      </c>
      <c r="C836" s="785" t="s">
        <v>375</v>
      </c>
      <c r="D836" s="4"/>
      <c r="E836" s="4"/>
      <c r="F836" s="2705"/>
      <c r="G836" s="213"/>
      <c r="H836" s="368"/>
      <c r="I836" s="2506"/>
      <c r="J836" s="1901"/>
      <c r="K836" s="1901"/>
      <c r="L836" s="211"/>
      <c r="M836" s="211"/>
      <c r="N836" s="211"/>
      <c r="O836" s="211"/>
      <c r="P836" s="211"/>
      <c r="Q836" s="211"/>
      <c r="R836" s="552"/>
      <c r="S836" s="552"/>
      <c r="T836" s="552"/>
      <c r="U836" s="552"/>
      <c r="V836" s="552"/>
      <c r="W836" s="552"/>
      <c r="X836" s="552"/>
      <c r="Y836" s="2874"/>
      <c r="Z836" s="418"/>
      <c r="AA836" s="2750"/>
      <c r="AB836" s="418"/>
      <c r="AC836" s="2949"/>
      <c r="AD836" s="2949"/>
      <c r="AE836" s="418"/>
      <c r="AF836" s="418"/>
      <c r="AG836" s="1274"/>
      <c r="AH836" s="1302"/>
      <c r="AI836" s="2759"/>
      <c r="AJ836" s="1412"/>
    </row>
    <row r="837" spans="1:36" s="2713" customFormat="1" x14ac:dyDescent="0.25">
      <c r="A837" s="414"/>
      <c r="B837" s="414">
        <v>1</v>
      </c>
      <c r="C837" s="4" t="s">
        <v>376</v>
      </c>
      <c r="D837" s="4"/>
      <c r="E837" s="4"/>
      <c r="F837" s="2705">
        <f>F838/9.4</f>
        <v>2200</v>
      </c>
      <c r="G837" s="213">
        <f>G838/9.4</f>
        <v>1283.3333333333333</v>
      </c>
      <c r="H837" s="368">
        <f>H838/9.4</f>
        <v>1074.2063829787235</v>
      </c>
      <c r="I837" s="2506"/>
      <c r="J837" s="1901"/>
      <c r="K837" s="1901"/>
      <c r="L837" s="211"/>
      <c r="M837" s="211"/>
      <c r="N837" s="211"/>
      <c r="O837" s="211"/>
      <c r="P837" s="211"/>
      <c r="Q837" s="211"/>
      <c r="R837" s="552"/>
      <c r="S837" s="552"/>
      <c r="T837" s="552"/>
      <c r="U837" s="552"/>
      <c r="V837" s="552"/>
      <c r="W837" s="552"/>
      <c r="X837" s="552"/>
      <c r="Y837" s="2874"/>
      <c r="Z837" s="418"/>
      <c r="AA837" s="2750"/>
      <c r="AB837" s="418"/>
      <c r="AC837" s="2949"/>
      <c r="AD837" s="2949"/>
      <c r="AE837" s="418"/>
      <c r="AF837" s="418"/>
      <c r="AG837" s="1274">
        <f>AG838/9.4</f>
        <v>0</v>
      </c>
      <c r="AH837" s="1302"/>
      <c r="AI837" s="2759"/>
      <c r="AJ837" s="1412"/>
    </row>
    <row r="838" spans="1:36" s="2713" customFormat="1" x14ac:dyDescent="0.25">
      <c r="A838" s="414">
        <v>1</v>
      </c>
      <c r="B838" s="414">
        <v>1</v>
      </c>
      <c r="C838" s="801" t="s">
        <v>377</v>
      </c>
      <c r="D838" s="780"/>
      <c r="E838" s="4"/>
      <c r="F838" s="418">
        <v>20680</v>
      </c>
      <c r="G838" s="213">
        <f>(F838/12*$C$3)</f>
        <v>12063.333333333332</v>
      </c>
      <c r="H838" s="368">
        <v>10097.540000000001</v>
      </c>
      <c r="I838" s="2506"/>
      <c r="J838" s="1901"/>
      <c r="K838" s="1901"/>
      <c r="L838" s="211"/>
      <c r="M838" s="211"/>
      <c r="N838" s="211"/>
      <c r="O838" s="211"/>
      <c r="P838" s="211"/>
      <c r="Q838" s="211"/>
      <c r="R838" s="552"/>
      <c r="S838" s="552"/>
      <c r="T838" s="552"/>
      <c r="U838" s="552"/>
      <c r="V838" s="552"/>
      <c r="W838" s="552"/>
      <c r="X838" s="552"/>
      <c r="Y838" s="2874"/>
      <c r="Z838" s="418"/>
      <c r="AA838" s="2750"/>
      <c r="AB838" s="418"/>
      <c r="AC838" s="2949"/>
      <c r="AD838" s="2949"/>
      <c r="AE838" s="418"/>
      <c r="AF838" s="418"/>
      <c r="AG838" s="1274"/>
      <c r="AH838" s="1302"/>
      <c r="AI838" s="2759"/>
      <c r="AJ838" s="1412"/>
    </row>
    <row r="839" spans="1:36" s="2713" customFormat="1" ht="29.25" x14ac:dyDescent="0.25">
      <c r="A839" s="414"/>
      <c r="B839" s="414">
        <v>1</v>
      </c>
      <c r="C839" s="785" t="s">
        <v>353</v>
      </c>
      <c r="D839" s="780"/>
      <c r="E839" s="4"/>
      <c r="F839" s="418">
        <v>100</v>
      </c>
      <c r="G839" s="213">
        <f>ROUND(F839/12*$C$3,0)</f>
        <v>58</v>
      </c>
      <c r="H839" s="368">
        <v>35</v>
      </c>
      <c r="I839" s="2506">
        <f>H839/G839*100</f>
        <v>60.344827586206897</v>
      </c>
      <c r="J839" s="1901"/>
      <c r="K839" s="1901"/>
      <c r="L839" s="211"/>
      <c r="M839" s="211"/>
      <c r="N839" s="211"/>
      <c r="O839" s="211"/>
      <c r="P839" s="211"/>
      <c r="Q839" s="211"/>
      <c r="R839" s="552"/>
      <c r="S839" s="552"/>
      <c r="T839" s="552"/>
      <c r="U839" s="552"/>
      <c r="V839" s="552"/>
      <c r="W839" s="552"/>
      <c r="X839" s="552"/>
      <c r="Y839" s="2874"/>
      <c r="Z839" s="418"/>
      <c r="AA839" s="2750"/>
      <c r="AB839" s="418"/>
      <c r="AC839" s="2949"/>
      <c r="AD839" s="2949"/>
      <c r="AE839" s="418"/>
      <c r="AF839" s="418"/>
      <c r="AG839" s="1274"/>
      <c r="AH839" s="1302"/>
      <c r="AI839" s="2759"/>
      <c r="AJ839" s="1412"/>
    </row>
    <row r="840" spans="1:36" s="2713" customFormat="1" ht="30" x14ac:dyDescent="0.25">
      <c r="A840" s="414">
        <v>1</v>
      </c>
      <c r="B840" s="414">
        <v>1</v>
      </c>
      <c r="C840" s="780" t="s">
        <v>201</v>
      </c>
      <c r="D840" s="801"/>
      <c r="E840" s="4"/>
      <c r="F840" s="418"/>
      <c r="G840" s="213"/>
      <c r="H840" s="368"/>
      <c r="I840" s="2506"/>
      <c r="J840" s="1901"/>
      <c r="K840" s="1901"/>
      <c r="L840" s="211"/>
      <c r="M840" s="211"/>
      <c r="N840" s="211"/>
      <c r="O840" s="211"/>
      <c r="P840" s="211"/>
      <c r="Q840" s="211"/>
      <c r="R840" s="552"/>
      <c r="S840" s="552"/>
      <c r="T840" s="552"/>
      <c r="U840" s="552"/>
      <c r="V840" s="552"/>
      <c r="W840" s="552"/>
      <c r="X840" s="552"/>
      <c r="Y840" s="2874"/>
      <c r="Z840" s="418"/>
      <c r="AA840" s="2750"/>
      <c r="AB840" s="418"/>
      <c r="AC840" s="2949"/>
      <c r="AD840" s="2949"/>
      <c r="AE840" s="418"/>
      <c r="AF840" s="418"/>
      <c r="AG840" s="1274"/>
      <c r="AH840" s="1302"/>
      <c r="AI840" s="2759"/>
      <c r="AJ840" s="1412"/>
    </row>
    <row r="841" spans="1:36" s="2713" customFormat="1" ht="72" x14ac:dyDescent="0.25">
      <c r="A841" s="414">
        <v>1</v>
      </c>
      <c r="B841" s="414">
        <v>1</v>
      </c>
      <c r="C841" s="785" t="s">
        <v>354</v>
      </c>
      <c r="D841" s="1634"/>
      <c r="E841" s="785"/>
      <c r="F841" s="446"/>
      <c r="G841" s="1052"/>
      <c r="H841" s="1052"/>
      <c r="I841" s="2506"/>
      <c r="J841" s="1901"/>
      <c r="K841" s="1901"/>
      <c r="L841" s="211"/>
      <c r="M841" s="211"/>
      <c r="N841" s="211"/>
      <c r="O841" s="211"/>
      <c r="P841" s="211"/>
      <c r="Q841" s="211"/>
      <c r="R841" s="608"/>
      <c r="S841" s="608"/>
      <c r="T841" s="608"/>
      <c r="U841" s="608"/>
      <c r="V841" s="608"/>
      <c r="W841" s="608"/>
      <c r="X841" s="608"/>
      <c r="Y841" s="2873">
        <f>R841/12*$C$3</f>
        <v>0</v>
      </c>
      <c r="Z841" s="2771">
        <f>AF841-AE841</f>
        <v>0</v>
      </c>
      <c r="AA841" s="2758"/>
      <c r="AB841" s="2771"/>
      <c r="AC841" s="2561">
        <f>Z841-Y841</f>
        <v>0</v>
      </c>
      <c r="AD841" s="2561"/>
      <c r="AE841" s="2771"/>
      <c r="AF841" s="2771"/>
      <c r="AG841" s="1278"/>
      <c r="AH841" s="2761"/>
      <c r="AI841" s="2759"/>
      <c r="AJ841" s="1412"/>
    </row>
    <row r="842" spans="1:36" s="2713" customFormat="1" x14ac:dyDescent="0.25">
      <c r="A842" s="414">
        <v>1</v>
      </c>
      <c r="B842" s="414">
        <v>1</v>
      </c>
      <c r="C842" s="772" t="s">
        <v>234</v>
      </c>
      <c r="D842" s="798"/>
      <c r="E842" s="4"/>
      <c r="F842" s="418">
        <f>F843+F844</f>
        <v>600</v>
      </c>
      <c r="G842" s="213">
        <f>G843+G844</f>
        <v>350</v>
      </c>
      <c r="H842" s="368">
        <f>H843+H844</f>
        <v>309</v>
      </c>
      <c r="I842" s="2506">
        <f t="shared" ref="I842:I849" si="204">H842/G842*100</f>
        <v>88.285714285714292</v>
      </c>
      <c r="J842" s="1901"/>
      <c r="K842" s="1901"/>
      <c r="L842" s="211"/>
      <c r="M842" s="211"/>
      <c r="N842" s="211"/>
      <c r="O842" s="211"/>
      <c r="P842" s="211"/>
      <c r="Q842" s="211"/>
      <c r="R842" s="552">
        <v>721.46100000000001</v>
      </c>
      <c r="S842" s="552">
        <v>721.46100000000001</v>
      </c>
      <c r="T842" s="552">
        <v>721.46100000000001</v>
      </c>
      <c r="U842" s="552">
        <v>721.46100000000001</v>
      </c>
      <c r="V842" s="552">
        <v>721.46100000000001</v>
      </c>
      <c r="W842" s="552">
        <v>721.46100000000001</v>
      </c>
      <c r="X842" s="552">
        <v>721.46100000000001</v>
      </c>
      <c r="Y842" s="1209">
        <f>R842/12*$C$3+(S842-R842)/11*6+(T842-S842)/10*5+(U842-T842)/9*4+(V842-U842)/8*3+(W842-V842)/7*2+(X842-W842)/6*1</f>
        <v>420.85224999999997</v>
      </c>
      <c r="Z842" s="418">
        <f>AF842-AE842-AB842</f>
        <v>368.13189</v>
      </c>
      <c r="AA842" s="2750"/>
      <c r="AB842" s="418"/>
      <c r="AC842" s="2949">
        <f>Z842-Y842</f>
        <v>-52.720359999999971</v>
      </c>
      <c r="AD842" s="2949"/>
      <c r="AE842" s="418">
        <v>0</v>
      </c>
      <c r="AF842" s="418">
        <v>368.13189</v>
      </c>
      <c r="AG842" s="1274">
        <f>AG843+AG844</f>
        <v>0</v>
      </c>
      <c r="AH842" s="1302"/>
      <c r="AI842" s="2759"/>
      <c r="AJ842" s="1412"/>
    </row>
    <row r="843" spans="1:36" s="2713" customFormat="1" ht="30" x14ac:dyDescent="0.25">
      <c r="A843" s="414">
        <v>1</v>
      </c>
      <c r="B843" s="414">
        <v>1</v>
      </c>
      <c r="C843" s="730" t="s">
        <v>278</v>
      </c>
      <c r="D843" s="4"/>
      <c r="E843" s="4"/>
      <c r="F843" s="418">
        <v>300</v>
      </c>
      <c r="G843" s="368">
        <f>ROUND(F843/12*$C$3,0)</f>
        <v>175</v>
      </c>
      <c r="H843" s="368">
        <v>162</v>
      </c>
      <c r="I843" s="2506">
        <f t="shared" si="204"/>
        <v>92.571428571428569</v>
      </c>
      <c r="J843" s="1901"/>
      <c r="K843" s="1901"/>
      <c r="L843" s="211"/>
      <c r="M843" s="211"/>
      <c r="N843" s="211"/>
      <c r="O843" s="211"/>
      <c r="P843" s="211"/>
      <c r="Q843" s="211"/>
      <c r="R843" s="552"/>
      <c r="S843" s="552"/>
      <c r="T843" s="552"/>
      <c r="U843" s="552"/>
      <c r="V843" s="552"/>
      <c r="W843" s="552"/>
      <c r="X843" s="552"/>
      <c r="Y843" s="2874"/>
      <c r="Z843" s="418"/>
      <c r="AA843" s="2750"/>
      <c r="AB843" s="418"/>
      <c r="AC843" s="2949"/>
      <c r="AD843" s="2949"/>
      <c r="AE843" s="418"/>
      <c r="AF843" s="418"/>
      <c r="AG843" s="1274"/>
      <c r="AH843" s="1302"/>
      <c r="AI843" s="2759"/>
      <c r="AJ843" s="1412"/>
    </row>
    <row r="844" spans="1:36" s="2713" customFormat="1" ht="30" x14ac:dyDescent="0.25">
      <c r="A844" s="414">
        <v>1</v>
      </c>
      <c r="B844" s="414">
        <v>1</v>
      </c>
      <c r="C844" s="730" t="s">
        <v>74</v>
      </c>
      <c r="D844" s="4"/>
      <c r="E844" s="4"/>
      <c r="F844" s="418">
        <v>300</v>
      </c>
      <c r="G844" s="213">
        <f>ROUND(F844/12*$C$3,0)</f>
        <v>175</v>
      </c>
      <c r="H844" s="368">
        <v>147</v>
      </c>
      <c r="I844" s="2506">
        <f t="shared" si="204"/>
        <v>84</v>
      </c>
      <c r="J844" s="1901"/>
      <c r="K844" s="1901"/>
      <c r="L844" s="211"/>
      <c r="M844" s="211"/>
      <c r="N844" s="211"/>
      <c r="O844" s="211"/>
      <c r="P844" s="211"/>
      <c r="Q844" s="211"/>
      <c r="R844" s="552"/>
      <c r="S844" s="552"/>
      <c r="T844" s="552"/>
      <c r="U844" s="552"/>
      <c r="V844" s="552"/>
      <c r="W844" s="552"/>
      <c r="X844" s="552"/>
      <c r="Y844" s="2874"/>
      <c r="Z844" s="418"/>
      <c r="AA844" s="2750"/>
      <c r="AB844" s="418"/>
      <c r="AC844" s="2949"/>
      <c r="AD844" s="2949"/>
      <c r="AE844" s="418"/>
      <c r="AF844" s="418"/>
      <c r="AG844" s="1274"/>
      <c r="AH844" s="1302"/>
      <c r="AI844" s="2759"/>
      <c r="AJ844" s="1412"/>
    </row>
    <row r="845" spans="1:36" s="2713" customFormat="1" ht="29.25" x14ac:dyDescent="0.25">
      <c r="A845" s="414">
        <v>1</v>
      </c>
      <c r="B845" s="414">
        <v>1</v>
      </c>
      <c r="C845" s="726" t="s">
        <v>279</v>
      </c>
      <c r="D845" s="4"/>
      <c r="E845" s="4"/>
      <c r="F845" s="446">
        <f>F823+F801</f>
        <v>13784</v>
      </c>
      <c r="G845" s="1052">
        <f>G823+G801</f>
        <v>8040.833333333333</v>
      </c>
      <c r="H845" s="1052">
        <f>H823+H801</f>
        <v>7317.2924999999996</v>
      </c>
      <c r="I845" s="2506">
        <f t="shared" si="204"/>
        <v>91.001668566690853</v>
      </c>
      <c r="J845" s="1901"/>
      <c r="K845" s="1901"/>
      <c r="L845" s="211"/>
      <c r="M845" s="211"/>
      <c r="N845" s="211"/>
      <c r="O845" s="211"/>
      <c r="P845" s="211"/>
      <c r="Q845" s="211"/>
      <c r="R845" s="552"/>
      <c r="S845" s="552"/>
      <c r="T845" s="552"/>
      <c r="U845" s="552"/>
      <c r="V845" s="552"/>
      <c r="W845" s="552"/>
      <c r="X845" s="552"/>
      <c r="Y845" s="2874"/>
      <c r="Z845" s="418"/>
      <c r="AA845" s="2750"/>
      <c r="AB845" s="418"/>
      <c r="AC845" s="2949"/>
      <c r="AD845" s="2949"/>
      <c r="AE845" s="418"/>
      <c r="AF845" s="418"/>
      <c r="AG845" s="1278">
        <f>AG823+AG801</f>
        <v>0</v>
      </c>
      <c r="AH845" s="1302"/>
      <c r="AI845" s="2759"/>
      <c r="AJ845" s="1412"/>
    </row>
    <row r="846" spans="1:36" s="2713" customFormat="1" ht="43.5" x14ac:dyDescent="0.25">
      <c r="A846" s="414">
        <v>1</v>
      </c>
      <c r="B846" s="414">
        <v>1</v>
      </c>
      <c r="C846" s="726" t="s">
        <v>308</v>
      </c>
      <c r="D846" s="4"/>
      <c r="E846" s="4"/>
      <c r="F846" s="446">
        <f>F811</f>
        <v>2356</v>
      </c>
      <c r="G846" s="788">
        <f>G811</f>
        <v>1375</v>
      </c>
      <c r="H846" s="1052">
        <f>H811</f>
        <v>1399</v>
      </c>
      <c r="I846" s="2506">
        <f t="shared" si="204"/>
        <v>101.74545454545454</v>
      </c>
      <c r="J846" s="1901"/>
      <c r="K846" s="1901"/>
      <c r="L846" s="211"/>
      <c r="M846" s="211"/>
      <c r="N846" s="211"/>
      <c r="O846" s="211"/>
      <c r="P846" s="211"/>
      <c r="Q846" s="211"/>
      <c r="R846" s="552"/>
      <c r="S846" s="552"/>
      <c r="T846" s="552"/>
      <c r="U846" s="552"/>
      <c r="V846" s="552"/>
      <c r="W846" s="552"/>
      <c r="X846" s="552"/>
      <c r="Y846" s="2874"/>
      <c r="Z846" s="418"/>
      <c r="AA846" s="2750"/>
      <c r="AB846" s="418"/>
      <c r="AC846" s="2949"/>
      <c r="AD846" s="2949"/>
      <c r="AE846" s="418"/>
      <c r="AF846" s="418"/>
      <c r="AG846" s="1278">
        <f>AG811</f>
        <v>0</v>
      </c>
      <c r="AH846" s="1302"/>
      <c r="AI846" s="2759"/>
      <c r="AJ846" s="1412"/>
    </row>
    <row r="847" spans="1:36" s="2713" customFormat="1" ht="29.25" x14ac:dyDescent="0.25">
      <c r="A847" s="414">
        <v>1</v>
      </c>
      <c r="B847" s="414">
        <v>1</v>
      </c>
      <c r="C847" s="726" t="s">
        <v>280</v>
      </c>
      <c r="D847" s="4"/>
      <c r="E847" s="4"/>
      <c r="F847" s="446">
        <f>F835+F809</f>
        <v>10324</v>
      </c>
      <c r="G847" s="788">
        <f>G835+G809</f>
        <v>6022.333333333333</v>
      </c>
      <c r="H847" s="1052">
        <f>H835+H809</f>
        <v>5587.2063829787239</v>
      </c>
      <c r="I847" s="2506">
        <f t="shared" si="204"/>
        <v>92.774778042487256</v>
      </c>
      <c r="J847" s="1901"/>
      <c r="K847" s="1901"/>
      <c r="L847" s="211"/>
      <c r="M847" s="211"/>
      <c r="N847" s="211"/>
      <c r="O847" s="211"/>
      <c r="P847" s="211"/>
      <c r="Q847" s="211"/>
      <c r="R847" s="552"/>
      <c r="S847" s="552"/>
      <c r="T847" s="552"/>
      <c r="U847" s="552"/>
      <c r="V847" s="552"/>
      <c r="W847" s="552"/>
      <c r="X847" s="552"/>
      <c r="Y847" s="2874"/>
      <c r="Z847" s="418"/>
      <c r="AA847" s="2750"/>
      <c r="AB847" s="418"/>
      <c r="AC847" s="2949"/>
      <c r="AD847" s="2949"/>
      <c r="AE847" s="418"/>
      <c r="AF847" s="418"/>
      <c r="AG847" s="1278">
        <f>AG835+AG809</f>
        <v>0</v>
      </c>
      <c r="AH847" s="1302"/>
      <c r="AI847" s="2759"/>
      <c r="AJ847" s="1412"/>
    </row>
    <row r="848" spans="1:36" s="2713" customFormat="1" ht="29.25" x14ac:dyDescent="0.25">
      <c r="A848" s="414">
        <v>1</v>
      </c>
      <c r="B848" s="414">
        <v>1</v>
      </c>
      <c r="C848" s="726" t="s">
        <v>281</v>
      </c>
      <c r="D848" s="4"/>
      <c r="E848" s="4"/>
      <c r="F848" s="446">
        <f>F839</f>
        <v>100</v>
      </c>
      <c r="G848" s="1052">
        <f>G839</f>
        <v>58</v>
      </c>
      <c r="H848" s="1052">
        <f>H839</f>
        <v>35</v>
      </c>
      <c r="I848" s="2506">
        <f t="shared" si="204"/>
        <v>60.344827586206897</v>
      </c>
      <c r="J848" s="1901"/>
      <c r="K848" s="1901"/>
      <c r="L848" s="211"/>
      <c r="M848" s="211"/>
      <c r="N848" s="211"/>
      <c r="O848" s="211"/>
      <c r="P848" s="211"/>
      <c r="Q848" s="211"/>
      <c r="R848" s="552">
        <v>119.902</v>
      </c>
      <c r="S848" s="552">
        <v>119.902</v>
      </c>
      <c r="T848" s="552">
        <v>119.902</v>
      </c>
      <c r="U848" s="552">
        <v>119.902</v>
      </c>
      <c r="V848" s="552">
        <v>119.902</v>
      </c>
      <c r="W848" s="552">
        <v>119.902</v>
      </c>
      <c r="X848" s="552">
        <v>119.902</v>
      </c>
      <c r="Y848" s="1209">
        <f>R848/12*$C$3+(S848-R848)/11*6+(T848-S848)/10*5+(U848-T848)/9*4+(V848-U848)/8*3+(W848-V848)/7*2+(X848-W848)/6*1</f>
        <v>69.94283333333334</v>
      </c>
      <c r="Z848" s="418">
        <f>AF848-AE848-AB848</f>
        <v>41.965699999999998</v>
      </c>
      <c r="AA848" s="2750"/>
      <c r="AB848" s="418"/>
      <c r="AC848" s="2949">
        <f>Z848-Y848</f>
        <v>-27.977133333333342</v>
      </c>
      <c r="AD848" s="2949"/>
      <c r="AE848" s="418">
        <v>0</v>
      </c>
      <c r="AF848" s="418">
        <v>41.965699999999998</v>
      </c>
      <c r="AG848" s="1278">
        <f>AG839</f>
        <v>0</v>
      </c>
      <c r="AH848" s="1302"/>
      <c r="AI848" s="2759"/>
      <c r="AJ848" s="1412"/>
    </row>
    <row r="849" spans="1:36" s="2713" customFormat="1" x14ac:dyDescent="0.25">
      <c r="A849" s="414">
        <v>1</v>
      </c>
      <c r="B849" s="414">
        <v>1</v>
      </c>
      <c r="C849" s="727" t="s">
        <v>138</v>
      </c>
      <c r="D849" s="4"/>
      <c r="E849" s="4"/>
      <c r="F849" s="446">
        <f>F845+F846+F848+F810*2.9+F838/4.2</f>
        <v>44723.409523809525</v>
      </c>
      <c r="G849" s="788">
        <f>G845+G846+G848+G810*2.9+G838/4.2</f>
        <v>26089.155555555557</v>
      </c>
      <c r="H849" s="1052">
        <f>H845+H846+H848+H810*2.9+H838/4.2</f>
        <v>24243.168690476192</v>
      </c>
      <c r="I849" s="2506">
        <f t="shared" si="204"/>
        <v>92.924313471363888</v>
      </c>
      <c r="J849" s="1901"/>
      <c r="K849" s="1901"/>
      <c r="L849" s="211"/>
      <c r="M849" s="211"/>
      <c r="N849" s="211"/>
      <c r="O849" s="211"/>
      <c r="P849" s="211"/>
      <c r="Q849" s="211"/>
      <c r="R849" s="2889">
        <f t="shared" ref="R849:AF849" si="205">R848+R842+R811+R800+R822+R832</f>
        <v>20399.614999999998</v>
      </c>
      <c r="S849" s="2889">
        <f t="shared" ref="S849:T849" si="206">S848+S842+S811+S800+S822+S832</f>
        <v>20399.614999999998</v>
      </c>
      <c r="T849" s="2889">
        <f t="shared" si="206"/>
        <v>20399.614999999998</v>
      </c>
      <c r="U849" s="2889">
        <f t="shared" ref="U849:V849" si="207">U848+U842+U811+U800+U822+U832</f>
        <v>20399.614999999998</v>
      </c>
      <c r="V849" s="2889">
        <f t="shared" si="207"/>
        <v>20399.614999999998</v>
      </c>
      <c r="W849" s="2889">
        <f t="shared" ref="W849:X849" si="208">W848+W842+W811+W800+W822+W832</f>
        <v>20399.614999999998</v>
      </c>
      <c r="X849" s="2889">
        <f t="shared" si="208"/>
        <v>20399.614999999998</v>
      </c>
      <c r="Y849" s="2889">
        <f t="shared" si="205"/>
        <v>12118.245616666667</v>
      </c>
      <c r="Z849" s="446">
        <f t="shared" si="205"/>
        <v>11267.78947</v>
      </c>
      <c r="AA849" s="2823">
        <f t="shared" si="205"/>
        <v>0</v>
      </c>
      <c r="AB849" s="446">
        <f t="shared" si="205"/>
        <v>0</v>
      </c>
      <c r="AC849" s="2981">
        <f t="shared" si="205"/>
        <v>-850.4561466666662</v>
      </c>
      <c r="AD849" s="2981">
        <f t="shared" si="205"/>
        <v>0</v>
      </c>
      <c r="AE849" s="446">
        <f t="shared" si="205"/>
        <v>-12.47109</v>
      </c>
      <c r="AF849" s="446">
        <f t="shared" si="205"/>
        <v>11255.318380000001</v>
      </c>
      <c r="AG849" s="1278">
        <f>AG845+AG846+AG848+AG810*2.9+AG838/4.2</f>
        <v>0</v>
      </c>
      <c r="AH849" s="1312">
        <f>AH848+AH842+AH811+AH800</f>
        <v>0</v>
      </c>
      <c r="AI849" s="2759"/>
      <c r="AJ849" s="1412"/>
    </row>
    <row r="850" spans="1:36" s="2713" customFormat="1" x14ac:dyDescent="0.25">
      <c r="A850" s="414">
        <v>1</v>
      </c>
      <c r="B850" s="414">
        <v>1</v>
      </c>
      <c r="C850" s="2509"/>
      <c r="D850" s="2509"/>
      <c r="E850" s="2614"/>
      <c r="F850" s="439"/>
      <c r="G850" s="213"/>
      <c r="H850" s="2506"/>
      <c r="I850" s="2506"/>
      <c r="J850" s="2507"/>
      <c r="K850" s="2507"/>
      <c r="L850" s="2801"/>
      <c r="M850" s="2801"/>
      <c r="N850" s="2801"/>
      <c r="O850" s="2801"/>
      <c r="P850" s="2801"/>
      <c r="Q850" s="2801"/>
      <c r="R850" s="608"/>
      <c r="S850" s="608"/>
      <c r="T850" s="608"/>
      <c r="U850" s="608"/>
      <c r="V850" s="608"/>
      <c r="W850" s="608"/>
      <c r="X850" s="608"/>
      <c r="Y850" s="2877"/>
      <c r="Z850" s="2771"/>
      <c r="AA850" s="2758"/>
      <c r="AB850" s="2771"/>
      <c r="AC850" s="2561"/>
      <c r="AD850" s="2561"/>
      <c r="AE850" s="2771"/>
      <c r="AF850" s="2771"/>
      <c r="AG850" s="2508"/>
      <c r="AH850" s="2761"/>
      <c r="AI850" s="2759"/>
      <c r="AJ850" s="1412"/>
    </row>
    <row r="851" spans="1:36" s="2713" customFormat="1" x14ac:dyDescent="0.25">
      <c r="A851" s="414">
        <v>1</v>
      </c>
      <c r="B851" s="414">
        <v>1</v>
      </c>
      <c r="C851" s="1740" t="s">
        <v>29</v>
      </c>
      <c r="D851" s="1740"/>
      <c r="E851" s="2"/>
      <c r="F851" s="422"/>
      <c r="G851" s="375"/>
      <c r="H851" s="375"/>
      <c r="I851" s="375"/>
      <c r="J851" s="1901"/>
      <c r="K851" s="1901"/>
      <c r="L851" s="1052"/>
      <c r="M851" s="1052"/>
      <c r="N851" s="1052"/>
      <c r="O851" s="1052"/>
      <c r="P851" s="1052"/>
      <c r="Q851" s="1052"/>
      <c r="R851" s="571"/>
      <c r="S851" s="571"/>
      <c r="T851" s="571"/>
      <c r="U851" s="571"/>
      <c r="V851" s="571"/>
      <c r="W851" s="571"/>
      <c r="X851" s="571"/>
      <c r="Y851" s="2878"/>
      <c r="Z851" s="996"/>
      <c r="AA851" s="1071"/>
      <c r="AB851" s="996"/>
      <c r="AC851" s="2982"/>
      <c r="AD851" s="2982"/>
      <c r="AE851" s="996"/>
      <c r="AF851" s="996"/>
      <c r="AG851" s="1294"/>
      <c r="AH851" s="1250"/>
      <c r="AI851" s="2759"/>
      <c r="AJ851" s="1412"/>
    </row>
    <row r="852" spans="1:36" s="2713" customFormat="1" ht="30" x14ac:dyDescent="0.25">
      <c r="A852" s="414">
        <v>1</v>
      </c>
      <c r="B852" s="414">
        <v>1</v>
      </c>
      <c r="C852" s="2" t="s">
        <v>127</v>
      </c>
      <c r="D852" s="2"/>
      <c r="E852" s="1740"/>
      <c r="F852" s="2439"/>
      <c r="G852" s="2506"/>
      <c r="H852" s="2506"/>
      <c r="I852" s="2506"/>
      <c r="J852" s="2507"/>
      <c r="K852" s="388"/>
      <c r="L852" s="996"/>
      <c r="M852" s="996"/>
      <c r="N852" s="996"/>
      <c r="O852" s="270"/>
      <c r="P852" s="1647"/>
      <c r="Q852" s="270"/>
      <c r="R852" s="571"/>
      <c r="S852" s="571"/>
      <c r="T852" s="571"/>
      <c r="U852" s="571"/>
      <c r="V852" s="571"/>
      <c r="W852" s="571"/>
      <c r="X852" s="571"/>
      <c r="Y852" s="2878"/>
      <c r="Z852" s="996"/>
      <c r="AA852" s="1071"/>
      <c r="AB852" s="996"/>
      <c r="AC852" s="2982"/>
      <c r="AD852" s="2982"/>
      <c r="AE852" s="996"/>
      <c r="AF852" s="996"/>
      <c r="AG852" s="2508"/>
      <c r="AH852" s="1250"/>
      <c r="AI852" s="2759"/>
      <c r="AJ852" s="1412"/>
    </row>
    <row r="853" spans="1:36" s="2713" customFormat="1" x14ac:dyDescent="0.25">
      <c r="A853" s="414">
        <v>1</v>
      </c>
      <c r="B853" s="414">
        <v>1</v>
      </c>
      <c r="C853" s="2711" t="s">
        <v>47</v>
      </c>
      <c r="D853" s="2711"/>
      <c r="E853" s="2509">
        <v>240</v>
      </c>
      <c r="F853" s="422">
        <v>320</v>
      </c>
      <c r="G853" s="213">
        <f>ROUND(F853/12*$C$3,0)</f>
        <v>187</v>
      </c>
      <c r="H853" s="213">
        <v>186</v>
      </c>
      <c r="I853" s="213">
        <f>H853/G853*100</f>
        <v>99.465240641711233</v>
      </c>
      <c r="J853" s="571">
        <v>8</v>
      </c>
      <c r="K853" s="269">
        <f>N853/H853</f>
        <v>7.9731182795698921</v>
      </c>
      <c r="L853" s="270">
        <f>ROUND(F853*J853,0)</f>
        <v>2560</v>
      </c>
      <c r="M853" s="270">
        <f>ROUND(L853/12*$C$3,0)</f>
        <v>1493</v>
      </c>
      <c r="N853" s="270">
        <v>1483</v>
      </c>
      <c r="O853" s="270">
        <f>N853/M853*100</f>
        <v>99.330207635632945</v>
      </c>
      <c r="P853" s="270">
        <f>L853/E853</f>
        <v>10.666666666666666</v>
      </c>
      <c r="Q853" s="270">
        <f>N853/$C$3*12/P853</f>
        <v>238.33928571428572</v>
      </c>
      <c r="R853" s="2777"/>
      <c r="S853" s="2777"/>
      <c r="T853" s="2777"/>
      <c r="U853" s="2777"/>
      <c r="V853" s="2777"/>
      <c r="W853" s="2777"/>
      <c r="X853" s="2777"/>
      <c r="Y853" s="2889"/>
      <c r="Z853" s="446">
        <f>AF853-AE853</f>
        <v>0</v>
      </c>
      <c r="AA853" s="2823"/>
      <c r="AB853" s="446"/>
      <c r="AC853" s="2981">
        <f>Z853-Y853</f>
        <v>0</v>
      </c>
      <c r="AD853" s="2981"/>
      <c r="AE853" s="446"/>
      <c r="AF853" s="446"/>
      <c r="AG853" s="1290"/>
      <c r="AH853" s="1312"/>
      <c r="AI853" s="2759"/>
      <c r="AJ853" s="1412"/>
    </row>
    <row r="854" spans="1:36" s="249" customFormat="1" x14ac:dyDescent="0.25">
      <c r="A854" s="414">
        <v>1</v>
      </c>
      <c r="B854" s="414">
        <v>1</v>
      </c>
      <c r="C854" s="2983" t="s">
        <v>154</v>
      </c>
      <c r="D854" s="2983"/>
      <c r="E854" s="2442"/>
      <c r="F854" s="2439">
        <f t="shared" ref="F854:H855" si="209">SUM(F853)</f>
        <v>320</v>
      </c>
      <c r="G854" s="788">
        <f t="shared" si="209"/>
        <v>187</v>
      </c>
      <c r="H854" s="788">
        <f t="shared" si="209"/>
        <v>186</v>
      </c>
      <c r="I854" s="788">
        <f>H854/G854*100</f>
        <v>99.465240641711233</v>
      </c>
      <c r="J854" s="2898">
        <f>L854/F854</f>
        <v>8</v>
      </c>
      <c r="K854" s="269">
        <f>N854/H854</f>
        <v>7.9731182795698921</v>
      </c>
      <c r="L854" s="1504">
        <f t="shared" ref="L854:N855" si="210">SUM(L853)</f>
        <v>2560</v>
      </c>
      <c r="M854" s="1504">
        <f t="shared" si="210"/>
        <v>1493</v>
      </c>
      <c r="N854" s="1504">
        <f t="shared" si="210"/>
        <v>1483</v>
      </c>
      <c r="O854" s="1504">
        <f>N854/M854*100</f>
        <v>99.330207635632945</v>
      </c>
      <c r="P854" s="1504">
        <f>SUM(P853)</f>
        <v>10.666666666666666</v>
      </c>
      <c r="Q854" s="270">
        <f>N854/$C$3*12/P854</f>
        <v>238.33928571428572</v>
      </c>
      <c r="R854" s="2777"/>
      <c r="S854" s="2777"/>
      <c r="T854" s="2777"/>
      <c r="U854" s="2777"/>
      <c r="V854" s="2777"/>
      <c r="W854" s="2777"/>
      <c r="X854" s="2777"/>
      <c r="Y854" s="2990"/>
      <c r="Z854" s="1882"/>
      <c r="AA854" s="2985"/>
      <c r="AB854" s="1882"/>
      <c r="AC854" s="2986"/>
      <c r="AD854" s="2986"/>
      <c r="AE854" s="1504"/>
      <c r="AF854" s="1504"/>
      <c r="AG854" s="1261">
        <f t="shared" ref="AG854" si="211">SUM(AG853)</f>
        <v>0</v>
      </c>
      <c r="AH854" s="2913"/>
      <c r="AI854" s="2759"/>
      <c r="AJ854" s="1474"/>
    </row>
    <row r="855" spans="1:36" s="2713" customFormat="1" ht="29.25" x14ac:dyDescent="0.25">
      <c r="A855" s="414">
        <v>1</v>
      </c>
      <c r="B855" s="414">
        <v>1</v>
      </c>
      <c r="C855" s="1003" t="s">
        <v>139</v>
      </c>
      <c r="D855" s="1003"/>
      <c r="E855" s="1003"/>
      <c r="F855" s="2439">
        <f t="shared" si="209"/>
        <v>320</v>
      </c>
      <c r="G855" s="2506">
        <f t="shared" si="209"/>
        <v>187</v>
      </c>
      <c r="H855" s="2506">
        <f t="shared" si="209"/>
        <v>186</v>
      </c>
      <c r="I855" s="2506">
        <f>H855/G855*100</f>
        <v>99.465240641711233</v>
      </c>
      <c r="J855" s="2507">
        <f>SUM(L855/F855)</f>
        <v>8</v>
      </c>
      <c r="K855" s="269">
        <f>N855/H855</f>
        <v>7.9731182795698921</v>
      </c>
      <c r="L855" s="2506">
        <f t="shared" si="210"/>
        <v>2560</v>
      </c>
      <c r="M855" s="2506">
        <f t="shared" si="210"/>
        <v>1493</v>
      </c>
      <c r="N855" s="2506">
        <f t="shared" si="210"/>
        <v>1483</v>
      </c>
      <c r="O855" s="270">
        <f>N855/M855*100</f>
        <v>99.330207635632945</v>
      </c>
      <c r="P855" s="2506">
        <f>SUM(P854)</f>
        <v>10.666666666666666</v>
      </c>
      <c r="Q855" s="270">
        <f>N855/$C$3*12/P855</f>
        <v>238.33928571428572</v>
      </c>
      <c r="R855" s="2778">
        <v>6664.8511104000008</v>
      </c>
      <c r="S855" s="2778">
        <v>6664.8511104000008</v>
      </c>
      <c r="T855" s="2778">
        <v>6664.8511104000008</v>
      </c>
      <c r="U855" s="2778">
        <v>6664.8511104000008</v>
      </c>
      <c r="V855" s="2778">
        <v>6664.8511104000008</v>
      </c>
      <c r="W855" s="2778">
        <v>6664.8511104000008</v>
      </c>
      <c r="X855" s="2778">
        <v>6664.8511104000008</v>
      </c>
      <c r="Y855" s="1209">
        <f>R855/12*$C$3+(S855-R855)/11*6+(T855-S855)/10*5+(U855-T855)/9*4+(V855-U855)/8*3+(W855-V855)/7*2+(X855-W855)/6*1</f>
        <v>3887.8298144000005</v>
      </c>
      <c r="Z855" s="996">
        <f>AF855-AE855-AB855</f>
        <v>3843.0199799999996</v>
      </c>
      <c r="AA855" s="1071"/>
      <c r="AB855" s="996"/>
      <c r="AC855" s="2982">
        <f>Z855-Y855</f>
        <v>-44.809834400000909</v>
      </c>
      <c r="AD855" s="2982"/>
      <c r="AE855" s="2506">
        <v>-6.51532</v>
      </c>
      <c r="AF855" s="2506">
        <v>3836.5046599999996</v>
      </c>
      <c r="AG855" s="2508">
        <f t="shared" ref="AG855" si="212">SUM(AG854)</f>
        <v>0</v>
      </c>
      <c r="AH855" s="2508"/>
      <c r="AI855" s="2759"/>
      <c r="AJ855" s="1412"/>
    </row>
    <row r="856" spans="1:36" s="2713" customFormat="1" x14ac:dyDescent="0.25">
      <c r="A856" s="414">
        <v>1</v>
      </c>
      <c r="B856" s="414">
        <v>1</v>
      </c>
      <c r="C856" s="781"/>
      <c r="D856" s="781"/>
      <c r="E856" s="781"/>
      <c r="F856" s="420"/>
      <c r="G856" s="213"/>
      <c r="H856" s="213"/>
      <c r="I856" s="213"/>
      <c r="J856" s="2029"/>
      <c r="K856" s="2029"/>
      <c r="L856" s="2029"/>
      <c r="M856" s="2029"/>
      <c r="N856" s="2029"/>
      <c r="O856" s="2029"/>
      <c r="P856" s="2029"/>
      <c r="Q856" s="270"/>
      <c r="R856" s="552"/>
      <c r="S856" s="552"/>
      <c r="T856" s="552"/>
      <c r="U856" s="552"/>
      <c r="V856" s="552"/>
      <c r="W856" s="552"/>
      <c r="X856" s="552"/>
      <c r="Y856" s="2874"/>
      <c r="Z856" s="418">
        <f>AF856-AE856</f>
        <v>0</v>
      </c>
      <c r="AA856" s="2750"/>
      <c r="AB856" s="418"/>
      <c r="AC856" s="2949">
        <f>Z856-Y856</f>
        <v>0</v>
      </c>
      <c r="AD856" s="2949"/>
      <c r="AE856" s="418"/>
      <c r="AF856" s="418"/>
      <c r="AG856" s="1290"/>
      <c r="AH856" s="1302"/>
      <c r="AI856" s="2759"/>
      <c r="AJ856" s="1412"/>
    </row>
    <row r="857" spans="1:36" s="2713" customFormat="1" x14ac:dyDescent="0.25">
      <c r="A857" s="414">
        <v>1</v>
      </c>
      <c r="B857" s="414">
        <v>1</v>
      </c>
      <c r="C857" s="1524" t="s">
        <v>314</v>
      </c>
      <c r="D857" s="2779"/>
      <c r="E857" s="2779"/>
      <c r="F857" s="2780"/>
      <c r="G857" s="2781"/>
      <c r="H857" s="2781"/>
      <c r="I857" s="2781"/>
      <c r="J857" s="1905"/>
      <c r="K857" s="1905"/>
      <c r="L857" s="1905"/>
      <c r="M857" s="1905"/>
      <c r="N857" s="1905">
        <f>N798+N855</f>
        <v>1483</v>
      </c>
      <c r="O857" s="1905"/>
      <c r="P857" s="1905"/>
      <c r="Q857" s="1905"/>
      <c r="R857" s="2094">
        <f t="shared" ref="R857:AC857" si="213">R855+R849+R798</f>
        <v>27064.466110399997</v>
      </c>
      <c r="S857" s="2094">
        <f t="shared" ref="S857:T857" si="214">S855+S849+S798</f>
        <v>27064.466110399997</v>
      </c>
      <c r="T857" s="2094">
        <f t="shared" si="214"/>
        <v>27064.466110399997</v>
      </c>
      <c r="U857" s="2094">
        <f t="shared" ref="U857:V857" si="215">U855+U849+U798</f>
        <v>27064.466110399997</v>
      </c>
      <c r="V857" s="2094">
        <f t="shared" si="215"/>
        <v>27064.466110399997</v>
      </c>
      <c r="W857" s="2094">
        <f t="shared" ref="W857:X857" si="216">W855+W849+W798</f>
        <v>27064.466110399997</v>
      </c>
      <c r="X857" s="2094">
        <f t="shared" si="216"/>
        <v>27064.466110399997</v>
      </c>
      <c r="Y857" s="2903">
        <f t="shared" si="213"/>
        <v>16006.075431066667</v>
      </c>
      <c r="Z857" s="2094">
        <f t="shared" si="213"/>
        <v>15110.809449999999</v>
      </c>
      <c r="AA857" s="2991">
        <f t="shared" si="213"/>
        <v>0</v>
      </c>
      <c r="AB857" s="2094">
        <f t="shared" si="213"/>
        <v>0</v>
      </c>
      <c r="AC857" s="2094">
        <f t="shared" si="213"/>
        <v>-895.26598106666711</v>
      </c>
      <c r="AD857" s="2094"/>
      <c r="AE857" s="2094">
        <f>AE855+AE849+AE798</f>
        <v>-18.986409999999999</v>
      </c>
      <c r="AF857" s="2094">
        <f>AF855+AF849+AF798</f>
        <v>15091.823039999999</v>
      </c>
      <c r="AG857" s="2784"/>
      <c r="AH857" s="2992">
        <f>AH855+AH849+AH798</f>
        <v>0</v>
      </c>
      <c r="AI857" s="2759"/>
      <c r="AJ857" s="1412"/>
    </row>
    <row r="858" spans="1:36" s="2713" customFormat="1" ht="31.5" x14ac:dyDescent="0.25">
      <c r="A858" s="414">
        <v>1</v>
      </c>
      <c r="B858" s="414">
        <v>1</v>
      </c>
      <c r="C858" s="2293" t="s">
        <v>492</v>
      </c>
      <c r="D858" s="2993"/>
      <c r="E858" s="2879"/>
      <c r="F858" s="475"/>
      <c r="G858" s="1910"/>
      <c r="H858" s="2813"/>
      <c r="I858" s="2813"/>
      <c r="J858" s="1661"/>
      <c r="K858" s="1661"/>
      <c r="L858" s="1661"/>
      <c r="M858" s="1910"/>
      <c r="N858" s="1661"/>
      <c r="O858" s="1661"/>
      <c r="P858" s="1661"/>
      <c r="Q858" s="1910"/>
      <c r="R858" s="1411"/>
      <c r="S858" s="1411"/>
      <c r="T858" s="1411"/>
      <c r="U858" s="1411"/>
      <c r="V858" s="1411"/>
      <c r="W858" s="1411"/>
      <c r="X858" s="1411"/>
      <c r="Y858" s="2880"/>
      <c r="Z858" s="1910"/>
      <c r="AA858" s="2994"/>
      <c r="AB858" s="1910"/>
      <c r="AC858" s="1661"/>
      <c r="AD858" s="1661"/>
      <c r="AE858" s="1910"/>
      <c r="AF858" s="1910"/>
      <c r="AG858" s="2814"/>
      <c r="AH858" s="1911"/>
      <c r="AI858" s="2759"/>
      <c r="AJ858" s="1412"/>
    </row>
    <row r="859" spans="1:36" s="2713" customFormat="1" x14ac:dyDescent="0.25">
      <c r="A859" s="414"/>
      <c r="B859" s="414">
        <v>1</v>
      </c>
      <c r="C859" s="2659" t="s">
        <v>29</v>
      </c>
      <c r="D859" s="1003"/>
      <c r="E859" s="1923"/>
      <c r="F859" s="2812"/>
      <c r="G859" s="2813"/>
      <c r="H859" s="786"/>
      <c r="I859" s="786"/>
      <c r="J859" s="786"/>
      <c r="K859" s="786"/>
      <c r="L859" s="786"/>
      <c r="M859" s="1050"/>
      <c r="N859" s="786"/>
      <c r="O859" s="786"/>
      <c r="P859" s="786"/>
      <c r="Q859" s="786"/>
      <c r="R859" s="611"/>
      <c r="S859" s="611"/>
      <c r="T859" s="611"/>
      <c r="U859" s="611"/>
      <c r="V859" s="611"/>
      <c r="W859" s="611"/>
      <c r="X859" s="611"/>
      <c r="Y859" s="2995"/>
      <c r="Z859" s="1661"/>
      <c r="AA859" s="2996"/>
      <c r="AB859" s="1050"/>
      <c r="AC859" s="786"/>
      <c r="AD859" s="786"/>
      <c r="AE859" s="1661"/>
      <c r="AF859" s="1661"/>
      <c r="AG859" s="1317"/>
      <c r="AH859" s="1662"/>
      <c r="AI859" s="2759"/>
      <c r="AJ859" s="1412"/>
    </row>
    <row r="860" spans="1:36" s="2713" customFormat="1" x14ac:dyDescent="0.25">
      <c r="A860" s="414"/>
      <c r="B860" s="414">
        <v>1</v>
      </c>
      <c r="C860" s="523" t="s">
        <v>6</v>
      </c>
      <c r="D860" s="1003"/>
      <c r="E860" s="2509">
        <v>300</v>
      </c>
      <c r="F860" s="422">
        <v>140</v>
      </c>
      <c r="G860" s="213">
        <f>ROUND(F860/12*$C$3,0)</f>
        <v>82</v>
      </c>
      <c r="H860" s="213">
        <v>85</v>
      </c>
      <c r="I860" s="213">
        <f>H860/G860*100</f>
        <v>103.65853658536585</v>
      </c>
      <c r="J860" s="571">
        <v>4</v>
      </c>
      <c r="K860" s="269">
        <f>N860/H860</f>
        <v>4.5411764705882351</v>
      </c>
      <c r="L860" s="270">
        <f>ROUND(F860*J860,0)</f>
        <v>560</v>
      </c>
      <c r="M860" s="270">
        <f>ROUND(L860/12*$C$3,0)</f>
        <v>327</v>
      </c>
      <c r="N860" s="270">
        <v>386</v>
      </c>
      <c r="O860" s="270">
        <f>N860/M860*100</f>
        <v>118.04281345565751</v>
      </c>
      <c r="P860" s="270">
        <f>L860/E860</f>
        <v>1.8666666666666667</v>
      </c>
      <c r="Q860" s="270">
        <f>N860/$C$3*12/P860</f>
        <v>354.48979591836735</v>
      </c>
      <c r="R860" s="608"/>
      <c r="S860" s="608"/>
      <c r="T860" s="608"/>
      <c r="U860" s="608"/>
      <c r="V860" s="608"/>
      <c r="W860" s="608"/>
      <c r="X860" s="608"/>
      <c r="Y860" s="2997"/>
      <c r="Z860" s="786"/>
      <c r="AA860" s="2881"/>
      <c r="AB860" s="1661"/>
      <c r="AC860" s="786"/>
      <c r="AD860" s="786"/>
      <c r="AE860" s="786"/>
      <c r="AF860" s="786"/>
      <c r="AG860" s="1290"/>
      <c r="AH860" s="1317"/>
      <c r="AI860" s="2759"/>
      <c r="AJ860" s="1412"/>
    </row>
    <row r="861" spans="1:36" s="2713" customFormat="1" x14ac:dyDescent="0.25">
      <c r="A861" s="414"/>
      <c r="B861" s="414">
        <v>1</v>
      </c>
      <c r="C861" s="350" t="s">
        <v>13</v>
      </c>
      <c r="D861" s="1003"/>
      <c r="E861" s="1923"/>
      <c r="F861" s="2439">
        <f>SUM(F860)</f>
        <v>140</v>
      </c>
      <c r="G861" s="788">
        <f>SUM(G860)</f>
        <v>82</v>
      </c>
      <c r="H861" s="788">
        <f>SUM(H860)</f>
        <v>85</v>
      </c>
      <c r="I861" s="788">
        <f>H861/G861*100</f>
        <v>103.65853658536585</v>
      </c>
      <c r="J861" s="2898">
        <f>L861/F861</f>
        <v>4</v>
      </c>
      <c r="K861" s="269">
        <f>N861/H861</f>
        <v>4.5411764705882351</v>
      </c>
      <c r="L861" s="1504">
        <f>SUM(L860)</f>
        <v>560</v>
      </c>
      <c r="M861" s="1504">
        <f>SUM(M860)</f>
        <v>327</v>
      </c>
      <c r="N861" s="1504">
        <f>SUM(N860)</f>
        <v>386</v>
      </c>
      <c r="O861" s="1504">
        <f>N861/M861*100</f>
        <v>118.04281345565751</v>
      </c>
      <c r="P861" s="1504">
        <f>SUM(P860)</f>
        <v>1.8666666666666667</v>
      </c>
      <c r="Q861" s="270">
        <f>N861/$C$3*12/P861</f>
        <v>354.48979591836735</v>
      </c>
      <c r="R861" s="608"/>
      <c r="S861" s="608"/>
      <c r="T861" s="608"/>
      <c r="U861" s="608"/>
      <c r="V861" s="608"/>
      <c r="W861" s="608"/>
      <c r="X861" s="608"/>
      <c r="Y861" s="2995"/>
      <c r="Z861" s="1661"/>
      <c r="AA861" s="2998"/>
      <c r="AB861" s="516"/>
      <c r="AC861" s="1050"/>
      <c r="AD861" s="1050"/>
      <c r="AE861" s="1050"/>
      <c r="AF861" s="1050"/>
      <c r="AG861" s="1261">
        <f>SUM(AG860)</f>
        <v>0</v>
      </c>
      <c r="AH861" s="1285"/>
      <c r="AI861" s="2759"/>
      <c r="AJ861" s="1412"/>
    </row>
    <row r="862" spans="1:36" s="2713" customFormat="1" ht="30" x14ac:dyDescent="0.25">
      <c r="A862" s="414"/>
      <c r="B862" s="414">
        <v>1</v>
      </c>
      <c r="C862" s="306" t="s">
        <v>16</v>
      </c>
      <c r="D862" s="1003"/>
      <c r="E862" s="2879"/>
      <c r="F862" s="2812"/>
      <c r="G862" s="2813"/>
      <c r="H862" s="2813"/>
      <c r="I862" s="2813"/>
      <c r="J862" s="1661"/>
      <c r="K862" s="1661"/>
      <c r="L862" s="1661"/>
      <c r="M862" s="1661"/>
      <c r="N862" s="1661"/>
      <c r="O862" s="1661"/>
      <c r="P862" s="1661"/>
      <c r="Q862" s="1661"/>
      <c r="R862" s="1411"/>
      <c r="S862" s="1411"/>
      <c r="T862" s="1411"/>
      <c r="U862" s="1411"/>
      <c r="V862" s="1411"/>
      <c r="W862" s="1411"/>
      <c r="X862" s="1411"/>
      <c r="Y862" s="2999"/>
      <c r="Z862" s="786"/>
      <c r="AA862" s="1089"/>
      <c r="AB862" s="786"/>
      <c r="AC862" s="1661"/>
      <c r="AD862" s="1661"/>
      <c r="AE862" s="1661"/>
      <c r="AF862" s="786"/>
      <c r="AG862" s="2814"/>
      <c r="AH862" s="1317"/>
      <c r="AI862" s="2759"/>
      <c r="AJ862" s="1412"/>
    </row>
    <row r="863" spans="1:36" s="2713" customFormat="1" x14ac:dyDescent="0.25">
      <c r="A863" s="414"/>
      <c r="B863" s="414">
        <v>1</v>
      </c>
      <c r="C863" s="392" t="s">
        <v>129</v>
      </c>
      <c r="D863" s="1003"/>
      <c r="E863" s="2509">
        <v>240</v>
      </c>
      <c r="F863" s="422">
        <v>269</v>
      </c>
      <c r="G863" s="213">
        <f>ROUND(F863/12*$C$3,0)</f>
        <v>157</v>
      </c>
      <c r="H863" s="213">
        <v>142</v>
      </c>
      <c r="I863" s="213">
        <f t="shared" ref="I863:I868" si="217">H863/G863*100</f>
        <v>90.445859872611464</v>
      </c>
      <c r="J863" s="571">
        <v>6</v>
      </c>
      <c r="K863" s="269">
        <f>N863/H863</f>
        <v>4.577464788732394</v>
      </c>
      <c r="L863" s="270">
        <f>ROUND(F863*J863,0)</f>
        <v>1614</v>
      </c>
      <c r="M863" s="270">
        <f>ROUND(L863/12*$C$3,0)</f>
        <v>942</v>
      </c>
      <c r="N863" s="270">
        <v>650</v>
      </c>
      <c r="O863" s="270">
        <f>N863/M863*100</f>
        <v>69.002123142250525</v>
      </c>
      <c r="P863" s="270">
        <f>L863/E863</f>
        <v>6.7249999999999996</v>
      </c>
      <c r="Q863" s="270">
        <f>N863/$C$3*12/P863</f>
        <v>165.69304301646309</v>
      </c>
      <c r="R863" s="611"/>
      <c r="S863" s="611"/>
      <c r="T863" s="611"/>
      <c r="U863" s="611"/>
      <c r="V863" s="611"/>
      <c r="W863" s="611"/>
      <c r="X863" s="611"/>
      <c r="Y863" s="2880"/>
      <c r="Z863" s="786"/>
      <c r="AA863" s="2998"/>
      <c r="AB863" s="516"/>
      <c r="AC863" s="786"/>
      <c r="AD863" s="786"/>
      <c r="AE863" s="786"/>
      <c r="AF863" s="1661"/>
      <c r="AG863" s="1290"/>
      <c r="AH863" s="1662"/>
      <c r="AI863" s="2759"/>
      <c r="AJ863" s="1412"/>
    </row>
    <row r="864" spans="1:36" s="2713" customFormat="1" x14ac:dyDescent="0.25">
      <c r="A864" s="414"/>
      <c r="B864" s="414">
        <v>1</v>
      </c>
      <c r="C864" s="393" t="s">
        <v>154</v>
      </c>
      <c r="D864" s="1003"/>
      <c r="E864" s="2055"/>
      <c r="F864" s="2439">
        <f>SUM(F863)</f>
        <v>269</v>
      </c>
      <c r="G864" s="788">
        <f>SUM(G863)</f>
        <v>157</v>
      </c>
      <c r="H864" s="788">
        <f>SUM(H863)</f>
        <v>142</v>
      </c>
      <c r="I864" s="788">
        <f t="shared" si="217"/>
        <v>90.445859872611464</v>
      </c>
      <c r="J864" s="2898">
        <f>L864/F864</f>
        <v>6</v>
      </c>
      <c r="K864" s="269">
        <f>N864/H864</f>
        <v>4.577464788732394</v>
      </c>
      <c r="L864" s="1504">
        <f>SUM(L863)</f>
        <v>1614</v>
      </c>
      <c r="M864" s="1504">
        <f>SUM(M863)</f>
        <v>942</v>
      </c>
      <c r="N864" s="1504">
        <f>SUM(N863)</f>
        <v>650</v>
      </c>
      <c r="O864" s="1504">
        <f>N864/M864*100</f>
        <v>69.002123142250525</v>
      </c>
      <c r="P864" s="1504">
        <f>SUM(P863)</f>
        <v>6.7249999999999996</v>
      </c>
      <c r="Q864" s="270">
        <f>N864/$C$3*12/P864</f>
        <v>165.69304301646309</v>
      </c>
      <c r="R864" s="608"/>
      <c r="S864" s="608"/>
      <c r="T864" s="608"/>
      <c r="U864" s="608"/>
      <c r="V864" s="608"/>
      <c r="W864" s="608"/>
      <c r="X864" s="608"/>
      <c r="Y864" s="2877"/>
      <c r="Z864" s="1661"/>
      <c r="AA864" s="1089"/>
      <c r="AB864" s="786"/>
      <c r="AC864" s="786"/>
      <c r="AD864" s="786"/>
      <c r="AE864" s="786"/>
      <c r="AF864" s="516"/>
      <c r="AG864" s="1261">
        <f>SUM(AG863)</f>
        <v>0</v>
      </c>
      <c r="AH864" s="1319"/>
      <c r="AI864" s="2759"/>
      <c r="AJ864" s="1412"/>
    </row>
    <row r="865" spans="1:36" s="2713" customFormat="1" ht="29.25" x14ac:dyDescent="0.25">
      <c r="A865" s="414"/>
      <c r="B865" s="414">
        <v>1</v>
      </c>
      <c r="C865" s="394" t="s">
        <v>140</v>
      </c>
      <c r="D865" s="1003"/>
      <c r="E865" s="1923"/>
      <c r="F865" s="2439">
        <f>SUM(F864,F861)</f>
        <v>409</v>
      </c>
      <c r="G865" s="2506">
        <f>SUM(G864,G861)</f>
        <v>239</v>
      </c>
      <c r="H865" s="2506">
        <f>SUM(H864,H861)</f>
        <v>227</v>
      </c>
      <c r="I865" s="2506">
        <f t="shared" si="217"/>
        <v>94.979079497907946</v>
      </c>
      <c r="J865" s="2507">
        <f>SUM(L865/F865)</f>
        <v>5.315403422982885</v>
      </c>
      <c r="K865" s="269">
        <f>N865/H865</f>
        <v>4.5638766519823788</v>
      </c>
      <c r="L865" s="2506">
        <f>SUM(L864,L861)</f>
        <v>2174</v>
      </c>
      <c r="M865" s="2506">
        <f>SUM(M864,M861)</f>
        <v>1269</v>
      </c>
      <c r="N865" s="2506">
        <f>SUM(N864,N861)</f>
        <v>1036</v>
      </c>
      <c r="O865" s="270">
        <f>N865/M865*100</f>
        <v>81.639085894405042</v>
      </c>
      <c r="P865" s="2506">
        <f>SUM(P864,P861)</f>
        <v>8.5916666666666668</v>
      </c>
      <c r="Q865" s="270">
        <f>N865/$C$3*12/P865</f>
        <v>206.71193016488846</v>
      </c>
      <c r="R865" s="608">
        <v>35743.810777520164</v>
      </c>
      <c r="S865" s="608">
        <v>35743.810777520164</v>
      </c>
      <c r="T865" s="608">
        <v>35743.810777520164</v>
      </c>
      <c r="U865" s="608">
        <v>35743.810777520164</v>
      </c>
      <c r="V865" s="608">
        <v>35743.810777520164</v>
      </c>
      <c r="W865" s="608">
        <v>35743.810777520164</v>
      </c>
      <c r="X865" s="608">
        <v>35743.810777520164</v>
      </c>
      <c r="Y865" s="1209">
        <f>R865/12*$C$3+(S865-R865)/11*6+(T865-S865)/10*5+(U865-T865)/9*4+(V865-U865)/8*3+(W865-V865)/7*2+(X865-W865)/6*1</f>
        <v>20850.55628688676</v>
      </c>
      <c r="Z865" s="786">
        <f>AF865-AE865-AB865</f>
        <v>17142.886039999998</v>
      </c>
      <c r="AA865" s="2996"/>
      <c r="AB865" s="1050"/>
      <c r="AC865" s="2561">
        <f>Z865-Y865</f>
        <v>-3707.6702468867625</v>
      </c>
      <c r="AD865" s="3000"/>
      <c r="AE865" s="1661">
        <v>-25.34544</v>
      </c>
      <c r="AF865" s="516">
        <v>17117.540599999997</v>
      </c>
      <c r="AG865" s="2508">
        <f>SUM(AG864,AG861)</f>
        <v>0</v>
      </c>
      <c r="AH865" s="1319"/>
      <c r="AI865" s="2759"/>
      <c r="AJ865" s="1412"/>
    </row>
    <row r="866" spans="1:36" s="2713" customFormat="1" x14ac:dyDescent="0.25">
      <c r="A866" s="414"/>
      <c r="B866" s="414">
        <v>1</v>
      </c>
      <c r="C866" s="296" t="s">
        <v>136</v>
      </c>
      <c r="D866" s="1003"/>
      <c r="E866" s="2879"/>
      <c r="F866" s="3001">
        <f>SUM(F867:F868)</f>
        <v>1050</v>
      </c>
      <c r="G866" s="3002">
        <f>SUM(G867:G868)</f>
        <v>613</v>
      </c>
      <c r="H866" s="375">
        <f>SUM(H867:H868)</f>
        <v>1037</v>
      </c>
      <c r="I866" s="786">
        <f t="shared" si="217"/>
        <v>169.16802610114192</v>
      </c>
      <c r="J866" s="1661"/>
      <c r="K866" s="1661"/>
      <c r="L866" s="1661"/>
      <c r="M866" s="1661"/>
      <c r="N866" s="1661"/>
      <c r="O866" s="1661"/>
      <c r="P866" s="1661"/>
      <c r="Q866" s="1661"/>
      <c r="R866" s="608">
        <v>7638.5761900000007</v>
      </c>
      <c r="S866" s="608">
        <v>7638.5761900000007</v>
      </c>
      <c r="T866" s="608">
        <v>7638.5761900000007</v>
      </c>
      <c r="U866" s="608">
        <v>7638.5761900000007</v>
      </c>
      <c r="V866" s="608">
        <v>7638.5761900000007</v>
      </c>
      <c r="W866" s="608">
        <v>7638.5761900000007</v>
      </c>
      <c r="X866" s="608">
        <v>7638.5761900000007</v>
      </c>
      <c r="Y866" s="1209">
        <f>R866/12*$C$3+(S866-R866)/11*6+(T866-S866)/10*5+(U866-T866)/9*4+(V866-U866)/8*3+(W866-V866)/7*2+(X866-W866)/6*1</f>
        <v>4455.8361108333338</v>
      </c>
      <c r="Z866" s="1661">
        <f>AF866-AE866-AB866</f>
        <v>6695.5022399999998</v>
      </c>
      <c r="AA866" s="2881"/>
      <c r="AB866" s="1661"/>
      <c r="AC866" s="3000">
        <f>Z866-Y866</f>
        <v>2239.666129166666</v>
      </c>
      <c r="AD866" s="2561"/>
      <c r="AE866" s="786">
        <v>0</v>
      </c>
      <c r="AF866" s="786">
        <v>6695.5022399999998</v>
      </c>
      <c r="AG866" s="1294">
        <f>SUM(AG867:AG868)</f>
        <v>0</v>
      </c>
      <c r="AH866" s="1317"/>
      <c r="AI866" s="2759"/>
      <c r="AJ866" s="1412"/>
    </row>
    <row r="867" spans="1:36" s="2713" customFormat="1" x14ac:dyDescent="0.25">
      <c r="A867" s="414">
        <v>1</v>
      </c>
      <c r="B867" s="414">
        <v>1</v>
      </c>
      <c r="C867" s="524" t="s">
        <v>68</v>
      </c>
      <c r="D867" s="3003"/>
      <c r="E867" s="1923"/>
      <c r="F867" s="422">
        <v>300</v>
      </c>
      <c r="G867" s="288">
        <f>ROUND(F867/12*$C$3,0)</f>
        <v>175</v>
      </c>
      <c r="H867" s="3002">
        <v>409</v>
      </c>
      <c r="I867" s="1158">
        <f t="shared" si="217"/>
        <v>233.71428571428572</v>
      </c>
      <c r="J867" s="2950"/>
      <c r="K867" s="2950"/>
      <c r="L867" s="2950"/>
      <c r="M867" s="2950"/>
      <c r="N867" s="2950"/>
      <c r="O867" s="2950"/>
      <c r="P867" s="2950"/>
      <c r="Q867" s="2950"/>
      <c r="R867" s="3004"/>
      <c r="S867" s="3004"/>
      <c r="T867" s="3004"/>
      <c r="U867" s="3004"/>
      <c r="V867" s="3004"/>
      <c r="W867" s="3004"/>
      <c r="X867" s="3004"/>
      <c r="Y867" s="3005"/>
      <c r="Z867" s="2950"/>
      <c r="AA867" s="3006"/>
      <c r="AB867" s="2950"/>
      <c r="AC867" s="2950"/>
      <c r="AD867" s="2950"/>
      <c r="AE867" s="2950"/>
      <c r="AF867" s="2950"/>
      <c r="AG867" s="3007"/>
      <c r="AH867" s="3008"/>
      <c r="AI867" s="2759"/>
      <c r="AJ867" s="1412"/>
    </row>
    <row r="868" spans="1:36" s="2713" customFormat="1" ht="30" x14ac:dyDescent="0.25">
      <c r="A868" s="414">
        <v>1</v>
      </c>
      <c r="B868" s="414">
        <v>1</v>
      </c>
      <c r="C868" s="525" t="s">
        <v>125</v>
      </c>
      <c r="D868" s="2950"/>
      <c r="E868" s="2950"/>
      <c r="F868" s="3009">
        <v>750</v>
      </c>
      <c r="G868" s="288">
        <f>ROUND(F868/12*$C$3,0)</f>
        <v>438</v>
      </c>
      <c r="H868" s="375">
        <v>628</v>
      </c>
      <c r="I868" s="1158">
        <f t="shared" si="217"/>
        <v>143.37899543378995</v>
      </c>
      <c r="J868" s="2950"/>
      <c r="K868" s="2950"/>
      <c r="L868" s="2950"/>
      <c r="M868" s="2950"/>
      <c r="N868" s="2950"/>
      <c r="O868" s="2950"/>
      <c r="P868" s="2950"/>
      <c r="Q868" s="2950"/>
      <c r="R868" s="3004"/>
      <c r="S868" s="3004"/>
      <c r="T868" s="3004"/>
      <c r="U868" s="3004"/>
      <c r="V868" s="3004"/>
      <c r="W868" s="3004"/>
      <c r="X868" s="3004"/>
      <c r="Y868" s="3005"/>
      <c r="Z868" s="2950"/>
      <c r="AA868" s="3006"/>
      <c r="AB868" s="2950"/>
      <c r="AC868" s="2950"/>
      <c r="AD868" s="2950"/>
      <c r="AE868" s="2950"/>
      <c r="AF868" s="2950"/>
      <c r="AG868" s="1294"/>
      <c r="AH868" s="3008"/>
      <c r="AI868" s="2759"/>
      <c r="AJ868" s="1412"/>
    </row>
    <row r="869" spans="1:36" s="2713" customFormat="1" ht="30" thickBot="1" x14ac:dyDescent="0.3">
      <c r="A869" s="414"/>
      <c r="B869" s="414">
        <v>1</v>
      </c>
      <c r="C869" s="964" t="s">
        <v>138</v>
      </c>
      <c r="D869" s="3010"/>
      <c r="E869" s="3010"/>
      <c r="F869" s="3011"/>
      <c r="G869" s="963"/>
      <c r="H869" s="3012"/>
      <c r="I869" s="3013"/>
      <c r="J869" s="3014"/>
      <c r="K869" s="3014"/>
      <c r="L869" s="3014"/>
      <c r="M869" s="3014"/>
      <c r="N869" s="3014"/>
      <c r="O869" s="3014"/>
      <c r="P869" s="3014"/>
      <c r="Q869" s="3014"/>
      <c r="R869" s="608">
        <f t="shared" ref="R869:AF869" si="218">R866</f>
        <v>7638.5761900000007</v>
      </c>
      <c r="S869" s="608">
        <f t="shared" ref="S869:T869" si="219">S866</f>
        <v>7638.5761900000007</v>
      </c>
      <c r="T869" s="608">
        <f t="shared" si="219"/>
        <v>7638.5761900000007</v>
      </c>
      <c r="U869" s="608">
        <f t="shared" ref="U869:V869" si="220">U866</f>
        <v>7638.5761900000007</v>
      </c>
      <c r="V869" s="608">
        <f t="shared" si="220"/>
        <v>7638.5761900000007</v>
      </c>
      <c r="W869" s="608">
        <f t="shared" ref="W869:X869" si="221">W866</f>
        <v>7638.5761900000007</v>
      </c>
      <c r="X869" s="608">
        <f t="shared" si="221"/>
        <v>7638.5761900000007</v>
      </c>
      <c r="Y869" s="2877">
        <f t="shared" si="218"/>
        <v>4455.8361108333338</v>
      </c>
      <c r="Z869" s="1661">
        <f t="shared" si="218"/>
        <v>6695.5022399999998</v>
      </c>
      <c r="AA869" s="2881">
        <f t="shared" si="218"/>
        <v>0</v>
      </c>
      <c r="AB869" s="1661">
        <f t="shared" si="218"/>
        <v>0</v>
      </c>
      <c r="AC869" s="3000">
        <f t="shared" si="218"/>
        <v>2239.666129166666</v>
      </c>
      <c r="AD869" s="3000">
        <f t="shared" si="218"/>
        <v>0</v>
      </c>
      <c r="AE869" s="786">
        <f t="shared" si="218"/>
        <v>0</v>
      </c>
      <c r="AF869" s="786">
        <f t="shared" si="218"/>
        <v>6695.5022399999998</v>
      </c>
      <c r="AG869" s="3015"/>
      <c r="AH869" s="1317"/>
      <c r="AI869" s="2759"/>
      <c r="AJ869" s="1412"/>
    </row>
    <row r="870" spans="1:36" s="2713" customFormat="1" ht="15.75" thickBot="1" x14ac:dyDescent="0.3">
      <c r="A870" s="414">
        <v>1</v>
      </c>
      <c r="B870" s="414">
        <v>1</v>
      </c>
      <c r="C870" s="274" t="s">
        <v>314</v>
      </c>
      <c r="D870" s="1673"/>
      <c r="E870" s="2524"/>
      <c r="F870" s="1174"/>
      <c r="G870" s="1175"/>
      <c r="H870" s="1175"/>
      <c r="I870" s="1175"/>
      <c r="J870" s="1006"/>
      <c r="K870" s="1006"/>
      <c r="L870" s="1006"/>
      <c r="M870" s="1006"/>
      <c r="N870" s="1006">
        <f>N865</f>
        <v>1036</v>
      </c>
      <c r="O870" s="1006"/>
      <c r="P870" s="1006"/>
      <c r="Q870" s="1006"/>
      <c r="R870" s="960">
        <f t="shared" ref="R870:AC870" si="222">SUM(R866,R865)</f>
        <v>43382.386967520164</v>
      </c>
      <c r="S870" s="960">
        <f t="shared" ref="S870:T870" si="223">SUM(S866,S865)</f>
        <v>43382.386967520164</v>
      </c>
      <c r="T870" s="960">
        <f t="shared" si="223"/>
        <v>43382.386967520164</v>
      </c>
      <c r="U870" s="960">
        <f t="shared" ref="U870:V870" si="224">SUM(U866,U865)</f>
        <v>43382.386967520164</v>
      </c>
      <c r="V870" s="960">
        <f t="shared" si="224"/>
        <v>43382.386967520164</v>
      </c>
      <c r="W870" s="960">
        <f t="shared" ref="W870:X870" si="225">SUM(W866,W865)</f>
        <v>43382.386967520164</v>
      </c>
      <c r="X870" s="960">
        <f t="shared" si="225"/>
        <v>43382.386967520164</v>
      </c>
      <c r="Y870" s="1058">
        <f t="shared" si="222"/>
        <v>25306.392397720094</v>
      </c>
      <c r="Z870" s="1006">
        <f t="shared" si="222"/>
        <v>23838.388279999999</v>
      </c>
      <c r="AA870" s="1092">
        <f t="shared" si="222"/>
        <v>0</v>
      </c>
      <c r="AB870" s="1006">
        <f t="shared" si="222"/>
        <v>0</v>
      </c>
      <c r="AC870" s="1007">
        <f t="shared" si="222"/>
        <v>-1468.0041177200965</v>
      </c>
      <c r="AD870" s="1007"/>
      <c r="AE870" s="1006">
        <f>SUM(AE866,AE865)</f>
        <v>-25.34544</v>
      </c>
      <c r="AF870" s="1006">
        <f>SUM(AF866,AF865)</f>
        <v>23813.042839999995</v>
      </c>
      <c r="AG870" s="1326"/>
      <c r="AH870" s="2103">
        <f>AH869</f>
        <v>0</v>
      </c>
      <c r="AI870" s="2759"/>
      <c r="AJ870" s="1412"/>
    </row>
    <row r="871" spans="1:36" s="2713" customFormat="1" ht="47.25" x14ac:dyDescent="0.25">
      <c r="A871" s="414">
        <v>1</v>
      </c>
      <c r="B871" s="414">
        <v>1</v>
      </c>
      <c r="C871" s="2293" t="s">
        <v>573</v>
      </c>
      <c r="D871" s="2993"/>
      <c r="E871" s="2879"/>
      <c r="F871" s="2812"/>
      <c r="G871" s="2813"/>
      <c r="H871" s="2813"/>
      <c r="I871" s="2813"/>
      <c r="J871" s="1661"/>
      <c r="K871" s="1661"/>
      <c r="L871" s="1661"/>
      <c r="M871" s="1661"/>
      <c r="N871" s="1661"/>
      <c r="O871" s="1661"/>
      <c r="P871" s="1661"/>
      <c r="Q871" s="1661"/>
      <c r="R871" s="1411"/>
      <c r="S871" s="1411"/>
      <c r="T871" s="1411"/>
      <c r="U871" s="1411"/>
      <c r="V871" s="1411"/>
      <c r="W871" s="1411"/>
      <c r="X871" s="1411"/>
      <c r="Y871" s="3016"/>
      <c r="Z871" s="1661"/>
      <c r="AA871" s="2881"/>
      <c r="AB871" s="1661"/>
      <c r="AC871" s="3000"/>
      <c r="AD871" s="3000"/>
      <c r="AE871" s="1661"/>
      <c r="AF871" s="1661"/>
      <c r="AG871" s="2814"/>
      <c r="AH871" s="1662"/>
      <c r="AI871" s="2759"/>
      <c r="AJ871" s="1412"/>
    </row>
    <row r="872" spans="1:36" s="2713" customFormat="1" ht="30.75" customHeight="1" x14ac:dyDescent="0.25">
      <c r="A872" s="414">
        <v>1</v>
      </c>
      <c r="B872" s="414">
        <v>1</v>
      </c>
      <c r="C872" s="521" t="s">
        <v>199</v>
      </c>
      <c r="D872" s="2950"/>
      <c r="E872" s="2509"/>
      <c r="F872" s="422">
        <v>6090</v>
      </c>
      <c r="G872" s="213">
        <f>ROUND(F872/12*$C$3,0)</f>
        <v>3553</v>
      </c>
      <c r="H872" s="213">
        <v>3242</v>
      </c>
      <c r="I872" s="213">
        <f>H872/G872*100</f>
        <v>91.246833661694339</v>
      </c>
      <c r="J872" s="571"/>
      <c r="K872" s="269"/>
      <c r="L872" s="270"/>
      <c r="M872" s="270"/>
      <c r="N872" s="270"/>
      <c r="O872" s="270"/>
      <c r="P872" s="270"/>
      <c r="Q872" s="270"/>
      <c r="R872" s="2799"/>
      <c r="S872" s="2799"/>
      <c r="T872" s="2799"/>
      <c r="U872" s="2799"/>
      <c r="V872" s="2799"/>
      <c r="W872" s="2799"/>
      <c r="X872" s="2799"/>
      <c r="Y872" s="3017"/>
      <c r="Z872" s="213"/>
      <c r="AA872" s="3018"/>
      <c r="AB872" s="213"/>
      <c r="AC872" s="269"/>
      <c r="AD872" s="269"/>
      <c r="AE872" s="571">
        <v>0</v>
      </c>
      <c r="AF872" s="269">
        <v>23838.94472</v>
      </c>
      <c r="AG872" s="1290"/>
      <c r="AH872" s="3019"/>
      <c r="AI872" s="2759"/>
      <c r="AJ872" s="1412"/>
    </row>
    <row r="873" spans="1:36" s="2713" customFormat="1" ht="31.5" x14ac:dyDescent="0.25">
      <c r="A873" s="414"/>
      <c r="B873" s="414">
        <v>1</v>
      </c>
      <c r="C873" s="521" t="s">
        <v>198</v>
      </c>
      <c r="D873" s="3003"/>
      <c r="E873" s="2509"/>
      <c r="F873" s="422">
        <v>1510</v>
      </c>
      <c r="G873" s="213">
        <f>ROUND(F873/12*$C$3,0)</f>
        <v>881</v>
      </c>
      <c r="H873" s="213">
        <v>848</v>
      </c>
      <c r="I873" s="213">
        <f>H873/G873*100</f>
        <v>96.254256526674226</v>
      </c>
      <c r="J873" s="571"/>
      <c r="K873" s="269"/>
      <c r="L873" s="270"/>
      <c r="M873" s="270"/>
      <c r="N873" s="270"/>
      <c r="O873" s="270"/>
      <c r="P873" s="270"/>
      <c r="Q873" s="270"/>
      <c r="R873" s="2799"/>
      <c r="S873" s="2799"/>
      <c r="T873" s="2799"/>
      <c r="U873" s="2799"/>
      <c r="V873" s="2799"/>
      <c r="W873" s="2799"/>
      <c r="X873" s="2799"/>
      <c r="Y873" s="3017"/>
      <c r="Z873" s="213"/>
      <c r="AA873" s="3018"/>
      <c r="AB873" s="213"/>
      <c r="AC873" s="269"/>
      <c r="AD873" s="269"/>
      <c r="AE873" s="571">
        <v>0</v>
      </c>
      <c r="AF873" s="269">
        <v>5938.5524800000003</v>
      </c>
      <c r="AG873" s="1290"/>
      <c r="AH873" s="3019"/>
      <c r="AI873" s="2759"/>
      <c r="AJ873" s="1412"/>
    </row>
    <row r="874" spans="1:36" s="2713" customFormat="1" ht="15.75" x14ac:dyDescent="0.25">
      <c r="A874" s="414"/>
      <c r="B874" s="414">
        <v>1</v>
      </c>
      <c r="C874" s="986" t="s">
        <v>225</v>
      </c>
      <c r="D874" s="3010"/>
      <c r="E874" s="3020"/>
      <c r="F874" s="422">
        <v>700</v>
      </c>
      <c r="G874" s="213">
        <f>ROUND(F874/12*$C$3,0)</f>
        <v>408</v>
      </c>
      <c r="H874" s="3021">
        <v>650</v>
      </c>
      <c r="I874" s="3021">
        <f>H874/G874*100</f>
        <v>159.31372549019608</v>
      </c>
      <c r="J874" s="573"/>
      <c r="K874" s="536"/>
      <c r="L874" s="1476"/>
      <c r="M874" s="270"/>
      <c r="N874" s="270"/>
      <c r="O874" s="1476"/>
      <c r="P874" s="270"/>
      <c r="Q874" s="1476"/>
      <c r="R874" s="3022"/>
      <c r="S874" s="3022"/>
      <c r="T874" s="3022"/>
      <c r="U874" s="3022"/>
      <c r="V874" s="3022"/>
      <c r="W874" s="3022"/>
      <c r="X874" s="3022"/>
      <c r="Y874" s="3023"/>
      <c r="Z874" s="1487"/>
      <c r="AA874" s="3024"/>
      <c r="AB874" s="1487"/>
      <c r="AC874" s="536"/>
      <c r="AD874" s="536"/>
      <c r="AE874" s="571">
        <v>0</v>
      </c>
      <c r="AF874" s="536">
        <v>4916.1125000000002</v>
      </c>
      <c r="AG874" s="3025"/>
      <c r="AH874" s="3026"/>
      <c r="AI874" s="2759"/>
      <c r="AJ874" s="1412"/>
    </row>
    <row r="875" spans="1:36" s="2713" customFormat="1" ht="15.75" thickBot="1" x14ac:dyDescent="0.3">
      <c r="A875" s="414"/>
      <c r="B875" s="414">
        <v>1</v>
      </c>
      <c r="C875" s="1538" t="s">
        <v>223</v>
      </c>
      <c r="D875" s="3010"/>
      <c r="E875" s="3027"/>
      <c r="F875" s="3001">
        <f>SUM(F872:F874)</f>
        <v>8300</v>
      </c>
      <c r="G875" s="3021">
        <f>SUM(G872:G874)</f>
        <v>4842</v>
      </c>
      <c r="H875" s="3028">
        <f>SUM(H872:H874)</f>
        <v>4740</v>
      </c>
      <c r="I875" s="3028">
        <f>H875/G875*100</f>
        <v>97.893432465923169</v>
      </c>
      <c r="J875" s="659"/>
      <c r="K875" s="2243"/>
      <c r="L875" s="2244"/>
      <c r="M875" s="1476"/>
      <c r="N875" s="1476"/>
      <c r="O875" s="2244"/>
      <c r="P875" s="1476"/>
      <c r="Q875" s="2244"/>
      <c r="R875" s="3029">
        <v>60649.5645</v>
      </c>
      <c r="S875" s="3029">
        <v>60649.5645</v>
      </c>
      <c r="T875" s="3029">
        <v>60649.5645</v>
      </c>
      <c r="U875" s="3029">
        <v>60649.5645</v>
      </c>
      <c r="V875" s="3029">
        <v>60649.5645</v>
      </c>
      <c r="W875" s="3029">
        <v>60649.5645</v>
      </c>
      <c r="X875" s="3029">
        <v>60649.5645</v>
      </c>
      <c r="Y875" s="1209">
        <f>R875/12*$C$3+(S875-R875)/11*6+(T875-S875)/10*5+(U875-T875)/9*4+(V875-U875)/8*3+(W875-V875)/7*2+(X875-W875)/6*1</f>
        <v>35378.912624999997</v>
      </c>
      <c r="Z875" s="3028">
        <f>AF875-AE875-AB875</f>
        <v>34693.609700000001</v>
      </c>
      <c r="AA875" s="3030">
        <f>SUM(AA872:AA874)</f>
        <v>0</v>
      </c>
      <c r="AB875" s="3028">
        <f>SUM(AB872:AB874)</f>
        <v>0</v>
      </c>
      <c r="AC875" s="2243">
        <f>Z875-Y875</f>
        <v>-685.30292499999632</v>
      </c>
      <c r="AD875" s="2243">
        <f>SUM(AD872:AD874)</f>
        <v>0</v>
      </c>
      <c r="AE875" s="573">
        <f>SUM(AE872:AE874)</f>
        <v>0</v>
      </c>
      <c r="AF875" s="2243">
        <f>SUM(AF872:AF874)</f>
        <v>34693.609700000001</v>
      </c>
      <c r="AG875" s="3031">
        <f>SUM(AG872:AG874)</f>
        <v>0</v>
      </c>
      <c r="AH875" s="3032">
        <f>SUM(AH872:AH874)</f>
        <v>0</v>
      </c>
      <c r="AI875" s="2759"/>
      <c r="AJ875" s="1412"/>
    </row>
    <row r="876" spans="1:36" s="2713" customFormat="1" ht="15.75" thickBot="1" x14ac:dyDescent="0.3">
      <c r="A876" s="414">
        <v>1</v>
      </c>
      <c r="B876" s="414">
        <v>1</v>
      </c>
      <c r="C876" s="274" t="s">
        <v>314</v>
      </c>
      <c r="D876" s="1673"/>
      <c r="E876" s="2524"/>
      <c r="F876" s="1174"/>
      <c r="G876" s="1175"/>
      <c r="H876" s="1175"/>
      <c r="I876" s="1175"/>
      <c r="J876" s="1006"/>
      <c r="K876" s="1006"/>
      <c r="L876" s="1006"/>
      <c r="M876" s="1006"/>
      <c r="N876" s="1006"/>
      <c r="O876" s="1006"/>
      <c r="P876" s="1006"/>
      <c r="Q876" s="1006"/>
      <c r="R876" s="960">
        <f t="shared" ref="R876:Y876" si="226">R875</f>
        <v>60649.5645</v>
      </c>
      <c r="S876" s="960">
        <f t="shared" si="226"/>
        <v>60649.5645</v>
      </c>
      <c r="T876" s="960">
        <f t="shared" si="226"/>
        <v>60649.5645</v>
      </c>
      <c r="U876" s="960">
        <f t="shared" si="226"/>
        <v>60649.5645</v>
      </c>
      <c r="V876" s="960">
        <f t="shared" si="226"/>
        <v>60649.5645</v>
      </c>
      <c r="W876" s="960">
        <f t="shared" ref="W876:X876" si="227">W875</f>
        <v>60649.5645</v>
      </c>
      <c r="X876" s="960">
        <f t="shared" si="227"/>
        <v>60649.5645</v>
      </c>
      <c r="Y876" s="1058">
        <f t="shared" si="226"/>
        <v>35378.912624999997</v>
      </c>
      <c r="Z876" s="1006">
        <f t="shared" ref="Z876:AF876" si="228">Z875</f>
        <v>34693.609700000001</v>
      </c>
      <c r="AA876" s="1092">
        <f t="shared" si="228"/>
        <v>0</v>
      </c>
      <c r="AB876" s="1006">
        <f>AB875</f>
        <v>0</v>
      </c>
      <c r="AC876" s="1007">
        <f t="shared" si="228"/>
        <v>-685.30292499999632</v>
      </c>
      <c r="AD876" s="1007">
        <f t="shared" si="228"/>
        <v>0</v>
      </c>
      <c r="AE876" s="1006">
        <f t="shared" si="228"/>
        <v>0</v>
      </c>
      <c r="AF876" s="1008">
        <f t="shared" si="228"/>
        <v>34693.609700000001</v>
      </c>
      <c r="AG876" s="1326"/>
      <c r="AH876" s="1327">
        <f>AH875</f>
        <v>0</v>
      </c>
      <c r="AI876" s="2759"/>
      <c r="AJ876" s="1412"/>
    </row>
    <row r="877" spans="1:36" s="2713" customFormat="1" ht="15.75" thickBot="1" x14ac:dyDescent="0.3">
      <c r="A877" s="414"/>
      <c r="B877" s="414">
        <v>1</v>
      </c>
      <c r="C877" s="908"/>
      <c r="D877" s="3033"/>
      <c r="E877" s="3034"/>
      <c r="F877" s="3035"/>
      <c r="G877" s="3036"/>
      <c r="H877" s="3036"/>
      <c r="I877" s="3036"/>
      <c r="J877" s="3037"/>
      <c r="K877" s="3037"/>
      <c r="L877" s="3037"/>
      <c r="M877" s="3037"/>
      <c r="N877" s="3037"/>
      <c r="O877" s="3037"/>
      <c r="P877" s="3037"/>
      <c r="Q877" s="3037"/>
      <c r="R877" s="3038">
        <f t="shared" ref="R877:AC877" si="229">R878-R879-R936-R940-R944-R948</f>
        <v>0</v>
      </c>
      <c r="S877" s="3038">
        <f t="shared" ref="S877:T877" si="230">S878-S879-S936-S940-S944-S948</f>
        <v>0</v>
      </c>
      <c r="T877" s="3038">
        <f t="shared" si="230"/>
        <v>-8.149072527885437E-10</v>
      </c>
      <c r="U877" s="3038">
        <f t="shared" ref="U877:V877" si="231">U878-U879-U936-U940-U944-U948</f>
        <v>0</v>
      </c>
      <c r="V877" s="3038">
        <f t="shared" si="231"/>
        <v>0</v>
      </c>
      <c r="W877" s="3038">
        <f t="shared" ref="W877:X877" si="232">W878-W879-W936-W940-W944-W948</f>
        <v>0</v>
      </c>
      <c r="X877" s="3038">
        <f t="shared" si="232"/>
        <v>0</v>
      </c>
      <c r="Y877" s="1058">
        <f t="shared" si="229"/>
        <v>-6.6938810050487518E-10</v>
      </c>
      <c r="Z877" s="3037">
        <f t="shared" si="229"/>
        <v>0</v>
      </c>
      <c r="AA877" s="3039">
        <f t="shared" si="229"/>
        <v>0</v>
      </c>
      <c r="AB877" s="3037">
        <f t="shared" si="229"/>
        <v>-7.2759576141834259E-12</v>
      </c>
      <c r="AC877" s="3040">
        <f t="shared" si="229"/>
        <v>-3.2741809263825417E-11</v>
      </c>
      <c r="AD877" s="3040"/>
      <c r="AE877" s="3037">
        <f>AE878-AE879-AE936-AE940-AE944-AE948</f>
        <v>-6.5369931689929217E-13</v>
      </c>
      <c r="AF877" s="3041">
        <f>AF878-AF879-AF936-AF940-AF944-AF948</f>
        <v>0</v>
      </c>
      <c r="AG877" s="3042"/>
      <c r="AH877" s="3043">
        <f>AH878-AH879-AH936-AH940-AH944-AH948</f>
        <v>0</v>
      </c>
      <c r="AI877" s="2759"/>
      <c r="AJ877" s="1412"/>
    </row>
    <row r="878" spans="1:36" x14ac:dyDescent="0.25">
      <c r="A878" s="414">
        <v>1</v>
      </c>
      <c r="B878" s="414">
        <v>1</v>
      </c>
      <c r="C878" s="3044" t="s">
        <v>218</v>
      </c>
      <c r="D878" s="3044"/>
      <c r="E878" s="3044"/>
      <c r="F878" s="3045"/>
      <c r="G878" s="3046"/>
      <c r="H878" s="3046"/>
      <c r="I878" s="3046"/>
      <c r="J878" s="3047"/>
      <c r="K878" s="3047"/>
      <c r="L878" s="3048"/>
      <c r="M878" s="3048"/>
      <c r="N878" s="3048"/>
      <c r="O878" s="3048"/>
      <c r="P878" s="3048"/>
      <c r="Q878" s="3048"/>
      <c r="R878" s="3049">
        <f t="shared" ref="R878:AF878" si="233">SUM(R876,R870,R857,R794,R720,R713,R686,R672,R658,R600,R528,R454,R403,R361,R254,R175,R99,R700)</f>
        <v>5942741.9182728706</v>
      </c>
      <c r="S878" s="3049">
        <f t="shared" ref="S878:T878" si="234">SUM(S876,S870,S857,S794,S720,S713,S686,S672,S658,S600,S528,S454,S403,S361,S254,S175,S99,S700)</f>
        <v>5942741.9182728706</v>
      </c>
      <c r="T878" s="3049">
        <f t="shared" si="234"/>
        <v>5948101.1182728698</v>
      </c>
      <c r="U878" s="3049">
        <f t="shared" ref="U878:V878" si="235">SUM(U876,U870,U857,U794,U720,U713,U686,U672,U658,U600,U528,U454,U403,U361,U254,U175,U99,U700)</f>
        <v>5948421.6244885204</v>
      </c>
      <c r="V878" s="3049">
        <f t="shared" si="235"/>
        <v>5948421.6244885204</v>
      </c>
      <c r="W878" s="3049">
        <f t="shared" ref="W878:X878" si="236">SUM(W876,W870,W857,W794,W720,W713,W686,W672,W658,W600,W528,W454,W403,W361,W254,W175,W99,W700)</f>
        <v>5952389.3776917206</v>
      </c>
      <c r="X878" s="3049">
        <f t="shared" si="236"/>
        <v>5952389.3776917206</v>
      </c>
      <c r="Y878" s="3050">
        <f t="shared" si="233"/>
        <v>3478359.1438384727</v>
      </c>
      <c r="Z878" s="3051">
        <f t="shared" si="233"/>
        <v>3599043.6060899994</v>
      </c>
      <c r="AA878" s="3052">
        <f t="shared" si="233"/>
        <v>1303.5308499999821</v>
      </c>
      <c r="AB878" s="3051">
        <f t="shared" si="233"/>
        <v>-160.62202000000616</v>
      </c>
      <c r="AC878" s="3051">
        <f t="shared" si="233"/>
        <v>120684.46225152645</v>
      </c>
      <c r="AD878" s="3051">
        <f t="shared" si="233"/>
        <v>-2390.9784399999999</v>
      </c>
      <c r="AE878" s="3051">
        <f t="shared" si="233"/>
        <v>-31547.228859999999</v>
      </c>
      <c r="AF878" s="3051">
        <f t="shared" si="233"/>
        <v>3568639.2860599994</v>
      </c>
      <c r="AG878" s="1812"/>
      <c r="AH878" s="3053">
        <f>SUM(AH876,AH870,AH857,AH794,AH720,AH713,AH686,AH672,AH658,AH600,AH528,AH454,AH403,AH361,AH254,AH175,AH99,AH700)</f>
        <v>0</v>
      </c>
      <c r="AI878" s="2759"/>
    </row>
    <row r="879" spans="1:36" x14ac:dyDescent="0.25">
      <c r="A879" s="414">
        <v>1</v>
      </c>
      <c r="B879" s="414">
        <v>1</v>
      </c>
      <c r="C879" s="1014" t="s">
        <v>7</v>
      </c>
      <c r="D879" s="1014"/>
      <c r="E879" s="1014"/>
      <c r="F879" s="3054">
        <f>SUM(F24,F106,F184,F274,F368,F409,F464,F729,F798)</f>
        <v>47624</v>
      </c>
      <c r="G879" s="3055">
        <f>SUM(G24,G106,G184,G274,G368,G409,G464,G729,G798)</f>
        <v>27780.666666666664</v>
      </c>
      <c r="H879" s="3055">
        <f>SUM(H24,H106,H184,H274,H368,H409,H464,H729,H798)</f>
        <v>26116</v>
      </c>
      <c r="I879" s="3055">
        <f>H879/G879*100</f>
        <v>94.007823186388634</v>
      </c>
      <c r="J879" s="3055">
        <f>SUM(L879/F879)</f>
        <v>9.5384470015118428</v>
      </c>
      <c r="K879" s="3055">
        <f>N879/H879</f>
        <v>8.7154617858783894</v>
      </c>
      <c r="L879" s="3055">
        <f>SUM(L24,L106,L184,L274,L368,L409,L464,L729,L798)</f>
        <v>454259</v>
      </c>
      <c r="M879" s="3055">
        <f>SUM(M24,M106,M184,M274,M368,M409,M464,M729,M798)</f>
        <v>264026.58333333331</v>
      </c>
      <c r="N879" s="3055">
        <f>SUM(N24,N106,N184,N274,N368,N409,N464,N729,N798)</f>
        <v>227613</v>
      </c>
      <c r="O879" s="3055">
        <f>N879/M879*100</f>
        <v>86.208364751150384</v>
      </c>
      <c r="P879" s="3055">
        <f>SUM(P24,P106,P184,P274,P368,P409,P464,P729,P798)</f>
        <v>1362.4393311195445</v>
      </c>
      <c r="Q879" s="3056">
        <f>N879/$C$3*12/P879</f>
        <v>286.39346015142127</v>
      </c>
      <c r="R879" s="3057">
        <f t="shared" ref="R879:AH879" si="237">SUM(R24,R106,R184,R274,R368,R409,R464,R729,R798)</f>
        <v>2946859.6110185785</v>
      </c>
      <c r="S879" s="3057">
        <f t="shared" ref="S879:T879" si="238">SUM(S24,S106,S184,S274,S368,S409,S464,S729,S798)</f>
        <v>2946859.6110185785</v>
      </c>
      <c r="T879" s="3057">
        <f t="shared" si="238"/>
        <v>2946859.6110185785</v>
      </c>
      <c r="U879" s="3057">
        <f t="shared" ref="U879:V879" si="239">SUM(U24,U106,U184,U274,U368,U409,U464,U729,U798)</f>
        <v>2947180.1103442283</v>
      </c>
      <c r="V879" s="3057">
        <f t="shared" si="239"/>
        <v>2947180.1103442283</v>
      </c>
      <c r="W879" s="3057">
        <f t="shared" ref="W879:X879" si="240">SUM(W24,W106,W184,W274,W368,W409,W464,W729,W798)</f>
        <v>2951147.8635474285</v>
      </c>
      <c r="X879" s="3057">
        <f t="shared" si="240"/>
        <v>2951147.8635474285</v>
      </c>
      <c r="Y879" s="3057">
        <f t="shared" si="237"/>
        <v>1720277.5276779139</v>
      </c>
      <c r="Z879" s="3055">
        <f t="shared" si="237"/>
        <v>1830358.1093199996</v>
      </c>
      <c r="AA879" s="3058">
        <f t="shared" si="237"/>
        <v>1303.5308499999821</v>
      </c>
      <c r="AB879" s="3055">
        <f t="shared" si="237"/>
        <v>-25991.977080000001</v>
      </c>
      <c r="AC879" s="3055">
        <f t="shared" si="237"/>
        <v>110080.58164208599</v>
      </c>
      <c r="AD879" s="3055">
        <f t="shared" si="237"/>
        <v>-968.02197000000012</v>
      </c>
      <c r="AE879" s="3055">
        <f t="shared" si="237"/>
        <v>-28580.490999999998</v>
      </c>
      <c r="AF879" s="3055">
        <f t="shared" si="237"/>
        <v>1777089.1720899998</v>
      </c>
      <c r="AG879" s="2912">
        <f>SUM(AG24,AG106,AG184,AG274,AG368,AG409,AG464,AG729,AG798)</f>
        <v>0</v>
      </c>
      <c r="AH879" s="2912">
        <f t="shared" si="237"/>
        <v>0</v>
      </c>
      <c r="AI879" s="2759"/>
    </row>
    <row r="880" spans="1:36" ht="43.5" x14ac:dyDescent="0.25">
      <c r="B880" s="414">
        <v>1</v>
      </c>
      <c r="C880" s="3059" t="s">
        <v>184</v>
      </c>
      <c r="D880" s="3059"/>
      <c r="E880" s="1014"/>
      <c r="F880" s="3054">
        <f>SUM(F730,F410,F275,F25)</f>
        <v>426</v>
      </c>
      <c r="G880" s="3055">
        <f>SUM(G730,G410,G275,G25)</f>
        <v>249.00000000000003</v>
      </c>
      <c r="H880" s="3055">
        <f>SUM(H730,H410,H275,H25)</f>
        <v>297</v>
      </c>
      <c r="I880" s="3055">
        <f>I410</f>
        <v>120</v>
      </c>
      <c r="J880" s="3055"/>
      <c r="K880" s="3055"/>
      <c r="L880" s="3055"/>
      <c r="M880" s="3055"/>
      <c r="N880" s="3055"/>
      <c r="O880" s="3055"/>
      <c r="P880" s="3055"/>
      <c r="Q880" s="3056"/>
      <c r="R880" s="3057">
        <f t="shared" ref="R880:AF880" si="241">R410+R730+R275+R25</f>
        <v>93240.737006750001</v>
      </c>
      <c r="S880" s="3057">
        <f t="shared" ref="S880:T880" si="242">S410+S730+S275+S25</f>
        <v>93240.737006750001</v>
      </c>
      <c r="T880" s="3057">
        <f t="shared" si="242"/>
        <v>93240.737006750001</v>
      </c>
      <c r="U880" s="3057">
        <f t="shared" ref="U880:V880" si="243">U410+U730+U275+U25</f>
        <v>93678.193883600004</v>
      </c>
      <c r="V880" s="3057">
        <f t="shared" si="243"/>
        <v>93678.193883600004</v>
      </c>
      <c r="W880" s="3057">
        <f t="shared" ref="W880:X880" si="244">W410+W730+W275+W25</f>
        <v>97645.947086799992</v>
      </c>
      <c r="X880" s="3057">
        <f t="shared" si="244"/>
        <v>97645.947086799992</v>
      </c>
      <c r="Y880" s="3057">
        <f t="shared" si="241"/>
        <v>56960.135800633332</v>
      </c>
      <c r="Z880" s="3055">
        <f t="shared" si="241"/>
        <v>67256.603589999999</v>
      </c>
      <c r="AA880" s="3058">
        <f t="shared" si="241"/>
        <v>1303.5308499999821</v>
      </c>
      <c r="AB880" s="3055">
        <f t="shared" si="241"/>
        <v>0</v>
      </c>
      <c r="AC880" s="3055">
        <f t="shared" si="241"/>
        <v>10296.467789366663</v>
      </c>
      <c r="AD880" s="3055">
        <f t="shared" si="241"/>
        <v>0</v>
      </c>
      <c r="AE880" s="3055">
        <f t="shared" si="241"/>
        <v>0</v>
      </c>
      <c r="AF880" s="3055">
        <f t="shared" si="241"/>
        <v>68560.13443999998</v>
      </c>
      <c r="AG880" s="2912">
        <f>SUM(AG730,AG410,AG275,AG25)</f>
        <v>0</v>
      </c>
      <c r="AH880" s="2912">
        <f>AH410+AH730+AH275+AH25</f>
        <v>0</v>
      </c>
      <c r="AI880" s="2759"/>
    </row>
    <row r="881" spans="1:35" x14ac:dyDescent="0.25">
      <c r="A881" s="414">
        <v>1</v>
      </c>
      <c r="B881" s="414">
        <v>1</v>
      </c>
      <c r="C881" s="841" t="s">
        <v>382</v>
      </c>
      <c r="D881" s="335"/>
      <c r="E881" s="491"/>
      <c r="F881" s="3054"/>
      <c r="G881" s="3055"/>
      <c r="H881" s="3055"/>
      <c r="I881" s="3055"/>
      <c r="J881" s="3060"/>
      <c r="K881" s="3060"/>
      <c r="L881" s="3055"/>
      <c r="M881" s="3055"/>
      <c r="N881" s="3055"/>
      <c r="O881" s="3055"/>
      <c r="P881" s="3055"/>
      <c r="Q881" s="2359"/>
      <c r="R881" s="3057">
        <f t="shared" ref="R881:AF881" si="245">SUM(R800,R732,R604,R466,R277,R186,R108,R27)</f>
        <v>1080475.6834300002</v>
      </c>
      <c r="S881" s="3057">
        <f t="shared" ref="S881:T881" si="246">SUM(S800,S732,S604,S466,S277,S186,S108,S27)</f>
        <v>1080475.6834300002</v>
      </c>
      <c r="T881" s="3057">
        <f t="shared" si="246"/>
        <v>1080475.6834300002</v>
      </c>
      <c r="U881" s="3057">
        <f t="shared" ref="U881:V881" si="247">SUM(U800,U732,U604,U466,U277,U186,U108,U27)</f>
        <v>1080475.6834300002</v>
      </c>
      <c r="V881" s="3057">
        <f t="shared" si="247"/>
        <v>1080475.6834300002</v>
      </c>
      <c r="W881" s="3057">
        <f t="shared" ref="W881:X881" si="248">SUM(W800,W732,W604,W466,W277,W186,W108,W27)</f>
        <v>1080475.6834300002</v>
      </c>
      <c r="X881" s="3057">
        <f t="shared" si="248"/>
        <v>1080475.6834300002</v>
      </c>
      <c r="Y881" s="3057">
        <f t="shared" si="245"/>
        <v>638081.48253416666</v>
      </c>
      <c r="Z881" s="3055">
        <f t="shared" si="245"/>
        <v>621760.81362999999</v>
      </c>
      <c r="AA881" s="3058">
        <f t="shared" si="245"/>
        <v>0</v>
      </c>
      <c r="AB881" s="3055">
        <f t="shared" si="245"/>
        <v>0</v>
      </c>
      <c r="AC881" s="3055">
        <f t="shared" si="245"/>
        <v>-16320.668904166712</v>
      </c>
      <c r="AD881" s="3061">
        <f t="shared" si="245"/>
        <v>0</v>
      </c>
      <c r="AE881" s="3061">
        <f t="shared" si="245"/>
        <v>-503.59268000000003</v>
      </c>
      <c r="AF881" s="3055">
        <f t="shared" si="245"/>
        <v>621257.22094999999</v>
      </c>
      <c r="AG881" s="2912"/>
      <c r="AH881" s="2912">
        <f>SUM(AH800,AH732,AH604,AH466,AH277,AH186,AH108,AH27)</f>
        <v>0</v>
      </c>
      <c r="AI881" s="2759"/>
    </row>
    <row r="882" spans="1:35" x14ac:dyDescent="0.25">
      <c r="B882" s="414">
        <v>1</v>
      </c>
      <c r="C882" s="965" t="s">
        <v>329</v>
      </c>
      <c r="D882" s="335"/>
      <c r="E882" s="491"/>
      <c r="F882" s="3054"/>
      <c r="G882" s="3055"/>
      <c r="H882" s="3055"/>
      <c r="I882" s="3055"/>
      <c r="J882" s="3060"/>
      <c r="K882" s="3060"/>
      <c r="L882" s="3055"/>
      <c r="M882" s="3055"/>
      <c r="N882" s="3055"/>
      <c r="O882" s="3055"/>
      <c r="P882" s="3055"/>
      <c r="Q882" s="2359"/>
      <c r="R882" s="3057">
        <f t="shared" ref="R882:AF882" si="249">SUM(R187,R109)</f>
        <v>4842.4403999999995</v>
      </c>
      <c r="S882" s="3057">
        <f t="shared" ref="S882:T882" si="250">SUM(S187,S109)</f>
        <v>4842.4403999999995</v>
      </c>
      <c r="T882" s="3057">
        <f t="shared" si="250"/>
        <v>4842.4403999999995</v>
      </c>
      <c r="U882" s="3057">
        <f t="shared" ref="U882:V882" si="251">SUM(U187,U109)</f>
        <v>4842.4403999999995</v>
      </c>
      <c r="V882" s="3057">
        <f t="shared" si="251"/>
        <v>4842.4403999999995</v>
      </c>
      <c r="W882" s="3057">
        <f t="shared" ref="W882:X882" si="252">SUM(W187,W109)</f>
        <v>4842.4403999999995</v>
      </c>
      <c r="X882" s="3057">
        <f t="shared" si="252"/>
        <v>4842.4403999999995</v>
      </c>
      <c r="Y882" s="3057">
        <f t="shared" si="249"/>
        <v>2824.7568999999999</v>
      </c>
      <c r="Z882" s="3055">
        <f t="shared" si="249"/>
        <v>2824.7568999999999</v>
      </c>
      <c r="AA882" s="3058">
        <f t="shared" si="249"/>
        <v>0</v>
      </c>
      <c r="AB882" s="3055">
        <f t="shared" si="249"/>
        <v>0</v>
      </c>
      <c r="AC882" s="3055">
        <f t="shared" si="249"/>
        <v>0</v>
      </c>
      <c r="AD882" s="3061">
        <f t="shared" si="249"/>
        <v>0</v>
      </c>
      <c r="AE882" s="3061">
        <f t="shared" si="249"/>
        <v>0</v>
      </c>
      <c r="AF882" s="3055">
        <f t="shared" si="249"/>
        <v>2824.7568999999999</v>
      </c>
      <c r="AG882" s="2912"/>
      <c r="AH882" s="2912">
        <f>SUM(AH187,AH109)</f>
        <v>0</v>
      </c>
      <c r="AI882" s="2759"/>
    </row>
    <row r="883" spans="1:35" ht="29.25" x14ac:dyDescent="0.25">
      <c r="B883" s="414">
        <v>1</v>
      </c>
      <c r="C883" s="842" t="s">
        <v>293</v>
      </c>
      <c r="D883" s="335"/>
      <c r="E883" s="491"/>
      <c r="F883" s="3054">
        <f>SUM(F801,F733,F605,F467,F278,F188,F110,F28)</f>
        <v>297409</v>
      </c>
      <c r="G883" s="3055">
        <f>SUM(G801,G733,G605,G467,G278,G188,G110,G28)</f>
        <v>173488.75</v>
      </c>
      <c r="H883" s="3055">
        <f>SUM(H801,H733,H605,H467,H278,H188,H110,H28)</f>
        <v>190382</v>
      </c>
      <c r="I883" s="3055">
        <f t="shared" ref="I883:I892" si="253">H883/G883*100</f>
        <v>109.73737490183082</v>
      </c>
      <c r="J883" s="3060"/>
      <c r="K883" s="3060"/>
      <c r="L883" s="3055"/>
      <c r="M883" s="3055"/>
      <c r="N883" s="3055"/>
      <c r="O883" s="3055"/>
      <c r="P883" s="3055"/>
      <c r="Q883" s="2359"/>
      <c r="R883" s="3057"/>
      <c r="S883" s="3057"/>
      <c r="T883" s="3057"/>
      <c r="U883" s="3057"/>
      <c r="V883" s="3057"/>
      <c r="W883" s="3057"/>
      <c r="X883" s="3057"/>
      <c r="Y883" s="3057"/>
      <c r="Z883" s="3055"/>
      <c r="AA883" s="3058"/>
      <c r="AB883" s="3055"/>
      <c r="AC883" s="3055"/>
      <c r="AD883" s="3061"/>
      <c r="AE883" s="3061"/>
      <c r="AF883" s="3055"/>
      <c r="AG883" s="2912">
        <f>SUM(AG801,AG733,AG605,AG467,AG278,AG188,AG110,AG28)</f>
        <v>0</v>
      </c>
      <c r="AH883" s="2912"/>
      <c r="AI883" s="2759"/>
    </row>
    <row r="884" spans="1:35" ht="30" x14ac:dyDescent="0.25">
      <c r="B884" s="414">
        <v>1</v>
      </c>
      <c r="C884" s="843" t="s">
        <v>204</v>
      </c>
      <c r="D884" s="335"/>
      <c r="E884" s="491"/>
      <c r="F884" s="3054">
        <f>SUM(F468,F29)</f>
        <v>17800</v>
      </c>
      <c r="G884" s="3055">
        <f>SUM(G468,G29)</f>
        <v>10383.333333333334</v>
      </c>
      <c r="H884" s="3055">
        <f>SUM(H468,H29)</f>
        <v>10579</v>
      </c>
      <c r="I884" s="3055">
        <f t="shared" si="253"/>
        <v>101.884430176565</v>
      </c>
      <c r="J884" s="3060"/>
      <c r="K884" s="3060"/>
      <c r="L884" s="3055"/>
      <c r="M884" s="3055"/>
      <c r="N884" s="3055"/>
      <c r="O884" s="3055"/>
      <c r="P884" s="3055"/>
      <c r="Q884" s="2359"/>
      <c r="R884" s="3057"/>
      <c r="S884" s="3057"/>
      <c r="T884" s="3057"/>
      <c r="U884" s="3057"/>
      <c r="V884" s="3057"/>
      <c r="W884" s="3057"/>
      <c r="X884" s="3057"/>
      <c r="Y884" s="3057"/>
      <c r="Z884" s="3055"/>
      <c r="AA884" s="3058"/>
      <c r="AB884" s="3055"/>
      <c r="AC884" s="3055"/>
      <c r="AD884" s="3061"/>
      <c r="AE884" s="3061"/>
      <c r="AF884" s="3055"/>
      <c r="AG884" s="2912">
        <f>SUM(AG468,AG29)</f>
        <v>0</v>
      </c>
      <c r="AH884" s="2912"/>
      <c r="AI884" s="2759"/>
    </row>
    <row r="885" spans="1:35" ht="30" x14ac:dyDescent="0.25">
      <c r="B885" s="414">
        <v>1</v>
      </c>
      <c r="C885" s="843" t="s">
        <v>205</v>
      </c>
      <c r="D885" s="335"/>
      <c r="E885" s="491"/>
      <c r="F885" s="3054">
        <f>SUM(F803,F607,F735,F469,F280,F190,F112,F30)</f>
        <v>69462</v>
      </c>
      <c r="G885" s="3055">
        <f>SUM(G803,G607,G735,G469,G280,G190,G112,G30)</f>
        <v>40519.666666666672</v>
      </c>
      <c r="H885" s="3055">
        <f>SUM(H803,H607,H735,H469,H280,H190,H112,H30)</f>
        <v>37339</v>
      </c>
      <c r="I885" s="3055">
        <f t="shared" si="253"/>
        <v>92.15031383937017</v>
      </c>
      <c r="J885" s="3060"/>
      <c r="K885" s="3060"/>
      <c r="L885" s="3055"/>
      <c r="M885" s="3055"/>
      <c r="N885" s="3055"/>
      <c r="O885" s="3055"/>
      <c r="P885" s="3055"/>
      <c r="Q885" s="2359"/>
      <c r="R885" s="3057"/>
      <c r="S885" s="3057"/>
      <c r="T885" s="3057"/>
      <c r="U885" s="3057"/>
      <c r="V885" s="3057"/>
      <c r="W885" s="3057"/>
      <c r="X885" s="3057"/>
      <c r="Y885" s="3057"/>
      <c r="Z885" s="3055"/>
      <c r="AA885" s="3058"/>
      <c r="AB885" s="3055"/>
      <c r="AC885" s="3055"/>
      <c r="AD885" s="3061"/>
      <c r="AE885" s="3061"/>
      <c r="AF885" s="3055"/>
      <c r="AG885" s="2912">
        <f>SUM(AG803,AG607,AG735,AG469,AG280,AG190,AG112,AG30)</f>
        <v>0</v>
      </c>
      <c r="AH885" s="2912"/>
      <c r="AI885" s="2759"/>
    </row>
    <row r="886" spans="1:35" ht="30" x14ac:dyDescent="0.25">
      <c r="B886" s="414">
        <v>1</v>
      </c>
      <c r="C886" s="844" t="s">
        <v>294</v>
      </c>
      <c r="D886" s="335"/>
      <c r="E886" s="491"/>
      <c r="F886" s="3054">
        <f t="shared" ref="F886:H889" si="254">SUM(F804,F736,F608,F470,F281,F191,F113,F31)</f>
        <v>61899</v>
      </c>
      <c r="G886" s="3055">
        <f t="shared" si="254"/>
        <v>36107.666666666664</v>
      </c>
      <c r="H886" s="3055">
        <f t="shared" si="254"/>
        <v>51630</v>
      </c>
      <c r="I886" s="3055">
        <f t="shared" si="253"/>
        <v>142.98902356840193</v>
      </c>
      <c r="J886" s="3060"/>
      <c r="K886" s="3060"/>
      <c r="L886" s="3055"/>
      <c r="M886" s="3055"/>
      <c r="N886" s="3055"/>
      <c r="O886" s="3055"/>
      <c r="P886" s="3055"/>
      <c r="Q886" s="2359"/>
      <c r="R886" s="3057"/>
      <c r="S886" s="3057"/>
      <c r="T886" s="3057"/>
      <c r="U886" s="3057"/>
      <c r="V886" s="3057"/>
      <c r="W886" s="3057"/>
      <c r="X886" s="3057"/>
      <c r="Y886" s="3057"/>
      <c r="Z886" s="3055"/>
      <c r="AA886" s="3058"/>
      <c r="AB886" s="3055"/>
      <c r="AC886" s="3055"/>
      <c r="AD886" s="3061"/>
      <c r="AE886" s="3061"/>
      <c r="AF886" s="3055"/>
      <c r="AG886" s="2912">
        <f t="shared" ref="AG886" si="255">SUM(AG804,AG736,AG608,AG470,AG281,AG191,AG113,AG31)</f>
        <v>0</v>
      </c>
      <c r="AH886" s="2912"/>
      <c r="AI886" s="2759"/>
    </row>
    <row r="887" spans="1:35" ht="60" x14ac:dyDescent="0.25">
      <c r="B887" s="414">
        <v>1</v>
      </c>
      <c r="C887" s="845" t="s">
        <v>295</v>
      </c>
      <c r="D887" s="335"/>
      <c r="E887" s="491"/>
      <c r="F887" s="3054">
        <f t="shared" si="254"/>
        <v>38016</v>
      </c>
      <c r="G887" s="3055">
        <f t="shared" si="254"/>
        <v>22175.666666666668</v>
      </c>
      <c r="H887" s="3055">
        <f t="shared" si="254"/>
        <v>26045</v>
      </c>
      <c r="I887" s="3055">
        <f t="shared" si="253"/>
        <v>117.44855472214289</v>
      </c>
      <c r="J887" s="3060"/>
      <c r="K887" s="3060"/>
      <c r="L887" s="3055"/>
      <c r="M887" s="3055"/>
      <c r="N887" s="3055"/>
      <c r="O887" s="3055"/>
      <c r="P887" s="3055"/>
      <c r="Q887" s="2359"/>
      <c r="R887" s="3057"/>
      <c r="S887" s="3057"/>
      <c r="T887" s="3057"/>
      <c r="U887" s="3057"/>
      <c r="V887" s="3057"/>
      <c r="W887" s="3057"/>
      <c r="X887" s="3057"/>
      <c r="Y887" s="3057"/>
      <c r="Z887" s="3055"/>
      <c r="AA887" s="3058"/>
      <c r="AB887" s="3055"/>
      <c r="AC887" s="3055"/>
      <c r="AD887" s="3061"/>
      <c r="AE887" s="3061"/>
      <c r="AF887" s="3055"/>
      <c r="AG887" s="2912">
        <f t="shared" ref="AG887" si="256">SUM(AG805,AG737,AG609,AG471,AG282,AG192,AG114,AG32)</f>
        <v>0</v>
      </c>
      <c r="AH887" s="2912"/>
      <c r="AI887" s="2759"/>
    </row>
    <row r="888" spans="1:35" ht="45" x14ac:dyDescent="0.25">
      <c r="B888" s="414">
        <v>1</v>
      </c>
      <c r="C888" s="845" t="s">
        <v>309</v>
      </c>
      <c r="D888" s="335"/>
      <c r="E888" s="491"/>
      <c r="F888" s="3054">
        <f t="shared" si="254"/>
        <v>92360</v>
      </c>
      <c r="G888" s="3055">
        <f t="shared" si="254"/>
        <v>53877.166666666664</v>
      </c>
      <c r="H888" s="3055">
        <f t="shared" si="254"/>
        <v>56584</v>
      </c>
      <c r="I888" s="3055">
        <f t="shared" si="253"/>
        <v>105.02408255816471</v>
      </c>
      <c r="J888" s="3060"/>
      <c r="K888" s="3060"/>
      <c r="L888" s="3055"/>
      <c r="M888" s="3055"/>
      <c r="N888" s="3055"/>
      <c r="O888" s="3055"/>
      <c r="P888" s="3055"/>
      <c r="Q888" s="2359"/>
      <c r="R888" s="3057"/>
      <c r="S888" s="3057"/>
      <c r="T888" s="3057"/>
      <c r="U888" s="3057"/>
      <c r="V888" s="3057"/>
      <c r="W888" s="3057"/>
      <c r="X888" s="3057"/>
      <c r="Y888" s="3057"/>
      <c r="Z888" s="3055"/>
      <c r="AA888" s="3058"/>
      <c r="AB888" s="3055"/>
      <c r="AC888" s="3055"/>
      <c r="AD888" s="3061"/>
      <c r="AE888" s="3061"/>
      <c r="AF888" s="3055"/>
      <c r="AG888" s="2912">
        <f t="shared" ref="AG888" si="257">SUM(AG806,AG738,AG610,AG472,AG283,AG193,AG115,AG33)</f>
        <v>0</v>
      </c>
      <c r="AH888" s="2912"/>
      <c r="AI888" s="2759"/>
    </row>
    <row r="889" spans="1:35" ht="105" x14ac:dyDescent="0.25">
      <c r="C889" s="845" t="s">
        <v>532</v>
      </c>
      <c r="D889" s="335"/>
      <c r="E889" s="491"/>
      <c r="F889" s="3054">
        <f t="shared" si="254"/>
        <v>55800</v>
      </c>
      <c r="G889" s="3055">
        <f t="shared" si="254"/>
        <v>32550.333333333328</v>
      </c>
      <c r="H889" s="3055">
        <f t="shared" si="254"/>
        <v>14003</v>
      </c>
      <c r="I889" s="3055">
        <f t="shared" si="253"/>
        <v>43.019528729864525</v>
      </c>
      <c r="J889" s="3060"/>
      <c r="K889" s="3060"/>
      <c r="L889" s="3055"/>
      <c r="M889" s="3055"/>
      <c r="N889" s="3055"/>
      <c r="O889" s="3055"/>
      <c r="P889" s="3055"/>
      <c r="Q889" s="2359"/>
      <c r="R889" s="3057"/>
      <c r="S889" s="3057"/>
      <c r="T889" s="3057"/>
      <c r="U889" s="3057"/>
      <c r="V889" s="3057"/>
      <c r="W889" s="3057"/>
      <c r="X889" s="3057"/>
      <c r="Y889" s="3057"/>
      <c r="Z889" s="3055"/>
      <c r="AA889" s="3058"/>
      <c r="AB889" s="3055"/>
      <c r="AC889" s="3055"/>
      <c r="AD889" s="3061"/>
      <c r="AE889" s="3061"/>
      <c r="AF889" s="3055"/>
      <c r="AG889" s="2912">
        <f t="shared" ref="AG889" si="258">SUM(AG807,AG739,AG611,AG473,AG284,AG194,AG116,AG34)</f>
        <v>0</v>
      </c>
      <c r="AH889" s="2912"/>
      <c r="AI889" s="2759"/>
    </row>
    <row r="890" spans="1:35" ht="30" x14ac:dyDescent="0.25">
      <c r="B890" s="414">
        <v>1</v>
      </c>
      <c r="C890" s="845" t="s">
        <v>380</v>
      </c>
      <c r="D890" s="335"/>
      <c r="E890" s="491"/>
      <c r="F890" s="3054">
        <f>SUM(F808,F740,F612,F285,F195,F117,F35)</f>
        <v>17872</v>
      </c>
      <c r="G890" s="3055">
        <f>SUM(G808,G740,G612,G285,G195,G117,G35)</f>
        <v>10425.25</v>
      </c>
      <c r="H890" s="3055">
        <f>SUM(H808,H740,H612,H285,H195,H117,H35)</f>
        <v>8205</v>
      </c>
      <c r="I890" s="3055">
        <f t="shared" si="253"/>
        <v>78.703148605549018</v>
      </c>
      <c r="J890" s="3060"/>
      <c r="K890" s="3060"/>
      <c r="L890" s="3055"/>
      <c r="M890" s="3055"/>
      <c r="N890" s="3055"/>
      <c r="O890" s="3055"/>
      <c r="P890" s="3055"/>
      <c r="Q890" s="2359"/>
      <c r="R890" s="3057"/>
      <c r="S890" s="3057"/>
      <c r="T890" s="3057"/>
      <c r="U890" s="3057"/>
      <c r="V890" s="3057"/>
      <c r="W890" s="3057"/>
      <c r="X890" s="3057"/>
      <c r="Y890" s="3057"/>
      <c r="Z890" s="3055"/>
      <c r="AA890" s="3058"/>
      <c r="AB890" s="3055"/>
      <c r="AC890" s="3055"/>
      <c r="AD890" s="3061"/>
      <c r="AE890" s="3061"/>
      <c r="AF890" s="3055"/>
      <c r="AG890" s="2912">
        <f>SUM(AG808,AG740,AG612,AG285,AG195,AG117,AG35)</f>
        <v>0</v>
      </c>
      <c r="AH890" s="2912"/>
      <c r="AI890" s="2759"/>
    </row>
    <row r="891" spans="1:35" ht="29.25" x14ac:dyDescent="0.25">
      <c r="B891" s="414">
        <v>1</v>
      </c>
      <c r="C891" s="846" t="s">
        <v>135</v>
      </c>
      <c r="D891" s="335"/>
      <c r="E891" s="491"/>
      <c r="F891" s="3054">
        <f t="shared" ref="F891:H892" si="259">SUM(F809,F741,F613,F474,F286,F196,F118,F36)</f>
        <v>278644</v>
      </c>
      <c r="G891" s="3055">
        <f t="shared" si="259"/>
        <v>162542.33333333331</v>
      </c>
      <c r="H891" s="3055">
        <f t="shared" si="259"/>
        <v>149153</v>
      </c>
      <c r="I891" s="3055">
        <f t="shared" si="253"/>
        <v>91.762556216124224</v>
      </c>
      <c r="J891" s="3060"/>
      <c r="K891" s="3060"/>
      <c r="L891" s="3055"/>
      <c r="M891" s="3055"/>
      <c r="N891" s="3055"/>
      <c r="O891" s="3055"/>
      <c r="P891" s="3055"/>
      <c r="Q891" s="2359"/>
      <c r="R891" s="3057"/>
      <c r="S891" s="3057"/>
      <c r="T891" s="3057"/>
      <c r="U891" s="3057"/>
      <c r="V891" s="3057"/>
      <c r="W891" s="3057"/>
      <c r="X891" s="3057"/>
      <c r="Y891" s="3057"/>
      <c r="Z891" s="3055"/>
      <c r="AA891" s="3058"/>
      <c r="AB891" s="3055"/>
      <c r="AC891" s="3055"/>
      <c r="AD891" s="3061"/>
      <c r="AE891" s="3061"/>
      <c r="AF891" s="3055"/>
      <c r="AG891" s="2912">
        <f t="shared" ref="AG891" si="260">SUM(AG809,AG741,AG613,AG474,AG286,AG196,AG118,AG36)</f>
        <v>0</v>
      </c>
      <c r="AH891" s="2912"/>
      <c r="AI891" s="2759"/>
    </row>
    <row r="892" spans="1:35" x14ac:dyDescent="0.25">
      <c r="B892" s="414">
        <v>1</v>
      </c>
      <c r="C892" s="847" t="s">
        <v>239</v>
      </c>
      <c r="D892" s="335"/>
      <c r="E892" s="491"/>
      <c r="F892" s="3054">
        <f t="shared" si="259"/>
        <v>278644</v>
      </c>
      <c r="G892" s="3055">
        <f t="shared" si="259"/>
        <v>162542.33333333331</v>
      </c>
      <c r="H892" s="3055">
        <f t="shared" si="259"/>
        <v>149153</v>
      </c>
      <c r="I892" s="3055">
        <f t="shared" si="253"/>
        <v>91.762556216124224</v>
      </c>
      <c r="J892" s="3060"/>
      <c r="K892" s="3060"/>
      <c r="L892" s="3055"/>
      <c r="M892" s="3055"/>
      <c r="N892" s="3055"/>
      <c r="O892" s="3055"/>
      <c r="P892" s="3055"/>
      <c r="Q892" s="2359"/>
      <c r="R892" s="3057"/>
      <c r="S892" s="3057"/>
      <c r="T892" s="3057"/>
      <c r="U892" s="3057"/>
      <c r="V892" s="3057"/>
      <c r="W892" s="3057"/>
      <c r="X892" s="3057"/>
      <c r="Y892" s="3057"/>
      <c r="Z892" s="3055"/>
      <c r="AA892" s="3058"/>
      <c r="AB892" s="3055"/>
      <c r="AC892" s="3055"/>
      <c r="AD892" s="3061"/>
      <c r="AE892" s="3061"/>
      <c r="AF892" s="3055"/>
      <c r="AG892" s="2912">
        <f t="shared" ref="AG892" si="261">SUM(AG810,AG742,AG614,AG475,AG287,AG197,AG119,AG37)</f>
        <v>0</v>
      </c>
      <c r="AH892" s="2912"/>
      <c r="AI892" s="2759"/>
    </row>
    <row r="893" spans="1:35" x14ac:dyDescent="0.25">
      <c r="B893" s="414">
        <v>1</v>
      </c>
      <c r="C893" s="849"/>
      <c r="D893" s="335"/>
      <c r="E893" s="491"/>
      <c r="F893" s="3054"/>
      <c r="G893" s="3055"/>
      <c r="H893" s="3055"/>
      <c r="I893" s="3055"/>
      <c r="J893" s="3060"/>
      <c r="K893" s="3060"/>
      <c r="L893" s="3055"/>
      <c r="M893" s="3055"/>
      <c r="N893" s="3055"/>
      <c r="O893" s="3055"/>
      <c r="P893" s="3055"/>
      <c r="Q893" s="2359"/>
      <c r="R893" s="3057"/>
      <c r="S893" s="3057"/>
      <c r="T893" s="3057"/>
      <c r="U893" s="3057"/>
      <c r="V893" s="3057"/>
      <c r="W893" s="3057"/>
      <c r="X893" s="3057"/>
      <c r="Y893" s="3057"/>
      <c r="Z893" s="3055"/>
      <c r="AA893" s="3058"/>
      <c r="AB893" s="3055"/>
      <c r="AC893" s="3055"/>
      <c r="AD893" s="3061"/>
      <c r="AE893" s="3061"/>
      <c r="AF893" s="3055"/>
      <c r="AG893" s="2912"/>
      <c r="AH893" s="2912">
        <f>SUM(AH822,AH754,AH702,AH689,AH675,AH661,AH626,AH532,AH412,AH486,AH370,AH299,AH49,AH210,AH132)</f>
        <v>0</v>
      </c>
      <c r="AI893" s="2759"/>
    </row>
    <row r="894" spans="1:35" ht="30" x14ac:dyDescent="0.25">
      <c r="B894" s="414">
        <v>1</v>
      </c>
      <c r="C894" s="844" t="s">
        <v>290</v>
      </c>
      <c r="D894" s="335"/>
      <c r="E894" s="491"/>
      <c r="F894" s="3054"/>
      <c r="G894" s="3055"/>
      <c r="H894" s="3055"/>
      <c r="I894" s="3055"/>
      <c r="J894" s="3060"/>
      <c r="K894" s="3060"/>
      <c r="L894" s="3055"/>
      <c r="M894" s="3055"/>
      <c r="N894" s="3055"/>
      <c r="O894" s="3055"/>
      <c r="P894" s="3055"/>
      <c r="Q894" s="2359"/>
      <c r="R894" s="3057"/>
      <c r="S894" s="3057"/>
      <c r="T894" s="3057"/>
      <c r="U894" s="3057"/>
      <c r="V894" s="3057"/>
      <c r="W894" s="3057"/>
      <c r="X894" s="3057"/>
      <c r="Y894" s="3057"/>
      <c r="Z894" s="3055"/>
      <c r="AA894" s="3058"/>
      <c r="AB894" s="3055"/>
      <c r="AC894" s="3055"/>
      <c r="AD894" s="3061"/>
      <c r="AE894" s="3061"/>
      <c r="AF894" s="3055"/>
      <c r="AG894" s="2912"/>
      <c r="AH894" s="2912"/>
      <c r="AI894" s="2759"/>
    </row>
    <row r="895" spans="1:35" ht="63" x14ac:dyDescent="0.25">
      <c r="B895" s="414">
        <v>1</v>
      </c>
      <c r="C895" s="850" t="s">
        <v>298</v>
      </c>
      <c r="D895" s="335"/>
      <c r="E895" s="491"/>
      <c r="F895" s="3054">
        <f t="shared" ref="F895:H897" si="262">SUM(F811,F743,F615,F476,F288,F198,F120,F38)</f>
        <v>144893.54999999999</v>
      </c>
      <c r="G895" s="3055">
        <f t="shared" si="262"/>
        <v>84521.904166666674</v>
      </c>
      <c r="H895" s="3055">
        <f t="shared" si="262"/>
        <v>60981</v>
      </c>
      <c r="I895" s="3055">
        <f>H895/G895*100</f>
        <v>72.148161593417328</v>
      </c>
      <c r="J895" s="3060"/>
      <c r="K895" s="3060"/>
      <c r="L895" s="3055"/>
      <c r="M895" s="3055"/>
      <c r="N895" s="3055"/>
      <c r="O895" s="3055"/>
      <c r="P895" s="3055"/>
      <c r="Q895" s="2359"/>
      <c r="R895" s="3057">
        <f t="shared" ref="R895:AH895" si="263">SUM(R811,R743,R615,R476,R288,R198,R120,R38)</f>
        <v>0</v>
      </c>
      <c r="S895" s="3057">
        <f t="shared" ref="S895:T895" si="264">SUM(S811,S743,S615,S476,S288,S198,S120,S38)</f>
        <v>0</v>
      </c>
      <c r="T895" s="3057">
        <f t="shared" si="264"/>
        <v>0</v>
      </c>
      <c r="U895" s="3057">
        <f t="shared" ref="U895:V895" si="265">SUM(U811,U743,U615,U476,U288,U198,U120,U38)</f>
        <v>0</v>
      </c>
      <c r="V895" s="3057">
        <f t="shared" si="265"/>
        <v>0</v>
      </c>
      <c r="W895" s="3057">
        <f t="shared" ref="W895:X895" si="266">SUM(W811,W743,W615,W476,W288,W198,W120,W38)</f>
        <v>0</v>
      </c>
      <c r="X895" s="3057">
        <f t="shared" si="266"/>
        <v>0</v>
      </c>
      <c r="Y895" s="3057">
        <f t="shared" si="263"/>
        <v>0</v>
      </c>
      <c r="Z895" s="3055">
        <f t="shared" si="263"/>
        <v>0</v>
      </c>
      <c r="AA895" s="3058">
        <f t="shared" si="263"/>
        <v>0</v>
      </c>
      <c r="AB895" s="3055">
        <f t="shared" si="263"/>
        <v>0</v>
      </c>
      <c r="AC895" s="3055">
        <f t="shared" si="263"/>
        <v>0</v>
      </c>
      <c r="AD895" s="3061">
        <f t="shared" si="263"/>
        <v>0</v>
      </c>
      <c r="AE895" s="3061">
        <f t="shared" si="263"/>
        <v>0</v>
      </c>
      <c r="AF895" s="3055">
        <f t="shared" si="263"/>
        <v>0</v>
      </c>
      <c r="AG895" s="2912">
        <f t="shared" si="263"/>
        <v>0</v>
      </c>
      <c r="AH895" s="2912">
        <f t="shared" si="263"/>
        <v>0</v>
      </c>
      <c r="AI895" s="2759"/>
    </row>
    <row r="896" spans="1:35" ht="30" x14ac:dyDescent="0.25">
      <c r="B896" s="414">
        <v>1</v>
      </c>
      <c r="C896" s="844" t="s">
        <v>299</v>
      </c>
      <c r="D896" s="335"/>
      <c r="E896" s="491"/>
      <c r="F896" s="3054">
        <f t="shared" si="262"/>
        <v>55015</v>
      </c>
      <c r="G896" s="3055">
        <f t="shared" si="262"/>
        <v>32092.500000000004</v>
      </c>
      <c r="H896" s="3055">
        <f t="shared" si="262"/>
        <v>23592</v>
      </c>
      <c r="I896" s="3055">
        <f>H896/G896*100</f>
        <v>73.512502921243268</v>
      </c>
      <c r="J896" s="3060"/>
      <c r="K896" s="3060"/>
      <c r="L896" s="3055"/>
      <c r="M896" s="3055"/>
      <c r="N896" s="3055"/>
      <c r="O896" s="3055"/>
      <c r="P896" s="3055"/>
      <c r="Q896" s="2359"/>
      <c r="R896" s="3057"/>
      <c r="S896" s="3057"/>
      <c r="T896" s="3057"/>
      <c r="U896" s="3057"/>
      <c r="V896" s="3057"/>
      <c r="W896" s="3057"/>
      <c r="X896" s="3057"/>
      <c r="Y896" s="3057"/>
      <c r="Z896" s="3055"/>
      <c r="AA896" s="3058"/>
      <c r="AB896" s="3055"/>
      <c r="AC896" s="3055"/>
      <c r="AD896" s="3061"/>
      <c r="AE896" s="3061"/>
      <c r="AF896" s="3055"/>
      <c r="AG896" s="2912">
        <f t="shared" ref="AG896" si="267">SUM(AG812,AG744,AG616,AG477,AG289,AG199,AG121,AG39)</f>
        <v>0</v>
      </c>
      <c r="AH896" s="2912"/>
      <c r="AI896" s="2759"/>
    </row>
    <row r="897" spans="2:35" ht="30" x14ac:dyDescent="0.25">
      <c r="B897" s="414">
        <v>1</v>
      </c>
      <c r="C897" s="845" t="s">
        <v>300</v>
      </c>
      <c r="D897" s="335"/>
      <c r="E897" s="491"/>
      <c r="F897" s="3054">
        <f t="shared" si="262"/>
        <v>54154</v>
      </c>
      <c r="G897" s="3055">
        <f t="shared" si="262"/>
        <v>31590.250000000004</v>
      </c>
      <c r="H897" s="3055">
        <f t="shared" si="262"/>
        <v>22729</v>
      </c>
      <c r="I897" s="3055">
        <f>H897/G897*100</f>
        <v>71.949414771962864</v>
      </c>
      <c r="J897" s="3060"/>
      <c r="K897" s="3060"/>
      <c r="L897" s="3055"/>
      <c r="M897" s="3055"/>
      <c r="N897" s="3055"/>
      <c r="O897" s="3055"/>
      <c r="P897" s="3055"/>
      <c r="Q897" s="2359"/>
      <c r="R897" s="3057"/>
      <c r="S897" s="3057"/>
      <c r="T897" s="3057"/>
      <c r="U897" s="3057"/>
      <c r="V897" s="3057"/>
      <c r="W897" s="3057"/>
      <c r="X897" s="3057"/>
      <c r="Y897" s="3057"/>
      <c r="Z897" s="3055"/>
      <c r="AA897" s="3058"/>
      <c r="AB897" s="3055"/>
      <c r="AC897" s="3055"/>
      <c r="AD897" s="3061"/>
      <c r="AE897" s="3061"/>
      <c r="AF897" s="3055"/>
      <c r="AG897" s="2912">
        <f t="shared" ref="AG897" si="268">SUM(AG813,AG745,AG617,AG478,AG290,AG200,AG122,AG40)</f>
        <v>0</v>
      </c>
      <c r="AH897" s="2912"/>
      <c r="AI897" s="2759"/>
    </row>
    <row r="898" spans="2:35" ht="60" x14ac:dyDescent="0.25">
      <c r="B898" s="414">
        <v>1</v>
      </c>
      <c r="C898" s="845" t="s">
        <v>301</v>
      </c>
      <c r="D898" s="335"/>
      <c r="E898" s="491"/>
      <c r="F898" s="3054"/>
      <c r="G898" s="3055"/>
      <c r="H898" s="3055"/>
      <c r="I898" s="3055"/>
      <c r="J898" s="3060"/>
      <c r="K898" s="3060"/>
      <c r="L898" s="3055"/>
      <c r="M898" s="3055"/>
      <c r="N898" s="3055"/>
      <c r="O898" s="3055"/>
      <c r="P898" s="3055"/>
      <c r="Q898" s="2359"/>
      <c r="R898" s="3057"/>
      <c r="S898" s="3057"/>
      <c r="T898" s="3057"/>
      <c r="U898" s="3057"/>
      <c r="V898" s="3057"/>
      <c r="W898" s="3057"/>
      <c r="X898" s="3057"/>
      <c r="Y898" s="3057"/>
      <c r="Z898" s="3055"/>
      <c r="AA898" s="3058"/>
      <c r="AB898" s="3055"/>
      <c r="AC898" s="3055"/>
      <c r="AD898" s="3061"/>
      <c r="AE898" s="3061"/>
      <c r="AF898" s="3055"/>
      <c r="AG898" s="2912"/>
      <c r="AH898" s="2912"/>
      <c r="AI898" s="2759"/>
    </row>
    <row r="899" spans="2:35" ht="45" x14ac:dyDescent="0.25">
      <c r="B899" s="414">
        <v>1</v>
      </c>
      <c r="C899" s="845" t="s">
        <v>302</v>
      </c>
      <c r="D899" s="335"/>
      <c r="E899" s="491"/>
      <c r="F899" s="3054">
        <f t="shared" ref="F899:H902" si="269">SUM(F815,F747,F619,F480,F292,F202,F124,F42)</f>
        <v>178</v>
      </c>
      <c r="G899" s="3055">
        <f t="shared" si="269"/>
        <v>103.83333333333334</v>
      </c>
      <c r="H899" s="3055">
        <f t="shared" si="269"/>
        <v>155</v>
      </c>
      <c r="I899" s="3055">
        <f>H899/G899*100</f>
        <v>149.27768860353129</v>
      </c>
      <c r="J899" s="3060"/>
      <c r="K899" s="3060"/>
      <c r="L899" s="3055"/>
      <c r="M899" s="3055"/>
      <c r="N899" s="3055"/>
      <c r="O899" s="3055"/>
      <c r="P899" s="3055"/>
      <c r="Q899" s="2359"/>
      <c r="R899" s="3057"/>
      <c r="S899" s="3057"/>
      <c r="T899" s="3057"/>
      <c r="U899" s="3057"/>
      <c r="V899" s="3057"/>
      <c r="W899" s="3057"/>
      <c r="X899" s="3057"/>
      <c r="Y899" s="3057"/>
      <c r="Z899" s="3055"/>
      <c r="AA899" s="3058"/>
      <c r="AB899" s="3055"/>
      <c r="AC899" s="3055"/>
      <c r="AD899" s="3061"/>
      <c r="AE899" s="3061"/>
      <c r="AF899" s="3055"/>
      <c r="AG899" s="2912">
        <f t="shared" ref="AG899" si="270">SUM(AG815,AG747,AG619,AG480,AG292,AG202,AG124,AG42)</f>
        <v>0</v>
      </c>
      <c r="AH899" s="2912"/>
      <c r="AI899" s="2759"/>
    </row>
    <row r="900" spans="2:35" ht="30" x14ac:dyDescent="0.25">
      <c r="B900" s="414">
        <v>1</v>
      </c>
      <c r="C900" s="845" t="s">
        <v>303</v>
      </c>
      <c r="D900" s="335"/>
      <c r="E900" s="491"/>
      <c r="F900" s="3054">
        <f t="shared" si="269"/>
        <v>683</v>
      </c>
      <c r="G900" s="3055">
        <f t="shared" si="269"/>
        <v>398.41666666666669</v>
      </c>
      <c r="H900" s="3055">
        <f t="shared" si="269"/>
        <v>708</v>
      </c>
      <c r="I900" s="3055">
        <f>H900/G900*100</f>
        <v>177.70340932859233</v>
      </c>
      <c r="J900" s="3060"/>
      <c r="K900" s="3060"/>
      <c r="L900" s="3055"/>
      <c r="M900" s="3055"/>
      <c r="N900" s="3055"/>
      <c r="O900" s="3055"/>
      <c r="P900" s="3055"/>
      <c r="Q900" s="2359"/>
      <c r="R900" s="3057"/>
      <c r="S900" s="3057"/>
      <c r="T900" s="3057"/>
      <c r="U900" s="3057"/>
      <c r="V900" s="3057"/>
      <c r="W900" s="3057"/>
      <c r="X900" s="3057"/>
      <c r="Y900" s="3057"/>
      <c r="Z900" s="3055"/>
      <c r="AA900" s="3058"/>
      <c r="AB900" s="3055"/>
      <c r="AC900" s="3055"/>
      <c r="AD900" s="3061"/>
      <c r="AE900" s="3061"/>
      <c r="AF900" s="3055"/>
      <c r="AG900" s="2912">
        <f t="shared" ref="AG900" si="271">SUM(AG816,AG748,AG620,AG481,AG293,AG203,AG125,AG43)</f>
        <v>0</v>
      </c>
      <c r="AH900" s="2912"/>
      <c r="AI900" s="2759"/>
    </row>
    <row r="901" spans="2:35" ht="45" x14ac:dyDescent="0.25">
      <c r="B901" s="414">
        <v>1</v>
      </c>
      <c r="C901" s="844" t="s">
        <v>304</v>
      </c>
      <c r="D901" s="335"/>
      <c r="E901" s="491"/>
      <c r="F901" s="3054">
        <f t="shared" si="269"/>
        <v>89878.55</v>
      </c>
      <c r="G901" s="3055">
        <f t="shared" si="269"/>
        <v>52429.404166666674</v>
      </c>
      <c r="H901" s="3055">
        <f t="shared" si="269"/>
        <v>37389</v>
      </c>
      <c r="I901" s="3055">
        <f>H901/G901*100</f>
        <v>71.313036251842448</v>
      </c>
      <c r="J901" s="3060"/>
      <c r="K901" s="3060"/>
      <c r="L901" s="3055"/>
      <c r="M901" s="3055"/>
      <c r="N901" s="3055"/>
      <c r="O901" s="3055"/>
      <c r="P901" s="3055"/>
      <c r="Q901" s="2359"/>
      <c r="R901" s="3057"/>
      <c r="S901" s="3057"/>
      <c r="T901" s="3057"/>
      <c r="U901" s="3057"/>
      <c r="V901" s="3057"/>
      <c r="W901" s="3057"/>
      <c r="X901" s="3057"/>
      <c r="Y901" s="3057"/>
      <c r="Z901" s="3055"/>
      <c r="AA901" s="3058"/>
      <c r="AB901" s="3055"/>
      <c r="AC901" s="3055"/>
      <c r="AD901" s="3061"/>
      <c r="AE901" s="3061"/>
      <c r="AF901" s="3055"/>
      <c r="AG901" s="2912">
        <f t="shared" ref="AG901" si="272">SUM(AG817,AG749,AG621,AG482,AG294,AG204,AG126,AG44)</f>
        <v>0</v>
      </c>
      <c r="AH901" s="2912"/>
      <c r="AI901" s="2759"/>
    </row>
    <row r="902" spans="2:35" ht="45" x14ac:dyDescent="0.25">
      <c r="B902" s="414">
        <v>1</v>
      </c>
      <c r="C902" s="845" t="s">
        <v>305</v>
      </c>
      <c r="D902" s="335"/>
      <c r="E902" s="491"/>
      <c r="F902" s="3054">
        <f t="shared" si="269"/>
        <v>19478</v>
      </c>
      <c r="G902" s="3055">
        <f t="shared" si="269"/>
        <v>11362.583333333332</v>
      </c>
      <c r="H902" s="3055">
        <f t="shared" si="269"/>
        <v>8103</v>
      </c>
      <c r="I902" s="3055">
        <f>H902/G902*100</f>
        <v>71.313008338772732</v>
      </c>
      <c r="J902" s="3060"/>
      <c r="K902" s="3060"/>
      <c r="L902" s="3055"/>
      <c r="M902" s="3055"/>
      <c r="N902" s="3055"/>
      <c r="O902" s="3055"/>
      <c r="P902" s="3055"/>
      <c r="Q902" s="2359"/>
      <c r="R902" s="3057"/>
      <c r="S902" s="3057"/>
      <c r="T902" s="3057"/>
      <c r="U902" s="3057"/>
      <c r="V902" s="3057"/>
      <c r="W902" s="3057"/>
      <c r="X902" s="3057"/>
      <c r="Y902" s="3057"/>
      <c r="Z902" s="3055"/>
      <c r="AA902" s="3058"/>
      <c r="AB902" s="3055"/>
      <c r="AC902" s="3055"/>
      <c r="AD902" s="3061"/>
      <c r="AE902" s="3061"/>
      <c r="AF902" s="3055"/>
      <c r="AG902" s="2912">
        <f t="shared" ref="AG902" si="273">SUM(AG818,AG750,AG622,AG483,AG295,AG205,AG127,AG45)</f>
        <v>0</v>
      </c>
      <c r="AH902" s="2912"/>
      <c r="AI902" s="2759"/>
    </row>
    <row r="903" spans="2:35" ht="30" x14ac:dyDescent="0.25">
      <c r="B903" s="414">
        <v>1</v>
      </c>
      <c r="C903" s="845" t="s">
        <v>334</v>
      </c>
      <c r="D903" s="335"/>
      <c r="E903" s="491"/>
      <c r="F903" s="3054">
        <f>SUM(F819,F751,F623,F296,F206,F128,F46)</f>
        <v>0</v>
      </c>
      <c r="G903" s="3055">
        <f>SUM(G819,G751,G623,G296,G206,G128,G46)</f>
        <v>0</v>
      </c>
      <c r="H903" s="3055">
        <f>SUM(H819,H751,H623,H296,H206,H128,H46)</f>
        <v>1</v>
      </c>
      <c r="I903" s="3055"/>
      <c r="J903" s="3060"/>
      <c r="K903" s="3060"/>
      <c r="L903" s="3055"/>
      <c r="M903" s="3055"/>
      <c r="N903" s="3055"/>
      <c r="O903" s="3055"/>
      <c r="P903" s="3055"/>
      <c r="Q903" s="2359"/>
      <c r="R903" s="3057"/>
      <c r="S903" s="3057"/>
      <c r="T903" s="3057"/>
      <c r="U903" s="3057"/>
      <c r="V903" s="3057"/>
      <c r="W903" s="3057"/>
      <c r="X903" s="3057"/>
      <c r="Y903" s="3057"/>
      <c r="Z903" s="3055"/>
      <c r="AA903" s="3058"/>
      <c r="AB903" s="3055"/>
      <c r="AC903" s="3055"/>
      <c r="AD903" s="3061"/>
      <c r="AE903" s="3061"/>
      <c r="AF903" s="3055"/>
      <c r="AG903" s="2912">
        <f>SUM(AG819,AG751,AG623,AG296,AG206,AG128,AG46)</f>
        <v>0</v>
      </c>
      <c r="AH903" s="2912"/>
      <c r="AI903" s="2759"/>
    </row>
    <row r="904" spans="2:35" ht="75" x14ac:dyDescent="0.25">
      <c r="B904" s="414">
        <v>1</v>
      </c>
      <c r="C904" s="845" t="s">
        <v>306</v>
      </c>
      <c r="D904" s="335"/>
      <c r="E904" s="491"/>
      <c r="F904" s="3054">
        <f t="shared" ref="F904:H905" si="274">SUM(F820,F752,F624,F484,F297,F207,F129,F47)</f>
        <v>46229.55</v>
      </c>
      <c r="G904" s="3055">
        <f t="shared" si="274"/>
        <v>26967.237499999999</v>
      </c>
      <c r="H904" s="3055">
        <f t="shared" si="274"/>
        <v>21040</v>
      </c>
      <c r="I904" s="3055">
        <f>H904/G904*100</f>
        <v>78.020598142468245</v>
      </c>
      <c r="J904" s="3060"/>
      <c r="K904" s="3060"/>
      <c r="L904" s="3055"/>
      <c r="M904" s="3055"/>
      <c r="N904" s="3055"/>
      <c r="O904" s="3055"/>
      <c r="P904" s="3055"/>
      <c r="Q904" s="2359"/>
      <c r="R904" s="3057"/>
      <c r="S904" s="3057"/>
      <c r="T904" s="3057"/>
      <c r="U904" s="3057"/>
      <c r="V904" s="3057"/>
      <c r="W904" s="3057"/>
      <c r="X904" s="3057"/>
      <c r="Y904" s="3057"/>
      <c r="Z904" s="3055"/>
      <c r="AA904" s="3058"/>
      <c r="AB904" s="3055"/>
      <c r="AC904" s="3055"/>
      <c r="AD904" s="3061"/>
      <c r="AE904" s="3061"/>
      <c r="AF904" s="3055"/>
      <c r="AG904" s="2912">
        <f t="shared" ref="AG904" si="275">SUM(AG820,AG752,AG624,AG484,AG297,AG207,AG129,AG47)</f>
        <v>0</v>
      </c>
      <c r="AH904" s="2912"/>
      <c r="AI904" s="2759"/>
    </row>
    <row r="905" spans="2:35" ht="60" x14ac:dyDescent="0.25">
      <c r="B905" s="414">
        <v>1</v>
      </c>
      <c r="C905" s="845" t="s">
        <v>307</v>
      </c>
      <c r="D905" s="335"/>
      <c r="E905" s="491"/>
      <c r="F905" s="3054">
        <f t="shared" si="274"/>
        <v>24171</v>
      </c>
      <c r="G905" s="3055">
        <f t="shared" si="274"/>
        <v>14099.583333333334</v>
      </c>
      <c r="H905" s="3055">
        <f t="shared" si="274"/>
        <v>8246</v>
      </c>
      <c r="I905" s="3055">
        <f>H905/G905*100</f>
        <v>58.483997754070749</v>
      </c>
      <c r="J905" s="3060"/>
      <c r="K905" s="3060"/>
      <c r="L905" s="3055"/>
      <c r="M905" s="3055"/>
      <c r="N905" s="3055"/>
      <c r="O905" s="3055"/>
      <c r="P905" s="3055"/>
      <c r="Q905" s="2359"/>
      <c r="R905" s="3057"/>
      <c r="S905" s="3057"/>
      <c r="T905" s="3057"/>
      <c r="U905" s="3057"/>
      <c r="V905" s="3057"/>
      <c r="W905" s="3057"/>
      <c r="X905" s="3057"/>
      <c r="Y905" s="3057"/>
      <c r="Z905" s="3055"/>
      <c r="AA905" s="3058"/>
      <c r="AB905" s="3055"/>
      <c r="AC905" s="3055"/>
      <c r="AD905" s="3061"/>
      <c r="AE905" s="3061"/>
      <c r="AF905" s="3055"/>
      <c r="AG905" s="2912">
        <f t="shared" ref="AG905" si="276">SUM(AG821,AG753,AG625,AG485,AG298,AG208,AG130,AG48)</f>
        <v>0</v>
      </c>
      <c r="AH905" s="2912"/>
      <c r="AI905" s="2759"/>
    </row>
    <row r="906" spans="2:35" ht="57.75" x14ac:dyDescent="0.25">
      <c r="B906" s="414">
        <v>1</v>
      </c>
      <c r="C906" s="842" t="s">
        <v>384</v>
      </c>
      <c r="D906" s="335"/>
      <c r="E906" s="491"/>
      <c r="F906" s="3054">
        <f>F209+F131</f>
        <v>1043</v>
      </c>
      <c r="G906" s="3055">
        <f>G209+G131</f>
        <v>608.41666666666674</v>
      </c>
      <c r="H906" s="3055">
        <f>H209+H131</f>
        <v>688</v>
      </c>
      <c r="I906" s="3055">
        <f>H906/G906*100</f>
        <v>113.08039994521297</v>
      </c>
      <c r="J906" s="3060"/>
      <c r="K906" s="3060"/>
      <c r="L906" s="3055"/>
      <c r="M906" s="3055"/>
      <c r="N906" s="3055"/>
      <c r="O906" s="3055"/>
      <c r="P906" s="3055"/>
      <c r="Q906" s="2359"/>
      <c r="R906" s="3057"/>
      <c r="S906" s="3057"/>
      <c r="T906" s="3057"/>
      <c r="U906" s="3057"/>
      <c r="V906" s="3057"/>
      <c r="W906" s="3057"/>
      <c r="X906" s="3057"/>
      <c r="Y906" s="3057"/>
      <c r="Z906" s="3055"/>
      <c r="AA906" s="3058"/>
      <c r="AB906" s="3055"/>
      <c r="AC906" s="3055"/>
      <c r="AD906" s="3061"/>
      <c r="AE906" s="3061"/>
      <c r="AF906" s="3055"/>
      <c r="AG906" s="2912">
        <f>AG209+AG131</f>
        <v>0</v>
      </c>
      <c r="AH906" s="2912"/>
      <c r="AI906" s="2759"/>
    </row>
    <row r="907" spans="2:35" ht="30" x14ac:dyDescent="0.25">
      <c r="B907" s="414">
        <v>1</v>
      </c>
      <c r="C907" s="1176" t="s">
        <v>206</v>
      </c>
      <c r="D907" s="335"/>
      <c r="E907" s="491"/>
      <c r="F907" s="3054"/>
      <c r="G907" s="3055"/>
      <c r="H907" s="3055"/>
      <c r="I907" s="3055"/>
      <c r="J907" s="3060"/>
      <c r="K907" s="3060"/>
      <c r="L907" s="3055"/>
      <c r="M907" s="3055"/>
      <c r="N907" s="3055"/>
      <c r="O907" s="3055"/>
      <c r="P907" s="3055"/>
      <c r="Q907" s="2359"/>
      <c r="R907" s="3057">
        <f t="shared" ref="R907:AF907" si="277">SUM(R822,R754,R702,R689,R675,R661,R626,R532,R486,R412,R370,R299,R210,R132,R49)</f>
        <v>507376.91499999998</v>
      </c>
      <c r="S907" s="3057">
        <f t="shared" ref="S907:T907" si="278">SUM(S822,S754,S702,S689,S675,S661,S626,S532,S486,S412,S370,S299,S210,S132,S49)</f>
        <v>507376.91499999998</v>
      </c>
      <c r="T907" s="3057">
        <f t="shared" si="278"/>
        <v>507376.91499999998</v>
      </c>
      <c r="U907" s="3057">
        <f t="shared" ref="U907:V907" si="279">SUM(U822,U754,U702,U689,U675,U661,U626,U532,U486,U412,U370,U299,U210,U132,U49)</f>
        <v>507448.77499999997</v>
      </c>
      <c r="V907" s="3057">
        <f t="shared" si="279"/>
        <v>507448.77499999997</v>
      </c>
      <c r="W907" s="3057">
        <f t="shared" ref="W907:X907" si="280">SUM(W822,W754,W702,W689,W675,W661,W626,W532,W486,W412,W370,W299,W210,W132,W49)</f>
        <v>507448.77499999997</v>
      </c>
      <c r="X907" s="3057">
        <f t="shared" si="280"/>
        <v>507448.77499999997</v>
      </c>
      <c r="Y907" s="3057">
        <f t="shared" si="277"/>
        <v>296001.80486111104</v>
      </c>
      <c r="Z907" s="3055">
        <f t="shared" si="277"/>
        <v>312869.92143000005</v>
      </c>
      <c r="AA907" s="3058">
        <f t="shared" si="277"/>
        <v>0</v>
      </c>
      <c r="AB907" s="3055">
        <f t="shared" si="277"/>
        <v>0</v>
      </c>
      <c r="AC907" s="3055">
        <f t="shared" si="277"/>
        <v>16868.116568888894</v>
      </c>
      <c r="AD907" s="3061">
        <f t="shared" si="277"/>
        <v>-156.70222999999999</v>
      </c>
      <c r="AE907" s="3061">
        <f t="shared" si="277"/>
        <v>-570.4378999999999</v>
      </c>
      <c r="AF907" s="3055">
        <f t="shared" si="277"/>
        <v>312299.48353000003</v>
      </c>
      <c r="AG907" s="2912"/>
      <c r="AH907" s="2912"/>
      <c r="AI907" s="2759"/>
    </row>
    <row r="908" spans="2:35" ht="29.25" x14ac:dyDescent="0.25">
      <c r="B908" s="414">
        <v>1</v>
      </c>
      <c r="C908" s="842" t="s">
        <v>359</v>
      </c>
      <c r="D908" s="335"/>
      <c r="E908" s="491"/>
      <c r="F908" s="3054">
        <f>SUM(F823,F755,F703,F676,F662,F627,F533,F487,F413,F371,F300,F211,F133,F50,F690)</f>
        <v>260833.5</v>
      </c>
      <c r="G908" s="3054">
        <f>SUM(G823,G755,G703,G676,G662,G627,G533,G487,G413,G371,G300,G211,G133,G50,G690)</f>
        <v>152152.87500000003</v>
      </c>
      <c r="H908" s="3054">
        <f>SUM(H823,H755,H703,H676,H662,H627,H533,H487,H413,H371,H300,H211,H133,H50,H690)</f>
        <v>163639.25750000001</v>
      </c>
      <c r="I908" s="3055">
        <f t="shared" ref="I908:I914" si="281">H908/G908*100</f>
        <v>107.54923789642487</v>
      </c>
      <c r="J908" s="3060"/>
      <c r="K908" s="3060"/>
      <c r="L908" s="3055"/>
      <c r="M908" s="3055"/>
      <c r="N908" s="3055"/>
      <c r="O908" s="3055"/>
      <c r="P908" s="3055"/>
      <c r="Q908" s="2359"/>
      <c r="R908" s="3057"/>
      <c r="S908" s="3057"/>
      <c r="T908" s="3057"/>
      <c r="U908" s="3057"/>
      <c r="V908" s="3057"/>
      <c r="W908" s="3057"/>
      <c r="X908" s="3057"/>
      <c r="Y908" s="3057"/>
      <c r="Z908" s="3055"/>
      <c r="AA908" s="3058"/>
      <c r="AB908" s="3055"/>
      <c r="AC908" s="3055"/>
      <c r="AD908" s="3061"/>
      <c r="AE908" s="3061"/>
      <c r="AF908" s="3055"/>
      <c r="AG908" s="1308">
        <f>SUM(AG823,AG755,AG703,AG676,AG662,AG627,AG533,AG487,AG413,AG371,AG300,AG211,AG133,AG50,AG690)</f>
        <v>0</v>
      </c>
      <c r="AH908" s="2912"/>
      <c r="AI908" s="2759"/>
    </row>
    <row r="909" spans="2:35" x14ac:dyDescent="0.25">
      <c r="B909" s="414">
        <v>1</v>
      </c>
      <c r="C909" s="845" t="s">
        <v>347</v>
      </c>
      <c r="D909" s="335"/>
      <c r="E909" s="491"/>
      <c r="F909" s="3054">
        <f>SUM(F824,F756,F628,F534,F488,F414,F372,F301,F212,F134,F51)</f>
        <v>11000</v>
      </c>
      <c r="G909" s="3055">
        <f>SUM(G824,G756,G628,G534,G488,G414,G372,G301,G212,G134,G51)</f>
        <v>6416.6666666666661</v>
      </c>
      <c r="H909" s="3055">
        <f>SUM(H824,H756,H628,H534,H488,H414,H372,H301,H212,H134,H51)</f>
        <v>7271</v>
      </c>
      <c r="I909" s="3055">
        <f t="shared" si="281"/>
        <v>113.31428571428572</v>
      </c>
      <c r="J909" s="3060"/>
      <c r="K909" s="3060"/>
      <c r="L909" s="3055"/>
      <c r="M909" s="3055"/>
      <c r="N909" s="3055"/>
      <c r="O909" s="3055"/>
      <c r="P909" s="3055"/>
      <c r="Q909" s="2359"/>
      <c r="R909" s="3057"/>
      <c r="S909" s="3057"/>
      <c r="T909" s="3057"/>
      <c r="U909" s="3057"/>
      <c r="V909" s="3057"/>
      <c r="W909" s="3057"/>
      <c r="X909" s="3057"/>
      <c r="Y909" s="3057"/>
      <c r="Z909" s="3055"/>
      <c r="AA909" s="3058"/>
      <c r="AB909" s="3055"/>
      <c r="AC909" s="3055"/>
      <c r="AD909" s="3061"/>
      <c r="AE909" s="3061"/>
      <c r="AF909" s="3055"/>
      <c r="AG909" s="2912">
        <f>SUM(AG824,AG756,AG628,AG534,AG488,AG414,AG372,AG301,AG212,AG134,AG51)</f>
        <v>0</v>
      </c>
      <c r="AH909" s="2912"/>
      <c r="AI909" s="2759"/>
    </row>
    <row r="910" spans="2:35" ht="30" x14ac:dyDescent="0.25">
      <c r="B910" s="414">
        <v>1</v>
      </c>
      <c r="C910" s="844" t="s">
        <v>348</v>
      </c>
      <c r="D910" s="335"/>
      <c r="E910" s="491"/>
      <c r="F910" s="3054">
        <f>SUM(F825,F757,F704,F677,F663,F629,F535,F489,F415,F373,F302,F213,F135,F52,F691)</f>
        <v>225340.5</v>
      </c>
      <c r="G910" s="3055">
        <f>SUM(G825,G757,G704,G677,G663,G629,G535,G489,G415,G373,G302,G213,G135,G52,G691)</f>
        <v>131448.62499999997</v>
      </c>
      <c r="H910" s="3055">
        <f>SUM(H825,H757,H704,H677,H663,H629,H535,H489,H415,H373,H302,H213,H135,H52,H691)</f>
        <v>128712.25750000001</v>
      </c>
      <c r="I910" s="3055">
        <f t="shared" si="281"/>
        <v>97.918298879124848</v>
      </c>
      <c r="J910" s="3060"/>
      <c r="K910" s="3060"/>
      <c r="L910" s="3055"/>
      <c r="M910" s="3055"/>
      <c r="N910" s="3055"/>
      <c r="O910" s="3055"/>
      <c r="P910" s="3055"/>
      <c r="Q910" s="2359"/>
      <c r="R910" s="3057"/>
      <c r="S910" s="3057"/>
      <c r="T910" s="3057"/>
      <c r="U910" s="3057"/>
      <c r="V910" s="3057"/>
      <c r="W910" s="3057"/>
      <c r="X910" s="3057"/>
      <c r="Y910" s="3057"/>
      <c r="Z910" s="3055"/>
      <c r="AA910" s="3058"/>
      <c r="AB910" s="3055"/>
      <c r="AC910" s="3055"/>
      <c r="AD910" s="3061"/>
      <c r="AE910" s="3061"/>
      <c r="AF910" s="3055"/>
      <c r="AG910" s="2912">
        <f>SUM(AG825,AG757,AG704,AG677,AG663,AG629,AG535,AG489,AG415,AG373,AG302,AG213,AG135,AG52,AG691)</f>
        <v>0</v>
      </c>
      <c r="AH910" s="2912"/>
      <c r="AI910" s="2759"/>
    </row>
    <row r="911" spans="2:35" x14ac:dyDescent="0.25">
      <c r="B911" s="414">
        <v>1</v>
      </c>
      <c r="C911" s="336" t="s">
        <v>349</v>
      </c>
      <c r="D911" s="335"/>
      <c r="E911" s="491"/>
      <c r="F911" s="3054">
        <f>SUM(F826,F758,F630,F536,F490,F416,F374,F303,F214,F136,F53)</f>
        <v>143400</v>
      </c>
      <c r="G911" s="3055">
        <f>SUM(G826,G758,G630,G536,G490,G416,G374,G303,G214,G136,G53)</f>
        <v>83650</v>
      </c>
      <c r="H911" s="3055">
        <f>SUM(H826,H758,H630,H536,H490,H416,H374,H303,H214,H136,H53)</f>
        <v>83233</v>
      </c>
      <c r="I911" s="3055">
        <f t="shared" si="281"/>
        <v>99.501494321577994</v>
      </c>
      <c r="J911" s="3060"/>
      <c r="K911" s="3060"/>
      <c r="L911" s="3055"/>
      <c r="M911" s="3055"/>
      <c r="N911" s="3055"/>
      <c r="O911" s="3055"/>
      <c r="P911" s="3055"/>
      <c r="Q911" s="2359"/>
      <c r="R911" s="3057"/>
      <c r="S911" s="3057"/>
      <c r="T911" s="3057"/>
      <c r="U911" s="3057"/>
      <c r="V911" s="3057"/>
      <c r="W911" s="3057"/>
      <c r="X911" s="3057"/>
      <c r="Y911" s="3057"/>
      <c r="Z911" s="3055"/>
      <c r="AA911" s="3058"/>
      <c r="AB911" s="3055"/>
      <c r="AC911" s="3055"/>
      <c r="AD911" s="3061"/>
      <c r="AE911" s="3061"/>
      <c r="AF911" s="3055"/>
      <c r="AG911" s="2912">
        <f>SUM(AG826,AG758,AG630,AG536,AG490,AG416,AG374,AG303,AG214,AG136,AG53)</f>
        <v>0</v>
      </c>
      <c r="AH911" s="2912"/>
      <c r="AI911" s="2759"/>
    </row>
    <row r="912" spans="2:35" ht="30" x14ac:dyDescent="0.25">
      <c r="B912" s="414">
        <v>1</v>
      </c>
      <c r="C912" s="845" t="s">
        <v>374</v>
      </c>
      <c r="D912" s="335"/>
      <c r="E912" s="491"/>
      <c r="F912" s="3054">
        <f>SUM(F827,F759,F705,F678,F664,F631,F537,F491,F375,F304,F215,F137,F54,F692)</f>
        <v>63762</v>
      </c>
      <c r="G912" s="3055">
        <f>SUM(G827,G759,G705,G678,G664,G631,G537,G491,G375,G304,G215,G137,G54,G692)</f>
        <v>37194.499999999993</v>
      </c>
      <c r="H912" s="3055">
        <f>SUM(H827,H759,H705,H678,H664,H631,H537,H491,H375,H304,H215,H137,H54,H692)</f>
        <v>30389.029999999992</v>
      </c>
      <c r="I912" s="3055">
        <f t="shared" si="281"/>
        <v>81.703020607885563</v>
      </c>
      <c r="J912" s="3060"/>
      <c r="K912" s="3060"/>
      <c r="L912" s="3055"/>
      <c r="M912" s="3055"/>
      <c r="N912" s="3055"/>
      <c r="O912" s="3055"/>
      <c r="P912" s="3055"/>
      <c r="Q912" s="2359"/>
      <c r="R912" s="3057"/>
      <c r="S912" s="3057"/>
      <c r="T912" s="3057"/>
      <c r="U912" s="3057"/>
      <c r="V912" s="3057"/>
      <c r="W912" s="3057"/>
      <c r="X912" s="3057"/>
      <c r="Y912" s="3057"/>
      <c r="Z912" s="3055"/>
      <c r="AA912" s="3058"/>
      <c r="AB912" s="3055"/>
      <c r="AC912" s="3055"/>
      <c r="AD912" s="3061"/>
      <c r="AE912" s="3061"/>
      <c r="AF912" s="3055"/>
      <c r="AG912" s="2912">
        <f>SUM(AG827,AG759,AG705,AG678,AG664,AG631,AG537,AG491,AG375,AG304,AG215,AG137,AG54,AG692)</f>
        <v>0</v>
      </c>
      <c r="AH912" s="2912"/>
      <c r="AI912" s="2759"/>
    </row>
    <row r="913" spans="2:35" ht="60" x14ac:dyDescent="0.25">
      <c r="B913" s="414">
        <v>1</v>
      </c>
      <c r="C913" s="845" t="s">
        <v>350</v>
      </c>
      <c r="D913" s="335"/>
      <c r="E913" s="491"/>
      <c r="F913" s="3054">
        <f>SUM(F828,F760,F632,F538,F492,F417,F376,F305,F216,F138,F55)</f>
        <v>47000</v>
      </c>
      <c r="G913" s="3055">
        <f>SUM(G828,G760,G632,G538,G492,G417,G376,G305,G216,G138,G55)</f>
        <v>27416.666666666664</v>
      </c>
      <c r="H913" s="3055">
        <f>SUM(H828,H760,H632,H538,H492,H417,H376,H305,H216,H138,H55)</f>
        <v>19332</v>
      </c>
      <c r="I913" s="3055">
        <f t="shared" si="281"/>
        <v>70.511854103343481</v>
      </c>
      <c r="J913" s="3060"/>
      <c r="K913" s="3060"/>
      <c r="L913" s="3055"/>
      <c r="M913" s="3055"/>
      <c r="N913" s="3055"/>
      <c r="O913" s="3055"/>
      <c r="P913" s="3055"/>
      <c r="Q913" s="2359"/>
      <c r="R913" s="3057"/>
      <c r="S913" s="3057"/>
      <c r="T913" s="3057"/>
      <c r="U913" s="3057"/>
      <c r="V913" s="3057"/>
      <c r="W913" s="3057"/>
      <c r="X913" s="3057"/>
      <c r="Y913" s="3057"/>
      <c r="Z913" s="3055"/>
      <c r="AA913" s="3058"/>
      <c r="AB913" s="3055"/>
      <c r="AC913" s="3055"/>
      <c r="AD913" s="3061"/>
      <c r="AE913" s="3061"/>
      <c r="AF913" s="3055"/>
      <c r="AG913" s="2912">
        <f>SUM(AG828,AG760,AG632,AG538,AG492,AG417,AG376,AG305,AG216,AG138,AG55)</f>
        <v>0</v>
      </c>
      <c r="AH913" s="2912"/>
      <c r="AI913" s="2759"/>
    </row>
    <row r="914" spans="2:35" ht="75" x14ac:dyDescent="0.25">
      <c r="B914" s="414">
        <v>1</v>
      </c>
      <c r="C914" s="336" t="s">
        <v>387</v>
      </c>
      <c r="D914" s="335"/>
      <c r="E914" s="491"/>
      <c r="F914" s="3054">
        <f>F539</f>
        <v>19000</v>
      </c>
      <c r="G914" s="3054">
        <f>G539</f>
        <v>11083.333333333332</v>
      </c>
      <c r="H914" s="3054">
        <f>H539</f>
        <v>18550</v>
      </c>
      <c r="I914" s="3055">
        <f t="shared" si="281"/>
        <v>167.36842105263159</v>
      </c>
      <c r="J914" s="3060"/>
      <c r="K914" s="3060"/>
      <c r="L914" s="3055"/>
      <c r="M914" s="3055"/>
      <c r="N914" s="3055"/>
      <c r="O914" s="3055"/>
      <c r="P914" s="3055"/>
      <c r="Q914" s="2359"/>
      <c r="R914" s="3057"/>
      <c r="S914" s="3057"/>
      <c r="T914" s="3057"/>
      <c r="U914" s="3057"/>
      <c r="V914" s="3057"/>
      <c r="W914" s="3057"/>
      <c r="X914" s="3057"/>
      <c r="Y914" s="3057"/>
      <c r="Z914" s="3055"/>
      <c r="AA914" s="3058"/>
      <c r="AB914" s="3055"/>
      <c r="AC914" s="3055"/>
      <c r="AD914" s="3061"/>
      <c r="AE914" s="3061"/>
      <c r="AF914" s="3055"/>
      <c r="AG914" s="1308">
        <f>AG539</f>
        <v>0</v>
      </c>
      <c r="AH914" s="2912"/>
      <c r="AI914" s="2759"/>
    </row>
    <row r="915" spans="2:35" ht="60" x14ac:dyDescent="0.25">
      <c r="B915" s="414">
        <v>1</v>
      </c>
      <c r="C915" s="845" t="s">
        <v>351</v>
      </c>
      <c r="D915" s="335"/>
      <c r="E915" s="491"/>
      <c r="F915" s="3054"/>
      <c r="G915" s="3055"/>
      <c r="H915" s="3055"/>
      <c r="I915" s="3055"/>
      <c r="J915" s="3060"/>
      <c r="K915" s="3060"/>
      <c r="L915" s="3055"/>
      <c r="M915" s="3055"/>
      <c r="N915" s="3055"/>
      <c r="O915" s="3055"/>
      <c r="P915" s="3055"/>
      <c r="Q915" s="2359"/>
      <c r="R915" s="3057"/>
      <c r="S915" s="3057"/>
      <c r="T915" s="3057"/>
      <c r="U915" s="3057"/>
      <c r="V915" s="3057"/>
      <c r="W915" s="3057"/>
      <c r="X915" s="3057"/>
      <c r="Y915" s="3057"/>
      <c r="Z915" s="3055"/>
      <c r="AA915" s="3058"/>
      <c r="AB915" s="3055"/>
      <c r="AC915" s="3055"/>
      <c r="AD915" s="3061"/>
      <c r="AE915" s="3061"/>
      <c r="AF915" s="3055"/>
      <c r="AG915" s="2912"/>
      <c r="AH915" s="2912"/>
      <c r="AI915" s="2759"/>
    </row>
    <row r="916" spans="2:35" ht="45" x14ac:dyDescent="0.25">
      <c r="B916" s="414">
        <v>1</v>
      </c>
      <c r="C916" s="843" t="s">
        <v>352</v>
      </c>
      <c r="D916" s="335"/>
      <c r="E916" s="491"/>
      <c r="F916" s="3054">
        <f>SUBTOTAL(9,F830,F762,F634,F541,F494,F419,F378,F307,F218,F140,F56)</f>
        <v>12800</v>
      </c>
      <c r="G916" s="3055">
        <f>SUBTOTAL(9,G830,G762,G634,G541,G494,G419,G378,G307,G218,G140,G56)</f>
        <v>7466.666666666667</v>
      </c>
      <c r="H916" s="3055">
        <f>SUBTOTAL(9,H830,H762,H634,H541,H494,H419,H378,H307,H218,H140,H56)</f>
        <v>16381</v>
      </c>
      <c r="I916" s="3055">
        <f>H916/G916*100</f>
        <v>219.38839285714286</v>
      </c>
      <c r="J916" s="3060"/>
      <c r="K916" s="3060"/>
      <c r="L916" s="3055"/>
      <c r="M916" s="3055"/>
      <c r="N916" s="3055"/>
      <c r="O916" s="3055"/>
      <c r="P916" s="3055"/>
      <c r="Q916" s="2359"/>
      <c r="R916" s="3057"/>
      <c r="S916" s="3057"/>
      <c r="T916" s="3057"/>
      <c r="U916" s="3057"/>
      <c r="V916" s="3057"/>
      <c r="W916" s="3057"/>
      <c r="X916" s="3057"/>
      <c r="Y916" s="3057"/>
      <c r="Z916" s="3055"/>
      <c r="AA916" s="3058"/>
      <c r="AB916" s="3055"/>
      <c r="AC916" s="3055"/>
      <c r="AD916" s="3061"/>
      <c r="AE916" s="3061"/>
      <c r="AF916" s="3055"/>
      <c r="AG916" s="2912">
        <f>SUBTOTAL(9,AG830,AG762,AG634,AG541,AG494,AG419,AG378,AG307,AG218,AG140,AG56)</f>
        <v>0</v>
      </c>
      <c r="AH916" s="2912"/>
      <c r="AI916" s="2759"/>
    </row>
    <row r="917" spans="2:35" ht="105" x14ac:dyDescent="0.25">
      <c r="C917" s="843" t="s">
        <v>533</v>
      </c>
      <c r="D917" s="335"/>
      <c r="E917" s="491"/>
      <c r="F917" s="3054">
        <f>SUM(F831,F763,F635,F308,F219,F141,F57)</f>
        <v>1850</v>
      </c>
      <c r="G917" s="3055">
        <f>SUM(G831,G763,G635,G308,G219,G141,G57)</f>
        <v>1079.1666666666665</v>
      </c>
      <c r="H917" s="3055">
        <f>SUM(H831,H763,H635,H308,H219,H141,H57)</f>
        <v>6993</v>
      </c>
      <c r="I917" s="3055">
        <f>H917/G917*100</f>
        <v>648.00000000000011</v>
      </c>
      <c r="J917" s="3060"/>
      <c r="K917" s="3060"/>
      <c r="L917" s="3055"/>
      <c r="M917" s="3055"/>
      <c r="N917" s="3055"/>
      <c r="O917" s="3055"/>
      <c r="P917" s="3055"/>
      <c r="Q917" s="2359"/>
      <c r="R917" s="3057"/>
      <c r="S917" s="3057"/>
      <c r="T917" s="3057"/>
      <c r="U917" s="3057"/>
      <c r="V917" s="3057"/>
      <c r="W917" s="3057"/>
      <c r="X917" s="3057"/>
      <c r="Y917" s="3057"/>
      <c r="Z917" s="3055"/>
      <c r="AA917" s="3058"/>
      <c r="AB917" s="3055"/>
      <c r="AC917" s="3055"/>
      <c r="AD917" s="3061"/>
      <c r="AE917" s="3061"/>
      <c r="AF917" s="3055"/>
      <c r="AG917" s="2912">
        <f>SUM(AG831,AG763,AG635,AG308,AG219,AG141,AG57)</f>
        <v>0</v>
      </c>
      <c r="AH917" s="2912"/>
      <c r="AI917" s="2759"/>
    </row>
    <row r="918" spans="2:35" ht="90" x14ac:dyDescent="0.25">
      <c r="C918" s="843" t="s">
        <v>522</v>
      </c>
      <c r="D918" s="335"/>
      <c r="E918" s="491"/>
      <c r="F918" s="3054">
        <f>F58</f>
        <v>0</v>
      </c>
      <c r="G918" s="3055">
        <f>G58</f>
        <v>0</v>
      </c>
      <c r="H918" s="3055">
        <f>H58</f>
        <v>0</v>
      </c>
      <c r="I918" s="3055"/>
      <c r="J918" s="3060"/>
      <c r="K918" s="3060"/>
      <c r="L918" s="3055"/>
      <c r="M918" s="3055"/>
      <c r="N918" s="3055"/>
      <c r="O918" s="3055"/>
      <c r="P918" s="3055"/>
      <c r="Q918" s="2359"/>
      <c r="R918" s="3057"/>
      <c r="S918" s="3057"/>
      <c r="T918" s="3057"/>
      <c r="U918" s="3057"/>
      <c r="V918" s="3057"/>
      <c r="W918" s="3057"/>
      <c r="X918" s="3057"/>
      <c r="Y918" s="3057"/>
      <c r="Z918" s="3055"/>
      <c r="AA918" s="3058"/>
      <c r="AB918" s="3055"/>
      <c r="AC918" s="3055"/>
      <c r="AD918" s="3061"/>
      <c r="AE918" s="3061"/>
      <c r="AF918" s="3055"/>
      <c r="AG918" s="2912">
        <f>AG58</f>
        <v>0</v>
      </c>
      <c r="AH918" s="2912"/>
      <c r="AI918" s="2759"/>
    </row>
    <row r="919" spans="2:35" ht="42.75" x14ac:dyDescent="0.25">
      <c r="C919" s="1415" t="s">
        <v>510</v>
      </c>
      <c r="D919" s="335"/>
      <c r="E919" s="491"/>
      <c r="F919" s="3054">
        <f t="shared" ref="F919:H921" si="282">SUM(F832,F764,F636,F309,F220,F142,F59)</f>
        <v>9843</v>
      </c>
      <c r="G919" s="3055">
        <f t="shared" si="282"/>
        <v>5741.7500000000009</v>
      </c>
      <c r="H919" s="3055">
        <f t="shared" si="282"/>
        <v>4273</v>
      </c>
      <c r="I919" s="3055">
        <f>H919/G919*100</f>
        <v>74.419819741368045</v>
      </c>
      <c r="J919" s="3060"/>
      <c r="K919" s="3060"/>
      <c r="L919" s="3055"/>
      <c r="M919" s="3055"/>
      <c r="N919" s="3055"/>
      <c r="O919" s="3055"/>
      <c r="P919" s="3055"/>
      <c r="Q919" s="2359"/>
      <c r="R919" s="3057">
        <f t="shared" ref="R919:AG919" si="283">SUM(R832,R764,R636,R309,R220,R142,R59)</f>
        <v>16014.006400000002</v>
      </c>
      <c r="S919" s="3057">
        <f t="shared" ref="S919:T919" si="284">SUM(S832,S764,S636,S309,S220,S142,S59)</f>
        <v>16014.006400000002</v>
      </c>
      <c r="T919" s="3057">
        <f t="shared" si="284"/>
        <v>16014.006400000002</v>
      </c>
      <c r="U919" s="3057">
        <f t="shared" ref="U919:V919" si="285">SUM(U832,U764,U636,U309,U220,U142,U59)</f>
        <v>16014.006400000002</v>
      </c>
      <c r="V919" s="3057">
        <f t="shared" si="285"/>
        <v>16014.006400000002</v>
      </c>
      <c r="W919" s="3057">
        <f t="shared" ref="W919:X919" si="286">SUM(W832,W764,W636,W309,W220,W142,W59)</f>
        <v>16014.006400000002</v>
      </c>
      <c r="X919" s="3057">
        <f t="shared" si="286"/>
        <v>16014.006400000002</v>
      </c>
      <c r="Y919" s="3057">
        <f t="shared" si="283"/>
        <v>9341.5037333333348</v>
      </c>
      <c r="Z919" s="3055">
        <f t="shared" si="283"/>
        <v>6819.1729900000009</v>
      </c>
      <c r="AA919" s="3058">
        <f t="shared" si="283"/>
        <v>0</v>
      </c>
      <c r="AB919" s="3055">
        <f t="shared" si="283"/>
        <v>0</v>
      </c>
      <c r="AC919" s="3055">
        <f t="shared" si="283"/>
        <v>-2522.3307433333339</v>
      </c>
      <c r="AD919" s="3061">
        <f t="shared" si="283"/>
        <v>-1.9140200000000001</v>
      </c>
      <c r="AE919" s="3061">
        <f t="shared" si="283"/>
        <v>-49.839500000000001</v>
      </c>
      <c r="AF919" s="3055">
        <f t="shared" si="283"/>
        <v>6769.3334900000009</v>
      </c>
      <c r="AG919" s="2912">
        <f t="shared" si="283"/>
        <v>0</v>
      </c>
      <c r="AH919" s="2912"/>
      <c r="AI919" s="2759"/>
    </row>
    <row r="920" spans="2:35" x14ac:dyDescent="0.25">
      <c r="C920" s="822" t="s">
        <v>511</v>
      </c>
      <c r="D920" s="335"/>
      <c r="E920" s="491"/>
      <c r="F920" s="3054">
        <f t="shared" si="282"/>
        <v>9843</v>
      </c>
      <c r="G920" s="3055">
        <f t="shared" si="282"/>
        <v>5741.7500000000009</v>
      </c>
      <c r="H920" s="3055">
        <f t="shared" si="282"/>
        <v>4273</v>
      </c>
      <c r="I920" s="3055">
        <f>H920/G920*100</f>
        <v>74.419819741368045</v>
      </c>
      <c r="J920" s="3060"/>
      <c r="K920" s="3060"/>
      <c r="L920" s="3055"/>
      <c r="M920" s="3055"/>
      <c r="N920" s="3055"/>
      <c r="O920" s="3055"/>
      <c r="P920" s="3055"/>
      <c r="Q920" s="2359"/>
      <c r="R920" s="3057"/>
      <c r="S920" s="3057"/>
      <c r="T920" s="3057"/>
      <c r="U920" s="3057"/>
      <c r="V920" s="3057"/>
      <c r="W920" s="3057"/>
      <c r="X920" s="3057"/>
      <c r="Y920" s="3057"/>
      <c r="Z920" s="3055"/>
      <c r="AA920" s="3058"/>
      <c r="AB920" s="3055"/>
      <c r="AC920" s="3055"/>
      <c r="AD920" s="3061"/>
      <c r="AE920" s="3061"/>
      <c r="AF920" s="3055"/>
      <c r="AG920" s="2912">
        <f t="shared" ref="AG920" si="287">SUM(AG833,AG765,AG637,AG310,AG221,AG143,AG60)</f>
        <v>0</v>
      </c>
      <c r="AH920" s="2912"/>
      <c r="AI920" s="2759"/>
    </row>
    <row r="921" spans="2:35" ht="42.75" x14ac:dyDescent="0.25">
      <c r="C921" s="1415" t="s">
        <v>512</v>
      </c>
      <c r="D921" s="335"/>
      <c r="E921" s="491"/>
      <c r="F921" s="3054">
        <f t="shared" si="282"/>
        <v>0</v>
      </c>
      <c r="G921" s="3055">
        <f t="shared" si="282"/>
        <v>0</v>
      </c>
      <c r="H921" s="3055">
        <f t="shared" si="282"/>
        <v>9</v>
      </c>
      <c r="I921" s="3055"/>
      <c r="J921" s="3060"/>
      <c r="K921" s="3060"/>
      <c r="L921" s="3055"/>
      <c r="M921" s="3055"/>
      <c r="N921" s="3055"/>
      <c r="O921" s="3055"/>
      <c r="P921" s="3055"/>
      <c r="Q921" s="2359"/>
      <c r="R921" s="3057"/>
      <c r="S921" s="3057"/>
      <c r="T921" s="3057"/>
      <c r="U921" s="3057"/>
      <c r="V921" s="3057"/>
      <c r="W921" s="3057"/>
      <c r="X921" s="3057"/>
      <c r="Y921" s="3057"/>
      <c r="Z921" s="3055"/>
      <c r="AA921" s="3058"/>
      <c r="AB921" s="3055"/>
      <c r="AC921" s="3055"/>
      <c r="AD921" s="3061"/>
      <c r="AE921" s="3061"/>
      <c r="AF921" s="3055"/>
      <c r="AG921" s="2912">
        <f t="shared" ref="AG921" si="288">SUM(AG834,AG766,AG638,AG311,AG222,AG144,AG61)</f>
        <v>0</v>
      </c>
      <c r="AH921" s="2912"/>
      <c r="AI921" s="2759"/>
    </row>
    <row r="922" spans="2:35" ht="29.25" x14ac:dyDescent="0.25">
      <c r="B922" s="414">
        <v>1</v>
      </c>
      <c r="C922" s="842" t="s">
        <v>360</v>
      </c>
      <c r="D922" s="335"/>
      <c r="E922" s="491"/>
      <c r="F922" s="3054">
        <f>SUM(F835,F767,F706,F679,F665,F639,F542,F495,F420,F379,F312,F223,F145,F62,F693)</f>
        <v>119769.14893617021</v>
      </c>
      <c r="G922" s="3055">
        <f>SUM(G835,G767,G706,G679,G665,G639,G542,G495,G420,G379,G312,G223,G145,G62,G693)</f>
        <v>69864.719858156022</v>
      </c>
      <c r="H922" s="3055">
        <f>SUM(H835,H767,H706,H679,H665,H639,H542,H495,H420,H379,H312,H223,H145,H62,H693)</f>
        <v>73683.507446808493</v>
      </c>
      <c r="I922" s="3055">
        <f t="shared" ref="I922:I930" si="289">H922/G922*100</f>
        <v>105.46597423764904</v>
      </c>
      <c r="J922" s="3060"/>
      <c r="K922" s="3060"/>
      <c r="L922" s="3055"/>
      <c r="M922" s="3055"/>
      <c r="N922" s="3055"/>
      <c r="O922" s="3055"/>
      <c r="P922" s="3055"/>
      <c r="Q922" s="2359"/>
      <c r="R922" s="3057"/>
      <c r="S922" s="3057"/>
      <c r="T922" s="3057"/>
      <c r="U922" s="3057"/>
      <c r="V922" s="3057"/>
      <c r="W922" s="3057"/>
      <c r="X922" s="3057"/>
      <c r="Y922" s="3057"/>
      <c r="Z922" s="3055"/>
      <c r="AA922" s="3058"/>
      <c r="AB922" s="3055"/>
      <c r="AC922" s="3055"/>
      <c r="AD922" s="3061"/>
      <c r="AE922" s="3061"/>
      <c r="AF922" s="3055"/>
      <c r="AG922" s="2912">
        <f>SUM(AG835,AG767,AG706,AG679,AG665,AG639,AG542,AG495,AG420,AG379,AG312,AG223,AG145,AG62,AG693)</f>
        <v>0</v>
      </c>
      <c r="AH922" s="2912"/>
      <c r="AI922" s="2759"/>
    </row>
    <row r="923" spans="2:35" x14ac:dyDescent="0.25">
      <c r="B923" s="414">
        <v>1</v>
      </c>
      <c r="C923" s="842" t="s">
        <v>375</v>
      </c>
      <c r="D923" s="335"/>
      <c r="E923" s="491"/>
      <c r="F923" s="3054">
        <f>SUM(F836,F768,F640,F543,F496,F380,F313,F224,F146,F63)</f>
        <v>33900</v>
      </c>
      <c r="G923" s="3055">
        <f>SUM(G836,G768,G640,G543,G496,G380,G313,G224,G146,G63)</f>
        <v>19774.666666666668</v>
      </c>
      <c r="H923" s="3055">
        <f>SUM(H836,H768,H640,H543,H496,H380,H313,H224,H146,H63)</f>
        <v>22365</v>
      </c>
      <c r="I923" s="3055">
        <f t="shared" si="289"/>
        <v>113.09925156766232</v>
      </c>
      <c r="J923" s="3060"/>
      <c r="K923" s="3060"/>
      <c r="L923" s="3055"/>
      <c r="M923" s="3055"/>
      <c r="N923" s="3055"/>
      <c r="O923" s="3055"/>
      <c r="P923" s="3055"/>
      <c r="Q923" s="2359"/>
      <c r="R923" s="3057"/>
      <c r="S923" s="3057"/>
      <c r="T923" s="3057"/>
      <c r="U923" s="3057"/>
      <c r="V923" s="3057"/>
      <c r="W923" s="3057"/>
      <c r="X923" s="3057"/>
      <c r="Y923" s="3057"/>
      <c r="Z923" s="3055"/>
      <c r="AA923" s="3058"/>
      <c r="AB923" s="3055"/>
      <c r="AC923" s="3055"/>
      <c r="AD923" s="3061"/>
      <c r="AE923" s="3061"/>
      <c r="AF923" s="3055"/>
      <c r="AG923" s="2912">
        <f>SUM(AG836,AG768,AG640,AG543,AG496,AG380,AG313,AG224,AG146,AG63)</f>
        <v>0</v>
      </c>
      <c r="AH923" s="2912"/>
      <c r="AI923" s="2759"/>
    </row>
    <row r="924" spans="2:35" x14ac:dyDescent="0.25">
      <c r="B924" s="414">
        <v>1</v>
      </c>
      <c r="C924" s="845" t="s">
        <v>376</v>
      </c>
      <c r="D924" s="335"/>
      <c r="E924" s="491"/>
      <c r="F924" s="3054">
        <f>SUM(F837,F769,F707,F680,F666,F641,F544,F497,F381,F314,F225,F147,F64,F694)</f>
        <v>85869.148936170212</v>
      </c>
      <c r="G924" s="3055">
        <f>SUM(G837,G769,G707,G680,G666,G641,G544,G497,G381,G314,G225,G147,G64,G694)</f>
        <v>50090.053191489365</v>
      </c>
      <c r="H924" s="3055">
        <f>SUM(H837,H769,H707,H680,H666,H641,H544,H497,H381,H314,H225,H147,H64,H694)</f>
        <v>51318.5074468085</v>
      </c>
      <c r="I924" s="3055">
        <f t="shared" si="289"/>
        <v>102.45249141705415</v>
      </c>
      <c r="J924" s="3060"/>
      <c r="K924" s="3060"/>
      <c r="L924" s="3055"/>
      <c r="M924" s="3055"/>
      <c r="N924" s="3055"/>
      <c r="O924" s="3055"/>
      <c r="P924" s="3055"/>
      <c r="Q924" s="2359"/>
      <c r="R924" s="3057"/>
      <c r="S924" s="3057"/>
      <c r="T924" s="3057"/>
      <c r="U924" s="3057"/>
      <c r="V924" s="3057"/>
      <c r="W924" s="3057"/>
      <c r="X924" s="3057"/>
      <c r="Y924" s="3057"/>
      <c r="Z924" s="3055"/>
      <c r="AA924" s="3058"/>
      <c r="AB924" s="3055"/>
      <c r="AC924" s="3055"/>
      <c r="AD924" s="3061"/>
      <c r="AE924" s="3061"/>
      <c r="AF924" s="3055"/>
      <c r="AG924" s="2912">
        <f>SUM(AG837,AG769,AG707,AG680,AG666,AG641,AG544,AG497,AG381,AG314,AG225,AG147,AG64,AG694)</f>
        <v>0</v>
      </c>
      <c r="AH924" s="2912"/>
      <c r="AI924" s="2759"/>
    </row>
    <row r="925" spans="2:35" x14ac:dyDescent="0.25">
      <c r="B925" s="414">
        <v>1</v>
      </c>
      <c r="C925" s="848" t="s">
        <v>377</v>
      </c>
      <c r="D925" s="335"/>
      <c r="E925" s="491"/>
      <c r="F925" s="3054">
        <f>SUM(F838,F770,F708,F681,F667,F642,F545,F695,F498,F315,F226,F148,F65)</f>
        <v>802370</v>
      </c>
      <c r="G925" s="3055">
        <f>SUM(G838,G770,G708,G681,G667,G642,G545,G695,G498,G315,G226,G148,G65)</f>
        <v>468049.5</v>
      </c>
      <c r="H925" s="3055">
        <f>SUM(H838,H770,H708,H681,H667,H642,H545,H695,H498,H315,H226,H148,H65)</f>
        <v>479829.16</v>
      </c>
      <c r="I925" s="3055">
        <f t="shared" si="289"/>
        <v>102.51675517226275</v>
      </c>
      <c r="J925" s="3060"/>
      <c r="K925" s="3060"/>
      <c r="L925" s="3055"/>
      <c r="M925" s="3055"/>
      <c r="N925" s="3055"/>
      <c r="O925" s="3055"/>
      <c r="P925" s="3055"/>
      <c r="Q925" s="2359"/>
      <c r="R925" s="3057"/>
      <c r="S925" s="3057"/>
      <c r="T925" s="3057"/>
      <c r="U925" s="3057"/>
      <c r="V925" s="3057"/>
      <c r="W925" s="3057"/>
      <c r="X925" s="3057"/>
      <c r="Y925" s="3057"/>
      <c r="Z925" s="3055"/>
      <c r="AA925" s="3058"/>
      <c r="AB925" s="3055"/>
      <c r="AC925" s="3055"/>
      <c r="AD925" s="3061"/>
      <c r="AE925" s="3061"/>
      <c r="AF925" s="3055"/>
      <c r="AG925" s="2912">
        <f>SUM(AG838,AG770,AG708,AG681,AG667,AG642,AG545,AG695,AG498,AG315,AG226,AG148,AG65)</f>
        <v>0</v>
      </c>
      <c r="AH925" s="2912"/>
      <c r="AI925" s="2759"/>
    </row>
    <row r="926" spans="2:35" x14ac:dyDescent="0.25">
      <c r="B926" s="414">
        <v>1</v>
      </c>
      <c r="C926" s="848" t="s">
        <v>378</v>
      </c>
      <c r="D926" s="335"/>
      <c r="E926" s="491"/>
      <c r="F926" s="3054">
        <f>F709+F682</f>
        <v>4800</v>
      </c>
      <c r="G926" s="3055">
        <f>G709+G682</f>
        <v>2799.9999999999995</v>
      </c>
      <c r="H926" s="3055">
        <f>H709+H682</f>
        <v>2564.8099999999995</v>
      </c>
      <c r="I926" s="3055">
        <f t="shared" si="289"/>
        <v>91.600357142857135</v>
      </c>
      <c r="J926" s="3060"/>
      <c r="K926" s="3060"/>
      <c r="L926" s="3055"/>
      <c r="M926" s="3055"/>
      <c r="N926" s="3055"/>
      <c r="O926" s="3055"/>
      <c r="P926" s="3055"/>
      <c r="Q926" s="2359"/>
      <c r="R926" s="3057"/>
      <c r="S926" s="3057"/>
      <c r="T926" s="3057"/>
      <c r="U926" s="3057"/>
      <c r="V926" s="3057"/>
      <c r="W926" s="3057"/>
      <c r="X926" s="3057"/>
      <c r="Y926" s="3057"/>
      <c r="Z926" s="3055"/>
      <c r="AA926" s="3058"/>
      <c r="AB926" s="3055"/>
      <c r="AC926" s="3055"/>
      <c r="AD926" s="3061"/>
      <c r="AE926" s="3061"/>
      <c r="AF926" s="3055"/>
      <c r="AG926" s="2912">
        <f>AG709+AG682</f>
        <v>0</v>
      </c>
      <c r="AH926" s="2912"/>
      <c r="AI926" s="2759"/>
    </row>
    <row r="927" spans="2:35" ht="29.25" x14ac:dyDescent="0.25">
      <c r="B927" s="414">
        <v>1</v>
      </c>
      <c r="C927" s="842" t="s">
        <v>353</v>
      </c>
      <c r="D927" s="335"/>
      <c r="E927" s="491"/>
      <c r="F927" s="3054">
        <f t="shared" ref="F927:H929" si="290">SUM(F839,F771,F643,F546,F499,F421,F382,F316,F227,F149,F66)</f>
        <v>83626</v>
      </c>
      <c r="G927" s="3055">
        <f t="shared" si="290"/>
        <v>48781.666666666672</v>
      </c>
      <c r="H927" s="3055">
        <f t="shared" si="290"/>
        <v>49299</v>
      </c>
      <c r="I927" s="3055">
        <f t="shared" si="289"/>
        <v>101.06050770439714</v>
      </c>
      <c r="J927" s="3060"/>
      <c r="K927" s="3060"/>
      <c r="L927" s="3055"/>
      <c r="M927" s="3055"/>
      <c r="N927" s="3055"/>
      <c r="O927" s="3055"/>
      <c r="P927" s="3055"/>
      <c r="Q927" s="2359"/>
      <c r="R927" s="3057"/>
      <c r="S927" s="3057"/>
      <c r="T927" s="3057"/>
      <c r="U927" s="3057"/>
      <c r="V927" s="3057"/>
      <c r="W927" s="3057"/>
      <c r="X927" s="3057"/>
      <c r="Y927" s="3057"/>
      <c r="Z927" s="3055"/>
      <c r="AA927" s="3058"/>
      <c r="AB927" s="3055"/>
      <c r="AC927" s="3055"/>
      <c r="AD927" s="3061"/>
      <c r="AE927" s="3061"/>
      <c r="AF927" s="3055"/>
      <c r="AG927" s="2912">
        <f t="shared" ref="AG927" si="291">SUM(AG839,AG771,AG643,AG546,AG499,AG421,AG382,AG316,AG227,AG149,AG66)</f>
        <v>0</v>
      </c>
      <c r="AH927" s="2912"/>
      <c r="AI927" s="2759"/>
    </row>
    <row r="928" spans="2:35" ht="30" x14ac:dyDescent="0.25">
      <c r="B928" s="414">
        <v>1</v>
      </c>
      <c r="C928" s="847" t="s">
        <v>201</v>
      </c>
      <c r="D928" s="335"/>
      <c r="E928" s="491"/>
      <c r="F928" s="3054">
        <f t="shared" si="290"/>
        <v>15000</v>
      </c>
      <c r="G928" s="3055">
        <f t="shared" si="290"/>
        <v>8750</v>
      </c>
      <c r="H928" s="3055">
        <f t="shared" si="290"/>
        <v>8429</v>
      </c>
      <c r="I928" s="3055">
        <f t="shared" si="289"/>
        <v>96.331428571428575</v>
      </c>
      <c r="J928" s="3060"/>
      <c r="K928" s="3060"/>
      <c r="L928" s="3055"/>
      <c r="M928" s="3055"/>
      <c r="N928" s="3055"/>
      <c r="O928" s="3055"/>
      <c r="P928" s="3055"/>
      <c r="Q928" s="2359"/>
      <c r="R928" s="3057"/>
      <c r="S928" s="3057"/>
      <c r="T928" s="3057"/>
      <c r="U928" s="3057"/>
      <c r="V928" s="3057"/>
      <c r="W928" s="3057"/>
      <c r="X928" s="3057"/>
      <c r="Y928" s="3057"/>
      <c r="Z928" s="3055"/>
      <c r="AA928" s="3058"/>
      <c r="AB928" s="3055"/>
      <c r="AC928" s="3055"/>
      <c r="AD928" s="3061"/>
      <c r="AE928" s="3061"/>
      <c r="AF928" s="3055"/>
      <c r="AG928" s="2912">
        <f t="shared" ref="AG928" si="292">SUM(AG840,AG772,AG644,AG547,AG500,AG422,AG383,AG317,AG228,AG150,AG67)</f>
        <v>0</v>
      </c>
      <c r="AH928" s="2912"/>
      <c r="AI928" s="2759"/>
    </row>
    <row r="929" spans="1:35" ht="72" x14ac:dyDescent="0.25">
      <c r="B929" s="414">
        <v>1</v>
      </c>
      <c r="C929" s="842" t="s">
        <v>354</v>
      </c>
      <c r="D929" s="335"/>
      <c r="E929" s="491"/>
      <c r="F929" s="3054">
        <f t="shared" si="290"/>
        <v>23850</v>
      </c>
      <c r="G929" s="3055">
        <f t="shared" si="290"/>
        <v>13912.166666666666</v>
      </c>
      <c r="H929" s="3055">
        <f t="shared" si="290"/>
        <v>15811</v>
      </c>
      <c r="I929" s="3055">
        <f t="shared" si="289"/>
        <v>113.64872473734022</v>
      </c>
      <c r="J929" s="3060"/>
      <c r="K929" s="3060"/>
      <c r="L929" s="3055"/>
      <c r="M929" s="3055"/>
      <c r="N929" s="3055"/>
      <c r="O929" s="3055"/>
      <c r="P929" s="3055"/>
      <c r="Q929" s="2359"/>
      <c r="R929" s="3057"/>
      <c r="S929" s="3057"/>
      <c r="T929" s="3057"/>
      <c r="U929" s="3057"/>
      <c r="V929" s="3057"/>
      <c r="W929" s="3057"/>
      <c r="X929" s="3057"/>
      <c r="Y929" s="3057"/>
      <c r="Z929" s="3055"/>
      <c r="AA929" s="3058"/>
      <c r="AB929" s="3055"/>
      <c r="AC929" s="3055"/>
      <c r="AD929" s="3061"/>
      <c r="AE929" s="3061"/>
      <c r="AF929" s="3055"/>
      <c r="AG929" s="2912">
        <f t="shared" ref="AG929" si="293">SUM(AG841,AG773,AG645,AG548,AG501,AG423,AG384,AG318,AG229,AG151,AG68)</f>
        <v>0</v>
      </c>
      <c r="AH929" s="2912"/>
      <c r="AI929" s="2759"/>
    </row>
    <row r="930" spans="1:35" x14ac:dyDescent="0.25">
      <c r="B930" s="414">
        <v>1</v>
      </c>
      <c r="C930" s="851" t="s">
        <v>234</v>
      </c>
      <c r="D930" s="335"/>
      <c r="E930" s="491"/>
      <c r="F930" s="3054">
        <f>SUM(F866,F842,F774,F646,F549,F502,F424,F385,F319,F230,F152,F69)</f>
        <v>622752</v>
      </c>
      <c r="G930" s="3055">
        <f>SUM(G866,G842,G774,G646,G549,G502,G424,G385,G319,G230,G152,G69)</f>
        <v>363271.49999999994</v>
      </c>
      <c r="H930" s="3055">
        <f>SUM(H866,H842,H774,H646,H549,H502,H424,H385,H319,H230,H152,H69)</f>
        <v>455806</v>
      </c>
      <c r="I930" s="3055">
        <f t="shared" si="289"/>
        <v>125.47254601585868</v>
      </c>
      <c r="J930" s="3060"/>
      <c r="K930" s="3060"/>
      <c r="L930" s="3055"/>
      <c r="M930" s="3055"/>
      <c r="N930" s="3055"/>
      <c r="O930" s="3055"/>
      <c r="P930" s="3055"/>
      <c r="Q930" s="2359"/>
      <c r="R930" s="3057">
        <f t="shared" ref="R930:AH930" si="294">SUM(R866,R842,R774,R646,R549,R502,R424,R385,R319,R230,R152,R69)</f>
        <v>309711.51043000008</v>
      </c>
      <c r="S930" s="3057">
        <f t="shared" ref="S930:T930" si="295">SUM(S866,S842,S774,S646,S549,S502,S424,S385,S319,S230,S152,S69)</f>
        <v>309711.51043000008</v>
      </c>
      <c r="T930" s="3057">
        <f t="shared" si="295"/>
        <v>315070.71043000004</v>
      </c>
      <c r="U930" s="3057">
        <f t="shared" ref="U930:V930" si="296">SUM(U866,U842,U774,U646,U549,U502,U424,U385,U319,U230,U152,U69)</f>
        <v>314998.85732000007</v>
      </c>
      <c r="V930" s="3057">
        <f t="shared" si="296"/>
        <v>314998.85732000007</v>
      </c>
      <c r="W930" s="3057">
        <f t="shared" ref="W930:X930" si="297">SUM(W866,W842,W774,W646,W549,W502,W424,W385,W319,W230,W152,W69)</f>
        <v>314998.85732000007</v>
      </c>
      <c r="X930" s="3057">
        <f t="shared" si="297"/>
        <v>314998.85732000007</v>
      </c>
      <c r="Y930" s="3057">
        <f t="shared" si="294"/>
        <v>183312.71303527779</v>
      </c>
      <c r="Z930" s="3055">
        <f t="shared" si="294"/>
        <v>213511.92391000001</v>
      </c>
      <c r="AA930" s="3058">
        <f t="shared" si="294"/>
        <v>0</v>
      </c>
      <c r="AB930" s="3055">
        <f t="shared" si="294"/>
        <v>25831.355060000002</v>
      </c>
      <c r="AC930" s="3055">
        <f t="shared" si="294"/>
        <v>30199.210874722263</v>
      </c>
      <c r="AD930" s="3061">
        <f t="shared" si="294"/>
        <v>-65.003680000000003</v>
      </c>
      <c r="AE930" s="3061">
        <f t="shared" si="294"/>
        <v>0</v>
      </c>
      <c r="AF930" s="3055">
        <f t="shared" si="294"/>
        <v>239343.27897000001</v>
      </c>
      <c r="AG930" s="2912">
        <f>SUM(AG866,AG842,AG774,AG646,AG549,AG502,AG424,AG385,AG319,AG230,AG152,AG69)</f>
        <v>0</v>
      </c>
      <c r="AH930" s="2912">
        <f t="shared" si="294"/>
        <v>0</v>
      </c>
      <c r="AI930" s="2759"/>
    </row>
    <row r="931" spans="1:35" ht="29.25" x14ac:dyDescent="0.25">
      <c r="B931" s="414">
        <v>1</v>
      </c>
      <c r="C931" s="852" t="s">
        <v>335</v>
      </c>
      <c r="D931" s="335"/>
      <c r="E931" s="491"/>
      <c r="F931" s="3054">
        <f>SUBTOTAL(9,F440,F337,F81)</f>
        <v>0</v>
      </c>
      <c r="G931" s="3055">
        <f>SUBTOTAL(9,G440,G337,G81)</f>
        <v>0</v>
      </c>
      <c r="H931" s="3055">
        <f>SUBTOTAL(9,H440,H337,H81)</f>
        <v>0</v>
      </c>
      <c r="I931" s="3055"/>
      <c r="J931" s="3060"/>
      <c r="K931" s="3060"/>
      <c r="L931" s="3055"/>
      <c r="M931" s="3055"/>
      <c r="N931" s="3055"/>
      <c r="O931" s="3055"/>
      <c r="P931" s="3055"/>
      <c r="Q931" s="2359"/>
      <c r="R931" s="3057">
        <f t="shared" ref="R931:AH931" si="298">SUBTOTAL(9,R440,R337,R81)</f>
        <v>0</v>
      </c>
      <c r="S931" s="3057">
        <f t="shared" ref="S931:T931" si="299">SUBTOTAL(9,S440,S337,S81)</f>
        <v>0</v>
      </c>
      <c r="T931" s="3057">
        <f t="shared" si="299"/>
        <v>0</v>
      </c>
      <c r="U931" s="3057">
        <f t="shared" ref="U931:V931" si="300">SUBTOTAL(9,U440,U337,U81)</f>
        <v>0</v>
      </c>
      <c r="V931" s="3057">
        <f t="shared" si="300"/>
        <v>0</v>
      </c>
      <c r="W931" s="3057">
        <f t="shared" ref="W931:X931" si="301">SUBTOTAL(9,W440,W337,W81)</f>
        <v>0</v>
      </c>
      <c r="X931" s="3057">
        <f t="shared" si="301"/>
        <v>0</v>
      </c>
      <c r="Y931" s="3057">
        <f t="shared" si="298"/>
        <v>0</v>
      </c>
      <c r="Z931" s="3055">
        <f t="shared" si="298"/>
        <v>0</v>
      </c>
      <c r="AA931" s="3058">
        <f t="shared" si="298"/>
        <v>0</v>
      </c>
      <c r="AB931" s="3055">
        <f t="shared" si="298"/>
        <v>0</v>
      </c>
      <c r="AC931" s="3055">
        <f t="shared" si="298"/>
        <v>0</v>
      </c>
      <c r="AD931" s="3061">
        <f t="shared" si="298"/>
        <v>0</v>
      </c>
      <c r="AE931" s="3061">
        <f t="shared" si="298"/>
        <v>0</v>
      </c>
      <c r="AF931" s="3055">
        <f t="shared" si="298"/>
        <v>0</v>
      </c>
      <c r="AG931" s="2912">
        <f>SUBTOTAL(9,AG440,AG337,AG81)</f>
        <v>0</v>
      </c>
      <c r="AH931" s="2912">
        <f t="shared" si="298"/>
        <v>0</v>
      </c>
      <c r="AI931" s="2759"/>
    </row>
    <row r="932" spans="1:35" ht="29.25" x14ac:dyDescent="0.25">
      <c r="A932" s="414">
        <v>1</v>
      </c>
      <c r="B932" s="414">
        <v>1</v>
      </c>
      <c r="C932" s="852" t="s">
        <v>279</v>
      </c>
      <c r="D932" s="336"/>
      <c r="E932" s="336"/>
      <c r="F932" s="3054">
        <f>SUM(F845,F778,F710,F683,F669,F648,F595,F513,F441,F392,F338,F236,F156,F82,F697)</f>
        <v>558242.5</v>
      </c>
      <c r="G932" s="3055">
        <f>SUM(G845,G778,G710,G683,G669,G648,G595,G513,G441,G392,G338,G236,G156,G82,G697)</f>
        <v>325641.625</v>
      </c>
      <c r="H932" s="3055">
        <f>SUM(H845,H778,H710,H683,H669,H648,H595,H513,H441,H392,H338,H236,H156,H82,H697)</f>
        <v>354021.25749999995</v>
      </c>
      <c r="I932" s="3055">
        <f>H932/G932*100</f>
        <v>108.71498921552181</v>
      </c>
      <c r="J932" s="3060"/>
      <c r="K932" s="3060"/>
      <c r="L932" s="3055"/>
      <c r="M932" s="3055"/>
      <c r="N932" s="3055"/>
      <c r="O932" s="3055"/>
      <c r="P932" s="3055"/>
      <c r="Q932" s="2359"/>
      <c r="R932" s="3057"/>
      <c r="S932" s="3057"/>
      <c r="T932" s="3057"/>
      <c r="U932" s="3057"/>
      <c r="V932" s="3057"/>
      <c r="W932" s="3057"/>
      <c r="X932" s="3057"/>
      <c r="Y932" s="3057"/>
      <c r="Z932" s="3055"/>
      <c r="AA932" s="3058"/>
      <c r="AB932" s="3055"/>
      <c r="AC932" s="3055"/>
      <c r="AD932" s="3061"/>
      <c r="AE932" s="3061"/>
      <c r="AF932" s="3055"/>
      <c r="AG932" s="2912">
        <f>SUM(AG845,AG778,AG710,AG683,AG669,AG648,AG595,AG513,AG441,AG392,AG338,AG236,AG156,AG82,AG697)</f>
        <v>0</v>
      </c>
      <c r="AH932" s="2912"/>
      <c r="AI932" s="2759"/>
    </row>
    <row r="933" spans="1:35" ht="43.5" x14ac:dyDescent="0.25">
      <c r="B933" s="414">
        <v>1</v>
      </c>
      <c r="C933" s="852" t="s">
        <v>308</v>
      </c>
      <c r="D933" s="336"/>
      <c r="E933" s="336"/>
      <c r="F933" s="3054">
        <f>SUM(F846,F779,F649,F596,F514,F442,F393,F339,F237,F157,F83)</f>
        <v>144893.54999999999</v>
      </c>
      <c r="G933" s="3055">
        <f>SUM(G846,G779,G649,G596,G514,G442,G393,G339,G237,G157,G83)</f>
        <v>84521.904166666674</v>
      </c>
      <c r="H933" s="3055">
        <f>SUM(H846,H779,H649,H596,H514,H442,H393,H339,H237,H157,H83)</f>
        <v>60981</v>
      </c>
      <c r="I933" s="3055">
        <f>H933/G933*100</f>
        <v>72.148161593417328</v>
      </c>
      <c r="J933" s="3060"/>
      <c r="K933" s="3060"/>
      <c r="L933" s="3055"/>
      <c r="M933" s="3055"/>
      <c r="N933" s="3055"/>
      <c r="O933" s="3055"/>
      <c r="P933" s="3055"/>
      <c r="Q933" s="2359"/>
      <c r="R933" s="3057"/>
      <c r="S933" s="3057"/>
      <c r="T933" s="3057"/>
      <c r="U933" s="3057"/>
      <c r="V933" s="3057"/>
      <c r="W933" s="3057"/>
      <c r="X933" s="3057"/>
      <c r="Y933" s="3057"/>
      <c r="Z933" s="3055"/>
      <c r="AA933" s="3058"/>
      <c r="AB933" s="3055"/>
      <c r="AC933" s="3055"/>
      <c r="AD933" s="3061"/>
      <c r="AE933" s="3061"/>
      <c r="AF933" s="3055"/>
      <c r="AG933" s="2912">
        <f>SUM(AG846,AG779,AG649,AG596,AG514,AG442,AG393,AG339,AG237,AG157,AG83)</f>
        <v>0</v>
      </c>
      <c r="AH933" s="2912"/>
      <c r="AI933" s="2759"/>
    </row>
    <row r="934" spans="1:35" ht="29.25" x14ac:dyDescent="0.25">
      <c r="A934" s="414">
        <v>1</v>
      </c>
      <c r="B934" s="414">
        <v>1</v>
      </c>
      <c r="C934" s="852" t="s">
        <v>280</v>
      </c>
      <c r="D934" s="336"/>
      <c r="E934" s="336"/>
      <c r="F934" s="3054">
        <f>SUM(F847,F780,F711,F684,F670,F650,F597,F515,F443,F394,F340,F238,F158,F84,F698)</f>
        <v>398413.14893617021</v>
      </c>
      <c r="G934" s="3055">
        <f>SUM(G847,G780,G711,G684,G670,G650,G597,G515,G443,G394,G340,G238,G158,G84,G698)</f>
        <v>232407.05319148937</v>
      </c>
      <c r="H934" s="3055">
        <f>SUM(H847,H780,H711,H684,H670,H650,H597,H515,H443,H394,H340,H238,H158,H84,H698)</f>
        <v>222836.50744680851</v>
      </c>
      <c r="I934" s="3055">
        <f>H934/G934*100</f>
        <v>95.881989976958522</v>
      </c>
      <c r="J934" s="3060"/>
      <c r="K934" s="3060"/>
      <c r="L934" s="3055"/>
      <c r="M934" s="3055"/>
      <c r="N934" s="3055"/>
      <c r="O934" s="3055"/>
      <c r="P934" s="3055"/>
      <c r="Q934" s="2359"/>
      <c r="R934" s="3057"/>
      <c r="S934" s="3057"/>
      <c r="T934" s="3057"/>
      <c r="U934" s="3057"/>
      <c r="V934" s="3057"/>
      <c r="W934" s="3057"/>
      <c r="X934" s="3057"/>
      <c r="Y934" s="3057"/>
      <c r="Z934" s="3055"/>
      <c r="AA934" s="3058"/>
      <c r="AB934" s="3055"/>
      <c r="AC934" s="3055"/>
      <c r="AD934" s="3061"/>
      <c r="AE934" s="3061"/>
      <c r="AF934" s="3055"/>
      <c r="AG934" s="2912">
        <f>SUM(AG847,AG780,AG711,AG684,AG670,AG650,AG597,AG515,AG443,AG394,AG340,AG238,AG158,AG84,AG698)</f>
        <v>0</v>
      </c>
      <c r="AH934" s="2912"/>
      <c r="AI934" s="2759"/>
    </row>
    <row r="935" spans="1:35" ht="29.25" x14ac:dyDescent="0.25">
      <c r="A935" s="414">
        <v>1</v>
      </c>
      <c r="B935" s="414">
        <v>1</v>
      </c>
      <c r="C935" s="852" t="s">
        <v>281</v>
      </c>
      <c r="D935" s="336"/>
      <c r="E935" s="336"/>
      <c r="F935" s="3054">
        <f>SUM(F848,F781,F651,F598,F516,F444,F395,F341,F239,F159,F85)</f>
        <v>108519</v>
      </c>
      <c r="G935" s="3055">
        <f>SUM(G848,G781,G651,G598,G516,G444,G395,G341,G239,G159,G85)</f>
        <v>63302.25</v>
      </c>
      <c r="H935" s="3055">
        <f>SUM(H848,H781,H651,H598,H516,H444,H395,H341,H239,H159,H85)</f>
        <v>65798</v>
      </c>
      <c r="I935" s="3055">
        <f>H935/G935*100</f>
        <v>103.9425928778203</v>
      </c>
      <c r="J935" s="3060"/>
      <c r="K935" s="3060"/>
      <c r="L935" s="3055"/>
      <c r="M935" s="3055"/>
      <c r="N935" s="3055"/>
      <c r="O935" s="3055"/>
      <c r="P935" s="3055"/>
      <c r="Q935" s="2359"/>
      <c r="R935" s="3057">
        <f t="shared" ref="R935:AH935" si="302">SUM(R848,R781,R651,R598,R516,R444,R395,R341,R239,R159,R85)</f>
        <v>128865.87351999999</v>
      </c>
      <c r="S935" s="3057">
        <f t="shared" ref="S935:T935" si="303">SUM(S848,S781,S651,S598,S516,S444,S395,S341,S239,S159,S85)</f>
        <v>128865.87351999999</v>
      </c>
      <c r="T935" s="3057">
        <f t="shared" si="303"/>
        <v>128865.87351999999</v>
      </c>
      <c r="U935" s="3057">
        <f t="shared" ref="U935:V935" si="304">SUM(U848,U781,U651,U598,U516,U444,U395,U341,U239,U159,U85)</f>
        <v>128865.87351999999</v>
      </c>
      <c r="V935" s="3057">
        <f t="shared" si="304"/>
        <v>128865.87351999999</v>
      </c>
      <c r="W935" s="3057">
        <f t="shared" ref="W935:X935" si="305">SUM(W848,W781,W651,W598,W516,W444,W395,W341,W239,W159,W85)</f>
        <v>128865.87351999999</v>
      </c>
      <c r="X935" s="3057">
        <f t="shared" si="305"/>
        <v>128865.87351999999</v>
      </c>
      <c r="Y935" s="3057">
        <f t="shared" si="302"/>
        <v>75171.759553333322</v>
      </c>
      <c r="Z935" s="3055">
        <f t="shared" si="302"/>
        <v>77967.011620000005</v>
      </c>
      <c r="AA935" s="3058">
        <f t="shared" si="302"/>
        <v>0</v>
      </c>
      <c r="AB935" s="3055">
        <f t="shared" si="302"/>
        <v>0</v>
      </c>
      <c r="AC935" s="3055">
        <f t="shared" si="302"/>
        <v>2795.2520666666696</v>
      </c>
      <c r="AD935" s="3061">
        <f t="shared" si="302"/>
        <v>0</v>
      </c>
      <c r="AE935" s="3061">
        <f t="shared" si="302"/>
        <v>-11.679219999999999</v>
      </c>
      <c r="AF935" s="3055">
        <f t="shared" si="302"/>
        <v>77955.332399999985</v>
      </c>
      <c r="AG935" s="2912">
        <f>SUM(AG848,AG781,AG651,AG598,AG516,AG444,AG395,AG341,AG239,AG159,AG85)</f>
        <v>0</v>
      </c>
      <c r="AH935" s="2912">
        <f t="shared" si="302"/>
        <v>0</v>
      </c>
      <c r="AI935" s="2759"/>
    </row>
    <row r="936" spans="1:35" x14ac:dyDescent="0.25">
      <c r="A936" s="414">
        <v>1</v>
      </c>
      <c r="B936" s="414">
        <v>1</v>
      </c>
      <c r="C936" s="853" t="s">
        <v>138</v>
      </c>
      <c r="D936" s="336"/>
      <c r="E936" s="336"/>
      <c r="F936" s="3054">
        <f>SUM(F849,F782,F712,F685,F671,F652,F599,F517,F445,F396,F342,F240,F160,F86,F699)</f>
        <v>1900615.9833333334</v>
      </c>
      <c r="G936" s="3055">
        <f>SUM(G849,G782,G712,G685,G671,G652,G599,G517,G445,G396,G342,G240,G160,G86,G699)</f>
        <v>1108692.1029761904</v>
      </c>
      <c r="H936" s="3055">
        <f>SUM(H849,H782,H712,H685,H671,H652,H599,H517,H445,H396,H342,H240,H160,H86,H699)</f>
        <v>1086385.3646428573</v>
      </c>
      <c r="I936" s="3055">
        <f>H936/G936*100</f>
        <v>97.988013238891796</v>
      </c>
      <c r="J936" s="3060"/>
      <c r="K936" s="3060"/>
      <c r="L936" s="3055"/>
      <c r="M936" s="3055"/>
      <c r="N936" s="3055"/>
      <c r="O936" s="3055"/>
      <c r="P936" s="3055"/>
      <c r="Q936" s="2359"/>
      <c r="R936" s="3057">
        <f t="shared" ref="R936:AH936" si="306">SUM(R869,R849,R782,R712,R685,R671,R652,R599,R517,R445,R396,R342,R240,R160,R86,R699)</f>
        <v>2047286.4291799997</v>
      </c>
      <c r="S936" s="3057">
        <f t="shared" ref="S936:T936" si="307">SUM(S869,S849,S782,S712,S685,S671,S652,S599,S517,S445,S396,S342,S240,S160,S86,S699)</f>
        <v>2047286.4291799997</v>
      </c>
      <c r="T936" s="3057">
        <f t="shared" si="307"/>
        <v>2052645.6291799997</v>
      </c>
      <c r="U936" s="3057">
        <f t="shared" ref="U936:V936" si="308">SUM(U869,U849,U782,U712,U685,U671,U652,U599,U517,U445,U396,U342,U240,U160,U86,U699)</f>
        <v>2052645.6360699998</v>
      </c>
      <c r="V936" s="3057">
        <f t="shared" si="308"/>
        <v>2052645.6360699998</v>
      </c>
      <c r="W936" s="3057">
        <f t="shared" ref="W936:X936" si="309">SUM(W869,W849,W782,W712,W685,W671,W652,W599,W517,W445,W396,W342,W240,W160,W86,W699)</f>
        <v>2052645.6360699998</v>
      </c>
      <c r="X936" s="3057">
        <f t="shared" si="309"/>
        <v>2052645.6360699998</v>
      </c>
      <c r="Y936" s="3057">
        <f t="shared" si="306"/>
        <v>1204734.0206172222</v>
      </c>
      <c r="Z936" s="3055">
        <f t="shared" si="306"/>
        <v>1235753.60048</v>
      </c>
      <c r="AA936" s="3058">
        <f t="shared" si="306"/>
        <v>0</v>
      </c>
      <c r="AB936" s="3055">
        <f t="shared" si="306"/>
        <v>25831.355060000002</v>
      </c>
      <c r="AC936" s="3055">
        <f t="shared" si="306"/>
        <v>31019.579862777777</v>
      </c>
      <c r="AD936" s="3061">
        <f t="shared" si="306"/>
        <v>-223.61993000000001</v>
      </c>
      <c r="AE936" s="3061">
        <f t="shared" si="306"/>
        <v>-1135.5493000000001</v>
      </c>
      <c r="AF936" s="3055">
        <f t="shared" si="306"/>
        <v>1260449.4062399997</v>
      </c>
      <c r="AG936" s="2912">
        <f>SUM(AG849,AG782,AG712,AG685,AG671,AG652,AG599,AG517,AG445,AG396,AG342,AG240,AG160,AG86,AG699)</f>
        <v>0</v>
      </c>
      <c r="AH936" s="2912">
        <f t="shared" si="306"/>
        <v>0</v>
      </c>
      <c r="AI936" s="2759"/>
    </row>
    <row r="937" spans="1:35" ht="15.75" x14ac:dyDescent="0.25">
      <c r="A937" s="414">
        <v>1</v>
      </c>
      <c r="B937" s="414">
        <v>1</v>
      </c>
      <c r="C937" s="2371" t="s">
        <v>29</v>
      </c>
      <c r="D937" s="2371"/>
      <c r="E937" s="496"/>
      <c r="F937" s="3054"/>
      <c r="G937" s="3055"/>
      <c r="H937" s="3055"/>
      <c r="I937" s="3055"/>
      <c r="J937" s="3060"/>
      <c r="K937" s="3060"/>
      <c r="L937" s="3055"/>
      <c r="M937" s="3055"/>
      <c r="N937" s="3055"/>
      <c r="O937" s="3055"/>
      <c r="P937" s="3055"/>
      <c r="Q937" s="2359"/>
      <c r="R937" s="3057"/>
      <c r="S937" s="3057"/>
      <c r="T937" s="3057"/>
      <c r="U937" s="3057"/>
      <c r="V937" s="3057"/>
      <c r="W937" s="3057"/>
      <c r="X937" s="3057"/>
      <c r="Y937" s="3057"/>
      <c r="Z937" s="3055"/>
      <c r="AA937" s="3058"/>
      <c r="AB937" s="3055"/>
      <c r="AC937" s="3055"/>
      <c r="AD937" s="3061"/>
      <c r="AE937" s="3061"/>
      <c r="AF937" s="3055"/>
      <c r="AG937" s="2912"/>
      <c r="AH937" s="2912"/>
      <c r="AI937" s="2759"/>
    </row>
    <row r="938" spans="1:35" ht="29.25" x14ac:dyDescent="0.25">
      <c r="A938" s="414">
        <v>1</v>
      </c>
      <c r="B938" s="414">
        <v>1</v>
      </c>
      <c r="C938" s="493" t="s">
        <v>323</v>
      </c>
      <c r="D938" s="1020"/>
      <c r="E938" s="3062"/>
      <c r="F938" s="3054">
        <f>SUM(F788,F521,F448,F349,F245,F163,F89,F861)</f>
        <v>3031</v>
      </c>
      <c r="G938" s="3055">
        <f>SUM(G788,G521,G448,G349,G245,G163,G89,G861)</f>
        <v>1769.25</v>
      </c>
      <c r="H938" s="3055">
        <f>SUM(H788,H521,H448,H349,H245,H163,H89,H861)</f>
        <v>1652</v>
      </c>
      <c r="I938" s="3055">
        <f t="shared" ref="I938:I948" si="310">H938/G938*100</f>
        <v>93.372898120672602</v>
      </c>
      <c r="J938" s="3055">
        <f>SUM(L938/F938)</f>
        <v>8.3886506103596172</v>
      </c>
      <c r="K938" s="3055">
        <f>N938/H938</f>
        <v>9.7106537530266337</v>
      </c>
      <c r="L938" s="3055">
        <f>SUM(L788,L521,L448,L349,L245,L163,L89,L861)</f>
        <v>25426</v>
      </c>
      <c r="M938" s="3055">
        <f>SUM(M788,M521,M448,M349,M245,M163,M89,M861)</f>
        <v>14832.166666666666</v>
      </c>
      <c r="N938" s="3055">
        <f>SUM(N788,N521,N448,N349,N245,N163,N89,N861)</f>
        <v>16042</v>
      </c>
      <c r="O938" s="3055">
        <f>N938/M938*100</f>
        <v>108.15682132302543</v>
      </c>
      <c r="P938" s="3055">
        <f>SUM(P788,P521,P448,P349,P245,P163,P89,P861)</f>
        <v>83.278484848484851</v>
      </c>
      <c r="Q938" s="2359">
        <f>N938/$C$3*12/P938</f>
        <v>330.22420471032103</v>
      </c>
      <c r="R938" s="3057"/>
      <c r="S938" s="3057"/>
      <c r="T938" s="3057"/>
      <c r="U938" s="3057"/>
      <c r="V938" s="3057"/>
      <c r="W938" s="3057"/>
      <c r="X938" s="3057"/>
      <c r="Y938" s="3057"/>
      <c r="Z938" s="3055"/>
      <c r="AA938" s="3058"/>
      <c r="AB938" s="3055"/>
      <c r="AC938" s="3055"/>
      <c r="AD938" s="3061"/>
      <c r="AE938" s="3061"/>
      <c r="AF938" s="3055"/>
      <c r="AG938" s="2912">
        <f>SUM(AG788,AG521,AG448,AG349,AG245,AG163,AG89,AG861)</f>
        <v>0</v>
      </c>
      <c r="AH938" s="2912"/>
      <c r="AI938" s="2759"/>
    </row>
    <row r="939" spans="1:35" ht="29.25" x14ac:dyDescent="0.25">
      <c r="A939" s="414">
        <v>1</v>
      </c>
      <c r="B939" s="414">
        <v>1</v>
      </c>
      <c r="C939" s="493" t="s">
        <v>324</v>
      </c>
      <c r="D939" s="1016"/>
      <c r="E939" s="2676"/>
      <c r="F939" s="3054">
        <f>SUM(F854,F791,F525,F451,F400,F358,F251,F170,F96,F657,F864)</f>
        <v>9734</v>
      </c>
      <c r="G939" s="3055">
        <f>SUM(G854,G791,G525,G451,G400,G358,G251,G170,G96,G657,G864)</f>
        <v>5680.3333333333339</v>
      </c>
      <c r="H939" s="3055">
        <f>SUM(H854,H791,H525,H451,H400,H358,H251,H170,H96,H657,H864)</f>
        <v>6151</v>
      </c>
      <c r="I939" s="3055">
        <f t="shared" si="310"/>
        <v>108.28589871486413</v>
      </c>
      <c r="J939" s="3055">
        <f>SUM(L939/F939)</f>
        <v>7.8169303472364904</v>
      </c>
      <c r="K939" s="3055">
        <f>N939/H939</f>
        <v>6.9065192651601368</v>
      </c>
      <c r="L939" s="3055">
        <f>SUM(L854,L791,L525,L451,L400,L358,L251,L170,L96,L657,L864)</f>
        <v>76090</v>
      </c>
      <c r="M939" s="3055">
        <f>SUM(M854,M791,M525,M451,M400,M358,M251,M170,M96,M657,M864)</f>
        <v>44386</v>
      </c>
      <c r="N939" s="3055">
        <f>SUM(N854,N791,N525,N451,N400,N358,N251,N170,N96,N657,N864)</f>
        <v>42482</v>
      </c>
      <c r="O939" s="3055">
        <f>N939/M939*100</f>
        <v>95.710359122245762</v>
      </c>
      <c r="P939" s="3055">
        <f>SUM(P854,P791,P525,P451,P400,P358,P251,P170,P96,P657,P864)</f>
        <v>316.57500000000005</v>
      </c>
      <c r="Q939" s="2359">
        <f>N939/$C$3*12/P939</f>
        <v>230.04433614241711</v>
      </c>
      <c r="R939" s="3057"/>
      <c r="S939" s="3057"/>
      <c r="T939" s="3057"/>
      <c r="U939" s="3057"/>
      <c r="V939" s="3057"/>
      <c r="W939" s="3057"/>
      <c r="X939" s="3057"/>
      <c r="Y939" s="3057"/>
      <c r="Z939" s="3055"/>
      <c r="AA939" s="3058"/>
      <c r="AB939" s="3055"/>
      <c r="AC939" s="3055"/>
      <c r="AD939" s="3061"/>
      <c r="AE939" s="3061"/>
      <c r="AF939" s="3055"/>
      <c r="AG939" s="2912">
        <f>SUM(AG854,AG791,AG525,AG451,AG400,AG358,AG251,AG170,AG96,AG657,AG864)</f>
        <v>0</v>
      </c>
      <c r="AH939" s="2912"/>
      <c r="AI939" s="2759"/>
    </row>
    <row r="940" spans="1:35" ht="29.25" x14ac:dyDescent="0.25">
      <c r="A940" s="414">
        <v>1</v>
      </c>
      <c r="B940" s="414">
        <v>1</v>
      </c>
      <c r="C940" s="1015" t="s">
        <v>139</v>
      </c>
      <c r="D940" s="1015"/>
      <c r="E940" s="1015"/>
      <c r="F940" s="3054">
        <f>SUM(F855,F792,F657,F526,F452,F401,F359,F252,F171,F97,F865)</f>
        <v>12765</v>
      </c>
      <c r="G940" s="3055">
        <f>SUM(G855,G792,G657,G526,G452,G401,G359,G252,G171,G97,G865)</f>
        <v>7449.5833333333339</v>
      </c>
      <c r="H940" s="3055">
        <f>SUM(H855,H792,H657,H526,H452,H401,H359,H252,H171,H97,H865)</f>
        <v>7803</v>
      </c>
      <c r="I940" s="3055">
        <f t="shared" si="310"/>
        <v>104.74411320543653</v>
      </c>
      <c r="J940" s="3055">
        <f>SUM(L940/F940)</f>
        <v>7.9526831179005093</v>
      </c>
      <c r="K940" s="3055">
        <f>N940/H940</f>
        <v>7.5001922337562474</v>
      </c>
      <c r="L940" s="3055">
        <f>SUM(L855,L792,L657,L526,L452,L401,L359,L252,L171,L97,L865)</f>
        <v>101516</v>
      </c>
      <c r="M940" s="3055">
        <f>SUM(M855,M792,M657,M526,M452,M401,M359,M252,M171,M97,M865)</f>
        <v>59218.166666666672</v>
      </c>
      <c r="N940" s="3055">
        <f>SUM(N855,N792,N657,N526,N452,N401,N359,N252,N171,N97,N865)</f>
        <v>58524</v>
      </c>
      <c r="O940" s="3055">
        <f>N940/M940*100</f>
        <v>98.827780889310418</v>
      </c>
      <c r="P940" s="3055">
        <f>SUM(P855,P792,P657,P526,P452,P401,P359,P252,P171,P97,P865)</f>
        <v>399.85348484848481</v>
      </c>
      <c r="Q940" s="2359">
        <f>N940/$C$3*12/P940</f>
        <v>250.90904780003029</v>
      </c>
      <c r="R940" s="3057">
        <f t="shared" ref="R940:AH940" si="311">SUM(R855,R792,R657,R526,R452,R401,R359,R252,R171,R97,R865)</f>
        <v>422314.90937429242</v>
      </c>
      <c r="S940" s="3057">
        <f t="shared" ref="S940:T940" si="312">SUM(S855,S792,S657,S526,S452,S401,S359,S252,S171,S97,S865)</f>
        <v>422314.90937429242</v>
      </c>
      <c r="T940" s="3057">
        <f t="shared" si="312"/>
        <v>422314.90937429242</v>
      </c>
      <c r="U940" s="3057">
        <f t="shared" ref="U940:V940" si="313">SUM(U855,U792,U657,U526,U452,U401,U359,U252,U171,U97,U865)</f>
        <v>422314.90937429242</v>
      </c>
      <c r="V940" s="3057">
        <f t="shared" si="313"/>
        <v>422314.90937429242</v>
      </c>
      <c r="W940" s="3057">
        <f t="shared" ref="W940:X940" si="314">SUM(W855,W792,W657,W526,W452,W401,W359,W252,W171,W97,W865)</f>
        <v>422314.90937429242</v>
      </c>
      <c r="X940" s="3057">
        <f t="shared" si="314"/>
        <v>422314.90937429242</v>
      </c>
      <c r="Y940" s="3057">
        <f t="shared" si="311"/>
        <v>246350.36380167061</v>
      </c>
      <c r="Z940" s="3055">
        <f t="shared" si="311"/>
        <v>228039.91535999998</v>
      </c>
      <c r="AA940" s="3058">
        <f t="shared" si="311"/>
        <v>0</v>
      </c>
      <c r="AB940" s="3055">
        <f t="shared" si="311"/>
        <v>0</v>
      </c>
      <c r="AC940" s="3055">
        <f t="shared" si="311"/>
        <v>-18310.448441670625</v>
      </c>
      <c r="AD940" s="3055">
        <f t="shared" si="311"/>
        <v>-1199.33654</v>
      </c>
      <c r="AE940" s="3055">
        <f t="shared" si="311"/>
        <v>-1584.2448300000003</v>
      </c>
      <c r="AF940" s="3055">
        <f t="shared" si="311"/>
        <v>226455.67053</v>
      </c>
      <c r="AG940" s="2912">
        <f>SUM(AG855,AG792,AG657,AG526,AG452,AG401,AG359,AG252,AG171,AG97,AG865)</f>
        <v>0</v>
      </c>
      <c r="AH940" s="2912">
        <f t="shared" si="311"/>
        <v>0</v>
      </c>
      <c r="AI940" s="2759"/>
    </row>
    <row r="941" spans="1:35" ht="30" x14ac:dyDescent="0.25">
      <c r="A941" s="414">
        <v>1</v>
      </c>
      <c r="B941" s="414">
        <v>1</v>
      </c>
      <c r="C941" s="2384" t="s">
        <v>198</v>
      </c>
      <c r="D941" s="2384"/>
      <c r="E941" s="1015"/>
      <c r="F941" s="3054">
        <f>F873+F173</f>
        <v>5590</v>
      </c>
      <c r="G941" s="3055">
        <f>G873+G173</f>
        <v>3261</v>
      </c>
      <c r="H941" s="3055">
        <f>H873+H173</f>
        <v>2893</v>
      </c>
      <c r="I941" s="3055">
        <f t="shared" si="310"/>
        <v>88.715118061944182</v>
      </c>
      <c r="J941" s="3060"/>
      <c r="K941" s="3060"/>
      <c r="L941" s="3055"/>
      <c r="M941" s="3055"/>
      <c r="N941" s="3055"/>
      <c r="O941" s="3055"/>
      <c r="P941" s="3055"/>
      <c r="Q941" s="2359"/>
      <c r="R941" s="3057">
        <f t="shared" ref="R941:Z941" si="315">R173</f>
        <v>0</v>
      </c>
      <c r="S941" s="3057">
        <f t="shared" si="315"/>
        <v>0</v>
      </c>
      <c r="T941" s="3057">
        <f t="shared" si="315"/>
        <v>0</v>
      </c>
      <c r="U941" s="3057">
        <f t="shared" si="315"/>
        <v>0</v>
      </c>
      <c r="V941" s="3057">
        <f t="shared" ref="V941:W941" si="316">V173</f>
        <v>0</v>
      </c>
      <c r="W941" s="3057">
        <f t="shared" si="316"/>
        <v>0</v>
      </c>
      <c r="X941" s="3057">
        <f t="shared" ref="X941" si="317">X173</f>
        <v>0</v>
      </c>
      <c r="Y941" s="3057">
        <f t="shared" si="315"/>
        <v>0</v>
      </c>
      <c r="Z941" s="3055">
        <f t="shared" si="315"/>
        <v>0</v>
      </c>
      <c r="AA941" s="3058"/>
      <c r="AB941" s="3055"/>
      <c r="AC941" s="3055">
        <f>AC173</f>
        <v>0</v>
      </c>
      <c r="AD941" s="3055">
        <f>AD173</f>
        <v>0</v>
      </c>
      <c r="AE941" s="3055">
        <f>AE173</f>
        <v>0</v>
      </c>
      <c r="AF941" s="3055">
        <f>AF173</f>
        <v>0</v>
      </c>
      <c r="AG941" s="2912">
        <f>AG873+AG173</f>
        <v>0</v>
      </c>
      <c r="AH941" s="2912">
        <f>AH173</f>
        <v>0</v>
      </c>
      <c r="AI941" s="2759"/>
    </row>
    <row r="942" spans="1:35" ht="30" x14ac:dyDescent="0.25">
      <c r="B942" s="414">
        <v>1</v>
      </c>
      <c r="C942" s="2384" t="s">
        <v>199</v>
      </c>
      <c r="D942" s="2384"/>
      <c r="E942" s="1015"/>
      <c r="F942" s="3054">
        <f>F872+F172</f>
        <v>7340</v>
      </c>
      <c r="G942" s="3055">
        <f>G872+G172</f>
        <v>4282</v>
      </c>
      <c r="H942" s="3055">
        <f>H872+H172</f>
        <v>4097</v>
      </c>
      <c r="I942" s="3055">
        <f t="shared" si="310"/>
        <v>95.679588977113497</v>
      </c>
      <c r="J942" s="3063"/>
      <c r="K942" s="3063"/>
      <c r="L942" s="3064"/>
      <c r="M942" s="3064"/>
      <c r="N942" s="3064"/>
      <c r="O942" s="3064"/>
      <c r="P942" s="3064"/>
      <c r="Q942" s="2388"/>
      <c r="R942" s="3065"/>
      <c r="S942" s="3065"/>
      <c r="T942" s="3065"/>
      <c r="U942" s="3065"/>
      <c r="V942" s="3065"/>
      <c r="W942" s="3065"/>
      <c r="X942" s="3065"/>
      <c r="Y942" s="3057"/>
      <c r="Z942" s="3064"/>
      <c r="AA942" s="3066"/>
      <c r="AB942" s="3064"/>
      <c r="AC942" s="3064"/>
      <c r="AD942" s="3064"/>
      <c r="AE942" s="3064"/>
      <c r="AF942" s="3064"/>
      <c r="AG942" s="2912">
        <f>AG872+AG172</f>
        <v>0</v>
      </c>
      <c r="AH942" s="3067"/>
      <c r="AI942" s="2759"/>
    </row>
    <row r="943" spans="1:35" x14ac:dyDescent="0.25">
      <c r="B943" s="414">
        <v>1</v>
      </c>
      <c r="C943" s="2384" t="s">
        <v>225</v>
      </c>
      <c r="D943" s="2384"/>
      <c r="E943" s="1015"/>
      <c r="F943" s="3054">
        <f>F874</f>
        <v>700</v>
      </c>
      <c r="G943" s="3055">
        <f>G874</f>
        <v>408</v>
      </c>
      <c r="H943" s="3055">
        <f>H874</f>
        <v>650</v>
      </c>
      <c r="I943" s="3055">
        <f t="shared" si="310"/>
        <v>159.31372549019608</v>
      </c>
      <c r="J943" s="3063"/>
      <c r="K943" s="3063"/>
      <c r="L943" s="3064"/>
      <c r="M943" s="3064"/>
      <c r="N943" s="3064"/>
      <c r="O943" s="3064"/>
      <c r="P943" s="3064"/>
      <c r="Q943" s="2388"/>
      <c r="R943" s="3065"/>
      <c r="S943" s="3065"/>
      <c r="T943" s="3065"/>
      <c r="U943" s="3065"/>
      <c r="V943" s="3065"/>
      <c r="W943" s="3065"/>
      <c r="X943" s="3065"/>
      <c r="Y943" s="3057"/>
      <c r="Z943" s="3064"/>
      <c r="AA943" s="3066"/>
      <c r="AB943" s="3064"/>
      <c r="AC943" s="3064"/>
      <c r="AD943" s="3064"/>
      <c r="AE943" s="3064"/>
      <c r="AF943" s="3064"/>
      <c r="AG943" s="2912">
        <f>AG874</f>
        <v>0</v>
      </c>
      <c r="AH943" s="3067"/>
      <c r="AI943" s="2759"/>
    </row>
    <row r="944" spans="1:35" x14ac:dyDescent="0.25">
      <c r="B944" s="414">
        <v>1</v>
      </c>
      <c r="C944" s="2384" t="s">
        <v>223</v>
      </c>
      <c r="D944" s="2384"/>
      <c r="E944" s="1015"/>
      <c r="F944" s="3054">
        <f>SUM(F875,F174)</f>
        <v>13630</v>
      </c>
      <c r="G944" s="3055">
        <f>SUM(G875,G174)</f>
        <v>7951</v>
      </c>
      <c r="H944" s="3055">
        <f>SUM(H875,H174)</f>
        <v>7640</v>
      </c>
      <c r="I944" s="3055">
        <f t="shared" si="310"/>
        <v>96.088542321720539</v>
      </c>
      <c r="J944" s="3060"/>
      <c r="K944" s="3063"/>
      <c r="L944" s="3064"/>
      <c r="M944" s="3064"/>
      <c r="N944" s="3055"/>
      <c r="O944" s="3064"/>
      <c r="P944" s="3064"/>
      <c r="Q944" s="2359"/>
      <c r="R944" s="3065">
        <f t="shared" ref="R944:W944" si="318">SUM(R174,R876)</f>
        <v>98413.295299999998</v>
      </c>
      <c r="S944" s="3065">
        <f t="shared" si="318"/>
        <v>98413.295299999998</v>
      </c>
      <c r="T944" s="3065">
        <f t="shared" si="318"/>
        <v>98413.295299999998</v>
      </c>
      <c r="U944" s="3065">
        <f t="shared" si="318"/>
        <v>98413.295299999998</v>
      </c>
      <c r="V944" s="3065">
        <f t="shared" si="318"/>
        <v>98413.295299999998</v>
      </c>
      <c r="W944" s="3065">
        <f t="shared" si="318"/>
        <v>98413.295299999998</v>
      </c>
      <c r="X944" s="3065">
        <f t="shared" ref="X944" si="319">SUM(X174,X876)</f>
        <v>98413.295299999998</v>
      </c>
      <c r="Y944" s="3057">
        <f t="shared" ref="Y944:AH944" si="320">SUM(Y875,Y174)</f>
        <v>57407.755591666661</v>
      </c>
      <c r="Z944" s="3064">
        <f t="shared" si="320"/>
        <v>55302.504780000003</v>
      </c>
      <c r="AA944" s="3058">
        <f t="shared" si="320"/>
        <v>0</v>
      </c>
      <c r="AB944" s="3055">
        <f t="shared" si="320"/>
        <v>0</v>
      </c>
      <c r="AC944" s="3055">
        <f t="shared" si="320"/>
        <v>-2105.2508116666613</v>
      </c>
      <c r="AD944" s="3064">
        <f t="shared" si="320"/>
        <v>0</v>
      </c>
      <c r="AE944" s="3064">
        <f t="shared" si="320"/>
        <v>-127.97592</v>
      </c>
      <c r="AF944" s="3064">
        <f t="shared" si="320"/>
        <v>55174.528859999999</v>
      </c>
      <c r="AG944" s="2912">
        <f>SUM(AG875,AG174)</f>
        <v>0</v>
      </c>
      <c r="AH944" s="3067">
        <f t="shared" si="320"/>
        <v>0</v>
      </c>
      <c r="AI944" s="2759"/>
    </row>
    <row r="945" spans="1:36" x14ac:dyDescent="0.25">
      <c r="A945" s="414">
        <v>1</v>
      </c>
      <c r="B945" s="414">
        <v>1</v>
      </c>
      <c r="C945" s="1016" t="s">
        <v>210</v>
      </c>
      <c r="D945" s="1016"/>
      <c r="E945" s="1024"/>
      <c r="F945" s="3068">
        <f t="shared" ref="F945:H948" si="321">F716</f>
        <v>77397</v>
      </c>
      <c r="G945" s="3069">
        <f t="shared" si="321"/>
        <v>45142</v>
      </c>
      <c r="H945" s="3069">
        <f t="shared" si="321"/>
        <v>46499</v>
      </c>
      <c r="I945" s="3069">
        <f t="shared" si="310"/>
        <v>103.0060697355013</v>
      </c>
      <c r="J945" s="3070"/>
      <c r="K945" s="3060"/>
      <c r="L945" s="3055"/>
      <c r="M945" s="3055"/>
      <c r="N945" s="3069"/>
      <c r="O945" s="3055"/>
      <c r="P945" s="3055"/>
      <c r="Q945" s="2673"/>
      <c r="R945" s="3057"/>
      <c r="S945" s="3057"/>
      <c r="T945" s="3057"/>
      <c r="U945" s="3057"/>
      <c r="V945" s="3057"/>
      <c r="W945" s="3057"/>
      <c r="X945" s="3057"/>
      <c r="Y945" s="3057"/>
      <c r="Z945" s="3055"/>
      <c r="AA945" s="3071"/>
      <c r="AB945" s="3069"/>
      <c r="AC945" s="3069"/>
      <c r="AD945" s="3069"/>
      <c r="AE945" s="3055"/>
      <c r="AF945" s="3055"/>
      <c r="AG945" s="2945">
        <f t="shared" ref="AG945" si="322">AG716</f>
        <v>0</v>
      </c>
      <c r="AH945" s="2912"/>
      <c r="AI945" s="2759"/>
    </row>
    <row r="946" spans="1:36" x14ac:dyDescent="0.25">
      <c r="A946" s="414">
        <v>1</v>
      </c>
      <c r="B946" s="414">
        <v>1</v>
      </c>
      <c r="C946" s="1017" t="s">
        <v>211</v>
      </c>
      <c r="D946" s="3072"/>
      <c r="E946" s="1015"/>
      <c r="F946" s="3054">
        <f t="shared" si="321"/>
        <v>77387</v>
      </c>
      <c r="G946" s="3055">
        <f t="shared" si="321"/>
        <v>45142</v>
      </c>
      <c r="H946" s="3055">
        <f t="shared" si="321"/>
        <v>46491</v>
      </c>
      <c r="I946" s="3055">
        <f t="shared" si="310"/>
        <v>102.98834788002304</v>
      </c>
      <c r="J946" s="3060"/>
      <c r="K946" s="3060"/>
      <c r="L946" s="3055"/>
      <c r="M946" s="3055"/>
      <c r="N946" s="3055"/>
      <c r="O946" s="3055"/>
      <c r="P946" s="3055"/>
      <c r="Q946" s="2359"/>
      <c r="R946" s="3057"/>
      <c r="S946" s="3057"/>
      <c r="T946" s="3057"/>
      <c r="U946" s="3057"/>
      <c r="V946" s="3057"/>
      <c r="W946" s="3057"/>
      <c r="X946" s="3057"/>
      <c r="Y946" s="3057"/>
      <c r="Z946" s="3055"/>
      <c r="AA946" s="3058"/>
      <c r="AB946" s="3055"/>
      <c r="AC946" s="3055"/>
      <c r="AD946" s="3061"/>
      <c r="AE946" s="3061"/>
      <c r="AF946" s="3055"/>
      <c r="AG946" s="2912">
        <f t="shared" ref="AG946" si="323">AG717</f>
        <v>0</v>
      </c>
      <c r="AH946" s="2912"/>
      <c r="AI946" s="2759"/>
    </row>
    <row r="947" spans="1:36" ht="30" x14ac:dyDescent="0.25">
      <c r="A947" s="414">
        <v>1</v>
      </c>
      <c r="B947" s="414">
        <v>1</v>
      </c>
      <c r="C947" s="1018" t="s">
        <v>212</v>
      </c>
      <c r="D947" s="1018"/>
      <c r="E947" s="1024"/>
      <c r="F947" s="3054">
        <f t="shared" si="321"/>
        <v>10</v>
      </c>
      <c r="G947" s="3055">
        <f t="shared" si="321"/>
        <v>6</v>
      </c>
      <c r="H947" s="3064">
        <f t="shared" si="321"/>
        <v>8</v>
      </c>
      <c r="I947" s="3055">
        <f t="shared" si="310"/>
        <v>133.33333333333331</v>
      </c>
      <c r="J947" s="3063"/>
      <c r="K947" s="3063"/>
      <c r="L947" s="3055"/>
      <c r="M947" s="3055"/>
      <c r="N947" s="3064"/>
      <c r="O947" s="3055"/>
      <c r="P947" s="3064"/>
      <c r="Q947" s="2388"/>
      <c r="R947" s="3065"/>
      <c r="S947" s="3065"/>
      <c r="T947" s="3065"/>
      <c r="U947" s="3065"/>
      <c r="V947" s="3065"/>
      <c r="W947" s="3065"/>
      <c r="X947" s="3065"/>
      <c r="Y947" s="3057"/>
      <c r="Z947" s="3064"/>
      <c r="AA947" s="3066"/>
      <c r="AB947" s="3064"/>
      <c r="AC947" s="3064"/>
      <c r="AD947" s="3073"/>
      <c r="AE947" s="3073"/>
      <c r="AF947" s="3064"/>
      <c r="AG947" s="3067">
        <f t="shared" ref="AG947" si="324">AG718</f>
        <v>0</v>
      </c>
      <c r="AH947" s="3067"/>
      <c r="AI947" s="2759"/>
    </row>
    <row r="948" spans="1:36" ht="29.25" thickBot="1" x14ac:dyDescent="0.3">
      <c r="B948" s="414">
        <v>1</v>
      </c>
      <c r="C948" s="2600" t="s">
        <v>217</v>
      </c>
      <c r="D948" s="2600"/>
      <c r="E948" s="1023"/>
      <c r="F948" s="3074">
        <f t="shared" si="321"/>
        <v>77397</v>
      </c>
      <c r="G948" s="3075">
        <f t="shared" si="321"/>
        <v>45148</v>
      </c>
      <c r="H948" s="3075">
        <f t="shared" si="321"/>
        <v>46499</v>
      </c>
      <c r="I948" s="3075">
        <f t="shared" si="310"/>
        <v>102.99238061486666</v>
      </c>
      <c r="J948" s="3076"/>
      <c r="K948" s="3076"/>
      <c r="L948" s="3075"/>
      <c r="M948" s="3075"/>
      <c r="N948" s="3075"/>
      <c r="O948" s="3075"/>
      <c r="P948" s="3075"/>
      <c r="Q948" s="2404"/>
      <c r="R948" s="3077">
        <f t="shared" ref="R948:AG948" si="325">R719</f>
        <v>427867.67339999997</v>
      </c>
      <c r="S948" s="3077">
        <f t="shared" ref="S948:T948" si="326">S719</f>
        <v>427867.67339999997</v>
      </c>
      <c r="T948" s="3077">
        <f t="shared" si="326"/>
        <v>427867.67339999997</v>
      </c>
      <c r="U948" s="3077">
        <f t="shared" ref="U948:V948" si="327">U719</f>
        <v>427867.67339999997</v>
      </c>
      <c r="V948" s="3077">
        <f t="shared" si="327"/>
        <v>427867.67339999997</v>
      </c>
      <c r="W948" s="3077">
        <f t="shared" ref="W948:X948" si="328">W719</f>
        <v>427867.67339999997</v>
      </c>
      <c r="X948" s="3077">
        <f t="shared" si="328"/>
        <v>427867.67339999997</v>
      </c>
      <c r="Y948" s="3077">
        <f t="shared" si="325"/>
        <v>249589.47614999997</v>
      </c>
      <c r="Z948" s="3075">
        <f t="shared" si="325"/>
        <v>249589.47614999997</v>
      </c>
      <c r="AA948" s="3078">
        <f t="shared" si="325"/>
        <v>0</v>
      </c>
      <c r="AB948" s="3075">
        <f t="shared" si="325"/>
        <v>0</v>
      </c>
      <c r="AC948" s="3075">
        <f t="shared" si="325"/>
        <v>0</v>
      </c>
      <c r="AD948" s="3075">
        <f t="shared" si="325"/>
        <v>0</v>
      </c>
      <c r="AE948" s="3075">
        <f t="shared" si="325"/>
        <v>-118.96780999999999</v>
      </c>
      <c r="AF948" s="3075">
        <f t="shared" si="325"/>
        <v>249470.50833999997</v>
      </c>
      <c r="AG948" s="3079">
        <f t="shared" si="325"/>
        <v>0</v>
      </c>
      <c r="AH948" s="3079">
        <f>AH719</f>
        <v>0</v>
      </c>
      <c r="AI948" s="2759"/>
    </row>
    <row r="949" spans="1:36" x14ac:dyDescent="0.25">
      <c r="A949" s="414">
        <v>1</v>
      </c>
      <c r="B949" s="414">
        <v>1</v>
      </c>
      <c r="C949" s="2073"/>
      <c r="D949" s="2073"/>
      <c r="E949" s="2073"/>
      <c r="F949" s="1840"/>
      <c r="G949" s="1623"/>
      <c r="H949" s="1623"/>
      <c r="I949" s="1623"/>
      <c r="J949" s="1572"/>
      <c r="K949" s="1572"/>
      <c r="L949" s="1623"/>
      <c r="M949" s="1623"/>
      <c r="N949" s="1623"/>
      <c r="O949" s="1623"/>
      <c r="P949" s="1623"/>
      <c r="Q949" s="1623"/>
      <c r="R949" s="3080"/>
      <c r="S949" s="3080"/>
      <c r="T949" s="3080"/>
      <c r="U949" s="3080"/>
      <c r="V949" s="3080"/>
      <c r="W949" s="3080"/>
      <c r="X949" s="3080"/>
      <c r="Y949" s="3081"/>
      <c r="Z949" s="1623"/>
      <c r="AA949" s="3082"/>
      <c r="AB949" s="1623"/>
      <c r="AC949" s="1623"/>
      <c r="AD949" s="3083"/>
      <c r="AE949" s="3083"/>
      <c r="AF949" s="1623"/>
      <c r="AG949" s="1749"/>
      <c r="AH949" s="1749"/>
      <c r="AI949" s="2759"/>
    </row>
    <row r="950" spans="1:36" x14ac:dyDescent="0.25">
      <c r="A950" s="414">
        <v>1</v>
      </c>
      <c r="B950" s="414">
        <v>1</v>
      </c>
      <c r="C950" s="3084" t="s">
        <v>84</v>
      </c>
      <c r="D950" s="3084"/>
      <c r="E950" s="3084"/>
      <c r="F950" s="422"/>
      <c r="G950" s="2499"/>
      <c r="H950" s="2499"/>
      <c r="I950" s="2499"/>
      <c r="J950" s="2499"/>
      <c r="K950" s="2499"/>
      <c r="L950" s="2499"/>
      <c r="M950" s="2499"/>
      <c r="N950" s="2499"/>
      <c r="O950" s="2499"/>
      <c r="P950" s="2499"/>
      <c r="Q950" s="2499"/>
      <c r="R950" s="614"/>
      <c r="S950" s="614"/>
      <c r="T950" s="614"/>
      <c r="U950" s="614"/>
      <c r="V950" s="614"/>
      <c r="W950" s="614"/>
      <c r="X950" s="614"/>
      <c r="Y950" s="2725"/>
      <c r="Z950" s="2555"/>
      <c r="AA950" s="2726"/>
      <c r="AB950" s="2555"/>
      <c r="AC950" s="2555"/>
      <c r="AD950" s="2727"/>
      <c r="AE950" s="2727"/>
      <c r="AF950" s="2555"/>
      <c r="AG950" s="2556"/>
      <c r="AH950" s="2728"/>
      <c r="AI950" s="2759"/>
    </row>
    <row r="951" spans="1:36" ht="47.25" x14ac:dyDescent="0.25">
      <c r="A951" s="414">
        <v>1</v>
      </c>
      <c r="B951" s="414">
        <v>1</v>
      </c>
      <c r="C951" s="2293" t="s">
        <v>493</v>
      </c>
      <c r="D951" s="2104"/>
      <c r="E951" s="1002"/>
      <c r="F951" s="420"/>
      <c r="G951" s="3085"/>
      <c r="H951" s="3085"/>
      <c r="I951" s="3085"/>
      <c r="J951" s="2498"/>
      <c r="K951" s="2498"/>
      <c r="L951" s="2498"/>
      <c r="M951" s="2498"/>
      <c r="N951" s="2498"/>
      <c r="O951" s="2498"/>
      <c r="P951" s="2498"/>
      <c r="Q951" s="2498"/>
      <c r="R951" s="614"/>
      <c r="S951" s="614"/>
      <c r="T951" s="614"/>
      <c r="U951" s="614"/>
      <c r="V951" s="614"/>
      <c r="W951" s="614"/>
      <c r="X951" s="614"/>
      <c r="Y951" s="2725"/>
      <c r="Z951" s="2555"/>
      <c r="AA951" s="2726"/>
      <c r="AB951" s="2555"/>
      <c r="AC951" s="2555"/>
      <c r="AD951" s="2727"/>
      <c r="AE951" s="2727"/>
      <c r="AF951" s="2555"/>
      <c r="AG951" s="3086"/>
      <c r="AH951" s="2728"/>
      <c r="AI951" s="2759"/>
    </row>
    <row r="952" spans="1:36" s="2713" customFormat="1" x14ac:dyDescent="0.25">
      <c r="A952" s="414">
        <v>1</v>
      </c>
      <c r="B952" s="414">
        <v>1</v>
      </c>
      <c r="C952" s="2415" t="s">
        <v>5</v>
      </c>
      <c r="D952" s="2415"/>
      <c r="E952" s="2415"/>
      <c r="F952" s="456"/>
      <c r="G952" s="1651"/>
      <c r="H952" s="1651"/>
      <c r="I952" s="1651"/>
      <c r="J952" s="1651"/>
      <c r="K952" s="1651"/>
      <c r="L952" s="2417"/>
      <c r="M952" s="2417"/>
      <c r="N952" s="2417"/>
      <c r="O952" s="2417"/>
      <c r="P952" s="2417"/>
      <c r="Q952" s="2417"/>
      <c r="R952" s="2902"/>
      <c r="S952" s="2902"/>
      <c r="T952" s="2902"/>
      <c r="U952" s="2902"/>
      <c r="V952" s="2902"/>
      <c r="W952" s="2902"/>
      <c r="X952" s="2902"/>
      <c r="Y952" s="3087"/>
      <c r="Z952" s="1651"/>
      <c r="AA952" s="3088"/>
      <c r="AB952" s="1651"/>
      <c r="AC952" s="1651"/>
      <c r="AD952" s="1651"/>
      <c r="AE952" s="1651"/>
      <c r="AF952" s="1651"/>
      <c r="AG952" s="1653"/>
      <c r="AH952" s="1653"/>
      <c r="AI952" s="2759"/>
      <c r="AJ952" s="1412"/>
    </row>
    <row r="953" spans="1:36" s="2713" customFormat="1" x14ac:dyDescent="0.25">
      <c r="A953" s="414"/>
      <c r="B953" s="414">
        <v>1</v>
      </c>
      <c r="C953" s="3" t="s">
        <v>388</v>
      </c>
      <c r="D953" s="1472" t="s">
        <v>246</v>
      </c>
      <c r="E953" s="2420">
        <v>340</v>
      </c>
      <c r="F953" s="114">
        <v>150</v>
      </c>
      <c r="G953" s="213">
        <f t="shared" ref="G953:G964" si="329">F953/12*$C$3</f>
        <v>87.5</v>
      </c>
      <c r="H953" s="213">
        <v>140</v>
      </c>
      <c r="I953" s="526">
        <f t="shared" ref="I953:I965" si="330">H953/G953*100</f>
        <v>160</v>
      </c>
      <c r="J953" s="2421">
        <v>10</v>
      </c>
      <c r="K953" s="269">
        <f t="shared" ref="K953:K965" si="331">N953/H953</f>
        <v>10.157142857142857</v>
      </c>
      <c r="L953" s="270">
        <f t="shared" ref="L953:L964" si="332">ROUND(F953*J953,0)</f>
        <v>1500</v>
      </c>
      <c r="M953" s="270">
        <f t="shared" ref="M953:M964" si="333">ROUND(L953/12*$C$3,0)</f>
        <v>875</v>
      </c>
      <c r="N953" s="270">
        <v>1422</v>
      </c>
      <c r="O953" s="270">
        <f>N953/M953*100</f>
        <v>162.51428571428573</v>
      </c>
      <c r="P953" s="270">
        <f t="shared" ref="P953:P964" si="334">ROUND(L953/E953,0)</f>
        <v>4</v>
      </c>
      <c r="Q953" s="270">
        <f>N953/$C$3*12/P953</f>
        <v>609.42857142857144</v>
      </c>
      <c r="R953" s="552"/>
      <c r="S953" s="552"/>
      <c r="T953" s="552"/>
      <c r="U953" s="552"/>
      <c r="V953" s="552"/>
      <c r="W953" s="552"/>
      <c r="X953" s="552"/>
      <c r="Y953" s="1063"/>
      <c r="Z953" s="418"/>
      <c r="AA953" s="2750"/>
      <c r="AB953" s="418"/>
      <c r="AC953" s="418"/>
      <c r="AD953" s="418"/>
      <c r="AE953" s="418"/>
      <c r="AF953" s="418"/>
      <c r="AG953" s="1290"/>
      <c r="AH953" s="1302"/>
      <c r="AI953" s="2759"/>
      <c r="AJ953" s="1412"/>
    </row>
    <row r="954" spans="1:36" s="2713" customFormat="1" x14ac:dyDescent="0.25">
      <c r="A954" s="414">
        <v>1</v>
      </c>
      <c r="B954" s="414">
        <v>1</v>
      </c>
      <c r="C954" s="3" t="s">
        <v>24</v>
      </c>
      <c r="D954" s="1472" t="s">
        <v>246</v>
      </c>
      <c r="E954" s="2420">
        <v>340</v>
      </c>
      <c r="F954" s="114">
        <v>1134</v>
      </c>
      <c r="G954" s="213">
        <f t="shared" si="329"/>
        <v>661.5</v>
      </c>
      <c r="H954" s="213">
        <v>465</v>
      </c>
      <c r="I954" s="526">
        <f t="shared" si="330"/>
        <v>70.29478458049887</v>
      </c>
      <c r="J954" s="2421">
        <v>6.1</v>
      </c>
      <c r="K954" s="269">
        <f t="shared" si="331"/>
        <v>5.7462365591397848</v>
      </c>
      <c r="L954" s="270">
        <f t="shared" si="332"/>
        <v>6917</v>
      </c>
      <c r="M954" s="270">
        <f t="shared" si="333"/>
        <v>4035</v>
      </c>
      <c r="N954" s="270">
        <v>2672</v>
      </c>
      <c r="O954" s="270">
        <f t="shared" ref="O954:O965" si="335">N954/M954*100</f>
        <v>66.220570012391576</v>
      </c>
      <c r="P954" s="270">
        <f t="shared" si="334"/>
        <v>20</v>
      </c>
      <c r="Q954" s="270">
        <f t="shared" ref="Q954:Q965" si="336">N954/$C$3*12/P954</f>
        <v>229.02857142857141</v>
      </c>
      <c r="R954" s="552"/>
      <c r="S954" s="552"/>
      <c r="T954" s="552"/>
      <c r="U954" s="552"/>
      <c r="V954" s="552"/>
      <c r="W954" s="552"/>
      <c r="X954" s="552"/>
      <c r="Y954" s="1063"/>
      <c r="Z954" s="418"/>
      <c r="AA954" s="2750"/>
      <c r="AB954" s="418"/>
      <c r="AC954" s="418"/>
      <c r="AD954" s="418"/>
      <c r="AE954" s="418"/>
      <c r="AF954" s="418"/>
      <c r="AG954" s="1290"/>
      <c r="AH954" s="1302"/>
      <c r="AI954" s="2759"/>
      <c r="AJ954" s="1412"/>
    </row>
    <row r="955" spans="1:36" s="2713" customFormat="1" x14ac:dyDescent="0.25">
      <c r="A955" s="414"/>
      <c r="B955" s="414">
        <v>1</v>
      </c>
      <c r="C955" s="3" t="s">
        <v>25</v>
      </c>
      <c r="D955" s="1472" t="s">
        <v>246</v>
      </c>
      <c r="E955" s="2419">
        <v>300</v>
      </c>
      <c r="F955" s="114">
        <v>324</v>
      </c>
      <c r="G955" s="213">
        <f t="shared" si="329"/>
        <v>189</v>
      </c>
      <c r="H955" s="213">
        <v>180</v>
      </c>
      <c r="I955" s="526">
        <f t="shared" si="330"/>
        <v>95.238095238095227</v>
      </c>
      <c r="J955" s="2421">
        <v>6</v>
      </c>
      <c r="K955" s="269">
        <f t="shared" si="331"/>
        <v>6.2555555555555555</v>
      </c>
      <c r="L955" s="270">
        <f t="shared" si="332"/>
        <v>1944</v>
      </c>
      <c r="M955" s="270">
        <f t="shared" si="333"/>
        <v>1134</v>
      </c>
      <c r="N955" s="270">
        <v>1126</v>
      </c>
      <c r="O955" s="270">
        <f t="shared" si="335"/>
        <v>99.294532627865962</v>
      </c>
      <c r="P955" s="270">
        <f t="shared" si="334"/>
        <v>6</v>
      </c>
      <c r="Q955" s="270">
        <f t="shared" si="336"/>
        <v>321.71428571428572</v>
      </c>
      <c r="R955" s="552"/>
      <c r="S955" s="552"/>
      <c r="T955" s="552"/>
      <c r="U955" s="552"/>
      <c r="V955" s="552"/>
      <c r="W955" s="552"/>
      <c r="X955" s="552"/>
      <c r="Y955" s="3089"/>
      <c r="Z955" s="418"/>
      <c r="AA955" s="2750"/>
      <c r="AB955" s="418"/>
      <c r="AC955" s="418"/>
      <c r="AD955" s="418"/>
      <c r="AE955" s="418"/>
      <c r="AF955" s="418"/>
      <c r="AG955" s="1290"/>
      <c r="AH955" s="1302"/>
      <c r="AI955" s="2759"/>
      <c r="AJ955" s="1412"/>
    </row>
    <row r="956" spans="1:36" s="2713" customFormat="1" x14ac:dyDescent="0.25">
      <c r="A956" s="414">
        <v>1</v>
      </c>
      <c r="B956" s="414">
        <v>1</v>
      </c>
      <c r="C956" s="3" t="s">
        <v>23</v>
      </c>
      <c r="D956" s="1472" t="s">
        <v>246</v>
      </c>
      <c r="E956" s="2420">
        <v>270</v>
      </c>
      <c r="F956" s="114">
        <v>710</v>
      </c>
      <c r="G956" s="213">
        <f t="shared" si="329"/>
        <v>414.16666666666663</v>
      </c>
      <c r="H956" s="213">
        <v>773</v>
      </c>
      <c r="I956" s="526">
        <f t="shared" si="330"/>
        <v>186.63983903420524</v>
      </c>
      <c r="J956" s="2421">
        <v>7.3</v>
      </c>
      <c r="K956" s="269">
        <f t="shared" si="331"/>
        <v>8.3117723156532985</v>
      </c>
      <c r="L956" s="270">
        <f t="shared" si="332"/>
        <v>5183</v>
      </c>
      <c r="M956" s="270">
        <f t="shared" si="333"/>
        <v>3023</v>
      </c>
      <c r="N956" s="270">
        <v>6425</v>
      </c>
      <c r="O956" s="270">
        <f t="shared" si="335"/>
        <v>212.53721468739664</v>
      </c>
      <c r="P956" s="270">
        <f t="shared" si="334"/>
        <v>19</v>
      </c>
      <c r="Q956" s="270">
        <f t="shared" si="336"/>
        <v>579.69924812030069</v>
      </c>
      <c r="R956" s="552"/>
      <c r="S956" s="552"/>
      <c r="T956" s="552"/>
      <c r="U956" s="552"/>
      <c r="V956" s="552"/>
      <c r="W956" s="552"/>
      <c r="X956" s="552"/>
      <c r="Y956" s="2896"/>
      <c r="Z956" s="418"/>
      <c r="AA956" s="2750"/>
      <c r="AB956" s="418"/>
      <c r="AC956" s="418"/>
      <c r="AD956" s="418"/>
      <c r="AE956" s="418"/>
      <c r="AF956" s="418"/>
      <c r="AG956" s="1290"/>
      <c r="AH956" s="1302"/>
      <c r="AI956" s="2759"/>
      <c r="AJ956" s="1412"/>
    </row>
    <row r="957" spans="1:36" s="2713" customFormat="1" x14ac:dyDescent="0.25">
      <c r="A957" s="414"/>
      <c r="B957" s="414"/>
      <c r="C957" s="3" t="s">
        <v>8</v>
      </c>
      <c r="D957" s="1472" t="s">
        <v>246</v>
      </c>
      <c r="E957" s="2420">
        <v>340</v>
      </c>
      <c r="F957" s="114">
        <v>554</v>
      </c>
      <c r="G957" s="213">
        <f t="shared" si="329"/>
        <v>323.16666666666663</v>
      </c>
      <c r="H957" s="213">
        <v>110</v>
      </c>
      <c r="I957" s="526">
        <f t="shared" si="330"/>
        <v>34.038164002062921</v>
      </c>
      <c r="J957" s="2421">
        <v>10.5</v>
      </c>
      <c r="K957" s="269">
        <f t="shared" ref="K957" si="337">N957/H957</f>
        <v>9.836363636363636</v>
      </c>
      <c r="L957" s="270">
        <f t="shared" ref="L957" si="338">ROUND(F957*J957,0)</f>
        <v>5817</v>
      </c>
      <c r="M957" s="270">
        <f t="shared" ref="M957" si="339">ROUND(L957/12*$C$3,0)</f>
        <v>3393</v>
      </c>
      <c r="N957" s="270">
        <v>1082</v>
      </c>
      <c r="O957" s="270">
        <f t="shared" ref="O957" si="340">N957/M957*100</f>
        <v>31.889183613321542</v>
      </c>
      <c r="P957" s="270">
        <f t="shared" ref="P957" si="341">ROUND(L957/E957,0)</f>
        <v>17</v>
      </c>
      <c r="Q957" s="270">
        <f t="shared" ref="Q957" si="342">N957/$C$3*12/P957</f>
        <v>109.109243697479</v>
      </c>
      <c r="R957" s="552"/>
      <c r="S957" s="552"/>
      <c r="T957" s="552"/>
      <c r="U957" s="552"/>
      <c r="V957" s="552"/>
      <c r="W957" s="552"/>
      <c r="X957" s="552"/>
      <c r="Y957" s="2896"/>
      <c r="Z957" s="418"/>
      <c r="AA957" s="2750"/>
      <c r="AB957" s="418"/>
      <c r="AC957" s="418"/>
      <c r="AD957" s="418"/>
      <c r="AE957" s="418"/>
      <c r="AF957" s="418"/>
      <c r="AG957" s="1290"/>
      <c r="AH957" s="1302"/>
      <c r="AI957" s="2759"/>
      <c r="AJ957" s="1412"/>
    </row>
    <row r="958" spans="1:36" s="2713" customFormat="1" x14ac:dyDescent="0.25">
      <c r="A958" s="414">
        <v>1</v>
      </c>
      <c r="B958" s="414">
        <v>1</v>
      </c>
      <c r="C958" s="3" t="s">
        <v>226</v>
      </c>
      <c r="D958" s="1472" t="s">
        <v>246</v>
      </c>
      <c r="E958" s="2420">
        <v>330</v>
      </c>
      <c r="F958" s="114">
        <v>60</v>
      </c>
      <c r="G958" s="213">
        <f t="shared" si="329"/>
        <v>35</v>
      </c>
      <c r="H958" s="213">
        <v>33</v>
      </c>
      <c r="I958" s="526">
        <f t="shared" si="330"/>
        <v>94.285714285714278</v>
      </c>
      <c r="J958" s="2421">
        <v>8</v>
      </c>
      <c r="K958" s="269">
        <f t="shared" si="331"/>
        <v>6.2121212121212119</v>
      </c>
      <c r="L958" s="270">
        <f t="shared" si="332"/>
        <v>480</v>
      </c>
      <c r="M958" s="270">
        <f t="shared" si="333"/>
        <v>280</v>
      </c>
      <c r="N958" s="270">
        <v>205</v>
      </c>
      <c r="O958" s="270">
        <f t="shared" si="335"/>
        <v>73.214285714285708</v>
      </c>
      <c r="P958" s="270">
        <f t="shared" si="334"/>
        <v>1</v>
      </c>
      <c r="Q958" s="270">
        <f t="shared" si="336"/>
        <v>351.42857142857144</v>
      </c>
      <c r="R958" s="552"/>
      <c r="S958" s="552"/>
      <c r="T958" s="552"/>
      <c r="U958" s="552"/>
      <c r="V958" s="552"/>
      <c r="W958" s="552"/>
      <c r="X958" s="552"/>
      <c r="Y958" s="2896"/>
      <c r="Z958" s="418"/>
      <c r="AA958" s="2750"/>
      <c r="AB958" s="418"/>
      <c r="AC958" s="418"/>
      <c r="AD958" s="418"/>
      <c r="AE958" s="418"/>
      <c r="AF958" s="418"/>
      <c r="AG958" s="1290"/>
      <c r="AH958" s="1302"/>
      <c r="AI958" s="2759"/>
      <c r="AJ958" s="1412"/>
    </row>
    <row r="959" spans="1:36" s="2713" customFormat="1" x14ac:dyDescent="0.25">
      <c r="A959" s="414">
        <v>1</v>
      </c>
      <c r="B959" s="414">
        <v>1</v>
      </c>
      <c r="C959" s="3" t="s">
        <v>9</v>
      </c>
      <c r="D959" s="1472" t="s">
        <v>246</v>
      </c>
      <c r="E959" s="2420">
        <v>340</v>
      </c>
      <c r="F959" s="114">
        <v>537</v>
      </c>
      <c r="G959" s="213">
        <f t="shared" si="329"/>
        <v>313.25</v>
      </c>
      <c r="H959" s="213">
        <v>263</v>
      </c>
      <c r="I959" s="526">
        <f t="shared" si="330"/>
        <v>83.958499600957708</v>
      </c>
      <c r="J959" s="2421">
        <v>14</v>
      </c>
      <c r="K959" s="269">
        <f t="shared" si="331"/>
        <v>11.916349809885931</v>
      </c>
      <c r="L959" s="270">
        <f t="shared" si="332"/>
        <v>7518</v>
      </c>
      <c r="M959" s="270">
        <f t="shared" si="333"/>
        <v>4386</v>
      </c>
      <c r="N959" s="270">
        <v>3134</v>
      </c>
      <c r="O959" s="270">
        <f t="shared" si="335"/>
        <v>71.454628362973097</v>
      </c>
      <c r="P959" s="270">
        <f t="shared" si="334"/>
        <v>22</v>
      </c>
      <c r="Q959" s="270">
        <f t="shared" si="336"/>
        <v>244.20779220779221</v>
      </c>
      <c r="R959" s="552"/>
      <c r="S959" s="552"/>
      <c r="T959" s="552"/>
      <c r="U959" s="552"/>
      <c r="V959" s="552"/>
      <c r="W959" s="552"/>
      <c r="X959" s="552"/>
      <c r="Y959" s="2896"/>
      <c r="Z959" s="418"/>
      <c r="AA959" s="2750"/>
      <c r="AB959" s="418"/>
      <c r="AC959" s="418"/>
      <c r="AD959" s="418"/>
      <c r="AE959" s="418"/>
      <c r="AF959" s="418"/>
      <c r="AG959" s="1290"/>
      <c r="AH959" s="1302"/>
      <c r="AI959" s="2759"/>
      <c r="AJ959" s="1412"/>
    </row>
    <row r="960" spans="1:36" s="2713" customFormat="1" x14ac:dyDescent="0.25">
      <c r="A960" s="414">
        <v>1</v>
      </c>
      <c r="B960" s="414">
        <v>1</v>
      </c>
      <c r="C960" s="3" t="s">
        <v>26</v>
      </c>
      <c r="D960" s="1472" t="s">
        <v>246</v>
      </c>
      <c r="E960" s="2420">
        <v>340</v>
      </c>
      <c r="F960" s="422">
        <v>236</v>
      </c>
      <c r="G960" s="213">
        <f t="shared" si="329"/>
        <v>137.66666666666669</v>
      </c>
      <c r="H960" s="213">
        <v>139</v>
      </c>
      <c r="I960" s="526">
        <f t="shared" si="330"/>
        <v>100.96852300242129</v>
      </c>
      <c r="J960" s="614">
        <v>7.5</v>
      </c>
      <c r="K960" s="269">
        <f t="shared" si="331"/>
        <v>6.5899280575539567</v>
      </c>
      <c r="L960" s="270">
        <f t="shared" si="332"/>
        <v>1770</v>
      </c>
      <c r="M960" s="270">
        <f t="shared" si="333"/>
        <v>1033</v>
      </c>
      <c r="N960" s="270">
        <v>916</v>
      </c>
      <c r="O960" s="270">
        <f t="shared" si="335"/>
        <v>88.67376573088093</v>
      </c>
      <c r="P960" s="270">
        <f t="shared" si="334"/>
        <v>5</v>
      </c>
      <c r="Q960" s="270">
        <f t="shared" si="336"/>
        <v>314.05714285714282</v>
      </c>
      <c r="R960" s="552"/>
      <c r="S960" s="552"/>
      <c r="T960" s="552"/>
      <c r="U960" s="552"/>
      <c r="V960" s="552"/>
      <c r="W960" s="552"/>
      <c r="X960" s="552"/>
      <c r="Y960" s="2896"/>
      <c r="Z960" s="418"/>
      <c r="AA960" s="2750"/>
      <c r="AB960" s="418"/>
      <c r="AC960" s="418"/>
      <c r="AD960" s="418"/>
      <c r="AE960" s="418"/>
      <c r="AF960" s="418"/>
      <c r="AG960" s="1290"/>
      <c r="AH960" s="1302"/>
      <c r="AI960" s="2759"/>
      <c r="AJ960" s="1412"/>
    </row>
    <row r="961" spans="1:36" s="2713" customFormat="1" x14ac:dyDescent="0.25">
      <c r="A961" s="414">
        <v>1</v>
      </c>
      <c r="B961" s="414">
        <v>1</v>
      </c>
      <c r="C961" s="3" t="s">
        <v>67</v>
      </c>
      <c r="D961" s="1472" t="s">
        <v>246</v>
      </c>
      <c r="E961" s="2419">
        <v>320</v>
      </c>
      <c r="F961" s="114">
        <v>649</v>
      </c>
      <c r="G961" s="213">
        <f t="shared" si="329"/>
        <v>378.58333333333337</v>
      </c>
      <c r="H961" s="213">
        <v>303</v>
      </c>
      <c r="I961" s="526">
        <f t="shared" si="330"/>
        <v>80.035219018269856</v>
      </c>
      <c r="J961" s="2421">
        <v>9</v>
      </c>
      <c r="K961" s="269">
        <f t="shared" si="331"/>
        <v>8.6864686468646859</v>
      </c>
      <c r="L961" s="270">
        <f t="shared" si="332"/>
        <v>5841</v>
      </c>
      <c r="M961" s="270">
        <f t="shared" si="333"/>
        <v>3407</v>
      </c>
      <c r="N961" s="270">
        <v>2632</v>
      </c>
      <c r="O961" s="270">
        <f t="shared" si="335"/>
        <v>77.25271499853244</v>
      </c>
      <c r="P961" s="270">
        <f t="shared" si="334"/>
        <v>18</v>
      </c>
      <c r="Q961" s="270">
        <f t="shared" si="336"/>
        <v>250.66666666666666</v>
      </c>
      <c r="R961" s="552"/>
      <c r="S961" s="552"/>
      <c r="T961" s="552"/>
      <c r="U961" s="552"/>
      <c r="V961" s="552"/>
      <c r="W961" s="552"/>
      <c r="X961" s="552"/>
      <c r="Y961" s="2896"/>
      <c r="Z961" s="418"/>
      <c r="AA961" s="2750"/>
      <c r="AB961" s="418"/>
      <c r="AC961" s="418"/>
      <c r="AD961" s="418"/>
      <c r="AE961" s="418"/>
      <c r="AF961" s="418"/>
      <c r="AG961" s="1290"/>
      <c r="AH961" s="1302"/>
      <c r="AI961" s="2759"/>
      <c r="AJ961" s="1412"/>
    </row>
    <row r="962" spans="1:36" s="2713" customFormat="1" x14ac:dyDescent="0.25">
      <c r="A962" s="414">
        <v>1</v>
      </c>
      <c r="B962" s="414">
        <v>1</v>
      </c>
      <c r="C962" s="3" t="s">
        <v>10</v>
      </c>
      <c r="D962" s="1472" t="s">
        <v>246</v>
      </c>
      <c r="E962" s="2419">
        <v>340</v>
      </c>
      <c r="F962" s="114">
        <v>2174</v>
      </c>
      <c r="G962" s="213">
        <f t="shared" si="329"/>
        <v>1268.1666666666665</v>
      </c>
      <c r="H962" s="213">
        <v>1043</v>
      </c>
      <c r="I962" s="526">
        <f t="shared" si="330"/>
        <v>82.244710211591538</v>
      </c>
      <c r="J962" s="2421">
        <v>10.5</v>
      </c>
      <c r="K962" s="269">
        <f t="shared" si="331"/>
        <v>9.4889741131351872</v>
      </c>
      <c r="L962" s="270">
        <f t="shared" si="332"/>
        <v>22827</v>
      </c>
      <c r="M962" s="270">
        <f t="shared" si="333"/>
        <v>13316</v>
      </c>
      <c r="N962" s="270">
        <v>9897</v>
      </c>
      <c r="O962" s="270">
        <f t="shared" si="335"/>
        <v>74.324121357765094</v>
      </c>
      <c r="P962" s="270">
        <f t="shared" si="334"/>
        <v>67</v>
      </c>
      <c r="Q962" s="270">
        <f t="shared" si="336"/>
        <v>253.228144989339</v>
      </c>
      <c r="R962" s="552"/>
      <c r="S962" s="552"/>
      <c r="T962" s="552"/>
      <c r="U962" s="552"/>
      <c r="V962" s="552"/>
      <c r="W962" s="552"/>
      <c r="X962" s="552"/>
      <c r="Y962" s="2896"/>
      <c r="Z962" s="418"/>
      <c r="AA962" s="2750"/>
      <c r="AB962" s="418"/>
      <c r="AC962" s="418"/>
      <c r="AD962" s="418"/>
      <c r="AE962" s="418"/>
      <c r="AF962" s="418"/>
      <c r="AG962" s="1290"/>
      <c r="AH962" s="1302"/>
      <c r="AI962" s="2759"/>
      <c r="AJ962" s="1412"/>
    </row>
    <row r="963" spans="1:36" s="2713" customFormat="1" x14ac:dyDescent="0.25">
      <c r="A963" s="414">
        <v>1</v>
      </c>
      <c r="B963" s="414">
        <v>1</v>
      </c>
      <c r="C963" s="3" t="s">
        <v>66</v>
      </c>
      <c r="D963" s="1472" t="s">
        <v>246</v>
      </c>
      <c r="E963" s="2419">
        <v>340</v>
      </c>
      <c r="F963" s="456">
        <v>385</v>
      </c>
      <c r="G963" s="213">
        <f t="shared" si="329"/>
        <v>224.58333333333334</v>
      </c>
      <c r="H963" s="213">
        <v>248</v>
      </c>
      <c r="I963" s="526">
        <f t="shared" si="330"/>
        <v>110.42671614100186</v>
      </c>
      <c r="J963" s="2036">
        <v>11</v>
      </c>
      <c r="K963" s="269">
        <f t="shared" si="331"/>
        <v>10.290322580645162</v>
      </c>
      <c r="L963" s="270">
        <f t="shared" si="332"/>
        <v>4235</v>
      </c>
      <c r="M963" s="270">
        <f t="shared" si="333"/>
        <v>2470</v>
      </c>
      <c r="N963" s="270">
        <v>2552</v>
      </c>
      <c r="O963" s="270">
        <f t="shared" si="335"/>
        <v>103.31983805668017</v>
      </c>
      <c r="P963" s="270">
        <f t="shared" si="334"/>
        <v>12</v>
      </c>
      <c r="Q963" s="270">
        <f t="shared" si="336"/>
        <v>364.57142857142861</v>
      </c>
      <c r="R963" s="552"/>
      <c r="S963" s="552"/>
      <c r="T963" s="552"/>
      <c r="U963" s="552"/>
      <c r="V963" s="552"/>
      <c r="W963" s="552"/>
      <c r="X963" s="552"/>
      <c r="Y963" s="2896"/>
      <c r="Z963" s="418"/>
      <c r="AA963" s="2750"/>
      <c r="AB963" s="418"/>
      <c r="AC963" s="418"/>
      <c r="AD963" s="418"/>
      <c r="AE963" s="418"/>
      <c r="AF963" s="418"/>
      <c r="AG963" s="1290"/>
      <c r="AH963" s="1302"/>
      <c r="AI963" s="2759"/>
      <c r="AJ963" s="1412"/>
    </row>
    <row r="964" spans="1:36" s="2713" customFormat="1" x14ac:dyDescent="0.25">
      <c r="A964" s="414">
        <v>1</v>
      </c>
      <c r="B964" s="414">
        <v>1</v>
      </c>
      <c r="C964" s="3" t="s">
        <v>6</v>
      </c>
      <c r="D964" s="1472" t="s">
        <v>246</v>
      </c>
      <c r="E964" s="2419">
        <v>340</v>
      </c>
      <c r="F964" s="114">
        <v>1813</v>
      </c>
      <c r="G964" s="213">
        <f t="shared" si="329"/>
        <v>1057.5833333333335</v>
      </c>
      <c r="H964" s="213">
        <v>897</v>
      </c>
      <c r="I964" s="526">
        <f t="shared" si="330"/>
        <v>84.816011346623583</v>
      </c>
      <c r="J964" s="2421">
        <v>10</v>
      </c>
      <c r="K964" s="269">
        <f t="shared" si="331"/>
        <v>9.5139353400222966</v>
      </c>
      <c r="L964" s="270">
        <f t="shared" si="332"/>
        <v>18130</v>
      </c>
      <c r="M964" s="270">
        <f t="shared" si="333"/>
        <v>10576</v>
      </c>
      <c r="N964" s="270">
        <v>8534</v>
      </c>
      <c r="O964" s="270">
        <f t="shared" si="335"/>
        <v>80.69213313161876</v>
      </c>
      <c r="P964" s="270">
        <f t="shared" si="334"/>
        <v>53</v>
      </c>
      <c r="Q964" s="270">
        <f t="shared" si="336"/>
        <v>276.03234501347708</v>
      </c>
      <c r="R964" s="552"/>
      <c r="S964" s="552"/>
      <c r="T964" s="552"/>
      <c r="U964" s="552"/>
      <c r="V964" s="552"/>
      <c r="W964" s="552"/>
      <c r="X964" s="552"/>
      <c r="Y964" s="2896"/>
      <c r="Z964" s="418"/>
      <c r="AA964" s="2750"/>
      <c r="AB964" s="418"/>
      <c r="AC964" s="418"/>
      <c r="AD964" s="418"/>
      <c r="AE964" s="418"/>
      <c r="AF964" s="418"/>
      <c r="AG964" s="1290"/>
      <c r="AH964" s="1302"/>
      <c r="AI964" s="2759"/>
      <c r="AJ964" s="1412"/>
    </row>
    <row r="965" spans="1:36" s="2713" customFormat="1" ht="29.25" x14ac:dyDescent="0.25">
      <c r="A965" s="414">
        <v>1</v>
      </c>
      <c r="B965" s="414">
        <v>1</v>
      </c>
      <c r="C965" s="1739" t="s">
        <v>7</v>
      </c>
      <c r="D965" s="3682"/>
      <c r="E965" s="1739"/>
      <c r="F965" s="162">
        <f>SUM(F953:F964)</f>
        <v>8726</v>
      </c>
      <c r="G965" s="3090">
        <f>SUM(G953:G964)</f>
        <v>5090.1666666666661</v>
      </c>
      <c r="H965" s="3090">
        <f>SUM(H953:H964)</f>
        <v>4594</v>
      </c>
      <c r="I965" s="3090">
        <f t="shared" si="330"/>
        <v>90.252447529550452</v>
      </c>
      <c r="J965" s="2440">
        <f>IF(F965=0,0,L965/F965)</f>
        <v>9.4157689663075868</v>
      </c>
      <c r="K965" s="388">
        <f t="shared" si="331"/>
        <v>8.8369612538093172</v>
      </c>
      <c r="L965" s="3090">
        <f>SUM(L953:L964)</f>
        <v>82162</v>
      </c>
      <c r="M965" s="3090">
        <f>SUM(M953:M964)</f>
        <v>47928</v>
      </c>
      <c r="N965" s="3090">
        <f>SUM(N953:N964)</f>
        <v>40597</v>
      </c>
      <c r="O965" s="270">
        <f t="shared" si="335"/>
        <v>84.704139542647312</v>
      </c>
      <c r="P965" s="3090">
        <f>SUM(P953:P964)</f>
        <v>244</v>
      </c>
      <c r="Q965" s="270">
        <f t="shared" si="336"/>
        <v>285.22482435597192</v>
      </c>
      <c r="R965" s="3091">
        <v>325289.70593208761</v>
      </c>
      <c r="S965" s="3091">
        <v>325289.70593208761</v>
      </c>
      <c r="T965" s="3091">
        <v>325289.70593208761</v>
      </c>
      <c r="U965" s="3091">
        <v>325411.96121208766</v>
      </c>
      <c r="V965" s="3091">
        <v>325411.96121208766</v>
      </c>
      <c r="W965" s="3091">
        <v>325411.96121208766</v>
      </c>
      <c r="X965" s="3091">
        <v>325411.96121208766</v>
      </c>
      <c r="Y965" s="1209">
        <f>R965/12*$C$3+(S965-R965)/11*6+(T965-S965)/10*5+(U965-T965)/9*4+(V965-U965)/8*3+(W965-V965)/7*2+(X965-W965)/6*1</f>
        <v>189806.66414038444</v>
      </c>
      <c r="Z965" s="3090">
        <f>AF965-AE965-AB965</f>
        <v>199358.10835000005</v>
      </c>
      <c r="AA965" s="3092"/>
      <c r="AB965" s="3090">
        <v>-2912.0541500000004</v>
      </c>
      <c r="AC965" s="3090">
        <f>Z965-Y965</f>
        <v>9551.4442096156126</v>
      </c>
      <c r="AD965" s="3090"/>
      <c r="AE965" s="3090">
        <v>-2180.3517699999998</v>
      </c>
      <c r="AF965" s="3090">
        <v>194265.70243000003</v>
      </c>
      <c r="AG965" s="3093">
        <f>SUM(AG953:AG964)</f>
        <v>0</v>
      </c>
      <c r="AH965" s="3093"/>
      <c r="AI965" s="2759"/>
      <c r="AJ965" s="1412"/>
    </row>
    <row r="966" spans="1:36" s="2713" customFormat="1" x14ac:dyDescent="0.25">
      <c r="A966" s="414">
        <v>1</v>
      </c>
      <c r="B966" s="414">
        <v>1</v>
      </c>
      <c r="C966" s="2307" t="s">
        <v>14</v>
      </c>
      <c r="D966" s="2307"/>
      <c r="E966" s="3094"/>
      <c r="F966" s="162"/>
      <c r="G966" s="3090"/>
      <c r="H966" s="3090"/>
      <c r="I966" s="3090"/>
      <c r="J966" s="3095"/>
      <c r="K966" s="3095"/>
      <c r="L966" s="3090"/>
      <c r="M966" s="3090"/>
      <c r="N966" s="3090"/>
      <c r="O966" s="3090"/>
      <c r="P966" s="3090"/>
      <c r="Q966" s="3090"/>
      <c r="R966" s="2902"/>
      <c r="S966" s="2902"/>
      <c r="T966" s="2902"/>
      <c r="U966" s="2902"/>
      <c r="V966" s="2902"/>
      <c r="W966" s="2902"/>
      <c r="X966" s="2902"/>
      <c r="Y966" s="3096"/>
      <c r="Z966" s="1651"/>
      <c r="AA966" s="3088"/>
      <c r="AB966" s="1651"/>
      <c r="AC966" s="1651"/>
      <c r="AD966" s="1651"/>
      <c r="AE966" s="1651"/>
      <c r="AF966" s="1651"/>
      <c r="AG966" s="3093"/>
      <c r="AH966" s="1653"/>
      <c r="AI966" s="2759"/>
      <c r="AJ966" s="1412"/>
    </row>
    <row r="967" spans="1:36" s="2713" customFormat="1" x14ac:dyDescent="0.25">
      <c r="A967" s="414">
        <v>1</v>
      </c>
      <c r="B967" s="414">
        <v>1</v>
      </c>
      <c r="C967" s="798" t="s">
        <v>382</v>
      </c>
      <c r="D967" s="798"/>
      <c r="E967" s="2062"/>
      <c r="F967" s="460"/>
      <c r="G967" s="788"/>
      <c r="H967" s="788"/>
      <c r="I967" s="788"/>
      <c r="J967" s="1150"/>
      <c r="K967" s="1150"/>
      <c r="L967" s="1862"/>
      <c r="M967" s="1862"/>
      <c r="N967" s="1862"/>
      <c r="O967" s="1862"/>
      <c r="P967" s="1862"/>
      <c r="Q967" s="1862"/>
      <c r="R967" s="614">
        <v>298285.55666999996</v>
      </c>
      <c r="S967" s="614">
        <v>298285.55666999996</v>
      </c>
      <c r="T967" s="614">
        <v>298285.55666999996</v>
      </c>
      <c r="U967" s="614">
        <v>298285.55666999996</v>
      </c>
      <c r="V967" s="614">
        <v>298285.55666999996</v>
      </c>
      <c r="W967" s="614">
        <v>298285.55666999996</v>
      </c>
      <c r="X967" s="614">
        <v>298285.55666999996</v>
      </c>
      <c r="Y967" s="3674">
        <f>(R967-4133.05984)/12*$C$3+4133.05984+(S967-R967)/11*6+(T967-S967)/10*5+(U967-T967)/9*4+(V967-U967)/8*3+(W967-V967)/7*2+(X967-W967)/6*1</f>
        <v>175722.01632416665</v>
      </c>
      <c r="Z967" s="368">
        <f>AF967-AE967-AB967</f>
        <v>170752.80781999999</v>
      </c>
      <c r="AA967" s="2768"/>
      <c r="AB967" s="368"/>
      <c r="AC967" s="368">
        <f>Z967-Y967</f>
        <v>-4969.2085041666578</v>
      </c>
      <c r="AD967" s="368"/>
      <c r="AE967" s="368">
        <v>-83.058510000000012</v>
      </c>
      <c r="AF967" s="368">
        <v>170669.74930999998</v>
      </c>
      <c r="AG967" s="1261"/>
      <c r="AH967" s="1274"/>
      <c r="AI967" s="2759"/>
      <c r="AJ967" s="1412"/>
    </row>
    <row r="968" spans="1:36" s="2713" customFormat="1" x14ac:dyDescent="0.25">
      <c r="A968" s="414"/>
      <c r="B968" s="414">
        <v>1</v>
      </c>
      <c r="C968" s="798" t="s">
        <v>329</v>
      </c>
      <c r="D968" s="798"/>
      <c r="E968" s="2062"/>
      <c r="F968" s="460"/>
      <c r="G968" s="788"/>
      <c r="H968" s="788"/>
      <c r="I968" s="788"/>
      <c r="J968" s="1150"/>
      <c r="K968" s="1150"/>
      <c r="L968" s="1862"/>
      <c r="M968" s="1862"/>
      <c r="N968" s="1862"/>
      <c r="O968" s="1862"/>
      <c r="P968" s="1862"/>
      <c r="Q968" s="1862"/>
      <c r="R968" s="614">
        <v>12974.0856</v>
      </c>
      <c r="S968" s="614">
        <v>12974.0856</v>
      </c>
      <c r="T968" s="614">
        <v>12974.0856</v>
      </c>
      <c r="U968" s="614">
        <v>12974.0856</v>
      </c>
      <c r="V968" s="614">
        <v>12974.0856</v>
      </c>
      <c r="W968" s="614">
        <v>12974.0856</v>
      </c>
      <c r="X968" s="614">
        <v>12974.0856</v>
      </c>
      <c r="Y968" s="1209">
        <f>R968/12*$C$3+(S968-R968)/11*6+(T968-S968)/10*5+(U968-T968)/9*4+(V968-U968)/8*3+(W968-V968)/7*2+(X968-W968)/6*1</f>
        <v>7568.2165999999997</v>
      </c>
      <c r="Z968" s="368">
        <f>AF968-AE968-AB968</f>
        <v>7568.2165999999997</v>
      </c>
      <c r="AA968" s="2768"/>
      <c r="AB968" s="368"/>
      <c r="AC968" s="368">
        <f>Z968-Y968</f>
        <v>0</v>
      </c>
      <c r="AD968" s="368"/>
      <c r="AE968" s="368">
        <v>0</v>
      </c>
      <c r="AF968" s="368">
        <v>7568.2165999999997</v>
      </c>
      <c r="AG968" s="1261"/>
      <c r="AH968" s="1274"/>
      <c r="AI968" s="2759"/>
      <c r="AJ968" s="1412"/>
    </row>
    <row r="969" spans="1:36" s="2713" customFormat="1" ht="29.25" x14ac:dyDescent="0.25">
      <c r="A969" s="414">
        <v>1</v>
      </c>
      <c r="B969" s="414">
        <v>1</v>
      </c>
      <c r="C969" s="785" t="s">
        <v>293</v>
      </c>
      <c r="D969" s="4"/>
      <c r="E969" s="4"/>
      <c r="F969" s="1165">
        <f>F971+F972+F973+F974+F976</f>
        <v>57436</v>
      </c>
      <c r="G969" s="1052">
        <f>G971+G972+G973+G974+G976</f>
        <v>33504.333333333336</v>
      </c>
      <c r="H969" s="1052">
        <f>H971+H972+H973+H974+H976</f>
        <v>39161</v>
      </c>
      <c r="I969" s="1052">
        <f>H969/G969*100</f>
        <v>116.88338821843939</v>
      </c>
      <c r="J969" s="1901"/>
      <c r="K969" s="1901"/>
      <c r="L969" s="211"/>
      <c r="M969" s="211"/>
      <c r="N969" s="211"/>
      <c r="O969" s="211"/>
      <c r="P969" s="211"/>
      <c r="Q969" s="211"/>
      <c r="R969" s="552"/>
      <c r="S969" s="552"/>
      <c r="T969" s="552"/>
      <c r="U969" s="552"/>
      <c r="V969" s="552"/>
      <c r="W969" s="552"/>
      <c r="X969" s="552"/>
      <c r="Y969" s="2896"/>
      <c r="Z969" s="418"/>
      <c r="AA969" s="2750"/>
      <c r="AB969" s="418"/>
      <c r="AC969" s="418"/>
      <c r="AD969" s="418"/>
      <c r="AE969" s="418"/>
      <c r="AF969" s="418"/>
      <c r="AG969" s="1278">
        <f>AG971+AG972+AG973+AG974+AG976</f>
        <v>0</v>
      </c>
      <c r="AH969" s="1302"/>
      <c r="AI969" s="2759"/>
      <c r="AJ969" s="1412"/>
    </row>
    <row r="970" spans="1:36" s="2713" customFormat="1" ht="30" x14ac:dyDescent="0.25">
      <c r="A970" s="414"/>
      <c r="B970" s="414">
        <v>1</v>
      </c>
      <c r="C970" s="800" t="s">
        <v>204</v>
      </c>
      <c r="D970" s="4"/>
      <c r="E970" s="4"/>
      <c r="F970" s="1159"/>
      <c r="G970" s="368"/>
      <c r="H970" s="368"/>
      <c r="I970" s="368"/>
      <c r="J970" s="1901"/>
      <c r="K970" s="1901"/>
      <c r="L970" s="211"/>
      <c r="M970" s="211"/>
      <c r="N970" s="211"/>
      <c r="O970" s="211"/>
      <c r="P970" s="211"/>
      <c r="Q970" s="211"/>
      <c r="R970" s="552"/>
      <c r="S970" s="552"/>
      <c r="T970" s="552"/>
      <c r="U970" s="552"/>
      <c r="V970" s="552"/>
      <c r="W970" s="552"/>
      <c r="X970" s="552"/>
      <c r="Y970" s="2896"/>
      <c r="Z970" s="418"/>
      <c r="AA970" s="2750"/>
      <c r="AB970" s="418"/>
      <c r="AC970" s="418"/>
      <c r="AD970" s="418"/>
      <c r="AE970" s="418"/>
      <c r="AF970" s="418"/>
      <c r="AG970" s="1274"/>
      <c r="AH970" s="1302"/>
      <c r="AI970" s="2759"/>
      <c r="AJ970" s="1412"/>
    </row>
    <row r="971" spans="1:36" s="2713" customFormat="1" ht="30" x14ac:dyDescent="0.25">
      <c r="A971" s="414"/>
      <c r="B971" s="414">
        <v>1</v>
      </c>
      <c r="C971" s="800" t="s">
        <v>205</v>
      </c>
      <c r="D971" s="4"/>
      <c r="E971" s="4"/>
      <c r="F971" s="1159">
        <v>11780</v>
      </c>
      <c r="G971" s="368">
        <f t="shared" ref="G971:G976" si="343">F971/12*$C$3</f>
        <v>6871.6666666666661</v>
      </c>
      <c r="H971" s="368">
        <v>3459</v>
      </c>
      <c r="I971" s="368">
        <f>H971/G971*100</f>
        <v>50.337133155469324</v>
      </c>
      <c r="J971" s="1901"/>
      <c r="K971" s="1901"/>
      <c r="L971" s="211"/>
      <c r="M971" s="211"/>
      <c r="N971" s="211"/>
      <c r="O971" s="211"/>
      <c r="P971" s="211"/>
      <c r="Q971" s="211"/>
      <c r="R971" s="552"/>
      <c r="S971" s="552"/>
      <c r="T971" s="552"/>
      <c r="U971" s="552"/>
      <c r="V971" s="552"/>
      <c r="W971" s="552"/>
      <c r="X971" s="552"/>
      <c r="Y971" s="2896"/>
      <c r="Z971" s="418"/>
      <c r="AA971" s="2750"/>
      <c r="AB971" s="418"/>
      <c r="AC971" s="418"/>
      <c r="AD971" s="418"/>
      <c r="AE971" s="418"/>
      <c r="AF971" s="418"/>
      <c r="AG971" s="1274"/>
      <c r="AH971" s="1302"/>
      <c r="AI971" s="2759"/>
      <c r="AJ971" s="1412"/>
    </row>
    <row r="972" spans="1:36" s="2713" customFormat="1" ht="30" x14ac:dyDescent="0.25">
      <c r="A972" s="414"/>
      <c r="B972" s="414">
        <v>1</v>
      </c>
      <c r="C972" s="799" t="s">
        <v>294</v>
      </c>
      <c r="D972" s="4"/>
      <c r="E972" s="4"/>
      <c r="F972" s="1159">
        <v>10000</v>
      </c>
      <c r="G972" s="368">
        <f t="shared" si="343"/>
        <v>5833.3333333333339</v>
      </c>
      <c r="H972" s="368">
        <v>10020</v>
      </c>
      <c r="I972" s="368">
        <f>H972/G972*100</f>
        <v>171.77142857142854</v>
      </c>
      <c r="J972" s="1901"/>
      <c r="K972" s="1901"/>
      <c r="L972" s="211"/>
      <c r="M972" s="211"/>
      <c r="N972" s="211"/>
      <c r="O972" s="211"/>
      <c r="P972" s="211"/>
      <c r="Q972" s="211"/>
      <c r="R972" s="552"/>
      <c r="S972" s="552"/>
      <c r="T972" s="552"/>
      <c r="U972" s="552"/>
      <c r="V972" s="552"/>
      <c r="W972" s="552"/>
      <c r="X972" s="552"/>
      <c r="Y972" s="2896"/>
      <c r="Z972" s="418"/>
      <c r="AA972" s="2750"/>
      <c r="AB972" s="418"/>
      <c r="AC972" s="418"/>
      <c r="AD972" s="418"/>
      <c r="AE972" s="418"/>
      <c r="AF972" s="418"/>
      <c r="AG972" s="1274"/>
      <c r="AH972" s="1302"/>
      <c r="AI972" s="2759"/>
      <c r="AJ972" s="1412"/>
    </row>
    <row r="973" spans="1:36" s="2713" customFormat="1" ht="60" x14ac:dyDescent="0.25">
      <c r="A973" s="414"/>
      <c r="B973" s="414">
        <v>1</v>
      </c>
      <c r="C973" s="4" t="s">
        <v>295</v>
      </c>
      <c r="D973" s="4"/>
      <c r="E973" s="4"/>
      <c r="F973" s="1159">
        <v>6000</v>
      </c>
      <c r="G973" s="368">
        <f t="shared" si="343"/>
        <v>3500</v>
      </c>
      <c r="H973" s="368">
        <v>11957</v>
      </c>
      <c r="I973" s="368">
        <f>H973/G973*100</f>
        <v>341.62857142857143</v>
      </c>
      <c r="J973" s="1901"/>
      <c r="K973" s="1901"/>
      <c r="L973" s="211"/>
      <c r="M973" s="211"/>
      <c r="N973" s="211"/>
      <c r="O973" s="211"/>
      <c r="P973" s="211"/>
      <c r="Q973" s="211"/>
      <c r="R973" s="552"/>
      <c r="S973" s="552"/>
      <c r="T973" s="552"/>
      <c r="U973" s="552"/>
      <c r="V973" s="552"/>
      <c r="W973" s="552"/>
      <c r="X973" s="552"/>
      <c r="Y973" s="2896"/>
      <c r="Z973" s="418"/>
      <c r="AA973" s="2750"/>
      <c r="AB973" s="418"/>
      <c r="AC973" s="418"/>
      <c r="AD973" s="418"/>
      <c r="AE973" s="418"/>
      <c r="AF973" s="418"/>
      <c r="AG973" s="1274"/>
      <c r="AH973" s="1302"/>
      <c r="AI973" s="2759"/>
      <c r="AJ973" s="1412"/>
    </row>
    <row r="974" spans="1:36" s="2713" customFormat="1" ht="45" x14ac:dyDescent="0.25">
      <c r="A974" s="414"/>
      <c r="B974" s="414">
        <v>1</v>
      </c>
      <c r="C974" s="4" t="s">
        <v>309</v>
      </c>
      <c r="D974" s="4"/>
      <c r="E974" s="4"/>
      <c r="F974" s="1159">
        <v>25150</v>
      </c>
      <c r="G974" s="368">
        <f t="shared" si="343"/>
        <v>14670.833333333334</v>
      </c>
      <c r="H974" s="368">
        <v>13611</v>
      </c>
      <c r="I974" s="368">
        <f>H974/G974*100</f>
        <v>92.775915932973589</v>
      </c>
      <c r="J974" s="1901"/>
      <c r="K974" s="1901"/>
      <c r="L974" s="211"/>
      <c r="M974" s="211"/>
      <c r="N974" s="211"/>
      <c r="O974" s="211"/>
      <c r="P974" s="211"/>
      <c r="Q974" s="211"/>
      <c r="R974" s="552"/>
      <c r="S974" s="552"/>
      <c r="T974" s="552"/>
      <c r="U974" s="552"/>
      <c r="V974" s="552"/>
      <c r="W974" s="552"/>
      <c r="X974" s="552"/>
      <c r="Y974" s="2896"/>
      <c r="Z974" s="418"/>
      <c r="AA974" s="2750"/>
      <c r="AB974" s="418"/>
      <c r="AC974" s="418"/>
      <c r="AD974" s="418"/>
      <c r="AE974" s="418"/>
      <c r="AF974" s="418"/>
      <c r="AG974" s="1274"/>
      <c r="AH974" s="1302"/>
      <c r="AI974" s="2759"/>
      <c r="AJ974" s="1412"/>
    </row>
    <row r="975" spans="1:36" s="2713" customFormat="1" ht="105" x14ac:dyDescent="0.25">
      <c r="A975" s="414"/>
      <c r="B975" s="414"/>
      <c r="C975" s="4" t="s">
        <v>532</v>
      </c>
      <c r="D975" s="4"/>
      <c r="E975" s="4"/>
      <c r="F975" s="1159">
        <v>15000</v>
      </c>
      <c r="G975" s="368">
        <f t="shared" si="343"/>
        <v>8750</v>
      </c>
      <c r="H975" s="368"/>
      <c r="I975" s="368">
        <f>H975/G975*100</f>
        <v>0</v>
      </c>
      <c r="J975" s="1901"/>
      <c r="K975" s="1901"/>
      <c r="L975" s="211"/>
      <c r="M975" s="211"/>
      <c r="N975" s="211"/>
      <c r="O975" s="211"/>
      <c r="P975" s="211"/>
      <c r="Q975" s="211"/>
      <c r="R975" s="552"/>
      <c r="S975" s="552"/>
      <c r="T975" s="552"/>
      <c r="U975" s="552"/>
      <c r="V975" s="552"/>
      <c r="W975" s="552"/>
      <c r="X975" s="552"/>
      <c r="Y975" s="2896"/>
      <c r="Z975" s="418"/>
      <c r="AA975" s="2750"/>
      <c r="AB975" s="418"/>
      <c r="AC975" s="418"/>
      <c r="AD975" s="418"/>
      <c r="AE975" s="418"/>
      <c r="AF975" s="418"/>
      <c r="AG975" s="1274"/>
      <c r="AH975" s="1302"/>
      <c r="AI975" s="2759"/>
      <c r="AJ975" s="1412"/>
    </row>
    <row r="976" spans="1:36" s="2713" customFormat="1" ht="30" x14ac:dyDescent="0.25">
      <c r="A976" s="414"/>
      <c r="B976" s="414">
        <v>1</v>
      </c>
      <c r="C976" s="4" t="s">
        <v>380</v>
      </c>
      <c r="D976" s="4"/>
      <c r="E976" s="4"/>
      <c r="F976" s="1159">
        <v>4506</v>
      </c>
      <c r="G976" s="368">
        <f t="shared" si="343"/>
        <v>2628.5</v>
      </c>
      <c r="H976" s="368">
        <v>114</v>
      </c>
      <c r="I976" s="368">
        <f t="shared" ref="I976:I981" si="344">H976/G976*100</f>
        <v>4.3370743770211151</v>
      </c>
      <c r="J976" s="1901"/>
      <c r="K976" s="1901"/>
      <c r="L976" s="211"/>
      <c r="M976" s="211"/>
      <c r="N976" s="211"/>
      <c r="O976" s="211"/>
      <c r="P976" s="211"/>
      <c r="Q976" s="211"/>
      <c r="R976" s="552"/>
      <c r="S976" s="552"/>
      <c r="T976" s="552"/>
      <c r="U976" s="552"/>
      <c r="V976" s="552"/>
      <c r="W976" s="552"/>
      <c r="X976" s="552"/>
      <c r="Y976" s="2896"/>
      <c r="Z976" s="418"/>
      <c r="AA976" s="2750"/>
      <c r="AB976" s="418"/>
      <c r="AC976" s="418"/>
      <c r="AD976" s="418"/>
      <c r="AE976" s="418"/>
      <c r="AF976" s="418"/>
      <c r="AG976" s="1274"/>
      <c r="AH976" s="1302"/>
      <c r="AI976" s="2759"/>
      <c r="AJ976" s="1412"/>
    </row>
    <row r="977" spans="1:36" s="2713" customFormat="1" ht="29.25" x14ac:dyDescent="0.25">
      <c r="A977" s="414"/>
      <c r="B977" s="414">
        <v>1</v>
      </c>
      <c r="C977" s="855" t="s">
        <v>135</v>
      </c>
      <c r="D977" s="4"/>
      <c r="E977" s="4"/>
      <c r="F977" s="1166">
        <f>F978</f>
        <v>66606</v>
      </c>
      <c r="G977" s="368">
        <f>G978</f>
        <v>38853.5</v>
      </c>
      <c r="H977" s="368">
        <f>H978</f>
        <v>31599</v>
      </c>
      <c r="I977" s="368">
        <f t="shared" si="344"/>
        <v>81.328580436768888</v>
      </c>
      <c r="J977" s="1901"/>
      <c r="K977" s="1901"/>
      <c r="L977" s="211"/>
      <c r="M977" s="211"/>
      <c r="N977" s="211"/>
      <c r="O977" s="211"/>
      <c r="P977" s="211"/>
      <c r="Q977" s="211"/>
      <c r="R977" s="552"/>
      <c r="S977" s="552"/>
      <c r="T977" s="552"/>
      <c r="U977" s="552"/>
      <c r="V977" s="552"/>
      <c r="W977" s="552"/>
      <c r="X977" s="552"/>
      <c r="Y977" s="2896"/>
      <c r="Z977" s="418"/>
      <c r="AA977" s="2750"/>
      <c r="AB977" s="418"/>
      <c r="AC977" s="418"/>
      <c r="AD977" s="418"/>
      <c r="AE977" s="418"/>
      <c r="AF977" s="418"/>
      <c r="AG977" s="1274">
        <f>AG978</f>
        <v>0</v>
      </c>
      <c r="AH977" s="1302"/>
      <c r="AI977" s="2759"/>
      <c r="AJ977" s="1412"/>
    </row>
    <row r="978" spans="1:36" s="2713" customFormat="1" x14ac:dyDescent="0.25">
      <c r="A978" s="414"/>
      <c r="B978" s="414">
        <v>1</v>
      </c>
      <c r="C978" s="780" t="s">
        <v>239</v>
      </c>
      <c r="D978" s="4"/>
      <c r="E978" s="4"/>
      <c r="F978" s="1159">
        <v>66606</v>
      </c>
      <c r="G978" s="368">
        <f>F978/12*$C$3</f>
        <v>38853.5</v>
      </c>
      <c r="H978" s="368">
        <v>31599</v>
      </c>
      <c r="I978" s="368">
        <f t="shared" si="344"/>
        <v>81.328580436768888</v>
      </c>
      <c r="J978" s="1901"/>
      <c r="K978" s="1901"/>
      <c r="L978" s="211"/>
      <c r="M978" s="211"/>
      <c r="N978" s="211"/>
      <c r="O978" s="211"/>
      <c r="P978" s="211"/>
      <c r="Q978" s="211"/>
      <c r="R978" s="552"/>
      <c r="S978" s="552"/>
      <c r="T978" s="552"/>
      <c r="U978" s="552"/>
      <c r="V978" s="552"/>
      <c r="W978" s="552"/>
      <c r="X978" s="552"/>
      <c r="Y978" s="2896"/>
      <c r="Z978" s="418"/>
      <c r="AA978" s="2750"/>
      <c r="AB978" s="418"/>
      <c r="AC978" s="418"/>
      <c r="AD978" s="418"/>
      <c r="AE978" s="418"/>
      <c r="AF978" s="418"/>
      <c r="AG978" s="1274"/>
      <c r="AH978" s="1302"/>
      <c r="AI978" s="2759"/>
      <c r="AJ978" s="1412"/>
    </row>
    <row r="979" spans="1:36" s="2713" customFormat="1" ht="63" x14ac:dyDescent="0.25">
      <c r="A979" s="414"/>
      <c r="B979" s="414">
        <v>1</v>
      </c>
      <c r="C979" s="856" t="s">
        <v>298</v>
      </c>
      <c r="D979" s="4"/>
      <c r="E979" s="4"/>
      <c r="F979" s="446">
        <f>F980+F985</f>
        <v>33741</v>
      </c>
      <c r="G979" s="1052">
        <f>G980+G985</f>
        <v>19682.25</v>
      </c>
      <c r="H979" s="1052">
        <f>H980+H985</f>
        <v>4980</v>
      </c>
      <c r="I979" s="1052">
        <f t="shared" si="344"/>
        <v>25.301985291315781</v>
      </c>
      <c r="J979" s="1901"/>
      <c r="K979" s="1901"/>
      <c r="L979" s="211"/>
      <c r="M979" s="211"/>
      <c r="N979" s="211"/>
      <c r="O979" s="211"/>
      <c r="P979" s="211"/>
      <c r="Q979" s="211"/>
      <c r="R979" s="552"/>
      <c r="S979" s="552"/>
      <c r="T979" s="552"/>
      <c r="U979" s="552"/>
      <c r="V979" s="552"/>
      <c r="W979" s="552"/>
      <c r="X979" s="552"/>
      <c r="Y979" s="1209"/>
      <c r="Z979" s="418">
        <f>AF979-AE979-AB979</f>
        <v>0</v>
      </c>
      <c r="AA979" s="2750"/>
      <c r="AB979" s="418"/>
      <c r="AC979" s="418">
        <f>Z979-Y979</f>
        <v>0</v>
      </c>
      <c r="AD979" s="418"/>
      <c r="AE979" s="418"/>
      <c r="AF979" s="418"/>
      <c r="AG979" s="1278">
        <f>AG980+AG985</f>
        <v>0</v>
      </c>
      <c r="AH979" s="1302"/>
      <c r="AI979" s="2759"/>
      <c r="AJ979" s="1412"/>
    </row>
    <row r="980" spans="1:36" s="2713" customFormat="1" ht="30" x14ac:dyDescent="0.25">
      <c r="A980" s="414"/>
      <c r="B980" s="414">
        <v>1</v>
      </c>
      <c r="C980" s="799" t="s">
        <v>299</v>
      </c>
      <c r="D980" s="4"/>
      <c r="E980" s="4"/>
      <c r="F980" s="418">
        <f>SUM(F981:F984)</f>
        <v>14165</v>
      </c>
      <c r="G980" s="368">
        <f>SUM(G981:G984)</f>
        <v>8262.9166666666679</v>
      </c>
      <c r="H980" s="368">
        <f>SUM(H981:H984)</f>
        <v>1286</v>
      </c>
      <c r="I980" s="368">
        <f t="shared" si="344"/>
        <v>15.563511673642275</v>
      </c>
      <c r="J980" s="1901"/>
      <c r="K980" s="1901"/>
      <c r="L980" s="211"/>
      <c r="M980" s="211"/>
      <c r="N980" s="211"/>
      <c r="O980" s="211"/>
      <c r="P980" s="211"/>
      <c r="Q980" s="211"/>
      <c r="R980" s="552"/>
      <c r="S980" s="552"/>
      <c r="T980" s="552"/>
      <c r="U980" s="552"/>
      <c r="V980" s="552"/>
      <c r="W980" s="552"/>
      <c r="X980" s="552"/>
      <c r="Y980" s="2896"/>
      <c r="Z980" s="418"/>
      <c r="AA980" s="2750"/>
      <c r="AB980" s="418"/>
      <c r="AC980" s="418"/>
      <c r="AD980" s="418"/>
      <c r="AE980" s="418"/>
      <c r="AF980" s="418"/>
      <c r="AG980" s="1274">
        <f>SUM(AG981:AG984)</f>
        <v>0</v>
      </c>
      <c r="AH980" s="1302"/>
      <c r="AI980" s="2759"/>
      <c r="AJ980" s="1412"/>
    </row>
    <row r="981" spans="1:36" s="2713" customFormat="1" ht="30" x14ac:dyDescent="0.25">
      <c r="A981" s="414"/>
      <c r="B981" s="414">
        <v>1</v>
      </c>
      <c r="C981" s="4" t="s">
        <v>300</v>
      </c>
      <c r="D981" s="4"/>
      <c r="E981" s="4"/>
      <c r="F981" s="418">
        <v>13655</v>
      </c>
      <c r="G981" s="368">
        <f>F981/12*$C$3</f>
        <v>7965.416666666667</v>
      </c>
      <c r="H981" s="368">
        <v>1248</v>
      </c>
      <c r="I981" s="368">
        <f t="shared" si="344"/>
        <v>15.667730292409896</v>
      </c>
      <c r="J981" s="1901"/>
      <c r="K981" s="1901"/>
      <c r="L981" s="211"/>
      <c r="M981" s="211"/>
      <c r="N981" s="211"/>
      <c r="O981" s="211"/>
      <c r="P981" s="211"/>
      <c r="Q981" s="211"/>
      <c r="R981" s="552"/>
      <c r="S981" s="552"/>
      <c r="T981" s="552"/>
      <c r="U981" s="552"/>
      <c r="V981" s="552"/>
      <c r="W981" s="552"/>
      <c r="X981" s="552"/>
      <c r="Y981" s="2896"/>
      <c r="Z981" s="418"/>
      <c r="AA981" s="2750"/>
      <c r="AB981" s="418"/>
      <c r="AC981" s="418"/>
      <c r="AD981" s="418"/>
      <c r="AE981" s="418"/>
      <c r="AF981" s="418"/>
      <c r="AG981" s="1274"/>
      <c r="AH981" s="1302"/>
      <c r="AI981" s="2759"/>
      <c r="AJ981" s="1412"/>
    </row>
    <row r="982" spans="1:36" s="2713" customFormat="1" ht="60" x14ac:dyDescent="0.25">
      <c r="A982" s="414"/>
      <c r="B982" s="414">
        <v>1</v>
      </c>
      <c r="C982" s="4" t="s">
        <v>301</v>
      </c>
      <c r="D982" s="4"/>
      <c r="E982" s="4"/>
      <c r="F982" s="418"/>
      <c r="G982" s="368"/>
      <c r="H982" s="368"/>
      <c r="I982" s="368"/>
      <c r="J982" s="1901"/>
      <c r="K982" s="1901"/>
      <c r="L982" s="211"/>
      <c r="M982" s="211"/>
      <c r="N982" s="211"/>
      <c r="O982" s="211"/>
      <c r="P982" s="211"/>
      <c r="Q982" s="211"/>
      <c r="R982" s="552"/>
      <c r="S982" s="552"/>
      <c r="T982" s="552"/>
      <c r="U982" s="552"/>
      <c r="V982" s="552"/>
      <c r="W982" s="552"/>
      <c r="X982" s="552"/>
      <c r="Y982" s="2896"/>
      <c r="Z982" s="418"/>
      <c r="AA982" s="2750"/>
      <c r="AB982" s="418"/>
      <c r="AC982" s="418"/>
      <c r="AD982" s="418"/>
      <c r="AE982" s="418"/>
      <c r="AF982" s="418"/>
      <c r="AG982" s="1274"/>
      <c r="AH982" s="1302"/>
      <c r="AI982" s="2759"/>
      <c r="AJ982" s="1412"/>
    </row>
    <row r="983" spans="1:36" s="2713" customFormat="1" ht="45" x14ac:dyDescent="0.25">
      <c r="A983" s="414"/>
      <c r="B983" s="414">
        <v>1</v>
      </c>
      <c r="C983" s="4" t="s">
        <v>302</v>
      </c>
      <c r="D983" s="4"/>
      <c r="E983" s="4"/>
      <c r="F983" s="418">
        <v>42</v>
      </c>
      <c r="G983" s="368">
        <f>F983/12*$C$3</f>
        <v>24.5</v>
      </c>
      <c r="H983" s="368">
        <v>38</v>
      </c>
      <c r="I983" s="368">
        <f>H983/G983*100</f>
        <v>155.10204081632654</v>
      </c>
      <c r="J983" s="1901"/>
      <c r="K983" s="1901"/>
      <c r="L983" s="211"/>
      <c r="M983" s="211"/>
      <c r="N983" s="211"/>
      <c r="O983" s="211"/>
      <c r="P983" s="211"/>
      <c r="Q983" s="211"/>
      <c r="R983" s="552"/>
      <c r="S983" s="552"/>
      <c r="T983" s="552"/>
      <c r="U983" s="552"/>
      <c r="V983" s="552"/>
      <c r="W983" s="552"/>
      <c r="X983" s="552"/>
      <c r="Y983" s="2896"/>
      <c r="Z983" s="418"/>
      <c r="AA983" s="2750"/>
      <c r="AB983" s="418"/>
      <c r="AC983" s="418"/>
      <c r="AD983" s="418"/>
      <c r="AE983" s="418"/>
      <c r="AF983" s="418"/>
      <c r="AG983" s="1274"/>
      <c r="AH983" s="1302"/>
      <c r="AI983" s="2759"/>
      <c r="AJ983" s="1412"/>
    </row>
    <row r="984" spans="1:36" s="2713" customFormat="1" ht="30" x14ac:dyDescent="0.25">
      <c r="A984" s="414"/>
      <c r="B984" s="414">
        <v>1</v>
      </c>
      <c r="C984" s="4" t="s">
        <v>303</v>
      </c>
      <c r="D984" s="4"/>
      <c r="E984" s="4"/>
      <c r="F984" s="418">
        <v>468</v>
      </c>
      <c r="G984" s="368">
        <f>F984/12*$C$3</f>
        <v>273</v>
      </c>
      <c r="H984" s="368"/>
      <c r="I984" s="368">
        <f>H984/G984*100</f>
        <v>0</v>
      </c>
      <c r="J984" s="1901"/>
      <c r="K984" s="1901"/>
      <c r="L984" s="211"/>
      <c r="M984" s="211"/>
      <c r="N984" s="211"/>
      <c r="O984" s="211"/>
      <c r="P984" s="211"/>
      <c r="Q984" s="211"/>
      <c r="R984" s="552"/>
      <c r="S984" s="552"/>
      <c r="T984" s="552"/>
      <c r="U984" s="552"/>
      <c r="V984" s="552"/>
      <c r="W984" s="552"/>
      <c r="X984" s="552"/>
      <c r="Y984" s="2896"/>
      <c r="Z984" s="418"/>
      <c r="AA984" s="2750"/>
      <c r="AB984" s="418"/>
      <c r="AC984" s="418"/>
      <c r="AD984" s="418"/>
      <c r="AE984" s="418"/>
      <c r="AF984" s="418"/>
      <c r="AG984" s="1274"/>
      <c r="AH984" s="1302"/>
      <c r="AI984" s="2759"/>
      <c r="AJ984" s="1412"/>
    </row>
    <row r="985" spans="1:36" s="2713" customFormat="1" ht="45" x14ac:dyDescent="0.25">
      <c r="A985" s="414"/>
      <c r="B985" s="414">
        <v>1</v>
      </c>
      <c r="C985" s="799" t="s">
        <v>304</v>
      </c>
      <c r="D985" s="4"/>
      <c r="E985" s="4"/>
      <c r="F985" s="418">
        <f>SUM(F986:F989)</f>
        <v>19576</v>
      </c>
      <c r="G985" s="368">
        <f>SUM(G986:G989)</f>
        <v>11419.333333333332</v>
      </c>
      <c r="H985" s="368">
        <f>H986+H988+H989</f>
        <v>3694</v>
      </c>
      <c r="I985" s="368">
        <f>H985/G985*100</f>
        <v>32.348648490863454</v>
      </c>
      <c r="J985" s="1901"/>
      <c r="K985" s="1901"/>
      <c r="L985" s="211"/>
      <c r="M985" s="211"/>
      <c r="N985" s="211"/>
      <c r="O985" s="211"/>
      <c r="P985" s="211"/>
      <c r="Q985" s="211"/>
      <c r="R985" s="552"/>
      <c r="S985" s="552"/>
      <c r="T985" s="552"/>
      <c r="U985" s="552"/>
      <c r="V985" s="552"/>
      <c r="W985" s="552"/>
      <c r="X985" s="552"/>
      <c r="Y985" s="2896"/>
      <c r="Z985" s="418"/>
      <c r="AA985" s="2750"/>
      <c r="AB985" s="418"/>
      <c r="AC985" s="418"/>
      <c r="AD985" s="418"/>
      <c r="AE985" s="418"/>
      <c r="AF985" s="418"/>
      <c r="AG985" s="1274">
        <f>AG986+AG988+AG989</f>
        <v>0</v>
      </c>
      <c r="AH985" s="1302"/>
      <c r="AI985" s="2759"/>
      <c r="AJ985" s="1412"/>
    </row>
    <row r="986" spans="1:36" s="2713" customFormat="1" ht="45" x14ac:dyDescent="0.25">
      <c r="A986" s="414"/>
      <c r="B986" s="414">
        <v>1</v>
      </c>
      <c r="C986" s="4" t="s">
        <v>305</v>
      </c>
      <c r="D986" s="4"/>
      <c r="E986" s="4"/>
      <c r="F986" s="1159">
        <v>4950</v>
      </c>
      <c r="G986" s="368">
        <f>F986/12*$C$3</f>
        <v>2887.5</v>
      </c>
      <c r="H986" s="368">
        <v>383</v>
      </c>
      <c r="I986" s="368">
        <f>H986/G986*100</f>
        <v>13.264069264069263</v>
      </c>
      <c r="J986" s="1901"/>
      <c r="K986" s="1901"/>
      <c r="L986" s="211"/>
      <c r="M986" s="211"/>
      <c r="N986" s="211"/>
      <c r="O986" s="211"/>
      <c r="P986" s="211"/>
      <c r="Q986" s="211"/>
      <c r="R986" s="552"/>
      <c r="S986" s="552"/>
      <c r="T986" s="552"/>
      <c r="U986" s="552"/>
      <c r="V986" s="552"/>
      <c r="W986" s="552"/>
      <c r="X986" s="552"/>
      <c r="Y986" s="2896"/>
      <c r="Z986" s="418"/>
      <c r="AA986" s="2750"/>
      <c r="AB986" s="418"/>
      <c r="AC986" s="418"/>
      <c r="AD986" s="418"/>
      <c r="AE986" s="418"/>
      <c r="AF986" s="418"/>
      <c r="AG986" s="1274"/>
      <c r="AH986" s="1302"/>
      <c r="AI986" s="2759"/>
      <c r="AJ986" s="1412"/>
    </row>
    <row r="987" spans="1:36" s="2713" customFormat="1" ht="30" x14ac:dyDescent="0.25">
      <c r="A987" s="414"/>
      <c r="B987" s="414">
        <v>1</v>
      </c>
      <c r="C987" s="4" t="s">
        <v>334</v>
      </c>
      <c r="D987" s="4"/>
      <c r="E987" s="4"/>
      <c r="F987" s="418"/>
      <c r="G987" s="368"/>
      <c r="H987" s="368"/>
      <c r="I987" s="368"/>
      <c r="J987" s="1901"/>
      <c r="K987" s="1901"/>
      <c r="L987" s="211"/>
      <c r="M987" s="211"/>
      <c r="N987" s="211"/>
      <c r="O987" s="211"/>
      <c r="P987" s="211"/>
      <c r="Q987" s="211"/>
      <c r="R987" s="552"/>
      <c r="S987" s="552"/>
      <c r="T987" s="552"/>
      <c r="U987" s="552"/>
      <c r="V987" s="552"/>
      <c r="W987" s="552"/>
      <c r="X987" s="552"/>
      <c r="Y987" s="2896"/>
      <c r="Z987" s="418"/>
      <c r="AA987" s="2750"/>
      <c r="AB987" s="418"/>
      <c r="AC987" s="418"/>
      <c r="AD987" s="418"/>
      <c r="AE987" s="418"/>
      <c r="AF987" s="418"/>
      <c r="AG987" s="1274"/>
      <c r="AH987" s="1302"/>
      <c r="AI987" s="2759"/>
      <c r="AJ987" s="1412"/>
    </row>
    <row r="988" spans="1:36" s="2713" customFormat="1" ht="75" x14ac:dyDescent="0.25">
      <c r="A988" s="414"/>
      <c r="B988" s="414">
        <v>1</v>
      </c>
      <c r="C988" s="4" t="s">
        <v>306</v>
      </c>
      <c r="D988" s="4"/>
      <c r="E988" s="4"/>
      <c r="F988" s="418">
        <v>10500</v>
      </c>
      <c r="G988" s="368">
        <f>F988/12*$C$3</f>
        <v>6125</v>
      </c>
      <c r="H988" s="368">
        <v>1774</v>
      </c>
      <c r="I988" s="368">
        <f>H988/G988*100</f>
        <v>28.963265306122448</v>
      </c>
      <c r="J988" s="1901"/>
      <c r="K988" s="1901"/>
      <c r="L988" s="211"/>
      <c r="M988" s="211"/>
      <c r="N988" s="211"/>
      <c r="O988" s="211"/>
      <c r="P988" s="211"/>
      <c r="Q988" s="211"/>
      <c r="R988" s="552"/>
      <c r="S988" s="552"/>
      <c r="T988" s="552"/>
      <c r="U988" s="552"/>
      <c r="V988" s="552"/>
      <c r="W988" s="552"/>
      <c r="X988" s="552"/>
      <c r="Y988" s="2896"/>
      <c r="Z988" s="418"/>
      <c r="AA988" s="2750"/>
      <c r="AB988" s="418"/>
      <c r="AC988" s="418"/>
      <c r="AD988" s="418"/>
      <c r="AE988" s="418"/>
      <c r="AF988" s="418"/>
      <c r="AG988" s="1274"/>
      <c r="AH988" s="1302"/>
      <c r="AI988" s="2759"/>
      <c r="AJ988" s="1412"/>
    </row>
    <row r="989" spans="1:36" s="2713" customFormat="1" ht="60" x14ac:dyDescent="0.25">
      <c r="A989" s="414"/>
      <c r="B989" s="414">
        <v>1</v>
      </c>
      <c r="C989" s="4" t="s">
        <v>307</v>
      </c>
      <c r="D989" s="4"/>
      <c r="E989" s="4"/>
      <c r="F989" s="418">
        <v>4126</v>
      </c>
      <c r="G989" s="368">
        <f>F989/12*$C$3</f>
        <v>2406.833333333333</v>
      </c>
      <c r="H989" s="368">
        <v>1537</v>
      </c>
      <c r="I989" s="368">
        <f>H989/G989*100</f>
        <v>63.859843501142585</v>
      </c>
      <c r="J989" s="1901"/>
      <c r="K989" s="1901"/>
      <c r="L989" s="211"/>
      <c r="M989" s="211"/>
      <c r="N989" s="211"/>
      <c r="O989" s="211"/>
      <c r="P989" s="211"/>
      <c r="Q989" s="211"/>
      <c r="R989" s="552"/>
      <c r="S989" s="552"/>
      <c r="T989" s="552"/>
      <c r="U989" s="552"/>
      <c r="V989" s="552"/>
      <c r="W989" s="552"/>
      <c r="X989" s="552"/>
      <c r="Y989" s="2896"/>
      <c r="Z989" s="418"/>
      <c r="AA989" s="2750"/>
      <c r="AB989" s="418"/>
      <c r="AC989" s="418"/>
      <c r="AD989" s="418"/>
      <c r="AE989" s="418"/>
      <c r="AF989" s="418"/>
      <c r="AG989" s="1274"/>
      <c r="AH989" s="1302"/>
      <c r="AI989" s="2759"/>
      <c r="AJ989" s="1412"/>
    </row>
    <row r="990" spans="1:36" s="2713" customFormat="1" ht="57.75" x14ac:dyDescent="0.25">
      <c r="A990" s="414"/>
      <c r="B990" s="414">
        <v>1</v>
      </c>
      <c r="C990" s="785" t="s">
        <v>384</v>
      </c>
      <c r="D990" s="4"/>
      <c r="E990" s="4"/>
      <c r="F990" s="418">
        <v>1465</v>
      </c>
      <c r="G990" s="368">
        <f>F990/12*$C$3</f>
        <v>854.58333333333326</v>
      </c>
      <c r="H990" s="368"/>
      <c r="I990" s="368">
        <f>H990/G990*100</f>
        <v>0</v>
      </c>
      <c r="J990" s="1901"/>
      <c r="K990" s="1901"/>
      <c r="L990" s="211"/>
      <c r="M990" s="211"/>
      <c r="N990" s="211"/>
      <c r="O990" s="211"/>
      <c r="P990" s="211"/>
      <c r="Q990" s="211"/>
      <c r="R990" s="552"/>
      <c r="S990" s="552"/>
      <c r="T990" s="552"/>
      <c r="U990" s="552"/>
      <c r="V990" s="552"/>
      <c r="W990" s="552"/>
      <c r="X990" s="552"/>
      <c r="Y990" s="2896"/>
      <c r="Z990" s="418"/>
      <c r="AA990" s="2750"/>
      <c r="AB990" s="418"/>
      <c r="AC990" s="418"/>
      <c r="AD990" s="418"/>
      <c r="AE990" s="418"/>
      <c r="AF990" s="418"/>
      <c r="AG990" s="1274"/>
      <c r="AH990" s="1302"/>
      <c r="AI990" s="2759"/>
      <c r="AJ990" s="1412"/>
    </row>
    <row r="991" spans="1:36" s="2713" customFormat="1" x14ac:dyDescent="0.25">
      <c r="A991" s="414"/>
      <c r="B991" s="414">
        <v>1</v>
      </c>
      <c r="C991" s="798" t="s">
        <v>206</v>
      </c>
      <c r="D991" s="4"/>
      <c r="E991" s="4"/>
      <c r="F991" s="418"/>
      <c r="G991" s="368">
        <f>F991/12*$C$3</f>
        <v>0</v>
      </c>
      <c r="H991" s="368"/>
      <c r="I991" s="368"/>
      <c r="J991" s="1901"/>
      <c r="K991" s="1901"/>
      <c r="L991" s="211"/>
      <c r="M991" s="211"/>
      <c r="N991" s="211"/>
      <c r="O991" s="211"/>
      <c r="P991" s="211"/>
      <c r="Q991" s="211"/>
      <c r="R991" s="552">
        <v>4397.7344999999996</v>
      </c>
      <c r="S991" s="552">
        <v>4397.7344999999996</v>
      </c>
      <c r="T991" s="552">
        <v>4397.7344999999996</v>
      </c>
      <c r="U991" s="552">
        <v>4397.7344999999996</v>
      </c>
      <c r="V991" s="552">
        <v>4397.7344999999996</v>
      </c>
      <c r="W991" s="552">
        <v>4397.7344999999996</v>
      </c>
      <c r="X991" s="552">
        <v>4397.7344999999996</v>
      </c>
      <c r="Y991" s="2896">
        <f>R991/12*$C$3+(S991-R991)/11*6+(T991-S991)/10*5+(U991-T991)/9*4+(V991-U991)/8*3+(W991-V991)/7*2+(X991-W991)/6*1</f>
        <v>2565.3451249999998</v>
      </c>
      <c r="Z991" s="418">
        <f>AF991-AE991-AB991</f>
        <v>3268.7568100000017</v>
      </c>
      <c r="AA991" s="2750"/>
      <c r="AB991" s="418"/>
      <c r="AC991" s="418">
        <f>Z991-Y991</f>
        <v>703.41168500000185</v>
      </c>
      <c r="AD991" s="418">
        <v>-2.3980399999999999</v>
      </c>
      <c r="AE991" s="418">
        <v>0</v>
      </c>
      <c r="AF991" s="418">
        <v>3268.7568100000017</v>
      </c>
      <c r="AG991" s="1274"/>
      <c r="AH991" s="1302"/>
      <c r="AI991" s="2759"/>
      <c r="AJ991" s="1412"/>
    </row>
    <row r="992" spans="1:36" s="2713" customFormat="1" ht="29.25" x14ac:dyDescent="0.25">
      <c r="A992" s="414"/>
      <c r="B992" s="414">
        <v>1</v>
      </c>
      <c r="C992" s="785" t="s">
        <v>359</v>
      </c>
      <c r="D992" s="4"/>
      <c r="E992" s="4"/>
      <c r="F992" s="418">
        <f>F993+F994+F997+F998+F999+F1000</f>
        <v>1688</v>
      </c>
      <c r="G992" s="368">
        <f>G993+G994+G997+G998+G999+G1000</f>
        <v>984.66666666666663</v>
      </c>
      <c r="H992" s="368">
        <f>H993+H994+H997+H998+H999+H1000</f>
        <v>654.99750000000006</v>
      </c>
      <c r="I992" s="368">
        <f>H992/G992*100</f>
        <v>66.51971902505079</v>
      </c>
      <c r="J992" s="1901"/>
      <c r="K992" s="1901"/>
      <c r="L992" s="211"/>
      <c r="M992" s="211"/>
      <c r="N992" s="211"/>
      <c r="O992" s="211"/>
      <c r="P992" s="211"/>
      <c r="Q992" s="211"/>
      <c r="R992" s="552"/>
      <c r="S992" s="552"/>
      <c r="T992" s="552"/>
      <c r="U992" s="552"/>
      <c r="V992" s="552"/>
      <c r="W992" s="552"/>
      <c r="X992" s="552"/>
      <c r="Y992" s="2896"/>
      <c r="Z992" s="418"/>
      <c r="AA992" s="2750"/>
      <c r="AB992" s="418"/>
      <c r="AC992" s="418"/>
      <c r="AD992" s="418"/>
      <c r="AE992" s="418"/>
      <c r="AF992" s="418"/>
      <c r="AG992" s="1274">
        <f>AG993+AG994+AG997+AG998+AG999+AG1000</f>
        <v>0</v>
      </c>
      <c r="AH992" s="1302"/>
      <c r="AI992" s="2759"/>
      <c r="AJ992" s="1412"/>
    </row>
    <row r="993" spans="1:36" s="2713" customFormat="1" x14ac:dyDescent="0.25">
      <c r="A993" s="414"/>
      <c r="B993" s="414">
        <v>1</v>
      </c>
      <c r="C993" s="4" t="s">
        <v>347</v>
      </c>
      <c r="D993" s="4"/>
      <c r="E993" s="4"/>
      <c r="F993" s="418"/>
      <c r="G993" s="368"/>
      <c r="H993" s="368"/>
      <c r="I993" s="368"/>
      <c r="J993" s="1901"/>
      <c r="K993" s="1901"/>
      <c r="L993" s="211"/>
      <c r="M993" s="211"/>
      <c r="N993" s="211"/>
      <c r="O993" s="211"/>
      <c r="P993" s="211"/>
      <c r="Q993" s="211"/>
      <c r="R993" s="552"/>
      <c r="S993" s="552"/>
      <c r="T993" s="552"/>
      <c r="U993" s="552"/>
      <c r="V993" s="552"/>
      <c r="W993" s="552"/>
      <c r="X993" s="552"/>
      <c r="Y993" s="2896"/>
      <c r="Z993" s="418"/>
      <c r="AA993" s="2750"/>
      <c r="AB993" s="418"/>
      <c r="AC993" s="418"/>
      <c r="AD993" s="418"/>
      <c r="AE993" s="418"/>
      <c r="AF993" s="418"/>
      <c r="AG993" s="1274"/>
      <c r="AH993" s="1302"/>
      <c r="AI993" s="2759"/>
      <c r="AJ993" s="1412"/>
    </row>
    <row r="994" spans="1:36" s="2713" customFormat="1" ht="30" x14ac:dyDescent="0.25">
      <c r="A994" s="414"/>
      <c r="B994" s="414">
        <v>1</v>
      </c>
      <c r="C994" s="799" t="s">
        <v>348</v>
      </c>
      <c r="D994" s="4"/>
      <c r="E994" s="4"/>
      <c r="F994" s="418">
        <f>F995+F996/4</f>
        <v>200</v>
      </c>
      <c r="G994" s="368">
        <f>G995+G996/4</f>
        <v>116.66666666666667</v>
      </c>
      <c r="H994" s="368">
        <f>H995+H996/4</f>
        <v>460.99750000000006</v>
      </c>
      <c r="I994" s="368">
        <f>H994/G994*100</f>
        <v>395.1407142857143</v>
      </c>
      <c r="J994" s="1901"/>
      <c r="K994" s="1901"/>
      <c r="L994" s="211"/>
      <c r="M994" s="211"/>
      <c r="N994" s="211"/>
      <c r="O994" s="211"/>
      <c r="P994" s="211"/>
      <c r="Q994" s="211"/>
      <c r="R994" s="552"/>
      <c r="S994" s="552"/>
      <c r="T994" s="552"/>
      <c r="U994" s="552"/>
      <c r="V994" s="552"/>
      <c r="W994" s="552"/>
      <c r="X994" s="552"/>
      <c r="Y994" s="2896"/>
      <c r="Z994" s="418"/>
      <c r="AA994" s="2750"/>
      <c r="AB994" s="418"/>
      <c r="AC994" s="418"/>
      <c r="AD994" s="418"/>
      <c r="AE994" s="418"/>
      <c r="AF994" s="418"/>
      <c r="AG994" s="1274">
        <f>AG995+AG996/4</f>
        <v>0</v>
      </c>
      <c r="AH994" s="1302"/>
      <c r="AI994" s="2759"/>
      <c r="AJ994" s="1412"/>
    </row>
    <row r="995" spans="1:36" s="2713" customFormat="1" x14ac:dyDescent="0.25">
      <c r="A995" s="414"/>
      <c r="B995" s="414">
        <v>1</v>
      </c>
      <c r="C995" s="4" t="s">
        <v>349</v>
      </c>
      <c r="D995" s="4"/>
      <c r="E995" s="4"/>
      <c r="F995" s="418"/>
      <c r="G995" s="368"/>
      <c r="H995" s="368"/>
      <c r="I995" s="368"/>
      <c r="J995" s="1901"/>
      <c r="K995" s="1901"/>
      <c r="L995" s="211"/>
      <c r="M995" s="211"/>
      <c r="N995" s="211"/>
      <c r="O995" s="211"/>
      <c r="P995" s="211"/>
      <c r="Q995" s="211"/>
      <c r="R995" s="552"/>
      <c r="S995" s="552"/>
      <c r="T995" s="552"/>
      <c r="U995" s="552"/>
      <c r="V995" s="552"/>
      <c r="W995" s="552"/>
      <c r="X995" s="552"/>
      <c r="Y995" s="2896"/>
      <c r="Z995" s="418"/>
      <c r="AA995" s="2750"/>
      <c r="AB995" s="418"/>
      <c r="AC995" s="418"/>
      <c r="AD995" s="418"/>
      <c r="AE995" s="418"/>
      <c r="AF995" s="418"/>
      <c r="AG995" s="1274"/>
      <c r="AH995" s="1302"/>
      <c r="AI995" s="2759"/>
      <c r="AJ995" s="1412"/>
    </row>
    <row r="996" spans="1:36" s="2713" customFormat="1" ht="30" x14ac:dyDescent="0.25">
      <c r="A996" s="414"/>
      <c r="B996" s="414">
        <v>1</v>
      </c>
      <c r="C996" s="4" t="s">
        <v>374</v>
      </c>
      <c r="D996" s="4"/>
      <c r="E996" s="4"/>
      <c r="F996" s="418">
        <v>800</v>
      </c>
      <c r="G996" s="368">
        <f>F996/12*$C$3</f>
        <v>466.66666666666669</v>
      </c>
      <c r="H996" s="368">
        <v>1843.9900000000002</v>
      </c>
      <c r="I996" s="368">
        <f>H996/G996*100</f>
        <v>395.1407142857143</v>
      </c>
      <c r="J996" s="1901"/>
      <c r="K996" s="1901"/>
      <c r="L996" s="211"/>
      <c r="M996" s="211"/>
      <c r="N996" s="211"/>
      <c r="O996" s="211"/>
      <c r="P996" s="211"/>
      <c r="Q996" s="211"/>
      <c r="R996" s="552"/>
      <c r="S996" s="552"/>
      <c r="T996" s="552"/>
      <c r="U996" s="552"/>
      <c r="V996" s="552"/>
      <c r="W996" s="552"/>
      <c r="X996" s="552"/>
      <c r="Y996" s="2896"/>
      <c r="Z996" s="418"/>
      <c r="AA996" s="2750"/>
      <c r="AB996" s="418"/>
      <c r="AC996" s="418"/>
      <c r="AD996" s="418"/>
      <c r="AE996" s="418"/>
      <c r="AF996" s="418"/>
      <c r="AG996" s="1274"/>
      <c r="AH996" s="1302"/>
      <c r="AI996" s="2759"/>
      <c r="AJ996" s="1412"/>
    </row>
    <row r="997" spans="1:36" s="2713" customFormat="1" ht="60" x14ac:dyDescent="0.25">
      <c r="A997" s="414"/>
      <c r="B997" s="414">
        <v>1</v>
      </c>
      <c r="C997" s="4" t="s">
        <v>351</v>
      </c>
      <c r="D997" s="4"/>
      <c r="E997" s="4"/>
      <c r="F997" s="418"/>
      <c r="G997" s="368"/>
      <c r="H997" s="368"/>
      <c r="I997" s="368"/>
      <c r="J997" s="1901"/>
      <c r="K997" s="1901"/>
      <c r="L997" s="211"/>
      <c r="M997" s="211"/>
      <c r="N997" s="211"/>
      <c r="O997" s="211"/>
      <c r="P997" s="211"/>
      <c r="Q997" s="211"/>
      <c r="R997" s="552"/>
      <c r="S997" s="552"/>
      <c r="T997" s="552"/>
      <c r="U997" s="552"/>
      <c r="V997" s="552"/>
      <c r="W997" s="552"/>
      <c r="X997" s="552"/>
      <c r="Y997" s="2896"/>
      <c r="Z997" s="418"/>
      <c r="AA997" s="2750"/>
      <c r="AB997" s="418"/>
      <c r="AC997" s="418"/>
      <c r="AD997" s="418"/>
      <c r="AE997" s="418"/>
      <c r="AF997" s="418"/>
      <c r="AG997" s="1274"/>
      <c r="AH997" s="1302"/>
      <c r="AI997" s="2759"/>
      <c r="AJ997" s="1412"/>
    </row>
    <row r="998" spans="1:36" s="2713" customFormat="1" ht="45" x14ac:dyDescent="0.25">
      <c r="A998" s="414"/>
      <c r="B998" s="414">
        <v>1</v>
      </c>
      <c r="C998" s="800" t="s">
        <v>352</v>
      </c>
      <c r="D998" s="4"/>
      <c r="E998" s="4"/>
      <c r="F998" s="418"/>
      <c r="G998" s="368"/>
      <c r="H998" s="368"/>
      <c r="I998" s="368"/>
      <c r="J998" s="1901"/>
      <c r="K998" s="1901"/>
      <c r="L998" s="211"/>
      <c r="M998" s="211"/>
      <c r="N998" s="211"/>
      <c r="O998" s="211"/>
      <c r="P998" s="211"/>
      <c r="Q998" s="211"/>
      <c r="R998" s="552"/>
      <c r="S998" s="552"/>
      <c r="T998" s="552"/>
      <c r="U998" s="552"/>
      <c r="V998" s="552"/>
      <c r="W998" s="552"/>
      <c r="X998" s="552"/>
      <c r="Y998" s="2896"/>
      <c r="Z998" s="418"/>
      <c r="AA998" s="2750"/>
      <c r="AB998" s="418"/>
      <c r="AC998" s="418"/>
      <c r="AD998" s="418"/>
      <c r="AE998" s="418"/>
      <c r="AF998" s="418"/>
      <c r="AG998" s="1274"/>
      <c r="AH998" s="1302"/>
      <c r="AI998" s="2759"/>
      <c r="AJ998" s="1412"/>
    </row>
    <row r="999" spans="1:36" s="2713" customFormat="1" ht="105" x14ac:dyDescent="0.25">
      <c r="A999" s="414"/>
      <c r="B999" s="414"/>
      <c r="C999" s="800" t="s">
        <v>533</v>
      </c>
      <c r="D999" s="4"/>
      <c r="E999" s="4"/>
      <c r="F999" s="418">
        <v>50</v>
      </c>
      <c r="G999" s="368">
        <f>(F999/12*$C$3)</f>
        <v>29.166666666666668</v>
      </c>
      <c r="H999" s="368"/>
      <c r="I999" s="368">
        <f>H999/G999*100</f>
        <v>0</v>
      </c>
      <c r="J999" s="1901"/>
      <c r="K999" s="1901"/>
      <c r="L999" s="211"/>
      <c r="M999" s="211"/>
      <c r="N999" s="211"/>
      <c r="O999" s="211"/>
      <c r="P999" s="211"/>
      <c r="Q999" s="211"/>
      <c r="R999" s="552"/>
      <c r="S999" s="552"/>
      <c r="T999" s="552"/>
      <c r="U999" s="552"/>
      <c r="V999" s="552"/>
      <c r="W999" s="552"/>
      <c r="X999" s="552"/>
      <c r="Y999" s="2896"/>
      <c r="Z999" s="418"/>
      <c r="AA999" s="2750"/>
      <c r="AB999" s="418"/>
      <c r="AC999" s="418"/>
      <c r="AD999" s="418"/>
      <c r="AE999" s="418"/>
      <c r="AF999" s="418"/>
      <c r="AG999" s="1274"/>
      <c r="AH999" s="1302"/>
      <c r="AI999" s="2759"/>
      <c r="AJ999" s="1412"/>
    </row>
    <row r="1000" spans="1:36" s="2713" customFormat="1" ht="42.75" x14ac:dyDescent="0.25">
      <c r="A1000" s="414"/>
      <c r="B1000" s="414"/>
      <c r="C1000" s="1413" t="s">
        <v>510</v>
      </c>
      <c r="D1000" s="4"/>
      <c r="E1000" s="4"/>
      <c r="F1000" s="418">
        <f>F1001</f>
        <v>1438</v>
      </c>
      <c r="G1000" s="758">
        <f>G1001</f>
        <v>838.83333333333326</v>
      </c>
      <c r="H1000" s="758">
        <f>H1001</f>
        <v>194</v>
      </c>
      <c r="I1000" s="368">
        <f>H1000/G1000*100</f>
        <v>23.127359427776675</v>
      </c>
      <c r="J1000" s="1901"/>
      <c r="K1000" s="1901"/>
      <c r="L1000" s="211"/>
      <c r="M1000" s="211"/>
      <c r="N1000" s="211"/>
      <c r="O1000" s="211"/>
      <c r="P1000" s="211"/>
      <c r="Q1000" s="211"/>
      <c r="R1000" s="552">
        <v>2314.9214300000003</v>
      </c>
      <c r="S1000" s="552">
        <v>2314.9214300000003</v>
      </c>
      <c r="T1000" s="552">
        <v>2314.9214300000003</v>
      </c>
      <c r="U1000" s="552">
        <v>2314.9214300000003</v>
      </c>
      <c r="V1000" s="552">
        <v>2314.9214300000003</v>
      </c>
      <c r="W1000" s="552">
        <v>2314.9214300000003</v>
      </c>
      <c r="X1000" s="552">
        <v>2314.9214300000003</v>
      </c>
      <c r="Y1000" s="1209">
        <f>R1000/12*$C$3+(S1000-R1000)/11*6+(T1000-S1000)/10*5+(U1000-T1000)/9*4+(V1000-U1000)/8*3+(W1000-V1000)/7*2+(X1000-W1000)/6*1</f>
        <v>1350.370834166667</v>
      </c>
      <c r="Z1000" s="418">
        <f>AF1000-AE1000-AB1000</f>
        <v>350.14238</v>
      </c>
      <c r="AA1000" s="2750"/>
      <c r="AB1000" s="418"/>
      <c r="AC1000" s="418">
        <f>Z1000-Y1000</f>
        <v>-1000.228454166667</v>
      </c>
      <c r="AD1000" s="418"/>
      <c r="AE1000" s="418">
        <v>0</v>
      </c>
      <c r="AF1000" s="418">
        <v>350.14238</v>
      </c>
      <c r="AG1000" s="1274">
        <f>AG1001</f>
        <v>0</v>
      </c>
      <c r="AH1000" s="1302"/>
      <c r="AI1000" s="2759"/>
      <c r="AJ1000" s="1412"/>
    </row>
    <row r="1001" spans="1:36" s="2713" customFormat="1" x14ac:dyDescent="0.25">
      <c r="A1001" s="414"/>
      <c r="B1001" s="414"/>
      <c r="C1001" s="800" t="s">
        <v>511</v>
      </c>
      <c r="D1001" s="4"/>
      <c r="E1001" s="4"/>
      <c r="F1001" s="418">
        <v>1438</v>
      </c>
      <c r="G1001" s="368">
        <f>(F1001/12*$C$3)</f>
        <v>838.83333333333326</v>
      </c>
      <c r="H1001" s="368">
        <v>194</v>
      </c>
      <c r="I1001" s="368">
        <f>H1001/G1001*100</f>
        <v>23.127359427776675</v>
      </c>
      <c r="J1001" s="1901"/>
      <c r="K1001" s="1901"/>
      <c r="L1001" s="211"/>
      <c r="M1001" s="211"/>
      <c r="N1001" s="211"/>
      <c r="O1001" s="211"/>
      <c r="P1001" s="211"/>
      <c r="Q1001" s="211"/>
      <c r="R1001" s="552"/>
      <c r="S1001" s="552"/>
      <c r="T1001" s="552"/>
      <c r="U1001" s="552"/>
      <c r="V1001" s="552"/>
      <c r="W1001" s="552"/>
      <c r="X1001" s="552"/>
      <c r="Y1001" s="2896"/>
      <c r="Z1001" s="418"/>
      <c r="AA1001" s="2750"/>
      <c r="AB1001" s="418"/>
      <c r="AC1001" s="418"/>
      <c r="AD1001" s="418"/>
      <c r="AE1001" s="418"/>
      <c r="AF1001" s="418"/>
      <c r="AG1001" s="1274"/>
      <c r="AH1001" s="1302"/>
      <c r="AI1001" s="2759"/>
      <c r="AJ1001" s="1412"/>
    </row>
    <row r="1002" spans="1:36" s="2713" customFormat="1" ht="42.75" x14ac:dyDescent="0.25">
      <c r="A1002" s="414"/>
      <c r="B1002" s="414"/>
      <c r="C1002" s="1413" t="s">
        <v>512</v>
      </c>
      <c r="D1002" s="4"/>
      <c r="E1002" s="4"/>
      <c r="F1002" s="418"/>
      <c r="G1002" s="368"/>
      <c r="H1002" s="368"/>
      <c r="I1002" s="368"/>
      <c r="J1002" s="1901"/>
      <c r="K1002" s="1901"/>
      <c r="L1002" s="211"/>
      <c r="M1002" s="211"/>
      <c r="N1002" s="211"/>
      <c r="O1002" s="211"/>
      <c r="P1002" s="211"/>
      <c r="Q1002" s="211"/>
      <c r="R1002" s="552"/>
      <c r="S1002" s="552"/>
      <c r="T1002" s="552"/>
      <c r="U1002" s="552"/>
      <c r="V1002" s="552"/>
      <c r="W1002" s="552"/>
      <c r="X1002" s="552"/>
      <c r="Y1002" s="2896"/>
      <c r="Z1002" s="418"/>
      <c r="AA1002" s="2750"/>
      <c r="AB1002" s="418"/>
      <c r="AC1002" s="418"/>
      <c r="AD1002" s="418"/>
      <c r="AE1002" s="418"/>
      <c r="AF1002" s="418"/>
      <c r="AG1002" s="1274"/>
      <c r="AH1002" s="1302"/>
      <c r="AI1002" s="2759"/>
      <c r="AJ1002" s="1412"/>
    </row>
    <row r="1003" spans="1:36" s="2713" customFormat="1" ht="29.25" x14ac:dyDescent="0.25">
      <c r="A1003" s="414"/>
      <c r="B1003" s="414">
        <v>1</v>
      </c>
      <c r="C1003" s="785" t="s">
        <v>360</v>
      </c>
      <c r="D1003" s="4"/>
      <c r="E1003" s="4"/>
      <c r="F1003" s="418">
        <f>F1004+F1005</f>
        <v>1595.7446808510638</v>
      </c>
      <c r="G1003" s="368">
        <f>G1004+G1005</f>
        <v>930.85106382978722</v>
      </c>
      <c r="H1003" s="368">
        <f>H1004+H1005</f>
        <v>1059.2138297872341</v>
      </c>
      <c r="I1003" s="368">
        <f>H1003/G1003*100</f>
        <v>113.78982857142859</v>
      </c>
      <c r="J1003" s="1901"/>
      <c r="K1003" s="1901"/>
      <c r="L1003" s="211"/>
      <c r="M1003" s="211"/>
      <c r="N1003" s="211"/>
      <c r="O1003" s="211"/>
      <c r="P1003" s="211"/>
      <c r="Q1003" s="211"/>
      <c r="R1003" s="552"/>
      <c r="S1003" s="552"/>
      <c r="T1003" s="552"/>
      <c r="U1003" s="552"/>
      <c r="V1003" s="552"/>
      <c r="W1003" s="552"/>
      <c r="X1003" s="552"/>
      <c r="Y1003" s="2896"/>
      <c r="Z1003" s="418"/>
      <c r="AA1003" s="2750"/>
      <c r="AB1003" s="418"/>
      <c r="AC1003" s="418"/>
      <c r="AD1003" s="418"/>
      <c r="AE1003" s="418"/>
      <c r="AF1003" s="418"/>
      <c r="AG1003" s="1274">
        <f>AG1004+AG1005</f>
        <v>0</v>
      </c>
      <c r="AH1003" s="1302"/>
      <c r="AI1003" s="2759"/>
      <c r="AJ1003" s="1412"/>
    </row>
    <row r="1004" spans="1:36" s="2713" customFormat="1" x14ac:dyDescent="0.25">
      <c r="A1004" s="414"/>
      <c r="B1004" s="414">
        <v>1</v>
      </c>
      <c r="C1004" s="785" t="s">
        <v>375</v>
      </c>
      <c r="D1004" s="4"/>
      <c r="E1004" s="4"/>
      <c r="F1004" s="418"/>
      <c r="G1004" s="368"/>
      <c r="H1004" s="368"/>
      <c r="I1004" s="368"/>
      <c r="J1004" s="1901"/>
      <c r="K1004" s="1901"/>
      <c r="L1004" s="211"/>
      <c r="M1004" s="211"/>
      <c r="N1004" s="211"/>
      <c r="O1004" s="211"/>
      <c r="P1004" s="211"/>
      <c r="Q1004" s="211"/>
      <c r="R1004" s="552"/>
      <c r="S1004" s="552"/>
      <c r="T1004" s="552"/>
      <c r="U1004" s="552"/>
      <c r="V1004" s="552"/>
      <c r="W1004" s="552"/>
      <c r="X1004" s="552"/>
      <c r="Y1004" s="2896"/>
      <c r="Z1004" s="418"/>
      <c r="AA1004" s="2750"/>
      <c r="AB1004" s="418"/>
      <c r="AC1004" s="418"/>
      <c r="AD1004" s="418"/>
      <c r="AE1004" s="418"/>
      <c r="AF1004" s="418"/>
      <c r="AG1004" s="1274"/>
      <c r="AH1004" s="1302"/>
      <c r="AI1004" s="2759"/>
      <c r="AJ1004" s="1412"/>
    </row>
    <row r="1005" spans="1:36" s="2713" customFormat="1" x14ac:dyDescent="0.25">
      <c r="A1005" s="414"/>
      <c r="B1005" s="414">
        <v>1</v>
      </c>
      <c r="C1005" s="4" t="s">
        <v>376</v>
      </c>
      <c r="D1005" s="4"/>
      <c r="E1005" s="4"/>
      <c r="F1005" s="418">
        <f>F1006/9.4</f>
        <v>1595.7446808510638</v>
      </c>
      <c r="G1005" s="368">
        <f>G1006/9.4</f>
        <v>930.85106382978722</v>
      </c>
      <c r="H1005" s="368">
        <f>H1006/9.4</f>
        <v>1059.2138297872341</v>
      </c>
      <c r="I1005" s="368">
        <f t="shared" ref="I1005:I1020" si="345">H1005/G1005*100</f>
        <v>113.78982857142859</v>
      </c>
      <c r="J1005" s="1901"/>
      <c r="K1005" s="1901"/>
      <c r="L1005" s="211"/>
      <c r="M1005" s="211"/>
      <c r="N1005" s="211"/>
      <c r="O1005" s="211"/>
      <c r="P1005" s="211"/>
      <c r="Q1005" s="211"/>
      <c r="R1005" s="552"/>
      <c r="S1005" s="552"/>
      <c r="T1005" s="552"/>
      <c r="U1005" s="552"/>
      <c r="V1005" s="552"/>
      <c r="W1005" s="552"/>
      <c r="X1005" s="552"/>
      <c r="Y1005" s="2896"/>
      <c r="Z1005" s="418"/>
      <c r="AA1005" s="2750"/>
      <c r="AB1005" s="418"/>
      <c r="AC1005" s="418"/>
      <c r="AD1005" s="418"/>
      <c r="AE1005" s="418"/>
      <c r="AF1005" s="418"/>
      <c r="AG1005" s="1274">
        <f>AG1006/9.4</f>
        <v>0</v>
      </c>
      <c r="AH1005" s="1302"/>
      <c r="AI1005" s="2759"/>
      <c r="AJ1005" s="1412"/>
    </row>
    <row r="1006" spans="1:36" s="2713" customFormat="1" x14ac:dyDescent="0.25">
      <c r="A1006" s="414"/>
      <c r="B1006" s="414">
        <v>1</v>
      </c>
      <c r="C1006" s="801" t="s">
        <v>377</v>
      </c>
      <c r="D1006" s="4"/>
      <c r="E1006" s="4"/>
      <c r="F1006" s="418">
        <v>15000</v>
      </c>
      <c r="G1006" s="368">
        <f>(F1006/12*$C$3)</f>
        <v>8750</v>
      </c>
      <c r="H1006" s="368">
        <v>9956.61</v>
      </c>
      <c r="I1006" s="368">
        <f t="shared" si="345"/>
        <v>113.78982857142859</v>
      </c>
      <c r="J1006" s="1901"/>
      <c r="K1006" s="1901"/>
      <c r="L1006" s="211"/>
      <c r="M1006" s="211"/>
      <c r="N1006" s="211"/>
      <c r="O1006" s="211"/>
      <c r="P1006" s="211"/>
      <c r="Q1006" s="211"/>
      <c r="R1006" s="552"/>
      <c r="S1006" s="552"/>
      <c r="T1006" s="552"/>
      <c r="U1006" s="552"/>
      <c r="V1006" s="552"/>
      <c r="W1006" s="552"/>
      <c r="X1006" s="552"/>
      <c r="Y1006" s="2896"/>
      <c r="Z1006" s="418"/>
      <c r="AA1006" s="2750"/>
      <c r="AB1006" s="418"/>
      <c r="AC1006" s="418"/>
      <c r="AD1006" s="418"/>
      <c r="AE1006" s="418"/>
      <c r="AF1006" s="418"/>
      <c r="AG1006" s="1274"/>
      <c r="AH1006" s="1302"/>
      <c r="AI1006" s="2759"/>
      <c r="AJ1006" s="1412"/>
    </row>
    <row r="1007" spans="1:36" s="2713" customFormat="1" ht="29.25" x14ac:dyDescent="0.25">
      <c r="A1007" s="414"/>
      <c r="B1007" s="414">
        <v>1</v>
      </c>
      <c r="C1007" s="785" t="s">
        <v>353</v>
      </c>
      <c r="D1007" s="4"/>
      <c r="E1007" s="4"/>
      <c r="F1007" s="418">
        <v>21708</v>
      </c>
      <c r="G1007" s="368">
        <f>F1007/12*$C$3</f>
        <v>12663</v>
      </c>
      <c r="H1007" s="368">
        <v>10097</v>
      </c>
      <c r="I1007" s="368">
        <f t="shared" si="345"/>
        <v>79.736239437731967</v>
      </c>
      <c r="J1007" s="1901"/>
      <c r="K1007" s="1901"/>
      <c r="L1007" s="211"/>
      <c r="M1007" s="211"/>
      <c r="N1007" s="211"/>
      <c r="O1007" s="211"/>
      <c r="P1007" s="211"/>
      <c r="Q1007" s="211"/>
      <c r="R1007" s="552"/>
      <c r="S1007" s="552"/>
      <c r="T1007" s="552"/>
      <c r="U1007" s="552"/>
      <c r="V1007" s="552"/>
      <c r="W1007" s="552"/>
      <c r="X1007" s="552"/>
      <c r="Y1007" s="2896"/>
      <c r="Z1007" s="418"/>
      <c r="AA1007" s="2750"/>
      <c r="AB1007" s="418"/>
      <c r="AC1007" s="418"/>
      <c r="AD1007" s="418"/>
      <c r="AE1007" s="418"/>
      <c r="AF1007" s="418"/>
      <c r="AG1007" s="1274"/>
      <c r="AH1007" s="1302"/>
      <c r="AI1007" s="2759"/>
      <c r="AJ1007" s="1412"/>
    </row>
    <row r="1008" spans="1:36" s="2713" customFormat="1" ht="30" x14ac:dyDescent="0.25">
      <c r="A1008" s="414"/>
      <c r="B1008" s="414">
        <v>1</v>
      </c>
      <c r="C1008" s="780" t="s">
        <v>201</v>
      </c>
      <c r="D1008" s="4"/>
      <c r="E1008" s="4"/>
      <c r="F1008" s="418">
        <v>2600</v>
      </c>
      <c r="G1008" s="368">
        <f>F1008/12*$C$3</f>
        <v>1516.6666666666665</v>
      </c>
      <c r="H1008" s="368">
        <v>1389</v>
      </c>
      <c r="I1008" s="368">
        <f t="shared" si="345"/>
        <v>91.582417582417591</v>
      </c>
      <c r="J1008" s="1901"/>
      <c r="K1008" s="1901"/>
      <c r="L1008" s="211"/>
      <c r="M1008" s="211"/>
      <c r="N1008" s="211"/>
      <c r="O1008" s="211"/>
      <c r="P1008" s="211"/>
      <c r="Q1008" s="211"/>
      <c r="R1008" s="552"/>
      <c r="S1008" s="552"/>
      <c r="T1008" s="552"/>
      <c r="U1008" s="552"/>
      <c r="V1008" s="552"/>
      <c r="W1008" s="552"/>
      <c r="X1008" s="552"/>
      <c r="Y1008" s="2896"/>
      <c r="Z1008" s="418"/>
      <c r="AA1008" s="2750"/>
      <c r="AB1008" s="418"/>
      <c r="AC1008" s="418"/>
      <c r="AD1008" s="418"/>
      <c r="AE1008" s="418"/>
      <c r="AF1008" s="418"/>
      <c r="AG1008" s="1274"/>
      <c r="AH1008" s="1302"/>
      <c r="AI1008" s="2759"/>
      <c r="AJ1008" s="1412"/>
    </row>
    <row r="1009" spans="1:36" s="2713" customFormat="1" ht="72" x14ac:dyDescent="0.25">
      <c r="A1009" s="414"/>
      <c r="B1009" s="414">
        <v>1</v>
      </c>
      <c r="C1009" s="785" t="s">
        <v>361</v>
      </c>
      <c r="D1009" s="4"/>
      <c r="E1009" s="4"/>
      <c r="F1009" s="418">
        <v>1700</v>
      </c>
      <c r="G1009" s="368">
        <f>F1009/12*$C$3</f>
        <v>991.66666666666663</v>
      </c>
      <c r="H1009" s="368">
        <v>808</v>
      </c>
      <c r="I1009" s="368">
        <f t="shared" si="345"/>
        <v>81.478991596638664</v>
      </c>
      <c r="J1009" s="1901"/>
      <c r="K1009" s="1901"/>
      <c r="L1009" s="211"/>
      <c r="M1009" s="211"/>
      <c r="N1009" s="211"/>
      <c r="O1009" s="211"/>
      <c r="P1009" s="211"/>
      <c r="Q1009" s="211"/>
      <c r="R1009" s="552"/>
      <c r="S1009" s="552"/>
      <c r="T1009" s="552"/>
      <c r="U1009" s="552"/>
      <c r="V1009" s="552"/>
      <c r="W1009" s="552"/>
      <c r="X1009" s="552"/>
      <c r="Y1009" s="2896"/>
      <c r="Z1009" s="418"/>
      <c r="AA1009" s="2750"/>
      <c r="AB1009" s="418"/>
      <c r="AC1009" s="418"/>
      <c r="AD1009" s="418"/>
      <c r="AE1009" s="418"/>
      <c r="AF1009" s="418"/>
      <c r="AG1009" s="1274"/>
      <c r="AH1009" s="1302"/>
      <c r="AI1009" s="2759"/>
      <c r="AJ1009" s="1412"/>
    </row>
    <row r="1010" spans="1:36" s="2713" customFormat="1" x14ac:dyDescent="0.25">
      <c r="A1010" s="414"/>
      <c r="B1010" s="414">
        <v>1</v>
      </c>
      <c r="C1010" s="769" t="s">
        <v>234</v>
      </c>
      <c r="D1010" s="4"/>
      <c r="E1010" s="4"/>
      <c r="F1010" s="446">
        <f>SUM(F1011:F1015)</f>
        <v>3250</v>
      </c>
      <c r="G1010" s="1052">
        <f>SUM(G1011:G1015)</f>
        <v>1895.8333333333333</v>
      </c>
      <c r="H1010" s="1052">
        <f>SUM(H1011:H1015)</f>
        <v>2415</v>
      </c>
      <c r="I1010" s="1052">
        <f t="shared" si="345"/>
        <v>127.38461538461539</v>
      </c>
      <c r="J1010" s="1901"/>
      <c r="K1010" s="1901"/>
      <c r="L1010" s="211"/>
      <c r="M1010" s="211"/>
      <c r="N1010" s="211"/>
      <c r="O1010" s="211"/>
      <c r="P1010" s="211"/>
      <c r="Q1010" s="211"/>
      <c r="R1010" s="552">
        <v>6555.8872099999999</v>
      </c>
      <c r="S1010" s="552">
        <v>6555.8872099999999</v>
      </c>
      <c r="T1010" s="552">
        <v>6555.8872099999999</v>
      </c>
      <c r="U1010" s="552">
        <v>6555.8872099999999</v>
      </c>
      <c r="V1010" s="552">
        <v>6555.8872099999999</v>
      </c>
      <c r="W1010" s="552">
        <v>6555.8872099999999</v>
      </c>
      <c r="X1010" s="552">
        <v>6555.8872099999999</v>
      </c>
      <c r="Y1010" s="1209">
        <f>R1010/12*$C$3+(S1010-R1010)/11*6+(T1010-S1010)/10*5+(U1010-T1010)/9*4+(V1010-U1010)/8*3+(W1010-V1010)/7*2+(X1010-W1010)/6*1</f>
        <v>3824.2675391666662</v>
      </c>
      <c r="Z1010" s="418">
        <f>AF1010-AE1010-AB1010</f>
        <v>3833.2031500000003</v>
      </c>
      <c r="AA1010" s="2750"/>
      <c r="AB1010" s="418"/>
      <c r="AC1010" s="418">
        <f>Z1010-Y1010</f>
        <v>8.9356108333340671</v>
      </c>
      <c r="AD1010" s="418"/>
      <c r="AE1010" s="418">
        <v>0</v>
      </c>
      <c r="AF1010" s="418">
        <v>3833.2031500000003</v>
      </c>
      <c r="AG1010" s="1278">
        <f>SUM(AG1011:AG1015)</f>
        <v>0</v>
      </c>
      <c r="AH1010" s="1302"/>
      <c r="AI1010" s="2759"/>
      <c r="AJ1010" s="1412"/>
    </row>
    <row r="1011" spans="1:36" s="2713" customFormat="1" ht="15.75" x14ac:dyDescent="0.25">
      <c r="A1011" s="414"/>
      <c r="B1011" s="414">
        <v>1</v>
      </c>
      <c r="C1011" s="857" t="s">
        <v>68</v>
      </c>
      <c r="D1011" s="4"/>
      <c r="E1011" s="4"/>
      <c r="F1011" s="418">
        <v>1000</v>
      </c>
      <c r="G1011" s="368">
        <f>F1011/12*$C$3</f>
        <v>583.33333333333326</v>
      </c>
      <c r="H1011" s="368">
        <v>1265</v>
      </c>
      <c r="I1011" s="368">
        <f t="shared" si="345"/>
        <v>216.85714285714289</v>
      </c>
      <c r="J1011" s="1901"/>
      <c r="K1011" s="1901"/>
      <c r="L1011" s="211"/>
      <c r="M1011" s="211"/>
      <c r="N1011" s="211"/>
      <c r="O1011" s="211"/>
      <c r="P1011" s="211"/>
      <c r="Q1011" s="211"/>
      <c r="R1011" s="552"/>
      <c r="S1011" s="552"/>
      <c r="T1011" s="552"/>
      <c r="U1011" s="552"/>
      <c r="V1011" s="552"/>
      <c r="W1011" s="552"/>
      <c r="X1011" s="552"/>
      <c r="Y1011" s="2896"/>
      <c r="Z1011" s="418"/>
      <c r="AA1011" s="2750"/>
      <c r="AB1011" s="418"/>
      <c r="AC1011" s="418"/>
      <c r="AD1011" s="418"/>
      <c r="AE1011" s="418"/>
      <c r="AF1011" s="418"/>
      <c r="AG1011" s="1274"/>
      <c r="AH1011" s="1302"/>
      <c r="AI1011" s="2759"/>
      <c r="AJ1011" s="1412"/>
    </row>
    <row r="1012" spans="1:36" s="2713" customFormat="1" ht="47.25" x14ac:dyDescent="0.25">
      <c r="A1012" s="414"/>
      <c r="B1012" s="414">
        <v>1</v>
      </c>
      <c r="C1012" s="857" t="s">
        <v>125</v>
      </c>
      <c r="D1012" s="4"/>
      <c r="E1012" s="4"/>
      <c r="F1012" s="418">
        <v>150</v>
      </c>
      <c r="G1012" s="368">
        <f>F1012/12*$C$3</f>
        <v>87.5</v>
      </c>
      <c r="H1012" s="368">
        <v>1</v>
      </c>
      <c r="I1012" s="368">
        <f t="shared" si="345"/>
        <v>1.1428571428571428</v>
      </c>
      <c r="J1012" s="1901"/>
      <c r="K1012" s="1901"/>
      <c r="L1012" s="211"/>
      <c r="M1012" s="211"/>
      <c r="N1012" s="211"/>
      <c r="O1012" s="211"/>
      <c r="P1012" s="211"/>
      <c r="Q1012" s="211"/>
      <c r="R1012" s="552"/>
      <c r="S1012" s="552"/>
      <c r="T1012" s="552"/>
      <c r="U1012" s="552"/>
      <c r="V1012" s="552"/>
      <c r="W1012" s="552"/>
      <c r="X1012" s="552"/>
      <c r="Y1012" s="2896"/>
      <c r="Z1012" s="418"/>
      <c r="AA1012" s="2750"/>
      <c r="AB1012" s="418"/>
      <c r="AC1012" s="418"/>
      <c r="AD1012" s="418"/>
      <c r="AE1012" s="418"/>
      <c r="AF1012" s="418"/>
      <c r="AG1012" s="1274"/>
      <c r="AH1012" s="1302"/>
      <c r="AI1012" s="2759"/>
      <c r="AJ1012" s="1412"/>
    </row>
    <row r="1013" spans="1:36" s="2713" customFormat="1" ht="63" x14ac:dyDescent="0.25">
      <c r="A1013" s="414"/>
      <c r="B1013" s="414"/>
      <c r="C1013" s="857" t="s">
        <v>409</v>
      </c>
      <c r="D1013" s="4"/>
      <c r="E1013" s="4"/>
      <c r="F1013" s="418">
        <v>400</v>
      </c>
      <c r="G1013" s="368">
        <f>F1013/12*$C$3</f>
        <v>233.33333333333334</v>
      </c>
      <c r="H1013" s="368">
        <v>166</v>
      </c>
      <c r="I1013" s="368">
        <f t="shared" si="345"/>
        <v>71.142857142857139</v>
      </c>
      <c r="J1013" s="1901"/>
      <c r="K1013" s="1901"/>
      <c r="L1013" s="211"/>
      <c r="M1013" s="211"/>
      <c r="N1013" s="211"/>
      <c r="O1013" s="211"/>
      <c r="P1013" s="211"/>
      <c r="Q1013" s="211"/>
      <c r="R1013" s="552"/>
      <c r="S1013" s="552"/>
      <c r="T1013" s="552"/>
      <c r="U1013" s="552"/>
      <c r="V1013" s="552"/>
      <c r="W1013" s="552"/>
      <c r="X1013" s="552"/>
      <c r="Y1013" s="2896"/>
      <c r="Z1013" s="418"/>
      <c r="AA1013" s="2750"/>
      <c r="AB1013" s="418"/>
      <c r="AC1013" s="418"/>
      <c r="AD1013" s="418"/>
      <c r="AE1013" s="418"/>
      <c r="AF1013" s="418"/>
      <c r="AG1013" s="1274"/>
      <c r="AH1013" s="1302"/>
      <c r="AI1013" s="2759"/>
      <c r="AJ1013" s="1412"/>
    </row>
    <row r="1014" spans="1:36" s="2713" customFormat="1" ht="31.5" x14ac:dyDescent="0.25">
      <c r="A1014" s="414"/>
      <c r="B1014" s="414">
        <v>1</v>
      </c>
      <c r="C1014" s="857" t="s">
        <v>283</v>
      </c>
      <c r="D1014" s="4"/>
      <c r="E1014" s="4"/>
      <c r="F1014" s="418">
        <v>200</v>
      </c>
      <c r="G1014" s="368">
        <f>F1014/12*$C$3</f>
        <v>116.66666666666667</v>
      </c>
      <c r="H1014" s="368">
        <v>263</v>
      </c>
      <c r="I1014" s="368">
        <f t="shared" si="345"/>
        <v>225.42857142857139</v>
      </c>
      <c r="J1014" s="1901"/>
      <c r="K1014" s="1901"/>
      <c r="L1014" s="211"/>
      <c r="M1014" s="211"/>
      <c r="N1014" s="211"/>
      <c r="O1014" s="211"/>
      <c r="P1014" s="211"/>
      <c r="Q1014" s="211"/>
      <c r="R1014" s="552"/>
      <c r="S1014" s="552"/>
      <c r="T1014" s="552"/>
      <c r="U1014" s="552"/>
      <c r="V1014" s="552"/>
      <c r="W1014" s="552"/>
      <c r="X1014" s="552"/>
      <c r="Y1014" s="2896"/>
      <c r="Z1014" s="418"/>
      <c r="AA1014" s="2750"/>
      <c r="AB1014" s="418"/>
      <c r="AC1014" s="418"/>
      <c r="AD1014" s="418"/>
      <c r="AE1014" s="418"/>
      <c r="AF1014" s="418"/>
      <c r="AG1014" s="1274"/>
      <c r="AH1014" s="1302"/>
      <c r="AI1014" s="2759"/>
      <c r="AJ1014" s="1412"/>
    </row>
    <row r="1015" spans="1:36" s="2713" customFormat="1" ht="31.5" x14ac:dyDescent="0.25">
      <c r="A1015" s="414"/>
      <c r="B1015" s="414">
        <v>1</v>
      </c>
      <c r="C1015" s="854" t="s">
        <v>74</v>
      </c>
      <c r="D1015" s="4"/>
      <c r="E1015" s="4"/>
      <c r="F1015" s="418">
        <v>1500</v>
      </c>
      <c r="G1015" s="368">
        <f>F1015/12*$C$3</f>
        <v>875</v>
      </c>
      <c r="H1015" s="368">
        <v>720</v>
      </c>
      <c r="I1015" s="368">
        <f t="shared" si="345"/>
        <v>82.285714285714278</v>
      </c>
      <c r="J1015" s="1901"/>
      <c r="K1015" s="1901"/>
      <c r="L1015" s="211"/>
      <c r="M1015" s="211"/>
      <c r="N1015" s="211"/>
      <c r="O1015" s="211"/>
      <c r="P1015" s="211"/>
      <c r="Q1015" s="211"/>
      <c r="R1015" s="552"/>
      <c r="S1015" s="552"/>
      <c r="T1015" s="552"/>
      <c r="U1015" s="552"/>
      <c r="V1015" s="552"/>
      <c r="W1015" s="552"/>
      <c r="X1015" s="552"/>
      <c r="Y1015" s="2896"/>
      <c r="Z1015" s="418"/>
      <c r="AA1015" s="2750"/>
      <c r="AB1015" s="418"/>
      <c r="AC1015" s="418"/>
      <c r="AD1015" s="418"/>
      <c r="AE1015" s="418"/>
      <c r="AF1015" s="418"/>
      <c r="AG1015" s="1274"/>
      <c r="AH1015" s="1302"/>
      <c r="AI1015" s="2759"/>
      <c r="AJ1015" s="1412"/>
    </row>
    <row r="1016" spans="1:36" s="2713" customFormat="1" ht="29.25" x14ac:dyDescent="0.25">
      <c r="A1016" s="414"/>
      <c r="B1016" s="414">
        <v>1</v>
      </c>
      <c r="C1016" s="726" t="s">
        <v>279</v>
      </c>
      <c r="D1016" s="4"/>
      <c r="E1016" s="4"/>
      <c r="F1016" s="446">
        <f>F992+F969</f>
        <v>59124</v>
      </c>
      <c r="G1016" s="1052">
        <f>G992+G969</f>
        <v>34489</v>
      </c>
      <c r="H1016" s="1052">
        <f>H992+H969</f>
        <v>39815.997499999998</v>
      </c>
      <c r="I1016" s="1052">
        <f t="shared" si="345"/>
        <v>115.44549711502216</v>
      </c>
      <c r="J1016" s="1901"/>
      <c r="K1016" s="1901"/>
      <c r="L1016" s="211"/>
      <c r="M1016" s="211"/>
      <c r="N1016" s="211"/>
      <c r="O1016" s="211"/>
      <c r="P1016" s="211"/>
      <c r="Q1016" s="211"/>
      <c r="R1016" s="552"/>
      <c r="S1016" s="552"/>
      <c r="T1016" s="552"/>
      <c r="U1016" s="552"/>
      <c r="V1016" s="552"/>
      <c r="W1016" s="552"/>
      <c r="X1016" s="552"/>
      <c r="Y1016" s="2896"/>
      <c r="Z1016" s="418"/>
      <c r="AA1016" s="2750"/>
      <c r="AB1016" s="418"/>
      <c r="AC1016" s="418"/>
      <c r="AD1016" s="418"/>
      <c r="AE1016" s="418"/>
      <c r="AF1016" s="418"/>
      <c r="AG1016" s="1278">
        <f>AG992+AG969</f>
        <v>0</v>
      </c>
      <c r="AH1016" s="1302"/>
      <c r="AI1016" s="2759"/>
      <c r="AJ1016" s="1412"/>
    </row>
    <row r="1017" spans="1:36" s="2713" customFormat="1" ht="43.5" x14ac:dyDescent="0.25">
      <c r="A1017" s="414"/>
      <c r="B1017" s="414">
        <v>1</v>
      </c>
      <c r="C1017" s="726" t="s">
        <v>308</v>
      </c>
      <c r="D1017" s="4"/>
      <c r="E1017" s="4"/>
      <c r="F1017" s="446">
        <f>F979</f>
        <v>33741</v>
      </c>
      <c r="G1017" s="1052">
        <f>G979</f>
        <v>19682.25</v>
      </c>
      <c r="H1017" s="1052">
        <f>H979</f>
        <v>4980</v>
      </c>
      <c r="I1017" s="1052">
        <f t="shared" si="345"/>
        <v>25.301985291315781</v>
      </c>
      <c r="J1017" s="1901"/>
      <c r="K1017" s="1901"/>
      <c r="L1017" s="211"/>
      <c r="M1017" s="211"/>
      <c r="N1017" s="211"/>
      <c r="O1017" s="211"/>
      <c r="P1017" s="211"/>
      <c r="Q1017" s="211"/>
      <c r="R1017" s="552"/>
      <c r="S1017" s="552"/>
      <c r="T1017" s="552"/>
      <c r="U1017" s="552"/>
      <c r="V1017" s="552"/>
      <c r="W1017" s="552"/>
      <c r="X1017" s="552"/>
      <c r="Y1017" s="2896"/>
      <c r="Z1017" s="418"/>
      <c r="AA1017" s="2750"/>
      <c r="AB1017" s="418"/>
      <c r="AC1017" s="418"/>
      <c r="AD1017" s="418"/>
      <c r="AE1017" s="418"/>
      <c r="AF1017" s="418"/>
      <c r="AG1017" s="1278">
        <f>AG979</f>
        <v>0</v>
      </c>
      <c r="AH1017" s="1302"/>
      <c r="AI1017" s="2759"/>
      <c r="AJ1017" s="1412"/>
    </row>
    <row r="1018" spans="1:36" s="2713" customFormat="1" ht="29.25" x14ac:dyDescent="0.25">
      <c r="A1018" s="414"/>
      <c r="B1018" s="414">
        <v>1</v>
      </c>
      <c r="C1018" s="726" t="s">
        <v>280</v>
      </c>
      <c r="D1018" s="4"/>
      <c r="E1018" s="4"/>
      <c r="F1018" s="446">
        <f>F1003+F977</f>
        <v>68201.744680851058</v>
      </c>
      <c r="G1018" s="1052">
        <f>G1003+G977</f>
        <v>39784.351063829788</v>
      </c>
      <c r="H1018" s="1052">
        <f>H1003+H977</f>
        <v>32658.213829787233</v>
      </c>
      <c r="I1018" s="1052">
        <f t="shared" si="345"/>
        <v>82.088089805437775</v>
      </c>
      <c r="J1018" s="1901"/>
      <c r="K1018" s="1901"/>
      <c r="L1018" s="211"/>
      <c r="M1018" s="211"/>
      <c r="N1018" s="211"/>
      <c r="O1018" s="211"/>
      <c r="P1018" s="211"/>
      <c r="Q1018" s="211"/>
      <c r="R1018" s="552"/>
      <c r="S1018" s="552"/>
      <c r="T1018" s="552"/>
      <c r="U1018" s="552"/>
      <c r="V1018" s="552"/>
      <c r="W1018" s="552"/>
      <c r="X1018" s="552"/>
      <c r="Y1018" s="2896"/>
      <c r="Z1018" s="418"/>
      <c r="AA1018" s="2750"/>
      <c r="AB1018" s="418"/>
      <c r="AC1018" s="418"/>
      <c r="AD1018" s="418"/>
      <c r="AE1018" s="418"/>
      <c r="AF1018" s="418"/>
      <c r="AG1018" s="1278">
        <f>AG1003+AG977</f>
        <v>0</v>
      </c>
      <c r="AH1018" s="1302"/>
      <c r="AI1018" s="2759"/>
      <c r="AJ1018" s="1412"/>
    </row>
    <row r="1019" spans="1:36" s="2713" customFormat="1" ht="29.25" x14ac:dyDescent="0.25">
      <c r="A1019" s="414"/>
      <c r="B1019" s="414">
        <v>1</v>
      </c>
      <c r="C1019" s="726" t="s">
        <v>281</v>
      </c>
      <c r="D1019" s="4"/>
      <c r="E1019" s="4"/>
      <c r="F1019" s="446">
        <f>F1007+F1009+F990</f>
        <v>24873</v>
      </c>
      <c r="G1019" s="1052">
        <f>G1007+G1009+G990</f>
        <v>14509.25</v>
      </c>
      <c r="H1019" s="1052">
        <f>H1007+H1009+H990</f>
        <v>10905</v>
      </c>
      <c r="I1019" s="1052">
        <f t="shared" si="345"/>
        <v>75.158950324792812</v>
      </c>
      <c r="J1019" s="1901"/>
      <c r="K1019" s="1901"/>
      <c r="L1019" s="211"/>
      <c r="M1019" s="211"/>
      <c r="N1019" s="211"/>
      <c r="O1019" s="211"/>
      <c r="P1019" s="211"/>
      <c r="Q1019" s="211"/>
      <c r="R1019" s="552">
        <v>28066.660159999999</v>
      </c>
      <c r="S1019" s="552">
        <v>28066.660159999999</v>
      </c>
      <c r="T1019" s="552">
        <v>28066.660159999999</v>
      </c>
      <c r="U1019" s="552">
        <v>28066.660159999999</v>
      </c>
      <c r="V1019" s="552">
        <v>28066.660159999999</v>
      </c>
      <c r="W1019" s="552">
        <v>28066.660159999999</v>
      </c>
      <c r="X1019" s="552">
        <v>28066.660159999999</v>
      </c>
      <c r="Y1019" s="1209">
        <f>R1019/12*$C$3+(S1019-R1019)/11*6+(T1019-S1019)/10*5+(U1019-T1019)/9*4+(V1019-U1019)/8*3+(W1019-V1019)/7*2+(X1019-W1019)/6*1</f>
        <v>16372.218426666666</v>
      </c>
      <c r="Z1019" s="418">
        <f>AF1019-AE1019-AB1019</f>
        <v>13056.311900000001</v>
      </c>
      <c r="AA1019" s="2750"/>
      <c r="AB1019" s="418"/>
      <c r="AC1019" s="418">
        <f>Z1019-Y1019</f>
        <v>-3315.9065266666657</v>
      </c>
      <c r="AD1019" s="418"/>
      <c r="AE1019" s="418">
        <v>-4.7735299999999992</v>
      </c>
      <c r="AF1019" s="418">
        <v>13051.53837</v>
      </c>
      <c r="AG1019" s="1278">
        <f>AG1007+AG1009+AG990</f>
        <v>0</v>
      </c>
      <c r="AH1019" s="1302"/>
      <c r="AI1019" s="2759"/>
      <c r="AJ1019" s="1412"/>
    </row>
    <row r="1020" spans="1:36" s="2713" customFormat="1" x14ac:dyDescent="0.25">
      <c r="A1020" s="414"/>
      <c r="B1020" s="414">
        <v>1</v>
      </c>
      <c r="C1020" s="727" t="s">
        <v>138</v>
      </c>
      <c r="D1020" s="4"/>
      <c r="E1020" s="4"/>
      <c r="F1020" s="446">
        <f>F1016+F1017+F1019+F978*2.9+F1006/4.2</f>
        <v>314466.8285714286</v>
      </c>
      <c r="G1020" s="1052">
        <f>G1016+G1017+G1019+G978*2.9+G1006/4.2</f>
        <v>183438.98333333334</v>
      </c>
      <c r="H1020" s="1052">
        <f>H1016+H1017+H1019+H978*2.9+H1006/4.2</f>
        <v>149708.71892857141</v>
      </c>
      <c r="I1020" s="1052">
        <f t="shared" si="345"/>
        <v>81.612270308176818</v>
      </c>
      <c r="J1020" s="1901"/>
      <c r="K1020" s="1901"/>
      <c r="L1020" s="211"/>
      <c r="M1020" s="211"/>
      <c r="N1020" s="211"/>
      <c r="O1020" s="211"/>
      <c r="P1020" s="211"/>
      <c r="Q1020" s="211"/>
      <c r="R1020" s="552">
        <f t="shared" ref="R1020:AF1020" si="346">R1019+R1010+R979+R968+R967+R991+R1000</f>
        <v>352594.84556999995</v>
      </c>
      <c r="S1020" s="552">
        <f t="shared" ref="S1020:T1020" si="347">S1019+S1010+S979+S968+S967+S991+S1000</f>
        <v>352594.84556999995</v>
      </c>
      <c r="T1020" s="552">
        <f t="shared" si="347"/>
        <v>352594.84556999995</v>
      </c>
      <c r="U1020" s="552">
        <f t="shared" ref="U1020:V1020" si="348">U1019+U1010+U979+U968+U967+U991+U1000</f>
        <v>352594.84556999995</v>
      </c>
      <c r="V1020" s="552">
        <f t="shared" si="348"/>
        <v>352594.84556999995</v>
      </c>
      <c r="W1020" s="552">
        <f t="shared" ref="W1020:X1020" si="349">W1019+W1010+W979+W968+W967+W991+W1000</f>
        <v>352594.84556999995</v>
      </c>
      <c r="X1020" s="552">
        <f t="shared" si="349"/>
        <v>352594.84556999995</v>
      </c>
      <c r="Y1020" s="552">
        <f t="shared" si="346"/>
        <v>207402.43484916666</v>
      </c>
      <c r="Z1020" s="552">
        <f t="shared" si="346"/>
        <v>198829.43865999999</v>
      </c>
      <c r="AA1020" s="552">
        <f t="shared" si="346"/>
        <v>0</v>
      </c>
      <c r="AB1020" s="552">
        <f t="shared" si="346"/>
        <v>0</v>
      </c>
      <c r="AC1020" s="552">
        <f t="shared" si="346"/>
        <v>-8572.9961891666553</v>
      </c>
      <c r="AD1020" s="552">
        <f t="shared" si="346"/>
        <v>-2.3980399999999999</v>
      </c>
      <c r="AE1020" s="552">
        <f t="shared" si="346"/>
        <v>-87.832040000000006</v>
      </c>
      <c r="AF1020" s="552">
        <f t="shared" si="346"/>
        <v>198741.60661999998</v>
      </c>
      <c r="AG1020" s="1278">
        <f>AG1016+AG1017+AG1019+AG978*2.9+AG1006/4.2</f>
        <v>0</v>
      </c>
      <c r="AH1020" s="1302">
        <f>AH1019+AH1010+AH979+AH968+AH967</f>
        <v>0</v>
      </c>
      <c r="AI1020" s="2759"/>
      <c r="AJ1020" s="1412"/>
    </row>
    <row r="1021" spans="1:36" s="2713" customFormat="1" x14ac:dyDescent="0.25">
      <c r="A1021" s="414">
        <v>1</v>
      </c>
      <c r="B1021" s="414">
        <v>1</v>
      </c>
      <c r="C1021" s="2" t="s">
        <v>29</v>
      </c>
      <c r="D1021" s="2"/>
      <c r="E1021" s="2"/>
      <c r="F1021" s="114"/>
      <c r="G1021" s="3097"/>
      <c r="H1021" s="3097"/>
      <c r="I1021" s="3097"/>
      <c r="J1021" s="3095"/>
      <c r="K1021" s="3095"/>
      <c r="L1021" s="3090"/>
      <c r="M1021" s="3090"/>
      <c r="N1021" s="3090"/>
      <c r="O1021" s="3090"/>
      <c r="P1021" s="3090"/>
      <c r="Q1021" s="3090"/>
      <c r="R1021" s="614"/>
      <c r="S1021" s="614"/>
      <c r="T1021" s="614"/>
      <c r="U1021" s="614"/>
      <c r="V1021" s="614"/>
      <c r="W1021" s="614"/>
      <c r="X1021" s="614"/>
      <c r="Y1021" s="2897"/>
      <c r="Z1021" s="2555"/>
      <c r="AA1021" s="2726"/>
      <c r="AB1021" s="2555"/>
      <c r="AC1021" s="2555"/>
      <c r="AD1021" s="2555"/>
      <c r="AE1021" s="2555"/>
      <c r="AF1021" s="2555"/>
      <c r="AG1021" s="3098"/>
      <c r="AH1021" s="2728"/>
      <c r="AI1021" s="2759"/>
      <c r="AJ1021" s="1412"/>
    </row>
    <row r="1022" spans="1:36" s="2713" customFormat="1" x14ac:dyDescent="0.25">
      <c r="A1022" s="414">
        <v>1</v>
      </c>
      <c r="B1022" s="414">
        <v>1</v>
      </c>
      <c r="C1022" s="1403" t="s">
        <v>24</v>
      </c>
      <c r="D1022" s="1403"/>
      <c r="E1022" s="3099">
        <v>300</v>
      </c>
      <c r="F1022" s="456">
        <v>177</v>
      </c>
      <c r="G1022" s="213">
        <f t="shared" ref="G1022:G1030" si="350">F1022/12*$C$3</f>
        <v>103.25</v>
      </c>
      <c r="H1022" s="213">
        <v>92</v>
      </c>
      <c r="I1022" s="213">
        <f t="shared" ref="I1022:I1031" si="351">H1022/G1022*100</f>
        <v>89.104116222760283</v>
      </c>
      <c r="J1022" s="1150">
        <v>6</v>
      </c>
      <c r="K1022" s="269">
        <f t="shared" ref="K1022:K1031" si="352">N1022/H1022</f>
        <v>6.0652173913043477</v>
      </c>
      <c r="L1022" s="270">
        <f t="shared" ref="L1022:L1030" si="353">ROUND(F1022*J1022,0)</f>
        <v>1062</v>
      </c>
      <c r="M1022" s="270">
        <f t="shared" ref="M1022:M1030" si="354">ROUND(L1022/12*$C$3,0)</f>
        <v>620</v>
      </c>
      <c r="N1022" s="270">
        <v>558</v>
      </c>
      <c r="O1022" s="270">
        <f t="shared" ref="O1022:O1031" si="355">N1022/M1022*100</f>
        <v>90</v>
      </c>
      <c r="P1022" s="270">
        <f t="shared" ref="P1022:P1030" si="356">ROUND(L1022/E1022,0)</f>
        <v>4</v>
      </c>
      <c r="Q1022" s="270">
        <f t="shared" ref="Q1022:Q1031" si="357">N1022/$C$3*12/P1022</f>
        <v>239.14285714285711</v>
      </c>
      <c r="R1022" s="552"/>
      <c r="S1022" s="552"/>
      <c r="T1022" s="552"/>
      <c r="U1022" s="552"/>
      <c r="V1022" s="552"/>
      <c r="W1022" s="552"/>
      <c r="X1022" s="552"/>
      <c r="Y1022" s="2896"/>
      <c r="Z1022" s="418"/>
      <c r="AA1022" s="2750"/>
      <c r="AB1022" s="418"/>
      <c r="AC1022" s="418"/>
      <c r="AD1022" s="418"/>
      <c r="AE1022" s="418"/>
      <c r="AF1022" s="418"/>
      <c r="AG1022" s="1290"/>
      <c r="AH1022" s="1302"/>
      <c r="AI1022" s="2759"/>
      <c r="AJ1022" s="1412"/>
    </row>
    <row r="1023" spans="1:36" s="2713" customFormat="1" x14ac:dyDescent="0.25">
      <c r="A1023" s="414">
        <v>1</v>
      </c>
      <c r="B1023" s="414">
        <v>1</v>
      </c>
      <c r="C1023" s="1403" t="s">
        <v>23</v>
      </c>
      <c r="D1023" s="1403"/>
      <c r="E1023" s="3099">
        <v>300</v>
      </c>
      <c r="F1023" s="456">
        <v>30</v>
      </c>
      <c r="G1023" s="213">
        <f t="shared" si="350"/>
        <v>17.5</v>
      </c>
      <c r="H1023" s="213">
        <v>4</v>
      </c>
      <c r="I1023" s="213">
        <f t="shared" si="351"/>
        <v>22.857142857142858</v>
      </c>
      <c r="J1023" s="1150">
        <v>28</v>
      </c>
      <c r="K1023" s="269">
        <f t="shared" si="352"/>
        <v>28</v>
      </c>
      <c r="L1023" s="270">
        <f t="shared" si="353"/>
        <v>840</v>
      </c>
      <c r="M1023" s="270">
        <f t="shared" si="354"/>
        <v>490</v>
      </c>
      <c r="N1023" s="270">
        <v>112</v>
      </c>
      <c r="O1023" s="270">
        <f t="shared" si="355"/>
        <v>22.857142857142858</v>
      </c>
      <c r="P1023" s="270">
        <f t="shared" si="356"/>
        <v>3</v>
      </c>
      <c r="Q1023" s="270">
        <f t="shared" si="357"/>
        <v>64</v>
      </c>
      <c r="R1023" s="552"/>
      <c r="S1023" s="552"/>
      <c r="T1023" s="552"/>
      <c r="U1023" s="552"/>
      <c r="V1023" s="552"/>
      <c r="W1023" s="552"/>
      <c r="X1023" s="552"/>
      <c r="Y1023" s="2896"/>
      <c r="Z1023" s="418"/>
      <c r="AA1023" s="2750"/>
      <c r="AB1023" s="418"/>
      <c r="AC1023" s="418"/>
      <c r="AD1023" s="418"/>
      <c r="AE1023" s="418"/>
      <c r="AF1023" s="418"/>
      <c r="AG1023" s="1290"/>
      <c r="AH1023" s="1302"/>
      <c r="AI1023" s="2759"/>
      <c r="AJ1023" s="1412"/>
    </row>
    <row r="1024" spans="1:36" s="2713" customFormat="1" x14ac:dyDescent="0.25">
      <c r="A1024" s="414"/>
      <c r="B1024" s="414"/>
      <c r="C1024" s="1403" t="s">
        <v>8</v>
      </c>
      <c r="D1024" s="1403"/>
      <c r="E1024" s="3099">
        <v>340</v>
      </c>
      <c r="F1024" s="456">
        <v>60</v>
      </c>
      <c r="G1024" s="213">
        <f t="shared" ref="G1024" si="358">F1024/12*$C$3</f>
        <v>35</v>
      </c>
      <c r="H1024" s="213">
        <v>19</v>
      </c>
      <c r="I1024" s="213">
        <f t="shared" ref="I1024" si="359">H1024/G1024*100</f>
        <v>54.285714285714285</v>
      </c>
      <c r="J1024" s="1150">
        <v>10</v>
      </c>
      <c r="K1024" s="269">
        <f t="shared" si="352"/>
        <v>10.210526315789474</v>
      </c>
      <c r="L1024" s="270">
        <f t="shared" si="353"/>
        <v>600</v>
      </c>
      <c r="M1024" s="270">
        <f t="shared" si="354"/>
        <v>350</v>
      </c>
      <c r="N1024" s="270">
        <v>194</v>
      </c>
      <c r="O1024" s="270">
        <f t="shared" si="355"/>
        <v>55.428571428571431</v>
      </c>
      <c r="P1024" s="270">
        <f t="shared" si="356"/>
        <v>2</v>
      </c>
      <c r="Q1024" s="270">
        <f t="shared" si="357"/>
        <v>166.28571428571428</v>
      </c>
      <c r="R1024" s="552"/>
      <c r="S1024" s="552"/>
      <c r="T1024" s="552"/>
      <c r="U1024" s="552"/>
      <c r="V1024" s="552"/>
      <c r="W1024" s="552"/>
      <c r="X1024" s="552"/>
      <c r="Y1024" s="2896"/>
      <c r="Z1024" s="418"/>
      <c r="AA1024" s="2750"/>
      <c r="AB1024" s="418"/>
      <c r="AC1024" s="418"/>
      <c r="AD1024" s="418"/>
      <c r="AE1024" s="418"/>
      <c r="AF1024" s="418"/>
      <c r="AG1024" s="1290"/>
      <c r="AH1024" s="1302"/>
      <c r="AI1024" s="2759"/>
      <c r="AJ1024" s="1412"/>
    </row>
    <row r="1025" spans="1:36" s="2713" customFormat="1" x14ac:dyDescent="0.25">
      <c r="A1025" s="414">
        <v>1</v>
      </c>
      <c r="B1025" s="414">
        <v>1</v>
      </c>
      <c r="C1025" s="1403" t="s">
        <v>9</v>
      </c>
      <c r="D1025" s="1403"/>
      <c r="E1025" s="3099">
        <v>300</v>
      </c>
      <c r="F1025" s="456">
        <v>100</v>
      </c>
      <c r="G1025" s="213">
        <f t="shared" si="350"/>
        <v>58.333333333333336</v>
      </c>
      <c r="H1025" s="213">
        <v>69</v>
      </c>
      <c r="I1025" s="213">
        <f t="shared" si="351"/>
        <v>118.28571428571428</v>
      </c>
      <c r="J1025" s="1150">
        <v>12</v>
      </c>
      <c r="K1025" s="269">
        <f t="shared" si="352"/>
        <v>12.434782608695652</v>
      </c>
      <c r="L1025" s="270">
        <f t="shared" si="353"/>
        <v>1200</v>
      </c>
      <c r="M1025" s="270">
        <f t="shared" si="354"/>
        <v>700</v>
      </c>
      <c r="N1025" s="270">
        <v>858</v>
      </c>
      <c r="O1025" s="270">
        <f t="shared" si="355"/>
        <v>122.57142857142857</v>
      </c>
      <c r="P1025" s="270">
        <f t="shared" si="356"/>
        <v>4</v>
      </c>
      <c r="Q1025" s="270">
        <f t="shared" si="357"/>
        <v>367.71428571428572</v>
      </c>
      <c r="R1025" s="552"/>
      <c r="S1025" s="552"/>
      <c r="T1025" s="552"/>
      <c r="U1025" s="552"/>
      <c r="V1025" s="552"/>
      <c r="W1025" s="552"/>
      <c r="X1025" s="552"/>
      <c r="Y1025" s="2896"/>
      <c r="Z1025" s="418"/>
      <c r="AA1025" s="2750"/>
      <c r="AB1025" s="418"/>
      <c r="AC1025" s="418"/>
      <c r="AD1025" s="418"/>
      <c r="AE1025" s="418"/>
      <c r="AF1025" s="418"/>
      <c r="AG1025" s="1290"/>
      <c r="AH1025" s="1302"/>
      <c r="AI1025" s="2759"/>
      <c r="AJ1025" s="1412"/>
    </row>
    <row r="1026" spans="1:36" s="2713" customFormat="1" x14ac:dyDescent="0.25">
      <c r="A1026" s="414">
        <v>1</v>
      </c>
      <c r="B1026" s="414">
        <v>1</v>
      </c>
      <c r="C1026" s="1403" t="s">
        <v>26</v>
      </c>
      <c r="D1026" s="1403"/>
      <c r="E1026" s="3099">
        <v>300</v>
      </c>
      <c r="F1026" s="456">
        <v>85</v>
      </c>
      <c r="G1026" s="213">
        <f t="shared" si="350"/>
        <v>49.583333333333329</v>
      </c>
      <c r="H1026" s="213">
        <v>97</v>
      </c>
      <c r="I1026" s="213">
        <f t="shared" si="351"/>
        <v>195.63025210084035</v>
      </c>
      <c r="J1026" s="1150">
        <v>7</v>
      </c>
      <c r="K1026" s="269">
        <f t="shared" si="352"/>
        <v>7.1855670103092786</v>
      </c>
      <c r="L1026" s="270">
        <f t="shared" si="353"/>
        <v>595</v>
      </c>
      <c r="M1026" s="270">
        <f t="shared" si="354"/>
        <v>347</v>
      </c>
      <c r="N1026" s="270">
        <v>697</v>
      </c>
      <c r="O1026" s="270">
        <f t="shared" si="355"/>
        <v>200.86455331412103</v>
      </c>
      <c r="P1026" s="270">
        <f t="shared" si="356"/>
        <v>2</v>
      </c>
      <c r="Q1026" s="270">
        <f t="shared" si="357"/>
        <v>597.42857142857144</v>
      </c>
      <c r="R1026" s="552"/>
      <c r="S1026" s="552"/>
      <c r="T1026" s="552"/>
      <c r="U1026" s="552"/>
      <c r="V1026" s="552"/>
      <c r="W1026" s="552"/>
      <c r="X1026" s="552"/>
      <c r="Y1026" s="2896"/>
      <c r="Z1026" s="418"/>
      <c r="AA1026" s="2750"/>
      <c r="AB1026" s="418"/>
      <c r="AC1026" s="418"/>
      <c r="AD1026" s="418"/>
      <c r="AE1026" s="418"/>
      <c r="AF1026" s="418"/>
      <c r="AG1026" s="1290"/>
      <c r="AH1026" s="1302"/>
      <c r="AI1026" s="2759"/>
      <c r="AJ1026" s="1412"/>
    </row>
    <row r="1027" spans="1:36" s="2713" customFormat="1" x14ac:dyDescent="0.25">
      <c r="A1027" s="414">
        <v>1</v>
      </c>
      <c r="B1027" s="414">
        <v>1</v>
      </c>
      <c r="C1027" s="1403" t="s">
        <v>67</v>
      </c>
      <c r="D1027" s="1403"/>
      <c r="E1027" s="3099">
        <v>300</v>
      </c>
      <c r="F1027" s="456">
        <v>140</v>
      </c>
      <c r="G1027" s="213">
        <f t="shared" si="350"/>
        <v>81.666666666666657</v>
      </c>
      <c r="H1027" s="213">
        <v>71</v>
      </c>
      <c r="I1027" s="213">
        <f t="shared" si="351"/>
        <v>86.938775510204096</v>
      </c>
      <c r="J1027" s="1150">
        <v>9.8000000000000007</v>
      </c>
      <c r="K1027" s="269">
        <f t="shared" si="352"/>
        <v>8.873239436619718</v>
      </c>
      <c r="L1027" s="270">
        <f t="shared" si="353"/>
        <v>1372</v>
      </c>
      <c r="M1027" s="270">
        <f t="shared" si="354"/>
        <v>800</v>
      </c>
      <c r="N1027" s="270">
        <v>630</v>
      </c>
      <c r="O1027" s="270">
        <f t="shared" si="355"/>
        <v>78.75</v>
      </c>
      <c r="P1027" s="270">
        <f t="shared" si="356"/>
        <v>5</v>
      </c>
      <c r="Q1027" s="270">
        <f t="shared" si="357"/>
        <v>216</v>
      </c>
      <c r="R1027" s="552"/>
      <c r="S1027" s="552"/>
      <c r="T1027" s="552"/>
      <c r="U1027" s="552"/>
      <c r="V1027" s="552"/>
      <c r="W1027" s="552"/>
      <c r="X1027" s="552"/>
      <c r="Y1027" s="2896"/>
      <c r="Z1027" s="418"/>
      <c r="AA1027" s="2750"/>
      <c r="AB1027" s="418"/>
      <c r="AC1027" s="418"/>
      <c r="AD1027" s="418"/>
      <c r="AE1027" s="418"/>
      <c r="AF1027" s="418"/>
      <c r="AG1027" s="1290"/>
      <c r="AH1027" s="1302"/>
      <c r="AI1027" s="2759"/>
      <c r="AJ1027" s="1412"/>
    </row>
    <row r="1028" spans="1:36" s="2713" customFormat="1" x14ac:dyDescent="0.25">
      <c r="A1028" s="414">
        <v>1</v>
      </c>
      <c r="B1028" s="414">
        <v>1</v>
      </c>
      <c r="C1028" s="1403" t="s">
        <v>10</v>
      </c>
      <c r="D1028" s="1403"/>
      <c r="E1028" s="3099">
        <v>300</v>
      </c>
      <c r="F1028" s="456">
        <v>165</v>
      </c>
      <c r="G1028" s="213">
        <f t="shared" si="350"/>
        <v>96.25</v>
      </c>
      <c r="H1028" s="213">
        <v>109</v>
      </c>
      <c r="I1028" s="213">
        <f t="shared" si="351"/>
        <v>113.24675324675324</v>
      </c>
      <c r="J1028" s="1150">
        <v>10</v>
      </c>
      <c r="K1028" s="269">
        <f t="shared" si="352"/>
        <v>9.6880733944954134</v>
      </c>
      <c r="L1028" s="270">
        <f t="shared" si="353"/>
        <v>1650</v>
      </c>
      <c r="M1028" s="270">
        <f t="shared" si="354"/>
        <v>963</v>
      </c>
      <c r="N1028" s="270">
        <v>1056</v>
      </c>
      <c r="O1028" s="270">
        <f t="shared" si="355"/>
        <v>109.65732087227413</v>
      </c>
      <c r="P1028" s="270">
        <f t="shared" si="356"/>
        <v>6</v>
      </c>
      <c r="Q1028" s="270">
        <f t="shared" si="357"/>
        <v>301.71428571428572</v>
      </c>
      <c r="R1028" s="552"/>
      <c r="S1028" s="552"/>
      <c r="T1028" s="552"/>
      <c r="U1028" s="552"/>
      <c r="V1028" s="552"/>
      <c r="W1028" s="552"/>
      <c r="X1028" s="552"/>
      <c r="Y1028" s="2896"/>
      <c r="Z1028" s="418"/>
      <c r="AA1028" s="2750"/>
      <c r="AB1028" s="418"/>
      <c r="AC1028" s="418"/>
      <c r="AD1028" s="418"/>
      <c r="AE1028" s="418"/>
      <c r="AF1028" s="418"/>
      <c r="AG1028" s="1290"/>
      <c r="AH1028" s="1302"/>
      <c r="AI1028" s="2759"/>
      <c r="AJ1028" s="1412"/>
    </row>
    <row r="1029" spans="1:36" s="2713" customFormat="1" x14ac:dyDescent="0.25">
      <c r="A1029" s="414">
        <v>1</v>
      </c>
      <c r="B1029" s="414">
        <v>1</v>
      </c>
      <c r="C1029" s="1403" t="s">
        <v>66</v>
      </c>
      <c r="D1029" s="1403"/>
      <c r="E1029" s="3099">
        <v>300</v>
      </c>
      <c r="F1029" s="456">
        <v>90</v>
      </c>
      <c r="G1029" s="213">
        <f t="shared" si="350"/>
        <v>52.5</v>
      </c>
      <c r="H1029" s="213">
        <v>39</v>
      </c>
      <c r="I1029" s="213">
        <f t="shared" si="351"/>
        <v>74.285714285714292</v>
      </c>
      <c r="J1029" s="2036">
        <v>8.5</v>
      </c>
      <c r="K1029" s="269">
        <f t="shared" si="352"/>
        <v>11.102564102564102</v>
      </c>
      <c r="L1029" s="270">
        <f t="shared" si="353"/>
        <v>765</v>
      </c>
      <c r="M1029" s="270">
        <f t="shared" si="354"/>
        <v>446</v>
      </c>
      <c r="N1029" s="270">
        <v>433</v>
      </c>
      <c r="O1029" s="270">
        <f t="shared" si="355"/>
        <v>97.085201793721978</v>
      </c>
      <c r="P1029" s="270">
        <f t="shared" si="356"/>
        <v>3</v>
      </c>
      <c r="Q1029" s="270">
        <f t="shared" si="357"/>
        <v>247.42857142857142</v>
      </c>
      <c r="R1029" s="552"/>
      <c r="S1029" s="552"/>
      <c r="T1029" s="552"/>
      <c r="U1029" s="552"/>
      <c r="V1029" s="552"/>
      <c r="W1029" s="552"/>
      <c r="X1029" s="552"/>
      <c r="Y1029" s="2896"/>
      <c r="Z1029" s="418"/>
      <c r="AA1029" s="2750"/>
      <c r="AB1029" s="418"/>
      <c r="AC1029" s="418"/>
      <c r="AD1029" s="418"/>
      <c r="AE1029" s="418"/>
      <c r="AF1029" s="418"/>
      <c r="AG1029" s="1290"/>
      <c r="AH1029" s="1302"/>
      <c r="AI1029" s="2759"/>
      <c r="AJ1029" s="1412"/>
    </row>
    <row r="1030" spans="1:36" s="2713" customFormat="1" x14ac:dyDescent="0.25">
      <c r="A1030" s="414"/>
      <c r="B1030" s="414">
        <v>1</v>
      </c>
      <c r="C1030" s="1403" t="s">
        <v>6</v>
      </c>
      <c r="D1030" s="1403"/>
      <c r="E1030" s="3099">
        <v>300</v>
      </c>
      <c r="F1030" s="456">
        <v>473</v>
      </c>
      <c r="G1030" s="213">
        <f t="shared" si="350"/>
        <v>275.91666666666663</v>
      </c>
      <c r="H1030" s="213">
        <v>167</v>
      </c>
      <c r="I1030" s="213">
        <f t="shared" si="351"/>
        <v>60.525520990637283</v>
      </c>
      <c r="J1030" s="2036">
        <v>7</v>
      </c>
      <c r="K1030" s="269">
        <f t="shared" si="352"/>
        <v>9.1257485029940124</v>
      </c>
      <c r="L1030" s="270">
        <f t="shared" si="353"/>
        <v>3311</v>
      </c>
      <c r="M1030" s="270">
        <f t="shared" si="354"/>
        <v>1931</v>
      </c>
      <c r="N1030" s="270">
        <v>1524</v>
      </c>
      <c r="O1030" s="270">
        <f t="shared" si="355"/>
        <v>78.922837907819783</v>
      </c>
      <c r="P1030" s="270">
        <f t="shared" si="356"/>
        <v>11</v>
      </c>
      <c r="Q1030" s="270">
        <f t="shared" si="357"/>
        <v>237.50649350649348</v>
      </c>
      <c r="R1030" s="552"/>
      <c r="S1030" s="552"/>
      <c r="T1030" s="552"/>
      <c r="U1030" s="552"/>
      <c r="V1030" s="552"/>
      <c r="W1030" s="552"/>
      <c r="X1030" s="552"/>
      <c r="Y1030" s="2896"/>
      <c r="Z1030" s="418"/>
      <c r="AA1030" s="2750"/>
      <c r="AB1030" s="418"/>
      <c r="AC1030" s="418"/>
      <c r="AD1030" s="418"/>
      <c r="AE1030" s="418"/>
      <c r="AF1030" s="418"/>
      <c r="AG1030" s="1290"/>
      <c r="AH1030" s="1302"/>
      <c r="AI1030" s="2759"/>
      <c r="AJ1030" s="1412"/>
    </row>
    <row r="1031" spans="1:36" s="2713" customFormat="1" x14ac:dyDescent="0.25">
      <c r="A1031" s="414">
        <v>1</v>
      </c>
      <c r="B1031" s="414">
        <v>1</v>
      </c>
      <c r="C1031" s="785" t="s">
        <v>13</v>
      </c>
      <c r="D1031" s="785"/>
      <c r="E1031" s="785"/>
      <c r="F1031" s="2439">
        <f>SUM(F1022:F1030)</f>
        <v>1320</v>
      </c>
      <c r="G1031" s="1882">
        <f>SUM(G1022:G1030)</f>
        <v>770</v>
      </c>
      <c r="H1031" s="1882">
        <f>SUM(H1022:H1030)</f>
        <v>667</v>
      </c>
      <c r="I1031" s="1882">
        <f t="shared" si="351"/>
        <v>86.623376623376629</v>
      </c>
      <c r="J1031" s="2440">
        <f>IF(F1031=0,0,L1031/F1031)</f>
        <v>8.6325757575757578</v>
      </c>
      <c r="K1031" s="388">
        <f t="shared" si="352"/>
        <v>9.0884557721139423</v>
      </c>
      <c r="L1031" s="1882">
        <f>SUM(L1022:L1030)</f>
        <v>11395</v>
      </c>
      <c r="M1031" s="1882">
        <f>SUM(M1022:M1030)</f>
        <v>6647</v>
      </c>
      <c r="N1031" s="1882">
        <f>SUM(N1022:N1030)</f>
        <v>6062</v>
      </c>
      <c r="O1031" s="270">
        <f t="shared" si="355"/>
        <v>91.199037159620872</v>
      </c>
      <c r="P1031" s="1647">
        <f>SUM(P1022:P1030)</f>
        <v>40</v>
      </c>
      <c r="Q1031" s="270">
        <f t="shared" si="357"/>
        <v>259.8</v>
      </c>
      <c r="R1031" s="3100"/>
      <c r="S1031" s="3100"/>
      <c r="T1031" s="3100"/>
      <c r="U1031" s="3100"/>
      <c r="V1031" s="3100"/>
      <c r="W1031" s="3100"/>
      <c r="X1031" s="3100"/>
      <c r="Y1031" s="3101"/>
      <c r="Z1031" s="1882"/>
      <c r="AA1031" s="2985"/>
      <c r="AB1031" s="1882"/>
      <c r="AC1031" s="1882"/>
      <c r="AD1031" s="1882"/>
      <c r="AE1031" s="1882"/>
      <c r="AF1031" s="1882"/>
      <c r="AG1031" s="2376">
        <f>SUM(AG1022:AG1030)</f>
        <v>0</v>
      </c>
      <c r="AH1031" s="2376"/>
      <c r="AI1031" s="2759"/>
      <c r="AJ1031" s="1412"/>
    </row>
    <row r="1032" spans="1:36" s="2713" customFormat="1" ht="30" x14ac:dyDescent="0.25">
      <c r="A1032" s="414">
        <v>1</v>
      </c>
      <c r="B1032" s="414">
        <v>1</v>
      </c>
      <c r="C1032" s="2" t="s">
        <v>127</v>
      </c>
      <c r="D1032" s="2"/>
      <c r="E1032" s="785"/>
      <c r="F1032" s="2439"/>
      <c r="G1032" s="1882"/>
      <c r="H1032" s="1882"/>
      <c r="I1032" s="1882"/>
      <c r="J1032" s="2440"/>
      <c r="K1032" s="388"/>
      <c r="L1032" s="1882"/>
      <c r="M1032" s="1882"/>
      <c r="N1032" s="1882"/>
      <c r="O1032" s="270"/>
      <c r="P1032" s="270"/>
      <c r="Q1032" s="270"/>
      <c r="R1032" s="3100"/>
      <c r="S1032" s="3100"/>
      <c r="T1032" s="3100"/>
      <c r="U1032" s="3100"/>
      <c r="V1032" s="3100"/>
      <c r="W1032" s="3100"/>
      <c r="X1032" s="3100"/>
      <c r="Y1032" s="3101"/>
      <c r="Z1032" s="1882"/>
      <c r="AA1032" s="2985"/>
      <c r="AB1032" s="1882"/>
      <c r="AC1032" s="1882"/>
      <c r="AD1032" s="1882"/>
      <c r="AE1032" s="1882"/>
      <c r="AF1032" s="1882"/>
      <c r="AG1032" s="2376"/>
      <c r="AH1032" s="2376"/>
      <c r="AI1032" s="2759"/>
      <c r="AJ1032" s="1412"/>
    </row>
    <row r="1033" spans="1:36" s="2713" customFormat="1" x14ac:dyDescent="0.25">
      <c r="A1033" s="414">
        <v>1</v>
      </c>
      <c r="B1033" s="414">
        <v>1</v>
      </c>
      <c r="C1033" s="2711" t="s">
        <v>129</v>
      </c>
      <c r="D1033" s="2711"/>
      <c r="E1033" s="2418">
        <v>239</v>
      </c>
      <c r="F1033" s="456">
        <v>301</v>
      </c>
      <c r="G1033" s="213">
        <f>F1033/12*$C$3</f>
        <v>175.58333333333331</v>
      </c>
      <c r="H1033" s="213">
        <v>147</v>
      </c>
      <c r="I1033" s="213">
        <f t="shared" ref="I1033:I1041" si="360">H1033/G1033*100</f>
        <v>83.720930232558146</v>
      </c>
      <c r="J1033" s="2036">
        <v>2.1</v>
      </c>
      <c r="K1033" s="269">
        <f>N1033/H1033</f>
        <v>4.9863945578231297</v>
      </c>
      <c r="L1033" s="270">
        <f>ROUND(F1033*J1033,0)</f>
        <v>632</v>
      </c>
      <c r="M1033" s="270">
        <f>ROUND(L1033/12*$C$3,0)</f>
        <v>369</v>
      </c>
      <c r="N1033" s="270">
        <v>733</v>
      </c>
      <c r="O1033" s="270">
        <f>N1033/M1033*100</f>
        <v>198.64498644986449</v>
      </c>
      <c r="P1033" s="270">
        <f>ROUND(L1033/E1033,0)</f>
        <v>3</v>
      </c>
      <c r="Q1033" s="270">
        <f>N1033/$C$3*12/P1033</f>
        <v>418.85714285714283</v>
      </c>
      <c r="R1033" s="552"/>
      <c r="S1033" s="552"/>
      <c r="T1033" s="552"/>
      <c r="U1033" s="552"/>
      <c r="V1033" s="552"/>
      <c r="W1033" s="552"/>
      <c r="X1033" s="552"/>
      <c r="Y1033" s="3101"/>
      <c r="Z1033" s="1882"/>
      <c r="AA1033" s="2985"/>
      <c r="AB1033" s="1882"/>
      <c r="AC1033" s="1882"/>
      <c r="AD1033" s="1882"/>
      <c r="AE1033" s="418"/>
      <c r="AF1033" s="418"/>
      <c r="AG1033" s="1290"/>
      <c r="AH1033" s="1302"/>
      <c r="AI1033" s="2759"/>
      <c r="AJ1033" s="1412"/>
    </row>
    <row r="1034" spans="1:36" s="2713" customFormat="1" x14ac:dyDescent="0.25">
      <c r="A1034" s="414"/>
      <c r="B1034" s="414">
        <v>1</v>
      </c>
      <c r="C1034" s="1483" t="s">
        <v>67</v>
      </c>
      <c r="D1034" s="1483"/>
      <c r="E1034" s="2422">
        <v>240</v>
      </c>
      <c r="F1034" s="456">
        <v>1496</v>
      </c>
      <c r="G1034" s="213">
        <f>F1034/12*$C$3</f>
        <v>872.66666666666674</v>
      </c>
      <c r="H1034" s="213">
        <v>68</v>
      </c>
      <c r="I1034" s="213">
        <f t="shared" si="360"/>
        <v>7.7922077922077921</v>
      </c>
      <c r="J1034" s="2036">
        <v>8</v>
      </c>
      <c r="K1034" s="269">
        <f>N1034/H1034</f>
        <v>8.0294117647058822</v>
      </c>
      <c r="L1034" s="270">
        <f>ROUND(F1034*J1034,0)</f>
        <v>11968</v>
      </c>
      <c r="M1034" s="270">
        <f>ROUND(L1034/12*$C$3,0)</f>
        <v>6981</v>
      </c>
      <c r="N1034" s="270">
        <v>546</v>
      </c>
      <c r="O1034" s="270">
        <f>N1034/M1034*100</f>
        <v>7.8212290502793298</v>
      </c>
      <c r="P1034" s="270">
        <f>ROUND(L1034/E1034,0)</f>
        <v>50</v>
      </c>
      <c r="Q1034" s="270">
        <f>N1034/$C$3*12/P1034</f>
        <v>18.72</v>
      </c>
      <c r="R1034" s="552"/>
      <c r="S1034" s="552"/>
      <c r="T1034" s="552"/>
      <c r="U1034" s="552"/>
      <c r="V1034" s="552"/>
      <c r="W1034" s="552"/>
      <c r="X1034" s="552"/>
      <c r="Y1034" s="3101"/>
      <c r="Z1034" s="1882"/>
      <c r="AA1034" s="2985"/>
      <c r="AB1034" s="1882"/>
      <c r="AC1034" s="1882"/>
      <c r="AD1034" s="1882"/>
      <c r="AE1034" s="418"/>
      <c r="AF1034" s="418"/>
      <c r="AG1034" s="1290"/>
      <c r="AH1034" s="1302"/>
      <c r="AI1034" s="2759"/>
      <c r="AJ1034" s="1412"/>
    </row>
    <row r="1035" spans="1:36" s="2713" customFormat="1" x14ac:dyDescent="0.25">
      <c r="A1035" s="414">
        <v>1</v>
      </c>
      <c r="B1035" s="414">
        <v>1</v>
      </c>
      <c r="C1035" s="2711" t="s">
        <v>47</v>
      </c>
      <c r="D1035" s="2711"/>
      <c r="E1035" s="2422">
        <v>240</v>
      </c>
      <c r="F1035" s="456">
        <v>408</v>
      </c>
      <c r="G1035" s="213">
        <f>F1035/12*$C$3</f>
        <v>238</v>
      </c>
      <c r="H1035" s="213">
        <v>697</v>
      </c>
      <c r="I1035" s="213">
        <f t="shared" si="360"/>
        <v>292.85714285714283</v>
      </c>
      <c r="J1035" s="2036">
        <v>8</v>
      </c>
      <c r="K1035" s="269">
        <f>N1035/H1035</f>
        <v>8.0573888091822088</v>
      </c>
      <c r="L1035" s="270">
        <f>ROUND(F1035*J1035,0)</f>
        <v>3264</v>
      </c>
      <c r="M1035" s="270">
        <f>ROUND(L1035/12*$C$3,0)</f>
        <v>1904</v>
      </c>
      <c r="N1035" s="270">
        <v>5616</v>
      </c>
      <c r="O1035" s="270">
        <f>N1035/M1035*100</f>
        <v>294.9579831932773</v>
      </c>
      <c r="P1035" s="270">
        <f>ROUND(L1035/E1035,0)</f>
        <v>14</v>
      </c>
      <c r="Q1035" s="270">
        <f>N1035/$C$3*12/P1035</f>
        <v>687.67346938775518</v>
      </c>
      <c r="R1035" s="552"/>
      <c r="S1035" s="552"/>
      <c r="T1035" s="552"/>
      <c r="U1035" s="552"/>
      <c r="V1035" s="552"/>
      <c r="W1035" s="552"/>
      <c r="X1035" s="552"/>
      <c r="Y1035" s="3101"/>
      <c r="Z1035" s="1882"/>
      <c r="AA1035" s="2985"/>
      <c r="AB1035" s="1882"/>
      <c r="AC1035" s="1882"/>
      <c r="AD1035" s="1882"/>
      <c r="AE1035" s="418"/>
      <c r="AF1035" s="418"/>
      <c r="AG1035" s="1290"/>
      <c r="AH1035" s="1302"/>
      <c r="AI1035" s="2759"/>
      <c r="AJ1035" s="1412"/>
    </row>
    <row r="1036" spans="1:36" s="249" customFormat="1" x14ac:dyDescent="0.25">
      <c r="A1036" s="414">
        <v>1</v>
      </c>
      <c r="B1036" s="414">
        <v>1</v>
      </c>
      <c r="C1036" s="1739" t="s">
        <v>154</v>
      </c>
      <c r="D1036" s="2983"/>
      <c r="E1036" s="2442"/>
      <c r="F1036" s="2439">
        <f>SUM(F1033:F1035)</f>
        <v>2205</v>
      </c>
      <c r="G1036" s="1882">
        <f>SUM(G1033:G1035)</f>
        <v>1286.25</v>
      </c>
      <c r="H1036" s="1882">
        <f>SUM(H1033:H1035)</f>
        <v>912</v>
      </c>
      <c r="I1036" s="1882">
        <f t="shared" si="360"/>
        <v>70.903790087463562</v>
      </c>
      <c r="J1036" s="1901">
        <f>IF(F1036=0,0,L1036/F1036)</f>
        <v>7.1945578231292515</v>
      </c>
      <c r="K1036" s="1882">
        <f>N1036/H1036</f>
        <v>7.5603070175438596</v>
      </c>
      <c r="L1036" s="1882">
        <f>SUM(L1033:L1035)</f>
        <v>15864</v>
      </c>
      <c r="M1036" s="1882">
        <f>SUM(M1033:M1035)</f>
        <v>9254</v>
      </c>
      <c r="N1036" s="1882">
        <f>SUM(N1033:N1035)</f>
        <v>6895</v>
      </c>
      <c r="O1036" s="1504">
        <f>N1036/M1036*100</f>
        <v>74.508320726172457</v>
      </c>
      <c r="P1036" s="1882">
        <f>SUM(P1033:P1035)</f>
        <v>67</v>
      </c>
      <c r="Q1036" s="270">
        <f>N1036/$C$3*12/P1036</f>
        <v>176.41791044776119</v>
      </c>
      <c r="R1036" s="2777"/>
      <c r="S1036" s="2777"/>
      <c r="T1036" s="2777"/>
      <c r="U1036" s="2777"/>
      <c r="V1036" s="2777"/>
      <c r="W1036" s="2777"/>
      <c r="X1036" s="2777"/>
      <c r="Y1036" s="3102"/>
      <c r="Z1036" s="1882"/>
      <c r="AA1036" s="2985"/>
      <c r="AB1036" s="1882"/>
      <c r="AC1036" s="1882"/>
      <c r="AD1036" s="1882"/>
      <c r="AE1036" s="1504"/>
      <c r="AF1036" s="1504"/>
      <c r="AG1036" s="2376">
        <f>SUM(AG1033:AG1035)</f>
        <v>0</v>
      </c>
      <c r="AH1036" s="2913"/>
      <c r="AI1036" s="2759"/>
      <c r="AJ1036" s="1474"/>
    </row>
    <row r="1037" spans="1:36" s="2713" customFormat="1" ht="29.25" x14ac:dyDescent="0.25">
      <c r="A1037" s="414">
        <v>1</v>
      </c>
      <c r="B1037" s="414">
        <v>1</v>
      </c>
      <c r="C1037" s="1003" t="s">
        <v>139</v>
      </c>
      <c r="D1037" s="1003"/>
      <c r="E1037" s="1003"/>
      <c r="F1037" s="2439">
        <f>SUM(F1036,F1031)</f>
        <v>3525</v>
      </c>
      <c r="G1037" s="3103">
        <f>SUM(G1036,G1031)</f>
        <v>2056.25</v>
      </c>
      <c r="H1037" s="3103">
        <f>SUM(H1036,H1031)</f>
        <v>1579</v>
      </c>
      <c r="I1037" s="3103">
        <f t="shared" si="360"/>
        <v>76.790273556231</v>
      </c>
      <c r="J1037" s="2898">
        <f>L1037/F1037</f>
        <v>7.7330496453900706</v>
      </c>
      <c r="K1037" s="388">
        <f>N1037/H1037</f>
        <v>8.2058264724509176</v>
      </c>
      <c r="L1037" s="3103">
        <f>SUM(L1036,L1031)</f>
        <v>27259</v>
      </c>
      <c r="M1037" s="3103">
        <f>SUM(M1036,M1031)</f>
        <v>15901</v>
      </c>
      <c r="N1037" s="3103">
        <f>SUM(N1036,N1031)</f>
        <v>12957</v>
      </c>
      <c r="O1037" s="1504">
        <f>N1037/M1037*100</f>
        <v>81.485441167222177</v>
      </c>
      <c r="P1037" s="3103">
        <f>SUM(P1036,P1031)</f>
        <v>107</v>
      </c>
      <c r="Q1037" s="1504">
        <f>N1037/$C$3*12/P1037</f>
        <v>207.58878504672896</v>
      </c>
      <c r="R1037" s="2778">
        <v>82888.100653355199</v>
      </c>
      <c r="S1037" s="2778">
        <v>82888.100653355199</v>
      </c>
      <c r="T1037" s="2778">
        <v>82888.100653355199</v>
      </c>
      <c r="U1037" s="2778">
        <v>82888.100653355199</v>
      </c>
      <c r="V1037" s="2778">
        <v>82888.100653355199</v>
      </c>
      <c r="W1037" s="2778">
        <v>82888.100653355199</v>
      </c>
      <c r="X1037" s="2778">
        <v>82888.100653355199</v>
      </c>
      <c r="Y1037" s="1209">
        <f>R1037/12*$C$3+(S1037-R1037)/11*6+(T1037-S1037)/10*5+(U1037-T1037)/9*4+(V1037-U1037)/8*3+(W1037-V1037)/7*2+(X1037-W1037)/6*1</f>
        <v>48351.392047790534</v>
      </c>
      <c r="Z1037" s="1882">
        <f>AF1037-AE1037-AB1037</f>
        <v>31836.143129999997</v>
      </c>
      <c r="AA1037" s="2985"/>
      <c r="AB1037" s="1882"/>
      <c r="AC1037" s="1882">
        <f>Z1037-Y1037</f>
        <v>-16515.248917790537</v>
      </c>
      <c r="AD1037" s="1882"/>
      <c r="AE1037" s="3103">
        <v>-103.77191000000001</v>
      </c>
      <c r="AF1037" s="3103">
        <v>31732.371219999997</v>
      </c>
      <c r="AG1037" s="2382">
        <f>SUM(AG1036,AG1031)</f>
        <v>0</v>
      </c>
      <c r="AH1037" s="2382"/>
      <c r="AI1037" s="2759"/>
      <c r="AJ1037" s="1412"/>
    </row>
    <row r="1038" spans="1:36" s="2713" customFormat="1" ht="15.75" x14ac:dyDescent="0.25">
      <c r="A1038" s="414">
        <v>1</v>
      </c>
      <c r="B1038" s="414">
        <v>1</v>
      </c>
      <c r="C1038" s="3104" t="s">
        <v>210</v>
      </c>
      <c r="D1038" s="3105"/>
      <c r="E1038" s="1003"/>
      <c r="F1038" s="481">
        <f>F1041</f>
        <v>10000</v>
      </c>
      <c r="G1038" s="3106">
        <f>G1039</f>
        <v>5829</v>
      </c>
      <c r="H1038" s="3106">
        <f>H1041</f>
        <v>9457</v>
      </c>
      <c r="I1038" s="3106">
        <f t="shared" si="360"/>
        <v>162.24052153027964</v>
      </c>
      <c r="J1038" s="2444"/>
      <c r="K1038" s="1630"/>
      <c r="L1038" s="3107"/>
      <c r="M1038" s="3107"/>
      <c r="N1038" s="3107"/>
      <c r="O1038" s="483"/>
      <c r="P1038" s="3107"/>
      <c r="Q1038" s="483"/>
      <c r="R1038" s="2936"/>
      <c r="S1038" s="2936"/>
      <c r="T1038" s="2936"/>
      <c r="U1038" s="2936"/>
      <c r="V1038" s="2936"/>
      <c r="W1038" s="2936"/>
      <c r="X1038" s="2936"/>
      <c r="Y1038" s="2897">
        <f>R1038/12*$C$3</f>
        <v>0</v>
      </c>
      <c r="Z1038" s="3108">
        <f>AF1038-AE1038</f>
        <v>0</v>
      </c>
      <c r="AA1038" s="3109"/>
      <c r="AB1038" s="3108"/>
      <c r="AC1038" s="3108">
        <f>Z1038-Y1038</f>
        <v>0</v>
      </c>
      <c r="AD1038" s="3108"/>
      <c r="AE1038" s="3107"/>
      <c r="AF1038" s="3107"/>
      <c r="AG1038" s="3110">
        <f>AG1041</f>
        <v>0</v>
      </c>
      <c r="AH1038" s="2389"/>
      <c r="AI1038" s="2759"/>
      <c r="AJ1038" s="1412"/>
    </row>
    <row r="1039" spans="1:36" s="2713" customFormat="1" ht="15.75" x14ac:dyDescent="0.25">
      <c r="A1039" s="414">
        <v>1</v>
      </c>
      <c r="B1039" s="414">
        <v>1</v>
      </c>
      <c r="C1039" s="3111" t="s">
        <v>211</v>
      </c>
      <c r="D1039" s="3112"/>
      <c r="E1039" s="1003"/>
      <c r="F1039" s="420">
        <f>F1041-F1040</f>
        <v>9992</v>
      </c>
      <c r="G1039" s="213">
        <f>ROUND(F1039/12*$C$3,0)</f>
        <v>5829</v>
      </c>
      <c r="H1039" s="3106">
        <f>H1041-H1040</f>
        <v>9457</v>
      </c>
      <c r="I1039" s="3106">
        <f t="shared" si="360"/>
        <v>162.24052153027964</v>
      </c>
      <c r="J1039" s="2444"/>
      <c r="K1039" s="1630"/>
      <c r="L1039" s="3107"/>
      <c r="M1039" s="3107"/>
      <c r="N1039" s="3107"/>
      <c r="O1039" s="483"/>
      <c r="P1039" s="3107"/>
      <c r="Q1039" s="483"/>
      <c r="R1039" s="2936"/>
      <c r="S1039" s="2936"/>
      <c r="T1039" s="2936"/>
      <c r="U1039" s="2936"/>
      <c r="V1039" s="2936"/>
      <c r="W1039" s="2936"/>
      <c r="X1039" s="2936"/>
      <c r="Y1039" s="2897"/>
      <c r="Z1039" s="3108"/>
      <c r="AA1039" s="3109"/>
      <c r="AB1039" s="3108"/>
      <c r="AC1039" s="3108"/>
      <c r="AD1039" s="3108"/>
      <c r="AE1039" s="3107"/>
      <c r="AF1039" s="3107"/>
      <c r="AG1039" s="3110">
        <f>AG1041-AG1040</f>
        <v>0</v>
      </c>
      <c r="AH1039" s="2389"/>
      <c r="AI1039" s="2759"/>
      <c r="AJ1039" s="1412"/>
    </row>
    <row r="1040" spans="1:36" s="2713" customFormat="1" ht="31.5" x14ac:dyDescent="0.25">
      <c r="A1040" s="414">
        <v>1</v>
      </c>
      <c r="B1040" s="414">
        <v>1</v>
      </c>
      <c r="C1040" s="3113" t="s">
        <v>212</v>
      </c>
      <c r="D1040" s="3113"/>
      <c r="E1040" s="1002"/>
      <c r="F1040" s="2617">
        <v>8</v>
      </c>
      <c r="G1040" s="213">
        <f>ROUND(F1040/12*$C$3,0)</f>
        <v>5</v>
      </c>
      <c r="H1040" s="3106"/>
      <c r="I1040" s="3106">
        <f t="shared" si="360"/>
        <v>0</v>
      </c>
      <c r="J1040" s="2898"/>
      <c r="K1040" s="3114"/>
      <c r="L1040" s="3107"/>
      <c r="M1040" s="3103"/>
      <c r="N1040" s="3103"/>
      <c r="O1040" s="270"/>
      <c r="P1040" s="3107"/>
      <c r="Q1040" s="483"/>
      <c r="R1040" s="2936"/>
      <c r="S1040" s="2936"/>
      <c r="T1040" s="2936"/>
      <c r="U1040" s="2936"/>
      <c r="V1040" s="2936"/>
      <c r="W1040" s="2936"/>
      <c r="X1040" s="2936"/>
      <c r="Y1040" s="2897"/>
      <c r="Z1040" s="1882"/>
      <c r="AA1040" s="2985"/>
      <c r="AB1040" s="1882"/>
      <c r="AC1040" s="3108"/>
      <c r="AD1040" s="1882"/>
      <c r="AE1040" s="3107"/>
      <c r="AF1040" s="3107"/>
      <c r="AG1040" s="3110"/>
      <c r="AH1040" s="2389"/>
      <c r="AI1040" s="2759"/>
      <c r="AJ1040" s="1412"/>
    </row>
    <row r="1041" spans="1:36" s="2713" customFormat="1" ht="31.5" x14ac:dyDescent="0.25">
      <c r="A1041" s="414"/>
      <c r="B1041" s="414">
        <v>1</v>
      </c>
      <c r="C1041" s="3115" t="s">
        <v>217</v>
      </c>
      <c r="D1041" s="3116"/>
      <c r="E1041" s="3117"/>
      <c r="F1041" s="2617">
        <v>10000</v>
      </c>
      <c r="G1041" s="1623">
        <f>ROUND(F1041/12*$C$3,0)</f>
        <v>5833</v>
      </c>
      <c r="H1041" s="3118">
        <v>9457</v>
      </c>
      <c r="I1041" s="3119">
        <f t="shared" si="360"/>
        <v>162.12926452940169</v>
      </c>
      <c r="J1041" s="3120"/>
      <c r="K1041" s="1629"/>
      <c r="L1041" s="3118"/>
      <c r="M1041" s="3121"/>
      <c r="N1041" s="3121"/>
      <c r="O1041" s="1477"/>
      <c r="P1041" s="3118"/>
      <c r="Q1041" s="1489"/>
      <c r="R1041" s="3122">
        <v>60784.641000000003</v>
      </c>
      <c r="S1041" s="3122">
        <v>60784.641000000003</v>
      </c>
      <c r="T1041" s="3122">
        <v>60784.641000000003</v>
      </c>
      <c r="U1041" s="3122">
        <v>60784.641000000003</v>
      </c>
      <c r="V1041" s="3122">
        <v>60784.641000000003</v>
      </c>
      <c r="W1041" s="3122">
        <v>60784.641000000003</v>
      </c>
      <c r="X1041" s="3122">
        <v>60784.641000000003</v>
      </c>
      <c r="Y1041" s="1209">
        <f>R1041/12*$C$3+(S1041-R1041)/11*6+(T1041-S1041)/10*5+(U1041-T1041)/9*4+(V1041-U1041)/8*3+(W1041-V1041)/7*2+(X1041-W1041)/6*1</f>
        <v>35457.707250000007</v>
      </c>
      <c r="Z1041" s="1890">
        <f>AF1041-AE1041-AB1041</f>
        <v>35457.707249999999</v>
      </c>
      <c r="AA1041" s="3123"/>
      <c r="AB1041" s="1890"/>
      <c r="AC1041" s="3124">
        <f>Z1041-Y1041</f>
        <v>0</v>
      </c>
      <c r="AD1041" s="1890"/>
      <c r="AE1041" s="3118">
        <v>-27.23856</v>
      </c>
      <c r="AF1041" s="3118">
        <v>35430.468690000002</v>
      </c>
      <c r="AG1041" s="3125"/>
      <c r="AH1041" s="3125"/>
      <c r="AI1041" s="2759"/>
      <c r="AJ1041" s="1412"/>
    </row>
    <row r="1042" spans="1:36" s="2713" customFormat="1" ht="15.75" thickBot="1" x14ac:dyDescent="0.3">
      <c r="A1042" s="414">
        <v>1</v>
      </c>
      <c r="B1042" s="414">
        <v>1</v>
      </c>
      <c r="C1042" s="3126" t="s">
        <v>314</v>
      </c>
      <c r="D1042" s="3127"/>
      <c r="E1042" s="3128"/>
      <c r="F1042" s="3129"/>
      <c r="G1042" s="3130"/>
      <c r="H1042" s="3130"/>
      <c r="I1042" s="3130"/>
      <c r="J1042" s="3131"/>
      <c r="K1042" s="3132"/>
      <c r="L1042" s="3133"/>
      <c r="M1042" s="3133"/>
      <c r="N1042" s="3133">
        <f>SUM(N1037,N965)</f>
        <v>53554</v>
      </c>
      <c r="O1042" s="3133"/>
      <c r="P1042" s="3133"/>
      <c r="Q1042" s="3133"/>
      <c r="R1042" s="3132">
        <f t="shared" ref="R1042:AF1042" si="361">R1041+R1037+R1020+R965</f>
        <v>821557.29315544269</v>
      </c>
      <c r="S1042" s="3132">
        <f t="shared" si="361"/>
        <v>821557.29315544269</v>
      </c>
      <c r="T1042" s="3132">
        <f t="shared" si="361"/>
        <v>821557.29315544269</v>
      </c>
      <c r="U1042" s="3132">
        <f t="shared" si="361"/>
        <v>821679.54843544285</v>
      </c>
      <c r="V1042" s="3132">
        <f t="shared" si="361"/>
        <v>821679.54843544285</v>
      </c>
      <c r="W1042" s="3132">
        <f t="shared" ref="W1042:X1042" si="362">W1041+W1037+W1020+W965</f>
        <v>821679.54843544285</v>
      </c>
      <c r="X1042" s="3132">
        <f t="shared" si="362"/>
        <v>821679.54843544285</v>
      </c>
      <c r="Y1042" s="3134">
        <f t="shared" si="361"/>
        <v>481018.19828734163</v>
      </c>
      <c r="Z1042" s="3133">
        <f t="shared" si="361"/>
        <v>465481.39739</v>
      </c>
      <c r="AA1042" s="3135">
        <f t="shared" si="361"/>
        <v>0</v>
      </c>
      <c r="AB1042" s="3133">
        <f t="shared" si="361"/>
        <v>-2912.0541500000004</v>
      </c>
      <c r="AC1042" s="3133">
        <f t="shared" si="361"/>
        <v>-15536.800897341578</v>
      </c>
      <c r="AD1042" s="3132">
        <f t="shared" si="361"/>
        <v>-2.3980399999999999</v>
      </c>
      <c r="AE1042" s="3133">
        <f t="shared" si="361"/>
        <v>-2399.1942799999997</v>
      </c>
      <c r="AF1042" s="3133">
        <f t="shared" si="361"/>
        <v>460170.14896000002</v>
      </c>
      <c r="AG1042" s="3136"/>
      <c r="AH1042" s="3137">
        <f>AH1041+AH1037+AH1020+AH965</f>
        <v>0</v>
      </c>
      <c r="AI1042" s="2759"/>
      <c r="AJ1042" s="1412"/>
    </row>
    <row r="1043" spans="1:36" ht="63" x14ac:dyDescent="0.25">
      <c r="A1043" s="414">
        <v>1</v>
      </c>
      <c r="B1043" s="414">
        <v>1</v>
      </c>
      <c r="C1043" s="2293" t="s">
        <v>494</v>
      </c>
      <c r="D1043" s="3138"/>
      <c r="E1043" s="2104"/>
      <c r="F1043" s="2616"/>
      <c r="G1043" s="1158"/>
      <c r="H1043" s="1158"/>
      <c r="I1043" s="1158"/>
      <c r="J1043" s="570"/>
      <c r="K1043" s="1636"/>
      <c r="L1043" s="988"/>
      <c r="M1043" s="988"/>
      <c r="N1043" s="988"/>
      <c r="O1043" s="988"/>
      <c r="P1043" s="988"/>
      <c r="Q1043" s="988"/>
      <c r="R1043" s="600"/>
      <c r="S1043" s="600"/>
      <c r="T1043" s="600"/>
      <c r="U1043" s="600"/>
      <c r="V1043" s="600"/>
      <c r="W1043" s="600"/>
      <c r="X1043" s="600"/>
      <c r="Y1043" s="3139"/>
      <c r="Z1043" s="1170"/>
      <c r="AA1043" s="3140"/>
      <c r="AB1043" s="1170"/>
      <c r="AC1043" s="1170"/>
      <c r="AD1043" s="3141"/>
      <c r="AE1043" s="3141"/>
      <c r="AF1043" s="1170"/>
      <c r="AG1043" s="1316"/>
      <c r="AH1043" s="3142"/>
      <c r="AI1043" s="2759"/>
    </row>
    <row r="1044" spans="1:36" s="2713" customFormat="1" x14ac:dyDescent="0.25">
      <c r="A1044" s="414">
        <v>1</v>
      </c>
      <c r="B1044" s="414">
        <v>1</v>
      </c>
      <c r="C1044" s="798" t="s">
        <v>14</v>
      </c>
      <c r="D1044" s="798"/>
      <c r="E1044" s="798"/>
      <c r="F1044" s="422"/>
      <c r="G1044" s="375"/>
      <c r="H1044" s="375"/>
      <c r="I1044" s="375"/>
      <c r="J1044" s="1901"/>
      <c r="K1044" s="1901"/>
      <c r="L1044" s="786"/>
      <c r="M1044" s="786"/>
      <c r="N1044" s="786"/>
      <c r="O1044" s="786"/>
      <c r="P1044" s="786"/>
      <c r="Q1044" s="786"/>
      <c r="R1044" s="552"/>
      <c r="S1044" s="552"/>
      <c r="T1044" s="552"/>
      <c r="U1044" s="552"/>
      <c r="V1044" s="552"/>
      <c r="W1044" s="552"/>
      <c r="X1044" s="552"/>
      <c r="Y1044" s="1063"/>
      <c r="Z1044" s="418"/>
      <c r="AA1044" s="2750"/>
      <c r="AB1044" s="418"/>
      <c r="AC1044" s="418"/>
      <c r="AD1044" s="418"/>
      <c r="AE1044" s="418"/>
      <c r="AF1044" s="418"/>
      <c r="AG1044" s="1294"/>
      <c r="AH1044" s="1302"/>
      <c r="AI1044" s="2759"/>
      <c r="AJ1044" s="1412"/>
    </row>
    <row r="1045" spans="1:36" s="2713" customFormat="1" x14ac:dyDescent="0.25">
      <c r="A1045" s="414">
        <v>1</v>
      </c>
      <c r="B1045" s="414">
        <v>1</v>
      </c>
      <c r="C1045" s="722" t="s">
        <v>206</v>
      </c>
      <c r="D1045" s="2950"/>
      <c r="E1045" s="2950"/>
      <c r="F1045" s="439"/>
      <c r="G1045" s="332"/>
      <c r="H1045" s="332"/>
      <c r="I1045" s="375"/>
      <c r="J1045" s="1901"/>
      <c r="K1045" s="1901"/>
      <c r="L1045" s="786"/>
      <c r="M1045" s="786"/>
      <c r="N1045" s="786"/>
      <c r="O1045" s="786"/>
      <c r="P1045" s="786"/>
      <c r="Q1045" s="786"/>
      <c r="R1045" s="552">
        <v>45231.33</v>
      </c>
      <c r="S1045" s="552">
        <v>45231.33</v>
      </c>
      <c r="T1045" s="552">
        <v>45231.33</v>
      </c>
      <c r="U1045" s="552">
        <v>45231.33</v>
      </c>
      <c r="V1045" s="552">
        <v>45231.33</v>
      </c>
      <c r="W1045" s="552">
        <v>45231.33</v>
      </c>
      <c r="X1045" s="552">
        <v>45231.33</v>
      </c>
      <c r="Y1045" s="1209">
        <f>R1045/12*$C$3+(S1045-R1045)/11*6+(T1045-S1045)/10*5+(U1045-T1045)/9*4+(V1045-U1045)/8*3+(W1045-V1045)/7*2+(X1045-W1045)/6*1</f>
        <v>26384.942500000001</v>
      </c>
      <c r="Z1045" s="418">
        <f>AF1045-AE1045-AB1045</f>
        <v>26605.29163</v>
      </c>
      <c r="AA1045" s="2750"/>
      <c r="AB1045" s="418"/>
      <c r="AC1045" s="418">
        <f>Z1045-Y1045</f>
        <v>220.34912999999869</v>
      </c>
      <c r="AD1045" s="418"/>
      <c r="AE1045" s="418">
        <v>-1.33185</v>
      </c>
      <c r="AF1045" s="418">
        <v>26603.959780000001</v>
      </c>
      <c r="AG1045" s="1255"/>
      <c r="AH1045" s="1302"/>
      <c r="AI1045" s="2759"/>
      <c r="AJ1045" s="1412"/>
    </row>
    <row r="1046" spans="1:36" s="2713" customFormat="1" ht="29.25" x14ac:dyDescent="0.25">
      <c r="A1046" s="414"/>
      <c r="B1046" s="414">
        <v>1</v>
      </c>
      <c r="C1046" s="785" t="s">
        <v>359</v>
      </c>
      <c r="D1046" s="2950"/>
      <c r="E1046" s="2950"/>
      <c r="F1046" s="531">
        <f>F1047</f>
        <v>1337</v>
      </c>
      <c r="G1046" s="809">
        <f>G1047</f>
        <v>779.91666666666674</v>
      </c>
      <c r="H1046" s="809">
        <f>H1047</f>
        <v>781.8325000000001</v>
      </c>
      <c r="I1046" s="786">
        <f t="shared" ref="I1046:I1051" si="363">H1046/G1046*100</f>
        <v>100.24564590234</v>
      </c>
      <c r="J1046" s="1901"/>
      <c r="K1046" s="1901"/>
      <c r="L1046" s="786"/>
      <c r="M1046" s="786"/>
      <c r="N1046" s="786"/>
      <c r="O1046" s="786"/>
      <c r="P1046" s="786"/>
      <c r="Q1046" s="786"/>
      <c r="R1046" s="552"/>
      <c r="S1046" s="552"/>
      <c r="T1046" s="552"/>
      <c r="U1046" s="552"/>
      <c r="V1046" s="552"/>
      <c r="W1046" s="552"/>
      <c r="X1046" s="552"/>
      <c r="Y1046" s="1063"/>
      <c r="Z1046" s="418"/>
      <c r="AA1046" s="2750"/>
      <c r="AB1046" s="418"/>
      <c r="AC1046" s="418"/>
      <c r="AD1046" s="418"/>
      <c r="AE1046" s="418"/>
      <c r="AF1046" s="418"/>
      <c r="AG1046" s="1256">
        <f>AG1047</f>
        <v>0</v>
      </c>
      <c r="AH1046" s="1302"/>
      <c r="AI1046" s="2759"/>
      <c r="AJ1046" s="1412"/>
    </row>
    <row r="1047" spans="1:36" s="2713" customFormat="1" ht="30" x14ac:dyDescent="0.25">
      <c r="A1047" s="414"/>
      <c r="B1047" s="414">
        <v>1</v>
      </c>
      <c r="C1047" s="1142" t="s">
        <v>348</v>
      </c>
      <c r="D1047" s="2950"/>
      <c r="E1047" s="2950"/>
      <c r="F1047" s="2705">
        <f>F1048/4</f>
        <v>1337</v>
      </c>
      <c r="G1047" s="332">
        <f>G1048/4</f>
        <v>779.91666666666674</v>
      </c>
      <c r="H1047" s="332">
        <f>H1048/4</f>
        <v>781.8325000000001</v>
      </c>
      <c r="I1047" s="375">
        <f t="shared" si="363"/>
        <v>100.24564590234</v>
      </c>
      <c r="J1047" s="1901"/>
      <c r="K1047" s="1901"/>
      <c r="L1047" s="786"/>
      <c r="M1047" s="786"/>
      <c r="N1047" s="786"/>
      <c r="O1047" s="786"/>
      <c r="P1047" s="786"/>
      <c r="Q1047" s="786"/>
      <c r="R1047" s="552"/>
      <c r="S1047" s="552"/>
      <c r="T1047" s="552"/>
      <c r="U1047" s="552"/>
      <c r="V1047" s="552"/>
      <c r="W1047" s="552"/>
      <c r="X1047" s="552"/>
      <c r="Y1047" s="1063"/>
      <c r="Z1047" s="418"/>
      <c r="AA1047" s="2750"/>
      <c r="AB1047" s="418"/>
      <c r="AC1047" s="418"/>
      <c r="AD1047" s="418"/>
      <c r="AE1047" s="418"/>
      <c r="AF1047" s="418"/>
      <c r="AG1047" s="1255">
        <f>AG1048/4</f>
        <v>0</v>
      </c>
      <c r="AH1047" s="1302"/>
      <c r="AI1047" s="2759"/>
      <c r="AJ1047" s="1412"/>
    </row>
    <row r="1048" spans="1:36" s="2713" customFormat="1" ht="30" x14ac:dyDescent="0.25">
      <c r="A1048" s="414"/>
      <c r="B1048" s="414">
        <v>1</v>
      </c>
      <c r="C1048" s="4" t="s">
        <v>374</v>
      </c>
      <c r="D1048" s="2950"/>
      <c r="E1048" s="2950"/>
      <c r="F1048" s="2705">
        <v>5348</v>
      </c>
      <c r="G1048" s="213">
        <f>F1048/12*$C$3</f>
        <v>3119.666666666667</v>
      </c>
      <c r="H1048" s="332">
        <v>3127.3300000000004</v>
      </c>
      <c r="I1048" s="375">
        <f t="shared" si="363"/>
        <v>100.24564590234</v>
      </c>
      <c r="J1048" s="1901"/>
      <c r="K1048" s="1901"/>
      <c r="L1048" s="786"/>
      <c r="M1048" s="786"/>
      <c r="N1048" s="786"/>
      <c r="O1048" s="786"/>
      <c r="P1048" s="786"/>
      <c r="Q1048" s="786"/>
      <c r="R1048" s="552"/>
      <c r="S1048" s="552"/>
      <c r="T1048" s="552"/>
      <c r="U1048" s="552"/>
      <c r="V1048" s="552"/>
      <c r="W1048" s="552"/>
      <c r="X1048" s="552"/>
      <c r="Y1048" s="1063"/>
      <c r="Z1048" s="418"/>
      <c r="AA1048" s="2750"/>
      <c r="AB1048" s="418"/>
      <c r="AC1048" s="418"/>
      <c r="AD1048" s="418"/>
      <c r="AE1048" s="418"/>
      <c r="AF1048" s="418"/>
      <c r="AG1048" s="1255"/>
      <c r="AH1048" s="1302"/>
      <c r="AI1048" s="2759"/>
      <c r="AJ1048" s="1412"/>
    </row>
    <row r="1049" spans="1:36" s="2713" customFormat="1" ht="29.25" x14ac:dyDescent="0.25">
      <c r="A1049" s="414"/>
      <c r="B1049" s="414">
        <v>1</v>
      </c>
      <c r="C1049" s="785" t="s">
        <v>360</v>
      </c>
      <c r="D1049" s="2950"/>
      <c r="E1049" s="2950"/>
      <c r="F1049" s="2705">
        <f>F1051/9.4</f>
        <v>16802.340425531915</v>
      </c>
      <c r="G1049" s="332">
        <f>G1051/9.4</f>
        <v>9801.3652482269517</v>
      </c>
      <c r="H1049" s="332">
        <f>H1051/9.4</f>
        <v>9885.2170212765959</v>
      </c>
      <c r="I1049" s="375">
        <f t="shared" si="363"/>
        <v>100.85551115508946</v>
      </c>
      <c r="J1049" s="1901"/>
      <c r="K1049" s="1901"/>
      <c r="L1049" s="786"/>
      <c r="M1049" s="786"/>
      <c r="N1049" s="786"/>
      <c r="O1049" s="786"/>
      <c r="P1049" s="786"/>
      <c r="Q1049" s="786"/>
      <c r="R1049" s="552"/>
      <c r="S1049" s="552"/>
      <c r="T1049" s="552"/>
      <c r="U1049" s="552"/>
      <c r="V1049" s="552"/>
      <c r="W1049" s="552"/>
      <c r="X1049" s="552"/>
      <c r="Y1049" s="1063"/>
      <c r="Z1049" s="418"/>
      <c r="AA1049" s="2750"/>
      <c r="AB1049" s="418"/>
      <c r="AC1049" s="418"/>
      <c r="AD1049" s="418"/>
      <c r="AE1049" s="418"/>
      <c r="AF1049" s="418"/>
      <c r="AG1049" s="1255">
        <f>AG1051/9.4</f>
        <v>0</v>
      </c>
      <c r="AH1049" s="1302"/>
      <c r="AI1049" s="2759"/>
      <c r="AJ1049" s="1412"/>
    </row>
    <row r="1050" spans="1:36" s="2713" customFormat="1" x14ac:dyDescent="0.25">
      <c r="A1050" s="414"/>
      <c r="B1050" s="414">
        <v>1</v>
      </c>
      <c r="C1050" s="4" t="s">
        <v>376</v>
      </c>
      <c r="D1050" s="2950"/>
      <c r="E1050" s="2950"/>
      <c r="F1050" s="2705">
        <f>F1051/9.4</f>
        <v>16802.340425531915</v>
      </c>
      <c r="G1050" s="213">
        <f>G1051/9.4</f>
        <v>9801.3652482269517</v>
      </c>
      <c r="H1050" s="332">
        <f>H1051/9.4</f>
        <v>9885.2170212765959</v>
      </c>
      <c r="I1050" s="375">
        <f t="shared" si="363"/>
        <v>100.85551115508946</v>
      </c>
      <c r="J1050" s="1901"/>
      <c r="K1050" s="1901"/>
      <c r="L1050" s="786"/>
      <c r="M1050" s="786"/>
      <c r="N1050" s="786"/>
      <c r="O1050" s="786"/>
      <c r="P1050" s="786"/>
      <c r="Q1050" s="786"/>
      <c r="R1050" s="552"/>
      <c r="S1050" s="552"/>
      <c r="T1050" s="552"/>
      <c r="U1050" s="552"/>
      <c r="V1050" s="552"/>
      <c r="W1050" s="552"/>
      <c r="X1050" s="552"/>
      <c r="Y1050" s="1063"/>
      <c r="Z1050" s="418"/>
      <c r="AA1050" s="2750"/>
      <c r="AB1050" s="418"/>
      <c r="AC1050" s="418"/>
      <c r="AD1050" s="418"/>
      <c r="AE1050" s="418"/>
      <c r="AF1050" s="418"/>
      <c r="AG1050" s="1255">
        <f>AG1051/9.4</f>
        <v>0</v>
      </c>
      <c r="AH1050" s="1302"/>
      <c r="AI1050" s="2759"/>
      <c r="AJ1050" s="1412"/>
    </row>
    <row r="1051" spans="1:36" s="2713" customFormat="1" x14ac:dyDescent="0.25">
      <c r="A1051" s="414">
        <v>1</v>
      </c>
      <c r="B1051" s="414">
        <v>1</v>
      </c>
      <c r="C1051" s="801" t="s">
        <v>377</v>
      </c>
      <c r="D1051" s="2950"/>
      <c r="E1051" s="2950"/>
      <c r="F1051" s="2705">
        <v>157942</v>
      </c>
      <c r="G1051" s="332">
        <f>F1051/12*$C$3</f>
        <v>92132.833333333343</v>
      </c>
      <c r="H1051" s="332">
        <v>92921.040000000008</v>
      </c>
      <c r="I1051" s="375">
        <f t="shared" si="363"/>
        <v>100.85551115508949</v>
      </c>
      <c r="J1051" s="1901"/>
      <c r="K1051" s="1901"/>
      <c r="L1051" s="786"/>
      <c r="M1051" s="786"/>
      <c r="N1051" s="786"/>
      <c r="O1051" s="786"/>
      <c r="P1051" s="786"/>
      <c r="Q1051" s="786"/>
      <c r="R1051" s="552"/>
      <c r="S1051" s="552"/>
      <c r="T1051" s="552"/>
      <c r="U1051" s="552"/>
      <c r="V1051" s="552"/>
      <c r="W1051" s="552"/>
      <c r="X1051" s="552"/>
      <c r="Y1051" s="1063"/>
      <c r="Z1051" s="418"/>
      <c r="AA1051" s="2750"/>
      <c r="AB1051" s="418"/>
      <c r="AC1051" s="418"/>
      <c r="AD1051" s="418"/>
      <c r="AE1051" s="418"/>
      <c r="AF1051" s="418"/>
      <c r="AG1051" s="1255"/>
      <c r="AH1051" s="1302"/>
      <c r="AI1051" s="2759"/>
      <c r="AJ1051" s="1412"/>
    </row>
    <row r="1052" spans="1:36" s="2713" customFormat="1" x14ac:dyDescent="0.25">
      <c r="A1052" s="414">
        <v>1</v>
      </c>
      <c r="B1052" s="414">
        <v>1</v>
      </c>
      <c r="C1052" s="801" t="s">
        <v>383</v>
      </c>
      <c r="D1052" s="9"/>
      <c r="E1052" s="9"/>
      <c r="F1052" s="2705"/>
      <c r="G1052" s="213"/>
      <c r="H1052" s="332"/>
      <c r="I1052" s="213"/>
      <c r="J1052" s="1901"/>
      <c r="K1052" s="1901"/>
      <c r="L1052" s="211"/>
      <c r="M1052" s="211"/>
      <c r="N1052" s="211"/>
      <c r="O1052" s="211"/>
      <c r="P1052" s="211"/>
      <c r="Q1052" s="211"/>
      <c r="R1052" s="552"/>
      <c r="S1052" s="552"/>
      <c r="T1052" s="552"/>
      <c r="U1052" s="552"/>
      <c r="V1052" s="552"/>
      <c r="W1052" s="552"/>
      <c r="X1052" s="552"/>
      <c r="Y1052" s="1063"/>
      <c r="Z1052" s="418"/>
      <c r="AA1052" s="2750"/>
      <c r="AB1052" s="418"/>
      <c r="AC1052" s="418"/>
      <c r="AD1052" s="418"/>
      <c r="AE1052" s="418"/>
      <c r="AF1052" s="418"/>
      <c r="AG1052" s="1255"/>
      <c r="AH1052" s="1302"/>
      <c r="AI1052" s="2759"/>
      <c r="AJ1052" s="1412"/>
    </row>
    <row r="1053" spans="1:36" s="2713" customFormat="1" ht="29.25" x14ac:dyDescent="0.25">
      <c r="A1053" s="414">
        <v>1</v>
      </c>
      <c r="B1053" s="414">
        <v>1</v>
      </c>
      <c r="C1053" s="726" t="s">
        <v>279</v>
      </c>
      <c r="D1053" s="4"/>
      <c r="E1053" s="4"/>
      <c r="F1053" s="446">
        <f>F1046</f>
        <v>1337</v>
      </c>
      <c r="G1053" s="1052">
        <f>G1046</f>
        <v>779.91666666666674</v>
      </c>
      <c r="H1053" s="1052">
        <f>H1046</f>
        <v>781.8325000000001</v>
      </c>
      <c r="I1053" s="1052">
        <f>H1053/G1053*100</f>
        <v>100.24564590234</v>
      </c>
      <c r="J1053" s="1901"/>
      <c r="K1053" s="1901"/>
      <c r="L1053" s="211"/>
      <c r="M1053" s="211"/>
      <c r="N1053" s="211"/>
      <c r="O1053" s="211"/>
      <c r="P1053" s="211"/>
      <c r="Q1053" s="211"/>
      <c r="R1053" s="552"/>
      <c r="S1053" s="552"/>
      <c r="T1053" s="552"/>
      <c r="U1053" s="552"/>
      <c r="V1053" s="552"/>
      <c r="W1053" s="552"/>
      <c r="X1053" s="552"/>
      <c r="Y1053" s="1063"/>
      <c r="Z1053" s="418"/>
      <c r="AA1053" s="2750"/>
      <c r="AB1053" s="418"/>
      <c r="AC1053" s="418"/>
      <c r="AD1053" s="418"/>
      <c r="AE1053" s="418"/>
      <c r="AF1053" s="418"/>
      <c r="AG1053" s="1278">
        <f>AG1046</f>
        <v>0</v>
      </c>
      <c r="AH1053" s="1302"/>
      <c r="AI1053" s="2759"/>
      <c r="AJ1053" s="1412"/>
    </row>
    <row r="1054" spans="1:36" s="2713" customFormat="1" ht="29.25" x14ac:dyDescent="0.25">
      <c r="A1054" s="414">
        <v>1</v>
      </c>
      <c r="B1054" s="414">
        <v>1</v>
      </c>
      <c r="C1054" s="726" t="s">
        <v>280</v>
      </c>
      <c r="D1054" s="2142"/>
      <c r="E1054" s="1637"/>
      <c r="F1054" s="424">
        <f>F1049</f>
        <v>16802.340425531915</v>
      </c>
      <c r="G1054" s="1925">
        <f>G1049</f>
        <v>9801.3652482269517</v>
      </c>
      <c r="H1054" s="211">
        <f>H1049</f>
        <v>9885.2170212765959</v>
      </c>
      <c r="I1054" s="211">
        <f>H1054/G1054*100</f>
        <v>100.85551115508946</v>
      </c>
      <c r="J1054" s="1924"/>
      <c r="K1054" s="1924"/>
      <c r="L1054" s="516"/>
      <c r="M1054" s="786"/>
      <c r="N1054" s="516"/>
      <c r="O1054" s="516"/>
      <c r="P1054" s="516"/>
      <c r="Q1054" s="786"/>
      <c r="R1054" s="572"/>
      <c r="S1054" s="572"/>
      <c r="T1054" s="572"/>
      <c r="U1054" s="572"/>
      <c r="V1054" s="572"/>
      <c r="W1054" s="572"/>
      <c r="X1054" s="572"/>
      <c r="Y1054" s="2897">
        <f>R1054/12*$C$3</f>
        <v>0</v>
      </c>
      <c r="Z1054" s="2057">
        <f>AF1054-AE1054</f>
        <v>0</v>
      </c>
      <c r="AA1054" s="3143"/>
      <c r="AB1054" s="2057"/>
      <c r="AC1054" s="1052">
        <f>Z1054-Y1054</f>
        <v>0</v>
      </c>
      <c r="AD1054" s="1052"/>
      <c r="AE1054" s="1052"/>
      <c r="AF1054" s="1052"/>
      <c r="AG1054" s="1269">
        <f>AG1049</f>
        <v>0</v>
      </c>
      <c r="AH1054" s="1278"/>
      <c r="AI1054" s="2759"/>
      <c r="AJ1054" s="1412"/>
    </row>
    <row r="1055" spans="1:36" s="2713" customFormat="1" ht="29.25" x14ac:dyDescent="0.25">
      <c r="A1055" s="414"/>
      <c r="B1055" s="414">
        <v>1</v>
      </c>
      <c r="C1055" s="726" t="s">
        <v>216</v>
      </c>
      <c r="D1055" s="2645"/>
      <c r="E1055" s="1634"/>
      <c r="F1055" s="451">
        <f>F1053+F1051/4.2</f>
        <v>38942.238095238092</v>
      </c>
      <c r="G1055" s="2137">
        <f>G1053+G1051/4.2</f>
        <v>22716.305555555558</v>
      </c>
      <c r="H1055" s="1918">
        <f>H1053+H1051/4.2</f>
        <v>22905.889642857146</v>
      </c>
      <c r="I1055" s="1918">
        <f>H1055/G1055*100</f>
        <v>100.83457271182559</v>
      </c>
      <c r="J1055" s="2177"/>
      <c r="K1055" s="2177"/>
      <c r="L1055" s="403"/>
      <c r="M1055" s="1661"/>
      <c r="N1055" s="403"/>
      <c r="O1055" s="403"/>
      <c r="P1055" s="403"/>
      <c r="Q1055" s="1661"/>
      <c r="R1055" s="578">
        <f t="shared" ref="R1055:AF1055" si="364">R1045</f>
        <v>45231.33</v>
      </c>
      <c r="S1055" s="578">
        <f t="shared" ref="S1055:T1055" si="365">S1045</f>
        <v>45231.33</v>
      </c>
      <c r="T1055" s="578">
        <f t="shared" si="365"/>
        <v>45231.33</v>
      </c>
      <c r="U1055" s="578">
        <f t="shared" ref="U1055:V1055" si="366">U1045</f>
        <v>45231.33</v>
      </c>
      <c r="V1055" s="578">
        <f t="shared" si="366"/>
        <v>45231.33</v>
      </c>
      <c r="W1055" s="578">
        <f t="shared" ref="W1055:X1055" si="367">W1045</f>
        <v>45231.33</v>
      </c>
      <c r="X1055" s="578">
        <f t="shared" si="367"/>
        <v>45231.33</v>
      </c>
      <c r="Y1055" s="3144">
        <f t="shared" si="364"/>
        <v>26384.942500000001</v>
      </c>
      <c r="Z1055" s="2276">
        <f t="shared" si="364"/>
        <v>26605.29163</v>
      </c>
      <c r="AA1055" s="3145">
        <f t="shared" si="364"/>
        <v>0</v>
      </c>
      <c r="AB1055" s="2276">
        <f t="shared" si="364"/>
        <v>0</v>
      </c>
      <c r="AC1055" s="2220">
        <f t="shared" si="364"/>
        <v>220.34912999999869</v>
      </c>
      <c r="AD1055" s="2220">
        <f t="shared" si="364"/>
        <v>0</v>
      </c>
      <c r="AE1055" s="2220">
        <f t="shared" si="364"/>
        <v>-1.33185</v>
      </c>
      <c r="AF1055" s="2220">
        <f t="shared" si="364"/>
        <v>26603.959780000001</v>
      </c>
      <c r="AG1055" s="1937">
        <f>AG1053+AG1051/4.2</f>
        <v>0</v>
      </c>
      <c r="AH1055" s="2282"/>
      <c r="AI1055" s="2759"/>
      <c r="AJ1055" s="1412"/>
    </row>
    <row r="1056" spans="1:36" s="2713" customFormat="1" x14ac:dyDescent="0.25">
      <c r="A1056" s="414">
        <v>1</v>
      </c>
      <c r="B1056" s="414">
        <v>1</v>
      </c>
      <c r="C1056" s="1524" t="s">
        <v>314</v>
      </c>
      <c r="D1056" s="1524"/>
      <c r="E1056" s="1524"/>
      <c r="F1056" s="429"/>
      <c r="G1056" s="1905"/>
      <c r="H1056" s="1905"/>
      <c r="I1056" s="1905"/>
      <c r="J1056" s="2059">
        <f>F1056/12-G1056</f>
        <v>0</v>
      </c>
      <c r="K1056" s="2059"/>
      <c r="L1056" s="1905"/>
      <c r="M1056" s="1905"/>
      <c r="N1056" s="1905"/>
      <c r="O1056" s="1905"/>
      <c r="P1056" s="1905"/>
      <c r="Q1056" s="1905"/>
      <c r="R1056" s="569">
        <f t="shared" ref="R1056:Y1056" si="368">R1055</f>
        <v>45231.33</v>
      </c>
      <c r="S1056" s="569">
        <f t="shared" si="368"/>
        <v>45231.33</v>
      </c>
      <c r="T1056" s="569">
        <f t="shared" si="368"/>
        <v>45231.33</v>
      </c>
      <c r="U1056" s="569">
        <f t="shared" si="368"/>
        <v>45231.33</v>
      </c>
      <c r="V1056" s="569">
        <f t="shared" si="368"/>
        <v>45231.33</v>
      </c>
      <c r="W1056" s="569">
        <f t="shared" ref="W1056:X1056" si="369">W1055</f>
        <v>45231.33</v>
      </c>
      <c r="X1056" s="569">
        <f t="shared" si="369"/>
        <v>45231.33</v>
      </c>
      <c r="Y1056" s="1210">
        <f t="shared" si="368"/>
        <v>26384.942500000001</v>
      </c>
      <c r="Z1056" s="1151">
        <f t="shared" ref="Z1056:AF1056" si="370">Z1055</f>
        <v>26605.29163</v>
      </c>
      <c r="AA1056" s="2951">
        <f t="shared" si="370"/>
        <v>0</v>
      </c>
      <c r="AB1056" s="1151">
        <f>AB1055</f>
        <v>0</v>
      </c>
      <c r="AC1056" s="1151">
        <f t="shared" si="370"/>
        <v>220.34912999999869</v>
      </c>
      <c r="AD1056" s="1151"/>
      <c r="AE1056" s="1151">
        <f t="shared" si="370"/>
        <v>-1.33185</v>
      </c>
      <c r="AF1056" s="1151">
        <f t="shared" si="370"/>
        <v>26603.959780000001</v>
      </c>
      <c r="AG1056" s="1907"/>
      <c r="AH1056" s="2113">
        <f>AH1055</f>
        <v>0</v>
      </c>
      <c r="AI1056" s="2759"/>
      <c r="AJ1056" s="1412"/>
    </row>
    <row r="1057" spans="1:267" ht="15.75" thickBot="1" x14ac:dyDescent="0.3">
      <c r="A1057" s="414">
        <v>1</v>
      </c>
      <c r="B1057" s="414">
        <v>1</v>
      </c>
      <c r="C1057" s="248"/>
      <c r="D1057" s="248"/>
      <c r="E1057" s="248"/>
      <c r="F1057" s="452"/>
      <c r="G1057" s="992"/>
      <c r="H1057" s="992"/>
      <c r="I1057" s="992"/>
      <c r="J1057" s="573"/>
      <c r="K1057" s="573"/>
      <c r="L1057" s="992"/>
      <c r="M1057" s="992"/>
      <c r="N1057" s="992"/>
      <c r="O1057" s="992"/>
      <c r="P1057" s="992"/>
      <c r="Q1057" s="992"/>
      <c r="R1057" s="573">
        <f t="shared" ref="R1057:AC1057" si="371">R1058-R1059-R1108-R1112-R1116</f>
        <v>-1.3096723705530167E-10</v>
      </c>
      <c r="S1057" s="573">
        <f t="shared" ref="S1057:T1057" si="372">S1058-S1059-S1108-S1112-S1116</f>
        <v>-1.3096723705530167E-10</v>
      </c>
      <c r="T1057" s="573">
        <f t="shared" si="372"/>
        <v>-1.3096723705530167E-10</v>
      </c>
      <c r="U1057" s="573">
        <f t="shared" ref="U1057:V1057" si="373">U1058-U1059-U1108-U1112-U1116</f>
        <v>0</v>
      </c>
      <c r="V1057" s="573">
        <f t="shared" si="373"/>
        <v>0</v>
      </c>
      <c r="W1057" s="573">
        <f t="shared" ref="W1057:X1057" si="374">W1058-W1059-W1108-W1112-W1116</f>
        <v>0</v>
      </c>
      <c r="X1057" s="573">
        <f t="shared" si="374"/>
        <v>0</v>
      </c>
      <c r="Y1057" s="3146">
        <f t="shared" si="371"/>
        <v>0</v>
      </c>
      <c r="Z1057" s="2829">
        <f t="shared" si="371"/>
        <v>0</v>
      </c>
      <c r="AA1057" s="2830">
        <f t="shared" si="371"/>
        <v>0</v>
      </c>
      <c r="AB1057" s="2829">
        <f t="shared" si="371"/>
        <v>0</v>
      </c>
      <c r="AC1057" s="2829">
        <f t="shared" si="371"/>
        <v>0</v>
      </c>
      <c r="AD1057" s="2829"/>
      <c r="AE1057" s="2829">
        <f>AE1058-AE1059-AE1108-AE1112-AE1116</f>
        <v>3.5527136788005009E-14</v>
      </c>
      <c r="AF1057" s="2829">
        <f>AF1058-AF1059-AF1108-AF1112-AF1116</f>
        <v>0</v>
      </c>
      <c r="AG1057" s="3147"/>
      <c r="AH1057" s="2833">
        <f>AH1058-AH1059-AH1108-AH1112-AH1116</f>
        <v>0</v>
      </c>
      <c r="AI1057" s="2759"/>
    </row>
    <row r="1058" spans="1:267" x14ac:dyDescent="0.25">
      <c r="A1058" s="414">
        <v>1</v>
      </c>
      <c r="B1058" s="414">
        <v>1</v>
      </c>
      <c r="C1058" s="3148" t="s">
        <v>219</v>
      </c>
      <c r="D1058" s="3148"/>
      <c r="E1058" s="3148"/>
      <c r="F1058" s="3149"/>
      <c r="G1058" s="3150"/>
      <c r="H1058" s="3150"/>
      <c r="I1058" s="3150"/>
      <c r="J1058" s="3151"/>
      <c r="K1058" s="3151"/>
      <c r="L1058" s="3152"/>
      <c r="M1058" s="3152"/>
      <c r="N1058" s="3152"/>
      <c r="O1058" s="3152"/>
      <c r="P1058" s="3152"/>
      <c r="Q1058" s="3152"/>
      <c r="R1058" s="3151">
        <f t="shared" ref="R1058:Y1058" si="375">SUM(R1056,R1042)</f>
        <v>866788.62315544265</v>
      </c>
      <c r="S1058" s="3151">
        <f t="shared" si="375"/>
        <v>866788.62315544265</v>
      </c>
      <c r="T1058" s="3151">
        <f t="shared" si="375"/>
        <v>866788.62315544265</v>
      </c>
      <c r="U1058" s="3151">
        <f t="shared" si="375"/>
        <v>866910.87843544281</v>
      </c>
      <c r="V1058" s="3151">
        <f t="shared" si="375"/>
        <v>866910.87843544281</v>
      </c>
      <c r="W1058" s="3151">
        <f t="shared" ref="W1058:X1058" si="376">SUM(W1056,W1042)</f>
        <v>866910.87843544281</v>
      </c>
      <c r="X1058" s="3151">
        <f t="shared" si="376"/>
        <v>866910.87843544281</v>
      </c>
      <c r="Y1058" s="3153">
        <f t="shared" si="375"/>
        <v>507403.14078734163</v>
      </c>
      <c r="Z1058" s="3150">
        <f t="shared" ref="Z1058:AF1058" si="377">SUM(Z1056,Z1042)</f>
        <v>492086.68901999999</v>
      </c>
      <c r="AA1058" s="3154">
        <f t="shared" si="377"/>
        <v>0</v>
      </c>
      <c r="AB1058" s="3150">
        <f>SUM(AB1056,AB1042)</f>
        <v>-2912.0541500000004</v>
      </c>
      <c r="AC1058" s="3150">
        <f t="shared" si="377"/>
        <v>-15316.451767341579</v>
      </c>
      <c r="AD1058" s="3150">
        <f>SUM(AD1056,AD1042)</f>
        <v>-2.3980399999999999</v>
      </c>
      <c r="AE1058" s="3150">
        <f t="shared" si="377"/>
        <v>-2400.5261299999997</v>
      </c>
      <c r="AF1058" s="3150">
        <f t="shared" si="377"/>
        <v>486774.10874</v>
      </c>
      <c r="AG1058" s="3155"/>
      <c r="AH1058" s="3155">
        <f>SUM(AH1056,AH1042)</f>
        <v>0</v>
      </c>
      <c r="AI1058" s="2759"/>
    </row>
    <row r="1059" spans="1:267" x14ac:dyDescent="0.25">
      <c r="A1059" s="414">
        <v>1</v>
      </c>
      <c r="B1059" s="414">
        <v>1</v>
      </c>
      <c r="C1059" s="1014" t="s">
        <v>7</v>
      </c>
      <c r="D1059" s="1014"/>
      <c r="E1059" s="2574"/>
      <c r="F1059" s="2373">
        <f>SUM(F965)</f>
        <v>8726</v>
      </c>
      <c r="G1059" s="2381">
        <f>SUM(G965)</f>
        <v>5090.1666666666661</v>
      </c>
      <c r="H1059" s="2381">
        <f>SUM(H965)</f>
        <v>4594</v>
      </c>
      <c r="I1059" s="2490">
        <f>H1059/G1059*100</f>
        <v>90.252447529550452</v>
      </c>
      <c r="J1059" s="618">
        <f>L1059/F1059</f>
        <v>9.4157689663075868</v>
      </c>
      <c r="K1059" s="618">
        <f>N1059/H1059</f>
        <v>8.8369612538093172</v>
      </c>
      <c r="L1059" s="2381">
        <f>SUM(L965)</f>
        <v>82162</v>
      </c>
      <c r="M1059" s="2381">
        <f>SUM(M965)</f>
        <v>47928</v>
      </c>
      <c r="N1059" s="2381">
        <f>SUM(N965)</f>
        <v>40597</v>
      </c>
      <c r="O1059" s="2381">
        <f>N1059/M1059*100</f>
        <v>84.704139542647312</v>
      </c>
      <c r="P1059" s="2381">
        <f>SUM(P965)</f>
        <v>244</v>
      </c>
      <c r="Q1059" s="2359">
        <f>N1059/$C$3*12/P1059</f>
        <v>285.22482435597192</v>
      </c>
      <c r="R1059" s="3156">
        <f t="shared" ref="R1059:AH1059" si="378">SUM(R965)</f>
        <v>325289.70593208761</v>
      </c>
      <c r="S1059" s="3156">
        <f t="shared" si="378"/>
        <v>325289.70593208761</v>
      </c>
      <c r="T1059" s="3156">
        <f t="shared" si="378"/>
        <v>325289.70593208761</v>
      </c>
      <c r="U1059" s="3156">
        <f t="shared" si="378"/>
        <v>325411.96121208766</v>
      </c>
      <c r="V1059" s="3156">
        <f t="shared" si="378"/>
        <v>325411.96121208766</v>
      </c>
      <c r="W1059" s="3156">
        <f t="shared" ref="W1059:X1059" si="379">SUM(W965)</f>
        <v>325411.96121208766</v>
      </c>
      <c r="X1059" s="3156">
        <f t="shared" si="379"/>
        <v>325411.96121208766</v>
      </c>
      <c r="Y1059" s="3157">
        <f t="shared" si="378"/>
        <v>189806.66414038444</v>
      </c>
      <c r="Z1059" s="2381">
        <f t="shared" si="378"/>
        <v>199358.10835000005</v>
      </c>
      <c r="AA1059" s="3158">
        <f t="shared" si="378"/>
        <v>0</v>
      </c>
      <c r="AB1059" s="2381">
        <f t="shared" si="378"/>
        <v>-2912.0541500000004</v>
      </c>
      <c r="AC1059" s="2381">
        <f t="shared" si="378"/>
        <v>9551.4442096156126</v>
      </c>
      <c r="AD1059" s="2381">
        <f t="shared" si="378"/>
        <v>0</v>
      </c>
      <c r="AE1059" s="2381">
        <f t="shared" si="378"/>
        <v>-2180.3517699999998</v>
      </c>
      <c r="AF1059" s="2381">
        <f t="shared" si="378"/>
        <v>194265.70243000003</v>
      </c>
      <c r="AG1059" s="2382">
        <f t="shared" si="378"/>
        <v>0</v>
      </c>
      <c r="AH1059" s="2382">
        <f t="shared" si="378"/>
        <v>0</v>
      </c>
      <c r="AI1059" s="2759"/>
    </row>
    <row r="1060" spans="1:267" x14ac:dyDescent="0.25">
      <c r="B1060" s="414">
        <v>1</v>
      </c>
      <c r="C1060" s="3159" t="s">
        <v>382</v>
      </c>
      <c r="D1060" s="1014"/>
      <c r="E1060" s="2574"/>
      <c r="F1060" s="2373"/>
      <c r="G1060" s="2381"/>
      <c r="H1060" s="2381"/>
      <c r="I1060" s="2490"/>
      <c r="J1060" s="618"/>
      <c r="K1060" s="618"/>
      <c r="L1060" s="2381"/>
      <c r="M1060" s="2381"/>
      <c r="N1060" s="2381"/>
      <c r="O1060" s="2381"/>
      <c r="P1060" s="2381"/>
      <c r="Q1060" s="2359"/>
      <c r="R1060" s="3156">
        <f t="shared" ref="R1060:AF1060" si="380">R967</f>
        <v>298285.55666999996</v>
      </c>
      <c r="S1060" s="3156">
        <f t="shared" si="380"/>
        <v>298285.55666999996</v>
      </c>
      <c r="T1060" s="3156">
        <f t="shared" si="380"/>
        <v>298285.55666999996</v>
      </c>
      <c r="U1060" s="3156">
        <f t="shared" si="380"/>
        <v>298285.55666999996</v>
      </c>
      <c r="V1060" s="3156">
        <f t="shared" si="380"/>
        <v>298285.55666999996</v>
      </c>
      <c r="W1060" s="3156">
        <f t="shared" ref="W1060:X1060" si="381">W967</f>
        <v>298285.55666999996</v>
      </c>
      <c r="X1060" s="3156">
        <f t="shared" si="381"/>
        <v>298285.55666999996</v>
      </c>
      <c r="Y1060" s="3157">
        <f t="shared" si="380"/>
        <v>175722.01632416665</v>
      </c>
      <c r="Z1060" s="2381">
        <f t="shared" si="380"/>
        <v>170752.80781999999</v>
      </c>
      <c r="AA1060" s="3158">
        <f t="shared" si="380"/>
        <v>0</v>
      </c>
      <c r="AB1060" s="2381">
        <f t="shared" si="380"/>
        <v>0</v>
      </c>
      <c r="AC1060" s="2381">
        <f t="shared" si="380"/>
        <v>-4969.2085041666578</v>
      </c>
      <c r="AD1060" s="3160">
        <f t="shared" si="380"/>
        <v>0</v>
      </c>
      <c r="AE1060" s="3160">
        <f t="shared" si="380"/>
        <v>-83.058510000000012</v>
      </c>
      <c r="AF1060" s="2381">
        <f t="shared" si="380"/>
        <v>170669.74930999998</v>
      </c>
      <c r="AG1060" s="2382"/>
      <c r="AH1060" s="2382">
        <f>AH967</f>
        <v>0</v>
      </c>
      <c r="AI1060" s="2759"/>
    </row>
    <row r="1061" spans="1:267" x14ac:dyDescent="0.25">
      <c r="B1061" s="414">
        <v>1</v>
      </c>
      <c r="C1061" s="3159" t="s">
        <v>329</v>
      </c>
      <c r="D1061" s="1014"/>
      <c r="E1061" s="2574"/>
      <c r="F1061" s="2373"/>
      <c r="G1061" s="2381"/>
      <c r="H1061" s="2381"/>
      <c r="I1061" s="2490"/>
      <c r="J1061" s="618"/>
      <c r="K1061" s="618"/>
      <c r="L1061" s="2381"/>
      <c r="M1061" s="2381"/>
      <c r="N1061" s="2381"/>
      <c r="O1061" s="2381"/>
      <c r="P1061" s="2381"/>
      <c r="Q1061" s="2359"/>
      <c r="R1061" s="3156">
        <f t="shared" ref="R1061:AF1061" si="382">R968</f>
        <v>12974.0856</v>
      </c>
      <c r="S1061" s="3156">
        <f t="shared" si="382"/>
        <v>12974.0856</v>
      </c>
      <c r="T1061" s="3156">
        <f t="shared" si="382"/>
        <v>12974.0856</v>
      </c>
      <c r="U1061" s="3156">
        <f t="shared" si="382"/>
        <v>12974.0856</v>
      </c>
      <c r="V1061" s="3156">
        <f t="shared" si="382"/>
        <v>12974.0856</v>
      </c>
      <c r="W1061" s="3156">
        <f t="shared" ref="W1061:X1061" si="383">W968</f>
        <v>12974.0856</v>
      </c>
      <c r="X1061" s="3156">
        <f t="shared" si="383"/>
        <v>12974.0856</v>
      </c>
      <c r="Y1061" s="3157">
        <f t="shared" si="382"/>
        <v>7568.2165999999997</v>
      </c>
      <c r="Z1061" s="2381">
        <f t="shared" si="382"/>
        <v>7568.2165999999997</v>
      </c>
      <c r="AA1061" s="3158">
        <f t="shared" si="382"/>
        <v>0</v>
      </c>
      <c r="AB1061" s="2381">
        <f t="shared" si="382"/>
        <v>0</v>
      </c>
      <c r="AC1061" s="2381">
        <f t="shared" si="382"/>
        <v>0</v>
      </c>
      <c r="AD1061" s="3160">
        <f t="shared" si="382"/>
        <v>0</v>
      </c>
      <c r="AE1061" s="3160">
        <f t="shared" si="382"/>
        <v>0</v>
      </c>
      <c r="AF1061" s="2381">
        <f t="shared" si="382"/>
        <v>7568.2165999999997</v>
      </c>
      <c r="AG1061" s="2382"/>
      <c r="AH1061" s="2382">
        <f>AH968</f>
        <v>0</v>
      </c>
      <c r="AI1061" s="2759"/>
    </row>
    <row r="1062" spans="1:267" s="1185" customFormat="1" ht="29.25" x14ac:dyDescent="0.25">
      <c r="A1062" s="414">
        <v>1</v>
      </c>
      <c r="B1062" s="414">
        <v>1</v>
      </c>
      <c r="C1062" s="858" t="s">
        <v>293</v>
      </c>
      <c r="D1062" s="335"/>
      <c r="E1062" s="336"/>
      <c r="F1062" s="2367">
        <f>F969</f>
        <v>57436</v>
      </c>
      <c r="G1062" s="1054">
        <f>G969</f>
        <v>33504.333333333336</v>
      </c>
      <c r="H1062" s="1054">
        <f>H969</f>
        <v>39161</v>
      </c>
      <c r="I1062" s="2490">
        <f>H1062/G1062*100</f>
        <v>116.88338821843939</v>
      </c>
      <c r="J1062" s="3161"/>
      <c r="K1062" s="3161"/>
      <c r="L1062" s="3162"/>
      <c r="M1062" s="3162"/>
      <c r="N1062" s="3162"/>
      <c r="O1062" s="3162"/>
      <c r="P1062" s="3162"/>
      <c r="Q1062" s="3162"/>
      <c r="R1062" s="3157"/>
      <c r="S1062" s="3157"/>
      <c r="T1062" s="3157"/>
      <c r="U1062" s="3157"/>
      <c r="V1062" s="3157"/>
      <c r="W1062" s="3157"/>
      <c r="X1062" s="3157"/>
      <c r="Y1062" s="3157"/>
      <c r="Z1062" s="1054"/>
      <c r="AA1062" s="2768"/>
      <c r="AB1062" s="1054"/>
      <c r="AC1062" s="1054"/>
      <c r="AD1062" s="3163"/>
      <c r="AE1062" s="3163"/>
      <c r="AF1062" s="1054"/>
      <c r="AG1062" s="1274">
        <f>AG969</f>
        <v>0</v>
      </c>
      <c r="AH1062" s="1274"/>
      <c r="AI1062" s="2759"/>
      <c r="AJ1062" s="366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  <c r="JC1062" s="253"/>
      <c r="JD1062" s="253"/>
      <c r="JE1062" s="253"/>
      <c r="JF1062" s="253"/>
      <c r="JG1062" s="253"/>
    </row>
    <row r="1063" spans="1:267" s="1185" customFormat="1" ht="30" x14ac:dyDescent="0.25">
      <c r="A1063" s="414">
        <v>1</v>
      </c>
      <c r="B1063" s="414">
        <v>1</v>
      </c>
      <c r="C1063" s="859" t="s">
        <v>204</v>
      </c>
      <c r="D1063" s="336"/>
      <c r="E1063" s="336"/>
      <c r="F1063" s="2367">
        <f t="shared" ref="F1063:F1083" si="384">F970</f>
        <v>0</v>
      </c>
      <c r="G1063" s="1054"/>
      <c r="H1063" s="1054"/>
      <c r="I1063" s="2490"/>
      <c r="J1063" s="3161">
        <f>F1063/12-G1063</f>
        <v>0</v>
      </c>
      <c r="K1063" s="3161"/>
      <c r="L1063" s="3162"/>
      <c r="M1063" s="3162"/>
      <c r="N1063" s="3162"/>
      <c r="O1063" s="3162"/>
      <c r="P1063" s="3162"/>
      <c r="Q1063" s="3162"/>
      <c r="R1063" s="3157"/>
      <c r="S1063" s="3157"/>
      <c r="T1063" s="3157"/>
      <c r="U1063" s="3157"/>
      <c r="V1063" s="3157"/>
      <c r="W1063" s="3157"/>
      <c r="X1063" s="3157"/>
      <c r="Y1063" s="3157"/>
      <c r="Z1063" s="1054"/>
      <c r="AA1063" s="2768"/>
      <c r="AB1063" s="1054"/>
      <c r="AC1063" s="1054"/>
      <c r="AD1063" s="3163"/>
      <c r="AE1063" s="3163"/>
      <c r="AF1063" s="1054"/>
      <c r="AG1063" s="1274"/>
      <c r="AH1063" s="1274"/>
      <c r="AI1063" s="2759"/>
      <c r="AJ1063" s="366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  <c r="JD1063" s="253"/>
      <c r="JE1063" s="253"/>
      <c r="JF1063" s="253"/>
      <c r="JG1063" s="253"/>
    </row>
    <row r="1064" spans="1:267" s="1185" customFormat="1" ht="30" x14ac:dyDescent="0.25">
      <c r="A1064" s="414"/>
      <c r="B1064" s="414">
        <v>1</v>
      </c>
      <c r="C1064" s="859" t="s">
        <v>205</v>
      </c>
      <c r="D1064" s="336"/>
      <c r="E1064" s="336"/>
      <c r="F1064" s="2367">
        <f t="shared" si="384"/>
        <v>11780</v>
      </c>
      <c r="G1064" s="1054">
        <f t="shared" ref="G1064:H1074" si="385">G971</f>
        <v>6871.6666666666661</v>
      </c>
      <c r="H1064" s="1054">
        <f t="shared" si="385"/>
        <v>3459</v>
      </c>
      <c r="I1064" s="2490">
        <f>H1064/G1064*100</f>
        <v>50.337133155469324</v>
      </c>
      <c r="J1064" s="3161"/>
      <c r="K1064" s="3161"/>
      <c r="L1064" s="3162"/>
      <c r="M1064" s="3162"/>
      <c r="N1064" s="3162"/>
      <c r="O1064" s="3162"/>
      <c r="P1064" s="3162"/>
      <c r="Q1064" s="3162"/>
      <c r="R1064" s="3157"/>
      <c r="S1064" s="3157"/>
      <c r="T1064" s="3157"/>
      <c r="U1064" s="3157"/>
      <c r="V1064" s="3157"/>
      <c r="W1064" s="3157"/>
      <c r="X1064" s="3157"/>
      <c r="Y1064" s="3157"/>
      <c r="Z1064" s="1054"/>
      <c r="AA1064" s="2768"/>
      <c r="AB1064" s="1054"/>
      <c r="AC1064" s="1054"/>
      <c r="AD1064" s="3163"/>
      <c r="AE1064" s="3163"/>
      <c r="AF1064" s="1054"/>
      <c r="AG1064" s="1274">
        <f t="shared" ref="AG1064:AG1074" si="386">AG971</f>
        <v>0</v>
      </c>
      <c r="AH1064" s="1274"/>
      <c r="AI1064" s="2759"/>
      <c r="AJ1064" s="366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  <c r="JG1064" s="253"/>
    </row>
    <row r="1065" spans="1:267" s="1185" customFormat="1" ht="30" x14ac:dyDescent="0.25">
      <c r="A1065" s="414"/>
      <c r="B1065" s="414">
        <v>1</v>
      </c>
      <c r="C1065" s="860" t="s">
        <v>294</v>
      </c>
      <c r="D1065" s="336"/>
      <c r="E1065" s="336"/>
      <c r="F1065" s="2367">
        <f t="shared" si="384"/>
        <v>10000</v>
      </c>
      <c r="G1065" s="1054">
        <f t="shared" si="385"/>
        <v>5833.3333333333339</v>
      </c>
      <c r="H1065" s="1054">
        <f t="shared" si="385"/>
        <v>10020</v>
      </c>
      <c r="I1065" s="2490">
        <f>H1065/G1065*100</f>
        <v>171.77142857142854</v>
      </c>
      <c r="J1065" s="3161"/>
      <c r="K1065" s="3161"/>
      <c r="L1065" s="3162"/>
      <c r="M1065" s="3162"/>
      <c r="N1065" s="3162"/>
      <c r="O1065" s="3162"/>
      <c r="P1065" s="3162"/>
      <c r="Q1065" s="3162"/>
      <c r="R1065" s="3157"/>
      <c r="S1065" s="3157"/>
      <c r="T1065" s="3157"/>
      <c r="U1065" s="3157"/>
      <c r="V1065" s="3157"/>
      <c r="W1065" s="3157"/>
      <c r="X1065" s="3157"/>
      <c r="Y1065" s="3157"/>
      <c r="Z1065" s="1054"/>
      <c r="AA1065" s="2768"/>
      <c r="AB1065" s="1054"/>
      <c r="AC1065" s="1054"/>
      <c r="AD1065" s="3163"/>
      <c r="AE1065" s="3163"/>
      <c r="AF1065" s="1054"/>
      <c r="AG1065" s="1274">
        <f t="shared" si="386"/>
        <v>0</v>
      </c>
      <c r="AH1065" s="1274"/>
      <c r="AI1065" s="2759"/>
      <c r="AJ1065" s="366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</row>
    <row r="1066" spans="1:267" s="1185" customFormat="1" ht="60" x14ac:dyDescent="0.25">
      <c r="A1066" s="414"/>
      <c r="B1066" s="414">
        <v>1</v>
      </c>
      <c r="C1066" s="336" t="s">
        <v>295</v>
      </c>
      <c r="D1066" s="336"/>
      <c r="E1066" s="336"/>
      <c r="F1066" s="2367">
        <f t="shared" si="384"/>
        <v>6000</v>
      </c>
      <c r="G1066" s="1054">
        <f t="shared" si="385"/>
        <v>3500</v>
      </c>
      <c r="H1066" s="1054">
        <f t="shared" si="385"/>
        <v>11957</v>
      </c>
      <c r="I1066" s="2490">
        <f>H1066/G1066*100</f>
        <v>341.62857142857143</v>
      </c>
      <c r="J1066" s="3161"/>
      <c r="K1066" s="3161"/>
      <c r="L1066" s="3162"/>
      <c r="M1066" s="3162"/>
      <c r="N1066" s="3162"/>
      <c r="O1066" s="3162"/>
      <c r="P1066" s="3162"/>
      <c r="Q1066" s="3162"/>
      <c r="R1066" s="3157"/>
      <c r="S1066" s="3157"/>
      <c r="T1066" s="3157"/>
      <c r="U1066" s="3157"/>
      <c r="V1066" s="3157"/>
      <c r="W1066" s="3157"/>
      <c r="X1066" s="3157"/>
      <c r="Y1066" s="3157"/>
      <c r="Z1066" s="1054"/>
      <c r="AA1066" s="2768"/>
      <c r="AB1066" s="1054"/>
      <c r="AC1066" s="1054"/>
      <c r="AD1066" s="3163"/>
      <c r="AE1066" s="3163"/>
      <c r="AF1066" s="1054"/>
      <c r="AG1066" s="1274">
        <f t="shared" si="386"/>
        <v>0</v>
      </c>
      <c r="AH1066" s="1274"/>
      <c r="AI1066" s="2759"/>
      <c r="AJ1066" s="366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</row>
    <row r="1067" spans="1:267" s="1185" customFormat="1" ht="45" x14ac:dyDescent="0.25">
      <c r="A1067" s="414"/>
      <c r="B1067" s="414">
        <v>1</v>
      </c>
      <c r="C1067" s="886" t="s">
        <v>309</v>
      </c>
      <c r="D1067" s="336"/>
      <c r="E1067" s="336"/>
      <c r="F1067" s="2367">
        <f t="shared" si="384"/>
        <v>25150</v>
      </c>
      <c r="G1067" s="1054">
        <f t="shared" si="385"/>
        <v>14670.833333333334</v>
      </c>
      <c r="H1067" s="1054">
        <f t="shared" si="385"/>
        <v>13611</v>
      </c>
      <c r="I1067" s="2490">
        <f>H1067/G1067*100</f>
        <v>92.775915932973589</v>
      </c>
      <c r="J1067" s="3161"/>
      <c r="K1067" s="3161"/>
      <c r="L1067" s="3162"/>
      <c r="M1067" s="3162"/>
      <c r="N1067" s="3162"/>
      <c r="O1067" s="3162"/>
      <c r="P1067" s="3162"/>
      <c r="Q1067" s="3162"/>
      <c r="R1067" s="3157"/>
      <c r="S1067" s="3157"/>
      <c r="T1067" s="3157"/>
      <c r="U1067" s="3157"/>
      <c r="V1067" s="3157"/>
      <c r="W1067" s="3157"/>
      <c r="X1067" s="3157"/>
      <c r="Y1067" s="3157"/>
      <c r="Z1067" s="1054"/>
      <c r="AA1067" s="2768"/>
      <c r="AB1067" s="1054"/>
      <c r="AC1067" s="1054"/>
      <c r="AD1067" s="3163"/>
      <c r="AE1067" s="3163"/>
      <c r="AF1067" s="1054"/>
      <c r="AG1067" s="1274">
        <f t="shared" si="386"/>
        <v>0</v>
      </c>
      <c r="AH1067" s="1274"/>
      <c r="AI1067" s="2759"/>
      <c r="AJ1067" s="366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</row>
    <row r="1068" spans="1:267" s="1185" customFormat="1" ht="105" x14ac:dyDescent="0.25">
      <c r="A1068" s="414"/>
      <c r="B1068" s="414"/>
      <c r="C1068" s="974" t="s">
        <v>532</v>
      </c>
      <c r="D1068" s="336"/>
      <c r="E1068" s="336"/>
      <c r="F1068" s="2367">
        <f t="shared" si="384"/>
        <v>15000</v>
      </c>
      <c r="G1068" s="1054">
        <f t="shared" si="385"/>
        <v>8750</v>
      </c>
      <c r="H1068" s="1054">
        <f t="shared" si="385"/>
        <v>0</v>
      </c>
      <c r="I1068" s="2490">
        <f>I975</f>
        <v>0</v>
      </c>
      <c r="J1068" s="3161"/>
      <c r="K1068" s="3161"/>
      <c r="L1068" s="3162"/>
      <c r="M1068" s="3162"/>
      <c r="N1068" s="3162"/>
      <c r="O1068" s="3162"/>
      <c r="P1068" s="3162"/>
      <c r="Q1068" s="3162"/>
      <c r="R1068" s="3157"/>
      <c r="S1068" s="3157"/>
      <c r="T1068" s="3157"/>
      <c r="U1068" s="3157"/>
      <c r="V1068" s="3157"/>
      <c r="W1068" s="3157"/>
      <c r="X1068" s="3157"/>
      <c r="Y1068" s="3157"/>
      <c r="Z1068" s="1054"/>
      <c r="AA1068" s="2768"/>
      <c r="AB1068" s="1054"/>
      <c r="AC1068" s="1054"/>
      <c r="AD1068" s="3163"/>
      <c r="AE1068" s="3163"/>
      <c r="AF1068" s="1054"/>
      <c r="AG1068" s="1274">
        <f t="shared" si="386"/>
        <v>0</v>
      </c>
      <c r="AH1068" s="1274"/>
      <c r="AI1068" s="2759"/>
      <c r="AJ1068" s="366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</row>
    <row r="1069" spans="1:267" s="1185" customFormat="1" ht="30" x14ac:dyDescent="0.25">
      <c r="A1069" s="414"/>
      <c r="B1069" s="414">
        <v>1</v>
      </c>
      <c r="C1069" s="877" t="s">
        <v>380</v>
      </c>
      <c r="D1069" s="336"/>
      <c r="E1069" s="336"/>
      <c r="F1069" s="2367">
        <f t="shared" si="384"/>
        <v>4506</v>
      </c>
      <c r="G1069" s="1054">
        <f t="shared" si="385"/>
        <v>2628.5</v>
      </c>
      <c r="H1069" s="1054">
        <f t="shared" si="385"/>
        <v>114</v>
      </c>
      <c r="I1069" s="2490">
        <f t="shared" ref="I1069:I1074" si="387">H1069/G1069*100</f>
        <v>4.3370743770211151</v>
      </c>
      <c r="J1069" s="3161"/>
      <c r="K1069" s="3161"/>
      <c r="L1069" s="3162"/>
      <c r="M1069" s="3162"/>
      <c r="N1069" s="3162"/>
      <c r="O1069" s="3162"/>
      <c r="P1069" s="3162"/>
      <c r="Q1069" s="3162"/>
      <c r="R1069" s="3157"/>
      <c r="S1069" s="3157"/>
      <c r="T1069" s="3157"/>
      <c r="U1069" s="3157"/>
      <c r="V1069" s="3157"/>
      <c r="W1069" s="3157"/>
      <c r="X1069" s="3157"/>
      <c r="Y1069" s="3157"/>
      <c r="Z1069" s="1054"/>
      <c r="AA1069" s="2768"/>
      <c r="AB1069" s="1054"/>
      <c r="AC1069" s="1054"/>
      <c r="AD1069" s="3163"/>
      <c r="AE1069" s="3163"/>
      <c r="AF1069" s="1054"/>
      <c r="AG1069" s="1274">
        <f t="shared" si="386"/>
        <v>0</v>
      </c>
      <c r="AH1069" s="1274"/>
      <c r="AI1069" s="2759"/>
      <c r="AJ1069" s="366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</row>
    <row r="1070" spans="1:267" s="1185" customFormat="1" ht="29.25" x14ac:dyDescent="0.25">
      <c r="A1070" s="414"/>
      <c r="B1070" s="414">
        <v>1</v>
      </c>
      <c r="C1070" s="862" t="s">
        <v>135</v>
      </c>
      <c r="D1070" s="336"/>
      <c r="E1070" s="336"/>
      <c r="F1070" s="2367">
        <f t="shared" si="384"/>
        <v>66606</v>
      </c>
      <c r="G1070" s="1054">
        <f t="shared" si="385"/>
        <v>38853.5</v>
      </c>
      <c r="H1070" s="1054">
        <f t="shared" si="385"/>
        <v>31599</v>
      </c>
      <c r="I1070" s="2490">
        <f t="shared" si="387"/>
        <v>81.328580436768888</v>
      </c>
      <c r="J1070" s="3161"/>
      <c r="K1070" s="3161"/>
      <c r="L1070" s="3162"/>
      <c r="M1070" s="3162"/>
      <c r="N1070" s="3162"/>
      <c r="O1070" s="3162"/>
      <c r="P1070" s="3162"/>
      <c r="Q1070" s="3162"/>
      <c r="R1070" s="3157"/>
      <c r="S1070" s="3157"/>
      <c r="T1070" s="3157"/>
      <c r="U1070" s="3157"/>
      <c r="V1070" s="3157"/>
      <c r="W1070" s="3157"/>
      <c r="X1070" s="3157"/>
      <c r="Y1070" s="3157"/>
      <c r="Z1070" s="1054"/>
      <c r="AA1070" s="2768"/>
      <c r="AB1070" s="1054"/>
      <c r="AC1070" s="1054"/>
      <c r="AD1070" s="3163"/>
      <c r="AE1070" s="3163"/>
      <c r="AF1070" s="1054"/>
      <c r="AG1070" s="1274">
        <f t="shared" si="386"/>
        <v>0</v>
      </c>
      <c r="AH1070" s="1274"/>
      <c r="AI1070" s="2759"/>
      <c r="AJ1070" s="366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</row>
    <row r="1071" spans="1:267" s="1185" customFormat="1" x14ac:dyDescent="0.25">
      <c r="A1071" s="414"/>
      <c r="B1071" s="414">
        <v>1</v>
      </c>
      <c r="C1071" s="863" t="s">
        <v>239</v>
      </c>
      <c r="D1071" s="336"/>
      <c r="E1071" s="336"/>
      <c r="F1071" s="2367">
        <f t="shared" si="384"/>
        <v>66606</v>
      </c>
      <c r="G1071" s="1054">
        <f t="shared" si="385"/>
        <v>38853.5</v>
      </c>
      <c r="H1071" s="1054">
        <f t="shared" si="385"/>
        <v>31599</v>
      </c>
      <c r="I1071" s="2490">
        <f t="shared" si="387"/>
        <v>81.328580436768888</v>
      </c>
      <c r="J1071" s="3161"/>
      <c r="K1071" s="3161"/>
      <c r="L1071" s="3162"/>
      <c r="M1071" s="3162"/>
      <c r="N1071" s="3162"/>
      <c r="O1071" s="3162"/>
      <c r="P1071" s="3162"/>
      <c r="Q1071" s="3162"/>
      <c r="R1071" s="3157"/>
      <c r="S1071" s="3157"/>
      <c r="T1071" s="3157"/>
      <c r="U1071" s="3157"/>
      <c r="V1071" s="3157"/>
      <c r="W1071" s="3157"/>
      <c r="X1071" s="3157"/>
      <c r="Y1071" s="3157"/>
      <c r="Z1071" s="1054"/>
      <c r="AA1071" s="2768"/>
      <c r="AB1071" s="1054"/>
      <c r="AC1071" s="1054"/>
      <c r="AD1071" s="3163"/>
      <c r="AE1071" s="3163"/>
      <c r="AF1071" s="1054"/>
      <c r="AG1071" s="1274">
        <f t="shared" si="386"/>
        <v>0</v>
      </c>
      <c r="AH1071" s="1274"/>
      <c r="AI1071" s="2759"/>
      <c r="AJ1071" s="366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</row>
    <row r="1072" spans="1:267" s="1185" customFormat="1" ht="63" x14ac:dyDescent="0.25">
      <c r="A1072" s="414"/>
      <c r="B1072" s="414">
        <v>1</v>
      </c>
      <c r="C1072" s="866" t="s">
        <v>298</v>
      </c>
      <c r="D1072" s="336"/>
      <c r="E1072" s="336"/>
      <c r="F1072" s="2367">
        <f t="shared" si="384"/>
        <v>33741</v>
      </c>
      <c r="G1072" s="1054">
        <f t="shared" si="385"/>
        <v>19682.25</v>
      </c>
      <c r="H1072" s="1054">
        <f t="shared" si="385"/>
        <v>4980</v>
      </c>
      <c r="I1072" s="2490">
        <f t="shared" si="387"/>
        <v>25.301985291315781</v>
      </c>
      <c r="J1072" s="3161"/>
      <c r="K1072" s="3161"/>
      <c r="L1072" s="3162"/>
      <c r="M1072" s="3162"/>
      <c r="N1072" s="3162"/>
      <c r="O1072" s="3162"/>
      <c r="P1072" s="3162"/>
      <c r="Q1072" s="3162"/>
      <c r="R1072" s="3157">
        <f t="shared" ref="R1072:AF1072" si="388">R979</f>
        <v>0</v>
      </c>
      <c r="S1072" s="3157">
        <f t="shared" si="388"/>
        <v>0</v>
      </c>
      <c r="T1072" s="3157">
        <f t="shared" si="388"/>
        <v>0</v>
      </c>
      <c r="U1072" s="3157">
        <f t="shared" si="388"/>
        <v>0</v>
      </c>
      <c r="V1072" s="3157">
        <f t="shared" si="388"/>
        <v>0</v>
      </c>
      <c r="W1072" s="3157">
        <f t="shared" ref="W1072:X1072" si="389">W979</f>
        <v>0</v>
      </c>
      <c r="X1072" s="3157">
        <f t="shared" si="389"/>
        <v>0</v>
      </c>
      <c r="Y1072" s="3157">
        <f t="shared" si="388"/>
        <v>0</v>
      </c>
      <c r="Z1072" s="1054">
        <f t="shared" si="388"/>
        <v>0</v>
      </c>
      <c r="AA1072" s="2768">
        <f t="shared" si="388"/>
        <v>0</v>
      </c>
      <c r="AB1072" s="1054">
        <f t="shared" si="388"/>
        <v>0</v>
      </c>
      <c r="AC1072" s="1054">
        <f t="shared" si="388"/>
        <v>0</v>
      </c>
      <c r="AD1072" s="3163">
        <f t="shared" si="388"/>
        <v>0</v>
      </c>
      <c r="AE1072" s="3163">
        <f t="shared" si="388"/>
        <v>0</v>
      </c>
      <c r="AF1072" s="1054">
        <f t="shared" si="388"/>
        <v>0</v>
      </c>
      <c r="AG1072" s="1274">
        <f t="shared" si="386"/>
        <v>0</v>
      </c>
      <c r="AH1072" s="1274">
        <f>AH979</f>
        <v>0</v>
      </c>
      <c r="AI1072" s="2759"/>
      <c r="AJ1072" s="366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</row>
    <row r="1073" spans="1:267" s="1185" customFormat="1" ht="30" x14ac:dyDescent="0.25">
      <c r="A1073" s="414"/>
      <c r="B1073" s="414">
        <v>1</v>
      </c>
      <c r="C1073" s="860" t="s">
        <v>299</v>
      </c>
      <c r="D1073" s="336"/>
      <c r="E1073" s="336"/>
      <c r="F1073" s="2367">
        <f t="shared" si="384"/>
        <v>14165</v>
      </c>
      <c r="G1073" s="1054">
        <f t="shared" si="385"/>
        <v>8262.9166666666679</v>
      </c>
      <c r="H1073" s="1054">
        <f t="shared" si="385"/>
        <v>1286</v>
      </c>
      <c r="I1073" s="2490">
        <f t="shared" si="387"/>
        <v>15.563511673642275</v>
      </c>
      <c r="J1073" s="3161"/>
      <c r="K1073" s="3161"/>
      <c r="L1073" s="3162"/>
      <c r="M1073" s="3162"/>
      <c r="N1073" s="3162"/>
      <c r="O1073" s="3162"/>
      <c r="P1073" s="3162"/>
      <c r="Q1073" s="3162"/>
      <c r="R1073" s="3157"/>
      <c r="S1073" s="3157"/>
      <c r="T1073" s="3157"/>
      <c r="U1073" s="3157"/>
      <c r="V1073" s="3157"/>
      <c r="W1073" s="3157"/>
      <c r="X1073" s="3157"/>
      <c r="Y1073" s="3157"/>
      <c r="Z1073" s="1054"/>
      <c r="AA1073" s="2768"/>
      <c r="AB1073" s="1054"/>
      <c r="AC1073" s="1054"/>
      <c r="AD1073" s="3163"/>
      <c r="AE1073" s="3163"/>
      <c r="AF1073" s="1054"/>
      <c r="AG1073" s="1274">
        <f t="shared" si="386"/>
        <v>0</v>
      </c>
      <c r="AH1073" s="1274"/>
      <c r="AI1073" s="2759"/>
      <c r="AJ1073" s="366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</row>
    <row r="1074" spans="1:267" s="1185" customFormat="1" ht="30" x14ac:dyDescent="0.25">
      <c r="A1074" s="414"/>
      <c r="B1074" s="414">
        <v>1</v>
      </c>
      <c r="C1074" s="861" t="s">
        <v>300</v>
      </c>
      <c r="D1074" s="336"/>
      <c r="E1074" s="336"/>
      <c r="F1074" s="2367">
        <f t="shared" si="384"/>
        <v>13655</v>
      </c>
      <c r="G1074" s="1054">
        <f t="shared" si="385"/>
        <v>7965.416666666667</v>
      </c>
      <c r="H1074" s="1054">
        <f t="shared" si="385"/>
        <v>1248</v>
      </c>
      <c r="I1074" s="2490">
        <f t="shared" si="387"/>
        <v>15.667730292409896</v>
      </c>
      <c r="J1074" s="3161"/>
      <c r="K1074" s="3161"/>
      <c r="L1074" s="3162"/>
      <c r="M1074" s="3162"/>
      <c r="N1074" s="3162"/>
      <c r="O1074" s="3162"/>
      <c r="P1074" s="3162"/>
      <c r="Q1074" s="3162"/>
      <c r="R1074" s="3157"/>
      <c r="S1074" s="3157"/>
      <c r="T1074" s="3157"/>
      <c r="U1074" s="3157"/>
      <c r="V1074" s="3157"/>
      <c r="W1074" s="3157"/>
      <c r="X1074" s="3157"/>
      <c r="Y1074" s="3157"/>
      <c r="Z1074" s="1054"/>
      <c r="AA1074" s="2768"/>
      <c r="AB1074" s="1054"/>
      <c r="AC1074" s="1054"/>
      <c r="AD1074" s="3163"/>
      <c r="AE1074" s="3163"/>
      <c r="AF1074" s="1054"/>
      <c r="AG1074" s="1274">
        <f t="shared" si="386"/>
        <v>0</v>
      </c>
      <c r="AH1074" s="1274"/>
      <c r="AI1074" s="2759"/>
      <c r="AJ1074" s="366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</row>
    <row r="1075" spans="1:267" s="1185" customFormat="1" ht="60" x14ac:dyDescent="0.25">
      <c r="A1075" s="414"/>
      <c r="B1075" s="414">
        <v>1</v>
      </c>
      <c r="C1075" s="861" t="s">
        <v>301</v>
      </c>
      <c r="D1075" s="336"/>
      <c r="E1075" s="336"/>
      <c r="F1075" s="2367">
        <f t="shared" si="384"/>
        <v>0</v>
      </c>
      <c r="G1075" s="1054"/>
      <c r="H1075" s="1054"/>
      <c r="I1075" s="2490"/>
      <c r="J1075" s="3161"/>
      <c r="K1075" s="3161"/>
      <c r="L1075" s="3162"/>
      <c r="M1075" s="3162"/>
      <c r="N1075" s="3162"/>
      <c r="O1075" s="3162"/>
      <c r="P1075" s="3162"/>
      <c r="Q1075" s="3162"/>
      <c r="R1075" s="3157"/>
      <c r="S1075" s="3157"/>
      <c r="T1075" s="3157"/>
      <c r="U1075" s="3157"/>
      <c r="V1075" s="3157"/>
      <c r="W1075" s="3157"/>
      <c r="X1075" s="3157"/>
      <c r="Y1075" s="3157"/>
      <c r="Z1075" s="1054"/>
      <c r="AA1075" s="2768"/>
      <c r="AB1075" s="1054"/>
      <c r="AC1075" s="1054"/>
      <c r="AD1075" s="3163"/>
      <c r="AE1075" s="3163"/>
      <c r="AF1075" s="1054"/>
      <c r="AG1075" s="1274"/>
      <c r="AH1075" s="1274"/>
      <c r="AI1075" s="2759"/>
      <c r="AJ1075" s="366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</row>
    <row r="1076" spans="1:267" s="1185" customFormat="1" ht="45" x14ac:dyDescent="0.25">
      <c r="A1076" s="414"/>
      <c r="B1076" s="414">
        <v>1</v>
      </c>
      <c r="C1076" s="861" t="s">
        <v>302</v>
      </c>
      <c r="D1076" s="336"/>
      <c r="E1076" s="336"/>
      <c r="F1076" s="2367">
        <f t="shared" si="384"/>
        <v>42</v>
      </c>
      <c r="G1076" s="1054">
        <f t="shared" ref="G1076:H1083" si="390">G983</f>
        <v>24.5</v>
      </c>
      <c r="H1076" s="1054">
        <f t="shared" si="390"/>
        <v>38</v>
      </c>
      <c r="I1076" s="2490">
        <f>H1076/G1076*100</f>
        <v>155.10204081632654</v>
      </c>
      <c r="J1076" s="3161"/>
      <c r="K1076" s="3161"/>
      <c r="L1076" s="3162"/>
      <c r="M1076" s="3162"/>
      <c r="N1076" s="3162"/>
      <c r="O1076" s="3162"/>
      <c r="P1076" s="3162"/>
      <c r="Q1076" s="3162"/>
      <c r="R1076" s="3157"/>
      <c r="S1076" s="3157"/>
      <c r="T1076" s="3157"/>
      <c r="U1076" s="3157"/>
      <c r="V1076" s="3157"/>
      <c r="W1076" s="3157"/>
      <c r="X1076" s="3157"/>
      <c r="Y1076" s="3157"/>
      <c r="Z1076" s="1054"/>
      <c r="AA1076" s="2768"/>
      <c r="AB1076" s="1054"/>
      <c r="AC1076" s="1054"/>
      <c r="AD1076" s="3163"/>
      <c r="AE1076" s="3163"/>
      <c r="AF1076" s="1054"/>
      <c r="AG1076" s="1274">
        <f t="shared" ref="AG1076:AG1083" si="391">AG983</f>
        <v>0</v>
      </c>
      <c r="AH1076" s="1274"/>
      <c r="AI1076" s="2759"/>
      <c r="AJ1076" s="366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</row>
    <row r="1077" spans="1:267" s="1185" customFormat="1" ht="30" x14ac:dyDescent="0.25">
      <c r="A1077" s="414"/>
      <c r="B1077" s="414">
        <v>1</v>
      </c>
      <c r="C1077" s="861" t="s">
        <v>303</v>
      </c>
      <c r="D1077" s="336"/>
      <c r="E1077" s="336"/>
      <c r="F1077" s="2367">
        <f t="shared" si="384"/>
        <v>468</v>
      </c>
      <c r="G1077" s="1054">
        <f t="shared" si="390"/>
        <v>273</v>
      </c>
      <c r="H1077" s="1054">
        <f t="shared" si="390"/>
        <v>0</v>
      </c>
      <c r="I1077" s="2490">
        <f>H1077/G1077*100</f>
        <v>0</v>
      </c>
      <c r="J1077" s="3161"/>
      <c r="K1077" s="3161"/>
      <c r="L1077" s="3162"/>
      <c r="M1077" s="3162"/>
      <c r="N1077" s="3162"/>
      <c r="O1077" s="3162"/>
      <c r="P1077" s="3162"/>
      <c r="Q1077" s="3162"/>
      <c r="R1077" s="3157"/>
      <c r="S1077" s="3157"/>
      <c r="T1077" s="3157"/>
      <c r="U1077" s="3157"/>
      <c r="V1077" s="3157"/>
      <c r="W1077" s="3157"/>
      <c r="X1077" s="3157"/>
      <c r="Y1077" s="3157"/>
      <c r="Z1077" s="1054"/>
      <c r="AA1077" s="2768"/>
      <c r="AB1077" s="1054"/>
      <c r="AC1077" s="1054"/>
      <c r="AD1077" s="3163"/>
      <c r="AE1077" s="3163"/>
      <c r="AF1077" s="1054"/>
      <c r="AG1077" s="1274">
        <f t="shared" si="391"/>
        <v>0</v>
      </c>
      <c r="AH1077" s="1274"/>
      <c r="AI1077" s="2759"/>
      <c r="AJ1077" s="366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</row>
    <row r="1078" spans="1:267" s="1185" customFormat="1" ht="45" x14ac:dyDescent="0.25">
      <c r="A1078" s="414"/>
      <c r="B1078" s="414">
        <v>1</v>
      </c>
      <c r="C1078" s="860" t="s">
        <v>304</v>
      </c>
      <c r="D1078" s="336"/>
      <c r="E1078" s="336"/>
      <c r="F1078" s="2367">
        <f t="shared" si="384"/>
        <v>19576</v>
      </c>
      <c r="G1078" s="1054">
        <f t="shared" si="390"/>
        <v>11419.333333333332</v>
      </c>
      <c r="H1078" s="1054">
        <f t="shared" si="390"/>
        <v>3694</v>
      </c>
      <c r="I1078" s="2490">
        <f>H1078/G1078*100</f>
        <v>32.348648490863454</v>
      </c>
      <c r="J1078" s="3161"/>
      <c r="K1078" s="3161"/>
      <c r="L1078" s="3162"/>
      <c r="M1078" s="3162"/>
      <c r="N1078" s="3162"/>
      <c r="O1078" s="3162"/>
      <c r="P1078" s="3162"/>
      <c r="Q1078" s="3162"/>
      <c r="R1078" s="3157"/>
      <c r="S1078" s="3157"/>
      <c r="T1078" s="3157"/>
      <c r="U1078" s="3157"/>
      <c r="V1078" s="3157"/>
      <c r="W1078" s="3157"/>
      <c r="X1078" s="3157"/>
      <c r="Y1078" s="3157"/>
      <c r="Z1078" s="1054"/>
      <c r="AA1078" s="2768"/>
      <c r="AB1078" s="1054"/>
      <c r="AC1078" s="1054"/>
      <c r="AD1078" s="3163"/>
      <c r="AE1078" s="3163"/>
      <c r="AF1078" s="1054"/>
      <c r="AG1078" s="1274">
        <f t="shared" si="391"/>
        <v>0</v>
      </c>
      <c r="AH1078" s="1274"/>
      <c r="AI1078" s="2759"/>
      <c r="AJ1078" s="366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</row>
    <row r="1079" spans="1:267" s="1185" customFormat="1" ht="45" x14ac:dyDescent="0.25">
      <c r="A1079" s="414"/>
      <c r="B1079" s="414">
        <v>1</v>
      </c>
      <c r="C1079" s="861" t="s">
        <v>305</v>
      </c>
      <c r="D1079" s="336"/>
      <c r="E1079" s="336"/>
      <c r="F1079" s="2367">
        <f t="shared" si="384"/>
        <v>4950</v>
      </c>
      <c r="G1079" s="1054">
        <f t="shared" si="390"/>
        <v>2887.5</v>
      </c>
      <c r="H1079" s="1054">
        <f t="shared" si="390"/>
        <v>383</v>
      </c>
      <c r="I1079" s="2490">
        <f>H1079/G1079*100</f>
        <v>13.264069264069263</v>
      </c>
      <c r="J1079" s="3161"/>
      <c r="K1079" s="3161"/>
      <c r="L1079" s="3162"/>
      <c r="M1079" s="3162"/>
      <c r="N1079" s="3162"/>
      <c r="O1079" s="3162"/>
      <c r="P1079" s="3162"/>
      <c r="Q1079" s="3162"/>
      <c r="R1079" s="3157"/>
      <c r="S1079" s="3157"/>
      <c r="T1079" s="3157"/>
      <c r="U1079" s="3157"/>
      <c r="V1079" s="3157"/>
      <c r="W1079" s="3157"/>
      <c r="X1079" s="3157"/>
      <c r="Y1079" s="3157"/>
      <c r="Z1079" s="1054"/>
      <c r="AA1079" s="2768"/>
      <c r="AB1079" s="1054"/>
      <c r="AC1079" s="1054"/>
      <c r="AD1079" s="3163"/>
      <c r="AE1079" s="3163"/>
      <c r="AF1079" s="1054"/>
      <c r="AG1079" s="1274">
        <f t="shared" si="391"/>
        <v>0</v>
      </c>
      <c r="AH1079" s="1274"/>
      <c r="AI1079" s="2759"/>
      <c r="AJ1079" s="366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</row>
    <row r="1080" spans="1:267" s="1185" customFormat="1" ht="30" x14ac:dyDescent="0.25">
      <c r="A1080" s="414"/>
      <c r="B1080" s="414">
        <v>1</v>
      </c>
      <c r="C1080" s="861" t="s">
        <v>334</v>
      </c>
      <c r="D1080" s="336"/>
      <c r="E1080" s="336"/>
      <c r="F1080" s="2367">
        <f t="shared" si="384"/>
        <v>0</v>
      </c>
      <c r="G1080" s="1054">
        <f t="shared" si="390"/>
        <v>0</v>
      </c>
      <c r="H1080" s="1054">
        <f t="shared" si="390"/>
        <v>0</v>
      </c>
      <c r="I1080" s="2490"/>
      <c r="J1080" s="3161"/>
      <c r="K1080" s="3161"/>
      <c r="L1080" s="3162"/>
      <c r="M1080" s="3162"/>
      <c r="N1080" s="3162"/>
      <c r="O1080" s="3162"/>
      <c r="P1080" s="3162"/>
      <c r="Q1080" s="3162"/>
      <c r="R1080" s="3157"/>
      <c r="S1080" s="3157"/>
      <c r="T1080" s="3157"/>
      <c r="U1080" s="3157"/>
      <c r="V1080" s="3157"/>
      <c r="W1080" s="3157"/>
      <c r="X1080" s="3157"/>
      <c r="Y1080" s="3157"/>
      <c r="Z1080" s="1054"/>
      <c r="AA1080" s="2768"/>
      <c r="AB1080" s="1054"/>
      <c r="AC1080" s="1054"/>
      <c r="AD1080" s="3163"/>
      <c r="AE1080" s="3163"/>
      <c r="AF1080" s="1054"/>
      <c r="AG1080" s="1274">
        <f t="shared" si="391"/>
        <v>0</v>
      </c>
      <c r="AH1080" s="1274"/>
      <c r="AI1080" s="2759"/>
      <c r="AJ1080" s="366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</row>
    <row r="1081" spans="1:267" s="1185" customFormat="1" ht="75" x14ac:dyDescent="0.25">
      <c r="A1081" s="414"/>
      <c r="B1081" s="414">
        <v>1</v>
      </c>
      <c r="C1081" s="861" t="s">
        <v>306</v>
      </c>
      <c r="D1081" s="336"/>
      <c r="E1081" s="336"/>
      <c r="F1081" s="2367">
        <f t="shared" si="384"/>
        <v>10500</v>
      </c>
      <c r="G1081" s="1054">
        <f t="shared" si="390"/>
        <v>6125</v>
      </c>
      <c r="H1081" s="1054">
        <f t="shared" si="390"/>
        <v>1774</v>
      </c>
      <c r="I1081" s="2490">
        <f>H1081/G1081*100</f>
        <v>28.963265306122448</v>
      </c>
      <c r="J1081" s="3161"/>
      <c r="K1081" s="3161"/>
      <c r="L1081" s="3162"/>
      <c r="M1081" s="3162"/>
      <c r="N1081" s="3162"/>
      <c r="O1081" s="3162"/>
      <c r="P1081" s="3162"/>
      <c r="Q1081" s="3162"/>
      <c r="R1081" s="3157"/>
      <c r="S1081" s="3157"/>
      <c r="T1081" s="3157"/>
      <c r="U1081" s="3157"/>
      <c r="V1081" s="3157"/>
      <c r="W1081" s="3157"/>
      <c r="X1081" s="3157"/>
      <c r="Y1081" s="3157"/>
      <c r="Z1081" s="1054"/>
      <c r="AA1081" s="2768"/>
      <c r="AB1081" s="1054"/>
      <c r="AC1081" s="1054"/>
      <c r="AD1081" s="3163"/>
      <c r="AE1081" s="3163"/>
      <c r="AF1081" s="1054"/>
      <c r="AG1081" s="1274">
        <f t="shared" si="391"/>
        <v>0</v>
      </c>
      <c r="AH1081" s="1274"/>
      <c r="AI1081" s="2759"/>
      <c r="AJ1081" s="366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</row>
    <row r="1082" spans="1:267" s="1185" customFormat="1" ht="60" x14ac:dyDescent="0.25">
      <c r="A1082" s="414">
        <v>1</v>
      </c>
      <c r="B1082" s="414">
        <v>1</v>
      </c>
      <c r="C1082" s="861" t="s">
        <v>307</v>
      </c>
      <c r="D1082" s="336"/>
      <c r="E1082" s="336"/>
      <c r="F1082" s="2367">
        <f t="shared" si="384"/>
        <v>4126</v>
      </c>
      <c r="G1082" s="1054">
        <f t="shared" si="390"/>
        <v>2406.833333333333</v>
      </c>
      <c r="H1082" s="1054">
        <f t="shared" si="390"/>
        <v>1537</v>
      </c>
      <c r="I1082" s="2490">
        <f>H1082/G1082*100</f>
        <v>63.859843501142585</v>
      </c>
      <c r="J1082" s="3161"/>
      <c r="K1082" s="3161"/>
      <c r="L1082" s="3162"/>
      <c r="M1082" s="3162"/>
      <c r="N1082" s="3162"/>
      <c r="O1082" s="3162"/>
      <c r="P1082" s="3162"/>
      <c r="Q1082" s="3162"/>
      <c r="R1082" s="3157"/>
      <c r="S1082" s="3157"/>
      <c r="T1082" s="3157"/>
      <c r="U1082" s="3157"/>
      <c r="V1082" s="3157"/>
      <c r="W1082" s="3157"/>
      <c r="X1082" s="3157"/>
      <c r="Y1082" s="3157"/>
      <c r="Z1082" s="1054"/>
      <c r="AA1082" s="2768"/>
      <c r="AB1082" s="1054"/>
      <c r="AC1082" s="1054"/>
      <c r="AD1082" s="3163"/>
      <c r="AE1082" s="3163"/>
      <c r="AF1082" s="1054"/>
      <c r="AG1082" s="1274">
        <f t="shared" si="391"/>
        <v>0</v>
      </c>
      <c r="AH1082" s="1274"/>
      <c r="AI1082" s="2759"/>
      <c r="AJ1082" s="366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</row>
    <row r="1083" spans="1:267" s="1185" customFormat="1" ht="57.75" x14ac:dyDescent="0.25">
      <c r="A1083" s="414"/>
      <c r="B1083" s="414">
        <v>1</v>
      </c>
      <c r="C1083" s="858" t="s">
        <v>384</v>
      </c>
      <c r="D1083" s="336"/>
      <c r="E1083" s="336"/>
      <c r="F1083" s="2367">
        <f t="shared" si="384"/>
        <v>1465</v>
      </c>
      <c r="G1083" s="1054">
        <f t="shared" si="390"/>
        <v>854.58333333333326</v>
      </c>
      <c r="H1083" s="1054">
        <f t="shared" si="390"/>
        <v>0</v>
      </c>
      <c r="I1083" s="2490">
        <f>H1083/G1083*100</f>
        <v>0</v>
      </c>
      <c r="J1083" s="3161"/>
      <c r="K1083" s="3161"/>
      <c r="L1083" s="3162"/>
      <c r="M1083" s="3162"/>
      <c r="N1083" s="3162"/>
      <c r="O1083" s="3162"/>
      <c r="P1083" s="3162"/>
      <c r="Q1083" s="3162"/>
      <c r="R1083" s="3157"/>
      <c r="S1083" s="3157"/>
      <c r="T1083" s="3157"/>
      <c r="U1083" s="3157"/>
      <c r="V1083" s="3157"/>
      <c r="W1083" s="3157"/>
      <c r="X1083" s="3157"/>
      <c r="Y1083" s="3157"/>
      <c r="Z1083" s="1054"/>
      <c r="AA1083" s="2768"/>
      <c r="AB1083" s="1054"/>
      <c r="AC1083" s="1054"/>
      <c r="AD1083" s="3163"/>
      <c r="AE1083" s="3163"/>
      <c r="AF1083" s="1054"/>
      <c r="AG1083" s="1274">
        <f t="shared" si="391"/>
        <v>0</v>
      </c>
      <c r="AH1083" s="1274"/>
      <c r="AI1083" s="2759"/>
      <c r="AJ1083" s="366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</row>
    <row r="1084" spans="1:267" s="1185" customFormat="1" ht="30" x14ac:dyDescent="0.25">
      <c r="A1084" s="414"/>
      <c r="B1084" s="414">
        <v>1</v>
      </c>
      <c r="C1084" s="860" t="s">
        <v>206</v>
      </c>
      <c r="D1084" s="336"/>
      <c r="E1084" s="336"/>
      <c r="F1084" s="2367"/>
      <c r="G1084" s="1054"/>
      <c r="H1084" s="1054"/>
      <c r="I1084" s="2490"/>
      <c r="J1084" s="3161"/>
      <c r="K1084" s="3161"/>
      <c r="L1084" s="3162"/>
      <c r="M1084" s="3162"/>
      <c r="N1084" s="3162"/>
      <c r="O1084" s="3162"/>
      <c r="P1084" s="3162"/>
      <c r="Q1084" s="3162"/>
      <c r="R1084" s="3157">
        <f t="shared" ref="R1084:AF1084" si="392">R991+R1045</f>
        <v>49629.0645</v>
      </c>
      <c r="S1084" s="3157">
        <f t="shared" si="392"/>
        <v>49629.0645</v>
      </c>
      <c r="T1084" s="3157">
        <f t="shared" si="392"/>
        <v>49629.0645</v>
      </c>
      <c r="U1084" s="3157">
        <f t="shared" si="392"/>
        <v>49629.0645</v>
      </c>
      <c r="V1084" s="3157">
        <f t="shared" si="392"/>
        <v>49629.0645</v>
      </c>
      <c r="W1084" s="3157">
        <f t="shared" ref="W1084:X1084" si="393">W991+W1045</f>
        <v>49629.0645</v>
      </c>
      <c r="X1084" s="3157">
        <f t="shared" si="393"/>
        <v>49629.0645</v>
      </c>
      <c r="Y1084" s="3157">
        <f t="shared" si="392"/>
        <v>28950.287625000001</v>
      </c>
      <c r="Z1084" s="1054">
        <f t="shared" si="392"/>
        <v>29874.048440000002</v>
      </c>
      <c r="AA1084" s="2768">
        <f t="shared" si="392"/>
        <v>0</v>
      </c>
      <c r="AB1084" s="1054">
        <f t="shared" si="392"/>
        <v>0</v>
      </c>
      <c r="AC1084" s="1054">
        <f t="shared" si="392"/>
        <v>923.76081500000055</v>
      </c>
      <c r="AD1084" s="3163">
        <f t="shared" si="392"/>
        <v>-2.3980399999999999</v>
      </c>
      <c r="AE1084" s="3163">
        <f t="shared" si="392"/>
        <v>-1.33185</v>
      </c>
      <c r="AF1084" s="1054">
        <f t="shared" si="392"/>
        <v>29872.716590000004</v>
      </c>
      <c r="AG1084" s="1274"/>
      <c r="AH1084" s="1274">
        <f>AH991+AH1045</f>
        <v>0</v>
      </c>
      <c r="AI1084" s="2759"/>
      <c r="AJ1084" s="366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</row>
    <row r="1085" spans="1:267" s="1185" customFormat="1" ht="29.25" x14ac:dyDescent="0.25">
      <c r="A1085" s="414">
        <v>1</v>
      </c>
      <c r="B1085" s="414">
        <v>1</v>
      </c>
      <c r="C1085" s="858" t="s">
        <v>359</v>
      </c>
      <c r="D1085" s="336"/>
      <c r="E1085" s="336"/>
      <c r="F1085" s="2367">
        <f>F1046+F992</f>
        <v>3025</v>
      </c>
      <c r="G1085" s="1054">
        <f>G1046+G992</f>
        <v>1764.5833333333335</v>
      </c>
      <c r="H1085" s="1054">
        <f>H1046+H992</f>
        <v>1436.8300000000002</v>
      </c>
      <c r="I1085" s="2490">
        <f>H1085/G1085*100</f>
        <v>81.426021251475802</v>
      </c>
      <c r="J1085" s="3161"/>
      <c r="K1085" s="3161"/>
      <c r="L1085" s="3162"/>
      <c r="M1085" s="3162"/>
      <c r="N1085" s="3162"/>
      <c r="O1085" s="3162"/>
      <c r="P1085" s="3162"/>
      <c r="Q1085" s="3162"/>
      <c r="R1085" s="3157"/>
      <c r="S1085" s="3157"/>
      <c r="T1085" s="3157"/>
      <c r="U1085" s="3157"/>
      <c r="V1085" s="3157"/>
      <c r="W1085" s="3157"/>
      <c r="X1085" s="3157"/>
      <c r="Y1085" s="3157"/>
      <c r="Z1085" s="1054"/>
      <c r="AA1085" s="2768"/>
      <c r="AB1085" s="1054"/>
      <c r="AC1085" s="1054"/>
      <c r="AD1085" s="3163"/>
      <c r="AE1085" s="3163"/>
      <c r="AF1085" s="1054"/>
      <c r="AG1085" s="1274">
        <f>AG1046+AG992</f>
        <v>0</v>
      </c>
      <c r="AH1085" s="1274"/>
      <c r="AI1085" s="2759"/>
      <c r="AJ1085" s="366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</row>
    <row r="1086" spans="1:267" s="1185" customFormat="1" x14ac:dyDescent="0.25">
      <c r="A1086" s="414">
        <v>1</v>
      </c>
      <c r="B1086" s="414">
        <v>1</v>
      </c>
      <c r="C1086" s="861" t="s">
        <v>347</v>
      </c>
      <c r="D1086" s="336"/>
      <c r="E1086" s="336"/>
      <c r="F1086" s="2367">
        <f>F993</f>
        <v>0</v>
      </c>
      <c r="G1086" s="1054">
        <f>G993</f>
        <v>0</v>
      </c>
      <c r="H1086" s="1054">
        <f>H993</f>
        <v>0</v>
      </c>
      <c r="I1086" s="2490"/>
      <c r="J1086" s="3161"/>
      <c r="K1086" s="3161"/>
      <c r="L1086" s="3162"/>
      <c r="M1086" s="3162"/>
      <c r="N1086" s="3162"/>
      <c r="O1086" s="3162"/>
      <c r="P1086" s="3162"/>
      <c r="Q1086" s="3162"/>
      <c r="R1086" s="3157"/>
      <c r="S1086" s="3157"/>
      <c r="T1086" s="3157"/>
      <c r="U1086" s="3157"/>
      <c r="V1086" s="3157"/>
      <c r="W1086" s="3157"/>
      <c r="X1086" s="3157"/>
      <c r="Y1086" s="3157"/>
      <c r="Z1086" s="1054"/>
      <c r="AA1086" s="2768"/>
      <c r="AB1086" s="1054"/>
      <c r="AC1086" s="1054"/>
      <c r="AD1086" s="3163"/>
      <c r="AE1086" s="3163"/>
      <c r="AF1086" s="1054"/>
      <c r="AG1086" s="1274">
        <f>AG993</f>
        <v>0</v>
      </c>
      <c r="AH1086" s="1274"/>
      <c r="AI1086" s="2759"/>
      <c r="AJ1086" s="366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</row>
    <row r="1087" spans="1:267" s="1185" customFormat="1" ht="30" x14ac:dyDescent="0.25">
      <c r="A1087" s="414"/>
      <c r="B1087" s="414">
        <v>1</v>
      </c>
      <c r="C1087" s="860" t="s">
        <v>348</v>
      </c>
      <c r="D1087" s="336"/>
      <c r="E1087" s="336"/>
      <c r="F1087" s="2367">
        <f>F1047+F994</f>
        <v>1537</v>
      </c>
      <c r="G1087" s="1054">
        <f>G1047+G994</f>
        <v>896.58333333333337</v>
      </c>
      <c r="H1087" s="1054">
        <f>H1047+H994</f>
        <v>1242.8300000000002</v>
      </c>
      <c r="I1087" s="2490">
        <f>H1087/G1087*100</f>
        <v>138.6184589645878</v>
      </c>
      <c r="J1087" s="3161"/>
      <c r="K1087" s="3161"/>
      <c r="L1087" s="3162"/>
      <c r="M1087" s="3162"/>
      <c r="N1087" s="3162"/>
      <c r="O1087" s="3162"/>
      <c r="P1087" s="3162"/>
      <c r="Q1087" s="3162"/>
      <c r="R1087" s="3157"/>
      <c r="S1087" s="3157"/>
      <c r="T1087" s="3157"/>
      <c r="U1087" s="3157"/>
      <c r="V1087" s="3157"/>
      <c r="W1087" s="3157"/>
      <c r="X1087" s="3157"/>
      <c r="Y1087" s="3157"/>
      <c r="Z1087" s="1054"/>
      <c r="AA1087" s="2768"/>
      <c r="AB1087" s="1054"/>
      <c r="AC1087" s="1054"/>
      <c r="AD1087" s="3163"/>
      <c r="AE1087" s="3163"/>
      <c r="AF1087" s="1054"/>
      <c r="AG1087" s="1274">
        <f>AG1047+AG994</f>
        <v>0</v>
      </c>
      <c r="AH1087" s="1274"/>
      <c r="AI1087" s="2759"/>
      <c r="AJ1087" s="366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</row>
    <row r="1088" spans="1:267" s="1185" customFormat="1" x14ac:dyDescent="0.25">
      <c r="A1088" s="414"/>
      <c r="B1088" s="414">
        <v>1</v>
      </c>
      <c r="C1088" s="861" t="s">
        <v>349</v>
      </c>
      <c r="D1088" s="336"/>
      <c r="E1088" s="336"/>
      <c r="F1088" s="2367">
        <f>F995</f>
        <v>0</v>
      </c>
      <c r="G1088" s="1054">
        <f>G995</f>
        <v>0</v>
      </c>
      <c r="H1088" s="1054">
        <f>H995</f>
        <v>0</v>
      </c>
      <c r="I1088" s="2490"/>
      <c r="J1088" s="3161"/>
      <c r="K1088" s="3161"/>
      <c r="L1088" s="3162"/>
      <c r="M1088" s="3162"/>
      <c r="N1088" s="3162"/>
      <c r="O1088" s="3162"/>
      <c r="P1088" s="3162"/>
      <c r="Q1088" s="3162"/>
      <c r="R1088" s="3157"/>
      <c r="S1088" s="3157"/>
      <c r="T1088" s="3157"/>
      <c r="U1088" s="3157"/>
      <c r="V1088" s="3157"/>
      <c r="W1088" s="3157"/>
      <c r="X1088" s="3157"/>
      <c r="Y1088" s="3157"/>
      <c r="Z1088" s="1054"/>
      <c r="AA1088" s="2768"/>
      <c r="AB1088" s="1054"/>
      <c r="AC1088" s="1054"/>
      <c r="AD1088" s="3163"/>
      <c r="AE1088" s="3163"/>
      <c r="AF1088" s="1054"/>
      <c r="AG1088" s="1274">
        <f>AG995</f>
        <v>0</v>
      </c>
      <c r="AH1088" s="1274"/>
      <c r="AI1088" s="2759"/>
      <c r="AJ1088" s="366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</row>
    <row r="1089" spans="1:267" s="1185" customFormat="1" ht="30" x14ac:dyDescent="0.25">
      <c r="A1089" s="414"/>
      <c r="B1089" s="414">
        <v>1</v>
      </c>
      <c r="C1089" s="861" t="s">
        <v>374</v>
      </c>
      <c r="D1089" s="336"/>
      <c r="E1089" s="336"/>
      <c r="F1089" s="2367">
        <f>F1048+F996</f>
        <v>6148</v>
      </c>
      <c r="G1089" s="1054">
        <f>G1048+G996</f>
        <v>3586.3333333333335</v>
      </c>
      <c r="H1089" s="1054">
        <f>H1048+H996</f>
        <v>4971.3200000000006</v>
      </c>
      <c r="I1089" s="2490">
        <f>H1089/G1089*100</f>
        <v>138.6184589645878</v>
      </c>
      <c r="J1089" s="3161"/>
      <c r="K1089" s="3161"/>
      <c r="L1089" s="3162"/>
      <c r="M1089" s="3162"/>
      <c r="N1089" s="3162"/>
      <c r="O1089" s="3162"/>
      <c r="P1089" s="3162"/>
      <c r="Q1089" s="3162"/>
      <c r="R1089" s="3157"/>
      <c r="S1089" s="3157"/>
      <c r="T1089" s="3157"/>
      <c r="U1089" s="3157"/>
      <c r="V1089" s="3157"/>
      <c r="W1089" s="3157"/>
      <c r="X1089" s="3157"/>
      <c r="Y1089" s="3157"/>
      <c r="Z1089" s="1054"/>
      <c r="AA1089" s="2768"/>
      <c r="AB1089" s="1054"/>
      <c r="AC1089" s="1054"/>
      <c r="AD1089" s="3163"/>
      <c r="AE1089" s="3163"/>
      <c r="AF1089" s="1054"/>
      <c r="AG1089" s="1274">
        <f>AG1048+AG996</f>
        <v>0</v>
      </c>
      <c r="AH1089" s="1274"/>
      <c r="AI1089" s="2759"/>
      <c r="AJ1089" s="366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</row>
    <row r="1090" spans="1:267" s="1185" customFormat="1" ht="60" x14ac:dyDescent="0.25">
      <c r="A1090" s="414"/>
      <c r="B1090" s="414">
        <v>1</v>
      </c>
      <c r="C1090" s="336" t="s">
        <v>351</v>
      </c>
      <c r="D1090" s="336"/>
      <c r="E1090" s="336"/>
      <c r="F1090" s="2367"/>
      <c r="G1090" s="1054"/>
      <c r="H1090" s="1054"/>
      <c r="I1090" s="2490"/>
      <c r="J1090" s="3161"/>
      <c r="K1090" s="3161"/>
      <c r="L1090" s="3162"/>
      <c r="M1090" s="3162"/>
      <c r="N1090" s="3162"/>
      <c r="O1090" s="3162"/>
      <c r="P1090" s="3162"/>
      <c r="Q1090" s="3162"/>
      <c r="R1090" s="3157"/>
      <c r="S1090" s="3157"/>
      <c r="T1090" s="3157"/>
      <c r="U1090" s="3157"/>
      <c r="V1090" s="3157"/>
      <c r="W1090" s="3157"/>
      <c r="X1090" s="3157"/>
      <c r="Y1090" s="3157"/>
      <c r="Z1090" s="1054"/>
      <c r="AA1090" s="2768"/>
      <c r="AB1090" s="1054"/>
      <c r="AC1090" s="1054"/>
      <c r="AD1090" s="3163"/>
      <c r="AE1090" s="3163"/>
      <c r="AF1090" s="1054"/>
      <c r="AG1090" s="1274"/>
      <c r="AH1090" s="1274"/>
      <c r="AI1090" s="2759"/>
      <c r="AJ1090" s="366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</row>
    <row r="1091" spans="1:267" s="1185" customFormat="1" ht="45" x14ac:dyDescent="0.25">
      <c r="A1091" s="414"/>
      <c r="B1091" s="414">
        <v>1</v>
      </c>
      <c r="C1091" s="859" t="s">
        <v>352</v>
      </c>
      <c r="D1091" s="2566"/>
      <c r="E1091" s="336"/>
      <c r="F1091" s="2370"/>
      <c r="G1091" s="2369"/>
      <c r="H1091" s="2369"/>
      <c r="I1091" s="3164"/>
      <c r="J1091" s="3161"/>
      <c r="K1091" s="3161"/>
      <c r="L1091" s="3162"/>
      <c r="M1091" s="3162"/>
      <c r="N1091" s="3162"/>
      <c r="O1091" s="3162"/>
      <c r="P1091" s="3162"/>
      <c r="Q1091" s="3162"/>
      <c r="R1091" s="618"/>
      <c r="S1091" s="618"/>
      <c r="T1091" s="618"/>
      <c r="U1091" s="618"/>
      <c r="V1091" s="618"/>
      <c r="W1091" s="618"/>
      <c r="X1091" s="618"/>
      <c r="Y1091" s="3157"/>
      <c r="Z1091" s="2369"/>
      <c r="AA1091" s="2935"/>
      <c r="AB1091" s="2369"/>
      <c r="AC1091" s="2369"/>
      <c r="AD1091" s="3165"/>
      <c r="AE1091" s="3165"/>
      <c r="AF1091" s="2369"/>
      <c r="AG1091" s="1278"/>
      <c r="AH1091" s="1278"/>
      <c r="AI1091" s="2759"/>
      <c r="AJ1091" s="366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</row>
    <row r="1092" spans="1:267" s="1185" customFormat="1" ht="57.75" customHeight="1" x14ac:dyDescent="0.25">
      <c r="A1092" s="414"/>
      <c r="B1092" s="414"/>
      <c r="C1092" s="859" t="s">
        <v>533</v>
      </c>
      <c r="D1092" s="2566"/>
      <c r="E1092" s="336"/>
      <c r="F1092" s="2367">
        <f t="shared" ref="F1092:I1095" si="394">F999</f>
        <v>50</v>
      </c>
      <c r="G1092" s="1054">
        <f t="shared" si="394"/>
        <v>29.166666666666668</v>
      </c>
      <c r="H1092" s="1054">
        <f t="shared" si="394"/>
        <v>0</v>
      </c>
      <c r="I1092" s="2490">
        <f t="shared" si="394"/>
        <v>0</v>
      </c>
      <c r="J1092" s="3161"/>
      <c r="K1092" s="3161"/>
      <c r="L1092" s="3162"/>
      <c r="M1092" s="3162"/>
      <c r="N1092" s="3162"/>
      <c r="O1092" s="3162"/>
      <c r="P1092" s="3162"/>
      <c r="Q1092" s="3162"/>
      <c r="R1092" s="618"/>
      <c r="S1092" s="618"/>
      <c r="T1092" s="618"/>
      <c r="U1092" s="618"/>
      <c r="V1092" s="618"/>
      <c r="W1092" s="618"/>
      <c r="X1092" s="618"/>
      <c r="Y1092" s="3157"/>
      <c r="Z1092" s="2369"/>
      <c r="AA1092" s="2935"/>
      <c r="AB1092" s="2369"/>
      <c r="AC1092" s="2369"/>
      <c r="AD1092" s="3165"/>
      <c r="AE1092" s="3165"/>
      <c r="AF1092" s="2369"/>
      <c r="AG1092" s="1278">
        <f>AG999</f>
        <v>0</v>
      </c>
      <c r="AH1092" s="1278"/>
      <c r="AI1092" s="2759"/>
      <c r="AJ1092" s="366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</row>
    <row r="1093" spans="1:267" s="1185" customFormat="1" ht="36" customHeight="1" x14ac:dyDescent="0.25">
      <c r="A1093" s="414"/>
      <c r="B1093" s="414"/>
      <c r="C1093" s="1415" t="s">
        <v>510</v>
      </c>
      <c r="D1093" s="2566"/>
      <c r="E1093" s="336"/>
      <c r="F1093" s="2367">
        <f t="shared" si="394"/>
        <v>1438</v>
      </c>
      <c r="G1093" s="1054">
        <f t="shared" si="394"/>
        <v>838.83333333333326</v>
      </c>
      <c r="H1093" s="1054">
        <f t="shared" si="394"/>
        <v>194</v>
      </c>
      <c r="I1093" s="2490">
        <f t="shared" si="394"/>
        <v>23.127359427776675</v>
      </c>
      <c r="J1093" s="3161"/>
      <c r="K1093" s="3161"/>
      <c r="L1093" s="3162"/>
      <c r="M1093" s="3162"/>
      <c r="N1093" s="3162"/>
      <c r="O1093" s="3162"/>
      <c r="P1093" s="3162"/>
      <c r="Q1093" s="3162"/>
      <c r="R1093" s="1054">
        <f t="shared" ref="R1093:AF1093" si="395">R1000</f>
        <v>2314.9214300000003</v>
      </c>
      <c r="S1093" s="1054">
        <f t="shared" si="395"/>
        <v>2314.9214300000003</v>
      </c>
      <c r="T1093" s="1054">
        <f t="shared" si="395"/>
        <v>2314.9214300000003</v>
      </c>
      <c r="U1093" s="1054">
        <f t="shared" si="395"/>
        <v>2314.9214300000003</v>
      </c>
      <c r="V1093" s="1054">
        <f t="shared" si="395"/>
        <v>2314.9214300000003</v>
      </c>
      <c r="W1093" s="1054">
        <f t="shared" ref="W1093:X1093" si="396">W1000</f>
        <v>2314.9214300000003</v>
      </c>
      <c r="X1093" s="1054">
        <f t="shared" si="396"/>
        <v>2314.9214300000003</v>
      </c>
      <c r="Y1093" s="1054">
        <f t="shared" si="395"/>
        <v>1350.370834166667</v>
      </c>
      <c r="Z1093" s="1054">
        <f t="shared" si="395"/>
        <v>350.14238</v>
      </c>
      <c r="AA1093" s="1054">
        <f t="shared" si="395"/>
        <v>0</v>
      </c>
      <c r="AB1093" s="1054">
        <f t="shared" si="395"/>
        <v>0</v>
      </c>
      <c r="AC1093" s="1054">
        <f t="shared" si="395"/>
        <v>-1000.228454166667</v>
      </c>
      <c r="AD1093" s="1054">
        <f t="shared" si="395"/>
        <v>0</v>
      </c>
      <c r="AE1093" s="1054">
        <f t="shared" si="395"/>
        <v>0</v>
      </c>
      <c r="AF1093" s="1054">
        <f t="shared" si="395"/>
        <v>350.14238</v>
      </c>
      <c r="AG1093" s="1278">
        <f>AG1000</f>
        <v>0</v>
      </c>
      <c r="AH1093" s="1278"/>
      <c r="AI1093" s="2759"/>
      <c r="AJ1093" s="366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</row>
    <row r="1094" spans="1:267" s="1185" customFormat="1" ht="29.25" customHeight="1" x14ac:dyDescent="0.25">
      <c r="A1094" s="414"/>
      <c r="B1094" s="414"/>
      <c r="C1094" s="822" t="s">
        <v>511</v>
      </c>
      <c r="D1094" s="2566"/>
      <c r="E1094" s="336"/>
      <c r="F1094" s="2367">
        <f t="shared" si="394"/>
        <v>1438</v>
      </c>
      <c r="G1094" s="1054">
        <f t="shared" si="394"/>
        <v>838.83333333333326</v>
      </c>
      <c r="H1094" s="1054">
        <f t="shared" si="394"/>
        <v>194</v>
      </c>
      <c r="I1094" s="2490">
        <f t="shared" si="394"/>
        <v>23.127359427776675</v>
      </c>
      <c r="J1094" s="3161"/>
      <c r="K1094" s="3161"/>
      <c r="L1094" s="3162"/>
      <c r="M1094" s="3162"/>
      <c r="N1094" s="3162"/>
      <c r="O1094" s="3162"/>
      <c r="P1094" s="3162"/>
      <c r="Q1094" s="3162"/>
      <c r="R1094" s="618"/>
      <c r="S1094" s="618"/>
      <c r="T1094" s="618"/>
      <c r="U1094" s="618"/>
      <c r="V1094" s="618"/>
      <c r="W1094" s="618"/>
      <c r="X1094" s="618"/>
      <c r="Y1094" s="3157"/>
      <c r="Z1094" s="2369"/>
      <c r="AA1094" s="2935"/>
      <c r="AB1094" s="2369"/>
      <c r="AC1094" s="2369"/>
      <c r="AD1094" s="3165"/>
      <c r="AE1094" s="3165"/>
      <c r="AF1094" s="2369"/>
      <c r="AG1094" s="1278">
        <f>AG1001</f>
        <v>0</v>
      </c>
      <c r="AH1094" s="1278"/>
      <c r="AI1094" s="2759"/>
      <c r="AJ1094" s="366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</row>
    <row r="1095" spans="1:267" s="1185" customFormat="1" ht="30.75" customHeight="1" x14ac:dyDescent="0.25">
      <c r="A1095" s="414"/>
      <c r="B1095" s="414"/>
      <c r="C1095" s="1415" t="s">
        <v>512</v>
      </c>
      <c r="D1095" s="2566"/>
      <c r="E1095" s="336"/>
      <c r="F1095" s="2367">
        <f t="shared" si="394"/>
        <v>0</v>
      </c>
      <c r="G1095" s="1054">
        <f t="shared" si="394"/>
        <v>0</v>
      </c>
      <c r="H1095" s="1054">
        <f t="shared" si="394"/>
        <v>0</v>
      </c>
      <c r="I1095" s="2490">
        <f t="shared" si="394"/>
        <v>0</v>
      </c>
      <c r="J1095" s="3161"/>
      <c r="K1095" s="3161"/>
      <c r="L1095" s="3162"/>
      <c r="M1095" s="3162"/>
      <c r="N1095" s="3162"/>
      <c r="O1095" s="3162"/>
      <c r="P1095" s="3162"/>
      <c r="Q1095" s="3162"/>
      <c r="R1095" s="618"/>
      <c r="S1095" s="618"/>
      <c r="T1095" s="618"/>
      <c r="U1095" s="618"/>
      <c r="V1095" s="618"/>
      <c r="W1095" s="618"/>
      <c r="X1095" s="618"/>
      <c r="Y1095" s="3157"/>
      <c r="Z1095" s="2369"/>
      <c r="AA1095" s="2935"/>
      <c r="AB1095" s="2369"/>
      <c r="AC1095" s="2369"/>
      <c r="AD1095" s="3165"/>
      <c r="AE1095" s="3165"/>
      <c r="AF1095" s="2369"/>
      <c r="AG1095" s="1278">
        <f>AG1002</f>
        <v>0</v>
      </c>
      <c r="AH1095" s="1278"/>
      <c r="AI1095" s="2759"/>
      <c r="AJ1095" s="366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</row>
    <row r="1096" spans="1:267" s="1185" customFormat="1" ht="29.25" x14ac:dyDescent="0.25">
      <c r="A1096" s="414"/>
      <c r="B1096" s="414">
        <v>1</v>
      </c>
      <c r="C1096" s="858" t="s">
        <v>360</v>
      </c>
      <c r="D1096" s="335"/>
      <c r="E1096" s="336"/>
      <c r="F1096" s="2367">
        <f>F1049+F1003</f>
        <v>18398.08510638298</v>
      </c>
      <c r="G1096" s="1054">
        <f>G1049+G1003</f>
        <v>10732.216312056738</v>
      </c>
      <c r="H1096" s="1054">
        <f>H1049+H1003</f>
        <v>10944.430851063829</v>
      </c>
      <c r="I1096" s="2490">
        <f>H1096/G1096*100</f>
        <v>101.97735987457395</v>
      </c>
      <c r="J1096" s="3161"/>
      <c r="K1096" s="3161"/>
      <c r="L1096" s="3162"/>
      <c r="M1096" s="3162"/>
      <c r="N1096" s="3162"/>
      <c r="O1096" s="3162"/>
      <c r="P1096" s="3162"/>
      <c r="Q1096" s="3162"/>
      <c r="R1096" s="3157"/>
      <c r="S1096" s="3157"/>
      <c r="T1096" s="3157"/>
      <c r="U1096" s="3157"/>
      <c r="V1096" s="3157"/>
      <c r="W1096" s="3157"/>
      <c r="X1096" s="3157"/>
      <c r="Y1096" s="3157"/>
      <c r="Z1096" s="1054"/>
      <c r="AA1096" s="2768"/>
      <c r="AB1096" s="1054"/>
      <c r="AC1096" s="1054"/>
      <c r="AD1096" s="3163"/>
      <c r="AE1096" s="3163"/>
      <c r="AF1096" s="1054"/>
      <c r="AG1096" s="1274">
        <f>AG1049+AG1003</f>
        <v>0</v>
      </c>
      <c r="AH1096" s="1274"/>
      <c r="AI1096" s="2759"/>
      <c r="AJ1096" s="366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</row>
    <row r="1097" spans="1:267" s="1185" customFormat="1" x14ac:dyDescent="0.25">
      <c r="A1097" s="414"/>
      <c r="B1097" s="414">
        <v>1</v>
      </c>
      <c r="C1097" s="858" t="s">
        <v>375</v>
      </c>
      <c r="D1097" s="336"/>
      <c r="E1097" s="336"/>
      <c r="F1097" s="2367"/>
      <c r="G1097" s="1054"/>
      <c r="H1097" s="1054"/>
      <c r="I1097" s="2490"/>
      <c r="J1097" s="3161"/>
      <c r="K1097" s="3161"/>
      <c r="L1097" s="3162"/>
      <c r="M1097" s="3162"/>
      <c r="N1097" s="3162"/>
      <c r="O1097" s="3162"/>
      <c r="P1097" s="3162"/>
      <c r="Q1097" s="3162"/>
      <c r="R1097" s="3157"/>
      <c r="S1097" s="3157"/>
      <c r="T1097" s="3157"/>
      <c r="U1097" s="3157"/>
      <c r="V1097" s="3157"/>
      <c r="W1097" s="3157"/>
      <c r="X1097" s="3157"/>
      <c r="Y1097" s="3157"/>
      <c r="Z1097" s="1054"/>
      <c r="AA1097" s="2768"/>
      <c r="AB1097" s="1054"/>
      <c r="AC1097" s="1054"/>
      <c r="AD1097" s="3163"/>
      <c r="AE1097" s="3163"/>
      <c r="AF1097" s="1054"/>
      <c r="AG1097" s="1274"/>
      <c r="AH1097" s="1274"/>
      <c r="AI1097" s="2759"/>
      <c r="AJ1097" s="366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</row>
    <row r="1098" spans="1:267" s="1185" customFormat="1" x14ac:dyDescent="0.25">
      <c r="A1098" s="414"/>
      <c r="B1098" s="414">
        <v>1</v>
      </c>
      <c r="C1098" s="861" t="s">
        <v>376</v>
      </c>
      <c r="D1098" s="336"/>
      <c r="E1098" s="336"/>
      <c r="F1098" s="2367">
        <f t="shared" ref="F1098:H1099" si="397">F1050+F1005</f>
        <v>18398.08510638298</v>
      </c>
      <c r="G1098" s="1054">
        <f t="shared" si="397"/>
        <v>10732.216312056738</v>
      </c>
      <c r="H1098" s="1054">
        <f t="shared" si="397"/>
        <v>10944.430851063829</v>
      </c>
      <c r="I1098" s="2490">
        <f t="shared" ref="I1098:I1108" si="398">H1098/G1098*100</f>
        <v>101.97735987457395</v>
      </c>
      <c r="J1098" s="3161"/>
      <c r="K1098" s="3161"/>
      <c r="L1098" s="3162"/>
      <c r="M1098" s="3162"/>
      <c r="N1098" s="3162"/>
      <c r="O1098" s="3162"/>
      <c r="P1098" s="3162"/>
      <c r="Q1098" s="3162"/>
      <c r="R1098" s="3157"/>
      <c r="S1098" s="3157"/>
      <c r="T1098" s="3157"/>
      <c r="U1098" s="3157"/>
      <c r="V1098" s="3157"/>
      <c r="W1098" s="3157"/>
      <c r="X1098" s="3157"/>
      <c r="Y1098" s="3157"/>
      <c r="Z1098" s="1054"/>
      <c r="AA1098" s="2768"/>
      <c r="AB1098" s="1054"/>
      <c r="AC1098" s="1054"/>
      <c r="AD1098" s="3163"/>
      <c r="AE1098" s="3163"/>
      <c r="AF1098" s="1054"/>
      <c r="AG1098" s="1274">
        <f>AG1050+AG1005</f>
        <v>0</v>
      </c>
      <c r="AH1098" s="1274"/>
      <c r="AI1098" s="2759"/>
      <c r="AJ1098" s="366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</row>
    <row r="1099" spans="1:267" s="1185" customFormat="1" x14ac:dyDescent="0.25">
      <c r="A1099" s="414"/>
      <c r="B1099" s="414">
        <v>1</v>
      </c>
      <c r="C1099" s="864" t="s">
        <v>377</v>
      </c>
      <c r="D1099" s="336"/>
      <c r="E1099" s="336"/>
      <c r="F1099" s="2367">
        <f t="shared" si="397"/>
        <v>172942</v>
      </c>
      <c r="G1099" s="1054">
        <f t="shared" si="397"/>
        <v>100882.83333333334</v>
      </c>
      <c r="H1099" s="1054">
        <f t="shared" si="397"/>
        <v>102877.65000000001</v>
      </c>
      <c r="I1099" s="2490">
        <f t="shared" si="398"/>
        <v>101.97735987457396</v>
      </c>
      <c r="J1099" s="3161"/>
      <c r="K1099" s="3161"/>
      <c r="L1099" s="3162"/>
      <c r="M1099" s="3162"/>
      <c r="N1099" s="3162"/>
      <c r="O1099" s="3162"/>
      <c r="P1099" s="3162"/>
      <c r="Q1099" s="3162"/>
      <c r="R1099" s="3157"/>
      <c r="S1099" s="3157"/>
      <c r="T1099" s="3157"/>
      <c r="U1099" s="3157"/>
      <c r="V1099" s="3157"/>
      <c r="W1099" s="3157"/>
      <c r="X1099" s="3157"/>
      <c r="Y1099" s="3157"/>
      <c r="Z1099" s="1054"/>
      <c r="AA1099" s="2768"/>
      <c r="AB1099" s="1054"/>
      <c r="AC1099" s="1054"/>
      <c r="AD1099" s="3163"/>
      <c r="AE1099" s="3163"/>
      <c r="AF1099" s="1054"/>
      <c r="AG1099" s="1274">
        <f>AG1051+AG1006</f>
        <v>0</v>
      </c>
      <c r="AH1099" s="1274"/>
      <c r="AI1099" s="2759"/>
      <c r="AJ1099" s="366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</row>
    <row r="1100" spans="1:267" s="1185" customFormat="1" ht="29.25" x14ac:dyDescent="0.25">
      <c r="A1100" s="414">
        <v>1</v>
      </c>
      <c r="B1100" s="414">
        <v>1</v>
      </c>
      <c r="C1100" s="858" t="s">
        <v>353</v>
      </c>
      <c r="D1100" s="497"/>
      <c r="E1100" s="336"/>
      <c r="F1100" s="2367">
        <f t="shared" ref="F1100:H1103" si="399">F1007</f>
        <v>21708</v>
      </c>
      <c r="G1100" s="1054">
        <f t="shared" si="399"/>
        <v>12663</v>
      </c>
      <c r="H1100" s="1054">
        <f t="shared" si="399"/>
        <v>10097</v>
      </c>
      <c r="I1100" s="2490">
        <f t="shared" si="398"/>
        <v>79.736239437731967</v>
      </c>
      <c r="J1100" s="3161"/>
      <c r="K1100" s="3161"/>
      <c r="L1100" s="3162"/>
      <c r="M1100" s="3162"/>
      <c r="N1100" s="3162"/>
      <c r="O1100" s="3162"/>
      <c r="P1100" s="3162"/>
      <c r="Q1100" s="3162"/>
      <c r="R1100" s="3157"/>
      <c r="S1100" s="3157"/>
      <c r="T1100" s="3157"/>
      <c r="U1100" s="3157"/>
      <c r="V1100" s="3157"/>
      <c r="W1100" s="3157"/>
      <c r="X1100" s="3157"/>
      <c r="Y1100" s="3157"/>
      <c r="Z1100" s="1054"/>
      <c r="AA1100" s="2768"/>
      <c r="AB1100" s="1054"/>
      <c r="AC1100" s="1054"/>
      <c r="AD1100" s="3163"/>
      <c r="AE1100" s="3163"/>
      <c r="AF1100" s="1054"/>
      <c r="AG1100" s="1274">
        <f>AG1007</f>
        <v>0</v>
      </c>
      <c r="AH1100" s="1274"/>
      <c r="AI1100" s="2759"/>
      <c r="AJ1100" s="366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</row>
    <row r="1101" spans="1:267" s="1185" customFormat="1" ht="30" x14ac:dyDescent="0.25">
      <c r="A1101" s="414">
        <v>1</v>
      </c>
      <c r="B1101" s="414">
        <v>1</v>
      </c>
      <c r="C1101" s="863" t="s">
        <v>201</v>
      </c>
      <c r="D1101" s="336"/>
      <c r="E1101" s="336"/>
      <c r="F1101" s="2367">
        <f t="shared" si="399"/>
        <v>2600</v>
      </c>
      <c r="G1101" s="1054">
        <f t="shared" si="399"/>
        <v>1516.6666666666665</v>
      </c>
      <c r="H1101" s="1054">
        <f t="shared" si="399"/>
        <v>1389</v>
      </c>
      <c r="I1101" s="2490">
        <f t="shared" si="398"/>
        <v>91.582417582417591</v>
      </c>
      <c r="J1101" s="3161"/>
      <c r="K1101" s="3161"/>
      <c r="L1101" s="3162"/>
      <c r="M1101" s="3162"/>
      <c r="N1101" s="3162"/>
      <c r="O1101" s="3162"/>
      <c r="P1101" s="3162"/>
      <c r="Q1101" s="3162"/>
      <c r="R1101" s="3157"/>
      <c r="S1101" s="3157"/>
      <c r="T1101" s="3157"/>
      <c r="U1101" s="3157"/>
      <c r="V1101" s="3157"/>
      <c r="W1101" s="3157"/>
      <c r="X1101" s="3157"/>
      <c r="Y1101" s="3157"/>
      <c r="Z1101" s="1054"/>
      <c r="AA1101" s="2768"/>
      <c r="AB1101" s="1054"/>
      <c r="AC1101" s="1054"/>
      <c r="AD1101" s="3163"/>
      <c r="AE1101" s="3163"/>
      <c r="AF1101" s="1054"/>
      <c r="AG1101" s="1274">
        <f>AG1008</f>
        <v>0</v>
      </c>
      <c r="AH1101" s="1274"/>
      <c r="AI1101" s="2759"/>
      <c r="AJ1101" s="366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</row>
    <row r="1102" spans="1:267" s="1185" customFormat="1" ht="72" x14ac:dyDescent="0.25">
      <c r="A1102" s="414">
        <v>1</v>
      </c>
      <c r="B1102" s="414">
        <v>1</v>
      </c>
      <c r="C1102" s="493" t="s">
        <v>361</v>
      </c>
      <c r="D1102" s="336"/>
      <c r="E1102" s="336"/>
      <c r="F1102" s="2367">
        <f t="shared" si="399"/>
        <v>1700</v>
      </c>
      <c r="G1102" s="1054">
        <f t="shared" si="399"/>
        <v>991.66666666666663</v>
      </c>
      <c r="H1102" s="1054">
        <f t="shared" si="399"/>
        <v>808</v>
      </c>
      <c r="I1102" s="2490">
        <f t="shared" si="398"/>
        <v>81.478991596638664</v>
      </c>
      <c r="J1102" s="3161"/>
      <c r="K1102" s="3161"/>
      <c r="L1102" s="3162"/>
      <c r="M1102" s="3162"/>
      <c r="N1102" s="3162"/>
      <c r="O1102" s="3162"/>
      <c r="P1102" s="3162"/>
      <c r="Q1102" s="3162"/>
      <c r="R1102" s="3157"/>
      <c r="S1102" s="3157"/>
      <c r="T1102" s="3157"/>
      <c r="U1102" s="3157"/>
      <c r="V1102" s="3157"/>
      <c r="W1102" s="3157"/>
      <c r="X1102" s="3157"/>
      <c r="Y1102" s="3157"/>
      <c r="Z1102" s="1054"/>
      <c r="AA1102" s="2768"/>
      <c r="AB1102" s="1054"/>
      <c r="AC1102" s="1054"/>
      <c r="AD1102" s="3163"/>
      <c r="AE1102" s="3163"/>
      <c r="AF1102" s="1054"/>
      <c r="AG1102" s="1274">
        <f>AG1009</f>
        <v>0</v>
      </c>
      <c r="AH1102" s="1274"/>
      <c r="AI1102" s="2759"/>
      <c r="AJ1102" s="366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</row>
    <row r="1103" spans="1:267" s="1185" customFormat="1" x14ac:dyDescent="0.25">
      <c r="A1103" s="414">
        <v>1</v>
      </c>
      <c r="B1103" s="414">
        <v>1</v>
      </c>
      <c r="C1103" s="867" t="s">
        <v>234</v>
      </c>
      <c r="D1103" s="336"/>
      <c r="E1103" s="336"/>
      <c r="F1103" s="2367">
        <f t="shared" si="399"/>
        <v>3250</v>
      </c>
      <c r="G1103" s="1054">
        <f t="shared" si="399"/>
        <v>1895.8333333333333</v>
      </c>
      <c r="H1103" s="1054">
        <f t="shared" si="399"/>
        <v>2415</v>
      </c>
      <c r="I1103" s="2490">
        <f t="shared" si="398"/>
        <v>127.38461538461539</v>
      </c>
      <c r="J1103" s="3161"/>
      <c r="K1103" s="3161"/>
      <c r="L1103" s="3162"/>
      <c r="M1103" s="3162"/>
      <c r="N1103" s="3162"/>
      <c r="O1103" s="3162"/>
      <c r="P1103" s="3162"/>
      <c r="Q1103" s="3162"/>
      <c r="R1103" s="3157">
        <f t="shared" ref="R1103:AF1103" si="400">R1010</f>
        <v>6555.8872099999999</v>
      </c>
      <c r="S1103" s="3157">
        <f t="shared" si="400"/>
        <v>6555.8872099999999</v>
      </c>
      <c r="T1103" s="3157">
        <f t="shared" si="400"/>
        <v>6555.8872099999999</v>
      </c>
      <c r="U1103" s="3157">
        <f t="shared" si="400"/>
        <v>6555.8872099999999</v>
      </c>
      <c r="V1103" s="3157">
        <f t="shared" si="400"/>
        <v>6555.8872099999999</v>
      </c>
      <c r="W1103" s="3157">
        <f t="shared" ref="W1103:X1103" si="401">W1010</f>
        <v>6555.8872099999999</v>
      </c>
      <c r="X1103" s="3157">
        <f t="shared" si="401"/>
        <v>6555.8872099999999</v>
      </c>
      <c r="Y1103" s="3157">
        <f t="shared" si="400"/>
        <v>3824.2675391666662</v>
      </c>
      <c r="Z1103" s="1054">
        <f t="shared" si="400"/>
        <v>3833.2031500000003</v>
      </c>
      <c r="AA1103" s="2768">
        <f t="shared" si="400"/>
        <v>0</v>
      </c>
      <c r="AB1103" s="1054">
        <f t="shared" si="400"/>
        <v>0</v>
      </c>
      <c r="AC1103" s="1054">
        <f t="shared" si="400"/>
        <v>8.9356108333340671</v>
      </c>
      <c r="AD1103" s="3163">
        <f t="shared" si="400"/>
        <v>0</v>
      </c>
      <c r="AE1103" s="3163">
        <f t="shared" si="400"/>
        <v>0</v>
      </c>
      <c r="AF1103" s="1054">
        <f t="shared" si="400"/>
        <v>3833.2031500000003</v>
      </c>
      <c r="AG1103" s="1274">
        <f>AG1010</f>
        <v>0</v>
      </c>
      <c r="AH1103" s="1274">
        <f>AH1010</f>
        <v>0</v>
      </c>
      <c r="AI1103" s="2759"/>
      <c r="AJ1103" s="366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</row>
    <row r="1104" spans="1:267" s="1185" customFormat="1" ht="29.25" x14ac:dyDescent="0.25">
      <c r="A1104" s="414">
        <v>1</v>
      </c>
      <c r="B1104" s="414">
        <v>1</v>
      </c>
      <c r="C1104" s="868" t="s">
        <v>279</v>
      </c>
      <c r="D1104" s="336"/>
      <c r="E1104" s="336"/>
      <c r="F1104" s="2370">
        <f>F1053+F1016</f>
        <v>60461</v>
      </c>
      <c r="G1104" s="2369">
        <f>G1053+G1016</f>
        <v>35268.916666666664</v>
      </c>
      <c r="H1104" s="2369">
        <f>H1053+H1016</f>
        <v>40597.829999999994</v>
      </c>
      <c r="I1104" s="3164">
        <f t="shared" si="398"/>
        <v>115.10937629215528</v>
      </c>
      <c r="J1104" s="3161"/>
      <c r="K1104" s="3161"/>
      <c r="L1104" s="3162"/>
      <c r="M1104" s="3162"/>
      <c r="N1104" s="3162"/>
      <c r="O1104" s="3162"/>
      <c r="P1104" s="3162"/>
      <c r="Q1104" s="3162"/>
      <c r="R1104" s="3157"/>
      <c r="S1104" s="3157"/>
      <c r="T1104" s="3157"/>
      <c r="U1104" s="3157"/>
      <c r="V1104" s="3157"/>
      <c r="W1104" s="3157"/>
      <c r="X1104" s="3157"/>
      <c r="Y1104" s="3157"/>
      <c r="Z1104" s="1054"/>
      <c r="AA1104" s="2768"/>
      <c r="AB1104" s="1054"/>
      <c r="AC1104" s="1054"/>
      <c r="AD1104" s="3163"/>
      <c r="AE1104" s="3163"/>
      <c r="AF1104" s="1054"/>
      <c r="AG1104" s="1278">
        <f>AG1053+AG1016</f>
        <v>0</v>
      </c>
      <c r="AH1104" s="1274"/>
      <c r="AI1104" s="2759"/>
      <c r="AJ1104" s="366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</row>
    <row r="1105" spans="1:267" s="1185" customFormat="1" ht="43.5" x14ac:dyDescent="0.25">
      <c r="A1105" s="414">
        <v>1</v>
      </c>
      <c r="B1105" s="414">
        <v>1</v>
      </c>
      <c r="C1105" s="868" t="s">
        <v>308</v>
      </c>
      <c r="D1105" s="497"/>
      <c r="E1105" s="336"/>
      <c r="F1105" s="2370">
        <f>F1017</f>
        <v>33741</v>
      </c>
      <c r="G1105" s="2369">
        <f>G1017</f>
        <v>19682.25</v>
      </c>
      <c r="H1105" s="2369">
        <f>H1017</f>
        <v>4980</v>
      </c>
      <c r="I1105" s="3164">
        <f t="shared" si="398"/>
        <v>25.301985291315781</v>
      </c>
      <c r="J1105" s="3161"/>
      <c r="K1105" s="3161"/>
      <c r="L1105" s="3162"/>
      <c r="M1105" s="3162"/>
      <c r="N1105" s="3162"/>
      <c r="O1105" s="3162"/>
      <c r="P1105" s="3162"/>
      <c r="Q1105" s="3162"/>
      <c r="R1105" s="3157"/>
      <c r="S1105" s="3157"/>
      <c r="T1105" s="3157"/>
      <c r="U1105" s="3157"/>
      <c r="V1105" s="3157"/>
      <c r="W1105" s="3157"/>
      <c r="X1105" s="3157"/>
      <c r="Y1105" s="3157"/>
      <c r="Z1105" s="1054"/>
      <c r="AA1105" s="2768"/>
      <c r="AB1105" s="1054"/>
      <c r="AC1105" s="1054"/>
      <c r="AD1105" s="3163"/>
      <c r="AE1105" s="3163"/>
      <c r="AF1105" s="1054"/>
      <c r="AG1105" s="1278">
        <f>AG1017</f>
        <v>0</v>
      </c>
      <c r="AH1105" s="1274"/>
      <c r="AI1105" s="2759"/>
      <c r="AJ1105" s="366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</row>
    <row r="1106" spans="1:267" s="1185" customFormat="1" ht="29.25" x14ac:dyDescent="0.25">
      <c r="A1106" s="414">
        <v>1</v>
      </c>
      <c r="B1106" s="414">
        <v>1</v>
      </c>
      <c r="C1106" s="868" t="s">
        <v>280</v>
      </c>
      <c r="D1106" s="336"/>
      <c r="E1106" s="336"/>
      <c r="F1106" s="2370">
        <f>F1054+F1018</f>
        <v>85004.085106382976</v>
      </c>
      <c r="G1106" s="2369">
        <f>G1054+G1018</f>
        <v>49585.716312056742</v>
      </c>
      <c r="H1106" s="2369">
        <f>H1054+H1018</f>
        <v>42543.430851063829</v>
      </c>
      <c r="I1106" s="3164">
        <f t="shared" si="398"/>
        <v>85.797753900188013</v>
      </c>
      <c r="J1106" s="3161"/>
      <c r="K1106" s="3161"/>
      <c r="L1106" s="3162"/>
      <c r="M1106" s="3162"/>
      <c r="N1106" s="3162"/>
      <c r="O1106" s="3162"/>
      <c r="P1106" s="3162"/>
      <c r="Q1106" s="3162"/>
      <c r="R1106" s="3157"/>
      <c r="S1106" s="3157"/>
      <c r="T1106" s="3157"/>
      <c r="U1106" s="3157"/>
      <c r="V1106" s="3157"/>
      <c r="W1106" s="3157"/>
      <c r="X1106" s="3157"/>
      <c r="Y1106" s="3157"/>
      <c r="Z1106" s="1054"/>
      <c r="AA1106" s="2768"/>
      <c r="AB1106" s="1054"/>
      <c r="AC1106" s="1054"/>
      <c r="AD1106" s="3163"/>
      <c r="AE1106" s="3163"/>
      <c r="AF1106" s="1054"/>
      <c r="AG1106" s="1278">
        <f>AG1054+AG1018</f>
        <v>0</v>
      </c>
      <c r="AH1106" s="1274"/>
      <c r="AI1106" s="2759"/>
      <c r="AJ1106" s="366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</row>
    <row r="1107" spans="1:267" s="1185" customFormat="1" ht="29.25" x14ac:dyDescent="0.25">
      <c r="A1107" s="414">
        <v>1</v>
      </c>
      <c r="B1107" s="414">
        <v>1</v>
      </c>
      <c r="C1107" s="868" t="s">
        <v>281</v>
      </c>
      <c r="D1107" s="336"/>
      <c r="E1107" s="336"/>
      <c r="F1107" s="2370">
        <f>F1019</f>
        <v>24873</v>
      </c>
      <c r="G1107" s="2369">
        <f>G1019</f>
        <v>14509.25</v>
      </c>
      <c r="H1107" s="2369">
        <f>H1019</f>
        <v>10905</v>
      </c>
      <c r="I1107" s="3164">
        <f t="shared" si="398"/>
        <v>75.158950324792812</v>
      </c>
      <c r="J1107" s="3161"/>
      <c r="K1107" s="3161"/>
      <c r="L1107" s="3162"/>
      <c r="M1107" s="3162"/>
      <c r="N1107" s="3162"/>
      <c r="O1107" s="3162"/>
      <c r="P1107" s="3162"/>
      <c r="Q1107" s="3162"/>
      <c r="R1107" s="3157">
        <f t="shared" ref="R1107:AH1107" si="402">R1019</f>
        <v>28066.660159999999</v>
      </c>
      <c r="S1107" s="3157">
        <f t="shared" si="402"/>
        <v>28066.660159999999</v>
      </c>
      <c r="T1107" s="3157">
        <f t="shared" si="402"/>
        <v>28066.660159999999</v>
      </c>
      <c r="U1107" s="3157">
        <f t="shared" si="402"/>
        <v>28066.660159999999</v>
      </c>
      <c r="V1107" s="3157">
        <f t="shared" si="402"/>
        <v>28066.660159999999</v>
      </c>
      <c r="W1107" s="3157">
        <f t="shared" ref="W1107:X1107" si="403">W1019</f>
        <v>28066.660159999999</v>
      </c>
      <c r="X1107" s="3157">
        <f t="shared" si="403"/>
        <v>28066.660159999999</v>
      </c>
      <c r="Y1107" s="3157">
        <f t="shared" si="402"/>
        <v>16372.218426666666</v>
      </c>
      <c r="Z1107" s="1054">
        <f t="shared" si="402"/>
        <v>13056.311900000001</v>
      </c>
      <c r="AA1107" s="2768">
        <f t="shared" si="402"/>
        <v>0</v>
      </c>
      <c r="AB1107" s="1054">
        <f t="shared" si="402"/>
        <v>0</v>
      </c>
      <c r="AC1107" s="1054">
        <f t="shared" si="402"/>
        <v>-3315.9065266666657</v>
      </c>
      <c r="AD1107" s="3163">
        <f t="shared" si="402"/>
        <v>0</v>
      </c>
      <c r="AE1107" s="3163">
        <f t="shared" si="402"/>
        <v>-4.7735299999999992</v>
      </c>
      <c r="AF1107" s="1054">
        <f t="shared" si="402"/>
        <v>13051.53837</v>
      </c>
      <c r="AG1107" s="1278">
        <f t="shared" si="402"/>
        <v>0</v>
      </c>
      <c r="AH1107" s="1274">
        <f t="shared" si="402"/>
        <v>0</v>
      </c>
      <c r="AI1107" s="2759"/>
      <c r="AJ1107" s="366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</row>
    <row r="1108" spans="1:267" s="1185" customFormat="1" x14ac:dyDescent="0.25">
      <c r="A1108" s="414">
        <v>1</v>
      </c>
      <c r="B1108" s="414">
        <v>1</v>
      </c>
      <c r="C1108" s="869" t="s">
        <v>138</v>
      </c>
      <c r="D1108" s="336"/>
      <c r="E1108" s="336"/>
      <c r="F1108" s="2370">
        <f>F1055+F1020</f>
        <v>353409.06666666671</v>
      </c>
      <c r="G1108" s="2369">
        <f>G1055+G1020</f>
        <v>206155.2888888889</v>
      </c>
      <c r="H1108" s="2369">
        <f>H1055+H1020</f>
        <v>172614.60857142857</v>
      </c>
      <c r="I1108" s="3164">
        <f t="shared" si="398"/>
        <v>83.730380870539932</v>
      </c>
      <c r="J1108" s="3161"/>
      <c r="K1108" s="3161"/>
      <c r="L1108" s="3162"/>
      <c r="M1108" s="3162"/>
      <c r="N1108" s="3162"/>
      <c r="O1108" s="3162"/>
      <c r="P1108" s="3162"/>
      <c r="Q1108" s="3162"/>
      <c r="R1108" s="3157">
        <f t="shared" ref="R1108:AH1108" si="404">R1055+R1020</f>
        <v>397826.17556999996</v>
      </c>
      <c r="S1108" s="3157">
        <f t="shared" si="404"/>
        <v>397826.17556999996</v>
      </c>
      <c r="T1108" s="3157">
        <f t="shared" si="404"/>
        <v>397826.17556999996</v>
      </c>
      <c r="U1108" s="3157">
        <f t="shared" si="404"/>
        <v>397826.17556999996</v>
      </c>
      <c r="V1108" s="3157">
        <f t="shared" si="404"/>
        <v>397826.17556999996</v>
      </c>
      <c r="W1108" s="3157">
        <f t="shared" ref="W1108:X1108" si="405">W1055+W1020</f>
        <v>397826.17556999996</v>
      </c>
      <c r="X1108" s="3157">
        <f t="shared" si="405"/>
        <v>397826.17556999996</v>
      </c>
      <c r="Y1108" s="3157">
        <f t="shared" si="404"/>
        <v>233787.37734916667</v>
      </c>
      <c r="Z1108" s="1054">
        <f t="shared" si="404"/>
        <v>225434.73028999998</v>
      </c>
      <c r="AA1108" s="2768">
        <f t="shared" si="404"/>
        <v>0</v>
      </c>
      <c r="AB1108" s="1054">
        <f t="shared" si="404"/>
        <v>0</v>
      </c>
      <c r="AC1108" s="1054">
        <f t="shared" si="404"/>
        <v>-8352.6470591666566</v>
      </c>
      <c r="AD1108" s="3163">
        <f t="shared" si="404"/>
        <v>-2.3980399999999999</v>
      </c>
      <c r="AE1108" s="3163">
        <f t="shared" si="404"/>
        <v>-89.163890000000009</v>
      </c>
      <c r="AF1108" s="1054">
        <f t="shared" si="404"/>
        <v>225345.56639999998</v>
      </c>
      <c r="AG1108" s="1278">
        <f t="shared" si="404"/>
        <v>0</v>
      </c>
      <c r="AH1108" s="1274">
        <f t="shared" si="404"/>
        <v>0</v>
      </c>
      <c r="AI1108" s="2759"/>
      <c r="AJ1108" s="366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</row>
    <row r="1109" spans="1:267" s="1185" customFormat="1" ht="15.75" x14ac:dyDescent="0.25">
      <c r="A1109" s="414">
        <v>1</v>
      </c>
      <c r="B1109" s="414">
        <v>1</v>
      </c>
      <c r="C1109" s="2371" t="s">
        <v>29</v>
      </c>
      <c r="D1109" s="2371"/>
      <c r="E1109" s="336"/>
      <c r="F1109" s="2367"/>
      <c r="G1109" s="1054"/>
      <c r="H1109" s="1054"/>
      <c r="I1109" s="2490"/>
      <c r="J1109" s="3161"/>
      <c r="K1109" s="3161"/>
      <c r="L1109" s="3162"/>
      <c r="M1109" s="3162"/>
      <c r="N1109" s="3162"/>
      <c r="O1109" s="3162"/>
      <c r="P1109" s="3162"/>
      <c r="Q1109" s="3162"/>
      <c r="R1109" s="3157"/>
      <c r="S1109" s="3157"/>
      <c r="T1109" s="3157"/>
      <c r="U1109" s="3157"/>
      <c r="V1109" s="3157"/>
      <c r="W1109" s="3157"/>
      <c r="X1109" s="3157"/>
      <c r="Y1109" s="3157"/>
      <c r="Z1109" s="1054"/>
      <c r="AA1109" s="2768"/>
      <c r="AB1109" s="1054"/>
      <c r="AC1109" s="1054"/>
      <c r="AD1109" s="3163"/>
      <c r="AE1109" s="3163"/>
      <c r="AF1109" s="1054"/>
      <c r="AG1109" s="1274"/>
      <c r="AH1109" s="1274"/>
      <c r="AI1109" s="2759"/>
      <c r="AJ1109" s="366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</row>
    <row r="1110" spans="1:267" s="1185" customFormat="1" x14ac:dyDescent="0.25">
      <c r="A1110" s="414">
        <v>1</v>
      </c>
      <c r="B1110" s="414">
        <v>1</v>
      </c>
      <c r="C1110" s="1020" t="s">
        <v>150</v>
      </c>
      <c r="D1110" s="1020"/>
      <c r="E1110" s="336"/>
      <c r="F1110" s="2367">
        <f>SUM(F1031)</f>
        <v>1320</v>
      </c>
      <c r="G1110" s="1054">
        <f>SUM(G1031)</f>
        <v>770</v>
      </c>
      <c r="H1110" s="1054">
        <f>SUM(H1031)</f>
        <v>667</v>
      </c>
      <c r="I1110" s="2490">
        <f t="shared" ref="I1110:I1116" si="406">H1110/G1110*100</f>
        <v>86.623376623376629</v>
      </c>
      <c r="J1110" s="1054">
        <f t="shared" ref="J1110:Q1110" si="407">SUM(J1031)</f>
        <v>8.6325757575757578</v>
      </c>
      <c r="K1110" s="1054">
        <f t="shared" si="407"/>
        <v>9.0884557721139423</v>
      </c>
      <c r="L1110" s="1054">
        <f t="shared" si="407"/>
        <v>11395</v>
      </c>
      <c r="M1110" s="1054">
        <f t="shared" si="407"/>
        <v>6647</v>
      </c>
      <c r="N1110" s="1054">
        <f t="shared" si="407"/>
        <v>6062</v>
      </c>
      <c r="O1110" s="1054">
        <f t="shared" si="407"/>
        <v>91.199037159620872</v>
      </c>
      <c r="P1110" s="1054">
        <f t="shared" si="407"/>
        <v>40</v>
      </c>
      <c r="Q1110" s="1054">
        <f t="shared" si="407"/>
        <v>259.8</v>
      </c>
      <c r="R1110" s="3157"/>
      <c r="S1110" s="3157"/>
      <c r="T1110" s="3157"/>
      <c r="U1110" s="3157"/>
      <c r="V1110" s="3157"/>
      <c r="W1110" s="3157"/>
      <c r="X1110" s="3157"/>
      <c r="Y1110" s="3157"/>
      <c r="Z1110" s="1054"/>
      <c r="AA1110" s="2768"/>
      <c r="AB1110" s="1054"/>
      <c r="AC1110" s="1054"/>
      <c r="AD1110" s="3163"/>
      <c r="AE1110" s="3163"/>
      <c r="AF1110" s="1054"/>
      <c r="AG1110" s="1274">
        <f>SUM(AG1031)</f>
        <v>0</v>
      </c>
      <c r="AH1110" s="1274"/>
      <c r="AI1110" s="2759"/>
      <c r="AJ1110" s="366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</row>
    <row r="1111" spans="1:267" s="1185" customFormat="1" x14ac:dyDescent="0.25">
      <c r="A1111" s="414">
        <v>1</v>
      </c>
      <c r="B1111" s="414">
        <v>1</v>
      </c>
      <c r="C1111" s="1016" t="s">
        <v>127</v>
      </c>
      <c r="D1111" s="1016"/>
      <c r="E1111" s="336"/>
      <c r="F1111" s="2367">
        <f t="shared" ref="F1111:H1115" si="408">SUM(F1036)</f>
        <v>2205</v>
      </c>
      <c r="G1111" s="1054">
        <f t="shared" si="408"/>
        <v>1286.25</v>
      </c>
      <c r="H1111" s="1054">
        <f t="shared" si="408"/>
        <v>912</v>
      </c>
      <c r="I1111" s="2490">
        <f t="shared" si="406"/>
        <v>70.903790087463562</v>
      </c>
      <c r="J1111" s="1054">
        <f t="shared" ref="J1111:Q1112" si="409">SUM(J1036)</f>
        <v>7.1945578231292515</v>
      </c>
      <c r="K1111" s="1054">
        <f t="shared" si="409"/>
        <v>7.5603070175438596</v>
      </c>
      <c r="L1111" s="1054">
        <f t="shared" si="409"/>
        <v>15864</v>
      </c>
      <c r="M1111" s="1054">
        <f t="shared" si="409"/>
        <v>9254</v>
      </c>
      <c r="N1111" s="1054">
        <f t="shared" si="409"/>
        <v>6895</v>
      </c>
      <c r="O1111" s="1054">
        <f t="shared" si="409"/>
        <v>74.508320726172457</v>
      </c>
      <c r="P1111" s="1054">
        <f t="shared" si="409"/>
        <v>67</v>
      </c>
      <c r="Q1111" s="1054">
        <f t="shared" si="409"/>
        <v>176.41791044776119</v>
      </c>
      <c r="R1111" s="3157"/>
      <c r="S1111" s="3157"/>
      <c r="T1111" s="3157"/>
      <c r="U1111" s="3157"/>
      <c r="V1111" s="3157"/>
      <c r="W1111" s="3157"/>
      <c r="X1111" s="3157"/>
      <c r="Y1111" s="3157"/>
      <c r="Z1111" s="1054"/>
      <c r="AA1111" s="2768"/>
      <c r="AB1111" s="1054"/>
      <c r="AC1111" s="1054"/>
      <c r="AD1111" s="3163"/>
      <c r="AE1111" s="3163"/>
      <c r="AF1111" s="1054"/>
      <c r="AG1111" s="1274">
        <f t="shared" ref="AG1111" si="410">SUM(AG1036)</f>
        <v>0</v>
      </c>
      <c r="AH1111" s="1274"/>
      <c r="AI1111" s="2759"/>
      <c r="AJ1111" s="366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</row>
    <row r="1112" spans="1:267" s="1185" customFormat="1" ht="29.25" x14ac:dyDescent="0.25">
      <c r="A1112" s="414">
        <v>1</v>
      </c>
      <c r="B1112" s="414">
        <v>1</v>
      </c>
      <c r="C1112" s="1015" t="s">
        <v>139</v>
      </c>
      <c r="D1112" s="1015"/>
      <c r="E1112" s="336"/>
      <c r="F1112" s="2367">
        <f t="shared" si="408"/>
        <v>3525</v>
      </c>
      <c r="G1112" s="1054">
        <f t="shared" si="408"/>
        <v>2056.25</v>
      </c>
      <c r="H1112" s="1054">
        <f t="shared" si="408"/>
        <v>1579</v>
      </c>
      <c r="I1112" s="2490">
        <f t="shared" si="406"/>
        <v>76.790273556231</v>
      </c>
      <c r="J1112" s="1054">
        <f t="shared" si="409"/>
        <v>7.7330496453900706</v>
      </c>
      <c r="K1112" s="1054">
        <f t="shared" si="409"/>
        <v>8.2058264724509176</v>
      </c>
      <c r="L1112" s="1054">
        <f t="shared" si="409"/>
        <v>27259</v>
      </c>
      <c r="M1112" s="1054">
        <f t="shared" si="409"/>
        <v>15901</v>
      </c>
      <c r="N1112" s="1054">
        <f t="shared" si="409"/>
        <v>12957</v>
      </c>
      <c r="O1112" s="1054">
        <f t="shared" si="409"/>
        <v>81.485441167222177</v>
      </c>
      <c r="P1112" s="1054">
        <f t="shared" si="409"/>
        <v>107</v>
      </c>
      <c r="Q1112" s="1054">
        <f t="shared" si="409"/>
        <v>207.58878504672896</v>
      </c>
      <c r="R1112" s="3157">
        <f t="shared" ref="R1112:AG1112" si="411">SUM(R1037)</f>
        <v>82888.100653355199</v>
      </c>
      <c r="S1112" s="3157">
        <f t="shared" ref="S1112:T1112" si="412">SUM(S1037)</f>
        <v>82888.100653355199</v>
      </c>
      <c r="T1112" s="3157">
        <f t="shared" si="412"/>
        <v>82888.100653355199</v>
      </c>
      <c r="U1112" s="3157">
        <f t="shared" ref="U1112:V1112" si="413">SUM(U1037)</f>
        <v>82888.100653355199</v>
      </c>
      <c r="V1112" s="3157">
        <f t="shared" si="413"/>
        <v>82888.100653355199</v>
      </c>
      <c r="W1112" s="3157">
        <f t="shared" ref="W1112:X1112" si="414">SUM(W1037)</f>
        <v>82888.100653355199</v>
      </c>
      <c r="X1112" s="3157">
        <f t="shared" si="414"/>
        <v>82888.100653355199</v>
      </c>
      <c r="Y1112" s="3157">
        <f t="shared" si="411"/>
        <v>48351.392047790534</v>
      </c>
      <c r="Z1112" s="1054">
        <f t="shared" si="411"/>
        <v>31836.143129999997</v>
      </c>
      <c r="AA1112" s="2768">
        <f t="shared" si="411"/>
        <v>0</v>
      </c>
      <c r="AB1112" s="1054">
        <f t="shared" si="411"/>
        <v>0</v>
      </c>
      <c r="AC1112" s="1054">
        <f t="shared" si="411"/>
        <v>-16515.248917790537</v>
      </c>
      <c r="AD1112" s="1054">
        <f t="shared" si="411"/>
        <v>0</v>
      </c>
      <c r="AE1112" s="1054">
        <f t="shared" si="411"/>
        <v>-103.77191000000001</v>
      </c>
      <c r="AF1112" s="1054">
        <f t="shared" si="411"/>
        <v>31732.371219999997</v>
      </c>
      <c r="AG1112" s="1274">
        <f t="shared" si="411"/>
        <v>0</v>
      </c>
      <c r="AH1112" s="1274">
        <f>SUM(AH1037)</f>
        <v>0</v>
      </c>
      <c r="AI1112" s="2759"/>
      <c r="AJ1112" s="366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</row>
    <row r="1113" spans="1:267" s="1185" customFormat="1" x14ac:dyDescent="0.25">
      <c r="A1113" s="414">
        <v>1</v>
      </c>
      <c r="B1113" s="414">
        <v>1</v>
      </c>
      <c r="C1113" s="1021" t="s">
        <v>210</v>
      </c>
      <c r="D1113" s="1021"/>
      <c r="E1113" s="527"/>
      <c r="F1113" s="2475">
        <f t="shared" si="408"/>
        <v>10000</v>
      </c>
      <c r="G1113" s="2474">
        <f t="shared" si="408"/>
        <v>5829</v>
      </c>
      <c r="H1113" s="2474">
        <f t="shared" si="408"/>
        <v>9457</v>
      </c>
      <c r="I1113" s="3166">
        <f t="shared" si="406"/>
        <v>162.24052153027964</v>
      </c>
      <c r="J1113" s="3167"/>
      <c r="K1113" s="3167"/>
      <c r="L1113" s="3168"/>
      <c r="M1113" s="3168"/>
      <c r="N1113" s="3168"/>
      <c r="O1113" s="3168"/>
      <c r="P1113" s="3168"/>
      <c r="Q1113" s="3168"/>
      <c r="R1113" s="3153"/>
      <c r="S1113" s="3153"/>
      <c r="T1113" s="3153"/>
      <c r="U1113" s="3153"/>
      <c r="V1113" s="3153"/>
      <c r="W1113" s="3153"/>
      <c r="X1113" s="3153"/>
      <c r="Y1113" s="3157"/>
      <c r="Z1113" s="2474"/>
      <c r="AA1113" s="3169"/>
      <c r="AB1113" s="2474"/>
      <c r="AC1113" s="2474"/>
      <c r="AD1113" s="3170"/>
      <c r="AE1113" s="3170"/>
      <c r="AF1113" s="2474"/>
      <c r="AG1113" s="1255">
        <f t="shared" ref="AG1113" si="415">SUM(AG1038)</f>
        <v>0</v>
      </c>
      <c r="AH1113" s="1255"/>
      <c r="AI1113" s="2759"/>
      <c r="AJ1113" s="366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</row>
    <row r="1114" spans="1:267" s="1185" customFormat="1" x14ac:dyDescent="0.25">
      <c r="A1114" s="414">
        <v>1</v>
      </c>
      <c r="B1114" s="414">
        <v>1</v>
      </c>
      <c r="C1114" s="1017" t="s">
        <v>211</v>
      </c>
      <c r="D1114" s="1017"/>
      <c r="E1114" s="336"/>
      <c r="F1114" s="2367">
        <f t="shared" si="408"/>
        <v>9992</v>
      </c>
      <c r="G1114" s="1054">
        <f t="shared" si="408"/>
        <v>5829</v>
      </c>
      <c r="H1114" s="1054">
        <f t="shared" si="408"/>
        <v>9457</v>
      </c>
      <c r="I1114" s="2490">
        <f t="shared" si="406"/>
        <v>162.24052153027964</v>
      </c>
      <c r="J1114" s="3161"/>
      <c r="K1114" s="3161"/>
      <c r="L1114" s="3162"/>
      <c r="M1114" s="3162"/>
      <c r="N1114" s="3162"/>
      <c r="O1114" s="3162"/>
      <c r="P1114" s="3162"/>
      <c r="Q1114" s="3162"/>
      <c r="R1114" s="3157"/>
      <c r="S1114" s="3157"/>
      <c r="T1114" s="3157"/>
      <c r="U1114" s="3157"/>
      <c r="V1114" s="3157"/>
      <c r="W1114" s="3157"/>
      <c r="X1114" s="3157"/>
      <c r="Y1114" s="3157"/>
      <c r="Z1114" s="1054"/>
      <c r="AA1114" s="2768"/>
      <c r="AB1114" s="1054"/>
      <c r="AC1114" s="1054"/>
      <c r="AD1114" s="3163"/>
      <c r="AE1114" s="3163"/>
      <c r="AF1114" s="1054"/>
      <c r="AG1114" s="1274">
        <f t="shared" ref="AG1114" si="416">SUM(AG1039)</f>
        <v>0</v>
      </c>
      <c r="AH1114" s="1274"/>
      <c r="AI1114" s="2759"/>
      <c r="AJ1114" s="3663"/>
      <c r="AK1114" s="253"/>
      <c r="AL1114" s="253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</row>
    <row r="1115" spans="1:267" s="1185" customFormat="1" ht="30" x14ac:dyDescent="0.25">
      <c r="A1115" s="414">
        <v>1</v>
      </c>
      <c r="B1115" s="414">
        <v>1</v>
      </c>
      <c r="C1115" s="1022" t="s">
        <v>212</v>
      </c>
      <c r="D1115" s="1022"/>
      <c r="E1115" s="336"/>
      <c r="F1115" s="3171">
        <f t="shared" si="408"/>
        <v>8</v>
      </c>
      <c r="G1115" s="1054">
        <f t="shared" si="408"/>
        <v>5</v>
      </c>
      <c r="H1115" s="3172">
        <f t="shared" si="408"/>
        <v>0</v>
      </c>
      <c r="I1115" s="2490">
        <f t="shared" si="406"/>
        <v>0</v>
      </c>
      <c r="J1115" s="3173"/>
      <c r="K1115" s="3173"/>
      <c r="L1115" s="3174"/>
      <c r="M1115" s="3162"/>
      <c r="N1115" s="3174"/>
      <c r="O1115" s="3174"/>
      <c r="P1115" s="3174"/>
      <c r="Q1115" s="3162"/>
      <c r="R1115" s="3175"/>
      <c r="S1115" s="3175"/>
      <c r="T1115" s="3175"/>
      <c r="U1115" s="3175"/>
      <c r="V1115" s="3175"/>
      <c r="W1115" s="3175"/>
      <c r="X1115" s="3175"/>
      <c r="Y1115" s="3157"/>
      <c r="Z1115" s="1054"/>
      <c r="AA1115" s="2768"/>
      <c r="AB1115" s="1054"/>
      <c r="AC1115" s="3172"/>
      <c r="AD1115" s="3176"/>
      <c r="AE1115" s="3176"/>
      <c r="AF1115" s="3172"/>
      <c r="AG1115" s="2136">
        <f t="shared" ref="AG1115" si="417">SUM(AG1040)</f>
        <v>0</v>
      </c>
      <c r="AH1115" s="2136"/>
      <c r="AI1115" s="2759"/>
      <c r="AJ1115" s="3663"/>
      <c r="AK1115" s="253"/>
      <c r="AL1115" s="253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</row>
    <row r="1116" spans="1:267" s="1185" customFormat="1" ht="30" thickBot="1" x14ac:dyDescent="0.3">
      <c r="A1116" s="414"/>
      <c r="B1116" s="414">
        <v>1</v>
      </c>
      <c r="C1116" s="1023" t="s">
        <v>217</v>
      </c>
      <c r="D1116" s="3177"/>
      <c r="E1116" s="3178"/>
      <c r="F1116" s="3179">
        <f>F1041</f>
        <v>10000</v>
      </c>
      <c r="G1116" s="3180">
        <f>G1041</f>
        <v>5833</v>
      </c>
      <c r="H1116" s="3180">
        <f>H1041</f>
        <v>9457</v>
      </c>
      <c r="I1116" s="2494">
        <f t="shared" si="406"/>
        <v>162.12926452940169</v>
      </c>
      <c r="J1116" s="3181"/>
      <c r="K1116" s="3181"/>
      <c r="L1116" s="3182"/>
      <c r="M1116" s="3182"/>
      <c r="N1116" s="3182"/>
      <c r="O1116" s="3182"/>
      <c r="P1116" s="3182"/>
      <c r="Q1116" s="3182"/>
      <c r="R1116" s="3183">
        <f t="shared" ref="R1116:AH1116" si="418">R1041</f>
        <v>60784.641000000003</v>
      </c>
      <c r="S1116" s="3183">
        <f t="shared" ref="S1116:T1116" si="419">S1041</f>
        <v>60784.641000000003</v>
      </c>
      <c r="T1116" s="3183">
        <f t="shared" si="419"/>
        <v>60784.641000000003</v>
      </c>
      <c r="U1116" s="3183">
        <f t="shared" ref="U1116:V1116" si="420">U1041</f>
        <v>60784.641000000003</v>
      </c>
      <c r="V1116" s="3183">
        <f t="shared" si="420"/>
        <v>60784.641000000003</v>
      </c>
      <c r="W1116" s="3183">
        <f t="shared" ref="W1116:X1116" si="421">W1041</f>
        <v>60784.641000000003</v>
      </c>
      <c r="X1116" s="3183">
        <f t="shared" si="421"/>
        <v>60784.641000000003</v>
      </c>
      <c r="Y1116" s="3183">
        <f t="shared" si="418"/>
        <v>35457.707250000007</v>
      </c>
      <c r="Z1116" s="3184">
        <f t="shared" si="418"/>
        <v>35457.707249999999</v>
      </c>
      <c r="AA1116" s="3185">
        <f t="shared" si="418"/>
        <v>0</v>
      </c>
      <c r="AB1116" s="3184">
        <f t="shared" si="418"/>
        <v>0</v>
      </c>
      <c r="AC1116" s="3184">
        <f t="shared" si="418"/>
        <v>0</v>
      </c>
      <c r="AD1116" s="3184">
        <f t="shared" si="418"/>
        <v>0</v>
      </c>
      <c r="AE1116" s="3184">
        <f t="shared" si="418"/>
        <v>-27.23856</v>
      </c>
      <c r="AF1116" s="3184">
        <f t="shared" si="418"/>
        <v>35430.468690000002</v>
      </c>
      <c r="AG1116" s="1298">
        <f>AG1041</f>
        <v>0</v>
      </c>
      <c r="AH1116" s="3186">
        <f t="shared" si="418"/>
        <v>0</v>
      </c>
      <c r="AI1116" s="2759"/>
      <c r="AJ1116" s="3663"/>
      <c r="AK1116" s="253"/>
      <c r="AL1116" s="253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</row>
    <row r="1117" spans="1:267" ht="15.75" thickBot="1" x14ac:dyDescent="0.3">
      <c r="A1117" s="414">
        <v>1</v>
      </c>
      <c r="B1117" s="414">
        <v>1</v>
      </c>
      <c r="C1117" s="3187" t="s">
        <v>57</v>
      </c>
      <c r="D1117" s="3188"/>
      <c r="E1117" s="3188"/>
      <c r="F1117" s="462"/>
      <c r="G1117" s="1927"/>
      <c r="H1117" s="1927"/>
      <c r="I1117" s="1927"/>
      <c r="J1117" s="573"/>
      <c r="K1117" s="573"/>
      <c r="L1117" s="992"/>
      <c r="M1117" s="992"/>
      <c r="N1117" s="992"/>
      <c r="O1117" s="992"/>
      <c r="P1117" s="992"/>
      <c r="Q1117" s="992"/>
      <c r="R1117" s="573"/>
      <c r="S1117" s="573"/>
      <c r="T1117" s="573"/>
      <c r="U1117" s="573"/>
      <c r="V1117" s="573"/>
      <c r="W1117" s="573"/>
      <c r="X1117" s="573"/>
      <c r="Y1117" s="3189"/>
      <c r="Z1117" s="992"/>
      <c r="AA1117" s="1073"/>
      <c r="AB1117" s="992"/>
      <c r="AC1117" s="992"/>
      <c r="AD1117" s="3190"/>
      <c r="AE1117" s="3190"/>
      <c r="AF1117" s="992"/>
      <c r="AG1117" s="1929"/>
      <c r="AH1117" s="3147"/>
      <c r="AI1117" s="2759"/>
    </row>
    <row r="1118" spans="1:267" ht="47.25" x14ac:dyDescent="0.25">
      <c r="A1118" s="414">
        <v>1</v>
      </c>
      <c r="B1118" s="414">
        <v>1</v>
      </c>
      <c r="C1118" s="2293" t="s">
        <v>495</v>
      </c>
      <c r="D1118" s="3191"/>
      <c r="E1118" s="3192"/>
      <c r="F1118" s="422"/>
      <c r="G1118" s="244"/>
      <c r="H1118" s="244"/>
      <c r="I1118" s="244"/>
      <c r="J1118" s="1651"/>
      <c r="K1118" s="1651"/>
      <c r="L1118" s="1651"/>
      <c r="M1118" s="1651"/>
      <c r="N1118" s="1651"/>
      <c r="O1118" s="1651"/>
      <c r="P1118" s="1651"/>
      <c r="Q1118" s="1651"/>
      <c r="R1118" s="2421"/>
      <c r="S1118" s="2421"/>
      <c r="T1118" s="2421"/>
      <c r="U1118" s="2421"/>
      <c r="V1118" s="2421"/>
      <c r="W1118" s="2421"/>
      <c r="X1118" s="2421"/>
      <c r="Y1118" s="3193"/>
      <c r="Z1118" s="2417"/>
      <c r="AA1118" s="3194"/>
      <c r="AB1118" s="2417"/>
      <c r="AC1118" s="2417"/>
      <c r="AD1118" s="2419"/>
      <c r="AE1118" s="2419"/>
      <c r="AF1118" s="2417"/>
      <c r="AG1118" s="1271"/>
      <c r="AH1118" s="3195"/>
      <c r="AI1118" s="2759"/>
    </row>
    <row r="1119" spans="1:267" s="2713" customFormat="1" x14ac:dyDescent="0.25">
      <c r="A1119" s="414">
        <v>1</v>
      </c>
      <c r="B1119" s="414">
        <v>1</v>
      </c>
      <c r="C1119" s="2415" t="s">
        <v>5</v>
      </c>
      <c r="D1119" s="2415"/>
      <c r="E1119" s="2415"/>
      <c r="F1119" s="456"/>
      <c r="G1119" s="1651"/>
      <c r="H1119" s="1651"/>
      <c r="I1119" s="1651"/>
      <c r="J1119" s="1651"/>
      <c r="K1119" s="1651"/>
      <c r="L1119" s="2417"/>
      <c r="M1119" s="2417"/>
      <c r="N1119" s="2417"/>
      <c r="O1119" s="2417"/>
      <c r="P1119" s="2417"/>
      <c r="Q1119" s="2417"/>
      <c r="R1119" s="2902"/>
      <c r="S1119" s="2902"/>
      <c r="T1119" s="2902"/>
      <c r="U1119" s="2902"/>
      <c r="V1119" s="2902"/>
      <c r="W1119" s="2902"/>
      <c r="X1119" s="2902"/>
      <c r="Y1119" s="3196"/>
      <c r="Z1119" s="1651"/>
      <c r="AA1119" s="3088"/>
      <c r="AB1119" s="1651"/>
      <c r="AC1119" s="1651"/>
      <c r="AD1119" s="1651"/>
      <c r="AE1119" s="1651"/>
      <c r="AF1119" s="1651"/>
      <c r="AG1119" s="1653"/>
      <c r="AH1119" s="1653"/>
      <c r="AI1119" s="2759"/>
      <c r="AJ1119" s="1412"/>
    </row>
    <row r="1120" spans="1:267" s="2713" customFormat="1" x14ac:dyDescent="0.25">
      <c r="A1120" s="414">
        <v>1</v>
      </c>
      <c r="B1120" s="414">
        <v>1</v>
      </c>
      <c r="C1120" s="2418" t="s">
        <v>325</v>
      </c>
      <c r="D1120" s="1472" t="s">
        <v>246</v>
      </c>
      <c r="E1120" s="2417">
        <v>340</v>
      </c>
      <c r="F1120" s="114">
        <v>100</v>
      </c>
      <c r="G1120" s="213">
        <f>F1120/12*$C$3</f>
        <v>58.333333333333336</v>
      </c>
      <c r="H1120" s="213">
        <v>134</v>
      </c>
      <c r="I1120" s="213">
        <f t="shared" ref="I1120:I1127" si="422">H1120/G1120*100</f>
        <v>229.71428571428572</v>
      </c>
      <c r="J1120" s="2421">
        <v>15</v>
      </c>
      <c r="K1120" s="269">
        <f t="shared" ref="K1120:K1132" si="423">N1120/H1120</f>
        <v>9.843283582089553</v>
      </c>
      <c r="L1120" s="270">
        <f t="shared" ref="L1120:L1131" si="424">ROUND(F1120*J1120,0)</f>
        <v>1500</v>
      </c>
      <c r="M1120" s="270">
        <f>ROUND(L1120/12*$C$3,0)</f>
        <v>875</v>
      </c>
      <c r="N1120" s="270">
        <v>1319</v>
      </c>
      <c r="O1120" s="270">
        <f t="shared" ref="O1120:O1132" si="425">N1120/M1120*100</f>
        <v>150.74285714285713</v>
      </c>
      <c r="P1120" s="270">
        <f t="shared" ref="P1120:P1131" si="426">ROUND(L1120/E1120,0)</f>
        <v>4</v>
      </c>
      <c r="Q1120" s="270">
        <f t="shared" ref="Q1120:Q1132" si="427">N1120/$C$3*12/P1120</f>
        <v>565.28571428571422</v>
      </c>
      <c r="R1120" s="552"/>
      <c r="S1120" s="552"/>
      <c r="T1120" s="552"/>
      <c r="U1120" s="552"/>
      <c r="V1120" s="552"/>
      <c r="W1120" s="552"/>
      <c r="X1120" s="552"/>
      <c r="Y1120" s="2896"/>
      <c r="Z1120" s="418"/>
      <c r="AA1120" s="2750"/>
      <c r="AB1120" s="418"/>
      <c r="AC1120" s="418"/>
      <c r="AD1120" s="418"/>
      <c r="AE1120" s="418"/>
      <c r="AF1120" s="418"/>
      <c r="AG1120" s="1290"/>
      <c r="AH1120" s="1302"/>
      <c r="AI1120" s="2759"/>
      <c r="AJ1120" s="1412"/>
    </row>
    <row r="1121" spans="1:36" s="2713" customFormat="1" x14ac:dyDescent="0.25">
      <c r="A1121" s="414">
        <v>1</v>
      </c>
      <c r="B1121" s="414">
        <v>1</v>
      </c>
      <c r="C1121" s="2418" t="s">
        <v>24</v>
      </c>
      <c r="D1121" s="1472" t="s">
        <v>246</v>
      </c>
      <c r="E1121" s="2417">
        <v>340</v>
      </c>
      <c r="F1121" s="114">
        <v>605</v>
      </c>
      <c r="G1121" s="213">
        <f>F1121/12*$C$3</f>
        <v>352.91666666666663</v>
      </c>
      <c r="H1121" s="213">
        <v>361</v>
      </c>
      <c r="I1121" s="213">
        <f t="shared" si="422"/>
        <v>102.29043683589138</v>
      </c>
      <c r="J1121" s="2421">
        <v>6</v>
      </c>
      <c r="K1121" s="269">
        <f t="shared" si="423"/>
        <v>6.0360110803324103</v>
      </c>
      <c r="L1121" s="270">
        <f t="shared" si="424"/>
        <v>3630</v>
      </c>
      <c r="M1121" s="270">
        <f>ROUND(L1121/12*$C$3,0)</f>
        <v>2118</v>
      </c>
      <c r="N1121" s="270">
        <v>2179</v>
      </c>
      <c r="O1121" s="270">
        <f t="shared" si="425"/>
        <v>102.88007554296506</v>
      </c>
      <c r="P1121" s="270">
        <f t="shared" si="426"/>
        <v>11</v>
      </c>
      <c r="Q1121" s="270">
        <f t="shared" si="427"/>
        <v>339.58441558441558</v>
      </c>
      <c r="R1121" s="552"/>
      <c r="S1121" s="552"/>
      <c r="T1121" s="552"/>
      <c r="U1121" s="552"/>
      <c r="V1121" s="552"/>
      <c r="W1121" s="552"/>
      <c r="X1121" s="552"/>
      <c r="Y1121" s="2896"/>
      <c r="Z1121" s="418"/>
      <c r="AA1121" s="2750"/>
      <c r="AB1121" s="418"/>
      <c r="AC1121" s="418"/>
      <c r="AD1121" s="418"/>
      <c r="AE1121" s="418"/>
      <c r="AF1121" s="418"/>
      <c r="AG1121" s="1290"/>
      <c r="AH1121" s="1302"/>
      <c r="AI1121" s="2759"/>
      <c r="AJ1121" s="1412"/>
    </row>
    <row r="1122" spans="1:36" s="2713" customFormat="1" x14ac:dyDescent="0.25">
      <c r="A1122" s="414">
        <v>1</v>
      </c>
      <c r="B1122" s="414">
        <v>1</v>
      </c>
      <c r="C1122" s="2418" t="s">
        <v>25</v>
      </c>
      <c r="D1122" s="1472" t="s">
        <v>246</v>
      </c>
      <c r="E1122" s="2417">
        <v>300</v>
      </c>
      <c r="F1122" s="114">
        <v>216</v>
      </c>
      <c r="G1122" s="213">
        <f>F1122/12*$C$3</f>
        <v>126</v>
      </c>
      <c r="H1122" s="213">
        <v>65</v>
      </c>
      <c r="I1122" s="213">
        <f t="shared" si="422"/>
        <v>51.587301587301596</v>
      </c>
      <c r="J1122" s="2421">
        <v>5.8</v>
      </c>
      <c r="K1122" s="269">
        <f t="shared" si="423"/>
        <v>5.3384615384615381</v>
      </c>
      <c r="L1122" s="270">
        <f t="shared" si="424"/>
        <v>1253</v>
      </c>
      <c r="M1122" s="270">
        <f>ROUND(L1122/12*$C$3,0)</f>
        <v>731</v>
      </c>
      <c r="N1122" s="270">
        <v>347</v>
      </c>
      <c r="O1122" s="270">
        <f t="shared" si="425"/>
        <v>47.469220246238031</v>
      </c>
      <c r="P1122" s="270">
        <f t="shared" si="426"/>
        <v>4</v>
      </c>
      <c r="Q1122" s="270">
        <f t="shared" si="427"/>
        <v>148.71428571428572</v>
      </c>
      <c r="R1122" s="552"/>
      <c r="S1122" s="552"/>
      <c r="T1122" s="552"/>
      <c r="U1122" s="552"/>
      <c r="V1122" s="552"/>
      <c r="W1122" s="552"/>
      <c r="X1122" s="552"/>
      <c r="Y1122" s="2896"/>
      <c r="Z1122" s="418"/>
      <c r="AA1122" s="2750"/>
      <c r="AB1122" s="418"/>
      <c r="AC1122" s="418"/>
      <c r="AD1122" s="418"/>
      <c r="AE1122" s="418"/>
      <c r="AF1122" s="418"/>
      <c r="AG1122" s="1290"/>
      <c r="AH1122" s="1302"/>
      <c r="AI1122" s="2759"/>
      <c r="AJ1122" s="1412"/>
    </row>
    <row r="1123" spans="1:36" s="2713" customFormat="1" x14ac:dyDescent="0.25">
      <c r="A1123" s="414"/>
      <c r="B1123" s="414">
        <v>1</v>
      </c>
      <c r="C1123" s="2418" t="s">
        <v>23</v>
      </c>
      <c r="D1123" s="1472" t="s">
        <v>407</v>
      </c>
      <c r="E1123" s="2417">
        <v>340</v>
      </c>
      <c r="F1123" s="114">
        <v>80</v>
      </c>
      <c r="G1123" s="213">
        <f t="shared" ref="G1123:G1131" si="428">F1123/12*$C$3</f>
        <v>46.666666666666671</v>
      </c>
      <c r="H1123" s="213">
        <v>9</v>
      </c>
      <c r="I1123" s="213">
        <f t="shared" si="422"/>
        <v>19.285714285714285</v>
      </c>
      <c r="J1123" s="2421">
        <v>8.4</v>
      </c>
      <c r="K1123" s="269">
        <f t="shared" si="423"/>
        <v>4.333333333333333</v>
      </c>
      <c r="L1123" s="270">
        <f t="shared" si="424"/>
        <v>672</v>
      </c>
      <c r="M1123" s="270">
        <f>L1123/12*$C$3</f>
        <v>392</v>
      </c>
      <c r="N1123" s="270">
        <v>39</v>
      </c>
      <c r="O1123" s="270">
        <f>N1123/M1123*100</f>
        <v>9.9489795918367339</v>
      </c>
      <c r="P1123" s="270">
        <f t="shared" si="426"/>
        <v>2</v>
      </c>
      <c r="Q1123" s="270">
        <f>N1123/$C$3*12/P1123</f>
        <v>33.428571428571431</v>
      </c>
      <c r="R1123" s="552"/>
      <c r="S1123" s="552"/>
      <c r="T1123" s="552"/>
      <c r="U1123" s="552"/>
      <c r="V1123" s="552"/>
      <c r="W1123" s="552"/>
      <c r="X1123" s="552"/>
      <c r="Y1123" s="2896"/>
      <c r="Z1123" s="418"/>
      <c r="AA1123" s="2750"/>
      <c r="AB1123" s="418"/>
      <c r="AC1123" s="418"/>
      <c r="AD1123" s="418"/>
      <c r="AE1123" s="418"/>
      <c r="AF1123" s="418"/>
      <c r="AG1123" s="1290"/>
      <c r="AH1123" s="1302"/>
      <c r="AI1123" s="2759"/>
      <c r="AJ1123" s="1412"/>
    </row>
    <row r="1124" spans="1:36" s="2713" customFormat="1" x14ac:dyDescent="0.25">
      <c r="A1124" s="414">
        <v>1</v>
      </c>
      <c r="B1124" s="414">
        <v>1</v>
      </c>
      <c r="C1124" s="2418" t="s">
        <v>8</v>
      </c>
      <c r="D1124" s="1472" t="s">
        <v>246</v>
      </c>
      <c r="E1124" s="2417">
        <v>340</v>
      </c>
      <c r="F1124" s="114">
        <v>231</v>
      </c>
      <c r="G1124" s="213">
        <f t="shared" si="428"/>
        <v>134.75</v>
      </c>
      <c r="H1124" s="213">
        <v>177</v>
      </c>
      <c r="I1124" s="213">
        <f t="shared" si="422"/>
        <v>131.35435992578849</v>
      </c>
      <c r="J1124" s="2421">
        <v>9.5</v>
      </c>
      <c r="K1124" s="269">
        <f t="shared" si="423"/>
        <v>7.4858757062146895</v>
      </c>
      <c r="L1124" s="270">
        <f t="shared" si="424"/>
        <v>2195</v>
      </c>
      <c r="M1124" s="270">
        <f>L1124/12*$C$3</f>
        <v>1280.4166666666665</v>
      </c>
      <c r="N1124" s="270">
        <v>1325</v>
      </c>
      <c r="O1124" s="270">
        <f t="shared" si="425"/>
        <v>103.48193947282786</v>
      </c>
      <c r="P1124" s="270">
        <f t="shared" si="426"/>
        <v>6</v>
      </c>
      <c r="Q1124" s="270">
        <f t="shared" si="427"/>
        <v>378.57142857142861</v>
      </c>
      <c r="R1124" s="552"/>
      <c r="S1124" s="552"/>
      <c r="T1124" s="552"/>
      <c r="U1124" s="552"/>
      <c r="V1124" s="552"/>
      <c r="W1124" s="552"/>
      <c r="X1124" s="552"/>
      <c r="Y1124" s="2896"/>
      <c r="Z1124" s="418"/>
      <c r="AA1124" s="2750"/>
      <c r="AB1124" s="418"/>
      <c r="AC1124" s="418"/>
      <c r="AD1124" s="418"/>
      <c r="AE1124" s="418"/>
      <c r="AF1124" s="418"/>
      <c r="AG1124" s="1290"/>
      <c r="AH1124" s="1302"/>
      <c r="AI1124" s="2759"/>
      <c r="AJ1124" s="1412"/>
    </row>
    <row r="1125" spans="1:36" s="2713" customFormat="1" x14ac:dyDescent="0.25">
      <c r="A1125" s="414">
        <v>1</v>
      </c>
      <c r="B1125" s="414">
        <v>1</v>
      </c>
      <c r="C1125" s="2418" t="s">
        <v>226</v>
      </c>
      <c r="D1125" s="1472" t="s">
        <v>246</v>
      </c>
      <c r="E1125" s="2417">
        <v>330</v>
      </c>
      <c r="F1125" s="422">
        <v>25</v>
      </c>
      <c r="G1125" s="213">
        <f t="shared" si="428"/>
        <v>14.583333333333334</v>
      </c>
      <c r="H1125" s="213">
        <v>24</v>
      </c>
      <c r="I1125" s="213">
        <f t="shared" si="422"/>
        <v>164.57142857142856</v>
      </c>
      <c r="J1125" s="614">
        <v>10</v>
      </c>
      <c r="K1125" s="269">
        <f t="shared" si="423"/>
        <v>4.708333333333333</v>
      </c>
      <c r="L1125" s="270">
        <f t="shared" si="424"/>
        <v>250</v>
      </c>
      <c r="M1125" s="270">
        <f t="shared" ref="M1125:M1131" si="429">ROUND(L1125/12*$C$3,0)</f>
        <v>146</v>
      </c>
      <c r="N1125" s="270">
        <v>113</v>
      </c>
      <c r="O1125" s="270">
        <f t="shared" si="425"/>
        <v>77.397260273972606</v>
      </c>
      <c r="P1125" s="270">
        <f t="shared" si="426"/>
        <v>1</v>
      </c>
      <c r="Q1125" s="270">
        <f t="shared" si="427"/>
        <v>193.71428571428572</v>
      </c>
      <c r="R1125" s="552"/>
      <c r="S1125" s="552"/>
      <c r="T1125" s="552"/>
      <c r="U1125" s="552"/>
      <c r="V1125" s="552"/>
      <c r="W1125" s="552"/>
      <c r="X1125" s="552"/>
      <c r="Y1125" s="2896"/>
      <c r="Z1125" s="418"/>
      <c r="AA1125" s="2750"/>
      <c r="AB1125" s="418"/>
      <c r="AC1125" s="418"/>
      <c r="AD1125" s="418"/>
      <c r="AE1125" s="418"/>
      <c r="AF1125" s="418"/>
      <c r="AG1125" s="1290"/>
      <c r="AH1125" s="1302"/>
      <c r="AI1125" s="2759"/>
      <c r="AJ1125" s="1412"/>
    </row>
    <row r="1126" spans="1:36" s="2713" customFormat="1" x14ac:dyDescent="0.25">
      <c r="A1126" s="414">
        <v>1</v>
      </c>
      <c r="B1126" s="414">
        <v>1</v>
      </c>
      <c r="C1126" s="2418" t="s">
        <v>9</v>
      </c>
      <c r="D1126" s="1472" t="s">
        <v>246</v>
      </c>
      <c r="E1126" s="2417">
        <v>340</v>
      </c>
      <c r="F1126" s="114">
        <v>104</v>
      </c>
      <c r="G1126" s="213">
        <f t="shared" si="428"/>
        <v>60.666666666666664</v>
      </c>
      <c r="H1126" s="213">
        <v>11</v>
      </c>
      <c r="I1126" s="213">
        <f t="shared" si="422"/>
        <v>18.131868131868131</v>
      </c>
      <c r="J1126" s="2421">
        <v>8.3000000000000007</v>
      </c>
      <c r="K1126" s="269">
        <f t="shared" si="423"/>
        <v>9.1818181818181817</v>
      </c>
      <c r="L1126" s="270">
        <f t="shared" si="424"/>
        <v>863</v>
      </c>
      <c r="M1126" s="270">
        <f t="shared" si="429"/>
        <v>503</v>
      </c>
      <c r="N1126" s="270">
        <v>101</v>
      </c>
      <c r="O1126" s="270">
        <f t="shared" si="425"/>
        <v>20.079522862823062</v>
      </c>
      <c r="P1126" s="270">
        <f t="shared" si="426"/>
        <v>3</v>
      </c>
      <c r="Q1126" s="270">
        <f t="shared" si="427"/>
        <v>57.714285714285715</v>
      </c>
      <c r="R1126" s="552"/>
      <c r="S1126" s="552"/>
      <c r="T1126" s="552"/>
      <c r="U1126" s="552"/>
      <c r="V1126" s="552"/>
      <c r="W1126" s="552"/>
      <c r="X1126" s="552"/>
      <c r="Y1126" s="2896"/>
      <c r="Z1126" s="418"/>
      <c r="AA1126" s="2750"/>
      <c r="AB1126" s="418"/>
      <c r="AC1126" s="418"/>
      <c r="AD1126" s="418"/>
      <c r="AE1126" s="418"/>
      <c r="AF1126" s="418"/>
      <c r="AG1126" s="1290"/>
      <c r="AH1126" s="1302"/>
      <c r="AI1126" s="2759"/>
      <c r="AJ1126" s="1412"/>
    </row>
    <row r="1127" spans="1:36" s="2713" customFormat="1" x14ac:dyDescent="0.25">
      <c r="A1127" s="414">
        <v>1</v>
      </c>
      <c r="B1127" s="414">
        <v>1</v>
      </c>
      <c r="C1127" s="2418" t="s">
        <v>26</v>
      </c>
      <c r="D1127" s="1472" t="s">
        <v>246</v>
      </c>
      <c r="E1127" s="2179">
        <v>340</v>
      </c>
      <c r="F1127" s="114">
        <v>220</v>
      </c>
      <c r="G1127" s="213">
        <f t="shared" si="428"/>
        <v>128.33333333333331</v>
      </c>
      <c r="H1127" s="213">
        <v>147</v>
      </c>
      <c r="I1127" s="213">
        <f t="shared" si="422"/>
        <v>114.54545454545458</v>
      </c>
      <c r="J1127" s="2421">
        <v>6.1</v>
      </c>
      <c r="K1127" s="269">
        <f t="shared" si="423"/>
        <v>6.1428571428571432</v>
      </c>
      <c r="L1127" s="270">
        <f t="shared" si="424"/>
        <v>1342</v>
      </c>
      <c r="M1127" s="270">
        <f t="shared" si="429"/>
        <v>783</v>
      </c>
      <c r="N1127" s="270">
        <v>903</v>
      </c>
      <c r="O1127" s="270">
        <f t="shared" si="425"/>
        <v>115.32567049808429</v>
      </c>
      <c r="P1127" s="270">
        <f t="shared" si="426"/>
        <v>4</v>
      </c>
      <c r="Q1127" s="270">
        <f t="shared" si="427"/>
        <v>387</v>
      </c>
      <c r="R1127" s="552"/>
      <c r="S1127" s="552"/>
      <c r="T1127" s="552"/>
      <c r="U1127" s="552"/>
      <c r="V1127" s="552"/>
      <c r="W1127" s="552"/>
      <c r="X1127" s="552"/>
      <c r="Y1127" s="2896"/>
      <c r="Z1127" s="418"/>
      <c r="AA1127" s="2750"/>
      <c r="AB1127" s="418"/>
      <c r="AC1127" s="418"/>
      <c r="AD1127" s="418"/>
      <c r="AE1127" s="418"/>
      <c r="AF1127" s="418"/>
      <c r="AG1127" s="1290"/>
      <c r="AH1127" s="1302"/>
      <c r="AI1127" s="2759"/>
      <c r="AJ1127" s="1412"/>
    </row>
    <row r="1128" spans="1:36" s="2713" customFormat="1" x14ac:dyDescent="0.25">
      <c r="A1128" s="414"/>
      <c r="B1128" s="414">
        <v>1</v>
      </c>
      <c r="C1128" s="2418" t="s">
        <v>67</v>
      </c>
      <c r="D1128" s="1472" t="s">
        <v>246</v>
      </c>
      <c r="E1128" s="2417">
        <v>320</v>
      </c>
      <c r="F1128" s="456">
        <v>278</v>
      </c>
      <c r="G1128" s="213">
        <f t="shared" si="428"/>
        <v>162.16666666666669</v>
      </c>
      <c r="H1128" s="213">
        <v>211</v>
      </c>
      <c r="I1128" s="213">
        <f>H1128/ROUND(G1128,0)*100</f>
        <v>130.24691358024691</v>
      </c>
      <c r="J1128" s="2036">
        <v>9</v>
      </c>
      <c r="K1128" s="269">
        <f t="shared" si="423"/>
        <v>8.6919431279620856</v>
      </c>
      <c r="L1128" s="270">
        <f t="shared" si="424"/>
        <v>2502</v>
      </c>
      <c r="M1128" s="270">
        <f t="shared" si="429"/>
        <v>1460</v>
      </c>
      <c r="N1128" s="270">
        <v>1834</v>
      </c>
      <c r="O1128" s="270">
        <f t="shared" si="425"/>
        <v>125.61643835616438</v>
      </c>
      <c r="P1128" s="270">
        <f t="shared" si="426"/>
        <v>8</v>
      </c>
      <c r="Q1128" s="270">
        <f t="shared" si="427"/>
        <v>393</v>
      </c>
      <c r="R1128" s="552"/>
      <c r="S1128" s="552"/>
      <c r="T1128" s="552"/>
      <c r="U1128" s="552"/>
      <c r="V1128" s="552"/>
      <c r="W1128" s="552"/>
      <c r="X1128" s="552"/>
      <c r="Y1128" s="3089"/>
      <c r="Z1128" s="418"/>
      <c r="AA1128" s="2750"/>
      <c r="AB1128" s="418"/>
      <c r="AC1128" s="418"/>
      <c r="AD1128" s="418"/>
      <c r="AE1128" s="418"/>
      <c r="AF1128" s="418"/>
      <c r="AG1128" s="1290"/>
      <c r="AH1128" s="1302"/>
      <c r="AI1128" s="2759"/>
      <c r="AJ1128" s="1412"/>
    </row>
    <row r="1129" spans="1:36" s="2713" customFormat="1" x14ac:dyDescent="0.25">
      <c r="A1129" s="414"/>
      <c r="B1129" s="414">
        <v>1</v>
      </c>
      <c r="C1129" s="2418" t="s">
        <v>10</v>
      </c>
      <c r="D1129" s="1472" t="s">
        <v>246</v>
      </c>
      <c r="E1129" s="2417">
        <v>340</v>
      </c>
      <c r="F1129" s="456">
        <v>639</v>
      </c>
      <c r="G1129" s="213">
        <f t="shared" si="428"/>
        <v>372.75</v>
      </c>
      <c r="H1129" s="213">
        <v>260</v>
      </c>
      <c r="I1129" s="213">
        <f>H1129/G1129*100</f>
        <v>69.751844399731723</v>
      </c>
      <c r="J1129" s="2036">
        <v>7.9</v>
      </c>
      <c r="K1129" s="269">
        <f t="shared" si="423"/>
        <v>8.111538461538462</v>
      </c>
      <c r="L1129" s="270">
        <f t="shared" si="424"/>
        <v>5048</v>
      </c>
      <c r="M1129" s="270">
        <f t="shared" si="429"/>
        <v>2945</v>
      </c>
      <c r="N1129" s="270">
        <v>2109</v>
      </c>
      <c r="O1129" s="270">
        <f>N1129/M1129*100</f>
        <v>71.612903225806463</v>
      </c>
      <c r="P1129" s="270">
        <f t="shared" si="426"/>
        <v>15</v>
      </c>
      <c r="Q1129" s="270">
        <f>N1129/$C$3*12/P1129</f>
        <v>241.02857142857144</v>
      </c>
      <c r="R1129" s="552"/>
      <c r="S1129" s="552"/>
      <c r="T1129" s="552"/>
      <c r="U1129" s="552"/>
      <c r="V1129" s="552"/>
      <c r="W1129" s="552"/>
      <c r="X1129" s="552"/>
      <c r="Y1129" s="3089"/>
      <c r="Z1129" s="418"/>
      <c r="AA1129" s="2750"/>
      <c r="AB1129" s="418"/>
      <c r="AC1129" s="418"/>
      <c r="AD1129" s="418"/>
      <c r="AE1129" s="418"/>
      <c r="AF1129" s="418"/>
      <c r="AG1129" s="1290"/>
      <c r="AH1129" s="1302"/>
      <c r="AI1129" s="2759"/>
      <c r="AJ1129" s="1412"/>
    </row>
    <row r="1130" spans="1:36" s="2713" customFormat="1" x14ac:dyDescent="0.25">
      <c r="A1130" s="414"/>
      <c r="B1130" s="414">
        <v>1</v>
      </c>
      <c r="C1130" s="2418" t="s">
        <v>66</v>
      </c>
      <c r="D1130" s="1472" t="s">
        <v>246</v>
      </c>
      <c r="E1130" s="2417">
        <v>340</v>
      </c>
      <c r="F1130" s="456">
        <v>191</v>
      </c>
      <c r="G1130" s="213">
        <f t="shared" si="428"/>
        <v>111.41666666666666</v>
      </c>
      <c r="H1130" s="213">
        <v>119</v>
      </c>
      <c r="I1130" s="213">
        <f>H1130/ROUND(G1130,0)*100</f>
        <v>107.2072072072072</v>
      </c>
      <c r="J1130" s="2036">
        <v>10</v>
      </c>
      <c r="K1130" s="269">
        <f t="shared" si="423"/>
        <v>7.848739495798319</v>
      </c>
      <c r="L1130" s="270">
        <f t="shared" si="424"/>
        <v>1910</v>
      </c>
      <c r="M1130" s="270">
        <f t="shared" si="429"/>
        <v>1114</v>
      </c>
      <c r="N1130" s="270">
        <v>934</v>
      </c>
      <c r="O1130" s="270">
        <f>N1130/M1130*100</f>
        <v>83.842010771992818</v>
      </c>
      <c r="P1130" s="270">
        <f t="shared" si="426"/>
        <v>6</v>
      </c>
      <c r="Q1130" s="270">
        <f>N1130/$C$3*12/P1130</f>
        <v>266.85714285714283</v>
      </c>
      <c r="R1130" s="552"/>
      <c r="S1130" s="552"/>
      <c r="T1130" s="552"/>
      <c r="U1130" s="552"/>
      <c r="V1130" s="552"/>
      <c r="W1130" s="552"/>
      <c r="X1130" s="552"/>
      <c r="Y1130" s="3089"/>
      <c r="Z1130" s="418"/>
      <c r="AA1130" s="2750"/>
      <c r="AB1130" s="418"/>
      <c r="AC1130" s="418"/>
      <c r="AD1130" s="418"/>
      <c r="AE1130" s="418"/>
      <c r="AF1130" s="418"/>
      <c r="AG1130" s="1290"/>
      <c r="AH1130" s="1302"/>
      <c r="AI1130" s="2759"/>
      <c r="AJ1130" s="1412"/>
    </row>
    <row r="1131" spans="1:36" s="2713" customFormat="1" x14ac:dyDescent="0.25">
      <c r="A1131" s="414"/>
      <c r="B1131" s="414">
        <v>1</v>
      </c>
      <c r="C1131" s="2418" t="s">
        <v>6</v>
      </c>
      <c r="D1131" s="1472" t="s">
        <v>246</v>
      </c>
      <c r="E1131" s="2417">
        <v>340</v>
      </c>
      <c r="F1131" s="456">
        <v>482</v>
      </c>
      <c r="G1131" s="213">
        <f t="shared" si="428"/>
        <v>281.16666666666663</v>
      </c>
      <c r="H1131" s="213">
        <v>365</v>
      </c>
      <c r="I1131" s="213">
        <f>H1131/ROUND(G1131,0)*100</f>
        <v>129.89323843416369</v>
      </c>
      <c r="J1131" s="2036">
        <v>9.3000000000000007</v>
      </c>
      <c r="K1131" s="269">
        <f t="shared" si="423"/>
        <v>8.8438356164383567</v>
      </c>
      <c r="L1131" s="270">
        <f t="shared" si="424"/>
        <v>4483</v>
      </c>
      <c r="M1131" s="270">
        <f t="shared" si="429"/>
        <v>2615</v>
      </c>
      <c r="N1131" s="270">
        <v>3228</v>
      </c>
      <c r="O1131" s="270">
        <f>N1131/M1131*100</f>
        <v>123.44168260038242</v>
      </c>
      <c r="P1131" s="270">
        <f t="shared" si="426"/>
        <v>13</v>
      </c>
      <c r="Q1131" s="270">
        <f>N1131/$C$3*12/P1131</f>
        <v>425.67032967032969</v>
      </c>
      <c r="R1131" s="552"/>
      <c r="S1131" s="552"/>
      <c r="T1131" s="552"/>
      <c r="U1131" s="552"/>
      <c r="V1131" s="552"/>
      <c r="W1131" s="552"/>
      <c r="X1131" s="552"/>
      <c r="Y1131" s="3089"/>
      <c r="Z1131" s="418"/>
      <c r="AA1131" s="2750"/>
      <c r="AB1131" s="418"/>
      <c r="AC1131" s="418"/>
      <c r="AD1131" s="418"/>
      <c r="AE1131" s="418"/>
      <c r="AF1131" s="418"/>
      <c r="AG1131" s="1290"/>
      <c r="AH1131" s="1302"/>
      <c r="AI1131" s="2759"/>
      <c r="AJ1131" s="1412"/>
    </row>
    <row r="1132" spans="1:36" s="2713" customFormat="1" ht="29.25" x14ac:dyDescent="0.25">
      <c r="A1132" s="414">
        <v>1</v>
      </c>
      <c r="B1132" s="414">
        <v>1</v>
      </c>
      <c r="C1132" s="1739" t="s">
        <v>7</v>
      </c>
      <c r="D1132" s="3682"/>
      <c r="E1132" s="1739"/>
      <c r="F1132" s="162">
        <f>SUM(F1120:F1131)</f>
        <v>3171</v>
      </c>
      <c r="G1132" s="3090">
        <f>SUM(G1120:G1131)</f>
        <v>1849.75</v>
      </c>
      <c r="H1132" s="3090">
        <f>SUM(H1120:H1131)</f>
        <v>1883</v>
      </c>
      <c r="I1132" s="3090">
        <f>H1132/G1132*100</f>
        <v>101.79754020813623</v>
      </c>
      <c r="J1132" s="2440">
        <f>IF(F1132=0,0,L1132/F1132)</f>
        <v>8.0883002207505523</v>
      </c>
      <c r="K1132" s="388">
        <f t="shared" si="423"/>
        <v>7.6638343069569839</v>
      </c>
      <c r="L1132" s="3090">
        <f>SUM(L1120:L1131)</f>
        <v>25648</v>
      </c>
      <c r="M1132" s="3090">
        <f>SUM(M1120:M1131)</f>
        <v>14962.416666666666</v>
      </c>
      <c r="N1132" s="3090">
        <f>SUM(N1120:N1131)</f>
        <v>14431</v>
      </c>
      <c r="O1132" s="270">
        <f t="shared" si="425"/>
        <v>96.448323298932323</v>
      </c>
      <c r="P1132" s="3090">
        <f>SUM(P1120:P1131)</f>
        <v>77</v>
      </c>
      <c r="Q1132" s="270">
        <f t="shared" si="427"/>
        <v>321.28385899814469</v>
      </c>
      <c r="R1132" s="3091">
        <v>130728.48968056732</v>
      </c>
      <c r="S1132" s="3091">
        <v>130728.48968056732</v>
      </c>
      <c r="T1132" s="3091">
        <v>130728.48968056732</v>
      </c>
      <c r="U1132" s="3091">
        <v>130779.42938056734</v>
      </c>
      <c r="V1132" s="3091">
        <v>130779.42938056734</v>
      </c>
      <c r="W1132" s="3091">
        <v>130779.42938056734</v>
      </c>
      <c r="X1132" s="3091">
        <v>130779.42938056734</v>
      </c>
      <c r="Y1132" s="1209">
        <f>R1132/12*$C$3+(S1132-R1132)/11*6+(T1132-S1132)/10*5+(U1132-T1132)/9*4+(V1132-U1132)/8*3+(W1132-V1132)/7*2+(X1132-W1132)/6*1</f>
        <v>76280.925513664275</v>
      </c>
      <c r="Z1132" s="3090">
        <f>AF1132-AE1132-AB1132</f>
        <v>71437.606569999989</v>
      </c>
      <c r="AA1132" s="3092"/>
      <c r="AB1132" s="3090">
        <v>-574.81227999999999</v>
      </c>
      <c r="AC1132" s="3090">
        <f>Z1132-Y1132</f>
        <v>-4843.3189436642861</v>
      </c>
      <c r="AD1132" s="3090"/>
      <c r="AE1132" s="3090">
        <v>-1023.1439200000002</v>
      </c>
      <c r="AF1132" s="3090">
        <v>69839.650369999988</v>
      </c>
      <c r="AG1132" s="3093">
        <f>SUM(AG1120:AG1131)</f>
        <v>0</v>
      </c>
      <c r="AH1132" s="3197"/>
      <c r="AI1132" s="2759"/>
      <c r="AJ1132" s="1412"/>
    </row>
    <row r="1133" spans="1:36" s="2713" customFormat="1" x14ac:dyDescent="0.25">
      <c r="A1133" s="414">
        <v>1</v>
      </c>
      <c r="B1133" s="414">
        <v>1</v>
      </c>
      <c r="C1133" s="2307" t="s">
        <v>14</v>
      </c>
      <c r="D1133" s="2307"/>
      <c r="E1133" s="3094"/>
      <c r="F1133" s="162"/>
      <c r="G1133" s="3090"/>
      <c r="H1133" s="3090"/>
      <c r="I1133" s="3090"/>
      <c r="J1133" s="3095"/>
      <c r="K1133" s="3095"/>
      <c r="L1133" s="3090"/>
      <c r="M1133" s="3090"/>
      <c r="N1133" s="3090"/>
      <c r="O1133" s="3090"/>
      <c r="P1133" s="3090"/>
      <c r="Q1133" s="3090"/>
      <c r="R1133" s="2902"/>
      <c r="S1133" s="2902"/>
      <c r="T1133" s="2902"/>
      <c r="U1133" s="2902"/>
      <c r="V1133" s="2902"/>
      <c r="W1133" s="2902"/>
      <c r="X1133" s="2902"/>
      <c r="Y1133" s="3096"/>
      <c r="Z1133" s="1651"/>
      <c r="AA1133" s="3088"/>
      <c r="AB1133" s="1651"/>
      <c r="AC1133" s="1651"/>
      <c r="AD1133" s="1651"/>
      <c r="AE1133" s="1651"/>
      <c r="AF1133" s="1651"/>
      <c r="AG1133" s="3093"/>
      <c r="AH1133" s="1653"/>
      <c r="AI1133" s="2759"/>
      <c r="AJ1133" s="1412"/>
    </row>
    <row r="1134" spans="1:36" s="2713" customFormat="1" x14ac:dyDescent="0.25">
      <c r="A1134" s="414">
        <v>1</v>
      </c>
      <c r="B1134" s="414">
        <v>1</v>
      </c>
      <c r="C1134" s="750" t="s">
        <v>382</v>
      </c>
      <c r="D1134" s="798"/>
      <c r="E1134" s="2062"/>
      <c r="F1134" s="460"/>
      <c r="G1134" s="788"/>
      <c r="H1134" s="788"/>
      <c r="I1134" s="788"/>
      <c r="J1134" s="1150"/>
      <c r="K1134" s="1150"/>
      <c r="L1134" s="1862"/>
      <c r="M1134" s="1862"/>
      <c r="N1134" s="1862"/>
      <c r="O1134" s="1862"/>
      <c r="P1134" s="1862"/>
      <c r="Q1134" s="1862"/>
      <c r="R1134" s="614">
        <v>165134.43739000001</v>
      </c>
      <c r="S1134" s="614">
        <v>165134.43739000001</v>
      </c>
      <c r="T1134" s="614">
        <v>165134.43739000001</v>
      </c>
      <c r="U1134" s="614">
        <v>165134.43739000001</v>
      </c>
      <c r="V1134" s="614">
        <v>165134.43739000001</v>
      </c>
      <c r="W1134" s="614">
        <v>165134.43739000001</v>
      </c>
      <c r="X1134" s="614">
        <v>165134.43739000001</v>
      </c>
      <c r="Y1134" s="3674">
        <f>(R1134-1722.90352)/12*$C$3+1722.90352+(S1134-R1134)/11*6+(T1134-S1134)/10*5+(U1134-T1134)/9*4+(V1134-U1134)/8*3+(W1134-V1134)/7*2+(X1134-W1134)/6*1</f>
        <v>97046.298277500013</v>
      </c>
      <c r="Z1134" s="368">
        <f>AF1134-AE1134-AB1134</f>
        <v>93801.194229999994</v>
      </c>
      <c r="AA1134" s="2768"/>
      <c r="AB1134" s="368"/>
      <c r="AC1134" s="368">
        <f>Z1134-Y1134</f>
        <v>-3245.1040475000191</v>
      </c>
      <c r="AD1134" s="368"/>
      <c r="AE1134" s="368">
        <v>-317.15521000000001</v>
      </c>
      <c r="AF1134" s="368">
        <v>93484.039019999997</v>
      </c>
      <c r="AG1134" s="1261"/>
      <c r="AH1134" s="1274"/>
      <c r="AI1134" s="2759"/>
      <c r="AJ1134" s="1412"/>
    </row>
    <row r="1135" spans="1:36" s="2713" customFormat="1" x14ac:dyDescent="0.25">
      <c r="A1135" s="414"/>
      <c r="B1135" s="414">
        <v>1</v>
      </c>
      <c r="C1135" s="722" t="s">
        <v>329</v>
      </c>
      <c r="D1135" s="798"/>
      <c r="E1135" s="2062"/>
      <c r="F1135" s="460"/>
      <c r="G1135" s="788"/>
      <c r="H1135" s="788"/>
      <c r="I1135" s="788"/>
      <c r="J1135" s="1150"/>
      <c r="K1135" s="1150"/>
      <c r="L1135" s="1862"/>
      <c r="M1135" s="1862"/>
      <c r="N1135" s="1862"/>
      <c r="O1135" s="1862"/>
      <c r="P1135" s="1862"/>
      <c r="Q1135" s="1862"/>
      <c r="R1135" s="614">
        <v>3197.8380000000002</v>
      </c>
      <c r="S1135" s="614">
        <v>3197.8380000000002</v>
      </c>
      <c r="T1135" s="614">
        <v>3197.8380000000002</v>
      </c>
      <c r="U1135" s="614">
        <v>3197.8380000000002</v>
      </c>
      <c r="V1135" s="614">
        <v>3197.8380000000002</v>
      </c>
      <c r="W1135" s="614">
        <v>3197.8380000000002</v>
      </c>
      <c r="X1135" s="614">
        <v>3197.8380000000002</v>
      </c>
      <c r="Y1135" s="1209">
        <f>R1135/12*$C$3+(S1135-R1135)/11*6+(T1135-S1135)/10*5+(U1135-T1135)/9*4+(V1135-U1135)/8*3+(W1135-V1135)/7*2+(X1135-W1135)/6*1</f>
        <v>1865.4055000000003</v>
      </c>
      <c r="Z1135" s="368">
        <f>AF1135-AE1135-AB1135</f>
        <v>1865.4055000000001</v>
      </c>
      <c r="AA1135" s="2768"/>
      <c r="AB1135" s="368"/>
      <c r="AC1135" s="368">
        <f>Z1135-Y1135</f>
        <v>0</v>
      </c>
      <c r="AD1135" s="368"/>
      <c r="AE1135" s="368">
        <v>0</v>
      </c>
      <c r="AF1135" s="368">
        <v>1865.4055000000001</v>
      </c>
      <c r="AG1135" s="1261"/>
      <c r="AH1135" s="1274"/>
      <c r="AI1135" s="2759"/>
      <c r="AJ1135" s="1412"/>
    </row>
    <row r="1136" spans="1:36" s="2713" customFormat="1" ht="29.25" x14ac:dyDescent="0.25">
      <c r="A1136" s="414"/>
      <c r="B1136" s="414">
        <v>1</v>
      </c>
      <c r="C1136" s="2708" t="s">
        <v>293</v>
      </c>
      <c r="D1136" s="798"/>
      <c r="E1136" s="2062"/>
      <c r="F1136" s="870">
        <f>F1138+F1139+F1140+F1141+F1143</f>
        <v>49605</v>
      </c>
      <c r="G1136" s="485">
        <f>G1138+G1139+G1140+G1141+G1143</f>
        <v>28936.25</v>
      </c>
      <c r="H1136" s="485">
        <f>H1138+H1139+H1140+H1141+H1143</f>
        <v>17621</v>
      </c>
      <c r="I1136" s="485">
        <f>H1136/ROUND(G1136,0)*100</f>
        <v>60.89646115565386</v>
      </c>
      <c r="J1136" s="1150"/>
      <c r="K1136" s="1150"/>
      <c r="L1136" s="1862"/>
      <c r="M1136" s="1862"/>
      <c r="N1136" s="1862"/>
      <c r="O1136" s="1862"/>
      <c r="P1136" s="1862"/>
      <c r="Q1136" s="1862"/>
      <c r="R1136" s="614"/>
      <c r="S1136" s="614"/>
      <c r="T1136" s="614"/>
      <c r="U1136" s="614"/>
      <c r="V1136" s="614"/>
      <c r="W1136" s="614"/>
      <c r="X1136" s="614"/>
      <c r="Y1136" s="2897"/>
      <c r="Z1136" s="368"/>
      <c r="AA1136" s="2768"/>
      <c r="AB1136" s="368"/>
      <c r="AC1136" s="368"/>
      <c r="AD1136" s="368"/>
      <c r="AE1136" s="368"/>
      <c r="AF1136" s="368"/>
      <c r="AG1136" s="1253">
        <f>AG1138+AG1139+AG1140+AG1141+AG1143</f>
        <v>0</v>
      </c>
      <c r="AH1136" s="1274"/>
      <c r="AI1136" s="2759"/>
      <c r="AJ1136" s="1412"/>
    </row>
    <row r="1137" spans="1:36" s="2713" customFormat="1" ht="30" x14ac:dyDescent="0.25">
      <c r="A1137" s="414"/>
      <c r="B1137" s="414">
        <v>1</v>
      </c>
      <c r="C1137" s="518" t="s">
        <v>204</v>
      </c>
      <c r="D1137" s="798"/>
      <c r="E1137" s="2062"/>
      <c r="F1137" s="870"/>
      <c r="G1137" s="213"/>
      <c r="H1137" s="788"/>
      <c r="I1137" s="788"/>
      <c r="J1137" s="1150"/>
      <c r="K1137" s="1150"/>
      <c r="L1137" s="1862"/>
      <c r="M1137" s="1862"/>
      <c r="N1137" s="1862"/>
      <c r="O1137" s="1862"/>
      <c r="P1137" s="1862"/>
      <c r="Q1137" s="1862"/>
      <c r="R1137" s="614"/>
      <c r="S1137" s="614"/>
      <c r="T1137" s="614"/>
      <c r="U1137" s="614"/>
      <c r="V1137" s="614"/>
      <c r="W1137" s="614"/>
      <c r="X1137" s="614"/>
      <c r="Y1137" s="2897"/>
      <c r="Z1137" s="368"/>
      <c r="AA1137" s="2768"/>
      <c r="AB1137" s="368"/>
      <c r="AC1137" s="368"/>
      <c r="AD1137" s="368"/>
      <c r="AE1137" s="368"/>
      <c r="AF1137" s="368"/>
      <c r="AG1137" s="1261"/>
      <c r="AH1137" s="1274"/>
      <c r="AI1137" s="2759"/>
      <c r="AJ1137" s="1412"/>
    </row>
    <row r="1138" spans="1:36" s="2713" customFormat="1" ht="30" x14ac:dyDescent="0.25">
      <c r="A1138" s="414"/>
      <c r="B1138" s="414">
        <v>1</v>
      </c>
      <c r="C1138" s="518" t="s">
        <v>205</v>
      </c>
      <c r="D1138" s="798"/>
      <c r="E1138" s="2062"/>
      <c r="F1138" s="526">
        <v>5600</v>
      </c>
      <c r="G1138" s="213">
        <f t="shared" ref="G1138:G1143" si="430">F1138/12*$C$3</f>
        <v>3266.666666666667</v>
      </c>
      <c r="H1138" s="214">
        <v>1545</v>
      </c>
      <c r="I1138" s="788">
        <f>H1138/ROUND(G1138,0)*100</f>
        <v>47.291092745638203</v>
      </c>
      <c r="J1138" s="1150"/>
      <c r="K1138" s="1150"/>
      <c r="L1138" s="1862"/>
      <c r="M1138" s="1862"/>
      <c r="N1138" s="1862"/>
      <c r="O1138" s="1862"/>
      <c r="P1138" s="1862"/>
      <c r="Q1138" s="1862"/>
      <c r="R1138" s="614"/>
      <c r="S1138" s="614"/>
      <c r="T1138" s="614"/>
      <c r="U1138" s="614"/>
      <c r="V1138" s="614"/>
      <c r="W1138" s="614"/>
      <c r="X1138" s="614"/>
      <c r="Y1138" s="2897"/>
      <c r="Z1138" s="368"/>
      <c r="AA1138" s="2768"/>
      <c r="AB1138" s="368"/>
      <c r="AC1138" s="368"/>
      <c r="AD1138" s="368"/>
      <c r="AE1138" s="368"/>
      <c r="AF1138" s="368"/>
      <c r="AG1138" s="1257"/>
      <c r="AH1138" s="1274"/>
      <c r="AI1138" s="2759"/>
      <c r="AJ1138" s="1412"/>
    </row>
    <row r="1139" spans="1:36" s="2713" customFormat="1" ht="30" x14ac:dyDescent="0.25">
      <c r="A1139" s="414"/>
      <c r="B1139" s="414">
        <v>1</v>
      </c>
      <c r="C1139" s="724" t="s">
        <v>294</v>
      </c>
      <c r="D1139" s="798"/>
      <c r="E1139" s="2062"/>
      <c r="F1139" s="526">
        <v>14448</v>
      </c>
      <c r="G1139" s="214">
        <f t="shared" si="430"/>
        <v>8428</v>
      </c>
      <c r="H1139" s="214">
        <v>5265</v>
      </c>
      <c r="I1139" s="485">
        <f>H1139/ROUND(G1139,0)*100</f>
        <v>62.470336971998094</v>
      </c>
      <c r="J1139" s="1150"/>
      <c r="K1139" s="1150"/>
      <c r="L1139" s="1862"/>
      <c r="M1139" s="1862"/>
      <c r="N1139" s="1862"/>
      <c r="O1139" s="1862"/>
      <c r="P1139" s="1862"/>
      <c r="Q1139" s="1862"/>
      <c r="R1139" s="614"/>
      <c r="S1139" s="614"/>
      <c r="T1139" s="614"/>
      <c r="U1139" s="614"/>
      <c r="V1139" s="614"/>
      <c r="W1139" s="614"/>
      <c r="X1139" s="614"/>
      <c r="Y1139" s="2897"/>
      <c r="Z1139" s="368"/>
      <c r="AA1139" s="2768"/>
      <c r="AB1139" s="368"/>
      <c r="AC1139" s="368"/>
      <c r="AD1139" s="368"/>
      <c r="AE1139" s="368"/>
      <c r="AF1139" s="368"/>
      <c r="AG1139" s="1257"/>
      <c r="AH1139" s="1274"/>
      <c r="AI1139" s="2759"/>
      <c r="AJ1139" s="1412"/>
    </row>
    <row r="1140" spans="1:36" s="2713" customFormat="1" ht="60" x14ac:dyDescent="0.25">
      <c r="A1140" s="414"/>
      <c r="B1140" s="414">
        <v>1</v>
      </c>
      <c r="C1140" s="519" t="s">
        <v>295</v>
      </c>
      <c r="D1140" s="798"/>
      <c r="E1140" s="2062"/>
      <c r="F1140" s="526">
        <v>3660</v>
      </c>
      <c r="G1140" s="213">
        <f t="shared" si="430"/>
        <v>2135</v>
      </c>
      <c r="H1140" s="214">
        <v>1057</v>
      </c>
      <c r="I1140" s="214">
        <f>H1140/ROUND(G1140,0)*100</f>
        <v>49.508196721311478</v>
      </c>
      <c r="J1140" s="1150"/>
      <c r="K1140" s="1150"/>
      <c r="L1140" s="1862"/>
      <c r="M1140" s="1862"/>
      <c r="N1140" s="1862"/>
      <c r="O1140" s="1862"/>
      <c r="P1140" s="1862"/>
      <c r="Q1140" s="1862"/>
      <c r="R1140" s="614"/>
      <c r="S1140" s="614"/>
      <c r="T1140" s="614"/>
      <c r="U1140" s="614"/>
      <c r="V1140" s="614"/>
      <c r="W1140" s="614"/>
      <c r="X1140" s="614"/>
      <c r="Y1140" s="2897"/>
      <c r="Z1140" s="368"/>
      <c r="AA1140" s="2768"/>
      <c r="AB1140" s="368"/>
      <c r="AC1140" s="368"/>
      <c r="AD1140" s="368"/>
      <c r="AE1140" s="368"/>
      <c r="AF1140" s="368"/>
      <c r="AG1140" s="1257"/>
      <c r="AH1140" s="1274"/>
      <c r="AI1140" s="2759"/>
      <c r="AJ1140" s="1412"/>
    </row>
    <row r="1141" spans="1:36" s="2713" customFormat="1" ht="45" x14ac:dyDescent="0.25">
      <c r="A1141" s="414"/>
      <c r="B1141" s="414">
        <v>1</v>
      </c>
      <c r="C1141" s="519" t="s">
        <v>309</v>
      </c>
      <c r="D1141" s="798"/>
      <c r="E1141" s="2062"/>
      <c r="F1141" s="526">
        <v>24018</v>
      </c>
      <c r="G1141" s="213">
        <f t="shared" si="430"/>
        <v>14010.5</v>
      </c>
      <c r="H1141" s="214">
        <v>9337</v>
      </c>
      <c r="I1141" s="214">
        <f>H1141/ROUND(G1141,0)*100</f>
        <v>66.64049675255157</v>
      </c>
      <c r="J1141" s="1150"/>
      <c r="K1141" s="1150"/>
      <c r="L1141" s="1862"/>
      <c r="M1141" s="1862"/>
      <c r="N1141" s="1862"/>
      <c r="O1141" s="1862"/>
      <c r="P1141" s="1862"/>
      <c r="Q1141" s="1862"/>
      <c r="R1141" s="614"/>
      <c r="S1141" s="614"/>
      <c r="T1141" s="614"/>
      <c r="U1141" s="614"/>
      <c r="V1141" s="614"/>
      <c r="W1141" s="614"/>
      <c r="X1141" s="614"/>
      <c r="Y1141" s="2897"/>
      <c r="Z1141" s="368"/>
      <c r="AA1141" s="2768"/>
      <c r="AB1141" s="368"/>
      <c r="AC1141" s="368"/>
      <c r="AD1141" s="368"/>
      <c r="AE1141" s="368"/>
      <c r="AF1141" s="368"/>
      <c r="AG1141" s="1257"/>
      <c r="AH1141" s="1274"/>
      <c r="AI1141" s="2759"/>
      <c r="AJ1141" s="1412"/>
    </row>
    <row r="1142" spans="1:36" s="2713" customFormat="1" ht="105" x14ac:dyDescent="0.25">
      <c r="A1142" s="414"/>
      <c r="B1142" s="414"/>
      <c r="C1142" s="519" t="s">
        <v>532</v>
      </c>
      <c r="D1142" s="798"/>
      <c r="E1142" s="2062"/>
      <c r="F1142" s="526">
        <v>7663</v>
      </c>
      <c r="G1142" s="213">
        <f t="shared" si="430"/>
        <v>4470.0833333333339</v>
      </c>
      <c r="H1142" s="214">
        <v>1878</v>
      </c>
      <c r="I1142" s="214">
        <f>H1142/ROUND(G1142,0)*100</f>
        <v>42.013422818791945</v>
      </c>
      <c r="J1142" s="1150"/>
      <c r="K1142" s="1150"/>
      <c r="L1142" s="1862"/>
      <c r="M1142" s="1862"/>
      <c r="N1142" s="1862"/>
      <c r="O1142" s="1862"/>
      <c r="P1142" s="1862"/>
      <c r="Q1142" s="1862"/>
      <c r="R1142" s="614"/>
      <c r="S1142" s="614"/>
      <c r="T1142" s="614"/>
      <c r="U1142" s="614"/>
      <c r="V1142" s="614"/>
      <c r="W1142" s="614"/>
      <c r="X1142" s="614"/>
      <c r="Y1142" s="2897"/>
      <c r="Z1142" s="368"/>
      <c r="AA1142" s="2768"/>
      <c r="AB1142" s="368"/>
      <c r="AC1142" s="368"/>
      <c r="AD1142" s="368"/>
      <c r="AE1142" s="368"/>
      <c r="AF1142" s="368"/>
      <c r="AG1142" s="1257"/>
      <c r="AH1142" s="1274"/>
      <c r="AI1142" s="2759"/>
      <c r="AJ1142" s="1412"/>
    </row>
    <row r="1143" spans="1:36" s="2713" customFormat="1" ht="30" x14ac:dyDescent="0.25">
      <c r="A1143" s="414"/>
      <c r="B1143" s="414">
        <v>1</v>
      </c>
      <c r="C1143" s="4" t="s">
        <v>380</v>
      </c>
      <c r="D1143" s="798"/>
      <c r="E1143" s="2062"/>
      <c r="F1143" s="526">
        <v>1879</v>
      </c>
      <c r="G1143" s="213">
        <f t="shared" si="430"/>
        <v>1096.0833333333335</v>
      </c>
      <c r="H1143" s="214">
        <v>417</v>
      </c>
      <c r="I1143" s="214">
        <f t="shared" ref="I1143:I1148" si="431">H1143/ROUND(G1143,0)*100</f>
        <v>38.047445255474457</v>
      </c>
      <c r="J1143" s="1150"/>
      <c r="K1143" s="1150"/>
      <c r="L1143" s="1862"/>
      <c r="M1143" s="1862"/>
      <c r="N1143" s="1862"/>
      <c r="O1143" s="1862"/>
      <c r="P1143" s="1862"/>
      <c r="Q1143" s="1862"/>
      <c r="R1143" s="614"/>
      <c r="S1143" s="614"/>
      <c r="T1143" s="614"/>
      <c r="U1143" s="614"/>
      <c r="V1143" s="614"/>
      <c r="W1143" s="614"/>
      <c r="X1143" s="614"/>
      <c r="Y1143" s="2897"/>
      <c r="Z1143" s="368"/>
      <c r="AA1143" s="2768"/>
      <c r="AB1143" s="368"/>
      <c r="AC1143" s="368"/>
      <c r="AD1143" s="368"/>
      <c r="AE1143" s="368"/>
      <c r="AF1143" s="368"/>
      <c r="AG1143" s="1257"/>
      <c r="AH1143" s="1274"/>
      <c r="AI1143" s="2759"/>
      <c r="AJ1143" s="1412"/>
    </row>
    <row r="1144" spans="1:36" s="2713" customFormat="1" ht="29.25" x14ac:dyDescent="0.25">
      <c r="A1144" s="414"/>
      <c r="B1144" s="414">
        <v>1</v>
      </c>
      <c r="C1144" s="486" t="s">
        <v>135</v>
      </c>
      <c r="D1144" s="798"/>
      <c r="E1144" s="2062"/>
      <c r="F1144" s="870">
        <f>F1145</f>
        <v>100990</v>
      </c>
      <c r="G1144" s="485">
        <f t="shared" ref="G1144:H1144" si="432">G1145</f>
        <v>58910.833333333336</v>
      </c>
      <c r="H1144" s="485">
        <f t="shared" si="432"/>
        <v>13737</v>
      </c>
      <c r="I1144" s="485">
        <f t="shared" si="431"/>
        <v>23.318225798238021</v>
      </c>
      <c r="J1144" s="1150"/>
      <c r="K1144" s="1150"/>
      <c r="L1144" s="1862"/>
      <c r="M1144" s="1862"/>
      <c r="N1144" s="1862"/>
      <c r="O1144" s="1862"/>
      <c r="P1144" s="1862"/>
      <c r="Q1144" s="1862"/>
      <c r="R1144" s="614"/>
      <c r="S1144" s="614"/>
      <c r="T1144" s="614"/>
      <c r="U1144" s="614"/>
      <c r="V1144" s="614"/>
      <c r="W1144" s="614"/>
      <c r="X1144" s="614"/>
      <c r="Y1144" s="2897"/>
      <c r="Z1144" s="368"/>
      <c r="AA1144" s="2768"/>
      <c r="AB1144" s="368"/>
      <c r="AC1144" s="368"/>
      <c r="AD1144" s="368"/>
      <c r="AE1144" s="368"/>
      <c r="AF1144" s="368"/>
      <c r="AG1144" s="1253">
        <f t="shared" ref="AG1144" si="433">AG1145</f>
        <v>0</v>
      </c>
      <c r="AH1144" s="1274"/>
      <c r="AI1144" s="2759"/>
      <c r="AJ1144" s="1412"/>
    </row>
    <row r="1145" spans="1:36" s="2713" customFormat="1" x14ac:dyDescent="0.25">
      <c r="A1145" s="414"/>
      <c r="B1145" s="414">
        <v>1</v>
      </c>
      <c r="C1145" s="292" t="s">
        <v>239</v>
      </c>
      <c r="D1145" s="798"/>
      <c r="E1145" s="2062"/>
      <c r="F1145" s="526">
        <v>100990</v>
      </c>
      <c r="G1145" s="213">
        <f>F1145/12*$C$3</f>
        <v>58910.833333333336</v>
      </c>
      <c r="H1145" s="214">
        <v>13737</v>
      </c>
      <c r="I1145" s="214">
        <f t="shared" si="431"/>
        <v>23.318225798238021</v>
      </c>
      <c r="J1145" s="1150"/>
      <c r="K1145" s="1150"/>
      <c r="L1145" s="1862"/>
      <c r="M1145" s="1862"/>
      <c r="N1145" s="1862"/>
      <c r="O1145" s="1862"/>
      <c r="P1145" s="1862"/>
      <c r="Q1145" s="1862"/>
      <c r="R1145" s="614"/>
      <c r="S1145" s="614"/>
      <c r="T1145" s="614"/>
      <c r="U1145" s="614"/>
      <c r="V1145" s="614"/>
      <c r="W1145" s="614"/>
      <c r="X1145" s="614"/>
      <c r="Y1145" s="2897"/>
      <c r="Z1145" s="368"/>
      <c r="AA1145" s="2768"/>
      <c r="AB1145" s="368"/>
      <c r="AC1145" s="368"/>
      <c r="AD1145" s="368"/>
      <c r="AE1145" s="368"/>
      <c r="AF1145" s="368"/>
      <c r="AG1145" s="1257"/>
      <c r="AH1145" s="1274"/>
      <c r="AI1145" s="2759"/>
      <c r="AJ1145" s="1412"/>
    </row>
    <row r="1146" spans="1:36" s="2713" customFormat="1" ht="63" x14ac:dyDescent="0.25">
      <c r="A1146" s="414"/>
      <c r="B1146" s="414">
        <v>1</v>
      </c>
      <c r="C1146" s="751" t="s">
        <v>298</v>
      </c>
      <c r="D1146" s="798"/>
      <c r="E1146" s="2062"/>
      <c r="F1146" s="440">
        <f>F1147+F1152</f>
        <v>13749</v>
      </c>
      <c r="G1146" s="485">
        <f>G1147+G1152</f>
        <v>8020.25</v>
      </c>
      <c r="H1146" s="485">
        <f>H1147+H1152</f>
        <v>1877</v>
      </c>
      <c r="I1146" s="485">
        <f t="shared" si="431"/>
        <v>23.403990024937656</v>
      </c>
      <c r="J1146" s="1150"/>
      <c r="K1146" s="1150"/>
      <c r="L1146" s="1862"/>
      <c r="M1146" s="1862"/>
      <c r="N1146" s="1862"/>
      <c r="O1146" s="1862"/>
      <c r="P1146" s="1862"/>
      <c r="Q1146" s="1862"/>
      <c r="R1146" s="614"/>
      <c r="S1146" s="614"/>
      <c r="T1146" s="614"/>
      <c r="U1146" s="614"/>
      <c r="V1146" s="614"/>
      <c r="W1146" s="614"/>
      <c r="X1146" s="614"/>
      <c r="Y1146" s="1209"/>
      <c r="Z1146" s="368">
        <f>AF1146-AE1146-AB1146</f>
        <v>0</v>
      </c>
      <c r="AA1146" s="2768"/>
      <c r="AB1146" s="368"/>
      <c r="AC1146" s="368">
        <f>Z1146-Y1146</f>
        <v>0</v>
      </c>
      <c r="AD1146" s="368"/>
      <c r="AE1146" s="368"/>
      <c r="AF1146" s="368"/>
      <c r="AG1146" s="1253">
        <f>AG1147+AG1152</f>
        <v>0</v>
      </c>
      <c r="AH1146" s="1274"/>
      <c r="AI1146" s="2759"/>
      <c r="AJ1146" s="1412"/>
    </row>
    <row r="1147" spans="1:36" s="2713" customFormat="1" ht="30" x14ac:dyDescent="0.25">
      <c r="A1147" s="414"/>
      <c r="B1147" s="414">
        <v>1</v>
      </c>
      <c r="C1147" s="724" t="s">
        <v>299</v>
      </c>
      <c r="D1147" s="798"/>
      <c r="E1147" s="2062"/>
      <c r="F1147" s="416">
        <f>SUM(F1148:F1151)</f>
        <v>5853</v>
      </c>
      <c r="G1147" s="213">
        <f>SUM(G1148:G1151)</f>
        <v>3414.2500000000005</v>
      </c>
      <c r="H1147" s="788">
        <f>SUM(H1148:H1151)</f>
        <v>654</v>
      </c>
      <c r="I1147" s="788">
        <f t="shared" si="431"/>
        <v>19.156414762741651</v>
      </c>
      <c r="J1147" s="1150"/>
      <c r="K1147" s="1150"/>
      <c r="L1147" s="1862"/>
      <c r="M1147" s="1862"/>
      <c r="N1147" s="1862"/>
      <c r="O1147" s="1862"/>
      <c r="P1147" s="1862"/>
      <c r="Q1147" s="1862"/>
      <c r="R1147" s="614"/>
      <c r="S1147" s="614"/>
      <c r="T1147" s="614"/>
      <c r="U1147" s="614"/>
      <c r="V1147" s="614"/>
      <c r="W1147" s="614"/>
      <c r="X1147" s="614"/>
      <c r="Y1147" s="2897"/>
      <c r="Z1147" s="368"/>
      <c r="AA1147" s="2768"/>
      <c r="AB1147" s="368"/>
      <c r="AC1147" s="368"/>
      <c r="AD1147" s="368"/>
      <c r="AE1147" s="368"/>
      <c r="AF1147" s="368"/>
      <c r="AG1147" s="1261">
        <f>SUM(AG1148:AG1151)</f>
        <v>0</v>
      </c>
      <c r="AH1147" s="1274"/>
      <c r="AI1147" s="2759"/>
      <c r="AJ1147" s="1412"/>
    </row>
    <row r="1148" spans="1:36" s="2713" customFormat="1" ht="30" x14ac:dyDescent="0.25">
      <c r="A1148" s="414"/>
      <c r="B1148" s="414">
        <v>1</v>
      </c>
      <c r="C1148" s="519" t="s">
        <v>300</v>
      </c>
      <c r="D1148" s="798"/>
      <c r="E1148" s="2062"/>
      <c r="F1148" s="416">
        <v>5693</v>
      </c>
      <c r="G1148" s="213">
        <f>F1148/12*$C$3</f>
        <v>3320.916666666667</v>
      </c>
      <c r="H1148" s="214">
        <v>610</v>
      </c>
      <c r="I1148" s="788">
        <f t="shared" si="431"/>
        <v>18.367961457392351</v>
      </c>
      <c r="J1148" s="1150"/>
      <c r="K1148" s="1150"/>
      <c r="L1148" s="1862"/>
      <c r="M1148" s="1862"/>
      <c r="N1148" s="1862"/>
      <c r="O1148" s="1862"/>
      <c r="P1148" s="1862"/>
      <c r="Q1148" s="1862"/>
      <c r="R1148" s="614"/>
      <c r="S1148" s="614"/>
      <c r="T1148" s="614"/>
      <c r="U1148" s="614"/>
      <c r="V1148" s="614"/>
      <c r="W1148" s="614"/>
      <c r="X1148" s="614"/>
      <c r="Y1148" s="2897"/>
      <c r="Z1148" s="368"/>
      <c r="AA1148" s="2768"/>
      <c r="AB1148" s="368"/>
      <c r="AC1148" s="368"/>
      <c r="AD1148" s="368"/>
      <c r="AE1148" s="368"/>
      <c r="AF1148" s="368"/>
      <c r="AG1148" s="1257"/>
      <c r="AH1148" s="1274"/>
      <c r="AI1148" s="2759"/>
      <c r="AJ1148" s="1412"/>
    </row>
    <row r="1149" spans="1:36" s="2713" customFormat="1" ht="60" x14ac:dyDescent="0.25">
      <c r="A1149" s="414"/>
      <c r="B1149" s="414">
        <v>1</v>
      </c>
      <c r="C1149" s="519" t="s">
        <v>301</v>
      </c>
      <c r="D1149" s="798"/>
      <c r="E1149" s="2062"/>
      <c r="F1149" s="416"/>
      <c r="G1149" s="213"/>
      <c r="H1149" s="788"/>
      <c r="I1149" s="788"/>
      <c r="J1149" s="1150"/>
      <c r="K1149" s="1150"/>
      <c r="L1149" s="1862"/>
      <c r="M1149" s="1862"/>
      <c r="N1149" s="1862"/>
      <c r="O1149" s="1862"/>
      <c r="P1149" s="1862"/>
      <c r="Q1149" s="1862"/>
      <c r="R1149" s="614"/>
      <c r="S1149" s="614"/>
      <c r="T1149" s="614"/>
      <c r="U1149" s="614"/>
      <c r="V1149" s="614"/>
      <c r="W1149" s="614"/>
      <c r="X1149" s="614"/>
      <c r="Y1149" s="2897"/>
      <c r="Z1149" s="368"/>
      <c r="AA1149" s="2768"/>
      <c r="AB1149" s="368"/>
      <c r="AC1149" s="368"/>
      <c r="AD1149" s="368"/>
      <c r="AE1149" s="368"/>
      <c r="AF1149" s="368"/>
      <c r="AG1149" s="1261"/>
      <c r="AH1149" s="1274"/>
      <c r="AI1149" s="2759"/>
      <c r="AJ1149" s="1412"/>
    </row>
    <row r="1150" spans="1:36" s="2713" customFormat="1" ht="45" x14ac:dyDescent="0.25">
      <c r="A1150" s="414"/>
      <c r="B1150" s="414">
        <v>1</v>
      </c>
      <c r="C1150" s="519" t="s">
        <v>302</v>
      </c>
      <c r="D1150" s="798"/>
      <c r="E1150" s="2062"/>
      <c r="F1150" s="416">
        <v>9</v>
      </c>
      <c r="G1150" s="213">
        <f>F1150/12*$C$3</f>
        <v>5.25</v>
      </c>
      <c r="H1150" s="788">
        <v>9</v>
      </c>
      <c r="I1150" s="788">
        <f>H1150/ROUND(G1150,0)*100</f>
        <v>180</v>
      </c>
      <c r="J1150" s="1150"/>
      <c r="K1150" s="1150"/>
      <c r="L1150" s="1862"/>
      <c r="M1150" s="1862"/>
      <c r="N1150" s="1862"/>
      <c r="O1150" s="1862"/>
      <c r="P1150" s="1862"/>
      <c r="Q1150" s="1862"/>
      <c r="R1150" s="614"/>
      <c r="S1150" s="614"/>
      <c r="T1150" s="614"/>
      <c r="U1150" s="614"/>
      <c r="V1150" s="614"/>
      <c r="W1150" s="614"/>
      <c r="X1150" s="614"/>
      <c r="Y1150" s="2897"/>
      <c r="Z1150" s="368"/>
      <c r="AA1150" s="2768"/>
      <c r="AB1150" s="368"/>
      <c r="AC1150" s="368"/>
      <c r="AD1150" s="368"/>
      <c r="AE1150" s="368"/>
      <c r="AF1150" s="368"/>
      <c r="AG1150" s="1261"/>
      <c r="AH1150" s="1274"/>
      <c r="AI1150" s="2759"/>
      <c r="AJ1150" s="1412"/>
    </row>
    <row r="1151" spans="1:36" s="2713" customFormat="1" ht="30" x14ac:dyDescent="0.25">
      <c r="A1151" s="414"/>
      <c r="B1151" s="414">
        <v>1</v>
      </c>
      <c r="C1151" s="519" t="s">
        <v>303</v>
      </c>
      <c r="D1151" s="798"/>
      <c r="E1151" s="2062"/>
      <c r="F1151" s="416">
        <v>151</v>
      </c>
      <c r="G1151" s="213">
        <f>F1151/12*$C$3</f>
        <v>88.083333333333343</v>
      </c>
      <c r="H1151" s="214">
        <v>35</v>
      </c>
      <c r="I1151" s="788">
        <f>H1151/ROUND(G1151,0)*100</f>
        <v>39.772727272727273</v>
      </c>
      <c r="J1151" s="1150"/>
      <c r="K1151" s="1150"/>
      <c r="L1151" s="1862"/>
      <c r="M1151" s="1862"/>
      <c r="N1151" s="1862"/>
      <c r="O1151" s="1862"/>
      <c r="P1151" s="1862"/>
      <c r="Q1151" s="1862"/>
      <c r="R1151" s="614"/>
      <c r="S1151" s="614"/>
      <c r="T1151" s="614"/>
      <c r="U1151" s="614"/>
      <c r="V1151" s="614"/>
      <c r="W1151" s="614"/>
      <c r="X1151" s="614"/>
      <c r="Y1151" s="2897"/>
      <c r="Z1151" s="368"/>
      <c r="AA1151" s="2768"/>
      <c r="AB1151" s="368"/>
      <c r="AC1151" s="368"/>
      <c r="AD1151" s="368"/>
      <c r="AE1151" s="368"/>
      <c r="AF1151" s="368"/>
      <c r="AG1151" s="1257"/>
      <c r="AH1151" s="1274"/>
      <c r="AI1151" s="2759"/>
      <c r="AJ1151" s="1412"/>
    </row>
    <row r="1152" spans="1:36" s="2713" customFormat="1" ht="45" x14ac:dyDescent="0.25">
      <c r="A1152" s="414"/>
      <c r="B1152" s="414">
        <v>1</v>
      </c>
      <c r="C1152" s="724" t="s">
        <v>304</v>
      </c>
      <c r="D1152" s="798"/>
      <c r="E1152" s="2062"/>
      <c r="F1152" s="416">
        <f>SUM(F1153:F1156)</f>
        <v>7896</v>
      </c>
      <c r="G1152" s="213">
        <f>SUM(G1153:G1156)</f>
        <v>4606</v>
      </c>
      <c r="H1152" s="214">
        <f>H1153+H1155+H1156</f>
        <v>1223</v>
      </c>
      <c r="I1152" s="788">
        <f>H1152/ROUND(G1152,0)*100</f>
        <v>26.552323056882326</v>
      </c>
      <c r="J1152" s="1150"/>
      <c r="K1152" s="1150"/>
      <c r="L1152" s="1862"/>
      <c r="M1152" s="1862"/>
      <c r="N1152" s="1862"/>
      <c r="O1152" s="1862"/>
      <c r="P1152" s="1862"/>
      <c r="Q1152" s="1862"/>
      <c r="R1152" s="614"/>
      <c r="S1152" s="614"/>
      <c r="T1152" s="614"/>
      <c r="U1152" s="614"/>
      <c r="V1152" s="614"/>
      <c r="W1152" s="614"/>
      <c r="X1152" s="614"/>
      <c r="Y1152" s="2897"/>
      <c r="Z1152" s="368"/>
      <c r="AA1152" s="2768"/>
      <c r="AB1152" s="368"/>
      <c r="AC1152" s="368"/>
      <c r="AD1152" s="368"/>
      <c r="AE1152" s="368"/>
      <c r="AF1152" s="368"/>
      <c r="AG1152" s="1257">
        <f>AG1153+AG1155+AG1156</f>
        <v>0</v>
      </c>
      <c r="AH1152" s="1274"/>
      <c r="AI1152" s="2759"/>
      <c r="AJ1152" s="1412"/>
    </row>
    <row r="1153" spans="1:36" s="2713" customFormat="1" ht="45" x14ac:dyDescent="0.25">
      <c r="A1153" s="414">
        <v>1</v>
      </c>
      <c r="B1153" s="414">
        <v>1</v>
      </c>
      <c r="C1153" s="519" t="s">
        <v>305</v>
      </c>
      <c r="D1153" s="4"/>
      <c r="E1153" s="4"/>
      <c r="F1153" s="418">
        <v>2076</v>
      </c>
      <c r="G1153" s="213">
        <f>F1153/12*$C$3</f>
        <v>1211</v>
      </c>
      <c r="H1153" s="368">
        <v>328</v>
      </c>
      <c r="I1153" s="368">
        <f>H1153/ROUND(G1153,0)*100</f>
        <v>27.08505367464905</v>
      </c>
      <c r="J1153" s="1901"/>
      <c r="K1153" s="1901"/>
      <c r="L1153" s="211"/>
      <c r="M1153" s="211"/>
      <c r="N1153" s="211"/>
      <c r="O1153" s="211"/>
      <c r="P1153" s="211"/>
      <c r="Q1153" s="211"/>
      <c r="R1153" s="552"/>
      <c r="S1153" s="552"/>
      <c r="T1153" s="552"/>
      <c r="U1153" s="552"/>
      <c r="V1153" s="552"/>
      <c r="W1153" s="552"/>
      <c r="X1153" s="552"/>
      <c r="Y1153" s="2896"/>
      <c r="Z1153" s="418"/>
      <c r="AA1153" s="2750"/>
      <c r="AB1153" s="418"/>
      <c r="AC1153" s="418"/>
      <c r="AD1153" s="418"/>
      <c r="AE1153" s="418"/>
      <c r="AF1153" s="418"/>
      <c r="AG1153" s="1274"/>
      <c r="AH1153" s="1302"/>
      <c r="AI1153" s="2759"/>
      <c r="AJ1153" s="1412"/>
    </row>
    <row r="1154" spans="1:36" s="2713" customFormat="1" ht="30" x14ac:dyDescent="0.25">
      <c r="A1154" s="414"/>
      <c r="B1154" s="414">
        <v>1</v>
      </c>
      <c r="C1154" s="519" t="s">
        <v>334</v>
      </c>
      <c r="D1154" s="4"/>
      <c r="E1154" s="4"/>
      <c r="F1154" s="418"/>
      <c r="G1154" s="368"/>
      <c r="H1154" s="368"/>
      <c r="I1154" s="368"/>
      <c r="J1154" s="1901"/>
      <c r="K1154" s="1901"/>
      <c r="L1154" s="211"/>
      <c r="M1154" s="211"/>
      <c r="N1154" s="211"/>
      <c r="O1154" s="211"/>
      <c r="P1154" s="211"/>
      <c r="Q1154" s="211"/>
      <c r="R1154" s="552"/>
      <c r="S1154" s="552"/>
      <c r="T1154" s="552"/>
      <c r="U1154" s="552"/>
      <c r="V1154" s="552"/>
      <c r="W1154" s="552"/>
      <c r="X1154" s="552"/>
      <c r="Y1154" s="2896"/>
      <c r="Z1154" s="418"/>
      <c r="AA1154" s="2750"/>
      <c r="AB1154" s="418"/>
      <c r="AC1154" s="418"/>
      <c r="AD1154" s="418"/>
      <c r="AE1154" s="418"/>
      <c r="AF1154" s="418"/>
      <c r="AG1154" s="1274"/>
      <c r="AH1154" s="1302"/>
      <c r="AI1154" s="2759"/>
      <c r="AJ1154" s="1412"/>
    </row>
    <row r="1155" spans="1:36" s="2713" customFormat="1" ht="75" x14ac:dyDescent="0.25">
      <c r="A1155" s="414"/>
      <c r="B1155" s="414">
        <v>1</v>
      </c>
      <c r="C1155" s="519" t="s">
        <v>306</v>
      </c>
      <c r="D1155" s="4"/>
      <c r="E1155" s="4"/>
      <c r="F1155" s="418">
        <v>5100</v>
      </c>
      <c r="G1155" s="213">
        <f>F1155/12*$C$3</f>
        <v>2975</v>
      </c>
      <c r="H1155" s="368">
        <v>771</v>
      </c>
      <c r="I1155" s="368">
        <f>H1155/ROUND(G1155,0)*100</f>
        <v>25.915966386554622</v>
      </c>
      <c r="J1155" s="1901"/>
      <c r="K1155" s="1901"/>
      <c r="L1155" s="211"/>
      <c r="M1155" s="211"/>
      <c r="N1155" s="211"/>
      <c r="O1155" s="211"/>
      <c r="P1155" s="211"/>
      <c r="Q1155" s="211"/>
      <c r="R1155" s="552"/>
      <c r="S1155" s="552"/>
      <c r="T1155" s="552"/>
      <c r="U1155" s="552"/>
      <c r="V1155" s="552"/>
      <c r="W1155" s="552"/>
      <c r="X1155" s="552"/>
      <c r="Y1155" s="2896"/>
      <c r="Z1155" s="418"/>
      <c r="AA1155" s="2750"/>
      <c r="AB1155" s="418"/>
      <c r="AC1155" s="418"/>
      <c r="AD1155" s="418"/>
      <c r="AE1155" s="418"/>
      <c r="AF1155" s="418"/>
      <c r="AG1155" s="1274"/>
      <c r="AH1155" s="1302"/>
      <c r="AI1155" s="2759"/>
      <c r="AJ1155" s="1412"/>
    </row>
    <row r="1156" spans="1:36" s="2713" customFormat="1" ht="60" x14ac:dyDescent="0.25">
      <c r="A1156" s="414">
        <v>1</v>
      </c>
      <c r="B1156" s="414">
        <v>1</v>
      </c>
      <c r="C1156" s="519" t="s">
        <v>307</v>
      </c>
      <c r="D1156" s="4"/>
      <c r="E1156" s="4"/>
      <c r="F1156" s="418">
        <v>720</v>
      </c>
      <c r="G1156" s="213">
        <f>F1156/12*$C$3</f>
        <v>420</v>
      </c>
      <c r="H1156" s="368">
        <v>124</v>
      </c>
      <c r="I1156" s="368">
        <f>H1156/ROUND(G1156,0)*100</f>
        <v>29.523809523809526</v>
      </c>
      <c r="J1156" s="1901"/>
      <c r="K1156" s="1901"/>
      <c r="L1156" s="211"/>
      <c r="M1156" s="211"/>
      <c r="N1156" s="211"/>
      <c r="O1156" s="211"/>
      <c r="P1156" s="211"/>
      <c r="Q1156" s="211"/>
      <c r="R1156" s="552"/>
      <c r="S1156" s="552"/>
      <c r="T1156" s="552"/>
      <c r="U1156" s="552"/>
      <c r="V1156" s="552"/>
      <c r="W1156" s="552"/>
      <c r="X1156" s="552"/>
      <c r="Y1156" s="2896"/>
      <c r="Z1156" s="418"/>
      <c r="AA1156" s="2750"/>
      <c r="AB1156" s="418"/>
      <c r="AC1156" s="418"/>
      <c r="AD1156" s="418"/>
      <c r="AE1156" s="418"/>
      <c r="AF1156" s="418"/>
      <c r="AG1156" s="1274"/>
      <c r="AH1156" s="1302"/>
      <c r="AI1156" s="2759"/>
      <c r="AJ1156" s="1412"/>
    </row>
    <row r="1157" spans="1:36" s="2713" customFormat="1" ht="57.75" x14ac:dyDescent="0.25">
      <c r="A1157" s="414"/>
      <c r="B1157" s="414">
        <v>1</v>
      </c>
      <c r="C1157" s="785" t="s">
        <v>384</v>
      </c>
      <c r="D1157" s="4"/>
      <c r="E1157" s="4"/>
      <c r="F1157" s="418">
        <v>450</v>
      </c>
      <c r="G1157" s="213">
        <f>F1157/12*$C$3</f>
        <v>262.5</v>
      </c>
      <c r="H1157" s="368">
        <v>257</v>
      </c>
      <c r="I1157" s="368">
        <f>H1157/ROUND(G1157,0)*100</f>
        <v>97.718631178707227</v>
      </c>
      <c r="J1157" s="1901"/>
      <c r="K1157" s="1901"/>
      <c r="L1157" s="211"/>
      <c r="M1157" s="211"/>
      <c r="N1157" s="211"/>
      <c r="O1157" s="211"/>
      <c r="P1157" s="211"/>
      <c r="Q1157" s="211"/>
      <c r="R1157" s="552"/>
      <c r="S1157" s="552"/>
      <c r="T1157" s="552"/>
      <c r="U1157" s="552"/>
      <c r="V1157" s="552"/>
      <c r="W1157" s="552"/>
      <c r="X1157" s="552"/>
      <c r="Y1157" s="2896"/>
      <c r="Z1157" s="418"/>
      <c r="AA1157" s="2750"/>
      <c r="AB1157" s="418"/>
      <c r="AC1157" s="418"/>
      <c r="AD1157" s="418"/>
      <c r="AE1157" s="418"/>
      <c r="AF1157" s="418"/>
      <c r="AG1157" s="1274"/>
      <c r="AH1157" s="1302"/>
      <c r="AI1157" s="2759"/>
      <c r="AJ1157" s="1412"/>
    </row>
    <row r="1158" spans="1:36" s="2713" customFormat="1" x14ac:dyDescent="0.25">
      <c r="A1158" s="414"/>
      <c r="B1158" s="414">
        <v>1</v>
      </c>
      <c r="C1158" s="798" t="s">
        <v>206</v>
      </c>
      <c r="D1158" s="4"/>
      <c r="E1158" s="4"/>
      <c r="F1158" s="418"/>
      <c r="G1158" s="213">
        <f>F1158/12*$C$3</f>
        <v>0</v>
      </c>
      <c r="H1158" s="368"/>
      <c r="I1158" s="368"/>
      <c r="J1158" s="1901"/>
      <c r="K1158" s="1901"/>
      <c r="L1158" s="211"/>
      <c r="M1158" s="211"/>
      <c r="N1158" s="211"/>
      <c r="O1158" s="211"/>
      <c r="P1158" s="211"/>
      <c r="Q1158" s="211"/>
      <c r="R1158" s="552">
        <v>12024.675999999999</v>
      </c>
      <c r="S1158" s="552">
        <v>12024.675999999999</v>
      </c>
      <c r="T1158" s="552">
        <v>12024.675999999999</v>
      </c>
      <c r="U1158" s="552">
        <v>12024.675999999999</v>
      </c>
      <c r="V1158" s="552">
        <v>12024.675999999999</v>
      </c>
      <c r="W1158" s="552">
        <v>12024.675999999999</v>
      </c>
      <c r="X1158" s="552">
        <v>12024.675999999999</v>
      </c>
      <c r="Y1158" s="2896">
        <f>R1158/12*$C$3+(S1158-R1158)/11*6+(T1158-S1158)/10*5+(U1158-T1158)/9*4+(V1158-U1158)/8*3+(W1158-V1158)/7*2+(X1158-W1158)/6*1</f>
        <v>7014.3943333333336</v>
      </c>
      <c r="Z1158" s="418">
        <f>AF1158-AE1158-AB1158</f>
        <v>6798.8199700000023</v>
      </c>
      <c r="AA1158" s="2750"/>
      <c r="AB1158" s="418"/>
      <c r="AC1158" s="418">
        <f>Z1158-Y1158</f>
        <v>-215.57436333333135</v>
      </c>
      <c r="AD1158" s="418"/>
      <c r="AE1158" s="418">
        <v>0</v>
      </c>
      <c r="AF1158" s="418">
        <v>6798.8199700000023</v>
      </c>
      <c r="AG1158" s="1274"/>
      <c r="AH1158" s="1302"/>
      <c r="AI1158" s="2759"/>
      <c r="AJ1158" s="1412"/>
    </row>
    <row r="1159" spans="1:36" s="2713" customFormat="1" ht="29.25" x14ac:dyDescent="0.25">
      <c r="A1159" s="414">
        <v>1</v>
      </c>
      <c r="B1159" s="414">
        <v>1</v>
      </c>
      <c r="C1159" s="785" t="s">
        <v>359</v>
      </c>
      <c r="D1159" s="4"/>
      <c r="E1159" s="4"/>
      <c r="F1159" s="418">
        <f>SUM(F1160,F1161,F1164,F1165,F1166,F1167)</f>
        <v>1203</v>
      </c>
      <c r="G1159" s="213">
        <f>SUM(G1160,G1161,G1164,G1165,G1166,G1167)</f>
        <v>701.75</v>
      </c>
      <c r="H1159" s="368">
        <f>SUM(H1160,H1161,H1164,H1165,H1166,H1167)</f>
        <v>749.72500000000002</v>
      </c>
      <c r="I1159" s="368">
        <f>H1159/ROUND(G1159,0)*100</f>
        <v>106.79843304843305</v>
      </c>
      <c r="J1159" s="1901"/>
      <c r="K1159" s="1901"/>
      <c r="L1159" s="211"/>
      <c r="M1159" s="211"/>
      <c r="N1159" s="211"/>
      <c r="O1159" s="211"/>
      <c r="P1159" s="211"/>
      <c r="Q1159" s="211"/>
      <c r="R1159" s="552"/>
      <c r="S1159" s="552"/>
      <c r="T1159" s="552"/>
      <c r="U1159" s="552"/>
      <c r="V1159" s="552"/>
      <c r="W1159" s="552"/>
      <c r="X1159" s="552"/>
      <c r="Y1159" s="2896"/>
      <c r="Z1159" s="418"/>
      <c r="AA1159" s="2750"/>
      <c r="AB1159" s="418"/>
      <c r="AC1159" s="418"/>
      <c r="AD1159" s="418"/>
      <c r="AE1159" s="418"/>
      <c r="AF1159" s="418"/>
      <c r="AG1159" s="1274">
        <f>SUM(AG1160,AG1161,AG1164,AG1165,AG1166,AG1167)</f>
        <v>0</v>
      </c>
      <c r="AH1159" s="1302"/>
      <c r="AI1159" s="2759"/>
      <c r="AJ1159" s="1412"/>
    </row>
    <row r="1160" spans="1:36" s="2713" customFormat="1" x14ac:dyDescent="0.25">
      <c r="A1160" s="414">
        <v>1</v>
      </c>
      <c r="B1160" s="414">
        <v>1</v>
      </c>
      <c r="C1160" s="4" t="s">
        <v>347</v>
      </c>
      <c r="D1160" s="4"/>
      <c r="E1160" s="4"/>
      <c r="F1160" s="418"/>
      <c r="G1160" s="213"/>
      <c r="H1160" s="368"/>
      <c r="I1160" s="368"/>
      <c r="J1160" s="1901"/>
      <c r="K1160" s="1901"/>
      <c r="L1160" s="211"/>
      <c r="M1160" s="211"/>
      <c r="N1160" s="211"/>
      <c r="O1160" s="211"/>
      <c r="P1160" s="211"/>
      <c r="Q1160" s="211"/>
      <c r="R1160" s="552"/>
      <c r="S1160" s="552"/>
      <c r="T1160" s="552"/>
      <c r="U1160" s="552"/>
      <c r="V1160" s="552"/>
      <c r="W1160" s="552"/>
      <c r="X1160" s="552"/>
      <c r="Y1160" s="2896"/>
      <c r="Z1160" s="418"/>
      <c r="AA1160" s="2750"/>
      <c r="AB1160" s="418"/>
      <c r="AC1160" s="418"/>
      <c r="AD1160" s="418"/>
      <c r="AE1160" s="418"/>
      <c r="AF1160" s="418"/>
      <c r="AG1160" s="1274"/>
      <c r="AH1160" s="1302"/>
      <c r="AI1160" s="2759"/>
      <c r="AJ1160" s="1412"/>
    </row>
    <row r="1161" spans="1:36" s="2713" customFormat="1" ht="30" x14ac:dyDescent="0.25">
      <c r="A1161" s="414">
        <v>1</v>
      </c>
      <c r="B1161" s="414">
        <v>1</v>
      </c>
      <c r="C1161" s="799" t="s">
        <v>348</v>
      </c>
      <c r="D1161" s="4"/>
      <c r="E1161" s="4"/>
      <c r="F1161" s="418">
        <f>F1162+F1163/4</f>
        <v>75</v>
      </c>
      <c r="G1161" s="213">
        <f>G1162+G1163/4</f>
        <v>43.75</v>
      </c>
      <c r="H1161" s="368">
        <f>H1162+H1163/4</f>
        <v>127.72500000000001</v>
      </c>
      <c r="I1161" s="368">
        <f>H1161/ROUND(G1161,0)*100</f>
        <v>290.28409090909093</v>
      </c>
      <c r="J1161" s="1901"/>
      <c r="K1161" s="1901"/>
      <c r="L1161" s="211"/>
      <c r="M1161" s="211"/>
      <c r="N1161" s="211"/>
      <c r="O1161" s="211"/>
      <c r="P1161" s="211"/>
      <c r="Q1161" s="211"/>
      <c r="R1161" s="552"/>
      <c r="S1161" s="552"/>
      <c r="T1161" s="552"/>
      <c r="U1161" s="552"/>
      <c r="V1161" s="552"/>
      <c r="W1161" s="552"/>
      <c r="X1161" s="552"/>
      <c r="Y1161" s="2896"/>
      <c r="Z1161" s="418"/>
      <c r="AA1161" s="2750"/>
      <c r="AB1161" s="418"/>
      <c r="AC1161" s="418"/>
      <c r="AD1161" s="418"/>
      <c r="AE1161" s="418"/>
      <c r="AF1161" s="418"/>
      <c r="AG1161" s="1274">
        <f>AG1162+AG1163/4</f>
        <v>0</v>
      </c>
      <c r="AH1161" s="1302"/>
      <c r="AI1161" s="2759"/>
      <c r="AJ1161" s="1412"/>
    </row>
    <row r="1162" spans="1:36" s="2713" customFormat="1" x14ac:dyDescent="0.25">
      <c r="A1162" s="414"/>
      <c r="B1162" s="414">
        <v>1</v>
      </c>
      <c r="C1162" s="4" t="s">
        <v>349</v>
      </c>
      <c r="D1162" s="4"/>
      <c r="E1162" s="4"/>
      <c r="F1162" s="418"/>
      <c r="G1162" s="213"/>
      <c r="H1162" s="368"/>
      <c r="I1162" s="368"/>
      <c r="J1162" s="1901"/>
      <c r="K1162" s="1901"/>
      <c r="L1162" s="211"/>
      <c r="M1162" s="211"/>
      <c r="N1162" s="211"/>
      <c r="O1162" s="211"/>
      <c r="P1162" s="211"/>
      <c r="Q1162" s="211"/>
      <c r="R1162" s="552"/>
      <c r="S1162" s="552"/>
      <c r="T1162" s="552"/>
      <c r="U1162" s="552"/>
      <c r="V1162" s="552"/>
      <c r="W1162" s="552"/>
      <c r="X1162" s="552"/>
      <c r="Y1162" s="2896"/>
      <c r="Z1162" s="418"/>
      <c r="AA1162" s="2750"/>
      <c r="AB1162" s="418"/>
      <c r="AC1162" s="418"/>
      <c r="AD1162" s="418"/>
      <c r="AE1162" s="418"/>
      <c r="AF1162" s="418"/>
      <c r="AG1162" s="1274"/>
      <c r="AH1162" s="1302"/>
      <c r="AI1162" s="2759"/>
      <c r="AJ1162" s="1412"/>
    </row>
    <row r="1163" spans="1:36" s="2713" customFormat="1" ht="30" x14ac:dyDescent="0.25">
      <c r="A1163" s="414">
        <v>1</v>
      </c>
      <c r="B1163" s="414">
        <v>1</v>
      </c>
      <c r="C1163" s="4" t="s">
        <v>374</v>
      </c>
      <c r="D1163" s="4"/>
      <c r="E1163" s="4"/>
      <c r="F1163" s="418">
        <v>300</v>
      </c>
      <c r="G1163" s="368">
        <f>F1163/12*$C$3</f>
        <v>175</v>
      </c>
      <c r="H1163" s="368">
        <v>510.90000000000003</v>
      </c>
      <c r="I1163" s="368">
        <f>H1163/ROUND(G1163,0)*100</f>
        <v>291.94285714285712</v>
      </c>
      <c r="J1163" s="1901"/>
      <c r="K1163" s="1901"/>
      <c r="L1163" s="211"/>
      <c r="M1163" s="211"/>
      <c r="N1163" s="211"/>
      <c r="O1163" s="211"/>
      <c r="P1163" s="211"/>
      <c r="Q1163" s="211"/>
      <c r="R1163" s="552"/>
      <c r="S1163" s="552"/>
      <c r="T1163" s="552"/>
      <c r="U1163" s="552"/>
      <c r="V1163" s="552"/>
      <c r="W1163" s="552"/>
      <c r="X1163" s="552"/>
      <c r="Y1163" s="2896"/>
      <c r="Z1163" s="418"/>
      <c r="AA1163" s="2750"/>
      <c r="AB1163" s="418"/>
      <c r="AC1163" s="418"/>
      <c r="AD1163" s="418"/>
      <c r="AE1163" s="418"/>
      <c r="AF1163" s="418"/>
      <c r="AG1163" s="1274"/>
      <c r="AH1163" s="1302"/>
      <c r="AI1163" s="2759"/>
      <c r="AJ1163" s="1412"/>
    </row>
    <row r="1164" spans="1:36" s="2713" customFormat="1" ht="60" x14ac:dyDescent="0.25">
      <c r="A1164" s="414">
        <v>1</v>
      </c>
      <c r="B1164" s="414">
        <v>1</v>
      </c>
      <c r="C1164" s="4" t="s">
        <v>351</v>
      </c>
      <c r="D1164" s="4"/>
      <c r="E1164" s="4"/>
      <c r="F1164" s="418"/>
      <c r="G1164" s="213"/>
      <c r="H1164" s="213"/>
      <c r="I1164" s="368"/>
      <c r="J1164" s="1901"/>
      <c r="K1164" s="1901"/>
      <c r="L1164" s="211"/>
      <c r="M1164" s="211"/>
      <c r="N1164" s="211"/>
      <c r="O1164" s="211"/>
      <c r="P1164" s="211"/>
      <c r="Q1164" s="211"/>
      <c r="R1164" s="552"/>
      <c r="S1164" s="552"/>
      <c r="T1164" s="552"/>
      <c r="U1164" s="552"/>
      <c r="V1164" s="552"/>
      <c r="W1164" s="552"/>
      <c r="X1164" s="552"/>
      <c r="Y1164" s="2896"/>
      <c r="Z1164" s="418"/>
      <c r="AA1164" s="2750"/>
      <c r="AB1164" s="418"/>
      <c r="AC1164" s="418"/>
      <c r="AD1164" s="418"/>
      <c r="AE1164" s="418"/>
      <c r="AF1164" s="418"/>
      <c r="AG1164" s="1290"/>
      <c r="AH1164" s="1302"/>
      <c r="AI1164" s="2759"/>
      <c r="AJ1164" s="1412"/>
    </row>
    <row r="1165" spans="1:36" s="2713" customFormat="1" ht="45" x14ac:dyDescent="0.25">
      <c r="A1165" s="414">
        <v>1</v>
      </c>
      <c r="B1165" s="414">
        <v>1</v>
      </c>
      <c r="C1165" s="800" t="s">
        <v>352</v>
      </c>
      <c r="D1165" s="1634"/>
      <c r="E1165" s="785"/>
      <c r="F1165" s="418"/>
      <c r="G1165" s="368"/>
      <c r="H1165" s="1052"/>
      <c r="I1165" s="1052"/>
      <c r="J1165" s="1901"/>
      <c r="K1165" s="1901"/>
      <c r="L1165" s="211"/>
      <c r="M1165" s="211"/>
      <c r="N1165" s="211"/>
      <c r="O1165" s="211"/>
      <c r="P1165" s="211"/>
      <c r="Q1165" s="211"/>
      <c r="R1165" s="2778"/>
      <c r="S1165" s="2778"/>
      <c r="T1165" s="2778"/>
      <c r="U1165" s="2778"/>
      <c r="V1165" s="2778"/>
      <c r="W1165" s="2778"/>
      <c r="X1165" s="2778"/>
      <c r="Y1165" s="2897">
        <f>R1165/12*$C$3</f>
        <v>0</v>
      </c>
      <c r="Z1165" s="3103">
        <f>AF1165-AE1165</f>
        <v>0</v>
      </c>
      <c r="AA1165" s="3158"/>
      <c r="AB1165" s="3103"/>
      <c r="AC1165" s="3103">
        <f>Z1165-Y1165</f>
        <v>0</v>
      </c>
      <c r="AD1165" s="3103"/>
      <c r="AE1165" s="3103"/>
      <c r="AF1165" s="3103"/>
      <c r="AG1165" s="1278"/>
      <c r="AH1165" s="2382"/>
      <c r="AI1165" s="2759"/>
      <c r="AJ1165" s="1412"/>
    </row>
    <row r="1166" spans="1:36" s="2713" customFormat="1" ht="105" x14ac:dyDescent="0.25">
      <c r="A1166" s="414"/>
      <c r="B1166" s="414"/>
      <c r="C1166" s="800" t="s">
        <v>533</v>
      </c>
      <c r="D1166" s="1634"/>
      <c r="E1166" s="785"/>
      <c r="F1166" s="418">
        <v>400</v>
      </c>
      <c r="G1166" s="213">
        <f>(F1166/12*$C$3)</f>
        <v>233.33333333333334</v>
      </c>
      <c r="H1166" s="368">
        <v>449</v>
      </c>
      <c r="I1166" s="368">
        <f>H1166/ROUND(G1166,0)*100</f>
        <v>192.70386266094422</v>
      </c>
      <c r="J1166" s="1901"/>
      <c r="K1166" s="1901"/>
      <c r="L1166" s="211"/>
      <c r="M1166" s="211"/>
      <c r="N1166" s="211"/>
      <c r="O1166" s="211"/>
      <c r="P1166" s="211"/>
      <c r="Q1166" s="211"/>
      <c r="R1166" s="2778"/>
      <c r="S1166" s="2778"/>
      <c r="T1166" s="2778"/>
      <c r="U1166" s="2778"/>
      <c r="V1166" s="2778"/>
      <c r="W1166" s="2778"/>
      <c r="X1166" s="2778"/>
      <c r="Y1166" s="2897"/>
      <c r="Z1166" s="3103"/>
      <c r="AA1166" s="3158"/>
      <c r="AB1166" s="3103"/>
      <c r="AC1166" s="3103"/>
      <c r="AD1166" s="3103"/>
      <c r="AE1166" s="3103"/>
      <c r="AF1166" s="3103"/>
      <c r="AG1166" s="1278"/>
      <c r="AH1166" s="2382"/>
      <c r="AI1166" s="2759"/>
      <c r="AJ1166" s="1412"/>
    </row>
    <row r="1167" spans="1:36" s="2713" customFormat="1" ht="42.75" x14ac:dyDescent="0.25">
      <c r="A1167" s="414"/>
      <c r="B1167" s="414"/>
      <c r="C1167" s="1413" t="s">
        <v>510</v>
      </c>
      <c r="D1167" s="1634"/>
      <c r="E1167" s="785"/>
      <c r="F1167" s="418">
        <f>F1168</f>
        <v>728</v>
      </c>
      <c r="G1167" s="758">
        <f>G1168</f>
        <v>424.66666666666663</v>
      </c>
      <c r="H1167" s="758">
        <f>H1168</f>
        <v>173</v>
      </c>
      <c r="I1167" s="1052">
        <f>H1167/ROUND(G1167,0)*100</f>
        <v>40.705882352941174</v>
      </c>
      <c r="J1167" s="1901"/>
      <c r="K1167" s="1901"/>
      <c r="L1167" s="211"/>
      <c r="M1167" s="211"/>
      <c r="N1167" s="211"/>
      <c r="O1167" s="211"/>
      <c r="P1167" s="211"/>
      <c r="Q1167" s="211"/>
      <c r="R1167" s="2778">
        <v>1579.6489799999999</v>
      </c>
      <c r="S1167" s="2778">
        <v>1579.6489799999999</v>
      </c>
      <c r="T1167" s="2778">
        <v>1579.6489799999999</v>
      </c>
      <c r="U1167" s="2778">
        <v>1579.6489799999999</v>
      </c>
      <c r="V1167" s="2778">
        <v>1579.6489799999999</v>
      </c>
      <c r="W1167" s="2778">
        <v>1579.6489799999999</v>
      </c>
      <c r="X1167" s="2778">
        <v>1579.6489799999999</v>
      </c>
      <c r="Y1167" s="1209">
        <f>R1167/12*$C$3+(S1167-R1167)/11*6+(T1167-S1167)/10*5+(U1167-T1167)/9*4+(V1167-U1167)/8*3+(W1167-V1167)/7*2+(X1167-W1167)/6*1</f>
        <v>921.461905</v>
      </c>
      <c r="Z1167" s="418">
        <f>AF1167-AE1167-AB1167</f>
        <v>370.50453000000005</v>
      </c>
      <c r="AA1167" s="2750"/>
      <c r="AB1167" s="418"/>
      <c r="AC1167" s="418">
        <f>Z1167-Y1167</f>
        <v>-550.95737499999996</v>
      </c>
      <c r="AD1167" s="418"/>
      <c r="AE1167" s="418">
        <v>-1.07545</v>
      </c>
      <c r="AF1167" s="418">
        <v>369.42908000000006</v>
      </c>
      <c r="AG1167" s="1278">
        <f>AG1168</f>
        <v>0</v>
      </c>
      <c r="AH1167" s="2382"/>
      <c r="AI1167" s="2759"/>
      <c r="AJ1167" s="1412"/>
    </row>
    <row r="1168" spans="1:36" s="2713" customFormat="1" x14ac:dyDescent="0.25">
      <c r="A1168" s="414"/>
      <c r="B1168" s="414"/>
      <c r="C1168" s="800" t="s">
        <v>511</v>
      </c>
      <c r="D1168" s="1634"/>
      <c r="E1168" s="785"/>
      <c r="F1168" s="418">
        <v>728</v>
      </c>
      <c r="G1168" s="213">
        <f>(F1168/12*$C$3)</f>
        <v>424.66666666666663</v>
      </c>
      <c r="H1168" s="1052">
        <v>173</v>
      </c>
      <c r="I1168" s="1052">
        <f>H1168/ROUND(G1168,0)*100</f>
        <v>40.705882352941174</v>
      </c>
      <c r="J1168" s="1901"/>
      <c r="K1168" s="1901"/>
      <c r="L1168" s="211"/>
      <c r="M1168" s="211"/>
      <c r="N1168" s="211"/>
      <c r="O1168" s="211"/>
      <c r="P1168" s="211"/>
      <c r="Q1168" s="211"/>
      <c r="R1168" s="2778"/>
      <c r="S1168" s="2778"/>
      <c r="T1168" s="2778"/>
      <c r="U1168" s="2778"/>
      <c r="V1168" s="2778"/>
      <c r="W1168" s="2778"/>
      <c r="X1168" s="2778"/>
      <c r="Y1168" s="2897"/>
      <c r="Z1168" s="3103"/>
      <c r="AA1168" s="3158"/>
      <c r="AB1168" s="3103"/>
      <c r="AC1168" s="3103"/>
      <c r="AD1168" s="3103"/>
      <c r="AE1168" s="3103"/>
      <c r="AF1168" s="3103"/>
      <c r="AG1168" s="1278"/>
      <c r="AH1168" s="2382"/>
      <c r="AI1168" s="2759"/>
      <c r="AJ1168" s="1412"/>
    </row>
    <row r="1169" spans="1:36" s="2713" customFormat="1" ht="42.75" x14ac:dyDescent="0.25">
      <c r="A1169" s="414"/>
      <c r="B1169" s="414"/>
      <c r="C1169" s="1413" t="s">
        <v>512</v>
      </c>
      <c r="D1169" s="1634"/>
      <c r="E1169" s="785"/>
      <c r="F1169" s="418"/>
      <c r="G1169" s="213"/>
      <c r="H1169" s="1052"/>
      <c r="I1169" s="1052"/>
      <c r="J1169" s="1901"/>
      <c r="K1169" s="1901"/>
      <c r="L1169" s="211"/>
      <c r="M1169" s="211"/>
      <c r="N1169" s="211"/>
      <c r="O1169" s="211"/>
      <c r="P1169" s="211"/>
      <c r="Q1169" s="211"/>
      <c r="R1169" s="2778"/>
      <c r="S1169" s="2778"/>
      <c r="T1169" s="2778"/>
      <c r="U1169" s="2778"/>
      <c r="V1169" s="2778"/>
      <c r="W1169" s="2778"/>
      <c r="X1169" s="2778"/>
      <c r="Y1169" s="2897"/>
      <c r="Z1169" s="3103"/>
      <c r="AA1169" s="3158"/>
      <c r="AB1169" s="3103"/>
      <c r="AC1169" s="3103"/>
      <c r="AD1169" s="3103"/>
      <c r="AE1169" s="3103"/>
      <c r="AF1169" s="3103"/>
      <c r="AG1169" s="1278"/>
      <c r="AH1169" s="2382"/>
      <c r="AI1169" s="2759"/>
      <c r="AJ1169" s="1412"/>
    </row>
    <row r="1170" spans="1:36" s="2713" customFormat="1" ht="29.25" x14ac:dyDescent="0.25">
      <c r="A1170" s="414">
        <v>1</v>
      </c>
      <c r="B1170" s="414">
        <v>1</v>
      </c>
      <c r="C1170" s="785" t="s">
        <v>360</v>
      </c>
      <c r="D1170" s="798"/>
      <c r="E1170" s="4"/>
      <c r="F1170" s="418">
        <f>F1171+F1172</f>
        <v>4521.2765957446809</v>
      </c>
      <c r="G1170" s="368">
        <f>G1171+G1172</f>
        <v>2637.4113475177301</v>
      </c>
      <c r="H1170" s="368">
        <f>H1171+H1172</f>
        <v>2483.8797872340424</v>
      </c>
      <c r="I1170" s="1052"/>
      <c r="J1170" s="1901"/>
      <c r="K1170" s="1901"/>
      <c r="L1170" s="211"/>
      <c r="M1170" s="211"/>
      <c r="N1170" s="211"/>
      <c r="O1170" s="211"/>
      <c r="P1170" s="211"/>
      <c r="Q1170" s="211"/>
      <c r="R1170" s="552"/>
      <c r="S1170" s="552"/>
      <c r="T1170" s="552"/>
      <c r="U1170" s="552"/>
      <c r="V1170" s="552"/>
      <c r="W1170" s="552"/>
      <c r="X1170" s="552"/>
      <c r="Y1170" s="2896"/>
      <c r="Z1170" s="418"/>
      <c r="AA1170" s="2750"/>
      <c r="AB1170" s="418"/>
      <c r="AC1170" s="418"/>
      <c r="AD1170" s="418"/>
      <c r="AE1170" s="418"/>
      <c r="AF1170" s="418"/>
      <c r="AG1170" s="1274">
        <f>AG1171+AG1172</f>
        <v>0</v>
      </c>
      <c r="AH1170" s="1302"/>
      <c r="AI1170" s="2759"/>
      <c r="AJ1170" s="1412"/>
    </row>
    <row r="1171" spans="1:36" s="2713" customFormat="1" x14ac:dyDescent="0.25">
      <c r="A1171" s="414">
        <v>1</v>
      </c>
      <c r="B1171" s="414">
        <v>1</v>
      </c>
      <c r="C1171" s="785" t="s">
        <v>375</v>
      </c>
      <c r="D1171" s="4"/>
      <c r="E1171" s="4"/>
      <c r="F1171" s="418"/>
      <c r="G1171" s="368"/>
      <c r="H1171" s="368"/>
      <c r="I1171" s="368"/>
      <c r="J1171" s="1901"/>
      <c r="K1171" s="1901"/>
      <c r="L1171" s="211"/>
      <c r="M1171" s="211"/>
      <c r="N1171" s="211"/>
      <c r="O1171" s="211"/>
      <c r="P1171" s="211"/>
      <c r="Q1171" s="211"/>
      <c r="R1171" s="552"/>
      <c r="S1171" s="552"/>
      <c r="T1171" s="552"/>
      <c r="U1171" s="552"/>
      <c r="V1171" s="552"/>
      <c r="W1171" s="552"/>
      <c r="X1171" s="552"/>
      <c r="Y1171" s="2896"/>
      <c r="Z1171" s="418"/>
      <c r="AA1171" s="2750"/>
      <c r="AB1171" s="418"/>
      <c r="AC1171" s="418"/>
      <c r="AD1171" s="418"/>
      <c r="AE1171" s="418"/>
      <c r="AF1171" s="418"/>
      <c r="AG1171" s="1274"/>
      <c r="AH1171" s="1302"/>
      <c r="AI1171" s="2759"/>
      <c r="AJ1171" s="1412"/>
    </row>
    <row r="1172" spans="1:36" s="2713" customFormat="1" x14ac:dyDescent="0.25">
      <c r="A1172" s="414">
        <v>1</v>
      </c>
      <c r="B1172" s="414">
        <v>1</v>
      </c>
      <c r="C1172" s="4" t="s">
        <v>376</v>
      </c>
      <c r="D1172" s="4"/>
      <c r="E1172" s="4"/>
      <c r="F1172" s="418">
        <f>F1173/9.4</f>
        <v>4521.2765957446809</v>
      </c>
      <c r="G1172" s="213">
        <f>G1173/9.4</f>
        <v>2637.4113475177301</v>
      </c>
      <c r="H1172" s="368">
        <f>H1173/9.4</f>
        <v>2483.8797872340424</v>
      </c>
      <c r="I1172" s="368"/>
      <c r="J1172" s="1901"/>
      <c r="K1172" s="1901"/>
      <c r="L1172" s="211"/>
      <c r="M1172" s="211"/>
      <c r="N1172" s="211"/>
      <c r="O1172" s="211"/>
      <c r="P1172" s="211"/>
      <c r="Q1172" s="211"/>
      <c r="R1172" s="552"/>
      <c r="S1172" s="552"/>
      <c r="T1172" s="552"/>
      <c r="U1172" s="552"/>
      <c r="V1172" s="552"/>
      <c r="W1172" s="552"/>
      <c r="X1172" s="552"/>
      <c r="Y1172" s="2896"/>
      <c r="Z1172" s="418"/>
      <c r="AA1172" s="2750"/>
      <c r="AB1172" s="418"/>
      <c r="AC1172" s="418"/>
      <c r="AD1172" s="418"/>
      <c r="AE1172" s="418"/>
      <c r="AF1172" s="418"/>
      <c r="AG1172" s="1274">
        <f>AG1173/9.4</f>
        <v>0</v>
      </c>
      <c r="AH1172" s="1302"/>
      <c r="AI1172" s="2759"/>
      <c r="AJ1172" s="1412"/>
    </row>
    <row r="1173" spans="1:36" s="2713" customFormat="1" x14ac:dyDescent="0.25">
      <c r="A1173" s="414">
        <v>1</v>
      </c>
      <c r="B1173" s="414">
        <v>1</v>
      </c>
      <c r="C1173" s="801" t="s">
        <v>377</v>
      </c>
      <c r="D1173" s="4"/>
      <c r="E1173" s="4"/>
      <c r="F1173" s="418">
        <v>42500</v>
      </c>
      <c r="G1173" s="368">
        <f>(F1173/12*$C$3)</f>
        <v>24791.666666666664</v>
      </c>
      <c r="H1173" s="368">
        <v>23348.47</v>
      </c>
      <c r="I1173" s="368"/>
      <c r="J1173" s="1901"/>
      <c r="K1173" s="1901"/>
      <c r="L1173" s="211"/>
      <c r="M1173" s="211"/>
      <c r="N1173" s="211"/>
      <c r="O1173" s="211"/>
      <c r="P1173" s="211"/>
      <c r="Q1173" s="211"/>
      <c r="R1173" s="552"/>
      <c r="S1173" s="552"/>
      <c r="T1173" s="552"/>
      <c r="U1173" s="552"/>
      <c r="V1173" s="552"/>
      <c r="W1173" s="552"/>
      <c r="X1173" s="552"/>
      <c r="Y1173" s="2896"/>
      <c r="Z1173" s="418"/>
      <c r="AA1173" s="2750"/>
      <c r="AB1173" s="418"/>
      <c r="AC1173" s="418"/>
      <c r="AD1173" s="418"/>
      <c r="AE1173" s="418"/>
      <c r="AF1173" s="418"/>
      <c r="AG1173" s="1274"/>
      <c r="AH1173" s="1302"/>
      <c r="AI1173" s="2759"/>
      <c r="AJ1173" s="1412"/>
    </row>
    <row r="1174" spans="1:36" s="2713" customFormat="1" ht="29.25" x14ac:dyDescent="0.25">
      <c r="A1174" s="414">
        <v>1</v>
      </c>
      <c r="B1174" s="414">
        <v>1</v>
      </c>
      <c r="C1174" s="785" t="s">
        <v>353</v>
      </c>
      <c r="D1174" s="4"/>
      <c r="E1174" s="4"/>
      <c r="F1174" s="418">
        <v>5606</v>
      </c>
      <c r="G1174" s="213">
        <f>F1174/12*$C$3</f>
        <v>3270.166666666667</v>
      </c>
      <c r="H1174" s="368">
        <v>1975</v>
      </c>
      <c r="I1174" s="368">
        <f t="shared" ref="I1174:I1179" si="434">H1174/ROUND(G1174,0)*100</f>
        <v>60.397553516819571</v>
      </c>
      <c r="J1174" s="1901"/>
      <c r="K1174" s="1901"/>
      <c r="L1174" s="211"/>
      <c r="M1174" s="211"/>
      <c r="N1174" s="211"/>
      <c r="O1174" s="211"/>
      <c r="P1174" s="211"/>
      <c r="Q1174" s="211"/>
      <c r="R1174" s="552"/>
      <c r="S1174" s="552"/>
      <c r="T1174" s="552"/>
      <c r="U1174" s="552"/>
      <c r="V1174" s="552"/>
      <c r="W1174" s="552"/>
      <c r="X1174" s="552"/>
      <c r="Y1174" s="2896"/>
      <c r="Z1174" s="418"/>
      <c r="AA1174" s="2750"/>
      <c r="AB1174" s="418"/>
      <c r="AC1174" s="418"/>
      <c r="AD1174" s="418"/>
      <c r="AE1174" s="418"/>
      <c r="AF1174" s="418"/>
      <c r="AG1174" s="1274"/>
      <c r="AH1174" s="1302"/>
      <c r="AI1174" s="2759"/>
      <c r="AJ1174" s="1412"/>
    </row>
    <row r="1175" spans="1:36" s="2713" customFormat="1" ht="30" x14ac:dyDescent="0.25">
      <c r="A1175" s="414">
        <v>1</v>
      </c>
      <c r="B1175" s="414">
        <v>1</v>
      </c>
      <c r="C1175" s="780" t="s">
        <v>201</v>
      </c>
      <c r="D1175" s="4"/>
      <c r="E1175" s="4"/>
      <c r="F1175" s="418">
        <v>700</v>
      </c>
      <c r="G1175" s="213">
        <f>F1175/12*$C$3</f>
        <v>408.33333333333337</v>
      </c>
      <c r="H1175" s="368">
        <v>408</v>
      </c>
      <c r="I1175" s="368">
        <f t="shared" si="434"/>
        <v>100</v>
      </c>
      <c r="J1175" s="1901"/>
      <c r="K1175" s="1901"/>
      <c r="L1175" s="211"/>
      <c r="M1175" s="211"/>
      <c r="N1175" s="211"/>
      <c r="O1175" s="211"/>
      <c r="P1175" s="211"/>
      <c r="Q1175" s="211"/>
      <c r="R1175" s="552"/>
      <c r="S1175" s="552"/>
      <c r="T1175" s="552"/>
      <c r="U1175" s="552"/>
      <c r="V1175" s="552"/>
      <c r="W1175" s="552"/>
      <c r="X1175" s="552"/>
      <c r="Y1175" s="2896"/>
      <c r="Z1175" s="418"/>
      <c r="AA1175" s="2750"/>
      <c r="AB1175" s="418"/>
      <c r="AC1175" s="418"/>
      <c r="AD1175" s="418"/>
      <c r="AE1175" s="418"/>
      <c r="AF1175" s="418"/>
      <c r="AG1175" s="1274"/>
      <c r="AH1175" s="1302"/>
      <c r="AI1175" s="2759"/>
      <c r="AJ1175" s="1412"/>
    </row>
    <row r="1176" spans="1:36" s="2713" customFormat="1" ht="72" x14ac:dyDescent="0.25">
      <c r="A1176" s="414">
        <v>1</v>
      </c>
      <c r="B1176" s="414">
        <v>1</v>
      </c>
      <c r="C1176" s="1179" t="s">
        <v>361</v>
      </c>
      <c r="D1176" s="4"/>
      <c r="E1176" s="4"/>
      <c r="F1176" s="418">
        <v>300</v>
      </c>
      <c r="G1176" s="213">
        <f>F1176/12*$C$3</f>
        <v>175</v>
      </c>
      <c r="H1176" s="368">
        <v>264</v>
      </c>
      <c r="I1176" s="368">
        <f t="shared" si="434"/>
        <v>150.85714285714286</v>
      </c>
      <c r="J1176" s="1901"/>
      <c r="K1176" s="1901"/>
      <c r="L1176" s="211"/>
      <c r="M1176" s="211"/>
      <c r="N1176" s="211"/>
      <c r="O1176" s="211"/>
      <c r="P1176" s="211"/>
      <c r="Q1176" s="211"/>
      <c r="R1176" s="552"/>
      <c r="S1176" s="552"/>
      <c r="T1176" s="552"/>
      <c r="U1176" s="552"/>
      <c r="V1176" s="552"/>
      <c r="W1176" s="552"/>
      <c r="X1176" s="552"/>
      <c r="Y1176" s="2896"/>
      <c r="Z1176" s="418"/>
      <c r="AA1176" s="2750"/>
      <c r="AB1176" s="418"/>
      <c r="AC1176" s="418"/>
      <c r="AD1176" s="418"/>
      <c r="AE1176" s="418"/>
      <c r="AF1176" s="418"/>
      <c r="AG1176" s="1274"/>
      <c r="AH1176" s="1302"/>
      <c r="AI1176" s="2759"/>
      <c r="AJ1176" s="1412"/>
    </row>
    <row r="1177" spans="1:36" s="2713" customFormat="1" x14ac:dyDescent="0.25">
      <c r="A1177" s="414">
        <v>1</v>
      </c>
      <c r="B1177" s="414">
        <v>1</v>
      </c>
      <c r="C1177" s="772" t="s">
        <v>234</v>
      </c>
      <c r="D1177" s="4"/>
      <c r="E1177" s="4"/>
      <c r="F1177" s="418">
        <f>SUM(F1178:F1185)</f>
        <v>1567</v>
      </c>
      <c r="G1177" s="213">
        <f>SUM(G1178:G1185)</f>
        <v>914.08333333333326</v>
      </c>
      <c r="H1177" s="368">
        <f>SUM(H1178:H1185)</f>
        <v>1096</v>
      </c>
      <c r="I1177" s="368">
        <f t="shared" si="434"/>
        <v>119.91247264770242</v>
      </c>
      <c r="J1177" s="1901"/>
      <c r="K1177" s="1901"/>
      <c r="L1177" s="211"/>
      <c r="M1177" s="211"/>
      <c r="N1177" s="211"/>
      <c r="O1177" s="211"/>
      <c r="P1177" s="211"/>
      <c r="Q1177" s="211"/>
      <c r="R1177" s="552">
        <v>3614.1803300000001</v>
      </c>
      <c r="S1177" s="552">
        <v>3614.1803300000001</v>
      </c>
      <c r="T1177" s="552">
        <v>3614.1803300000001</v>
      </c>
      <c r="U1177" s="552">
        <v>3614.1803300000001</v>
      </c>
      <c r="V1177" s="552">
        <v>3614.1803300000001</v>
      </c>
      <c r="W1177" s="552">
        <v>3614.1803300000001</v>
      </c>
      <c r="X1177" s="552">
        <v>3614.1803300000001</v>
      </c>
      <c r="Y1177" s="1209">
        <f>R1177/12*$C$3+(S1177-R1177)/11*6+(T1177-S1177)/10*5+(U1177-T1177)/9*4+(V1177-U1177)/8*3+(W1177-V1177)/7*2+(X1177-W1177)/6*1</f>
        <v>2108.2718591666667</v>
      </c>
      <c r="Z1177" s="418">
        <f>AF1177-AE1177-AB1177</f>
        <v>1572.5763700000002</v>
      </c>
      <c r="AA1177" s="2750"/>
      <c r="AB1177" s="418"/>
      <c r="AC1177" s="418">
        <f>Z1177-Y1177</f>
        <v>-535.69548916666645</v>
      </c>
      <c r="AD1177" s="418"/>
      <c r="AE1177" s="418">
        <v>0</v>
      </c>
      <c r="AF1177" s="418">
        <v>1572.5763700000002</v>
      </c>
      <c r="AG1177" s="1274">
        <f>SUM(AG1178:AG1185)</f>
        <v>0</v>
      </c>
      <c r="AH1177" s="1302"/>
      <c r="AI1177" s="2759"/>
      <c r="AJ1177" s="1412"/>
    </row>
    <row r="1178" spans="1:36" s="2713" customFormat="1" x14ac:dyDescent="0.25">
      <c r="A1178" s="414"/>
      <c r="B1178" s="414"/>
      <c r="C1178" s="1180" t="s">
        <v>68</v>
      </c>
      <c r="D1178" s="4"/>
      <c r="E1178" s="4"/>
      <c r="F1178" s="418">
        <v>777</v>
      </c>
      <c r="G1178" s="368">
        <f t="shared" ref="G1178:G1185" si="435">F1178/12*$C$3</f>
        <v>453.25</v>
      </c>
      <c r="H1178" s="368">
        <v>484</v>
      </c>
      <c r="I1178" s="368">
        <f t="shared" si="434"/>
        <v>106.84326710816777</v>
      </c>
      <c r="J1178" s="1901"/>
      <c r="K1178" s="1901"/>
      <c r="L1178" s="211"/>
      <c r="M1178" s="211"/>
      <c r="N1178" s="211"/>
      <c r="O1178" s="211"/>
      <c r="P1178" s="211"/>
      <c r="Q1178" s="211"/>
      <c r="R1178" s="552"/>
      <c r="S1178" s="552"/>
      <c r="T1178" s="552"/>
      <c r="U1178" s="552"/>
      <c r="V1178" s="552"/>
      <c r="W1178" s="552"/>
      <c r="X1178" s="552"/>
      <c r="Y1178" s="2896"/>
      <c r="Z1178" s="418"/>
      <c r="AA1178" s="2750"/>
      <c r="AB1178" s="418"/>
      <c r="AC1178" s="418"/>
      <c r="AD1178" s="418"/>
      <c r="AE1178" s="418"/>
      <c r="AF1178" s="418"/>
      <c r="AG1178" s="1274"/>
      <c r="AH1178" s="1302"/>
      <c r="AI1178" s="2759"/>
      <c r="AJ1178" s="1412"/>
    </row>
    <row r="1179" spans="1:36" s="2713" customFormat="1" ht="30" x14ac:dyDescent="0.25">
      <c r="A1179" s="414"/>
      <c r="B1179" s="414"/>
      <c r="C1179" s="1180" t="s">
        <v>125</v>
      </c>
      <c r="D1179" s="4"/>
      <c r="E1179" s="4"/>
      <c r="F1179" s="418">
        <v>200</v>
      </c>
      <c r="G1179" s="368">
        <f t="shared" si="435"/>
        <v>116.66666666666667</v>
      </c>
      <c r="H1179" s="368">
        <v>9</v>
      </c>
      <c r="I1179" s="368">
        <f t="shared" si="434"/>
        <v>7.6923076923076925</v>
      </c>
      <c r="J1179" s="1901"/>
      <c r="K1179" s="1901"/>
      <c r="L1179" s="211"/>
      <c r="M1179" s="211"/>
      <c r="N1179" s="211"/>
      <c r="O1179" s="211"/>
      <c r="P1179" s="211"/>
      <c r="Q1179" s="211"/>
      <c r="R1179" s="552"/>
      <c r="S1179" s="552"/>
      <c r="T1179" s="552"/>
      <c r="U1179" s="552"/>
      <c r="V1179" s="552"/>
      <c r="W1179" s="552"/>
      <c r="X1179" s="552"/>
      <c r="Y1179" s="2896"/>
      <c r="Z1179" s="418"/>
      <c r="AA1179" s="2750"/>
      <c r="AB1179" s="418"/>
      <c r="AC1179" s="418"/>
      <c r="AD1179" s="418"/>
      <c r="AE1179" s="418"/>
      <c r="AF1179" s="418"/>
      <c r="AG1179" s="1274"/>
      <c r="AH1179" s="1302"/>
      <c r="AI1179" s="2759"/>
      <c r="AJ1179" s="1412"/>
    </row>
    <row r="1180" spans="1:36" s="2713" customFormat="1" ht="75" x14ac:dyDescent="0.25">
      <c r="A1180" s="414">
        <v>1</v>
      </c>
      <c r="B1180" s="414">
        <v>1</v>
      </c>
      <c r="C1180" s="1180" t="s">
        <v>250</v>
      </c>
      <c r="D1180" s="4"/>
      <c r="E1180" s="4"/>
      <c r="F1180" s="418">
        <v>5</v>
      </c>
      <c r="G1180" s="368">
        <f t="shared" si="435"/>
        <v>2.916666666666667</v>
      </c>
      <c r="H1180" s="368"/>
      <c r="I1180" s="368">
        <f t="shared" ref="I1180:I1190" si="436">H1180/ROUND(G1180,0)*100</f>
        <v>0</v>
      </c>
      <c r="J1180" s="1901"/>
      <c r="K1180" s="1901"/>
      <c r="L1180" s="211"/>
      <c r="M1180" s="211"/>
      <c r="N1180" s="211"/>
      <c r="O1180" s="211"/>
      <c r="P1180" s="211"/>
      <c r="Q1180" s="211"/>
      <c r="R1180" s="552"/>
      <c r="S1180" s="552"/>
      <c r="T1180" s="552"/>
      <c r="U1180" s="552"/>
      <c r="V1180" s="552"/>
      <c r="W1180" s="552"/>
      <c r="X1180" s="552"/>
      <c r="Y1180" s="2896"/>
      <c r="Z1180" s="418"/>
      <c r="AA1180" s="2750"/>
      <c r="AB1180" s="418"/>
      <c r="AC1180" s="418"/>
      <c r="AD1180" s="418"/>
      <c r="AE1180" s="418"/>
      <c r="AF1180" s="418"/>
      <c r="AG1180" s="1274"/>
      <c r="AH1180" s="1302"/>
      <c r="AI1180" s="2759"/>
      <c r="AJ1180" s="1412"/>
    </row>
    <row r="1181" spans="1:36" s="2713" customFormat="1" ht="75" x14ac:dyDescent="0.25">
      <c r="A1181" s="414">
        <v>1</v>
      </c>
      <c r="B1181" s="414">
        <v>1</v>
      </c>
      <c r="C1181" s="1180" t="s">
        <v>251</v>
      </c>
      <c r="D1181" s="4"/>
      <c r="E1181" s="4"/>
      <c r="F1181" s="418">
        <v>5</v>
      </c>
      <c r="G1181" s="213">
        <f t="shared" si="435"/>
        <v>2.916666666666667</v>
      </c>
      <c r="H1181" s="368"/>
      <c r="I1181" s="368">
        <f t="shared" si="436"/>
        <v>0</v>
      </c>
      <c r="J1181" s="1901"/>
      <c r="K1181" s="1901"/>
      <c r="L1181" s="211"/>
      <c r="M1181" s="211"/>
      <c r="N1181" s="211"/>
      <c r="O1181" s="211"/>
      <c r="P1181" s="211"/>
      <c r="Q1181" s="211"/>
      <c r="R1181" s="552"/>
      <c r="S1181" s="552"/>
      <c r="T1181" s="552"/>
      <c r="U1181" s="552"/>
      <c r="V1181" s="552"/>
      <c r="W1181" s="552"/>
      <c r="X1181" s="552"/>
      <c r="Y1181" s="2896"/>
      <c r="Z1181" s="418"/>
      <c r="AA1181" s="2750"/>
      <c r="AB1181" s="418"/>
      <c r="AC1181" s="418"/>
      <c r="AD1181" s="418"/>
      <c r="AE1181" s="418"/>
      <c r="AF1181" s="418"/>
      <c r="AG1181" s="1274"/>
      <c r="AH1181" s="1302"/>
      <c r="AI1181" s="2759"/>
      <c r="AJ1181" s="1412"/>
    </row>
    <row r="1182" spans="1:36" s="2713" customFormat="1" ht="45" x14ac:dyDescent="0.25">
      <c r="A1182" s="414"/>
      <c r="B1182" s="414"/>
      <c r="C1182" s="1180" t="s">
        <v>163</v>
      </c>
      <c r="D1182" s="4"/>
      <c r="E1182" s="4"/>
      <c r="F1182" s="418">
        <v>120</v>
      </c>
      <c r="G1182" s="213">
        <f t="shared" si="435"/>
        <v>70</v>
      </c>
      <c r="H1182" s="368">
        <v>101</v>
      </c>
      <c r="I1182" s="368">
        <f t="shared" si="436"/>
        <v>144.28571428571428</v>
      </c>
      <c r="J1182" s="1901"/>
      <c r="K1182" s="1901"/>
      <c r="L1182" s="211"/>
      <c r="M1182" s="211"/>
      <c r="N1182" s="211"/>
      <c r="O1182" s="211"/>
      <c r="P1182" s="211"/>
      <c r="Q1182" s="211"/>
      <c r="R1182" s="552"/>
      <c r="S1182" s="552"/>
      <c r="T1182" s="552"/>
      <c r="U1182" s="552"/>
      <c r="V1182" s="552"/>
      <c r="W1182" s="552"/>
      <c r="X1182" s="552"/>
      <c r="Y1182" s="2896"/>
      <c r="Z1182" s="418"/>
      <c r="AA1182" s="2750"/>
      <c r="AB1182" s="418"/>
      <c r="AC1182" s="418"/>
      <c r="AD1182" s="418"/>
      <c r="AE1182" s="418"/>
      <c r="AF1182" s="418"/>
      <c r="AG1182" s="1274"/>
      <c r="AH1182" s="1302"/>
      <c r="AI1182" s="2759"/>
      <c r="AJ1182" s="1412"/>
    </row>
    <row r="1183" spans="1:36" s="2713" customFormat="1" ht="30" x14ac:dyDescent="0.25">
      <c r="A1183" s="414">
        <v>1</v>
      </c>
      <c r="B1183" s="414">
        <v>1</v>
      </c>
      <c r="C1183" s="800" t="s">
        <v>278</v>
      </c>
      <c r="D1183" s="4"/>
      <c r="E1183" s="4"/>
      <c r="F1183" s="418">
        <v>150</v>
      </c>
      <c r="G1183" s="213">
        <f t="shared" si="435"/>
        <v>87.5</v>
      </c>
      <c r="H1183" s="368">
        <v>115</v>
      </c>
      <c r="I1183" s="368">
        <f t="shared" si="436"/>
        <v>130.68181818181819</v>
      </c>
      <c r="J1183" s="1901"/>
      <c r="K1183" s="1901"/>
      <c r="L1183" s="211"/>
      <c r="M1183" s="211"/>
      <c r="N1183" s="211"/>
      <c r="O1183" s="211"/>
      <c r="P1183" s="211"/>
      <c r="Q1183" s="211"/>
      <c r="R1183" s="552"/>
      <c r="S1183" s="552"/>
      <c r="T1183" s="552"/>
      <c r="U1183" s="552"/>
      <c r="V1183" s="552"/>
      <c r="W1183" s="552"/>
      <c r="X1183" s="552"/>
      <c r="Y1183" s="2896"/>
      <c r="Z1183" s="418"/>
      <c r="AA1183" s="2750"/>
      <c r="AB1183" s="418"/>
      <c r="AC1183" s="418"/>
      <c r="AD1183" s="418"/>
      <c r="AE1183" s="418"/>
      <c r="AF1183" s="418"/>
      <c r="AG1183" s="1274"/>
      <c r="AH1183" s="1302"/>
      <c r="AI1183" s="2759"/>
      <c r="AJ1183" s="1412"/>
    </row>
    <row r="1184" spans="1:36" s="2713" customFormat="1" ht="30" x14ac:dyDescent="0.25">
      <c r="A1184" s="414"/>
      <c r="B1184" s="414">
        <v>1</v>
      </c>
      <c r="C1184" s="800" t="s">
        <v>283</v>
      </c>
      <c r="D1184" s="4"/>
      <c r="E1184" s="4"/>
      <c r="F1184" s="418">
        <v>250</v>
      </c>
      <c r="G1184" s="213">
        <f t="shared" si="435"/>
        <v>145.83333333333331</v>
      </c>
      <c r="H1184" s="368">
        <v>201</v>
      </c>
      <c r="I1184" s="368">
        <f t="shared" si="436"/>
        <v>137.67123287671234</v>
      </c>
      <c r="J1184" s="1901"/>
      <c r="K1184" s="1901"/>
      <c r="L1184" s="211"/>
      <c r="M1184" s="211"/>
      <c r="N1184" s="211"/>
      <c r="O1184" s="211"/>
      <c r="P1184" s="211"/>
      <c r="Q1184" s="211"/>
      <c r="R1184" s="552"/>
      <c r="S1184" s="552"/>
      <c r="T1184" s="552"/>
      <c r="U1184" s="552"/>
      <c r="V1184" s="552"/>
      <c r="W1184" s="552"/>
      <c r="X1184" s="552"/>
      <c r="Y1184" s="2896"/>
      <c r="Z1184" s="418"/>
      <c r="AA1184" s="2750"/>
      <c r="AB1184" s="418"/>
      <c r="AC1184" s="418"/>
      <c r="AD1184" s="418"/>
      <c r="AE1184" s="418"/>
      <c r="AF1184" s="418"/>
      <c r="AG1184" s="1274"/>
      <c r="AH1184" s="1302"/>
      <c r="AI1184" s="2759"/>
      <c r="AJ1184" s="1412"/>
    </row>
    <row r="1185" spans="1:36" s="2713" customFormat="1" ht="30" x14ac:dyDescent="0.25">
      <c r="A1185" s="414">
        <v>1</v>
      </c>
      <c r="B1185" s="414">
        <v>1</v>
      </c>
      <c r="C1185" s="800" t="s">
        <v>74</v>
      </c>
      <c r="D1185" s="4"/>
      <c r="E1185" s="4"/>
      <c r="F1185" s="418">
        <v>60</v>
      </c>
      <c r="G1185" s="213">
        <f t="shared" si="435"/>
        <v>35</v>
      </c>
      <c r="H1185" s="368">
        <v>186</v>
      </c>
      <c r="I1185" s="368">
        <f t="shared" si="436"/>
        <v>531.42857142857144</v>
      </c>
      <c r="J1185" s="1901"/>
      <c r="K1185" s="1901"/>
      <c r="L1185" s="211"/>
      <c r="M1185" s="211"/>
      <c r="N1185" s="211"/>
      <c r="O1185" s="211"/>
      <c r="P1185" s="211"/>
      <c r="Q1185" s="211"/>
      <c r="R1185" s="552"/>
      <c r="S1185" s="552"/>
      <c r="T1185" s="552"/>
      <c r="U1185" s="552"/>
      <c r="V1185" s="552"/>
      <c r="W1185" s="552"/>
      <c r="X1185" s="552"/>
      <c r="Y1185" s="2896"/>
      <c r="Z1185" s="418"/>
      <c r="AA1185" s="2750"/>
      <c r="AB1185" s="418"/>
      <c r="AC1185" s="418"/>
      <c r="AD1185" s="418"/>
      <c r="AE1185" s="418"/>
      <c r="AF1185" s="418"/>
      <c r="AG1185" s="1274"/>
      <c r="AH1185" s="1302"/>
      <c r="AI1185" s="2759"/>
      <c r="AJ1185" s="1412"/>
    </row>
    <row r="1186" spans="1:36" s="2713" customFormat="1" ht="29.25" x14ac:dyDescent="0.25">
      <c r="A1186" s="414"/>
      <c r="B1186" s="414">
        <v>1</v>
      </c>
      <c r="C1186" s="726" t="s">
        <v>279</v>
      </c>
      <c r="D1186" s="4"/>
      <c r="E1186" s="4"/>
      <c r="F1186" s="446">
        <f>F1159+F1136</f>
        <v>50808</v>
      </c>
      <c r="G1186" s="788">
        <f>G1159+G1136</f>
        <v>29638</v>
      </c>
      <c r="H1186" s="788">
        <f>H1159+H1136</f>
        <v>18370.724999999999</v>
      </c>
      <c r="I1186" s="1052">
        <f t="shared" si="436"/>
        <v>61.983686483568391</v>
      </c>
      <c r="J1186" s="1901"/>
      <c r="K1186" s="1901"/>
      <c r="L1186" s="211"/>
      <c r="M1186" s="211"/>
      <c r="N1186" s="211"/>
      <c r="O1186" s="211"/>
      <c r="P1186" s="211"/>
      <c r="Q1186" s="211"/>
      <c r="R1186" s="552"/>
      <c r="S1186" s="552"/>
      <c r="T1186" s="552"/>
      <c r="U1186" s="552"/>
      <c r="V1186" s="552"/>
      <c r="W1186" s="552"/>
      <c r="X1186" s="552"/>
      <c r="Y1186" s="2896"/>
      <c r="Z1186" s="418"/>
      <c r="AA1186" s="2750"/>
      <c r="AB1186" s="418"/>
      <c r="AC1186" s="418"/>
      <c r="AD1186" s="418"/>
      <c r="AE1186" s="418"/>
      <c r="AF1186" s="418"/>
      <c r="AG1186" s="1261">
        <f>AG1159+AG1136</f>
        <v>0</v>
      </c>
      <c r="AH1186" s="1302"/>
      <c r="AI1186" s="2759"/>
      <c r="AJ1186" s="1412"/>
    </row>
    <row r="1187" spans="1:36" s="2713" customFormat="1" ht="43.5" x14ac:dyDescent="0.25">
      <c r="A1187" s="414"/>
      <c r="B1187" s="414">
        <v>1</v>
      </c>
      <c r="C1187" s="726" t="s">
        <v>308</v>
      </c>
      <c r="D1187" s="2183"/>
      <c r="E1187" s="4"/>
      <c r="F1187" s="446">
        <f>F1146</f>
        <v>13749</v>
      </c>
      <c r="G1187" s="788">
        <f>G1146</f>
        <v>8020.25</v>
      </c>
      <c r="H1187" s="788">
        <f>H1146</f>
        <v>1877</v>
      </c>
      <c r="I1187" s="1052">
        <f t="shared" si="436"/>
        <v>23.403990024937656</v>
      </c>
      <c r="J1187" s="1901"/>
      <c r="K1187" s="1901"/>
      <c r="L1187" s="211"/>
      <c r="M1187" s="211"/>
      <c r="N1187" s="211"/>
      <c r="O1187" s="211"/>
      <c r="P1187" s="211"/>
      <c r="Q1187" s="211"/>
      <c r="R1187" s="552"/>
      <c r="S1187" s="552"/>
      <c r="T1187" s="552"/>
      <c r="U1187" s="552"/>
      <c r="V1187" s="552"/>
      <c r="W1187" s="552"/>
      <c r="X1187" s="552"/>
      <c r="Y1187" s="2896"/>
      <c r="Z1187" s="418"/>
      <c r="AA1187" s="2750"/>
      <c r="AB1187" s="418"/>
      <c r="AC1187" s="418"/>
      <c r="AD1187" s="418"/>
      <c r="AE1187" s="418"/>
      <c r="AF1187" s="418"/>
      <c r="AG1187" s="1261">
        <f>AG1146</f>
        <v>0</v>
      </c>
      <c r="AH1187" s="1302"/>
      <c r="AI1187" s="2759"/>
      <c r="AJ1187" s="1412"/>
    </row>
    <row r="1188" spans="1:36" s="2713" customFormat="1" ht="29.25" x14ac:dyDescent="0.25">
      <c r="A1188" s="414">
        <v>1</v>
      </c>
      <c r="B1188" s="414">
        <v>1</v>
      </c>
      <c r="C1188" s="726" t="s">
        <v>280</v>
      </c>
      <c r="D1188" s="1634"/>
      <c r="E1188" s="785"/>
      <c r="F1188" s="446">
        <f>F1170+F1144</f>
        <v>105511.27659574468</v>
      </c>
      <c r="G1188" s="1052">
        <f>G1170+G1144</f>
        <v>61548.244680851065</v>
      </c>
      <c r="H1188" s="1052">
        <f>H1170+H1144</f>
        <v>16220.879787234042</v>
      </c>
      <c r="I1188" s="1052">
        <f t="shared" si="436"/>
        <v>26.354844653334052</v>
      </c>
      <c r="J1188" s="1901"/>
      <c r="K1188" s="1901"/>
      <c r="L1188" s="211"/>
      <c r="M1188" s="211"/>
      <c r="N1188" s="211"/>
      <c r="O1188" s="211"/>
      <c r="P1188" s="211"/>
      <c r="Q1188" s="211"/>
      <c r="R1188" s="2778"/>
      <c r="S1188" s="2778"/>
      <c r="T1188" s="2778"/>
      <c r="U1188" s="2778"/>
      <c r="V1188" s="2778"/>
      <c r="W1188" s="2778"/>
      <c r="X1188" s="2778"/>
      <c r="Y1188" s="2897"/>
      <c r="Z1188" s="3103"/>
      <c r="AA1188" s="3158"/>
      <c r="AB1188" s="3103"/>
      <c r="AC1188" s="3103"/>
      <c r="AD1188" s="3103"/>
      <c r="AE1188" s="3103"/>
      <c r="AF1188" s="3103"/>
      <c r="AG1188" s="1278">
        <f>AG1170+AG1144</f>
        <v>0</v>
      </c>
      <c r="AH1188" s="2382"/>
      <c r="AI1188" s="2759"/>
      <c r="AJ1188" s="1412"/>
    </row>
    <row r="1189" spans="1:36" s="2713" customFormat="1" ht="29.25" x14ac:dyDescent="0.25">
      <c r="A1189" s="414"/>
      <c r="B1189" s="414">
        <v>1</v>
      </c>
      <c r="C1189" s="726" t="s">
        <v>281</v>
      </c>
      <c r="D1189" s="2614"/>
      <c r="E1189" s="2614"/>
      <c r="F1189" s="162">
        <f>F1174+F1176+F1157</f>
        <v>6356</v>
      </c>
      <c r="G1189" s="3090">
        <f>G1174+G1176+G1157</f>
        <v>3707.666666666667</v>
      </c>
      <c r="H1189" s="3090">
        <f>H1174+H1176+H1157</f>
        <v>2496</v>
      </c>
      <c r="I1189" s="3090">
        <f t="shared" si="436"/>
        <v>67.313915857605181</v>
      </c>
      <c r="J1189" s="3095"/>
      <c r="K1189" s="3095"/>
      <c r="L1189" s="3090"/>
      <c r="M1189" s="3090"/>
      <c r="N1189" s="3090"/>
      <c r="O1189" s="3090"/>
      <c r="P1189" s="3090"/>
      <c r="Q1189" s="3090"/>
      <c r="R1189" s="2778">
        <v>7081.41212</v>
      </c>
      <c r="S1189" s="2778">
        <v>7081.41212</v>
      </c>
      <c r="T1189" s="2778">
        <v>7081.41212</v>
      </c>
      <c r="U1189" s="2778">
        <v>7081.41212</v>
      </c>
      <c r="V1189" s="2778">
        <v>7081.41212</v>
      </c>
      <c r="W1189" s="2778">
        <v>7081.41212</v>
      </c>
      <c r="X1189" s="2778">
        <v>7081.41212</v>
      </c>
      <c r="Y1189" s="1209">
        <f>R1189/12*$C$3+(S1189-R1189)/11*6+(T1189-S1189)/10*5+(U1189-T1189)/9*4+(V1189-U1189)/8*3+(W1189-V1189)/7*2+(X1189-W1189)/6*1</f>
        <v>4130.8237366666663</v>
      </c>
      <c r="Z1189" s="3103">
        <f>AF1189-AE1189-AB1189</f>
        <v>2685.8047999999999</v>
      </c>
      <c r="AA1189" s="3158"/>
      <c r="AB1189" s="3103"/>
      <c r="AC1189" s="3103">
        <f>Z1189-Y1189</f>
        <v>-1445.0189366666664</v>
      </c>
      <c r="AD1189" s="3103"/>
      <c r="AE1189" s="3103">
        <v>-1.7960699999999998</v>
      </c>
      <c r="AF1189" s="3103">
        <v>2684.00873</v>
      </c>
      <c r="AG1189" s="3093">
        <f>AG1174+AG1176+AG1157</f>
        <v>0</v>
      </c>
      <c r="AH1189" s="2382"/>
      <c r="AI1189" s="2759"/>
      <c r="AJ1189" s="1412"/>
    </row>
    <row r="1190" spans="1:36" s="2713" customFormat="1" x14ac:dyDescent="0.25">
      <c r="A1190" s="414"/>
      <c r="B1190" s="414">
        <v>1</v>
      </c>
      <c r="C1190" s="727" t="s">
        <v>138</v>
      </c>
      <c r="D1190" s="2614"/>
      <c r="E1190" s="2614"/>
      <c r="F1190" s="446">
        <f>F1186+F1187+F1189+F1145*2.9+F1173/4.2</f>
        <v>373903.04761904763</v>
      </c>
      <c r="G1190" s="870">
        <f t="shared" ref="G1190:H1190" si="437">G1186+G1187+G1189+G1145*2.9+G1173/4.2</f>
        <v>218110.11111111109</v>
      </c>
      <c r="H1190" s="870">
        <f t="shared" si="437"/>
        <v>68140.184523809512</v>
      </c>
      <c r="I1190" s="3090">
        <f t="shared" si="436"/>
        <v>31.241201468896207</v>
      </c>
      <c r="J1190" s="3095"/>
      <c r="K1190" s="3095"/>
      <c r="L1190" s="3090"/>
      <c r="M1190" s="3090"/>
      <c r="N1190" s="3090"/>
      <c r="O1190" s="3090"/>
      <c r="P1190" s="3090"/>
      <c r="Q1190" s="3090"/>
      <c r="R1190" s="2778">
        <f t="shared" ref="R1190:AF1190" si="438">R1189+R1177+R1146+R1135+R1134+R1158+R1167</f>
        <v>192632.19282000003</v>
      </c>
      <c r="S1190" s="2778">
        <f t="shared" ref="S1190:T1190" si="439">S1189+S1177+S1146+S1135+S1134+S1158+S1167</f>
        <v>192632.19282000003</v>
      </c>
      <c r="T1190" s="2778">
        <f t="shared" si="439"/>
        <v>192632.19282000003</v>
      </c>
      <c r="U1190" s="2778">
        <f t="shared" ref="U1190:V1190" si="440">U1189+U1177+U1146+U1135+U1134+U1158+U1167</f>
        <v>192632.19282000003</v>
      </c>
      <c r="V1190" s="2778">
        <f t="shared" si="440"/>
        <v>192632.19282000003</v>
      </c>
      <c r="W1190" s="2778">
        <f t="shared" ref="W1190:X1190" si="441">W1189+W1177+W1146+W1135+W1134+W1158+W1167</f>
        <v>192632.19282000003</v>
      </c>
      <c r="X1190" s="2778">
        <f t="shared" si="441"/>
        <v>192632.19282000003</v>
      </c>
      <c r="Y1190" s="3198">
        <f t="shared" si="438"/>
        <v>113086.65561166668</v>
      </c>
      <c r="Z1190" s="3103">
        <f t="shared" si="438"/>
        <v>107094.3054</v>
      </c>
      <c r="AA1190" s="3158">
        <f t="shared" si="438"/>
        <v>0</v>
      </c>
      <c r="AB1190" s="3103">
        <f t="shared" si="438"/>
        <v>0</v>
      </c>
      <c r="AC1190" s="3103">
        <f t="shared" si="438"/>
        <v>-5992.3502116666832</v>
      </c>
      <c r="AD1190" s="3103">
        <f t="shared" si="438"/>
        <v>0</v>
      </c>
      <c r="AE1190" s="3103">
        <f t="shared" si="438"/>
        <v>-320.02672999999999</v>
      </c>
      <c r="AF1190" s="3103">
        <f t="shared" si="438"/>
        <v>106774.27867</v>
      </c>
      <c r="AG1190" s="1280">
        <f t="shared" ref="AG1190" si="442">AG1186+AG1187+AG1189+AG1145*2.9+AG1173/4.2</f>
        <v>0</v>
      </c>
      <c r="AH1190" s="2382">
        <f>AH1189+AH1177+AH1146+AH1135+AH1134</f>
        <v>0</v>
      </c>
      <c r="AI1190" s="2759"/>
      <c r="AJ1190" s="1412"/>
    </row>
    <row r="1191" spans="1:36" s="2713" customFormat="1" x14ac:dyDescent="0.25">
      <c r="A1191" s="414">
        <v>1</v>
      </c>
      <c r="B1191" s="414">
        <v>1</v>
      </c>
      <c r="C1191" s="2" t="s">
        <v>29</v>
      </c>
      <c r="D1191" s="2"/>
      <c r="E1191" s="2"/>
      <c r="F1191" s="114"/>
      <c r="G1191" s="3097"/>
      <c r="H1191" s="3097"/>
      <c r="I1191" s="3097"/>
      <c r="J1191" s="3095"/>
      <c r="K1191" s="3095"/>
      <c r="L1191" s="3090"/>
      <c r="M1191" s="3090"/>
      <c r="N1191" s="3090"/>
      <c r="O1191" s="3090"/>
      <c r="P1191" s="3090"/>
      <c r="Q1191" s="3090"/>
      <c r="R1191" s="614"/>
      <c r="S1191" s="614"/>
      <c r="T1191" s="614"/>
      <c r="U1191" s="614"/>
      <c r="V1191" s="614"/>
      <c r="W1191" s="614"/>
      <c r="X1191" s="614"/>
      <c r="Y1191" s="2897"/>
      <c r="Z1191" s="2555"/>
      <c r="AA1191" s="2726"/>
      <c r="AB1191" s="2555"/>
      <c r="AC1191" s="2555"/>
      <c r="AD1191" s="2555"/>
      <c r="AE1191" s="2555"/>
      <c r="AF1191" s="2555"/>
      <c r="AG1191" s="3098"/>
      <c r="AH1191" s="2728"/>
      <c r="AI1191" s="2759"/>
      <c r="AJ1191" s="1412"/>
    </row>
    <row r="1192" spans="1:36" s="2713" customFormat="1" x14ac:dyDescent="0.25">
      <c r="A1192" s="414">
        <v>1</v>
      </c>
      <c r="B1192" s="414">
        <v>1</v>
      </c>
      <c r="C1192" s="3" t="s">
        <v>24</v>
      </c>
      <c r="D1192" s="3"/>
      <c r="E1192" s="3099">
        <v>300</v>
      </c>
      <c r="F1192" s="456">
        <v>280</v>
      </c>
      <c r="G1192" s="213">
        <f t="shared" ref="G1192:G1193" si="443">ROUND(F1192/12*$C$3,0)</f>
        <v>163</v>
      </c>
      <c r="H1192" s="213">
        <v>79</v>
      </c>
      <c r="I1192" s="213">
        <f>H1192/G1192*100</f>
        <v>48.466257668711656</v>
      </c>
      <c r="J1192" s="1150">
        <v>6</v>
      </c>
      <c r="K1192" s="269">
        <f t="shared" ref="K1192:K1194" si="444">N1192/H1192</f>
        <v>3.8860759493670884</v>
      </c>
      <c r="L1192" s="270">
        <f>ROUND(F1192*J1192,0)</f>
        <v>1680</v>
      </c>
      <c r="M1192" s="270">
        <f t="shared" ref="M1192:M1193" si="445">ROUND(L1192/12*$C$3,0)</f>
        <v>980</v>
      </c>
      <c r="N1192" s="270">
        <v>307</v>
      </c>
      <c r="O1192" s="270">
        <f t="shared" ref="O1192:O1194" si="446">N1192/M1192*100</f>
        <v>31.326530612244895</v>
      </c>
      <c r="P1192" s="270">
        <f>ROUND(L1192/E1192,0)</f>
        <v>6</v>
      </c>
      <c r="Q1192" s="270">
        <f t="shared" ref="Q1192:Q1194" si="447">N1192/$C$3*12/P1192</f>
        <v>87.714285714285708</v>
      </c>
      <c r="R1192" s="552"/>
      <c r="S1192" s="552"/>
      <c r="T1192" s="552"/>
      <c r="U1192" s="552"/>
      <c r="V1192" s="552"/>
      <c r="W1192" s="552"/>
      <c r="X1192" s="552"/>
      <c r="Y1192" s="2896"/>
      <c r="Z1192" s="418"/>
      <c r="AA1192" s="2750"/>
      <c r="AB1192" s="418"/>
      <c r="AC1192" s="418"/>
      <c r="AD1192" s="418"/>
      <c r="AE1192" s="418"/>
      <c r="AF1192" s="418"/>
      <c r="AG1192" s="1290"/>
      <c r="AH1192" s="1302"/>
      <c r="AI1192" s="2759"/>
      <c r="AJ1192" s="1412"/>
    </row>
    <row r="1193" spans="1:36" s="2713" customFormat="1" x14ac:dyDescent="0.25">
      <c r="A1193" s="414">
        <v>1</v>
      </c>
      <c r="B1193" s="414">
        <v>1</v>
      </c>
      <c r="C1193" s="3" t="s">
        <v>67</v>
      </c>
      <c r="D1193" s="3"/>
      <c r="E1193" s="3099">
        <v>300</v>
      </c>
      <c r="F1193" s="456">
        <v>320</v>
      </c>
      <c r="G1193" s="213">
        <f t="shared" si="443"/>
        <v>187</v>
      </c>
      <c r="H1193" s="213">
        <v>116</v>
      </c>
      <c r="I1193" s="213">
        <f>H1193/G1193*100</f>
        <v>62.032085561497333</v>
      </c>
      <c r="J1193" s="1150">
        <v>8</v>
      </c>
      <c r="K1193" s="269">
        <f t="shared" si="444"/>
        <v>9.9913793103448274</v>
      </c>
      <c r="L1193" s="270">
        <f>ROUND(F1193*J1193,0)</f>
        <v>2560</v>
      </c>
      <c r="M1193" s="270">
        <f t="shared" si="445"/>
        <v>1493</v>
      </c>
      <c r="N1193" s="270">
        <v>1159</v>
      </c>
      <c r="O1193" s="270">
        <f t="shared" si="446"/>
        <v>77.628935030140653</v>
      </c>
      <c r="P1193" s="270">
        <f>ROUND(L1193/E1193,0)</f>
        <v>9</v>
      </c>
      <c r="Q1193" s="270">
        <f t="shared" si="447"/>
        <v>220.76190476190479</v>
      </c>
      <c r="R1193" s="552"/>
      <c r="S1193" s="552"/>
      <c r="T1193" s="552"/>
      <c r="U1193" s="552"/>
      <c r="V1193" s="552"/>
      <c r="W1193" s="552"/>
      <c r="X1193" s="552"/>
      <c r="Y1193" s="2896"/>
      <c r="Z1193" s="418"/>
      <c r="AA1193" s="2750"/>
      <c r="AB1193" s="418"/>
      <c r="AC1193" s="418"/>
      <c r="AD1193" s="418"/>
      <c r="AE1193" s="418"/>
      <c r="AF1193" s="418"/>
      <c r="AG1193" s="1290"/>
      <c r="AH1193" s="1302"/>
      <c r="AI1193" s="2759"/>
      <c r="AJ1193" s="1412"/>
    </row>
    <row r="1194" spans="1:36" s="2713" customFormat="1" x14ac:dyDescent="0.25">
      <c r="A1194" s="414">
        <v>1</v>
      </c>
      <c r="B1194" s="414">
        <v>1</v>
      </c>
      <c r="C1194" s="785" t="s">
        <v>13</v>
      </c>
      <c r="D1194" s="785"/>
      <c r="E1194" s="785"/>
      <c r="F1194" s="2439">
        <f>SUM(F1192:F1193)</f>
        <v>600</v>
      </c>
      <c r="G1194" s="1882">
        <f>SUM(G1192:G1193)</f>
        <v>350</v>
      </c>
      <c r="H1194" s="1882">
        <f>SUM(H1192:H1193)</f>
        <v>195</v>
      </c>
      <c r="I1194" s="1882">
        <f>H1194/G1194*100</f>
        <v>55.714285714285715</v>
      </c>
      <c r="J1194" s="2440">
        <f>IF(F1194=0,0,L1194/F1194)</f>
        <v>7.0666666666666664</v>
      </c>
      <c r="K1194" s="388">
        <f t="shared" si="444"/>
        <v>7.5179487179487179</v>
      </c>
      <c r="L1194" s="1882">
        <f>SUM(L1192:L1193)</f>
        <v>4240</v>
      </c>
      <c r="M1194" s="1882">
        <f>SUM(M1192:M1193)</f>
        <v>2473</v>
      </c>
      <c r="N1194" s="1882">
        <f>SUM(N1192:N1193)</f>
        <v>1466</v>
      </c>
      <c r="O1194" s="270">
        <f t="shared" si="446"/>
        <v>59.280226445612612</v>
      </c>
      <c r="P1194" s="1647">
        <f>SUM(P1192:P1193)</f>
        <v>15</v>
      </c>
      <c r="Q1194" s="270">
        <f t="shared" si="447"/>
        <v>167.54285714285712</v>
      </c>
      <c r="R1194" s="3100"/>
      <c r="S1194" s="3100"/>
      <c r="T1194" s="3100"/>
      <c r="U1194" s="3100"/>
      <c r="V1194" s="3100"/>
      <c r="W1194" s="3100"/>
      <c r="X1194" s="3100"/>
      <c r="Y1194" s="3101"/>
      <c r="Z1194" s="1882"/>
      <c r="AA1194" s="2985"/>
      <c r="AB1194" s="1882"/>
      <c r="AC1194" s="1882"/>
      <c r="AD1194" s="1882"/>
      <c r="AE1194" s="1882"/>
      <c r="AF1194" s="1882"/>
      <c r="AG1194" s="2376">
        <f>SUM(AG1192:AG1193)</f>
        <v>0</v>
      </c>
      <c r="AH1194" s="2376"/>
      <c r="AI1194" s="2759"/>
      <c r="AJ1194" s="1412"/>
    </row>
    <row r="1195" spans="1:36" s="2713" customFormat="1" ht="30" x14ac:dyDescent="0.25">
      <c r="A1195" s="414">
        <v>1</v>
      </c>
      <c r="B1195" s="414">
        <v>1</v>
      </c>
      <c r="C1195" s="2" t="s">
        <v>127</v>
      </c>
      <c r="D1195" s="2"/>
      <c r="E1195" s="785"/>
      <c r="F1195" s="2439"/>
      <c r="G1195" s="1882"/>
      <c r="H1195" s="1882"/>
      <c r="I1195" s="1882"/>
      <c r="J1195" s="2440"/>
      <c r="K1195" s="388"/>
      <c r="L1195" s="1882"/>
      <c r="M1195" s="1882"/>
      <c r="N1195" s="1882"/>
      <c r="O1195" s="270"/>
      <c r="P1195" s="270"/>
      <c r="Q1195" s="270"/>
      <c r="R1195" s="3100"/>
      <c r="S1195" s="3100"/>
      <c r="T1195" s="3100"/>
      <c r="U1195" s="3100"/>
      <c r="V1195" s="3100"/>
      <c r="W1195" s="3100"/>
      <c r="X1195" s="3100"/>
      <c r="Y1195" s="3101"/>
      <c r="Z1195" s="1882"/>
      <c r="AA1195" s="2985"/>
      <c r="AB1195" s="1882"/>
      <c r="AC1195" s="1882"/>
      <c r="AD1195" s="1882"/>
      <c r="AE1195" s="1882"/>
      <c r="AF1195" s="1882"/>
      <c r="AG1195" s="2376"/>
      <c r="AH1195" s="2376"/>
      <c r="AI1195" s="2759"/>
      <c r="AJ1195" s="1412"/>
    </row>
    <row r="1196" spans="1:36" s="2713" customFormat="1" x14ac:dyDescent="0.25">
      <c r="A1196" s="414">
        <v>1</v>
      </c>
      <c r="B1196" s="414">
        <v>1</v>
      </c>
      <c r="C1196" s="2711" t="s">
        <v>9</v>
      </c>
      <c r="D1196" s="2711"/>
      <c r="E1196" s="2418">
        <v>240</v>
      </c>
      <c r="F1196" s="456">
        <v>180</v>
      </c>
      <c r="G1196" s="213">
        <f>ROUND(F1196/12*$C$3,0)</f>
        <v>105</v>
      </c>
      <c r="H1196" s="213"/>
      <c r="I1196" s="213">
        <f t="shared" ref="I1196:I1203" si="448">H1196/G1196*100</f>
        <v>0</v>
      </c>
      <c r="J1196" s="2036">
        <v>8</v>
      </c>
      <c r="K1196" s="269" t="e">
        <f>N1196/H1196</f>
        <v>#DIV/0!</v>
      </c>
      <c r="L1196" s="270">
        <f>ROUND(F1196*J1196,0)</f>
        <v>1440</v>
      </c>
      <c r="M1196" s="270">
        <f>ROUND(L1196/12*$C$3,0)</f>
        <v>840</v>
      </c>
      <c r="N1196" s="270"/>
      <c r="O1196" s="270">
        <f>N1196/M1196*100</f>
        <v>0</v>
      </c>
      <c r="P1196" s="270">
        <f>ROUND(L1196/E1196,0)</f>
        <v>6</v>
      </c>
      <c r="Q1196" s="270">
        <f>N1196/$C$3*12/P1196</f>
        <v>0</v>
      </c>
      <c r="R1196" s="552"/>
      <c r="S1196" s="552"/>
      <c r="T1196" s="552"/>
      <c r="U1196" s="552"/>
      <c r="V1196" s="552"/>
      <c r="W1196" s="552"/>
      <c r="X1196" s="552"/>
      <c r="Y1196" s="3101"/>
      <c r="Z1196" s="1882"/>
      <c r="AA1196" s="2985"/>
      <c r="AB1196" s="1882"/>
      <c r="AC1196" s="1882"/>
      <c r="AD1196" s="1882"/>
      <c r="AE1196" s="418"/>
      <c r="AF1196" s="418"/>
      <c r="AG1196" s="1290"/>
      <c r="AH1196" s="1302"/>
      <c r="AI1196" s="2759"/>
      <c r="AJ1196" s="1412"/>
    </row>
    <row r="1197" spans="1:36" s="2713" customFormat="1" x14ac:dyDescent="0.25">
      <c r="A1197" s="414"/>
      <c r="B1197" s="414">
        <v>1</v>
      </c>
      <c r="C1197" s="2711" t="s">
        <v>47</v>
      </c>
      <c r="D1197" s="2711"/>
      <c r="E1197" s="2422">
        <v>240</v>
      </c>
      <c r="F1197" s="456">
        <v>620</v>
      </c>
      <c r="G1197" s="213">
        <f>ROUND(F1197/12*$C$3,0)</f>
        <v>362</v>
      </c>
      <c r="H1197" s="213">
        <v>370</v>
      </c>
      <c r="I1197" s="213">
        <f t="shared" si="448"/>
        <v>102.20994475138122</v>
      </c>
      <c r="J1197" s="2036">
        <v>8</v>
      </c>
      <c r="K1197" s="269">
        <f>N1197/H1197</f>
        <v>7.9810810810810811</v>
      </c>
      <c r="L1197" s="270">
        <f>ROUND(F1197*J1197,0)</f>
        <v>4960</v>
      </c>
      <c r="M1197" s="270">
        <f>ROUND(L1197/12*$C$3,0)</f>
        <v>2893</v>
      </c>
      <c r="N1197" s="270">
        <v>2953</v>
      </c>
      <c r="O1197" s="270">
        <f>N1197/M1197*100</f>
        <v>102.0739716557207</v>
      </c>
      <c r="P1197" s="270">
        <f>ROUND(L1197/E1197,0)</f>
        <v>21</v>
      </c>
      <c r="Q1197" s="270">
        <f>N1197/$C$3*12/P1197</f>
        <v>241.0612244897959</v>
      </c>
      <c r="R1197" s="552"/>
      <c r="S1197" s="552"/>
      <c r="T1197" s="552"/>
      <c r="U1197" s="552"/>
      <c r="V1197" s="552"/>
      <c r="W1197" s="552"/>
      <c r="X1197" s="552"/>
      <c r="Y1197" s="3101"/>
      <c r="Z1197" s="1882"/>
      <c r="AA1197" s="2985"/>
      <c r="AB1197" s="1882"/>
      <c r="AC1197" s="1882"/>
      <c r="AD1197" s="1882"/>
      <c r="AE1197" s="418"/>
      <c r="AF1197" s="418"/>
      <c r="AG1197" s="1290"/>
      <c r="AH1197" s="1302"/>
      <c r="AI1197" s="2759"/>
      <c r="AJ1197" s="1412"/>
    </row>
    <row r="1198" spans="1:36" s="249" customFormat="1" x14ac:dyDescent="0.25">
      <c r="A1198" s="414">
        <v>1</v>
      </c>
      <c r="B1198" s="414">
        <v>1</v>
      </c>
      <c r="C1198" s="1739" t="s">
        <v>154</v>
      </c>
      <c r="D1198" s="2983"/>
      <c r="E1198" s="2442"/>
      <c r="F1198" s="2439">
        <f>SUM(F1196:F1197)</f>
        <v>800</v>
      </c>
      <c r="G1198" s="788">
        <f>SUM(G1196:G1197)</f>
        <v>467</v>
      </c>
      <c r="H1198" s="788">
        <f>SUM(H1196:H1197)</f>
        <v>370</v>
      </c>
      <c r="I1198" s="788">
        <f t="shared" si="448"/>
        <v>79.229122055674523</v>
      </c>
      <c r="J1198" s="2898">
        <f>L1198/F1198</f>
        <v>8</v>
      </c>
      <c r="K1198" s="269">
        <f>N1198/H1198</f>
        <v>7.9810810810810811</v>
      </c>
      <c r="L1198" s="1504">
        <f>SUM(L1196:L1197)</f>
        <v>6400</v>
      </c>
      <c r="M1198" s="1504">
        <f>SUM(M1196:M1197)</f>
        <v>3733</v>
      </c>
      <c r="N1198" s="1504">
        <f>SUM(N1196:N1197)</f>
        <v>2953</v>
      </c>
      <c r="O1198" s="1504">
        <f>N1198/M1198*100</f>
        <v>79.105277256897935</v>
      </c>
      <c r="P1198" s="1504">
        <f>SUM(P1196:P1197)</f>
        <v>27</v>
      </c>
      <c r="Q1198" s="270">
        <f>N1198/$C$3*12/P1198</f>
        <v>187.49206349206347</v>
      </c>
      <c r="R1198" s="2777"/>
      <c r="S1198" s="2777"/>
      <c r="T1198" s="2777"/>
      <c r="U1198" s="2777"/>
      <c r="V1198" s="2777"/>
      <c r="W1198" s="2777"/>
      <c r="X1198" s="2777"/>
      <c r="Y1198" s="3101"/>
      <c r="Z1198" s="1882"/>
      <c r="AA1198" s="2985"/>
      <c r="AB1198" s="1882"/>
      <c r="AC1198" s="1882"/>
      <c r="AD1198" s="1882"/>
      <c r="AE1198" s="1504"/>
      <c r="AF1198" s="1504"/>
      <c r="AG1198" s="1261">
        <f>SUM(AG1196:AG1197)</f>
        <v>0</v>
      </c>
      <c r="AH1198" s="2913"/>
      <c r="AI1198" s="2759"/>
      <c r="AJ1198" s="1474"/>
    </row>
    <row r="1199" spans="1:36" s="2713" customFormat="1" ht="29.25" x14ac:dyDescent="0.25">
      <c r="A1199" s="414">
        <v>1</v>
      </c>
      <c r="B1199" s="414">
        <v>1</v>
      </c>
      <c r="C1199" s="1003" t="s">
        <v>139</v>
      </c>
      <c r="D1199" s="1003"/>
      <c r="E1199" s="1003"/>
      <c r="F1199" s="2439">
        <f>SUM(F1198,F1194)</f>
        <v>1400</v>
      </c>
      <c r="G1199" s="3103">
        <f>SUM(G1198,G1194)</f>
        <v>817</v>
      </c>
      <c r="H1199" s="3103">
        <f>SUM(H1198,H1194)</f>
        <v>565</v>
      </c>
      <c r="I1199" s="3103">
        <f t="shared" si="448"/>
        <v>69.15544675642596</v>
      </c>
      <c r="J1199" s="2898">
        <f>L1199/F1199</f>
        <v>7.6</v>
      </c>
      <c r="K1199" s="1643">
        <f>N1199/H1199</f>
        <v>7.8212389380530976</v>
      </c>
      <c r="L1199" s="3103">
        <f>SUM(L1198,L1194)</f>
        <v>10640</v>
      </c>
      <c r="M1199" s="3103">
        <f>SUM(M1198,M1194)</f>
        <v>6206</v>
      </c>
      <c r="N1199" s="3103">
        <f>SUM(N1198,N1194)</f>
        <v>4419</v>
      </c>
      <c r="O1199" s="270">
        <f>N1199/M1199*100</f>
        <v>71.205285207863355</v>
      </c>
      <c r="P1199" s="3103">
        <f>SUM(P1198,P1194)</f>
        <v>42</v>
      </c>
      <c r="Q1199" s="270">
        <f>N1199/$C$3*12/P1199</f>
        <v>180.36734693877554</v>
      </c>
      <c r="R1199" s="2778">
        <v>26608.099333580798</v>
      </c>
      <c r="S1199" s="2778">
        <v>26608.099333580798</v>
      </c>
      <c r="T1199" s="2778">
        <v>26608.099333580798</v>
      </c>
      <c r="U1199" s="2778">
        <v>26608.099333580798</v>
      </c>
      <c r="V1199" s="2778">
        <v>26608.099333580798</v>
      </c>
      <c r="W1199" s="2778">
        <v>26608.099333580798</v>
      </c>
      <c r="X1199" s="2778">
        <v>26608.099333580798</v>
      </c>
      <c r="Y1199" s="1209">
        <f>R1199/12*$C$3+(S1199-R1199)/11*6+(T1199-S1199)/10*5+(U1199-T1199)/9*4+(V1199-U1199)/8*3+(W1199-V1199)/7*2+(X1199-W1199)/6*1</f>
        <v>15521.391277922134</v>
      </c>
      <c r="Z1199" s="1882">
        <f>AF1199-AE1199-AB1199</f>
        <v>10701.204519999999</v>
      </c>
      <c r="AA1199" s="2985"/>
      <c r="AB1199" s="1882"/>
      <c r="AC1199" s="1882">
        <f>Z1199-Y1199</f>
        <v>-4820.1867579221343</v>
      </c>
      <c r="AD1199" s="1882"/>
      <c r="AE1199" s="3103">
        <v>-118.10724</v>
      </c>
      <c r="AF1199" s="3103">
        <v>10583.09728</v>
      </c>
      <c r="AG1199" s="2382">
        <f>SUM(AG1198,AG1194)</f>
        <v>0</v>
      </c>
      <c r="AH1199" s="2382"/>
      <c r="AI1199" s="2759"/>
      <c r="AJ1199" s="1412"/>
    </row>
    <row r="1200" spans="1:36" s="2713" customFormat="1" x14ac:dyDescent="0.25">
      <c r="A1200" s="414">
        <v>1</v>
      </c>
      <c r="B1200" s="414">
        <v>1</v>
      </c>
      <c r="C1200" s="1003" t="s">
        <v>210</v>
      </c>
      <c r="D1200" s="1003"/>
      <c r="E1200" s="1003"/>
      <c r="F1200" s="481">
        <f>F1203</f>
        <v>7000</v>
      </c>
      <c r="G1200" s="3103">
        <f t="shared" ref="G1200:G1203" si="449">ROUND(F1200/12*$C$3,0)</f>
        <v>4083</v>
      </c>
      <c r="H1200" s="3103">
        <f>H1203</f>
        <v>3036</v>
      </c>
      <c r="I1200" s="3103">
        <f t="shared" si="448"/>
        <v>74.357090374724464</v>
      </c>
      <c r="J1200" s="2444"/>
      <c r="K1200" s="1630"/>
      <c r="L1200" s="3107"/>
      <c r="M1200" s="3107"/>
      <c r="N1200" s="3107"/>
      <c r="O1200" s="483"/>
      <c r="P1200" s="3107"/>
      <c r="Q1200" s="483"/>
      <c r="R1200" s="2936"/>
      <c r="S1200" s="2936"/>
      <c r="T1200" s="2936"/>
      <c r="U1200" s="2936"/>
      <c r="V1200" s="2936"/>
      <c r="W1200" s="2936"/>
      <c r="X1200" s="2936"/>
      <c r="Y1200" s="2897"/>
      <c r="Z1200" s="3108"/>
      <c r="AA1200" s="3109"/>
      <c r="AB1200" s="3108"/>
      <c r="AC1200" s="3108"/>
      <c r="AD1200" s="3108"/>
      <c r="AE1200" s="3107"/>
      <c r="AF1200" s="3107"/>
      <c r="AG1200" s="2382">
        <f>AG1203</f>
        <v>0</v>
      </c>
      <c r="AH1200" s="2389"/>
      <c r="AI1200" s="2759"/>
      <c r="AJ1200" s="1412"/>
    </row>
    <row r="1201" spans="1:36" s="2713" customFormat="1" x14ac:dyDescent="0.25">
      <c r="A1201" s="414">
        <v>1</v>
      </c>
      <c r="B1201" s="414">
        <v>1</v>
      </c>
      <c r="C1201" s="997" t="s">
        <v>211</v>
      </c>
      <c r="D1201" s="997"/>
      <c r="E1201" s="997"/>
      <c r="F1201" s="420">
        <f>F1203-F1202</f>
        <v>6994</v>
      </c>
      <c r="G1201" s="3106">
        <f t="shared" si="449"/>
        <v>4080</v>
      </c>
      <c r="H1201" s="3106">
        <f>H1203-H1202</f>
        <v>3036</v>
      </c>
      <c r="I1201" s="3106">
        <f t="shared" si="448"/>
        <v>74.411764705882348</v>
      </c>
      <c r="J1201" s="2162"/>
      <c r="K1201" s="1630"/>
      <c r="L1201" s="3199"/>
      <c r="M1201" s="3199"/>
      <c r="N1201" s="3199"/>
      <c r="O1201" s="483"/>
      <c r="P1201" s="3199"/>
      <c r="Q1201" s="483"/>
      <c r="R1201" s="3200"/>
      <c r="S1201" s="3200"/>
      <c r="T1201" s="3200"/>
      <c r="U1201" s="3200"/>
      <c r="V1201" s="3200"/>
      <c r="W1201" s="3200"/>
      <c r="X1201" s="3200"/>
      <c r="Y1201" s="2897"/>
      <c r="Z1201" s="3201"/>
      <c r="AA1201" s="3202"/>
      <c r="AB1201" s="3201"/>
      <c r="AC1201" s="3201"/>
      <c r="AD1201" s="3201"/>
      <c r="AE1201" s="3199"/>
      <c r="AF1201" s="3199"/>
      <c r="AG1201" s="3110">
        <f>AG1203-AG1202</f>
        <v>0</v>
      </c>
      <c r="AH1201" s="3203"/>
      <c r="AI1201" s="2759"/>
      <c r="AJ1201" s="1412"/>
    </row>
    <row r="1202" spans="1:36" s="2713" customFormat="1" ht="30" x14ac:dyDescent="0.25">
      <c r="A1202" s="414">
        <v>1</v>
      </c>
      <c r="B1202" s="414">
        <v>1</v>
      </c>
      <c r="C1202" s="997" t="s">
        <v>212</v>
      </c>
      <c r="D1202" s="997"/>
      <c r="E1202" s="997"/>
      <c r="F1202" s="2617">
        <v>6</v>
      </c>
      <c r="G1202" s="3106">
        <f t="shared" si="449"/>
        <v>4</v>
      </c>
      <c r="H1202" s="3106"/>
      <c r="I1202" s="3106">
        <f t="shared" si="448"/>
        <v>0</v>
      </c>
      <c r="J1202" s="2162"/>
      <c r="K1202" s="1651"/>
      <c r="L1202" s="3106"/>
      <c r="M1202" s="3106"/>
      <c r="N1202" s="3106"/>
      <c r="O1202" s="483"/>
      <c r="P1202" s="3106"/>
      <c r="Q1202" s="270"/>
      <c r="R1202" s="3200"/>
      <c r="S1202" s="3200"/>
      <c r="T1202" s="3200"/>
      <c r="U1202" s="3200"/>
      <c r="V1202" s="3200"/>
      <c r="W1202" s="3200"/>
      <c r="X1202" s="3200"/>
      <c r="Y1202" s="2897"/>
      <c r="Z1202" s="2900"/>
      <c r="AA1202" s="3202"/>
      <c r="AB1202" s="3201"/>
      <c r="AC1202" s="2900"/>
      <c r="AD1202" s="2900"/>
      <c r="AE1202" s="3106"/>
      <c r="AF1202" s="3106"/>
      <c r="AG1202" s="3110"/>
      <c r="AH1202" s="3110"/>
      <c r="AI1202" s="2759"/>
      <c r="AJ1202" s="1412"/>
    </row>
    <row r="1203" spans="1:36" s="2713" customFormat="1" ht="30" thickBot="1" x14ac:dyDescent="0.3">
      <c r="A1203" s="414"/>
      <c r="B1203" s="414">
        <v>1</v>
      </c>
      <c r="C1203" s="1003" t="s">
        <v>217</v>
      </c>
      <c r="D1203" s="1003"/>
      <c r="E1203" s="1003"/>
      <c r="F1203" s="2617">
        <v>7000</v>
      </c>
      <c r="G1203" s="3107">
        <f t="shared" si="449"/>
        <v>4083</v>
      </c>
      <c r="H1203" s="3107">
        <v>3036</v>
      </c>
      <c r="I1203" s="3103">
        <f t="shared" si="448"/>
        <v>74.357090374724464</v>
      </c>
      <c r="J1203" s="3204"/>
      <c r="K1203" s="1543"/>
      <c r="L1203" s="3205"/>
      <c r="M1203" s="3205"/>
      <c r="N1203" s="3205"/>
      <c r="O1203" s="2244"/>
      <c r="P1203" s="3205"/>
      <c r="Q1203" s="1477"/>
      <c r="R1203" s="3206">
        <v>29612.241000000002</v>
      </c>
      <c r="S1203" s="3206">
        <v>29612.241000000002</v>
      </c>
      <c r="T1203" s="3206">
        <v>29612.241000000002</v>
      </c>
      <c r="U1203" s="3206">
        <v>29612.241000000002</v>
      </c>
      <c r="V1203" s="3206">
        <v>29612.241000000002</v>
      </c>
      <c r="W1203" s="3206">
        <v>29612.241000000002</v>
      </c>
      <c r="X1203" s="3206">
        <v>29612.241000000002</v>
      </c>
      <c r="Y1203" s="1209">
        <f>R1203/12*$C$3+(S1203-R1203)/11*6+(T1203-S1203)/10*5+(U1203-T1203)/9*4+(V1203-U1203)/8*3+(W1203-V1203)/7*2+(X1203-W1203)/6*1</f>
        <v>17273.807250000002</v>
      </c>
      <c r="Z1203" s="3207">
        <f>AF1203-AE1203-AB1203</f>
        <v>17273.807250000002</v>
      </c>
      <c r="AA1203" s="3208"/>
      <c r="AB1203" s="3209"/>
      <c r="AC1203" s="3207">
        <f>Z1203-Y1203</f>
        <v>0</v>
      </c>
      <c r="AD1203" s="3207"/>
      <c r="AE1203" s="3205">
        <v>-136.71764999999999</v>
      </c>
      <c r="AF1203" s="3205">
        <v>17137.089600000003</v>
      </c>
      <c r="AG1203" s="2389"/>
      <c r="AH1203" s="3210"/>
      <c r="AI1203" s="2759"/>
      <c r="AJ1203" s="1412"/>
    </row>
    <row r="1204" spans="1:36" s="2713" customFormat="1" ht="15.75" thickBot="1" x14ac:dyDescent="0.3">
      <c r="A1204" s="414">
        <v>1</v>
      </c>
      <c r="B1204" s="414">
        <v>1</v>
      </c>
      <c r="C1204" s="981" t="s">
        <v>314</v>
      </c>
      <c r="D1204" s="3211"/>
      <c r="E1204" s="3211"/>
      <c r="F1204" s="3212"/>
      <c r="G1204" s="3213"/>
      <c r="H1204" s="3213"/>
      <c r="I1204" s="3213"/>
      <c r="J1204" s="2462"/>
      <c r="K1204" s="2462"/>
      <c r="L1204" s="2463"/>
      <c r="M1204" s="2463"/>
      <c r="N1204" s="2463">
        <f>SUM(N1199,N1132)</f>
        <v>18850</v>
      </c>
      <c r="O1204" s="2463"/>
      <c r="P1204" s="2463"/>
      <c r="Q1204" s="2463"/>
      <c r="R1204" s="2462">
        <f t="shared" ref="R1204:AF1204" si="450">R1203+R1199+R1190+R1132</f>
        <v>379581.02283414814</v>
      </c>
      <c r="S1204" s="2462">
        <f t="shared" ref="S1204:T1204" si="451">S1203+S1199+S1190+S1132</f>
        <v>379581.02283414814</v>
      </c>
      <c r="T1204" s="2462">
        <f t="shared" si="451"/>
        <v>379581.02283414814</v>
      </c>
      <c r="U1204" s="2462">
        <f t="shared" ref="U1204:V1204" si="452">U1203+U1199+U1190+U1132</f>
        <v>379631.96253414813</v>
      </c>
      <c r="V1204" s="2462">
        <f t="shared" si="452"/>
        <v>379631.96253414813</v>
      </c>
      <c r="W1204" s="2462">
        <f t="shared" ref="W1204:X1204" si="453">W1203+W1199+W1190+W1132</f>
        <v>379631.96253414813</v>
      </c>
      <c r="X1204" s="2462">
        <f t="shared" si="453"/>
        <v>379631.96253414813</v>
      </c>
      <c r="Y1204" s="3214">
        <f t="shared" si="450"/>
        <v>222162.77965325309</v>
      </c>
      <c r="Z1204" s="2463">
        <f t="shared" si="450"/>
        <v>206506.92374</v>
      </c>
      <c r="AA1204" s="3215">
        <f t="shared" si="450"/>
        <v>0</v>
      </c>
      <c r="AB1204" s="2463">
        <f t="shared" si="450"/>
        <v>-574.81227999999999</v>
      </c>
      <c r="AC1204" s="2463">
        <f t="shared" si="450"/>
        <v>-15655.855913253105</v>
      </c>
      <c r="AD1204" s="2463">
        <f t="shared" si="450"/>
        <v>0</v>
      </c>
      <c r="AE1204" s="2463">
        <f t="shared" si="450"/>
        <v>-1597.9955400000001</v>
      </c>
      <c r="AF1204" s="2463">
        <f t="shared" si="450"/>
        <v>204334.11591999998</v>
      </c>
      <c r="AG1204" s="3216"/>
      <c r="AH1204" s="3217">
        <f>AH1203+AH1199+AH1190+AH1132</f>
        <v>0</v>
      </c>
      <c r="AI1204" s="2759"/>
      <c r="AJ1204" s="1412"/>
    </row>
    <row r="1205" spans="1:36" ht="63" x14ac:dyDescent="0.25">
      <c r="A1205" s="414">
        <v>1</v>
      </c>
      <c r="B1205" s="414">
        <v>1</v>
      </c>
      <c r="C1205" s="2293" t="s">
        <v>496</v>
      </c>
      <c r="D1205" s="3218"/>
      <c r="E1205" s="3218"/>
      <c r="F1205" s="443"/>
      <c r="G1205" s="242"/>
      <c r="H1205" s="242"/>
      <c r="I1205" s="242"/>
      <c r="J1205" s="3219"/>
      <c r="K1205" s="3219"/>
      <c r="L1205" s="3220"/>
      <c r="M1205" s="3220"/>
      <c r="N1205" s="3220"/>
      <c r="O1205" s="3220"/>
      <c r="P1205" s="3220"/>
      <c r="Q1205" s="3220"/>
      <c r="R1205" s="3219"/>
      <c r="S1205" s="3219"/>
      <c r="T1205" s="3219"/>
      <c r="U1205" s="3219"/>
      <c r="V1205" s="3219"/>
      <c r="W1205" s="3219"/>
      <c r="X1205" s="3219"/>
      <c r="Y1205" s="3221"/>
      <c r="Z1205" s="3220"/>
      <c r="AA1205" s="3222"/>
      <c r="AB1205" s="3220"/>
      <c r="AC1205" s="3220"/>
      <c r="AD1205" s="3223"/>
      <c r="AE1205" s="3223"/>
      <c r="AF1205" s="3220"/>
      <c r="AG1205" s="1273"/>
      <c r="AH1205" s="3224"/>
      <c r="AI1205" s="2759"/>
    </row>
    <row r="1206" spans="1:36" s="2713" customFormat="1" x14ac:dyDescent="0.25">
      <c r="A1206" s="414">
        <v>1</v>
      </c>
      <c r="B1206" s="414">
        <v>1</v>
      </c>
      <c r="C1206" s="2415" t="s">
        <v>5</v>
      </c>
      <c r="D1206" s="2415"/>
      <c r="E1206" s="2415"/>
      <c r="F1206" s="456"/>
      <c r="G1206" s="1651"/>
      <c r="H1206" s="1651"/>
      <c r="I1206" s="1651"/>
      <c r="J1206" s="1651"/>
      <c r="K1206" s="1651"/>
      <c r="L1206" s="2417"/>
      <c r="M1206" s="2417"/>
      <c r="N1206" s="2417"/>
      <c r="O1206" s="2417"/>
      <c r="P1206" s="2417"/>
      <c r="Q1206" s="2417"/>
      <c r="R1206" s="2902"/>
      <c r="S1206" s="2902"/>
      <c r="T1206" s="2902"/>
      <c r="U1206" s="2902"/>
      <c r="V1206" s="2902"/>
      <c r="W1206" s="2902"/>
      <c r="X1206" s="2902"/>
      <c r="Y1206" s="3196"/>
      <c r="Z1206" s="1651"/>
      <c r="AA1206" s="3088"/>
      <c r="AB1206" s="1651"/>
      <c r="AC1206" s="1651"/>
      <c r="AD1206" s="1651"/>
      <c r="AE1206" s="1651"/>
      <c r="AF1206" s="1651"/>
      <c r="AG1206" s="1653"/>
      <c r="AH1206" s="1653"/>
      <c r="AI1206" s="2759"/>
      <c r="AJ1206" s="1412"/>
    </row>
    <row r="1207" spans="1:36" s="2713" customFormat="1" x14ac:dyDescent="0.25">
      <c r="A1207" s="414">
        <v>1</v>
      </c>
      <c r="B1207" s="414">
        <v>1</v>
      </c>
      <c r="C1207" s="243" t="s">
        <v>23</v>
      </c>
      <c r="D1207" s="1472" t="s">
        <v>246</v>
      </c>
      <c r="E1207" s="2417">
        <v>270</v>
      </c>
      <c r="F1207" s="114">
        <v>110</v>
      </c>
      <c r="G1207" s="213">
        <f t="shared" ref="G1207:G1209" si="454">F1207/12*$C$3</f>
        <v>64.166666666666657</v>
      </c>
      <c r="H1207" s="213">
        <v>147</v>
      </c>
      <c r="I1207" s="213">
        <f>H1207/G1207*100</f>
        <v>229.09090909090915</v>
      </c>
      <c r="J1207" s="2036">
        <v>7.5</v>
      </c>
      <c r="K1207" s="269">
        <f t="shared" ref="K1207:K1210" si="455">N1207/H1207</f>
        <v>5.4693877551020407</v>
      </c>
      <c r="L1207" s="270">
        <f>ROUND(F1207*J1207,0)</f>
        <v>825</v>
      </c>
      <c r="M1207" s="270">
        <f t="shared" ref="M1207:M1209" si="456">ROUND(L1207/12*$C$3,0)</f>
        <v>481</v>
      </c>
      <c r="N1207" s="270">
        <v>804</v>
      </c>
      <c r="O1207" s="270">
        <f t="shared" ref="O1207:O1210" si="457">N1207/M1207*100</f>
        <v>167.15176715176716</v>
      </c>
      <c r="P1207" s="270">
        <f>ROUND(L1207/E1207,0)</f>
        <v>3</v>
      </c>
      <c r="Q1207" s="270">
        <f t="shared" ref="Q1207:Q1210" si="458">N1207/$C$3*12/P1207</f>
        <v>459.42857142857139</v>
      </c>
      <c r="R1207" s="552"/>
      <c r="S1207" s="552"/>
      <c r="T1207" s="552"/>
      <c r="U1207" s="552"/>
      <c r="V1207" s="552"/>
      <c r="W1207" s="552"/>
      <c r="X1207" s="552"/>
      <c r="Y1207" s="2896"/>
      <c r="Z1207" s="418"/>
      <c r="AA1207" s="2750"/>
      <c r="AB1207" s="418"/>
      <c r="AC1207" s="418"/>
      <c r="AD1207" s="418"/>
      <c r="AE1207" s="418"/>
      <c r="AF1207" s="418"/>
      <c r="AG1207" s="1290"/>
      <c r="AH1207" s="1302"/>
      <c r="AI1207" s="2759"/>
      <c r="AJ1207" s="1412"/>
    </row>
    <row r="1208" spans="1:36" s="2713" customFormat="1" x14ac:dyDescent="0.25">
      <c r="A1208" s="414"/>
      <c r="B1208" s="414">
        <v>1</v>
      </c>
      <c r="C1208" s="243" t="s">
        <v>9</v>
      </c>
      <c r="D1208" s="1472" t="s">
        <v>246</v>
      </c>
      <c r="E1208" s="270">
        <v>340</v>
      </c>
      <c r="F1208" s="114">
        <v>69</v>
      </c>
      <c r="G1208" s="213">
        <f t="shared" si="454"/>
        <v>40.25</v>
      </c>
      <c r="H1208" s="213">
        <v>138</v>
      </c>
      <c r="I1208" s="213">
        <f>H1208/G1208*100</f>
        <v>342.85714285714283</v>
      </c>
      <c r="J1208" s="2421">
        <v>11.5</v>
      </c>
      <c r="K1208" s="269">
        <f t="shared" si="455"/>
        <v>9.4927536231884062</v>
      </c>
      <c r="L1208" s="270">
        <f>ROUND(F1208*J1208,0)</f>
        <v>794</v>
      </c>
      <c r="M1208" s="270">
        <f t="shared" si="456"/>
        <v>463</v>
      </c>
      <c r="N1208" s="1476">
        <v>1310</v>
      </c>
      <c r="O1208" s="270">
        <f t="shared" si="457"/>
        <v>282.93736501079911</v>
      </c>
      <c r="P1208" s="270">
        <f>ROUND(L1208/E1208,0)</f>
        <v>2</v>
      </c>
      <c r="Q1208" s="270">
        <f t="shared" si="458"/>
        <v>1122.8571428571429</v>
      </c>
      <c r="R1208" s="3200"/>
      <c r="S1208" s="3200"/>
      <c r="T1208" s="3200"/>
      <c r="U1208" s="3200"/>
      <c r="V1208" s="3200"/>
      <c r="W1208" s="3200"/>
      <c r="X1208" s="3200"/>
      <c r="Y1208" s="3225">
        <f>R1208/12*$C$3</f>
        <v>0</v>
      </c>
      <c r="Z1208" s="445">
        <f>AF1208-AE1208-AA1208</f>
        <v>0</v>
      </c>
      <c r="AA1208" s="3226"/>
      <c r="AB1208" s="445"/>
      <c r="AC1208" s="418">
        <f>Z1208-Y1208</f>
        <v>0</v>
      </c>
      <c r="AD1208" s="418"/>
      <c r="AE1208" s="418"/>
      <c r="AF1208" s="445"/>
      <c r="AG1208" s="1290"/>
      <c r="AH1208" s="3227"/>
      <c r="AI1208" s="2759"/>
      <c r="AJ1208" s="1412"/>
    </row>
    <row r="1209" spans="1:36" s="2713" customFormat="1" x14ac:dyDescent="0.25">
      <c r="A1209" s="414">
        <v>1</v>
      </c>
      <c r="B1209" s="414">
        <v>1</v>
      </c>
      <c r="C1209" s="243" t="s">
        <v>10</v>
      </c>
      <c r="D1209" s="1472" t="s">
        <v>246</v>
      </c>
      <c r="E1209" s="270">
        <v>340</v>
      </c>
      <c r="F1209" s="114">
        <v>8</v>
      </c>
      <c r="G1209" s="213">
        <f t="shared" si="454"/>
        <v>4.6666666666666661</v>
      </c>
      <c r="H1209" s="213">
        <v>20</v>
      </c>
      <c r="I1209" s="213">
        <f>H1209/G1209*100</f>
        <v>428.57142857142867</v>
      </c>
      <c r="J1209" s="2421">
        <v>10.5</v>
      </c>
      <c r="K1209" s="269">
        <f t="shared" si="455"/>
        <v>9.4499999999999993</v>
      </c>
      <c r="L1209" s="270">
        <f>ROUND(F1209*J1209,0)</f>
        <v>84</v>
      </c>
      <c r="M1209" s="270">
        <f t="shared" si="456"/>
        <v>49</v>
      </c>
      <c r="N1209" s="270">
        <v>189</v>
      </c>
      <c r="O1209" s="270">
        <f t="shared" si="457"/>
        <v>385.71428571428572</v>
      </c>
      <c r="P1209" s="270">
        <f>ROUND(L1209/E1209,0)</f>
        <v>0</v>
      </c>
      <c r="Q1209" s="270" t="e">
        <f t="shared" si="458"/>
        <v>#DIV/0!</v>
      </c>
      <c r="R1209" s="3609"/>
      <c r="S1209" s="3609"/>
      <c r="T1209" s="3609"/>
      <c r="U1209" s="3609"/>
      <c r="V1209" s="3609"/>
      <c r="W1209" s="3609"/>
      <c r="X1209" s="3609"/>
      <c r="Y1209" s="2896">
        <f>R1209/12*$C$3</f>
        <v>0</v>
      </c>
      <c r="Z1209" s="3228">
        <f>AF1209-AE1209-AA1209</f>
        <v>0</v>
      </c>
      <c r="AA1209" s="3229"/>
      <c r="AB1209" s="3228"/>
      <c r="AC1209" s="3228">
        <f>Z1209-Y1209</f>
        <v>0</v>
      </c>
      <c r="AD1209" s="3228"/>
      <c r="AE1209" s="3228"/>
      <c r="AF1209" s="3228"/>
      <c r="AG1209" s="1290"/>
      <c r="AH1209" s="3230"/>
      <c r="AI1209" s="2759"/>
      <c r="AJ1209" s="1412"/>
    </row>
    <row r="1210" spans="1:36" s="2713" customFormat="1" ht="29.25" x14ac:dyDescent="0.25">
      <c r="A1210" s="414">
        <v>1</v>
      </c>
      <c r="B1210" s="414">
        <v>1</v>
      </c>
      <c r="C1210" s="2426" t="s">
        <v>7</v>
      </c>
      <c r="D1210" s="3683"/>
      <c r="E1210" s="2426"/>
      <c r="F1210" s="2428">
        <f>SUM(F1207:F1209)</f>
        <v>187</v>
      </c>
      <c r="G1210" s="2429">
        <f>SUM(G1207:G1209)</f>
        <v>109.08333333333333</v>
      </c>
      <c r="H1210" s="2429">
        <f>SUM(H1207:H1209)</f>
        <v>305</v>
      </c>
      <c r="I1210" s="2429">
        <f>H1210/G1210*100</f>
        <v>279.60275019098549</v>
      </c>
      <c r="J1210" s="2430">
        <f>IF(F1210=0,0,L1210/F1210)</f>
        <v>9.1069518716577544</v>
      </c>
      <c r="K1210" s="8">
        <f t="shared" si="455"/>
        <v>7.5508196721311478</v>
      </c>
      <c r="L1210" s="2429">
        <f>SUM(L1207:L1209)</f>
        <v>1703</v>
      </c>
      <c r="M1210" s="2429">
        <f>SUM(M1207:M1209)</f>
        <v>993</v>
      </c>
      <c r="N1210" s="2429">
        <f>SUM(N1207:N1209)</f>
        <v>2303</v>
      </c>
      <c r="O1210" s="1495">
        <f t="shared" si="457"/>
        <v>231.92346424974826</v>
      </c>
      <c r="P1210" s="2429">
        <f>SUM(P1207:P1209)</f>
        <v>5</v>
      </c>
      <c r="Q1210" s="1495">
        <f t="shared" si="458"/>
        <v>789.6</v>
      </c>
      <c r="R1210" s="3231">
        <v>10154.360549759998</v>
      </c>
      <c r="S1210" s="3231">
        <v>10154.360549759998</v>
      </c>
      <c r="T1210" s="3231">
        <v>10154.360549759998</v>
      </c>
      <c r="U1210" s="3231">
        <v>10154.360549759998</v>
      </c>
      <c r="V1210" s="3231">
        <v>10154.360549759998</v>
      </c>
      <c r="W1210" s="3231">
        <v>10154.360549759998</v>
      </c>
      <c r="X1210" s="3231">
        <v>10154.360549759998</v>
      </c>
      <c r="Y1210" s="2696">
        <f>R1210/12*$C$3+(S1210-R1210)/11*6+(T1210-S1210)/10*5+(U1210-T1210)/9*4+(V1210-U1210)/8*3+(W1210-V1210)/7*2+(X1210-W1210)/6*1</f>
        <v>5923.3769873599995</v>
      </c>
      <c r="Z1210" s="3232">
        <f>AF1210-AE1210-AB1210</f>
        <v>16717.568960000001</v>
      </c>
      <c r="AA1210" s="3233"/>
      <c r="AB1210" s="3232">
        <v>-90.358240000000009</v>
      </c>
      <c r="AC1210" s="3232">
        <f>Z1210-Y1210</f>
        <v>10794.191972640001</v>
      </c>
      <c r="AD1210" s="3232"/>
      <c r="AE1210" s="3232">
        <v>-38.007770000000001</v>
      </c>
      <c r="AF1210" s="3232">
        <v>16589.202949999999</v>
      </c>
      <c r="AG1210" s="2431">
        <f>SUM(AG1207:AG1209)</f>
        <v>0</v>
      </c>
      <c r="AH1210" s="3234"/>
      <c r="AI1210" s="2759"/>
      <c r="AJ1210" s="1412"/>
    </row>
    <row r="1211" spans="1:36" s="2713" customFormat="1" x14ac:dyDescent="0.25">
      <c r="A1211" s="414">
        <v>1</v>
      </c>
      <c r="B1211" s="414">
        <v>1</v>
      </c>
      <c r="C1211" s="2432" t="s">
        <v>14</v>
      </c>
      <c r="D1211" s="2432"/>
      <c r="E1211" s="2433"/>
      <c r="F1211" s="2434"/>
      <c r="G1211" s="2435"/>
      <c r="H1211" s="2435"/>
      <c r="I1211" s="2435"/>
      <c r="J1211" s="2436"/>
      <c r="K1211" s="2436"/>
      <c r="L1211" s="2435"/>
      <c r="M1211" s="2435"/>
      <c r="N1211" s="2435"/>
      <c r="O1211" s="2435"/>
      <c r="P1211" s="2435"/>
      <c r="Q1211" s="2435"/>
      <c r="R1211" s="3235"/>
      <c r="S1211" s="3235"/>
      <c r="T1211" s="3235"/>
      <c r="U1211" s="3235"/>
      <c r="V1211" s="3235"/>
      <c r="W1211" s="3235"/>
      <c r="X1211" s="3235"/>
      <c r="Y1211" s="3096"/>
      <c r="Z1211" s="3235"/>
      <c r="AA1211" s="3236"/>
      <c r="AB1211" s="3235"/>
      <c r="AC1211" s="3235"/>
      <c r="AD1211" s="3235"/>
      <c r="AE1211" s="3235"/>
      <c r="AF1211" s="3235"/>
      <c r="AG1211" s="2437"/>
      <c r="AH1211" s="3237"/>
      <c r="AI1211" s="2759"/>
      <c r="AJ1211" s="1412"/>
    </row>
    <row r="1212" spans="1:36" s="2713" customFormat="1" x14ac:dyDescent="0.25">
      <c r="A1212" s="414">
        <v>1</v>
      </c>
      <c r="B1212" s="414">
        <v>1</v>
      </c>
      <c r="C1212" s="750" t="s">
        <v>382</v>
      </c>
      <c r="D1212" s="798"/>
      <c r="E1212" s="2062"/>
      <c r="F1212" s="460"/>
      <c r="G1212" s="788"/>
      <c r="H1212" s="788"/>
      <c r="I1212" s="788"/>
      <c r="J1212" s="1150"/>
      <c r="K1212" s="1150"/>
      <c r="L1212" s="1862"/>
      <c r="M1212" s="1862"/>
      <c r="N1212" s="1862"/>
      <c r="O1212" s="1862"/>
      <c r="P1212" s="1862"/>
      <c r="Q1212" s="1862"/>
      <c r="R1212" s="614">
        <v>18551.364879999997</v>
      </c>
      <c r="S1212" s="614">
        <v>18551.364879999997</v>
      </c>
      <c r="T1212" s="614">
        <v>18551.364879999997</v>
      </c>
      <c r="U1212" s="614">
        <v>18551.364879999997</v>
      </c>
      <c r="V1212" s="614">
        <v>18551.364879999997</v>
      </c>
      <c r="W1212" s="614">
        <v>18551.364879999997</v>
      </c>
      <c r="X1212" s="614">
        <v>18551.364879999997</v>
      </c>
      <c r="Y1212" s="3674">
        <f>(R1212-437.97936)/12*$C$3+437.97936+(S1212-R1212)/11*6+(T1212-S1212)/10*5+(U1212-T1212)/9*4+(V1212-U1212)/8*3+(W1212-V1212)/7*2+(X1212-W1212)/6*1</f>
        <v>11004.12091333333</v>
      </c>
      <c r="Z1212" s="614">
        <f>AF1212-AE1212-AB1212</f>
        <v>10697.965529999999</v>
      </c>
      <c r="AA1212" s="1513"/>
      <c r="AB1212" s="614"/>
      <c r="AC1212" s="614">
        <f>Z1212-Y1212</f>
        <v>-306.15538333333097</v>
      </c>
      <c r="AD1212" s="614"/>
      <c r="AE1212" s="614">
        <v>-10.180309999999999</v>
      </c>
      <c r="AF1212" s="614">
        <v>10687.78522</v>
      </c>
      <c r="AG1212" s="1261"/>
      <c r="AH1212" s="1265"/>
      <c r="AI1212" s="2759"/>
      <c r="AJ1212" s="1412"/>
    </row>
    <row r="1213" spans="1:36" s="2713" customFormat="1" ht="29.25" x14ac:dyDescent="0.25">
      <c r="A1213" s="414">
        <v>1</v>
      </c>
      <c r="B1213" s="414">
        <v>1</v>
      </c>
      <c r="C1213" s="2708" t="s">
        <v>293</v>
      </c>
      <c r="D1213" s="4"/>
      <c r="E1213" s="4"/>
      <c r="F1213" s="1164">
        <f>F1215+F1216+F1218+F1220</f>
        <v>9951</v>
      </c>
      <c r="G1213" s="368">
        <f>G1215+G1216+G1218+G1220</f>
        <v>5804.75</v>
      </c>
      <c r="H1213" s="368">
        <f>H1215+H1216+H1218+H1220</f>
        <v>5023</v>
      </c>
      <c r="I1213" s="368">
        <f>H1213/G1213*100</f>
        <v>86.532581075843069</v>
      </c>
      <c r="J1213" s="1901"/>
      <c r="K1213" s="1901"/>
      <c r="L1213" s="211"/>
      <c r="M1213" s="211"/>
      <c r="N1213" s="211"/>
      <c r="O1213" s="211"/>
      <c r="P1213" s="211"/>
      <c r="Q1213" s="211"/>
      <c r="R1213" s="552"/>
      <c r="S1213" s="552"/>
      <c r="T1213" s="552"/>
      <c r="U1213" s="552"/>
      <c r="V1213" s="552"/>
      <c r="W1213" s="552"/>
      <c r="X1213" s="552"/>
      <c r="Y1213" s="2896"/>
      <c r="Z1213" s="552"/>
      <c r="AA1213" s="1101"/>
      <c r="AB1213" s="552"/>
      <c r="AC1213" s="552"/>
      <c r="AD1213" s="552"/>
      <c r="AE1213" s="552"/>
      <c r="AF1213" s="552"/>
      <c r="AG1213" s="1274">
        <f>AG1215+AG1216+AG1218+AG1220</f>
        <v>0</v>
      </c>
      <c r="AH1213" s="1339"/>
      <c r="AI1213" s="2759"/>
      <c r="AJ1213" s="1412"/>
    </row>
    <row r="1214" spans="1:36" s="2713" customFormat="1" ht="30" x14ac:dyDescent="0.25">
      <c r="A1214" s="414"/>
      <c r="B1214" s="414">
        <v>1</v>
      </c>
      <c r="C1214" s="518" t="s">
        <v>204</v>
      </c>
      <c r="D1214" s="4"/>
      <c r="E1214" s="4"/>
      <c r="F1214" s="2705"/>
      <c r="G1214" s="368"/>
      <c r="H1214" s="368"/>
      <c r="I1214" s="368"/>
      <c r="J1214" s="1901"/>
      <c r="K1214" s="1901"/>
      <c r="L1214" s="211"/>
      <c r="M1214" s="211"/>
      <c r="N1214" s="211"/>
      <c r="O1214" s="211"/>
      <c r="P1214" s="211"/>
      <c r="Q1214" s="211"/>
      <c r="R1214" s="552"/>
      <c r="S1214" s="552"/>
      <c r="T1214" s="552"/>
      <c r="U1214" s="552"/>
      <c r="V1214" s="552"/>
      <c r="W1214" s="552"/>
      <c r="X1214" s="552"/>
      <c r="Y1214" s="2896"/>
      <c r="Z1214" s="552"/>
      <c r="AA1214" s="1101"/>
      <c r="AB1214" s="552"/>
      <c r="AC1214" s="552"/>
      <c r="AD1214" s="552"/>
      <c r="AE1214" s="552"/>
      <c r="AF1214" s="552"/>
      <c r="AG1214" s="1274"/>
      <c r="AH1214" s="1339"/>
      <c r="AI1214" s="2759"/>
      <c r="AJ1214" s="1412"/>
    </row>
    <row r="1215" spans="1:36" s="2713" customFormat="1" ht="30" x14ac:dyDescent="0.25">
      <c r="A1215" s="414"/>
      <c r="B1215" s="414">
        <v>1</v>
      </c>
      <c r="C1215" s="518" t="s">
        <v>205</v>
      </c>
      <c r="D1215" s="4"/>
      <c r="E1215" s="4"/>
      <c r="F1215" s="2705">
        <v>1000</v>
      </c>
      <c r="G1215" s="368">
        <f>F1215/12*$C$3</f>
        <v>583.33333333333326</v>
      </c>
      <c r="H1215" s="368">
        <v>193</v>
      </c>
      <c r="I1215" s="368">
        <f>H1215/G1215*100</f>
        <v>33.085714285714289</v>
      </c>
      <c r="J1215" s="1901"/>
      <c r="K1215" s="1901"/>
      <c r="L1215" s="211"/>
      <c r="M1215" s="211"/>
      <c r="N1215" s="211"/>
      <c r="O1215" s="211"/>
      <c r="P1215" s="211"/>
      <c r="Q1215" s="211"/>
      <c r="R1215" s="552"/>
      <c r="S1215" s="552"/>
      <c r="T1215" s="552"/>
      <c r="U1215" s="552"/>
      <c r="V1215" s="552"/>
      <c r="W1215" s="552"/>
      <c r="X1215" s="552"/>
      <c r="Y1215" s="2896"/>
      <c r="Z1215" s="552"/>
      <c r="AA1215" s="1101"/>
      <c r="AB1215" s="552"/>
      <c r="AC1215" s="552"/>
      <c r="AD1215" s="552"/>
      <c r="AE1215" s="552"/>
      <c r="AF1215" s="552"/>
      <c r="AG1215" s="1274"/>
      <c r="AH1215" s="1339"/>
      <c r="AI1215" s="2759"/>
      <c r="AJ1215" s="1412"/>
    </row>
    <row r="1216" spans="1:36" s="2713" customFormat="1" ht="30" x14ac:dyDescent="0.25">
      <c r="A1216" s="414"/>
      <c r="B1216" s="414">
        <v>1</v>
      </c>
      <c r="C1216" s="724" t="s">
        <v>294</v>
      </c>
      <c r="D1216" s="4"/>
      <c r="E1216" s="4"/>
      <c r="F1216" s="2705">
        <v>4975</v>
      </c>
      <c r="G1216" s="368">
        <f>F1216/12*$C$3</f>
        <v>2902.083333333333</v>
      </c>
      <c r="H1216" s="368">
        <v>4118</v>
      </c>
      <c r="I1216" s="368">
        <f>H1216/G1216*100</f>
        <v>141.89806173725773</v>
      </c>
      <c r="J1216" s="1901"/>
      <c r="K1216" s="1901"/>
      <c r="L1216" s="211"/>
      <c r="M1216" s="211"/>
      <c r="N1216" s="211"/>
      <c r="O1216" s="211"/>
      <c r="P1216" s="211"/>
      <c r="Q1216" s="211"/>
      <c r="R1216" s="552"/>
      <c r="S1216" s="552"/>
      <c r="T1216" s="552"/>
      <c r="U1216" s="552"/>
      <c r="V1216" s="552"/>
      <c r="W1216" s="552"/>
      <c r="X1216" s="552"/>
      <c r="Y1216" s="2896"/>
      <c r="Z1216" s="552"/>
      <c r="AA1216" s="1101"/>
      <c r="AB1216" s="552"/>
      <c r="AC1216" s="552"/>
      <c r="AD1216" s="552"/>
      <c r="AE1216" s="552"/>
      <c r="AF1216" s="552"/>
      <c r="AG1216" s="1274"/>
      <c r="AH1216" s="1339"/>
      <c r="AI1216" s="2759"/>
      <c r="AJ1216" s="1412"/>
    </row>
    <row r="1217" spans="1:36" s="2713" customFormat="1" ht="60" x14ac:dyDescent="0.25">
      <c r="A1217" s="414"/>
      <c r="B1217" s="414">
        <v>1</v>
      </c>
      <c r="C1217" s="519" t="s">
        <v>295</v>
      </c>
      <c r="D1217" s="4"/>
      <c r="E1217" s="4"/>
      <c r="F1217" s="2705"/>
      <c r="G1217" s="368"/>
      <c r="H1217" s="368"/>
      <c r="I1217" s="368"/>
      <c r="J1217" s="1901"/>
      <c r="K1217" s="1901"/>
      <c r="L1217" s="211"/>
      <c r="M1217" s="211"/>
      <c r="N1217" s="211"/>
      <c r="O1217" s="211"/>
      <c r="P1217" s="211"/>
      <c r="Q1217" s="211"/>
      <c r="R1217" s="552"/>
      <c r="S1217" s="552"/>
      <c r="T1217" s="552"/>
      <c r="U1217" s="552"/>
      <c r="V1217" s="552"/>
      <c r="W1217" s="552"/>
      <c r="X1217" s="552"/>
      <c r="Y1217" s="2896"/>
      <c r="Z1217" s="552"/>
      <c r="AA1217" s="1101"/>
      <c r="AB1217" s="552"/>
      <c r="AC1217" s="552"/>
      <c r="AD1217" s="552"/>
      <c r="AE1217" s="552"/>
      <c r="AF1217" s="552"/>
      <c r="AG1217" s="1274"/>
      <c r="AH1217" s="1339"/>
      <c r="AI1217" s="2759"/>
      <c r="AJ1217" s="1412"/>
    </row>
    <row r="1218" spans="1:36" s="2713" customFormat="1" ht="45" x14ac:dyDescent="0.25">
      <c r="A1218" s="414"/>
      <c r="B1218" s="414">
        <v>1</v>
      </c>
      <c r="C1218" s="519" t="s">
        <v>309</v>
      </c>
      <c r="D1218" s="4"/>
      <c r="E1218" s="4"/>
      <c r="F1218" s="2705">
        <v>3500</v>
      </c>
      <c r="G1218" s="368">
        <f>F1218/12*$C$3</f>
        <v>2041.6666666666667</v>
      </c>
      <c r="H1218" s="368">
        <v>574</v>
      </c>
      <c r="I1218" s="368">
        <f>H1218/G1218*100</f>
        <v>28.114285714285714</v>
      </c>
      <c r="J1218" s="1901"/>
      <c r="K1218" s="1901"/>
      <c r="L1218" s="211"/>
      <c r="M1218" s="211"/>
      <c r="N1218" s="211"/>
      <c r="O1218" s="211"/>
      <c r="P1218" s="211"/>
      <c r="Q1218" s="211"/>
      <c r="R1218" s="552"/>
      <c r="S1218" s="552"/>
      <c r="T1218" s="552"/>
      <c r="U1218" s="552"/>
      <c r="V1218" s="552"/>
      <c r="W1218" s="552"/>
      <c r="X1218" s="552"/>
      <c r="Y1218" s="2896"/>
      <c r="Z1218" s="552"/>
      <c r="AA1218" s="1101"/>
      <c r="AB1218" s="552"/>
      <c r="AC1218" s="552"/>
      <c r="AD1218" s="552"/>
      <c r="AE1218" s="552"/>
      <c r="AF1218" s="552"/>
      <c r="AG1218" s="1274"/>
      <c r="AH1218" s="1339"/>
      <c r="AI1218" s="2759"/>
      <c r="AJ1218" s="1412"/>
    </row>
    <row r="1219" spans="1:36" s="2713" customFormat="1" ht="105" x14ac:dyDescent="0.25">
      <c r="A1219" s="414"/>
      <c r="B1219" s="414"/>
      <c r="C1219" s="519" t="s">
        <v>532</v>
      </c>
      <c r="D1219" s="4"/>
      <c r="E1219" s="4"/>
      <c r="F1219" s="2705">
        <v>1500</v>
      </c>
      <c r="G1219" s="368">
        <f t="shared" ref="G1219:G1220" si="459">F1219/12*$C$3</f>
        <v>875</v>
      </c>
      <c r="H1219" s="368">
        <v>272</v>
      </c>
      <c r="I1219" s="368">
        <f t="shared" ref="I1219:I1220" si="460">H1219/G1219*100</f>
        <v>31.085714285714282</v>
      </c>
      <c r="J1219" s="1901"/>
      <c r="K1219" s="1901"/>
      <c r="L1219" s="211"/>
      <c r="M1219" s="211"/>
      <c r="N1219" s="211"/>
      <c r="O1219" s="211"/>
      <c r="P1219" s="211"/>
      <c r="Q1219" s="211"/>
      <c r="R1219" s="552"/>
      <c r="S1219" s="552"/>
      <c r="T1219" s="552"/>
      <c r="U1219" s="552"/>
      <c r="V1219" s="552"/>
      <c r="W1219" s="552"/>
      <c r="X1219" s="552"/>
      <c r="Y1219" s="2896"/>
      <c r="Z1219" s="552"/>
      <c r="AA1219" s="1101"/>
      <c r="AB1219" s="552"/>
      <c r="AC1219" s="552"/>
      <c r="AD1219" s="552"/>
      <c r="AE1219" s="552"/>
      <c r="AF1219" s="552"/>
      <c r="AG1219" s="1274"/>
      <c r="AH1219" s="1339"/>
      <c r="AI1219" s="2759"/>
      <c r="AJ1219" s="1412"/>
    </row>
    <row r="1220" spans="1:36" s="2713" customFormat="1" ht="30" x14ac:dyDescent="0.25">
      <c r="A1220" s="414"/>
      <c r="B1220" s="414">
        <v>1</v>
      </c>
      <c r="C1220" s="4" t="s">
        <v>380</v>
      </c>
      <c r="D1220" s="4"/>
      <c r="E1220" s="4"/>
      <c r="F1220" s="2705">
        <v>476</v>
      </c>
      <c r="G1220" s="368">
        <f t="shared" si="459"/>
        <v>277.66666666666663</v>
      </c>
      <c r="H1220" s="368">
        <v>138</v>
      </c>
      <c r="I1220" s="368">
        <f t="shared" si="460"/>
        <v>49.699879951980797</v>
      </c>
      <c r="J1220" s="1901"/>
      <c r="K1220" s="1901"/>
      <c r="L1220" s="211"/>
      <c r="M1220" s="211"/>
      <c r="N1220" s="211"/>
      <c r="O1220" s="211"/>
      <c r="P1220" s="211"/>
      <c r="Q1220" s="211"/>
      <c r="R1220" s="552"/>
      <c r="S1220" s="552"/>
      <c r="T1220" s="552"/>
      <c r="U1220" s="552"/>
      <c r="V1220" s="552"/>
      <c r="W1220" s="552"/>
      <c r="X1220" s="552"/>
      <c r="Y1220" s="2896"/>
      <c r="Z1220" s="552"/>
      <c r="AA1220" s="1101"/>
      <c r="AB1220" s="552"/>
      <c r="AC1220" s="552"/>
      <c r="AD1220" s="552"/>
      <c r="AE1220" s="552"/>
      <c r="AF1220" s="552"/>
      <c r="AG1220" s="1274"/>
      <c r="AH1220" s="1339"/>
      <c r="AI1220" s="2759"/>
      <c r="AJ1220" s="1412"/>
    </row>
    <row r="1221" spans="1:36" s="2713" customFormat="1" ht="29.25" x14ac:dyDescent="0.25">
      <c r="A1221" s="414"/>
      <c r="B1221" s="414">
        <v>1</v>
      </c>
      <c r="C1221" s="486" t="s">
        <v>135</v>
      </c>
      <c r="D1221" s="4"/>
      <c r="E1221" s="4"/>
      <c r="F1221" s="2705">
        <f>F1222</f>
        <v>6600</v>
      </c>
      <c r="G1221" s="368">
        <f t="shared" ref="G1221:H1221" si="461">G1222</f>
        <v>3850</v>
      </c>
      <c r="H1221" s="368">
        <f t="shared" si="461"/>
        <v>2119</v>
      </c>
      <c r="I1221" s="368">
        <f>H1221/G1221*100</f>
        <v>55.038961038961041</v>
      </c>
      <c r="J1221" s="1901"/>
      <c r="K1221" s="1901"/>
      <c r="L1221" s="211"/>
      <c r="M1221" s="211"/>
      <c r="N1221" s="211"/>
      <c r="O1221" s="211"/>
      <c r="P1221" s="211"/>
      <c r="Q1221" s="211"/>
      <c r="R1221" s="552"/>
      <c r="S1221" s="552"/>
      <c r="T1221" s="552"/>
      <c r="U1221" s="552"/>
      <c r="V1221" s="552"/>
      <c r="W1221" s="552"/>
      <c r="X1221" s="552"/>
      <c r="Y1221" s="2896"/>
      <c r="Z1221" s="552"/>
      <c r="AA1221" s="1101"/>
      <c r="AB1221" s="552"/>
      <c r="AC1221" s="552"/>
      <c r="AD1221" s="552"/>
      <c r="AE1221" s="552"/>
      <c r="AF1221" s="552"/>
      <c r="AG1221" s="1274">
        <f t="shared" ref="AG1221" si="462">AG1222</f>
        <v>0</v>
      </c>
      <c r="AH1221" s="1339"/>
      <c r="AI1221" s="2759"/>
      <c r="AJ1221" s="1412"/>
    </row>
    <row r="1222" spans="1:36" s="2713" customFormat="1" x14ac:dyDescent="0.25">
      <c r="A1222" s="414"/>
      <c r="B1222" s="414">
        <v>1</v>
      </c>
      <c r="C1222" s="292" t="s">
        <v>239</v>
      </c>
      <c r="D1222" s="4"/>
      <c r="E1222" s="4"/>
      <c r="F1222" s="2705">
        <v>6600</v>
      </c>
      <c r="G1222" s="368">
        <f>F1222/12*$C$3</f>
        <v>3850</v>
      </c>
      <c r="H1222" s="368">
        <v>2119</v>
      </c>
      <c r="I1222" s="368">
        <f>H1222/G1222*100</f>
        <v>55.038961038961041</v>
      </c>
      <c r="J1222" s="1901"/>
      <c r="K1222" s="1901"/>
      <c r="L1222" s="211"/>
      <c r="M1222" s="211"/>
      <c r="N1222" s="211"/>
      <c r="O1222" s="211"/>
      <c r="P1222" s="211"/>
      <c r="Q1222" s="211"/>
      <c r="R1222" s="552"/>
      <c r="S1222" s="552"/>
      <c r="T1222" s="552"/>
      <c r="U1222" s="552"/>
      <c r="V1222" s="552"/>
      <c r="W1222" s="552"/>
      <c r="X1222" s="552"/>
      <c r="Y1222" s="2896"/>
      <c r="Z1222" s="552"/>
      <c r="AA1222" s="1101"/>
      <c r="AB1222" s="552"/>
      <c r="AC1222" s="552"/>
      <c r="AD1222" s="552"/>
      <c r="AE1222" s="552"/>
      <c r="AF1222" s="552"/>
      <c r="AG1222" s="1274"/>
      <c r="AH1222" s="1339"/>
      <c r="AI1222" s="2759"/>
      <c r="AJ1222" s="1412"/>
    </row>
    <row r="1223" spans="1:36" s="2713" customFormat="1" ht="63" x14ac:dyDescent="0.25">
      <c r="A1223" s="414"/>
      <c r="B1223" s="414">
        <v>1</v>
      </c>
      <c r="C1223" s="751" t="s">
        <v>298</v>
      </c>
      <c r="D1223" s="4"/>
      <c r="E1223" s="4"/>
      <c r="F1223" s="418">
        <f>F1224+F1229</f>
        <v>1963</v>
      </c>
      <c r="G1223" s="368">
        <f>G1224+G1229</f>
        <v>1145.0833333333335</v>
      </c>
      <c r="H1223" s="368">
        <f>H1224+H1229</f>
        <v>365</v>
      </c>
      <c r="I1223" s="368">
        <f>H1223/G1223*100</f>
        <v>31.875409358853062</v>
      </c>
      <c r="J1223" s="1901"/>
      <c r="K1223" s="1901"/>
      <c r="L1223" s="211"/>
      <c r="M1223" s="211"/>
      <c r="N1223" s="211"/>
      <c r="O1223" s="211"/>
      <c r="P1223" s="211"/>
      <c r="Q1223" s="211"/>
      <c r="R1223" s="552"/>
      <c r="S1223" s="552"/>
      <c r="T1223" s="552"/>
      <c r="U1223" s="552"/>
      <c r="V1223" s="552"/>
      <c r="W1223" s="552"/>
      <c r="X1223" s="552"/>
      <c r="Y1223" s="1209"/>
      <c r="Z1223" s="552">
        <f>AF1223-AE1223-AB1223</f>
        <v>0</v>
      </c>
      <c r="AA1223" s="1101"/>
      <c r="AB1223" s="552"/>
      <c r="AC1223" s="552">
        <f>Z1223-Y1223</f>
        <v>0</v>
      </c>
      <c r="AD1223" s="552"/>
      <c r="AE1223" s="552"/>
      <c r="AF1223" s="552"/>
      <c r="AG1223" s="1274">
        <f>AG1224+AG1229</f>
        <v>0</v>
      </c>
      <c r="AH1223" s="1339"/>
      <c r="AI1223" s="2759"/>
      <c r="AJ1223" s="1412"/>
    </row>
    <row r="1224" spans="1:36" s="2713" customFormat="1" ht="30" x14ac:dyDescent="0.25">
      <c r="A1224" s="414"/>
      <c r="B1224" s="414">
        <v>1</v>
      </c>
      <c r="C1224" s="724" t="s">
        <v>299</v>
      </c>
      <c r="D1224" s="4"/>
      <c r="E1224" s="4"/>
      <c r="F1224" s="418">
        <f>SUM(F1225:F1228)</f>
        <v>1443</v>
      </c>
      <c r="G1224" s="368">
        <f>SUM(G1225:G1228)</f>
        <v>841.75</v>
      </c>
      <c r="H1224" s="368">
        <f>SUM(H1225:H1228)</f>
        <v>301</v>
      </c>
      <c r="I1224" s="368">
        <f>H1224/G1224*100</f>
        <v>35.758835758835758</v>
      </c>
      <c r="J1224" s="1901"/>
      <c r="K1224" s="1901"/>
      <c r="L1224" s="211"/>
      <c r="M1224" s="211"/>
      <c r="N1224" s="211"/>
      <c r="O1224" s="211"/>
      <c r="P1224" s="211"/>
      <c r="Q1224" s="211"/>
      <c r="R1224" s="552"/>
      <c r="S1224" s="552"/>
      <c r="T1224" s="552"/>
      <c r="U1224" s="552"/>
      <c r="V1224" s="552"/>
      <c r="W1224" s="552"/>
      <c r="X1224" s="552"/>
      <c r="Y1224" s="2896"/>
      <c r="Z1224" s="552"/>
      <c r="AA1224" s="1101"/>
      <c r="AB1224" s="552"/>
      <c r="AC1224" s="552"/>
      <c r="AD1224" s="552"/>
      <c r="AE1224" s="552"/>
      <c r="AF1224" s="552"/>
      <c r="AG1224" s="1274">
        <f>SUM(AG1225:AG1228)</f>
        <v>0</v>
      </c>
      <c r="AH1224" s="1339"/>
      <c r="AI1224" s="2759"/>
      <c r="AJ1224" s="1412"/>
    </row>
    <row r="1225" spans="1:36" s="2713" customFormat="1" ht="30" x14ac:dyDescent="0.25">
      <c r="A1225" s="414"/>
      <c r="B1225" s="414">
        <v>1</v>
      </c>
      <c r="C1225" s="519" t="s">
        <v>300</v>
      </c>
      <c r="D1225" s="4"/>
      <c r="E1225" s="4"/>
      <c r="F1225" s="418">
        <v>1443</v>
      </c>
      <c r="G1225" s="368">
        <f>F1225/12*$C$3</f>
        <v>841.75</v>
      </c>
      <c r="H1225" s="368">
        <v>301</v>
      </c>
      <c r="I1225" s="368">
        <f>H1225/G1225*100</f>
        <v>35.758835758835758</v>
      </c>
      <c r="J1225" s="1901"/>
      <c r="K1225" s="1901"/>
      <c r="L1225" s="211"/>
      <c r="M1225" s="211"/>
      <c r="N1225" s="211"/>
      <c r="O1225" s="211"/>
      <c r="P1225" s="211"/>
      <c r="Q1225" s="211"/>
      <c r="R1225" s="552"/>
      <c r="S1225" s="552"/>
      <c r="T1225" s="552"/>
      <c r="U1225" s="552"/>
      <c r="V1225" s="552"/>
      <c r="W1225" s="552"/>
      <c r="X1225" s="552"/>
      <c r="Y1225" s="2896"/>
      <c r="Z1225" s="552"/>
      <c r="AA1225" s="1101"/>
      <c r="AB1225" s="552"/>
      <c r="AC1225" s="552"/>
      <c r="AD1225" s="552"/>
      <c r="AE1225" s="552"/>
      <c r="AF1225" s="552"/>
      <c r="AG1225" s="1274"/>
      <c r="AH1225" s="1339"/>
      <c r="AI1225" s="2759"/>
      <c r="AJ1225" s="1412"/>
    </row>
    <row r="1226" spans="1:36" s="2713" customFormat="1" ht="60" x14ac:dyDescent="0.25">
      <c r="A1226" s="414"/>
      <c r="B1226" s="414">
        <v>1</v>
      </c>
      <c r="C1226" s="519" t="s">
        <v>301</v>
      </c>
      <c r="D1226" s="4"/>
      <c r="E1226" s="4"/>
      <c r="F1226" s="418"/>
      <c r="G1226" s="368"/>
      <c r="H1226" s="368"/>
      <c r="I1226" s="368"/>
      <c r="J1226" s="1901"/>
      <c r="K1226" s="1901"/>
      <c r="L1226" s="211"/>
      <c r="M1226" s="211"/>
      <c r="N1226" s="211"/>
      <c r="O1226" s="211"/>
      <c r="P1226" s="211"/>
      <c r="Q1226" s="211"/>
      <c r="R1226" s="552"/>
      <c r="S1226" s="552"/>
      <c r="T1226" s="552"/>
      <c r="U1226" s="552"/>
      <c r="V1226" s="552"/>
      <c r="W1226" s="552"/>
      <c r="X1226" s="552"/>
      <c r="Y1226" s="2896"/>
      <c r="Z1226" s="552"/>
      <c r="AA1226" s="1101"/>
      <c r="AB1226" s="552"/>
      <c r="AC1226" s="552"/>
      <c r="AD1226" s="552"/>
      <c r="AE1226" s="552"/>
      <c r="AF1226" s="552"/>
      <c r="AG1226" s="1274"/>
      <c r="AH1226" s="1339"/>
      <c r="AI1226" s="2759"/>
      <c r="AJ1226" s="1412"/>
    </row>
    <row r="1227" spans="1:36" s="2713" customFormat="1" ht="45" x14ac:dyDescent="0.25">
      <c r="A1227" s="414"/>
      <c r="B1227" s="414">
        <v>1</v>
      </c>
      <c r="C1227" s="519" t="s">
        <v>302</v>
      </c>
      <c r="D1227" s="4"/>
      <c r="E1227" s="4"/>
      <c r="F1227" s="418"/>
      <c r="G1227" s="368"/>
      <c r="H1227" s="368"/>
      <c r="I1227" s="368"/>
      <c r="J1227" s="1901"/>
      <c r="K1227" s="1901"/>
      <c r="L1227" s="211"/>
      <c r="M1227" s="211"/>
      <c r="N1227" s="211"/>
      <c r="O1227" s="211"/>
      <c r="P1227" s="211"/>
      <c r="Q1227" s="211"/>
      <c r="R1227" s="552"/>
      <c r="S1227" s="552"/>
      <c r="T1227" s="552"/>
      <c r="U1227" s="552"/>
      <c r="V1227" s="552"/>
      <c r="W1227" s="552"/>
      <c r="X1227" s="552"/>
      <c r="Y1227" s="2896"/>
      <c r="Z1227" s="552"/>
      <c r="AA1227" s="1101"/>
      <c r="AB1227" s="552"/>
      <c r="AC1227" s="552"/>
      <c r="AD1227" s="552"/>
      <c r="AE1227" s="552"/>
      <c r="AF1227" s="552"/>
      <c r="AG1227" s="1274"/>
      <c r="AH1227" s="1339"/>
      <c r="AI1227" s="2759"/>
      <c r="AJ1227" s="1412"/>
    </row>
    <row r="1228" spans="1:36" s="2713" customFormat="1" ht="30" x14ac:dyDescent="0.25">
      <c r="A1228" s="414"/>
      <c r="B1228" s="414">
        <v>1</v>
      </c>
      <c r="C1228" s="519" t="s">
        <v>303</v>
      </c>
      <c r="D1228" s="4"/>
      <c r="E1228" s="4"/>
      <c r="F1228" s="418"/>
      <c r="G1228" s="368"/>
      <c r="H1228" s="368"/>
      <c r="I1228" s="368"/>
      <c r="J1228" s="1901"/>
      <c r="K1228" s="1901"/>
      <c r="L1228" s="211"/>
      <c r="M1228" s="211"/>
      <c r="N1228" s="211"/>
      <c r="O1228" s="211"/>
      <c r="P1228" s="211"/>
      <c r="Q1228" s="211"/>
      <c r="R1228" s="552"/>
      <c r="S1228" s="552"/>
      <c r="T1228" s="552"/>
      <c r="U1228" s="552"/>
      <c r="V1228" s="552"/>
      <c r="W1228" s="552"/>
      <c r="X1228" s="552"/>
      <c r="Y1228" s="2896"/>
      <c r="Z1228" s="552"/>
      <c r="AA1228" s="1101"/>
      <c r="AB1228" s="552"/>
      <c r="AC1228" s="552"/>
      <c r="AD1228" s="552"/>
      <c r="AE1228" s="552"/>
      <c r="AF1228" s="552"/>
      <c r="AG1228" s="1274"/>
      <c r="AH1228" s="1339"/>
      <c r="AI1228" s="2759"/>
      <c r="AJ1228" s="1412"/>
    </row>
    <row r="1229" spans="1:36" s="2713" customFormat="1" ht="45" x14ac:dyDescent="0.25">
      <c r="A1229" s="414"/>
      <c r="B1229" s="414">
        <v>1</v>
      </c>
      <c r="C1229" s="724" t="s">
        <v>304</v>
      </c>
      <c r="D1229" s="4"/>
      <c r="E1229" s="4"/>
      <c r="F1229" s="418">
        <f>SUM(F1230:F1233)</f>
        <v>520</v>
      </c>
      <c r="G1229" s="368">
        <f>SUM(G1230:G1233)</f>
        <v>303.33333333333337</v>
      </c>
      <c r="H1229" s="368">
        <f>H1230+H1232+H1233</f>
        <v>64</v>
      </c>
      <c r="I1229" s="368">
        <f>H1229/G1229*100</f>
        <v>21.098901098901095</v>
      </c>
      <c r="J1229" s="1901"/>
      <c r="K1229" s="1901"/>
      <c r="L1229" s="211"/>
      <c r="M1229" s="211"/>
      <c r="N1229" s="211"/>
      <c r="O1229" s="211"/>
      <c r="P1229" s="211"/>
      <c r="Q1229" s="211"/>
      <c r="R1229" s="552"/>
      <c r="S1229" s="552"/>
      <c r="T1229" s="552"/>
      <c r="U1229" s="552"/>
      <c r="V1229" s="552"/>
      <c r="W1229" s="552"/>
      <c r="X1229" s="552"/>
      <c r="Y1229" s="2896"/>
      <c r="Z1229" s="552"/>
      <c r="AA1229" s="1101"/>
      <c r="AB1229" s="552"/>
      <c r="AC1229" s="552"/>
      <c r="AD1229" s="552"/>
      <c r="AE1229" s="552"/>
      <c r="AF1229" s="552"/>
      <c r="AG1229" s="1274">
        <f>AG1230+AG1232+AG1233</f>
        <v>0</v>
      </c>
      <c r="AH1229" s="1339"/>
      <c r="AI1229" s="2759"/>
      <c r="AJ1229" s="1412"/>
    </row>
    <row r="1230" spans="1:36" s="2713" customFormat="1" ht="45" x14ac:dyDescent="0.25">
      <c r="A1230" s="414"/>
      <c r="B1230" s="414">
        <v>1</v>
      </c>
      <c r="C1230" s="519" t="s">
        <v>305</v>
      </c>
      <c r="D1230" s="4"/>
      <c r="E1230" s="4"/>
      <c r="F1230" s="418">
        <v>520</v>
      </c>
      <c r="G1230" s="368">
        <f>F1230/12*$C$3</f>
        <v>303.33333333333337</v>
      </c>
      <c r="H1230" s="368">
        <v>64</v>
      </c>
      <c r="I1230" s="368">
        <f>H1230/G1230*100</f>
        <v>21.098901098901095</v>
      </c>
      <c r="J1230" s="1901"/>
      <c r="K1230" s="1901"/>
      <c r="L1230" s="211"/>
      <c r="M1230" s="211"/>
      <c r="N1230" s="211"/>
      <c r="O1230" s="211"/>
      <c r="P1230" s="211"/>
      <c r="Q1230" s="211"/>
      <c r="R1230" s="552"/>
      <c r="S1230" s="552"/>
      <c r="T1230" s="552"/>
      <c r="U1230" s="552"/>
      <c r="V1230" s="552"/>
      <c r="W1230" s="552"/>
      <c r="X1230" s="552"/>
      <c r="Y1230" s="2896"/>
      <c r="Z1230" s="552"/>
      <c r="AA1230" s="1101"/>
      <c r="AB1230" s="552"/>
      <c r="AC1230" s="552"/>
      <c r="AD1230" s="552"/>
      <c r="AE1230" s="552"/>
      <c r="AF1230" s="552"/>
      <c r="AG1230" s="1274"/>
      <c r="AH1230" s="1339"/>
      <c r="AI1230" s="2759"/>
      <c r="AJ1230" s="1412"/>
    </row>
    <row r="1231" spans="1:36" s="2713" customFormat="1" ht="30" x14ac:dyDescent="0.25">
      <c r="A1231" s="414"/>
      <c r="B1231" s="414">
        <v>1</v>
      </c>
      <c r="C1231" s="519" t="s">
        <v>334</v>
      </c>
      <c r="D1231" s="4"/>
      <c r="E1231" s="4"/>
      <c r="F1231" s="418"/>
      <c r="G1231" s="368"/>
      <c r="H1231" s="368"/>
      <c r="I1231" s="368"/>
      <c r="J1231" s="1901"/>
      <c r="K1231" s="1901"/>
      <c r="L1231" s="211"/>
      <c r="M1231" s="211"/>
      <c r="N1231" s="211"/>
      <c r="O1231" s="211"/>
      <c r="P1231" s="211"/>
      <c r="Q1231" s="211"/>
      <c r="R1231" s="552"/>
      <c r="S1231" s="552"/>
      <c r="T1231" s="552"/>
      <c r="U1231" s="552"/>
      <c r="V1231" s="552"/>
      <c r="W1231" s="552"/>
      <c r="X1231" s="552"/>
      <c r="Y1231" s="2896"/>
      <c r="Z1231" s="552"/>
      <c r="AA1231" s="1101"/>
      <c r="AB1231" s="552"/>
      <c r="AC1231" s="552"/>
      <c r="AD1231" s="552"/>
      <c r="AE1231" s="552"/>
      <c r="AF1231" s="552"/>
      <c r="AG1231" s="1274"/>
      <c r="AH1231" s="1339"/>
      <c r="AI1231" s="2759"/>
      <c r="AJ1231" s="1412"/>
    </row>
    <row r="1232" spans="1:36" s="2713" customFormat="1" ht="75" x14ac:dyDescent="0.25">
      <c r="A1232" s="414"/>
      <c r="B1232" s="414">
        <v>1</v>
      </c>
      <c r="C1232" s="519" t="s">
        <v>306</v>
      </c>
      <c r="D1232" s="4"/>
      <c r="E1232" s="4"/>
      <c r="F1232" s="418"/>
      <c r="G1232" s="368"/>
      <c r="H1232" s="368"/>
      <c r="I1232" s="368"/>
      <c r="J1232" s="1901"/>
      <c r="K1232" s="1901"/>
      <c r="L1232" s="211"/>
      <c r="M1232" s="211"/>
      <c r="N1232" s="211"/>
      <c r="O1232" s="211"/>
      <c r="P1232" s="211"/>
      <c r="Q1232" s="211"/>
      <c r="R1232" s="552"/>
      <c r="S1232" s="552"/>
      <c r="T1232" s="552"/>
      <c r="U1232" s="552"/>
      <c r="V1232" s="552"/>
      <c r="W1232" s="552"/>
      <c r="X1232" s="552"/>
      <c r="Y1232" s="2896"/>
      <c r="Z1232" s="552"/>
      <c r="AA1232" s="1101"/>
      <c r="AB1232" s="552"/>
      <c r="AC1232" s="552"/>
      <c r="AD1232" s="552"/>
      <c r="AE1232" s="552"/>
      <c r="AF1232" s="552"/>
      <c r="AG1232" s="1274"/>
      <c r="AH1232" s="1339"/>
      <c r="AI1232" s="2759"/>
      <c r="AJ1232" s="1412"/>
    </row>
    <row r="1233" spans="1:36" s="2713" customFormat="1" ht="60" x14ac:dyDescent="0.25">
      <c r="A1233" s="414"/>
      <c r="B1233" s="414">
        <v>1</v>
      </c>
      <c r="C1233" s="519" t="s">
        <v>307</v>
      </c>
      <c r="D1233" s="4"/>
      <c r="E1233" s="4"/>
      <c r="F1233" s="418"/>
      <c r="G1233" s="368"/>
      <c r="H1233" s="368"/>
      <c r="I1233" s="368"/>
      <c r="J1233" s="1901"/>
      <c r="K1233" s="1901"/>
      <c r="L1233" s="211"/>
      <c r="M1233" s="211"/>
      <c r="N1233" s="211"/>
      <c r="O1233" s="211"/>
      <c r="P1233" s="211"/>
      <c r="Q1233" s="211"/>
      <c r="R1233" s="552"/>
      <c r="S1233" s="552"/>
      <c r="T1233" s="552"/>
      <c r="U1233" s="552"/>
      <c r="V1233" s="552"/>
      <c r="W1233" s="552"/>
      <c r="X1233" s="552"/>
      <c r="Y1233" s="2896"/>
      <c r="Z1233" s="552"/>
      <c r="AA1233" s="1101"/>
      <c r="AB1233" s="552"/>
      <c r="AC1233" s="552"/>
      <c r="AD1233" s="552"/>
      <c r="AE1233" s="552"/>
      <c r="AF1233" s="552"/>
      <c r="AG1233" s="1274"/>
      <c r="AH1233" s="1339"/>
      <c r="AI1233" s="2759"/>
      <c r="AJ1233" s="1412"/>
    </row>
    <row r="1234" spans="1:36" s="2713" customFormat="1" x14ac:dyDescent="0.25">
      <c r="A1234" s="414"/>
      <c r="B1234" s="414">
        <v>1</v>
      </c>
      <c r="C1234" s="798" t="s">
        <v>206</v>
      </c>
      <c r="D1234" s="4"/>
      <c r="E1234" s="4"/>
      <c r="F1234" s="418"/>
      <c r="G1234" s="368"/>
      <c r="H1234" s="368"/>
      <c r="I1234" s="368"/>
      <c r="J1234" s="1901"/>
      <c r="K1234" s="1901"/>
      <c r="L1234" s="211"/>
      <c r="M1234" s="211"/>
      <c r="N1234" s="211"/>
      <c r="O1234" s="211"/>
      <c r="P1234" s="211"/>
      <c r="Q1234" s="211"/>
      <c r="R1234" s="552">
        <v>2316.1352000000002</v>
      </c>
      <c r="S1234" s="552">
        <v>2316.1352000000002</v>
      </c>
      <c r="T1234" s="552">
        <v>2316.1352000000002</v>
      </c>
      <c r="U1234" s="552">
        <v>3861.9470000000001</v>
      </c>
      <c r="V1234" s="552">
        <v>3861.9470000000001</v>
      </c>
      <c r="W1234" s="552">
        <v>3861.9470000000001</v>
      </c>
      <c r="X1234" s="552">
        <v>3861.9470000000001</v>
      </c>
      <c r="Y1234" s="2896">
        <f>R1234/12*$C$3+(S1234-R1234)/11*6+(T1234-S1234)/10*5+(U1234-T1234)/9*4+(V1234-U1234)/8*3+(W1234-V1234)/7*2+(X1234-W1234)/6*1</f>
        <v>2038.1063333333334</v>
      </c>
      <c r="Z1234" s="552">
        <f>AF1234-AE1234-AB1234</f>
        <v>1753.0398200000004</v>
      </c>
      <c r="AA1234" s="1101"/>
      <c r="AB1234" s="552"/>
      <c r="AC1234" s="552">
        <f>Z1234-Y1234</f>
        <v>-285.06651333333298</v>
      </c>
      <c r="AD1234" s="552"/>
      <c r="AE1234" s="552">
        <v>0</v>
      </c>
      <c r="AF1234" s="552">
        <v>1753.0398200000004</v>
      </c>
      <c r="AG1234" s="1274"/>
      <c r="AH1234" s="1339"/>
      <c r="AI1234" s="2759"/>
      <c r="AJ1234" s="1412"/>
    </row>
    <row r="1235" spans="1:36" s="2713" customFormat="1" ht="29.25" x14ac:dyDescent="0.25">
      <c r="A1235" s="414"/>
      <c r="B1235" s="414">
        <v>1</v>
      </c>
      <c r="C1235" s="785" t="s">
        <v>359</v>
      </c>
      <c r="D1235" s="4"/>
      <c r="E1235" s="4"/>
      <c r="F1235" s="418">
        <f>F1237+F1242+F1243</f>
        <v>709</v>
      </c>
      <c r="G1235" s="368">
        <f>G1237+G1242+G1243</f>
        <v>413.58333333333331</v>
      </c>
      <c r="H1235" s="368">
        <f>H1237+H1242+H1243+H1245</f>
        <v>410</v>
      </c>
      <c r="I1235" s="368">
        <f>H1235/G1235*100</f>
        <v>99.133588555309288</v>
      </c>
      <c r="J1235" s="1901"/>
      <c r="K1235" s="1901"/>
      <c r="L1235" s="211"/>
      <c r="M1235" s="211"/>
      <c r="N1235" s="211"/>
      <c r="O1235" s="211"/>
      <c r="P1235" s="211"/>
      <c r="Q1235" s="211"/>
      <c r="R1235" s="552"/>
      <c r="S1235" s="552"/>
      <c r="T1235" s="552"/>
      <c r="U1235" s="552"/>
      <c r="V1235" s="552"/>
      <c r="W1235" s="552"/>
      <c r="X1235" s="552"/>
      <c r="Y1235" s="2896"/>
      <c r="Z1235" s="552"/>
      <c r="AA1235" s="1101"/>
      <c r="AB1235" s="552"/>
      <c r="AC1235" s="552"/>
      <c r="AD1235" s="552"/>
      <c r="AE1235" s="552"/>
      <c r="AF1235" s="552"/>
      <c r="AG1235" s="1274">
        <f>AG1237+AG1242+AG1243</f>
        <v>0</v>
      </c>
      <c r="AH1235" s="1339"/>
      <c r="AI1235" s="2759"/>
      <c r="AJ1235" s="1412"/>
    </row>
    <row r="1236" spans="1:36" s="2713" customFormat="1" x14ac:dyDescent="0.25">
      <c r="A1236" s="414"/>
      <c r="B1236" s="414">
        <v>1</v>
      </c>
      <c r="C1236" s="4" t="s">
        <v>347</v>
      </c>
      <c r="D1236" s="4"/>
      <c r="E1236" s="4"/>
      <c r="F1236" s="418"/>
      <c r="G1236" s="368"/>
      <c r="H1236" s="368"/>
      <c r="I1236" s="368"/>
      <c r="J1236" s="1901"/>
      <c r="K1236" s="1901"/>
      <c r="L1236" s="211"/>
      <c r="M1236" s="211"/>
      <c r="N1236" s="211"/>
      <c r="O1236" s="211"/>
      <c r="P1236" s="211"/>
      <c r="Q1236" s="211"/>
      <c r="R1236" s="552"/>
      <c r="S1236" s="552"/>
      <c r="T1236" s="552"/>
      <c r="U1236" s="552"/>
      <c r="V1236" s="552"/>
      <c r="W1236" s="552"/>
      <c r="X1236" s="552"/>
      <c r="Y1236" s="2896"/>
      <c r="Z1236" s="552"/>
      <c r="AA1236" s="1101"/>
      <c r="AB1236" s="552"/>
      <c r="AC1236" s="552"/>
      <c r="AD1236" s="552"/>
      <c r="AE1236" s="552"/>
      <c r="AF1236" s="552"/>
      <c r="AG1236" s="1274"/>
      <c r="AH1236" s="1339"/>
      <c r="AI1236" s="2759"/>
      <c r="AJ1236" s="1412"/>
    </row>
    <row r="1237" spans="1:36" s="2713" customFormat="1" ht="30" x14ac:dyDescent="0.25">
      <c r="A1237" s="414"/>
      <c r="B1237" s="414">
        <v>1</v>
      </c>
      <c r="C1237" s="799" t="s">
        <v>348</v>
      </c>
      <c r="D1237" s="4"/>
      <c r="E1237" s="4"/>
      <c r="F1237" s="418">
        <f>F1238+F1239/4</f>
        <v>225</v>
      </c>
      <c r="G1237" s="368">
        <f>G1238+G1239/4</f>
        <v>131.25</v>
      </c>
      <c r="H1237" s="368">
        <f>H1238+H1239/4</f>
        <v>0</v>
      </c>
      <c r="I1237" s="368">
        <f>H1237/G1237*100</f>
        <v>0</v>
      </c>
      <c r="J1237" s="1901"/>
      <c r="K1237" s="1901"/>
      <c r="L1237" s="211"/>
      <c r="M1237" s="211"/>
      <c r="N1237" s="211"/>
      <c r="O1237" s="211"/>
      <c r="P1237" s="211"/>
      <c r="Q1237" s="211"/>
      <c r="R1237" s="552"/>
      <c r="S1237" s="552"/>
      <c r="T1237" s="552"/>
      <c r="U1237" s="552"/>
      <c r="V1237" s="552"/>
      <c r="W1237" s="552"/>
      <c r="X1237" s="552"/>
      <c r="Y1237" s="2896"/>
      <c r="Z1237" s="552"/>
      <c r="AA1237" s="1101"/>
      <c r="AB1237" s="552"/>
      <c r="AC1237" s="552"/>
      <c r="AD1237" s="552"/>
      <c r="AE1237" s="552"/>
      <c r="AF1237" s="552"/>
      <c r="AG1237" s="1274">
        <f>AG1238+AG1239/4</f>
        <v>0</v>
      </c>
      <c r="AH1237" s="1339"/>
      <c r="AI1237" s="2759"/>
      <c r="AJ1237" s="1412"/>
    </row>
    <row r="1238" spans="1:36" s="2713" customFormat="1" x14ac:dyDescent="0.25">
      <c r="A1238" s="414"/>
      <c r="B1238" s="414">
        <v>1</v>
      </c>
      <c r="C1238" s="4" t="s">
        <v>349</v>
      </c>
      <c r="D1238" s="4"/>
      <c r="E1238" s="4"/>
      <c r="F1238" s="418">
        <v>200</v>
      </c>
      <c r="G1238" s="368">
        <f>F1238/12*$C$3</f>
        <v>116.66666666666667</v>
      </c>
      <c r="H1238" s="368"/>
      <c r="I1238" s="368">
        <f>H1238/G1238*100</f>
        <v>0</v>
      </c>
      <c r="J1238" s="1901"/>
      <c r="K1238" s="1901"/>
      <c r="L1238" s="211"/>
      <c r="M1238" s="211"/>
      <c r="N1238" s="211"/>
      <c r="O1238" s="211"/>
      <c r="P1238" s="211"/>
      <c r="Q1238" s="211"/>
      <c r="R1238" s="552"/>
      <c r="S1238" s="552"/>
      <c r="T1238" s="552"/>
      <c r="U1238" s="552"/>
      <c r="V1238" s="552"/>
      <c r="W1238" s="552"/>
      <c r="X1238" s="552"/>
      <c r="Y1238" s="2896"/>
      <c r="Z1238" s="552"/>
      <c r="AA1238" s="1101"/>
      <c r="AB1238" s="552"/>
      <c r="AC1238" s="552"/>
      <c r="AD1238" s="552"/>
      <c r="AE1238" s="552"/>
      <c r="AF1238" s="552"/>
      <c r="AG1238" s="1274"/>
      <c r="AH1238" s="1339"/>
      <c r="AI1238" s="2759"/>
      <c r="AJ1238" s="1412"/>
    </row>
    <row r="1239" spans="1:36" s="2713" customFormat="1" ht="30" x14ac:dyDescent="0.25">
      <c r="A1239" s="414"/>
      <c r="B1239" s="414">
        <v>1</v>
      </c>
      <c r="C1239" s="4" t="s">
        <v>374</v>
      </c>
      <c r="D1239" s="4"/>
      <c r="E1239" s="4"/>
      <c r="F1239" s="418">
        <v>100</v>
      </c>
      <c r="G1239" s="368">
        <f>F1239/12*$C$3</f>
        <v>58.333333333333336</v>
      </c>
      <c r="H1239" s="368"/>
      <c r="I1239" s="368"/>
      <c r="J1239" s="1901"/>
      <c r="K1239" s="1901"/>
      <c r="L1239" s="211"/>
      <c r="M1239" s="211"/>
      <c r="N1239" s="211"/>
      <c r="O1239" s="211"/>
      <c r="P1239" s="211"/>
      <c r="Q1239" s="211"/>
      <c r="R1239" s="552"/>
      <c r="S1239" s="552"/>
      <c r="T1239" s="552"/>
      <c r="U1239" s="552"/>
      <c r="V1239" s="552"/>
      <c r="W1239" s="552"/>
      <c r="X1239" s="552"/>
      <c r="Y1239" s="2896"/>
      <c r="Z1239" s="552"/>
      <c r="AA1239" s="1101"/>
      <c r="AB1239" s="552"/>
      <c r="AC1239" s="552"/>
      <c r="AD1239" s="552"/>
      <c r="AE1239" s="552"/>
      <c r="AF1239" s="552"/>
      <c r="AG1239" s="1274"/>
      <c r="AH1239" s="1339"/>
      <c r="AI1239" s="2759"/>
      <c r="AJ1239" s="1412"/>
    </row>
    <row r="1240" spans="1:36" s="2713" customFormat="1" ht="60" x14ac:dyDescent="0.25">
      <c r="A1240" s="414">
        <v>1</v>
      </c>
      <c r="B1240" s="414">
        <v>1</v>
      </c>
      <c r="C1240" s="4" t="s">
        <v>351</v>
      </c>
      <c r="D1240" s="4"/>
      <c r="E1240" s="4"/>
      <c r="F1240" s="418"/>
      <c r="G1240" s="213"/>
      <c r="H1240" s="368"/>
      <c r="I1240" s="368"/>
      <c r="J1240" s="1901"/>
      <c r="K1240" s="1901"/>
      <c r="L1240" s="211"/>
      <c r="M1240" s="211"/>
      <c r="N1240" s="211"/>
      <c r="O1240" s="211"/>
      <c r="P1240" s="211"/>
      <c r="Q1240" s="211"/>
      <c r="R1240" s="552"/>
      <c r="S1240" s="552"/>
      <c r="T1240" s="552"/>
      <c r="U1240" s="552"/>
      <c r="V1240" s="552"/>
      <c r="W1240" s="552"/>
      <c r="X1240" s="552"/>
      <c r="Y1240" s="2896"/>
      <c r="Z1240" s="552"/>
      <c r="AA1240" s="1101"/>
      <c r="AB1240" s="552"/>
      <c r="AC1240" s="552"/>
      <c r="AD1240" s="552"/>
      <c r="AE1240" s="552"/>
      <c r="AF1240" s="552"/>
      <c r="AG1240" s="1274"/>
      <c r="AH1240" s="1339"/>
      <c r="AI1240" s="2759"/>
      <c r="AJ1240" s="1412"/>
    </row>
    <row r="1241" spans="1:36" s="2713" customFormat="1" ht="45" x14ac:dyDescent="0.25">
      <c r="A1241" s="414">
        <v>1</v>
      </c>
      <c r="B1241" s="414">
        <v>1</v>
      </c>
      <c r="C1241" s="800" t="s">
        <v>352</v>
      </c>
      <c r="D1241" s="4"/>
      <c r="E1241" s="4"/>
      <c r="F1241" s="418"/>
      <c r="G1241" s="213"/>
      <c r="H1241" s="368"/>
      <c r="I1241" s="368"/>
      <c r="J1241" s="1901"/>
      <c r="K1241" s="1901"/>
      <c r="L1241" s="211"/>
      <c r="M1241" s="211"/>
      <c r="N1241" s="211"/>
      <c r="O1241" s="211"/>
      <c r="P1241" s="211"/>
      <c r="Q1241" s="211"/>
      <c r="R1241" s="552"/>
      <c r="S1241" s="552"/>
      <c r="T1241" s="552"/>
      <c r="U1241" s="552"/>
      <c r="V1241" s="552"/>
      <c r="W1241" s="552"/>
      <c r="X1241" s="552"/>
      <c r="Y1241" s="2896"/>
      <c r="Z1241" s="552"/>
      <c r="AA1241" s="1101"/>
      <c r="AB1241" s="552"/>
      <c r="AC1241" s="552"/>
      <c r="AD1241" s="552"/>
      <c r="AE1241" s="552"/>
      <c r="AF1241" s="552"/>
      <c r="AG1241" s="1274"/>
      <c r="AH1241" s="1339"/>
      <c r="AI1241" s="2759"/>
      <c r="AJ1241" s="1412"/>
    </row>
    <row r="1242" spans="1:36" s="2713" customFormat="1" ht="105" x14ac:dyDescent="0.25">
      <c r="A1242" s="414"/>
      <c r="B1242" s="414"/>
      <c r="C1242" s="800" t="s">
        <v>533</v>
      </c>
      <c r="D1242" s="4"/>
      <c r="E1242" s="4"/>
      <c r="F1242" s="418">
        <v>180</v>
      </c>
      <c r="G1242" s="213">
        <f>(F1242/12*$C$3)</f>
        <v>105</v>
      </c>
      <c r="H1242" s="368">
        <v>171</v>
      </c>
      <c r="I1242" s="368">
        <f>H1242/G1242*100</f>
        <v>162.85714285714286</v>
      </c>
      <c r="J1242" s="1901"/>
      <c r="K1242" s="1901"/>
      <c r="L1242" s="211"/>
      <c r="M1242" s="211"/>
      <c r="N1242" s="211"/>
      <c r="O1242" s="211"/>
      <c r="P1242" s="211"/>
      <c r="Q1242" s="211"/>
      <c r="R1242" s="552"/>
      <c r="S1242" s="552"/>
      <c r="T1242" s="552"/>
      <c r="U1242" s="552"/>
      <c r="V1242" s="552"/>
      <c r="W1242" s="552"/>
      <c r="X1242" s="552"/>
      <c r="Y1242" s="2896"/>
      <c r="Z1242" s="552"/>
      <c r="AA1242" s="1101"/>
      <c r="AB1242" s="552"/>
      <c r="AC1242" s="552"/>
      <c r="AD1242" s="552"/>
      <c r="AE1242" s="552"/>
      <c r="AF1242" s="552"/>
      <c r="AG1242" s="1274"/>
      <c r="AH1242" s="1339"/>
      <c r="AI1242" s="2759"/>
      <c r="AJ1242" s="1412"/>
    </row>
    <row r="1243" spans="1:36" s="2713" customFormat="1" ht="42.75" x14ac:dyDescent="0.25">
      <c r="A1243" s="414"/>
      <c r="B1243" s="414"/>
      <c r="C1243" s="1413" t="s">
        <v>510</v>
      </c>
      <c r="D1243" s="1634"/>
      <c r="E1243" s="785"/>
      <c r="F1243" s="418">
        <f>F1244</f>
        <v>304</v>
      </c>
      <c r="G1243" s="758">
        <f>G1244</f>
        <v>177.33333333333331</v>
      </c>
      <c r="H1243" s="758">
        <f>H1244</f>
        <v>238</v>
      </c>
      <c r="I1243" s="1052">
        <f>H1243/ROUND(G1243,0)*100</f>
        <v>134.4632768361582</v>
      </c>
      <c r="J1243" s="1901"/>
      <c r="K1243" s="1901"/>
      <c r="L1243" s="211"/>
      <c r="M1243" s="211"/>
      <c r="N1243" s="211"/>
      <c r="O1243" s="211"/>
      <c r="P1243" s="211"/>
      <c r="Q1243" s="211"/>
      <c r="R1243" s="2778">
        <v>559.68628999999999</v>
      </c>
      <c r="S1243" s="2778">
        <v>559.68628999999999</v>
      </c>
      <c r="T1243" s="2778">
        <v>559.68628999999999</v>
      </c>
      <c r="U1243" s="2778">
        <v>559.68628999999999</v>
      </c>
      <c r="V1243" s="2778">
        <v>559.68628999999999</v>
      </c>
      <c r="W1243" s="2778">
        <v>559.68628999999999</v>
      </c>
      <c r="X1243" s="2778">
        <v>559.68628999999999</v>
      </c>
      <c r="Y1243" s="1209">
        <f>R1243/12*$C$3+(S1243-R1243)/11*6+(T1243-S1243)/10*5+(U1243-T1243)/9*4+(V1243-U1243)/8*3+(W1243-V1243)/7*2+(X1243-W1243)/6*1</f>
        <v>326.48366916666669</v>
      </c>
      <c r="Z1243" s="418">
        <f>AF1243-AE1243-AB1243</f>
        <v>326.92459000000002</v>
      </c>
      <c r="AA1243" s="2750"/>
      <c r="AB1243" s="418"/>
      <c r="AC1243" s="418">
        <f>Z1243-Y1243</f>
        <v>0.44092083333333676</v>
      </c>
      <c r="AD1243" s="418"/>
      <c r="AE1243" s="418">
        <v>0</v>
      </c>
      <c r="AF1243" s="3228">
        <v>326.92459000000002</v>
      </c>
      <c r="AG1243" s="1274">
        <f>AG1244</f>
        <v>0</v>
      </c>
      <c r="AH1243" s="1339"/>
      <c r="AI1243" s="2759"/>
      <c r="AJ1243" s="1412"/>
    </row>
    <row r="1244" spans="1:36" s="2713" customFormat="1" x14ac:dyDescent="0.25">
      <c r="A1244" s="414"/>
      <c r="B1244" s="414"/>
      <c r="C1244" s="800" t="s">
        <v>511</v>
      </c>
      <c r="D1244" s="1634"/>
      <c r="E1244" s="785"/>
      <c r="F1244" s="418">
        <v>304</v>
      </c>
      <c r="G1244" s="213">
        <f>(F1244/12*$C$3)</f>
        <v>177.33333333333331</v>
      </c>
      <c r="H1244" s="1052">
        <v>238</v>
      </c>
      <c r="I1244" s="1052">
        <f>H1244/ROUND(G1244,0)*100</f>
        <v>134.4632768361582</v>
      </c>
      <c r="J1244" s="1901"/>
      <c r="K1244" s="1901"/>
      <c r="L1244" s="211"/>
      <c r="M1244" s="211"/>
      <c r="N1244" s="211"/>
      <c r="O1244" s="211"/>
      <c r="P1244" s="211"/>
      <c r="Q1244" s="211"/>
      <c r="R1244" s="2778"/>
      <c r="S1244" s="2778"/>
      <c r="T1244" s="2778"/>
      <c r="U1244" s="2778"/>
      <c r="V1244" s="2778"/>
      <c r="W1244" s="2778"/>
      <c r="X1244" s="2778"/>
      <c r="Y1244" s="2897"/>
      <c r="Z1244" s="3103"/>
      <c r="AA1244" s="3158"/>
      <c r="AB1244" s="3103"/>
      <c r="AC1244" s="3103"/>
      <c r="AD1244" s="3103"/>
      <c r="AE1244" s="3103"/>
      <c r="AF1244" s="3103"/>
      <c r="AG1244" s="1274"/>
      <c r="AH1244" s="1339"/>
      <c r="AI1244" s="2759"/>
      <c r="AJ1244" s="1412"/>
    </row>
    <row r="1245" spans="1:36" s="2713" customFormat="1" ht="42.75" x14ac:dyDescent="0.25">
      <c r="A1245" s="414"/>
      <c r="B1245" s="414"/>
      <c r="C1245" s="1413" t="s">
        <v>512</v>
      </c>
      <c r="D1245" s="1634"/>
      <c r="E1245" s="785"/>
      <c r="F1245" s="418"/>
      <c r="G1245" s="213"/>
      <c r="H1245" s="1052">
        <v>1</v>
      </c>
      <c r="I1245" s="1052"/>
      <c r="J1245" s="1901"/>
      <c r="K1245" s="1901"/>
      <c r="L1245" s="211"/>
      <c r="M1245" s="211"/>
      <c r="N1245" s="211"/>
      <c r="O1245" s="211"/>
      <c r="P1245" s="211"/>
      <c r="Q1245" s="211"/>
      <c r="R1245" s="2778"/>
      <c r="S1245" s="2778"/>
      <c r="T1245" s="2778"/>
      <c r="U1245" s="2778"/>
      <c r="V1245" s="2778"/>
      <c r="W1245" s="2778"/>
      <c r="X1245" s="2778"/>
      <c r="Y1245" s="2897"/>
      <c r="Z1245" s="3103"/>
      <c r="AA1245" s="3158"/>
      <c r="AB1245" s="3103"/>
      <c r="AC1245" s="3103"/>
      <c r="AD1245" s="3103"/>
      <c r="AE1245" s="3103"/>
      <c r="AF1245" s="3103"/>
      <c r="AG1245" s="1274"/>
      <c r="AH1245" s="1339"/>
      <c r="AI1245" s="2759"/>
      <c r="AJ1245" s="1412"/>
    </row>
    <row r="1246" spans="1:36" s="2713" customFormat="1" ht="29.25" x14ac:dyDescent="0.25">
      <c r="A1246" s="414">
        <v>1</v>
      </c>
      <c r="B1246" s="414">
        <v>1</v>
      </c>
      <c r="C1246" s="785" t="s">
        <v>360</v>
      </c>
      <c r="D1246" s="4"/>
      <c r="E1246" s="4"/>
      <c r="F1246" s="418">
        <f>F1247+F1248+F1250</f>
        <v>849.78723404255311</v>
      </c>
      <c r="G1246" s="213">
        <f t="shared" ref="G1246:H1246" si="463">G1247+G1248+G1250</f>
        <v>488.76477541371156</v>
      </c>
      <c r="H1246" s="368">
        <f t="shared" si="463"/>
        <v>647.61702127659566</v>
      </c>
      <c r="I1246" s="368">
        <f>H1246/G1246*100</f>
        <v>132.50075575279024</v>
      </c>
      <c r="J1246" s="1901"/>
      <c r="K1246" s="1901"/>
      <c r="L1246" s="211"/>
      <c r="M1246" s="211"/>
      <c r="N1246" s="211"/>
      <c r="O1246" s="211"/>
      <c r="P1246" s="211"/>
      <c r="Q1246" s="211"/>
      <c r="R1246" s="552"/>
      <c r="S1246" s="552"/>
      <c r="T1246" s="552"/>
      <c r="U1246" s="552"/>
      <c r="V1246" s="552"/>
      <c r="W1246" s="552"/>
      <c r="X1246" s="552"/>
      <c r="Y1246" s="2896"/>
      <c r="Z1246" s="552"/>
      <c r="AA1246" s="1101"/>
      <c r="AB1246" s="552"/>
      <c r="AC1246" s="552"/>
      <c r="AD1246" s="552"/>
      <c r="AE1246" s="552"/>
      <c r="AF1246" s="552"/>
      <c r="AG1246" s="1274">
        <f>AG1247+AG1248</f>
        <v>0</v>
      </c>
      <c r="AH1246" s="1339"/>
      <c r="AI1246" s="2759"/>
      <c r="AJ1246" s="1412"/>
    </row>
    <row r="1247" spans="1:36" s="2713" customFormat="1" x14ac:dyDescent="0.25">
      <c r="A1247" s="414">
        <v>1</v>
      </c>
      <c r="B1247" s="414">
        <v>1</v>
      </c>
      <c r="C1247" s="785" t="s">
        <v>375</v>
      </c>
      <c r="D1247" s="4"/>
      <c r="E1247" s="4"/>
      <c r="F1247" s="418">
        <v>100</v>
      </c>
      <c r="G1247" s="213">
        <f>F1247/12*$C$3</f>
        <v>58.333333333333336</v>
      </c>
      <c r="H1247" s="368">
        <v>1</v>
      </c>
      <c r="I1247" s="368">
        <f>H1247/G1247*100</f>
        <v>1.7142857142857144</v>
      </c>
      <c r="J1247" s="1901"/>
      <c r="K1247" s="1901"/>
      <c r="L1247" s="211"/>
      <c r="M1247" s="211"/>
      <c r="N1247" s="211"/>
      <c r="O1247" s="211"/>
      <c r="P1247" s="211"/>
      <c r="Q1247" s="211"/>
      <c r="R1247" s="552"/>
      <c r="S1247" s="552"/>
      <c r="T1247" s="552"/>
      <c r="U1247" s="552"/>
      <c r="V1247" s="552"/>
      <c r="W1247" s="552"/>
      <c r="X1247" s="552"/>
      <c r="Y1247" s="2896"/>
      <c r="Z1247" s="552"/>
      <c r="AA1247" s="1101"/>
      <c r="AB1247" s="552"/>
      <c r="AC1247" s="552"/>
      <c r="AD1247" s="552"/>
      <c r="AE1247" s="552"/>
      <c r="AF1247" s="552"/>
      <c r="AG1247" s="1274"/>
      <c r="AH1247" s="1339"/>
      <c r="AI1247" s="2759"/>
      <c r="AJ1247" s="1412"/>
    </row>
    <row r="1248" spans="1:36" s="2713" customFormat="1" x14ac:dyDescent="0.25">
      <c r="A1248" s="414"/>
      <c r="B1248" s="414">
        <v>1</v>
      </c>
      <c r="C1248" s="4" t="s">
        <v>376</v>
      </c>
      <c r="D1248" s="4"/>
      <c r="E1248" s="4"/>
      <c r="F1248" s="418">
        <f>F1249/9.4</f>
        <v>699.78723404255311</v>
      </c>
      <c r="G1248" s="213">
        <f>G1249/9.4</f>
        <v>408.20921985815602</v>
      </c>
      <c r="H1248" s="368">
        <f>H1249/9.4</f>
        <v>644.61702127659566</v>
      </c>
      <c r="I1248" s="368">
        <f t="shared" ref="I1248:I1252" si="464">H1248/G1248*100</f>
        <v>157.91339095686919</v>
      </c>
      <c r="J1248" s="1901"/>
      <c r="K1248" s="1901"/>
      <c r="L1248" s="211"/>
      <c r="M1248" s="211"/>
      <c r="N1248" s="211"/>
      <c r="O1248" s="211"/>
      <c r="P1248" s="211"/>
      <c r="Q1248" s="211"/>
      <c r="R1248" s="552"/>
      <c r="S1248" s="552"/>
      <c r="T1248" s="552"/>
      <c r="U1248" s="552"/>
      <c r="V1248" s="552"/>
      <c r="W1248" s="552"/>
      <c r="X1248" s="552"/>
      <c r="Y1248" s="2896"/>
      <c r="Z1248" s="552"/>
      <c r="AA1248" s="1101"/>
      <c r="AB1248" s="552"/>
      <c r="AC1248" s="552"/>
      <c r="AD1248" s="552"/>
      <c r="AE1248" s="552"/>
      <c r="AF1248" s="552"/>
      <c r="AG1248" s="1274">
        <f>AG1249/9.4</f>
        <v>0</v>
      </c>
      <c r="AH1248" s="1339"/>
      <c r="AI1248" s="2759"/>
      <c r="AJ1248" s="1412"/>
    </row>
    <row r="1249" spans="1:36" s="2713" customFormat="1" x14ac:dyDescent="0.25">
      <c r="A1249" s="414">
        <v>1</v>
      </c>
      <c r="B1249" s="414">
        <v>1</v>
      </c>
      <c r="C1249" s="801" t="s">
        <v>377</v>
      </c>
      <c r="D1249" s="4"/>
      <c r="E1249" s="4"/>
      <c r="F1249" s="418">
        <v>6578</v>
      </c>
      <c r="G1249" s="213">
        <f>F1249/12*$C$3</f>
        <v>3837.1666666666665</v>
      </c>
      <c r="H1249" s="213">
        <v>6059.4</v>
      </c>
      <c r="I1249" s="368">
        <f t="shared" si="464"/>
        <v>157.91339095686919</v>
      </c>
      <c r="J1249" s="1901"/>
      <c r="K1249" s="1901"/>
      <c r="L1249" s="211"/>
      <c r="M1249" s="211"/>
      <c r="N1249" s="211"/>
      <c r="O1249" s="211"/>
      <c r="P1249" s="211"/>
      <c r="Q1249" s="211"/>
      <c r="R1249" s="552"/>
      <c r="S1249" s="552"/>
      <c r="T1249" s="552"/>
      <c r="U1249" s="552"/>
      <c r="V1249" s="552"/>
      <c r="W1249" s="552"/>
      <c r="X1249" s="552"/>
      <c r="Y1249" s="2896"/>
      <c r="Z1249" s="552"/>
      <c r="AA1249" s="1101"/>
      <c r="AB1249" s="552"/>
      <c r="AC1249" s="552"/>
      <c r="AD1249" s="552"/>
      <c r="AE1249" s="552"/>
      <c r="AF1249" s="552"/>
      <c r="AG1249" s="1290"/>
      <c r="AH1249" s="1339"/>
      <c r="AI1249" s="2759"/>
      <c r="AJ1249" s="1412"/>
    </row>
    <row r="1250" spans="1:36" s="2713" customFormat="1" ht="30" x14ac:dyDescent="0.25">
      <c r="A1250" s="414"/>
      <c r="B1250" s="414"/>
      <c r="C1250" s="801" t="s">
        <v>565</v>
      </c>
      <c r="D1250" s="4"/>
      <c r="E1250" s="4"/>
      <c r="F1250" s="418">
        <f>F1251+F1252</f>
        <v>50</v>
      </c>
      <c r="G1250" s="213">
        <f t="shared" ref="G1250:H1250" si="465">G1251+G1252</f>
        <v>22.222222222222221</v>
      </c>
      <c r="H1250" s="213">
        <f t="shared" si="465"/>
        <v>2</v>
      </c>
      <c r="I1250" s="368">
        <f t="shared" si="464"/>
        <v>9</v>
      </c>
      <c r="J1250" s="1901"/>
      <c r="K1250" s="1901"/>
      <c r="L1250" s="211"/>
      <c r="M1250" s="211"/>
      <c r="N1250" s="211"/>
      <c r="O1250" s="211"/>
      <c r="P1250" s="211"/>
      <c r="Q1250" s="211"/>
      <c r="R1250" s="552"/>
      <c r="S1250" s="552"/>
      <c r="T1250" s="552"/>
      <c r="U1250" s="552">
        <v>1545.8117999999999</v>
      </c>
      <c r="V1250" s="552">
        <v>1545.8117999999999</v>
      </c>
      <c r="W1250" s="552">
        <v>1545.8117999999999</v>
      </c>
      <c r="X1250" s="552">
        <v>1545.8117999999999</v>
      </c>
      <c r="Y1250" s="2896">
        <f>R1250/12*$C$3+(S1250-R1250)/11*6+(T1250-S1250)/10*5+(U1250-T1250)/9*4+(V1250-U1250)/8*3+(W1250-V1250)/7*2+(X1250-W1250)/6*1</f>
        <v>687.02746666666667</v>
      </c>
      <c r="Z1250" s="552">
        <f>AF1250-AE1250-AB1250</f>
        <v>44.419879999999999</v>
      </c>
      <c r="AA1250" s="1101"/>
      <c r="AB1250" s="552"/>
      <c r="AC1250" s="552">
        <f>Z1250-Y1250</f>
        <v>-642.60758666666663</v>
      </c>
      <c r="AD1250" s="552"/>
      <c r="AE1250" s="552">
        <v>0</v>
      </c>
      <c r="AF1250" s="552">
        <v>44.419879999999999</v>
      </c>
      <c r="AG1250" s="1290"/>
      <c r="AH1250" s="1339"/>
      <c r="AI1250" s="2759"/>
      <c r="AJ1250" s="1412"/>
    </row>
    <row r="1251" spans="1:36" s="2713" customFormat="1" x14ac:dyDescent="0.25">
      <c r="A1251" s="414"/>
      <c r="B1251" s="414"/>
      <c r="C1251" s="801" t="s">
        <v>566</v>
      </c>
      <c r="D1251" s="4"/>
      <c r="E1251" s="4"/>
      <c r="F1251" s="418">
        <v>20</v>
      </c>
      <c r="G1251" s="3740">
        <f>F1251/9*4</f>
        <v>8.8888888888888893</v>
      </c>
      <c r="H1251" s="213"/>
      <c r="I1251" s="368"/>
      <c r="J1251" s="1901"/>
      <c r="K1251" s="1901"/>
      <c r="L1251" s="211"/>
      <c r="M1251" s="211"/>
      <c r="N1251" s="211"/>
      <c r="O1251" s="211"/>
      <c r="P1251" s="211"/>
      <c r="Q1251" s="211"/>
      <c r="R1251" s="552"/>
      <c r="S1251" s="552"/>
      <c r="T1251" s="552"/>
      <c r="U1251" s="552"/>
      <c r="V1251" s="552"/>
      <c r="W1251" s="552"/>
      <c r="X1251" s="552"/>
      <c r="Y1251" s="2896"/>
      <c r="Z1251" s="552"/>
      <c r="AA1251" s="1101"/>
      <c r="AB1251" s="552"/>
      <c r="AC1251" s="552"/>
      <c r="AD1251" s="552"/>
      <c r="AE1251" s="552"/>
      <c r="AF1251" s="552"/>
      <c r="AG1251" s="1290"/>
      <c r="AH1251" s="1339"/>
      <c r="AI1251" s="2759"/>
      <c r="AJ1251" s="1412"/>
    </row>
    <row r="1252" spans="1:36" s="2713" customFormat="1" ht="75" x14ac:dyDescent="0.25">
      <c r="A1252" s="414"/>
      <c r="B1252" s="414"/>
      <c r="C1252" s="801" t="s">
        <v>569</v>
      </c>
      <c r="D1252" s="4"/>
      <c r="E1252" s="4"/>
      <c r="F1252" s="418">
        <v>30</v>
      </c>
      <c r="G1252" s="3740">
        <f>F1252/9*4</f>
        <v>13.333333333333334</v>
      </c>
      <c r="H1252" s="213">
        <v>2</v>
      </c>
      <c r="I1252" s="368">
        <f t="shared" si="464"/>
        <v>15</v>
      </c>
      <c r="J1252" s="1901"/>
      <c r="K1252" s="1901"/>
      <c r="L1252" s="211"/>
      <c r="M1252" s="211"/>
      <c r="N1252" s="211"/>
      <c r="O1252" s="211"/>
      <c r="P1252" s="211"/>
      <c r="Q1252" s="211"/>
      <c r="R1252" s="552"/>
      <c r="S1252" s="552"/>
      <c r="T1252" s="552"/>
      <c r="U1252" s="552"/>
      <c r="V1252" s="552"/>
      <c r="W1252" s="552"/>
      <c r="X1252" s="552"/>
      <c r="Y1252" s="2896"/>
      <c r="Z1252" s="552"/>
      <c r="AA1252" s="1101"/>
      <c r="AB1252" s="552"/>
      <c r="AC1252" s="552"/>
      <c r="AD1252" s="552"/>
      <c r="AE1252" s="552"/>
      <c r="AF1252" s="552"/>
      <c r="AG1252" s="1290"/>
      <c r="AH1252" s="1339"/>
      <c r="AI1252" s="2759"/>
      <c r="AJ1252" s="1412"/>
    </row>
    <row r="1253" spans="1:36" s="2713" customFormat="1" x14ac:dyDescent="0.25">
      <c r="A1253" s="414"/>
      <c r="B1253" s="414"/>
      <c r="C1253" s="801"/>
      <c r="D1253" s="4"/>
      <c r="E1253" s="4"/>
      <c r="F1253" s="418"/>
      <c r="G1253" s="213"/>
      <c r="H1253" s="213"/>
      <c r="I1253" s="368"/>
      <c r="J1253" s="1901"/>
      <c r="K1253" s="1901"/>
      <c r="L1253" s="211"/>
      <c r="M1253" s="211"/>
      <c r="N1253" s="211"/>
      <c r="O1253" s="211"/>
      <c r="P1253" s="211"/>
      <c r="Q1253" s="211"/>
      <c r="R1253" s="552"/>
      <c r="S1253" s="552"/>
      <c r="T1253" s="552"/>
      <c r="U1253" s="552"/>
      <c r="V1253" s="552"/>
      <c r="W1253" s="552"/>
      <c r="X1253" s="552"/>
      <c r="Y1253" s="2896"/>
      <c r="Z1253" s="552"/>
      <c r="AA1253" s="1101"/>
      <c r="AB1253" s="552"/>
      <c r="AC1253" s="552"/>
      <c r="AD1253" s="552"/>
      <c r="AE1253" s="552"/>
      <c r="AF1253" s="552"/>
      <c r="AG1253" s="1290"/>
      <c r="AH1253" s="1339"/>
      <c r="AI1253" s="2759"/>
      <c r="AJ1253" s="1412"/>
    </row>
    <row r="1254" spans="1:36" s="2713" customFormat="1" ht="29.25" x14ac:dyDescent="0.25">
      <c r="A1254" s="414"/>
      <c r="B1254" s="414">
        <v>1</v>
      </c>
      <c r="C1254" s="785" t="s">
        <v>353</v>
      </c>
      <c r="D1254" s="4"/>
      <c r="E1254" s="4"/>
      <c r="F1254" s="418">
        <v>422</v>
      </c>
      <c r="G1254" s="213">
        <f>F1254/12*$C$3</f>
        <v>246.16666666666666</v>
      </c>
      <c r="H1254" s="213">
        <v>89</v>
      </c>
      <c r="I1254" s="368">
        <f>H1254/G1254*100</f>
        <v>36.154366960054162</v>
      </c>
      <c r="J1254" s="1901"/>
      <c r="K1254" s="1901"/>
      <c r="L1254" s="211"/>
      <c r="M1254" s="211"/>
      <c r="N1254" s="211"/>
      <c r="O1254" s="211"/>
      <c r="P1254" s="211"/>
      <c r="Q1254" s="211"/>
      <c r="R1254" s="552"/>
      <c r="S1254" s="552"/>
      <c r="T1254" s="552"/>
      <c r="U1254" s="552"/>
      <c r="V1254" s="552"/>
      <c r="W1254" s="552"/>
      <c r="X1254" s="552"/>
      <c r="Y1254" s="2896"/>
      <c r="Z1254" s="552"/>
      <c r="AA1254" s="1101"/>
      <c r="AB1254" s="552"/>
      <c r="AC1254" s="552"/>
      <c r="AD1254" s="552"/>
      <c r="AE1254" s="552"/>
      <c r="AF1254" s="552"/>
      <c r="AG1254" s="1290"/>
      <c r="AH1254" s="1339"/>
      <c r="AI1254" s="2759"/>
      <c r="AJ1254" s="1412"/>
    </row>
    <row r="1255" spans="1:36" s="2713" customFormat="1" ht="30" x14ac:dyDescent="0.25">
      <c r="A1255" s="414">
        <v>1</v>
      </c>
      <c r="B1255" s="414">
        <v>1</v>
      </c>
      <c r="C1255" s="780" t="s">
        <v>201</v>
      </c>
      <c r="D1255" s="4"/>
      <c r="E1255" s="4"/>
      <c r="F1255" s="418"/>
      <c r="G1255" s="213"/>
      <c r="H1255" s="213"/>
      <c r="I1255" s="368"/>
      <c r="J1255" s="1901"/>
      <c r="K1255" s="1901"/>
      <c r="L1255" s="211"/>
      <c r="M1255" s="211"/>
      <c r="N1255" s="211"/>
      <c r="O1255" s="211"/>
      <c r="P1255" s="211"/>
      <c r="Q1255" s="211"/>
      <c r="R1255" s="552"/>
      <c r="S1255" s="552"/>
      <c r="T1255" s="552"/>
      <c r="U1255" s="552"/>
      <c r="V1255" s="552"/>
      <c r="W1255" s="552"/>
      <c r="X1255" s="552"/>
      <c r="Y1255" s="2896"/>
      <c r="Z1255" s="552"/>
      <c r="AA1255" s="1101"/>
      <c r="AB1255" s="552"/>
      <c r="AC1255" s="552"/>
      <c r="AD1255" s="552"/>
      <c r="AE1255" s="552"/>
      <c r="AF1255" s="552"/>
      <c r="AG1255" s="1290"/>
      <c r="AH1255" s="1339"/>
      <c r="AI1255" s="2759"/>
      <c r="AJ1255" s="1412"/>
    </row>
    <row r="1256" spans="1:36" s="2713" customFormat="1" ht="72" x14ac:dyDescent="0.25">
      <c r="A1256" s="414">
        <v>1</v>
      </c>
      <c r="B1256" s="414">
        <v>1</v>
      </c>
      <c r="C1256" s="1179" t="s">
        <v>361</v>
      </c>
      <c r="D1256" s="1634"/>
      <c r="E1256" s="785"/>
      <c r="F1256" s="418">
        <v>170</v>
      </c>
      <c r="G1256" s="368">
        <f>F1256/12*$C$3</f>
        <v>99.166666666666657</v>
      </c>
      <c r="H1256" s="368">
        <v>194</v>
      </c>
      <c r="I1256" s="368">
        <f t="shared" ref="I1256:I1266" si="466">H1256/G1256*100</f>
        <v>195.63025210084035</v>
      </c>
      <c r="J1256" s="1901"/>
      <c r="K1256" s="1901"/>
      <c r="L1256" s="211"/>
      <c r="M1256" s="211"/>
      <c r="N1256" s="211"/>
      <c r="O1256" s="211"/>
      <c r="P1256" s="211"/>
      <c r="Q1256" s="211"/>
      <c r="R1256" s="2778"/>
      <c r="S1256" s="2778"/>
      <c r="T1256" s="2778"/>
      <c r="U1256" s="2778"/>
      <c r="V1256" s="2778"/>
      <c r="W1256" s="2778"/>
      <c r="X1256" s="2778"/>
      <c r="Y1256" s="2897">
        <f>R1256/12*$C$3</f>
        <v>0</v>
      </c>
      <c r="Z1256" s="2778">
        <f>AF1256-AE1256</f>
        <v>0</v>
      </c>
      <c r="AA1256" s="3238"/>
      <c r="AB1256" s="2778"/>
      <c r="AC1256" s="2778">
        <f>Z1256-Y1256</f>
        <v>0</v>
      </c>
      <c r="AD1256" s="2778"/>
      <c r="AE1256" s="2778"/>
      <c r="AF1256" s="2778"/>
      <c r="AG1256" s="1274"/>
      <c r="AH1256" s="3239"/>
      <c r="AI1256" s="2759"/>
      <c r="AJ1256" s="1412"/>
    </row>
    <row r="1257" spans="1:36" s="2713" customFormat="1" x14ac:dyDescent="0.25">
      <c r="A1257" s="414">
        <v>1</v>
      </c>
      <c r="B1257" s="414">
        <v>1</v>
      </c>
      <c r="C1257" s="772" t="s">
        <v>234</v>
      </c>
      <c r="D1257" s="798"/>
      <c r="E1257" s="4"/>
      <c r="F1257" s="446">
        <f>SUM(F1258:F1261)</f>
        <v>1500</v>
      </c>
      <c r="G1257" s="1052">
        <f>SUM(G1258:G1261)</f>
        <v>875</v>
      </c>
      <c r="H1257" s="1052">
        <f>SUM(H1258:H1261)</f>
        <v>838</v>
      </c>
      <c r="I1257" s="1052">
        <f t="shared" si="466"/>
        <v>95.771428571428572</v>
      </c>
      <c r="J1257" s="1901"/>
      <c r="K1257" s="1901"/>
      <c r="L1257" s="211"/>
      <c r="M1257" s="211"/>
      <c r="N1257" s="211"/>
      <c r="O1257" s="211"/>
      <c r="P1257" s="211"/>
      <c r="Q1257" s="211"/>
      <c r="R1257" s="552">
        <v>1835.12554</v>
      </c>
      <c r="S1257" s="552">
        <v>1835.12554</v>
      </c>
      <c r="T1257" s="552">
        <v>1835.12554</v>
      </c>
      <c r="U1257" s="552">
        <v>1835.12554</v>
      </c>
      <c r="V1257" s="552">
        <v>1835.12554</v>
      </c>
      <c r="W1257" s="552">
        <v>1835.12554</v>
      </c>
      <c r="X1257" s="552">
        <v>1835.12554</v>
      </c>
      <c r="Y1257" s="1209">
        <f>R1257/12*$C$3+(S1257-R1257)/11*6+(T1257-S1257)/10*5+(U1257-T1257)/9*4+(V1257-U1257)/8*3+(W1257-V1257)/7*2+(X1257-W1257)/6*1</f>
        <v>1070.4898983333335</v>
      </c>
      <c r="Z1257" s="552">
        <f>AF1257-AE1257-AB1257</f>
        <v>966.4445199999999</v>
      </c>
      <c r="AA1257" s="1101"/>
      <c r="AB1257" s="552"/>
      <c r="AC1257" s="552">
        <f>Z1257-Y1257</f>
        <v>-104.04537833333359</v>
      </c>
      <c r="AD1257" s="552"/>
      <c r="AE1257" s="552">
        <v>0</v>
      </c>
      <c r="AF1257" s="552">
        <v>966.4445199999999</v>
      </c>
      <c r="AG1257" s="1278">
        <f>SUM(AG1258:AG1261)</f>
        <v>0</v>
      </c>
      <c r="AH1257" s="1339"/>
      <c r="AI1257" s="2759"/>
      <c r="AJ1257" s="1412"/>
    </row>
    <row r="1258" spans="1:36" s="2713" customFormat="1" x14ac:dyDescent="0.25">
      <c r="A1258" s="414">
        <v>1</v>
      </c>
      <c r="B1258" s="414">
        <v>1</v>
      </c>
      <c r="C1258" s="289" t="s">
        <v>68</v>
      </c>
      <c r="D1258" s="4"/>
      <c r="E1258" s="4"/>
      <c r="F1258" s="418">
        <v>400</v>
      </c>
      <c r="G1258" s="368">
        <f>F1258/12*$C$3</f>
        <v>233.33333333333334</v>
      </c>
      <c r="H1258" s="368">
        <v>28</v>
      </c>
      <c r="I1258" s="368">
        <f t="shared" si="466"/>
        <v>12</v>
      </c>
      <c r="J1258" s="1901"/>
      <c r="K1258" s="1901"/>
      <c r="L1258" s="211"/>
      <c r="M1258" s="211"/>
      <c r="N1258" s="211"/>
      <c r="O1258" s="211"/>
      <c r="P1258" s="211"/>
      <c r="Q1258" s="211"/>
      <c r="R1258" s="552"/>
      <c r="S1258" s="552"/>
      <c r="T1258" s="552"/>
      <c r="U1258" s="552"/>
      <c r="V1258" s="552"/>
      <c r="W1258" s="552"/>
      <c r="X1258" s="552"/>
      <c r="Y1258" s="2896"/>
      <c r="Z1258" s="552"/>
      <c r="AA1258" s="1101"/>
      <c r="AB1258" s="552"/>
      <c r="AC1258" s="552"/>
      <c r="AD1258" s="552"/>
      <c r="AE1258" s="552"/>
      <c r="AF1258" s="552"/>
      <c r="AG1258" s="1274"/>
      <c r="AH1258" s="1339"/>
      <c r="AI1258" s="2759"/>
      <c r="AJ1258" s="1412"/>
    </row>
    <row r="1259" spans="1:36" s="2713" customFormat="1" ht="47.25" x14ac:dyDescent="0.25">
      <c r="A1259" s="414">
        <v>1</v>
      </c>
      <c r="B1259" s="414">
        <v>1</v>
      </c>
      <c r="C1259" s="854" t="s">
        <v>278</v>
      </c>
      <c r="D1259" s="4"/>
      <c r="E1259" s="4"/>
      <c r="F1259" s="418">
        <v>400</v>
      </c>
      <c r="G1259" s="213">
        <f>F1259/12*$C$3</f>
        <v>233.33333333333334</v>
      </c>
      <c r="H1259" s="368">
        <v>518</v>
      </c>
      <c r="I1259" s="368">
        <f t="shared" si="466"/>
        <v>221.99999999999997</v>
      </c>
      <c r="J1259" s="1901"/>
      <c r="K1259" s="1901"/>
      <c r="L1259" s="211"/>
      <c r="M1259" s="211"/>
      <c r="N1259" s="211"/>
      <c r="O1259" s="211"/>
      <c r="P1259" s="211"/>
      <c r="Q1259" s="211"/>
      <c r="R1259" s="552"/>
      <c r="S1259" s="552"/>
      <c r="T1259" s="552"/>
      <c r="U1259" s="552"/>
      <c r="V1259" s="552"/>
      <c r="W1259" s="552"/>
      <c r="X1259" s="552"/>
      <c r="Y1259" s="2896"/>
      <c r="Z1259" s="552"/>
      <c r="AA1259" s="1101"/>
      <c r="AB1259" s="552"/>
      <c r="AC1259" s="552"/>
      <c r="AD1259" s="552"/>
      <c r="AE1259" s="552"/>
      <c r="AF1259" s="552"/>
      <c r="AG1259" s="1274"/>
      <c r="AH1259" s="1339"/>
      <c r="AI1259" s="2759"/>
      <c r="AJ1259" s="1412"/>
    </row>
    <row r="1260" spans="1:36" s="2713" customFormat="1" ht="31.5" x14ac:dyDescent="0.25">
      <c r="A1260" s="414"/>
      <c r="B1260" s="414">
        <v>1</v>
      </c>
      <c r="C1260" s="973" t="s">
        <v>283</v>
      </c>
      <c r="D1260" s="4"/>
      <c r="E1260" s="4"/>
      <c r="F1260" s="418">
        <v>400</v>
      </c>
      <c r="G1260" s="213">
        <f>F1260/12*$C$3</f>
        <v>233.33333333333334</v>
      </c>
      <c r="H1260" s="368">
        <v>10</v>
      </c>
      <c r="I1260" s="368">
        <f t="shared" si="466"/>
        <v>4.2857142857142856</v>
      </c>
      <c r="J1260" s="1901"/>
      <c r="K1260" s="1901"/>
      <c r="L1260" s="211"/>
      <c r="M1260" s="211"/>
      <c r="N1260" s="211"/>
      <c r="O1260" s="211"/>
      <c r="P1260" s="211"/>
      <c r="Q1260" s="211"/>
      <c r="R1260" s="552"/>
      <c r="S1260" s="552"/>
      <c r="T1260" s="552"/>
      <c r="U1260" s="552"/>
      <c r="V1260" s="552"/>
      <c r="W1260" s="552"/>
      <c r="X1260" s="552"/>
      <c r="Y1260" s="2896"/>
      <c r="Z1260" s="552"/>
      <c r="AA1260" s="1101"/>
      <c r="AB1260" s="552"/>
      <c r="AC1260" s="552"/>
      <c r="AD1260" s="552"/>
      <c r="AE1260" s="552"/>
      <c r="AF1260" s="552"/>
      <c r="AG1260" s="1274"/>
      <c r="AH1260" s="1339"/>
      <c r="AI1260" s="2759"/>
      <c r="AJ1260" s="1412"/>
    </row>
    <row r="1261" spans="1:36" s="2713" customFormat="1" ht="30" x14ac:dyDescent="0.25">
      <c r="A1261" s="414">
        <v>1</v>
      </c>
      <c r="B1261" s="414">
        <v>1</v>
      </c>
      <c r="C1261" s="794" t="s">
        <v>74</v>
      </c>
      <c r="D1261" s="4"/>
      <c r="E1261" s="4"/>
      <c r="F1261" s="418">
        <v>300</v>
      </c>
      <c r="G1261" s="368">
        <f>F1261/12*$C$3</f>
        <v>175</v>
      </c>
      <c r="H1261" s="368">
        <v>282</v>
      </c>
      <c r="I1261" s="368">
        <f t="shared" si="466"/>
        <v>161.14285714285714</v>
      </c>
      <c r="J1261" s="1901"/>
      <c r="K1261" s="1901"/>
      <c r="L1261" s="211"/>
      <c r="M1261" s="211"/>
      <c r="N1261" s="211"/>
      <c r="O1261" s="211"/>
      <c r="P1261" s="211"/>
      <c r="Q1261" s="211"/>
      <c r="R1261" s="552"/>
      <c r="S1261" s="552"/>
      <c r="T1261" s="552"/>
      <c r="U1261" s="552"/>
      <c r="V1261" s="552"/>
      <c r="W1261" s="552"/>
      <c r="X1261" s="552"/>
      <c r="Y1261" s="2896"/>
      <c r="Z1261" s="552"/>
      <c r="AA1261" s="1101"/>
      <c r="AB1261" s="552"/>
      <c r="AC1261" s="552"/>
      <c r="AD1261" s="552"/>
      <c r="AE1261" s="552"/>
      <c r="AF1261" s="552"/>
      <c r="AG1261" s="1274"/>
      <c r="AH1261" s="1339"/>
      <c r="AI1261" s="2759"/>
      <c r="AJ1261" s="1412"/>
    </row>
    <row r="1262" spans="1:36" s="2713" customFormat="1" ht="29.25" x14ac:dyDescent="0.25">
      <c r="A1262" s="414">
        <v>1</v>
      </c>
      <c r="B1262" s="414">
        <v>1</v>
      </c>
      <c r="C1262" s="726" t="s">
        <v>279</v>
      </c>
      <c r="D1262" s="4"/>
      <c r="E1262" s="4"/>
      <c r="F1262" s="446">
        <f>F1235+F1213</f>
        <v>10660</v>
      </c>
      <c r="G1262" s="788">
        <f>G1235+G1213</f>
        <v>6218.333333333333</v>
      </c>
      <c r="H1262" s="1052">
        <f>H1235+H1213</f>
        <v>5433</v>
      </c>
      <c r="I1262" s="1052">
        <f t="shared" si="466"/>
        <v>87.370678102385426</v>
      </c>
      <c r="J1262" s="1901"/>
      <c r="K1262" s="1901"/>
      <c r="L1262" s="211"/>
      <c r="M1262" s="211"/>
      <c r="N1262" s="211"/>
      <c r="O1262" s="211"/>
      <c r="P1262" s="211"/>
      <c r="Q1262" s="211"/>
      <c r="R1262" s="552"/>
      <c r="S1262" s="552"/>
      <c r="T1262" s="552"/>
      <c r="U1262" s="552"/>
      <c r="V1262" s="552"/>
      <c r="W1262" s="552"/>
      <c r="X1262" s="552"/>
      <c r="Y1262" s="2896"/>
      <c r="Z1262" s="552"/>
      <c r="AA1262" s="1101"/>
      <c r="AB1262" s="552"/>
      <c r="AC1262" s="552"/>
      <c r="AD1262" s="552"/>
      <c r="AE1262" s="552"/>
      <c r="AF1262" s="552"/>
      <c r="AG1262" s="1278">
        <f>AG1235+AG1213</f>
        <v>0</v>
      </c>
      <c r="AH1262" s="1339"/>
      <c r="AI1262" s="2759"/>
      <c r="AJ1262" s="1412"/>
    </row>
    <row r="1263" spans="1:36" s="2713" customFormat="1" ht="43.5" x14ac:dyDescent="0.25">
      <c r="A1263" s="414">
        <v>1</v>
      </c>
      <c r="B1263" s="414">
        <v>1</v>
      </c>
      <c r="C1263" s="726" t="s">
        <v>308</v>
      </c>
      <c r="D1263" s="4"/>
      <c r="E1263" s="4"/>
      <c r="F1263" s="446">
        <f>F1223</f>
        <v>1963</v>
      </c>
      <c r="G1263" s="1052">
        <f>G1223</f>
        <v>1145.0833333333335</v>
      </c>
      <c r="H1263" s="1052">
        <f>H1223</f>
        <v>365</v>
      </c>
      <c r="I1263" s="1052">
        <f t="shared" si="466"/>
        <v>31.875409358853062</v>
      </c>
      <c r="J1263" s="1901"/>
      <c r="K1263" s="1901"/>
      <c r="L1263" s="211"/>
      <c r="M1263" s="211"/>
      <c r="N1263" s="211"/>
      <c r="O1263" s="211"/>
      <c r="P1263" s="211"/>
      <c r="Q1263" s="211"/>
      <c r="R1263" s="552"/>
      <c r="S1263" s="552"/>
      <c r="T1263" s="552"/>
      <c r="U1263" s="552"/>
      <c r="V1263" s="552"/>
      <c r="W1263" s="552"/>
      <c r="X1263" s="552"/>
      <c r="Y1263" s="2896"/>
      <c r="Z1263" s="552"/>
      <c r="AA1263" s="1101"/>
      <c r="AB1263" s="552"/>
      <c r="AC1263" s="552"/>
      <c r="AD1263" s="552"/>
      <c r="AE1263" s="552"/>
      <c r="AF1263" s="552"/>
      <c r="AG1263" s="1278">
        <f>AG1223</f>
        <v>0</v>
      </c>
      <c r="AH1263" s="1339"/>
      <c r="AI1263" s="2759"/>
      <c r="AJ1263" s="1412"/>
    </row>
    <row r="1264" spans="1:36" s="2713" customFormat="1" ht="29.25" x14ac:dyDescent="0.25">
      <c r="A1264" s="414">
        <v>1</v>
      </c>
      <c r="B1264" s="414">
        <v>1</v>
      </c>
      <c r="C1264" s="726" t="s">
        <v>280</v>
      </c>
      <c r="D1264" s="4"/>
      <c r="E1264" s="4"/>
      <c r="F1264" s="446">
        <f>F1246+F1221</f>
        <v>7449.7872340425529</v>
      </c>
      <c r="G1264" s="788">
        <f>G1246+G1221</f>
        <v>4338.7647754137115</v>
      </c>
      <c r="H1264" s="1052">
        <f>H1246+H1221</f>
        <v>2766.6170212765956</v>
      </c>
      <c r="I1264" s="1052">
        <f t="shared" si="466"/>
        <v>63.765084407296357</v>
      </c>
      <c r="J1264" s="1901"/>
      <c r="K1264" s="1901"/>
      <c r="L1264" s="211"/>
      <c r="M1264" s="211"/>
      <c r="N1264" s="211"/>
      <c r="O1264" s="211"/>
      <c r="P1264" s="211"/>
      <c r="Q1264" s="211"/>
      <c r="R1264" s="552"/>
      <c r="S1264" s="552"/>
      <c r="T1264" s="552"/>
      <c r="U1264" s="552"/>
      <c r="V1264" s="552"/>
      <c r="W1264" s="552"/>
      <c r="X1264" s="552"/>
      <c r="Y1264" s="2896"/>
      <c r="Z1264" s="552"/>
      <c r="AA1264" s="1101"/>
      <c r="AB1264" s="552"/>
      <c r="AC1264" s="552"/>
      <c r="AD1264" s="552"/>
      <c r="AE1264" s="552"/>
      <c r="AF1264" s="552"/>
      <c r="AG1264" s="1278">
        <f>AG1246+AG1221</f>
        <v>0</v>
      </c>
      <c r="AH1264" s="1339"/>
      <c r="AI1264" s="2759"/>
      <c r="AJ1264" s="1412"/>
    </row>
    <row r="1265" spans="1:36" s="2713" customFormat="1" ht="29.25" x14ac:dyDescent="0.25">
      <c r="A1265" s="414">
        <v>1</v>
      </c>
      <c r="B1265" s="414">
        <v>1</v>
      </c>
      <c r="C1265" s="726" t="s">
        <v>281</v>
      </c>
      <c r="D1265" s="4"/>
      <c r="E1265" s="4"/>
      <c r="F1265" s="446">
        <f>F1254+F1256</f>
        <v>592</v>
      </c>
      <c r="G1265" s="788">
        <f>G1254+G1256</f>
        <v>345.33333333333331</v>
      </c>
      <c r="H1265" s="1052">
        <f>H1254+H1256</f>
        <v>283</v>
      </c>
      <c r="I1265" s="1052">
        <f t="shared" si="466"/>
        <v>81.949806949806955</v>
      </c>
      <c r="J1265" s="1901"/>
      <c r="K1265" s="1901"/>
      <c r="L1265" s="211"/>
      <c r="M1265" s="211"/>
      <c r="N1265" s="211"/>
      <c r="O1265" s="211"/>
      <c r="P1265" s="211"/>
      <c r="Q1265" s="211"/>
      <c r="R1265" s="552">
        <v>709.81984</v>
      </c>
      <c r="S1265" s="552">
        <v>709.81984</v>
      </c>
      <c r="T1265" s="552">
        <v>709.81984</v>
      </c>
      <c r="U1265" s="552">
        <v>709.81984</v>
      </c>
      <c r="V1265" s="552">
        <v>709.81984</v>
      </c>
      <c r="W1265" s="552">
        <v>709.81984</v>
      </c>
      <c r="X1265" s="552">
        <v>709.81984</v>
      </c>
      <c r="Y1265" s="1209">
        <f>R1265/12*$C$3+(S1265-R1265)/11*6+(T1265-S1265)/10*5+(U1265-T1265)/9*4+(V1265-U1265)/8*3+(W1265-V1265)/7*2+(X1265-W1265)/6*1</f>
        <v>414.06157333333334</v>
      </c>
      <c r="Z1265" s="552">
        <f>AF1265-AE1265-AB1265</f>
        <v>339.32265999999998</v>
      </c>
      <c r="AA1265" s="1101"/>
      <c r="AB1265" s="552"/>
      <c r="AC1265" s="552">
        <f>Z1265-Y1265</f>
        <v>-74.738913333333358</v>
      </c>
      <c r="AD1265" s="552"/>
      <c r="AE1265" s="552">
        <v>0</v>
      </c>
      <c r="AF1265" s="552">
        <v>339.32265999999998</v>
      </c>
      <c r="AG1265" s="1278">
        <f>AG1254+AG1256</f>
        <v>0</v>
      </c>
      <c r="AH1265" s="1339"/>
      <c r="AI1265" s="2759"/>
      <c r="AJ1265" s="1412"/>
    </row>
    <row r="1266" spans="1:36" s="2713" customFormat="1" x14ac:dyDescent="0.25">
      <c r="A1266" s="414">
        <v>1</v>
      </c>
      <c r="B1266" s="414">
        <v>1</v>
      </c>
      <c r="C1266" s="727" t="s">
        <v>138</v>
      </c>
      <c r="D1266" s="4"/>
      <c r="E1266" s="4"/>
      <c r="F1266" s="446">
        <f>F1262+F1263+F1265+F1247*2.9+F1222*2.9+F1249/4.2+F1250*10</f>
        <v>34711.190476190473</v>
      </c>
      <c r="G1266" s="788">
        <f t="shared" ref="G1266:H1266" si="467">G1262+G1263+G1265+G1247*2.9+G1222*2.9+G1249/4.2+G1250*10</f>
        <v>20178.749999999996</v>
      </c>
      <c r="H1266" s="788">
        <f t="shared" si="467"/>
        <v>13691.714285714286</v>
      </c>
      <c r="I1266" s="1052">
        <f t="shared" si="466"/>
        <v>67.852142901390266</v>
      </c>
      <c r="J1266" s="1901"/>
      <c r="K1266" s="1901"/>
      <c r="L1266" s="211"/>
      <c r="M1266" s="211"/>
      <c r="N1266" s="211"/>
      <c r="O1266" s="211"/>
      <c r="P1266" s="211"/>
      <c r="Q1266" s="211"/>
      <c r="R1266" s="552">
        <f t="shared" ref="R1266" si="468">R1265+R1257+R1223+R1212+R1234+R1243</f>
        <v>23972.13175</v>
      </c>
      <c r="S1266" s="552">
        <f t="shared" ref="S1266:T1266" si="469">S1265+S1257+S1223+S1212+S1234+S1243</f>
        <v>23972.13175</v>
      </c>
      <c r="T1266" s="552">
        <f t="shared" si="469"/>
        <v>23972.13175</v>
      </c>
      <c r="U1266" s="552">
        <f>U1265+U1257+U1223+U1212+U1234+U1243+U1250</f>
        <v>27063.755349999999</v>
      </c>
      <c r="V1266" s="552">
        <f t="shared" ref="V1266:AF1266" si="470">V1265+V1257+V1223+V1212+V1234+V1243+V1250</f>
        <v>27063.755349999999</v>
      </c>
      <c r="W1266" s="552">
        <f t="shared" si="470"/>
        <v>27063.755349999999</v>
      </c>
      <c r="X1266" s="552">
        <f t="shared" si="470"/>
        <v>27063.755349999999</v>
      </c>
      <c r="Y1266" s="3240">
        <f t="shared" si="470"/>
        <v>15540.289854166664</v>
      </c>
      <c r="Z1266" s="2777">
        <f t="shared" si="470"/>
        <v>14128.117</v>
      </c>
      <c r="AA1266" s="3241">
        <f t="shared" si="470"/>
        <v>0</v>
      </c>
      <c r="AB1266" s="2777">
        <f t="shared" si="470"/>
        <v>0</v>
      </c>
      <c r="AC1266" s="2777">
        <f t="shared" si="470"/>
        <v>-1412.1728541666644</v>
      </c>
      <c r="AD1266" s="2777">
        <f t="shared" si="470"/>
        <v>0</v>
      </c>
      <c r="AE1266" s="2777">
        <f t="shared" si="470"/>
        <v>-10.180309999999999</v>
      </c>
      <c r="AF1266" s="2777">
        <f t="shared" si="470"/>
        <v>14117.93669</v>
      </c>
      <c r="AG1266" s="1261">
        <f t="shared" ref="AG1266" si="471">AG1262+AG1263+AG1265+AG1247*2.9+AG1222*2.9+AG1249/4.2</f>
        <v>0</v>
      </c>
      <c r="AH1266" s="3242">
        <f>AH1265+AH1257+AH1223+AH1212+AH1234</f>
        <v>0</v>
      </c>
      <c r="AI1266" s="2759"/>
      <c r="AJ1266" s="1412"/>
    </row>
    <row r="1267" spans="1:36" s="2713" customFormat="1" x14ac:dyDescent="0.25">
      <c r="A1267" s="414">
        <v>1</v>
      </c>
      <c r="B1267" s="414">
        <v>1</v>
      </c>
      <c r="C1267" s="1740" t="s">
        <v>29</v>
      </c>
      <c r="D1267" s="1740"/>
      <c r="E1267" s="2"/>
      <c r="F1267" s="114"/>
      <c r="G1267" s="3097"/>
      <c r="H1267" s="3097"/>
      <c r="I1267" s="3097"/>
      <c r="J1267" s="3095"/>
      <c r="K1267" s="3095"/>
      <c r="L1267" s="3090"/>
      <c r="M1267" s="3090"/>
      <c r="N1267" s="3090"/>
      <c r="O1267" s="3090"/>
      <c r="P1267" s="3090"/>
      <c r="Q1267" s="3090"/>
      <c r="R1267" s="614"/>
      <c r="S1267" s="614"/>
      <c r="T1267" s="614"/>
      <c r="U1267" s="614"/>
      <c r="V1267" s="614"/>
      <c r="W1267" s="614"/>
      <c r="X1267" s="614"/>
      <c r="Y1267" s="2897"/>
      <c r="Z1267" s="614"/>
      <c r="AA1267" s="1513"/>
      <c r="AB1267" s="614"/>
      <c r="AC1267" s="614"/>
      <c r="AD1267" s="614"/>
      <c r="AE1267" s="614"/>
      <c r="AF1267" s="614"/>
      <c r="AG1267" s="3098"/>
      <c r="AH1267" s="1265"/>
      <c r="AI1267" s="2759"/>
      <c r="AJ1267" s="1412"/>
    </row>
    <row r="1268" spans="1:36" s="2713" customFormat="1" ht="30" x14ac:dyDescent="0.25">
      <c r="A1268" s="414">
        <v>1</v>
      </c>
      <c r="B1268" s="414">
        <v>1</v>
      </c>
      <c r="C1268" s="2" t="s">
        <v>127</v>
      </c>
      <c r="D1268" s="2"/>
      <c r="E1268" s="785"/>
      <c r="F1268" s="2439"/>
      <c r="G1268" s="1882"/>
      <c r="H1268" s="1882"/>
      <c r="I1268" s="1882"/>
      <c r="J1268" s="2440"/>
      <c r="K1268" s="388"/>
      <c r="L1268" s="1882"/>
      <c r="M1268" s="1882"/>
      <c r="N1268" s="1882"/>
      <c r="O1268" s="270"/>
      <c r="P1268" s="270"/>
      <c r="Q1268" s="270"/>
      <c r="R1268" s="3100"/>
      <c r="S1268" s="3100"/>
      <c r="T1268" s="3100"/>
      <c r="U1268" s="3100"/>
      <c r="V1268" s="3100"/>
      <c r="W1268" s="3100"/>
      <c r="X1268" s="3100"/>
      <c r="Y1268" s="3101"/>
      <c r="Z1268" s="3100"/>
      <c r="AA1268" s="3243"/>
      <c r="AB1268" s="3100"/>
      <c r="AC1268" s="3100"/>
      <c r="AD1268" s="3100"/>
      <c r="AE1268" s="3100"/>
      <c r="AF1268" s="3100"/>
      <c r="AG1268" s="2376"/>
      <c r="AH1268" s="3244"/>
      <c r="AI1268" s="2759"/>
      <c r="AJ1268" s="1412"/>
    </row>
    <row r="1269" spans="1:36" s="2713" customFormat="1" x14ac:dyDescent="0.25">
      <c r="A1269" s="414">
        <v>1</v>
      </c>
      <c r="B1269" s="414">
        <v>1</v>
      </c>
      <c r="C1269" s="2711" t="s">
        <v>134</v>
      </c>
      <c r="D1269" s="2711"/>
      <c r="E1269" s="3099">
        <v>240</v>
      </c>
      <c r="F1269" s="456">
        <v>40</v>
      </c>
      <c r="G1269" s="213">
        <f>ROUND(F1269/12*$C$3,0)</f>
        <v>23</v>
      </c>
      <c r="H1269" s="213"/>
      <c r="I1269" s="213">
        <f>H1269/G1269*100</f>
        <v>0</v>
      </c>
      <c r="J1269" s="2036">
        <v>8</v>
      </c>
      <c r="K1269" s="269" t="e">
        <f>N1269/H1269</f>
        <v>#DIV/0!</v>
      </c>
      <c r="L1269" s="270">
        <f>ROUND(F1269*J1269,0)</f>
        <v>320</v>
      </c>
      <c r="M1269" s="270">
        <f>ROUND(L1269/12*$C$3,0)</f>
        <v>187</v>
      </c>
      <c r="N1269" s="270"/>
      <c r="O1269" s="270">
        <f>N1269/M1269*100</f>
        <v>0</v>
      </c>
      <c r="P1269" s="270">
        <f>L1269/E1269</f>
        <v>1.3333333333333333</v>
      </c>
      <c r="Q1269" s="270">
        <f>N1269/$C$3*12/P1269</f>
        <v>0</v>
      </c>
      <c r="R1269" s="552">
        <v>1636.5219999999999</v>
      </c>
      <c r="S1269" s="552">
        <v>1636.5219999999999</v>
      </c>
      <c r="T1269" s="552">
        <v>1636.5219999999999</v>
      </c>
      <c r="U1269" s="552">
        <v>1636.5219999999999</v>
      </c>
      <c r="V1269" s="552">
        <v>1636.5219999999999</v>
      </c>
      <c r="W1269" s="552">
        <v>1636.5219999999999</v>
      </c>
      <c r="X1269" s="552">
        <v>1636.5219999999999</v>
      </c>
      <c r="Y1269" s="1209">
        <f>R1269/12*$C$3+(S1269-R1269)/11*6+(T1269-S1269)/10*5+(U1269-T1269)/9*4+(V1269-U1269)/8*3+(W1269-V1269)/7*2+(X1269-W1269)/6*1</f>
        <v>954.63783333333333</v>
      </c>
      <c r="Z1269" s="3100">
        <f>AF1269-AE1269-AB1269</f>
        <v>0</v>
      </c>
      <c r="AA1269" s="3243"/>
      <c r="AB1269" s="3100"/>
      <c r="AC1269" s="3100">
        <f>Z1269-Y1269</f>
        <v>-954.63783333333333</v>
      </c>
      <c r="AD1269" s="3100"/>
      <c r="AE1269" s="552"/>
      <c r="AF1269" s="552"/>
      <c r="AG1269" s="1290"/>
      <c r="AH1269" s="1339"/>
      <c r="AI1269" s="2759"/>
      <c r="AJ1269" s="1412"/>
    </row>
    <row r="1270" spans="1:36" s="2713" customFormat="1" x14ac:dyDescent="0.25">
      <c r="A1270" s="414"/>
      <c r="B1270" s="414">
        <v>1</v>
      </c>
      <c r="C1270" s="2711" t="s">
        <v>9</v>
      </c>
      <c r="D1270" s="2711"/>
      <c r="E1270" s="3245">
        <v>240</v>
      </c>
      <c r="F1270" s="456">
        <v>70</v>
      </c>
      <c r="G1270" s="213">
        <f>ROUND(F1270/12*$C$3,0)</f>
        <v>41</v>
      </c>
      <c r="H1270" s="213">
        <v>105</v>
      </c>
      <c r="I1270" s="213">
        <f>H1270/G1270*100</f>
        <v>256.09756097560978</v>
      </c>
      <c r="J1270" s="2036">
        <v>8</v>
      </c>
      <c r="K1270" s="269">
        <f>N1270/H1270</f>
        <v>9.8761904761904766</v>
      </c>
      <c r="L1270" s="270">
        <f>ROUND(F1270*J1270,0)</f>
        <v>560</v>
      </c>
      <c r="M1270" s="270">
        <f>ROUND(L1270/12*$C$3,0)</f>
        <v>327</v>
      </c>
      <c r="N1270" s="270">
        <v>1037</v>
      </c>
      <c r="O1270" s="270">
        <f>N1270/M1270*100</f>
        <v>317.12538226299694</v>
      </c>
      <c r="P1270" s="270">
        <f>L1270/E1270</f>
        <v>2.3333333333333335</v>
      </c>
      <c r="Q1270" s="270">
        <f>N1270/$C$3*12/P1270</f>
        <v>761.87755102040819</v>
      </c>
      <c r="R1270" s="552"/>
      <c r="S1270" s="552"/>
      <c r="T1270" s="552"/>
      <c r="U1270" s="552"/>
      <c r="V1270" s="552"/>
      <c r="W1270" s="552"/>
      <c r="X1270" s="552"/>
      <c r="Y1270" s="3246"/>
      <c r="Z1270" s="3100"/>
      <c r="AA1270" s="3243"/>
      <c r="AB1270" s="3100"/>
      <c r="AC1270" s="3100"/>
      <c r="AD1270" s="3100"/>
      <c r="AE1270" s="552"/>
      <c r="AF1270" s="552"/>
      <c r="AG1270" s="1290"/>
      <c r="AH1270" s="1339"/>
      <c r="AI1270" s="2759"/>
      <c r="AJ1270" s="1412"/>
    </row>
    <row r="1271" spans="1:36" s="2713" customFormat="1" x14ac:dyDescent="0.25">
      <c r="A1271" s="414"/>
      <c r="B1271" s="414">
        <v>1</v>
      </c>
      <c r="C1271" s="2711" t="s">
        <v>47</v>
      </c>
      <c r="D1271" s="2711"/>
      <c r="E1271" s="3245">
        <v>240</v>
      </c>
      <c r="F1271" s="456">
        <v>152</v>
      </c>
      <c r="G1271" s="213">
        <f>ROUND(F1271/12*$C$3,0)</f>
        <v>89</v>
      </c>
      <c r="H1271" s="213">
        <v>54</v>
      </c>
      <c r="I1271" s="213">
        <f>H1271/G1271*100</f>
        <v>60.674157303370791</v>
      </c>
      <c r="J1271" s="2036">
        <v>8</v>
      </c>
      <c r="K1271" s="269">
        <f>N1271/H1271</f>
        <v>9.8333333333333339</v>
      </c>
      <c r="L1271" s="270">
        <f>ROUND(F1271*J1271,0)</f>
        <v>1216</v>
      </c>
      <c r="M1271" s="270">
        <f>ROUND(L1271/12*$C$3,0)</f>
        <v>709</v>
      </c>
      <c r="N1271" s="270">
        <v>531</v>
      </c>
      <c r="O1271" s="270">
        <f>N1271/M1271*100</f>
        <v>74.894217207334265</v>
      </c>
      <c r="P1271" s="270">
        <f>L1271/E1271</f>
        <v>5.0666666666666664</v>
      </c>
      <c r="Q1271" s="270">
        <f>N1271/$C$3*12/P1271</f>
        <v>179.66165413533835</v>
      </c>
      <c r="R1271" s="552"/>
      <c r="S1271" s="552"/>
      <c r="T1271" s="552"/>
      <c r="U1271" s="552"/>
      <c r="V1271" s="552"/>
      <c r="W1271" s="552"/>
      <c r="X1271" s="552"/>
      <c r="Y1271" s="3101"/>
      <c r="Z1271" s="3100"/>
      <c r="AA1271" s="3243"/>
      <c r="AB1271" s="3100"/>
      <c r="AC1271" s="3100"/>
      <c r="AD1271" s="3100"/>
      <c r="AE1271" s="552"/>
      <c r="AF1271" s="552"/>
      <c r="AG1271" s="1290"/>
      <c r="AH1271" s="1339"/>
      <c r="AI1271" s="2759"/>
      <c r="AJ1271" s="1412"/>
    </row>
    <row r="1272" spans="1:36" s="249" customFormat="1" x14ac:dyDescent="0.25">
      <c r="A1272" s="414">
        <v>1</v>
      </c>
      <c r="B1272" s="414">
        <v>1</v>
      </c>
      <c r="C1272" s="1739" t="s">
        <v>154</v>
      </c>
      <c r="D1272" s="2983"/>
      <c r="E1272" s="2442"/>
      <c r="F1272" s="2439">
        <f>SUM(F1269:F1271)</f>
        <v>262</v>
      </c>
      <c r="G1272" s="1882">
        <f>SUM(G1269:G1271)</f>
        <v>153</v>
      </c>
      <c r="H1272" s="1882">
        <f>SUM(H1269:H1271)</f>
        <v>159</v>
      </c>
      <c r="I1272" s="788">
        <f>H1272/G1272*100</f>
        <v>103.92156862745099</v>
      </c>
      <c r="J1272" s="2898">
        <f>L1272/F1272</f>
        <v>8</v>
      </c>
      <c r="K1272" s="1643">
        <f>N1272/H1272</f>
        <v>9.8616352201257858</v>
      </c>
      <c r="L1272" s="1882">
        <f>SUM(L1269:L1271)</f>
        <v>2096</v>
      </c>
      <c r="M1272" s="1882">
        <f>SUM(M1269:M1271)</f>
        <v>1223</v>
      </c>
      <c r="N1272" s="1882">
        <f>SUM(N1269:N1271)</f>
        <v>1568</v>
      </c>
      <c r="O1272" s="1504">
        <f>N1272/M1272*100</f>
        <v>128.20932134096483</v>
      </c>
      <c r="P1272" s="1882">
        <f>SUM(P1269:P1271)</f>
        <v>8.7333333333333343</v>
      </c>
      <c r="Q1272" s="270">
        <f>N1272/$C$3*12/P1272</f>
        <v>307.78625954198469</v>
      </c>
      <c r="R1272" s="2777"/>
      <c r="S1272" s="2777"/>
      <c r="T1272" s="2777"/>
      <c r="U1272" s="2777"/>
      <c r="V1272" s="2777"/>
      <c r="W1272" s="2777"/>
      <c r="X1272" s="2777"/>
      <c r="Y1272" s="3247"/>
      <c r="Z1272" s="3100"/>
      <c r="AA1272" s="3243"/>
      <c r="AB1272" s="3100"/>
      <c r="AC1272" s="3100"/>
      <c r="AD1272" s="3100"/>
      <c r="AE1272" s="2909"/>
      <c r="AF1272" s="2909"/>
      <c r="AG1272" s="2376">
        <f>SUM(AG1269:AG1271)</f>
        <v>0</v>
      </c>
      <c r="AH1272" s="3248"/>
      <c r="AI1272" s="2759"/>
      <c r="AJ1272" s="1474"/>
    </row>
    <row r="1273" spans="1:36" s="2713" customFormat="1" ht="29.25" x14ac:dyDescent="0.25">
      <c r="A1273" s="414">
        <v>1</v>
      </c>
      <c r="B1273" s="414">
        <v>1</v>
      </c>
      <c r="C1273" s="1002" t="s">
        <v>139</v>
      </c>
      <c r="D1273" s="1002"/>
      <c r="E1273" s="1002"/>
      <c r="F1273" s="2439">
        <f>SUM(F1272,)</f>
        <v>262</v>
      </c>
      <c r="G1273" s="3103">
        <f>SUM(G1272,)</f>
        <v>153</v>
      </c>
      <c r="H1273" s="3103">
        <f>SUM(H1272,)</f>
        <v>159</v>
      </c>
      <c r="I1273" s="3103">
        <f>H1273/G1273*100</f>
        <v>103.92156862745099</v>
      </c>
      <c r="J1273" s="3249">
        <f>L1273/F1273</f>
        <v>8</v>
      </c>
      <c r="K1273" s="1643">
        <f>SUM(K1272,)</f>
        <v>9.8616352201257858</v>
      </c>
      <c r="L1273" s="3103">
        <f>SUM(L1272,)</f>
        <v>2096</v>
      </c>
      <c r="M1273" s="3103">
        <f>SUM(M1272,)</f>
        <v>1223</v>
      </c>
      <c r="N1273" s="3103">
        <f>SUM(N1272,)</f>
        <v>1568</v>
      </c>
      <c r="O1273" s="1504">
        <f>N1273/M1273*100</f>
        <v>128.20932134096483</v>
      </c>
      <c r="P1273" s="3103">
        <f>SUM(P1272,)</f>
        <v>8.7333333333333343</v>
      </c>
      <c r="Q1273" s="1504">
        <f>N1273/$C$3*12/P1273</f>
        <v>307.78625954198469</v>
      </c>
      <c r="R1273" s="2778">
        <v>6068.9234592000003</v>
      </c>
      <c r="S1273" s="2778">
        <v>6068.9234592000003</v>
      </c>
      <c r="T1273" s="2778">
        <v>6068.9234592000003</v>
      </c>
      <c r="U1273" s="2778">
        <v>6068.9234592000003</v>
      </c>
      <c r="V1273" s="2778">
        <v>6068.9234592000003</v>
      </c>
      <c r="W1273" s="2778">
        <v>6068.9234592000003</v>
      </c>
      <c r="X1273" s="2778">
        <v>6068.9234592000003</v>
      </c>
      <c r="Y1273" s="1209">
        <f>R1273/12*$C$3+(S1273-R1273)/11*6+(T1273-S1273)/10*5+(U1273-T1273)/9*4+(V1273-U1273)/8*3+(W1273-V1273)/7*2+(X1273-W1273)/6*1</f>
        <v>3540.2053512000002</v>
      </c>
      <c r="Z1273" s="3100">
        <f>AF1273-AE1273-AB1273</f>
        <v>3151.6217000000001</v>
      </c>
      <c r="AA1273" s="3243"/>
      <c r="AB1273" s="3100"/>
      <c r="AC1273" s="3100">
        <f>Z1273-Y1273</f>
        <v>-388.58365120000008</v>
      </c>
      <c r="AD1273" s="3100"/>
      <c r="AE1273" s="2778">
        <v>-18.773670000000003</v>
      </c>
      <c r="AF1273" s="2778">
        <v>3132.8480300000001</v>
      </c>
      <c r="AG1273" s="2382">
        <f>SUM(AG1272,)</f>
        <v>0</v>
      </c>
      <c r="AH1273" s="3239"/>
      <c r="AI1273" s="2759"/>
      <c r="AJ1273" s="1412"/>
    </row>
    <row r="1274" spans="1:36" s="2713" customFormat="1" x14ac:dyDescent="0.25">
      <c r="A1274" s="414">
        <v>1</v>
      </c>
      <c r="B1274" s="414">
        <v>1</v>
      </c>
      <c r="C1274" s="3250" t="s">
        <v>314</v>
      </c>
      <c r="D1274" s="3251"/>
      <c r="E1274" s="3252"/>
      <c r="F1274" s="2428"/>
      <c r="G1274" s="3253"/>
      <c r="H1274" s="3253"/>
      <c r="I1274" s="3253"/>
      <c r="J1274" s="3254"/>
      <c r="K1274" s="3254"/>
      <c r="L1274" s="3255"/>
      <c r="M1274" s="3255"/>
      <c r="N1274" s="3255">
        <f>SUM(N1273,N1210)</f>
        <v>3871</v>
      </c>
      <c r="O1274" s="3255"/>
      <c r="P1274" s="3255"/>
      <c r="Q1274" s="3255"/>
      <c r="R1274" s="3254">
        <f t="shared" ref="R1274:AF1274" si="472">R1273+R1266+R1210</f>
        <v>40195.41575896</v>
      </c>
      <c r="S1274" s="3254">
        <f t="shared" ref="S1274:T1274" si="473">S1273+S1266+S1210</f>
        <v>40195.41575896</v>
      </c>
      <c r="T1274" s="3254">
        <f t="shared" si="473"/>
        <v>40195.41575896</v>
      </c>
      <c r="U1274" s="3254">
        <f t="shared" ref="U1274:V1274" si="474">U1273+U1266+U1210</f>
        <v>43287.039358959999</v>
      </c>
      <c r="V1274" s="3254">
        <f t="shared" si="474"/>
        <v>43287.039358959999</v>
      </c>
      <c r="W1274" s="3254">
        <f t="shared" ref="W1274:X1274" si="475">W1273+W1266+W1210</f>
        <v>43287.039358959999</v>
      </c>
      <c r="X1274" s="3254">
        <f t="shared" si="475"/>
        <v>43287.039358959999</v>
      </c>
      <c r="Y1274" s="3256">
        <f t="shared" si="472"/>
        <v>25003.872192726663</v>
      </c>
      <c r="Z1274" s="3254">
        <f t="shared" si="472"/>
        <v>33997.307660000006</v>
      </c>
      <c r="AA1274" s="3257">
        <f t="shared" si="472"/>
        <v>0</v>
      </c>
      <c r="AB1274" s="3258">
        <f t="shared" si="472"/>
        <v>-90.358240000000009</v>
      </c>
      <c r="AC1274" s="3254">
        <f t="shared" si="472"/>
        <v>8993.4354672733371</v>
      </c>
      <c r="AD1274" s="3254">
        <f t="shared" si="472"/>
        <v>0</v>
      </c>
      <c r="AE1274" s="3254">
        <f t="shared" si="472"/>
        <v>-66.961749999999995</v>
      </c>
      <c r="AF1274" s="3254">
        <f t="shared" si="472"/>
        <v>33839.987670000002</v>
      </c>
      <c r="AG1274" s="3259"/>
      <c r="AH1274" s="3260">
        <f>AH1273+AH1266+AH1210</f>
        <v>0</v>
      </c>
      <c r="AI1274" s="2759"/>
      <c r="AJ1274" s="1412"/>
    </row>
    <row r="1275" spans="1:36" s="2713" customFormat="1" ht="15.75" thickBot="1" x14ac:dyDescent="0.3">
      <c r="A1275" s="414"/>
      <c r="B1275" s="414">
        <v>1</v>
      </c>
      <c r="C1275" s="3261"/>
      <c r="D1275" s="3262"/>
      <c r="E1275" s="3261"/>
      <c r="F1275" s="3263"/>
      <c r="G1275" s="3264"/>
      <c r="H1275" s="3264"/>
      <c r="I1275" s="3264"/>
      <c r="J1275" s="3265"/>
      <c r="K1275" s="3265"/>
      <c r="L1275" s="3266"/>
      <c r="M1275" s="3266"/>
      <c r="N1275" s="3266"/>
      <c r="O1275" s="3266"/>
      <c r="P1275" s="3266"/>
      <c r="Q1275" s="3266"/>
      <c r="R1275" s="3265">
        <f t="shared" ref="R1275:AC1275" si="476">R1276-R1277-R1328-R1331-R1336</f>
        <v>4.0017766878008842E-11</v>
      </c>
      <c r="S1275" s="3265">
        <f t="shared" ref="S1275:T1275" si="477">S1276-S1277-S1328-S1331-S1336</f>
        <v>4.0017766878008842E-11</v>
      </c>
      <c r="T1275" s="3265">
        <f t="shared" si="477"/>
        <v>4.0017766878008842E-11</v>
      </c>
      <c r="U1275" s="3265">
        <f t="shared" ref="U1275:V1275" si="478">U1276-U1277-U1328-U1331-U1336</f>
        <v>0</v>
      </c>
      <c r="V1275" s="3265">
        <f t="shared" si="478"/>
        <v>0</v>
      </c>
      <c r="W1275" s="3265">
        <f t="shared" ref="W1275:X1275" si="479">W1276-W1277-W1328-W1331-W1336</f>
        <v>0</v>
      </c>
      <c r="X1275" s="3265">
        <f t="shared" si="479"/>
        <v>0</v>
      </c>
      <c r="Y1275" s="3267">
        <f t="shared" si="476"/>
        <v>0</v>
      </c>
      <c r="Z1275" s="3265">
        <f t="shared" si="476"/>
        <v>0</v>
      </c>
      <c r="AA1275" s="3268">
        <f t="shared" si="476"/>
        <v>0</v>
      </c>
      <c r="AB1275" s="3265">
        <f t="shared" si="476"/>
        <v>0</v>
      </c>
      <c r="AC1275" s="3265">
        <f t="shared" si="476"/>
        <v>0</v>
      </c>
      <c r="AD1275" s="3265"/>
      <c r="AE1275" s="3265">
        <f>AE1276-AE1277-AE1328-AE1331-AE1336</f>
        <v>0</v>
      </c>
      <c r="AF1275" s="3265">
        <f>AF1276-AF1277-AF1328-AF1331-AF1336</f>
        <v>0</v>
      </c>
      <c r="AG1275" s="3269"/>
      <c r="AH1275" s="3270">
        <f>AH1276-AH1277-AH1328-AH1331-AH1336</f>
        <v>0</v>
      </c>
      <c r="AI1275" s="2759"/>
      <c r="AJ1275" s="1412"/>
    </row>
    <row r="1276" spans="1:36" x14ac:dyDescent="0.25">
      <c r="A1276" s="414">
        <v>1</v>
      </c>
      <c r="B1276" s="414">
        <v>1</v>
      </c>
      <c r="C1276" s="3271" t="s">
        <v>220</v>
      </c>
      <c r="D1276" s="3271"/>
      <c r="E1276" s="3271"/>
      <c r="F1276" s="3272"/>
      <c r="G1276" s="3273"/>
      <c r="H1276" s="3273"/>
      <c r="I1276" s="3273"/>
      <c r="J1276" s="3274"/>
      <c r="K1276" s="3275"/>
      <c r="L1276" s="3276"/>
      <c r="M1276" s="3276"/>
      <c r="N1276" s="3276"/>
      <c r="O1276" s="3276"/>
      <c r="P1276" s="3276"/>
      <c r="Q1276" s="3276"/>
      <c r="R1276" s="3275">
        <f t="shared" ref="R1276:AF1276" si="480">SUM(R1274,R1204)</f>
        <v>419776.43859310815</v>
      </c>
      <c r="S1276" s="3275">
        <f t="shared" ref="S1276:T1276" si="481">SUM(S1274,S1204)</f>
        <v>419776.43859310815</v>
      </c>
      <c r="T1276" s="3275">
        <f t="shared" si="481"/>
        <v>419776.43859310815</v>
      </c>
      <c r="U1276" s="3275">
        <f t="shared" ref="U1276:V1276" si="482">SUM(U1274,U1204)</f>
        <v>422919.00189310813</v>
      </c>
      <c r="V1276" s="3275">
        <f t="shared" si="482"/>
        <v>422919.00189310813</v>
      </c>
      <c r="W1276" s="3275">
        <f t="shared" ref="W1276:X1276" si="483">SUM(W1274,W1204)</f>
        <v>422919.00189310813</v>
      </c>
      <c r="X1276" s="3275">
        <f t="shared" si="483"/>
        <v>422919.00189310813</v>
      </c>
      <c r="Y1276" s="3277">
        <f t="shared" si="480"/>
        <v>247166.65184597977</v>
      </c>
      <c r="Z1276" s="3275">
        <f t="shared" si="480"/>
        <v>240504.23139999999</v>
      </c>
      <c r="AA1276" s="3278">
        <f t="shared" si="480"/>
        <v>0</v>
      </c>
      <c r="AB1276" s="3275">
        <f t="shared" si="480"/>
        <v>-665.17052000000001</v>
      </c>
      <c r="AC1276" s="3275">
        <f t="shared" si="480"/>
        <v>-6662.4204459797675</v>
      </c>
      <c r="AD1276" s="3275">
        <f t="shared" si="480"/>
        <v>0</v>
      </c>
      <c r="AE1276" s="3275">
        <f t="shared" si="480"/>
        <v>-1664.9572900000001</v>
      </c>
      <c r="AF1276" s="3275">
        <f t="shared" si="480"/>
        <v>238174.10358999998</v>
      </c>
      <c r="AG1276" s="3279"/>
      <c r="AH1276" s="3280">
        <f>SUM(AH1274,AH1204)</f>
        <v>0</v>
      </c>
      <c r="AI1276" s="2759"/>
    </row>
    <row r="1277" spans="1:36" x14ac:dyDescent="0.25">
      <c r="A1277" s="414">
        <v>1</v>
      </c>
      <c r="B1277" s="414">
        <v>1</v>
      </c>
      <c r="C1277" s="2674" t="s">
        <v>80</v>
      </c>
      <c r="D1277" s="2674"/>
      <c r="E1277" s="2674"/>
      <c r="F1277" s="2357">
        <f>F1210+F1132</f>
        <v>3358</v>
      </c>
      <c r="G1277" s="2481">
        <f>G1210+G1132</f>
        <v>1958.8333333333333</v>
      </c>
      <c r="H1277" s="2481">
        <f>H1210+H1132</f>
        <v>2188</v>
      </c>
      <c r="I1277" s="2481">
        <f>H1277/G1277*100</f>
        <v>111.69914064494174</v>
      </c>
      <c r="J1277" s="3281">
        <f>L1277/F1277</f>
        <v>8.1450268016676599</v>
      </c>
      <c r="K1277" s="3282">
        <f>N1277/H1277</f>
        <v>7.6480804387568559</v>
      </c>
      <c r="L1277" s="2481">
        <f>L1210+L1132</f>
        <v>27351</v>
      </c>
      <c r="M1277" s="2481">
        <f>M1210+M1132</f>
        <v>15955.416666666666</v>
      </c>
      <c r="N1277" s="2481">
        <f>N1210+N1132</f>
        <v>16734</v>
      </c>
      <c r="O1277" s="2481">
        <f>N1277/M1277*100</f>
        <v>104.87974303397489</v>
      </c>
      <c r="P1277" s="2481">
        <f>P1210+P1132</f>
        <v>82</v>
      </c>
      <c r="Q1277" s="2359">
        <f>N1277/$C$3*12/P1277</f>
        <v>349.83972125435537</v>
      </c>
      <c r="R1277" s="3283">
        <f t="shared" ref="R1277:W1277" si="484">SUM(R1210,R1132)</f>
        <v>140882.85023032731</v>
      </c>
      <c r="S1277" s="3283">
        <f t="shared" si="484"/>
        <v>140882.85023032731</v>
      </c>
      <c r="T1277" s="3283">
        <f t="shared" si="484"/>
        <v>140882.85023032731</v>
      </c>
      <c r="U1277" s="3283">
        <f t="shared" si="484"/>
        <v>140933.78993032733</v>
      </c>
      <c r="V1277" s="3283">
        <f t="shared" si="484"/>
        <v>140933.78993032733</v>
      </c>
      <c r="W1277" s="3283">
        <f t="shared" si="484"/>
        <v>140933.78993032733</v>
      </c>
      <c r="X1277" s="3283">
        <f t="shared" ref="X1277" si="485">SUM(X1210,X1132)</f>
        <v>140933.78993032733</v>
      </c>
      <c r="Y1277" s="3283">
        <f t="shared" ref="Y1277:AH1277" si="486">Y1210+Y1132</f>
        <v>82204.302501024271</v>
      </c>
      <c r="Z1277" s="3283">
        <f t="shared" si="486"/>
        <v>88155.175529999993</v>
      </c>
      <c r="AA1277" s="3284">
        <f t="shared" si="486"/>
        <v>0</v>
      </c>
      <c r="AB1277" s="3283">
        <f t="shared" si="486"/>
        <v>-665.17052000000001</v>
      </c>
      <c r="AC1277" s="3283">
        <f t="shared" si="486"/>
        <v>5950.873028975715</v>
      </c>
      <c r="AD1277" s="3283">
        <f t="shared" si="486"/>
        <v>0</v>
      </c>
      <c r="AE1277" s="3283">
        <f t="shared" si="486"/>
        <v>-1061.1516900000001</v>
      </c>
      <c r="AF1277" s="3283">
        <f t="shared" si="486"/>
        <v>86428.853319999995</v>
      </c>
      <c r="AG1277" s="1269">
        <f>AG1210+AG1132</f>
        <v>0</v>
      </c>
      <c r="AH1277" s="1270">
        <f t="shared" si="486"/>
        <v>0</v>
      </c>
      <c r="AI1277" s="2759"/>
    </row>
    <row r="1278" spans="1:36" x14ac:dyDescent="0.25">
      <c r="A1278" s="414">
        <v>1</v>
      </c>
      <c r="B1278" s="414">
        <v>1</v>
      </c>
      <c r="C1278" s="3285" t="s">
        <v>14</v>
      </c>
      <c r="D1278" s="3285"/>
      <c r="E1278" s="2674"/>
      <c r="F1278" s="2357"/>
      <c r="G1278" s="2481"/>
      <c r="H1278" s="2481"/>
      <c r="I1278" s="2481"/>
      <c r="J1278" s="3282"/>
      <c r="K1278" s="3282"/>
      <c r="L1278" s="2481"/>
      <c r="M1278" s="2481"/>
      <c r="N1278" s="2481"/>
      <c r="O1278" s="2481"/>
      <c r="P1278" s="2481"/>
      <c r="Q1278" s="2359"/>
      <c r="R1278" s="3283"/>
      <c r="S1278" s="3283"/>
      <c r="T1278" s="3283"/>
      <c r="U1278" s="3283"/>
      <c r="V1278" s="3283"/>
      <c r="W1278" s="3283"/>
      <c r="X1278" s="3283"/>
      <c r="Y1278" s="3283"/>
      <c r="Z1278" s="3283"/>
      <c r="AA1278" s="3284"/>
      <c r="AB1278" s="3283"/>
      <c r="AC1278" s="3283"/>
      <c r="AD1278" s="3283"/>
      <c r="AE1278" s="3283"/>
      <c r="AF1278" s="3283"/>
      <c r="AG1278" s="1269"/>
      <c r="AH1278" s="1270"/>
      <c r="AI1278" s="2759"/>
    </row>
    <row r="1279" spans="1:36" x14ac:dyDescent="0.25">
      <c r="A1279" s="414">
        <v>1</v>
      </c>
      <c r="B1279" s="414">
        <v>1</v>
      </c>
      <c r="C1279" s="865" t="s">
        <v>382</v>
      </c>
      <c r="D1279" s="335"/>
      <c r="E1279" s="2674"/>
      <c r="F1279" s="2357"/>
      <c r="G1279" s="2481"/>
      <c r="H1279" s="2481"/>
      <c r="I1279" s="2481"/>
      <c r="J1279" s="3282"/>
      <c r="K1279" s="3282"/>
      <c r="L1279" s="2481"/>
      <c r="M1279" s="2481"/>
      <c r="N1279" s="2481"/>
      <c r="O1279" s="2481"/>
      <c r="P1279" s="2481"/>
      <c r="Q1279" s="2359"/>
      <c r="R1279" s="3283">
        <f t="shared" ref="R1279:AF1279" si="487">R1212+R1134</f>
        <v>183685.80227000001</v>
      </c>
      <c r="S1279" s="3283">
        <f t="shared" ref="S1279:T1279" si="488">S1212+S1134</f>
        <v>183685.80227000001</v>
      </c>
      <c r="T1279" s="3283">
        <f t="shared" si="488"/>
        <v>183685.80227000001</v>
      </c>
      <c r="U1279" s="3283">
        <f t="shared" ref="U1279:V1279" si="489">U1212+U1134</f>
        <v>183685.80227000001</v>
      </c>
      <c r="V1279" s="3283">
        <f t="shared" si="489"/>
        <v>183685.80227000001</v>
      </c>
      <c r="W1279" s="3283">
        <f t="shared" ref="W1279:X1279" si="490">W1212+W1134</f>
        <v>183685.80227000001</v>
      </c>
      <c r="X1279" s="3283">
        <f t="shared" si="490"/>
        <v>183685.80227000001</v>
      </c>
      <c r="Y1279" s="3283">
        <f t="shared" si="487"/>
        <v>108050.41919083335</v>
      </c>
      <c r="Z1279" s="3283">
        <f t="shared" si="487"/>
        <v>104499.15976</v>
      </c>
      <c r="AA1279" s="3284">
        <f t="shared" si="487"/>
        <v>0</v>
      </c>
      <c r="AB1279" s="3283">
        <f t="shared" si="487"/>
        <v>0</v>
      </c>
      <c r="AC1279" s="3283">
        <f t="shared" si="487"/>
        <v>-3551.2594308333501</v>
      </c>
      <c r="AD1279" s="3283">
        <f t="shared" si="487"/>
        <v>0</v>
      </c>
      <c r="AE1279" s="3283">
        <f t="shared" si="487"/>
        <v>-327.33552000000003</v>
      </c>
      <c r="AF1279" s="3283">
        <f t="shared" si="487"/>
        <v>104171.82424</v>
      </c>
      <c r="AG1279" s="1269"/>
      <c r="AH1279" s="1270">
        <f>AH1212+AH1134</f>
        <v>0</v>
      </c>
      <c r="AI1279" s="2759"/>
    </row>
    <row r="1280" spans="1:36" x14ac:dyDescent="0.25">
      <c r="B1280" s="414">
        <v>1</v>
      </c>
      <c r="C1280" s="865" t="s">
        <v>329</v>
      </c>
      <c r="D1280" s="335"/>
      <c r="E1280" s="2674"/>
      <c r="F1280" s="2357"/>
      <c r="G1280" s="2481"/>
      <c r="H1280" s="2481"/>
      <c r="I1280" s="2481"/>
      <c r="J1280" s="3282"/>
      <c r="K1280" s="3282"/>
      <c r="L1280" s="2481"/>
      <c r="M1280" s="2481"/>
      <c r="N1280" s="2481"/>
      <c r="O1280" s="2481"/>
      <c r="P1280" s="2481"/>
      <c r="Q1280" s="2359"/>
      <c r="R1280" s="3283">
        <f t="shared" ref="R1280:AF1280" si="491">R1135</f>
        <v>3197.8380000000002</v>
      </c>
      <c r="S1280" s="3283">
        <f t="shared" ref="S1280:T1280" si="492">S1135</f>
        <v>3197.8380000000002</v>
      </c>
      <c r="T1280" s="3283">
        <f t="shared" si="492"/>
        <v>3197.8380000000002</v>
      </c>
      <c r="U1280" s="3283">
        <f t="shared" ref="U1280:V1280" si="493">U1135</f>
        <v>3197.8380000000002</v>
      </c>
      <c r="V1280" s="3283">
        <f t="shared" si="493"/>
        <v>3197.8380000000002</v>
      </c>
      <c r="W1280" s="3283">
        <f t="shared" ref="W1280:X1280" si="494">W1135</f>
        <v>3197.8380000000002</v>
      </c>
      <c r="X1280" s="3283">
        <f t="shared" si="494"/>
        <v>3197.8380000000002</v>
      </c>
      <c r="Y1280" s="3283">
        <f t="shared" si="491"/>
        <v>1865.4055000000003</v>
      </c>
      <c r="Z1280" s="3283">
        <f t="shared" si="491"/>
        <v>1865.4055000000001</v>
      </c>
      <c r="AA1280" s="3284">
        <f t="shared" si="491"/>
        <v>0</v>
      </c>
      <c r="AB1280" s="3283">
        <f t="shared" si="491"/>
        <v>0</v>
      </c>
      <c r="AC1280" s="3283">
        <f t="shared" si="491"/>
        <v>0</v>
      </c>
      <c r="AD1280" s="3283">
        <f t="shared" si="491"/>
        <v>0</v>
      </c>
      <c r="AE1280" s="3283">
        <f t="shared" si="491"/>
        <v>0</v>
      </c>
      <c r="AF1280" s="3283">
        <f t="shared" si="491"/>
        <v>1865.4055000000001</v>
      </c>
      <c r="AG1280" s="1269"/>
      <c r="AH1280" s="1270">
        <f>AH1135</f>
        <v>0</v>
      </c>
      <c r="AI1280" s="2759"/>
    </row>
    <row r="1281" spans="2:35" ht="29.25" x14ac:dyDescent="0.25">
      <c r="B1281" s="414">
        <v>1</v>
      </c>
      <c r="C1281" s="858" t="s">
        <v>293</v>
      </c>
      <c r="D1281" s="335"/>
      <c r="E1281" s="2674"/>
      <c r="F1281" s="2357">
        <f>F1213+F1136</f>
        <v>59556</v>
      </c>
      <c r="G1281" s="2481">
        <f>G1213+G1136</f>
        <v>34741</v>
      </c>
      <c r="H1281" s="2481">
        <f>H1213+H1136</f>
        <v>22644</v>
      </c>
      <c r="I1281" s="2481">
        <f>H1281/G1281*100</f>
        <v>65.179470942114506</v>
      </c>
      <c r="J1281" s="3282"/>
      <c r="K1281" s="3282"/>
      <c r="L1281" s="2481"/>
      <c r="M1281" s="2481"/>
      <c r="N1281" s="2481"/>
      <c r="O1281" s="2481"/>
      <c r="P1281" s="2481"/>
      <c r="Q1281" s="2359"/>
      <c r="R1281" s="3283"/>
      <c r="S1281" s="3283"/>
      <c r="T1281" s="3283"/>
      <c r="U1281" s="3283"/>
      <c r="V1281" s="3283"/>
      <c r="W1281" s="3283"/>
      <c r="X1281" s="3283"/>
      <c r="Y1281" s="3283"/>
      <c r="Z1281" s="3283"/>
      <c r="AA1281" s="3284"/>
      <c r="AB1281" s="3283"/>
      <c r="AC1281" s="3283"/>
      <c r="AD1281" s="3283"/>
      <c r="AE1281" s="3283"/>
      <c r="AF1281" s="3283"/>
      <c r="AG1281" s="1269">
        <f>AG1213+AG1136</f>
        <v>0</v>
      </c>
      <c r="AH1281" s="1270"/>
      <c r="AI1281" s="2759"/>
    </row>
    <row r="1282" spans="2:35" ht="30" x14ac:dyDescent="0.25">
      <c r="B1282" s="414">
        <v>1</v>
      </c>
      <c r="C1282" s="859" t="s">
        <v>204</v>
      </c>
      <c r="D1282" s="335"/>
      <c r="E1282" s="2674"/>
      <c r="F1282" s="2364">
        <f t="shared" ref="F1282:F1301" si="495">F1214+F1137</f>
        <v>0</v>
      </c>
      <c r="G1282" s="3286"/>
      <c r="H1282" s="3286"/>
      <c r="I1282" s="2481"/>
      <c r="J1282" s="3282"/>
      <c r="K1282" s="3282"/>
      <c r="L1282" s="2481"/>
      <c r="M1282" s="2481"/>
      <c r="N1282" s="2481"/>
      <c r="O1282" s="2481"/>
      <c r="P1282" s="2481"/>
      <c r="Q1282" s="2359"/>
      <c r="R1282" s="3283"/>
      <c r="S1282" s="3283"/>
      <c r="T1282" s="3283"/>
      <c r="U1282" s="3283"/>
      <c r="V1282" s="3283"/>
      <c r="W1282" s="3283"/>
      <c r="X1282" s="3283"/>
      <c r="Y1282" s="3283"/>
      <c r="Z1282" s="3283"/>
      <c r="AA1282" s="3284"/>
      <c r="AB1282" s="3283"/>
      <c r="AC1282" s="3283"/>
      <c r="AD1282" s="3283"/>
      <c r="AE1282" s="3283"/>
      <c r="AF1282" s="3283"/>
      <c r="AG1282" s="1271"/>
      <c r="AH1282" s="1270"/>
      <c r="AI1282" s="2759"/>
    </row>
    <row r="1283" spans="2:35" ht="30" x14ac:dyDescent="0.25">
      <c r="B1283" s="414">
        <v>1</v>
      </c>
      <c r="C1283" s="859" t="s">
        <v>205</v>
      </c>
      <c r="D1283" s="335"/>
      <c r="E1283" s="2674"/>
      <c r="F1283" s="2364">
        <f t="shared" si="495"/>
        <v>6600</v>
      </c>
      <c r="G1283" s="3286">
        <f t="shared" ref="G1283:H1293" si="496">G1215+G1138</f>
        <v>3850</v>
      </c>
      <c r="H1283" s="3286">
        <f t="shared" si="496"/>
        <v>1738</v>
      </c>
      <c r="I1283" s="2481">
        <f t="shared" ref="I1283:I1293" si="497">H1283/G1283*100</f>
        <v>45.142857142857139</v>
      </c>
      <c r="J1283" s="3282"/>
      <c r="K1283" s="3282"/>
      <c r="L1283" s="2481"/>
      <c r="M1283" s="2481"/>
      <c r="N1283" s="2481"/>
      <c r="O1283" s="2481"/>
      <c r="P1283" s="2481"/>
      <c r="Q1283" s="2359"/>
      <c r="R1283" s="3283"/>
      <c r="S1283" s="3283"/>
      <c r="T1283" s="3283"/>
      <c r="U1283" s="3283"/>
      <c r="V1283" s="3283"/>
      <c r="W1283" s="3283"/>
      <c r="X1283" s="3283"/>
      <c r="Y1283" s="3283"/>
      <c r="Z1283" s="3283"/>
      <c r="AA1283" s="3284"/>
      <c r="AB1283" s="3283"/>
      <c r="AC1283" s="3283"/>
      <c r="AD1283" s="3283"/>
      <c r="AE1283" s="3283"/>
      <c r="AF1283" s="3283"/>
      <c r="AG1283" s="1271">
        <f t="shared" ref="AG1283" si="498">AG1215+AG1138</f>
        <v>0</v>
      </c>
      <c r="AH1283" s="1270"/>
      <c r="AI1283" s="2759"/>
    </row>
    <row r="1284" spans="2:35" ht="30" x14ac:dyDescent="0.25">
      <c r="B1284" s="414">
        <v>1</v>
      </c>
      <c r="C1284" s="860" t="s">
        <v>294</v>
      </c>
      <c r="D1284" s="335"/>
      <c r="E1284" s="2674"/>
      <c r="F1284" s="2364">
        <f t="shared" si="495"/>
        <v>19423</v>
      </c>
      <c r="G1284" s="3286">
        <f t="shared" si="496"/>
        <v>11330.083333333332</v>
      </c>
      <c r="H1284" s="3286">
        <f t="shared" si="496"/>
        <v>9383</v>
      </c>
      <c r="I1284" s="2481">
        <f t="shared" si="497"/>
        <v>82.81492486816073</v>
      </c>
      <c r="J1284" s="3282"/>
      <c r="K1284" s="3282"/>
      <c r="L1284" s="2481"/>
      <c r="M1284" s="2481"/>
      <c r="N1284" s="2481"/>
      <c r="O1284" s="2481"/>
      <c r="P1284" s="2481"/>
      <c r="Q1284" s="2359"/>
      <c r="R1284" s="3283"/>
      <c r="S1284" s="3283"/>
      <c r="T1284" s="3283"/>
      <c r="U1284" s="3283"/>
      <c r="V1284" s="3283"/>
      <c r="W1284" s="3283"/>
      <c r="X1284" s="3283"/>
      <c r="Y1284" s="3283"/>
      <c r="Z1284" s="3283"/>
      <c r="AA1284" s="3284"/>
      <c r="AB1284" s="3283"/>
      <c r="AC1284" s="3283"/>
      <c r="AD1284" s="3283"/>
      <c r="AE1284" s="3283"/>
      <c r="AF1284" s="3283"/>
      <c r="AG1284" s="1271">
        <f t="shared" ref="AG1284" si="499">AG1216+AG1139</f>
        <v>0</v>
      </c>
      <c r="AH1284" s="1270"/>
      <c r="AI1284" s="2759"/>
    </row>
    <row r="1285" spans="2:35" ht="60" x14ac:dyDescent="0.25">
      <c r="B1285" s="414">
        <v>1</v>
      </c>
      <c r="C1285" s="861" t="s">
        <v>295</v>
      </c>
      <c r="D1285" s="335"/>
      <c r="E1285" s="2674"/>
      <c r="F1285" s="2364">
        <f t="shared" si="495"/>
        <v>3660</v>
      </c>
      <c r="G1285" s="3286">
        <f t="shared" si="496"/>
        <v>2135</v>
      </c>
      <c r="H1285" s="3286">
        <f t="shared" si="496"/>
        <v>1057</v>
      </c>
      <c r="I1285" s="2481">
        <f t="shared" si="497"/>
        <v>49.508196721311478</v>
      </c>
      <c r="J1285" s="3282"/>
      <c r="K1285" s="3282"/>
      <c r="L1285" s="2481"/>
      <c r="M1285" s="2481"/>
      <c r="N1285" s="2481"/>
      <c r="O1285" s="2481"/>
      <c r="P1285" s="2481"/>
      <c r="Q1285" s="2359"/>
      <c r="R1285" s="3283"/>
      <c r="S1285" s="3283"/>
      <c r="T1285" s="3283"/>
      <c r="U1285" s="3283"/>
      <c r="V1285" s="3283"/>
      <c r="W1285" s="3283"/>
      <c r="X1285" s="3283"/>
      <c r="Y1285" s="3283"/>
      <c r="Z1285" s="3283"/>
      <c r="AA1285" s="3284"/>
      <c r="AB1285" s="3283"/>
      <c r="AC1285" s="3283"/>
      <c r="AD1285" s="3283"/>
      <c r="AE1285" s="3283"/>
      <c r="AF1285" s="3283"/>
      <c r="AG1285" s="1271">
        <f t="shared" ref="AG1285" si="500">AG1217+AG1140</f>
        <v>0</v>
      </c>
      <c r="AH1285" s="1270"/>
      <c r="AI1285" s="2759"/>
    </row>
    <row r="1286" spans="2:35" ht="45" x14ac:dyDescent="0.25">
      <c r="B1286" s="414">
        <v>1</v>
      </c>
      <c r="C1286" s="861" t="s">
        <v>296</v>
      </c>
      <c r="D1286" s="335"/>
      <c r="E1286" s="2674"/>
      <c r="F1286" s="2364">
        <f t="shared" si="495"/>
        <v>27518</v>
      </c>
      <c r="G1286" s="3286">
        <f t="shared" si="496"/>
        <v>16052.166666666666</v>
      </c>
      <c r="H1286" s="3286">
        <f t="shared" si="496"/>
        <v>9911</v>
      </c>
      <c r="I1286" s="2481">
        <f t="shared" si="497"/>
        <v>61.742443906845388</v>
      </c>
      <c r="J1286" s="3282"/>
      <c r="K1286" s="3282"/>
      <c r="L1286" s="2481"/>
      <c r="M1286" s="2481"/>
      <c r="N1286" s="2481"/>
      <c r="O1286" s="2481"/>
      <c r="P1286" s="2481"/>
      <c r="Q1286" s="2359"/>
      <c r="R1286" s="3283"/>
      <c r="S1286" s="3283"/>
      <c r="T1286" s="3283"/>
      <c r="U1286" s="3283"/>
      <c r="V1286" s="3283"/>
      <c r="W1286" s="3283"/>
      <c r="X1286" s="3283"/>
      <c r="Y1286" s="3283"/>
      <c r="Z1286" s="3283"/>
      <c r="AA1286" s="3284"/>
      <c r="AB1286" s="3283"/>
      <c r="AC1286" s="3283"/>
      <c r="AD1286" s="3283"/>
      <c r="AE1286" s="3283"/>
      <c r="AF1286" s="3283"/>
      <c r="AG1286" s="1271">
        <f t="shared" ref="AG1286" si="501">AG1218+AG1141</f>
        <v>0</v>
      </c>
      <c r="AH1286" s="1270"/>
      <c r="AI1286" s="2759"/>
    </row>
    <row r="1287" spans="2:35" ht="105" x14ac:dyDescent="0.25">
      <c r="C1287" s="861" t="s">
        <v>532</v>
      </c>
      <c r="D1287" s="335"/>
      <c r="E1287" s="2674"/>
      <c r="F1287" s="2364">
        <f t="shared" si="495"/>
        <v>9163</v>
      </c>
      <c r="G1287" s="3286">
        <f t="shared" si="496"/>
        <v>5345.0833333333339</v>
      </c>
      <c r="H1287" s="3286">
        <f t="shared" si="496"/>
        <v>2150</v>
      </c>
      <c r="I1287" s="2481">
        <f t="shared" si="497"/>
        <v>40.223881760496397</v>
      </c>
      <c r="J1287" s="3282"/>
      <c r="K1287" s="3282"/>
      <c r="L1287" s="2481"/>
      <c r="M1287" s="2481"/>
      <c r="N1287" s="2481"/>
      <c r="O1287" s="2481"/>
      <c r="P1287" s="2481"/>
      <c r="Q1287" s="2359"/>
      <c r="R1287" s="3283"/>
      <c r="S1287" s="3283"/>
      <c r="T1287" s="3283"/>
      <c r="U1287" s="3283"/>
      <c r="V1287" s="3283"/>
      <c r="W1287" s="3283"/>
      <c r="X1287" s="3283"/>
      <c r="Y1287" s="3283"/>
      <c r="Z1287" s="3283"/>
      <c r="AA1287" s="3284"/>
      <c r="AB1287" s="3283"/>
      <c r="AC1287" s="3283"/>
      <c r="AD1287" s="3283"/>
      <c r="AE1287" s="3283"/>
      <c r="AF1287" s="3283"/>
      <c r="AG1287" s="1271">
        <f t="shared" ref="AG1287" si="502">AG1219+AG1142</f>
        <v>0</v>
      </c>
      <c r="AH1287" s="1270"/>
      <c r="AI1287" s="2759"/>
    </row>
    <row r="1288" spans="2:35" ht="30" x14ac:dyDescent="0.25">
      <c r="B1288" s="414">
        <v>1</v>
      </c>
      <c r="C1288" s="861" t="s">
        <v>380</v>
      </c>
      <c r="D1288" s="335"/>
      <c r="E1288" s="2674"/>
      <c r="F1288" s="2364">
        <f t="shared" si="495"/>
        <v>2355</v>
      </c>
      <c r="G1288" s="3286">
        <f t="shared" si="496"/>
        <v>1373.75</v>
      </c>
      <c r="H1288" s="3286">
        <f t="shared" si="496"/>
        <v>555</v>
      </c>
      <c r="I1288" s="2481">
        <f t="shared" si="497"/>
        <v>40.400363967242946</v>
      </c>
      <c r="J1288" s="3282"/>
      <c r="K1288" s="3282"/>
      <c r="L1288" s="2481"/>
      <c r="M1288" s="2481"/>
      <c r="N1288" s="2481"/>
      <c r="O1288" s="2481"/>
      <c r="P1288" s="2481"/>
      <c r="Q1288" s="2359"/>
      <c r="R1288" s="3283"/>
      <c r="S1288" s="3283"/>
      <c r="T1288" s="3283"/>
      <c r="U1288" s="3283"/>
      <c r="V1288" s="3283"/>
      <c r="W1288" s="3283"/>
      <c r="X1288" s="3283"/>
      <c r="Y1288" s="3283"/>
      <c r="Z1288" s="3283"/>
      <c r="AA1288" s="3284"/>
      <c r="AB1288" s="3283"/>
      <c r="AC1288" s="3283"/>
      <c r="AD1288" s="3283"/>
      <c r="AE1288" s="3283"/>
      <c r="AF1288" s="3283"/>
      <c r="AG1288" s="1271">
        <f t="shared" ref="AG1288" si="503">AG1220+AG1143</f>
        <v>0</v>
      </c>
      <c r="AH1288" s="1270"/>
      <c r="AI1288" s="2759"/>
    </row>
    <row r="1289" spans="2:35" ht="29.25" x14ac:dyDescent="0.25">
      <c r="B1289" s="414">
        <v>1</v>
      </c>
      <c r="C1289" s="862" t="s">
        <v>135</v>
      </c>
      <c r="D1289" s="335"/>
      <c r="E1289" s="2674"/>
      <c r="F1289" s="2364">
        <f t="shared" si="495"/>
        <v>107590</v>
      </c>
      <c r="G1289" s="3286">
        <f t="shared" si="496"/>
        <v>62760.833333333336</v>
      </c>
      <c r="H1289" s="3286">
        <f t="shared" si="496"/>
        <v>15856</v>
      </c>
      <c r="I1289" s="2481">
        <f t="shared" si="497"/>
        <v>25.264164221316371</v>
      </c>
      <c r="J1289" s="3282"/>
      <c r="K1289" s="3282"/>
      <c r="L1289" s="2481"/>
      <c r="M1289" s="2481"/>
      <c r="N1289" s="2481"/>
      <c r="O1289" s="2481"/>
      <c r="P1289" s="2481"/>
      <c r="Q1289" s="2359"/>
      <c r="R1289" s="3283"/>
      <c r="S1289" s="3283"/>
      <c r="T1289" s="3283"/>
      <c r="U1289" s="3283"/>
      <c r="V1289" s="3283"/>
      <c r="W1289" s="3283"/>
      <c r="X1289" s="3283"/>
      <c r="Y1289" s="3283"/>
      <c r="Z1289" s="3283"/>
      <c r="AA1289" s="3284"/>
      <c r="AB1289" s="3283"/>
      <c r="AC1289" s="3283"/>
      <c r="AD1289" s="3283"/>
      <c r="AE1289" s="3283"/>
      <c r="AF1289" s="3283"/>
      <c r="AG1289" s="1271">
        <f t="shared" ref="AG1289" si="504">AG1221+AG1144</f>
        <v>0</v>
      </c>
      <c r="AH1289" s="1270"/>
      <c r="AI1289" s="2759"/>
    </row>
    <row r="1290" spans="2:35" x14ac:dyDescent="0.25">
      <c r="B1290" s="414">
        <v>1</v>
      </c>
      <c r="C1290" s="863" t="s">
        <v>239</v>
      </c>
      <c r="D1290" s="335"/>
      <c r="E1290" s="2674"/>
      <c r="F1290" s="2364">
        <f t="shared" si="495"/>
        <v>107590</v>
      </c>
      <c r="G1290" s="3286">
        <f t="shared" si="496"/>
        <v>62760.833333333336</v>
      </c>
      <c r="H1290" s="3286">
        <f t="shared" si="496"/>
        <v>15856</v>
      </c>
      <c r="I1290" s="2481">
        <f t="shared" si="497"/>
        <v>25.264164221316371</v>
      </c>
      <c r="J1290" s="3282"/>
      <c r="K1290" s="3282"/>
      <c r="L1290" s="2481"/>
      <c r="M1290" s="2481"/>
      <c r="N1290" s="2481"/>
      <c r="O1290" s="2481"/>
      <c r="P1290" s="2481"/>
      <c r="Q1290" s="2359"/>
      <c r="R1290" s="3283"/>
      <c r="S1290" s="3283"/>
      <c r="T1290" s="3283"/>
      <c r="U1290" s="3283"/>
      <c r="V1290" s="3283"/>
      <c r="W1290" s="3283"/>
      <c r="X1290" s="3283"/>
      <c r="Y1290" s="3283"/>
      <c r="Z1290" s="3283"/>
      <c r="AA1290" s="3284"/>
      <c r="AB1290" s="3283"/>
      <c r="AC1290" s="3283"/>
      <c r="AD1290" s="3283"/>
      <c r="AE1290" s="3283"/>
      <c r="AF1290" s="3283"/>
      <c r="AG1290" s="1271">
        <f t="shared" ref="AG1290" si="505">AG1222+AG1145</f>
        <v>0</v>
      </c>
      <c r="AH1290" s="1270"/>
      <c r="AI1290" s="2759"/>
    </row>
    <row r="1291" spans="2:35" ht="63" x14ac:dyDescent="0.25">
      <c r="B1291" s="414">
        <v>1</v>
      </c>
      <c r="C1291" s="866" t="s">
        <v>298</v>
      </c>
      <c r="D1291" s="335"/>
      <c r="E1291" s="2674"/>
      <c r="F1291" s="2364">
        <f t="shared" si="495"/>
        <v>15712</v>
      </c>
      <c r="G1291" s="3286">
        <f t="shared" si="496"/>
        <v>9165.3333333333339</v>
      </c>
      <c r="H1291" s="3286">
        <f t="shared" si="496"/>
        <v>2242</v>
      </c>
      <c r="I1291" s="2481">
        <f t="shared" si="497"/>
        <v>24.461739889438462</v>
      </c>
      <c r="J1291" s="3282"/>
      <c r="K1291" s="3282"/>
      <c r="L1291" s="2481"/>
      <c r="M1291" s="2481"/>
      <c r="N1291" s="2481"/>
      <c r="O1291" s="2481"/>
      <c r="P1291" s="2481"/>
      <c r="Q1291" s="2359"/>
      <c r="R1291" s="3283">
        <f t="shared" ref="R1291:AG1291" si="506">R1223+R1146</f>
        <v>0</v>
      </c>
      <c r="S1291" s="3283">
        <f t="shared" ref="S1291:T1291" si="507">S1223+S1146</f>
        <v>0</v>
      </c>
      <c r="T1291" s="3283">
        <f t="shared" si="507"/>
        <v>0</v>
      </c>
      <c r="U1291" s="3283">
        <f t="shared" ref="U1291:V1291" si="508">U1223+U1146</f>
        <v>0</v>
      </c>
      <c r="V1291" s="3283">
        <f t="shared" si="508"/>
        <v>0</v>
      </c>
      <c r="W1291" s="3283">
        <f t="shared" ref="W1291:X1291" si="509">W1223+W1146</f>
        <v>0</v>
      </c>
      <c r="X1291" s="3283">
        <f t="shared" si="509"/>
        <v>0</v>
      </c>
      <c r="Y1291" s="3283">
        <f t="shared" si="506"/>
        <v>0</v>
      </c>
      <c r="Z1291" s="3283">
        <f t="shared" si="506"/>
        <v>0</v>
      </c>
      <c r="AA1291" s="3284">
        <f t="shared" si="506"/>
        <v>0</v>
      </c>
      <c r="AB1291" s="3283">
        <f t="shared" si="506"/>
        <v>0</v>
      </c>
      <c r="AC1291" s="3283">
        <f t="shared" si="506"/>
        <v>0</v>
      </c>
      <c r="AD1291" s="3283">
        <f t="shared" si="506"/>
        <v>0</v>
      </c>
      <c r="AE1291" s="3283">
        <f t="shared" si="506"/>
        <v>0</v>
      </c>
      <c r="AF1291" s="3283">
        <f t="shared" si="506"/>
        <v>0</v>
      </c>
      <c r="AG1291" s="1271">
        <f t="shared" si="506"/>
        <v>0</v>
      </c>
      <c r="AH1291" s="1270">
        <f>AH1223+AH1146</f>
        <v>0</v>
      </c>
      <c r="AI1291" s="2759"/>
    </row>
    <row r="1292" spans="2:35" ht="30" x14ac:dyDescent="0.25">
      <c r="B1292" s="414">
        <v>1</v>
      </c>
      <c r="C1292" s="860" t="s">
        <v>299</v>
      </c>
      <c r="D1292" s="335"/>
      <c r="E1292" s="2674"/>
      <c r="F1292" s="2364">
        <f t="shared" si="495"/>
        <v>7296</v>
      </c>
      <c r="G1292" s="3286">
        <f t="shared" si="496"/>
        <v>4256</v>
      </c>
      <c r="H1292" s="3286">
        <f t="shared" si="496"/>
        <v>955</v>
      </c>
      <c r="I1292" s="2481">
        <f t="shared" si="497"/>
        <v>22.438909774436091</v>
      </c>
      <c r="J1292" s="3282"/>
      <c r="K1292" s="3282"/>
      <c r="L1292" s="2481"/>
      <c r="M1292" s="2481"/>
      <c r="N1292" s="2481"/>
      <c r="O1292" s="2481"/>
      <c r="P1292" s="2481"/>
      <c r="Q1292" s="2359"/>
      <c r="R1292" s="3283"/>
      <c r="S1292" s="3283"/>
      <c r="T1292" s="3283"/>
      <c r="U1292" s="3283"/>
      <c r="V1292" s="3283"/>
      <c r="W1292" s="3283"/>
      <c r="X1292" s="3283"/>
      <c r="Y1292" s="3283"/>
      <c r="Z1292" s="3283"/>
      <c r="AA1292" s="3284"/>
      <c r="AB1292" s="3283"/>
      <c r="AC1292" s="3283"/>
      <c r="AD1292" s="3283"/>
      <c r="AE1292" s="3283"/>
      <c r="AF1292" s="3283"/>
      <c r="AG1292" s="1271">
        <f t="shared" ref="AG1292" si="510">AG1224+AG1147</f>
        <v>0</v>
      </c>
      <c r="AH1292" s="1270"/>
      <c r="AI1292" s="2759"/>
    </row>
    <row r="1293" spans="2:35" ht="30" x14ac:dyDescent="0.25">
      <c r="B1293" s="414">
        <v>1</v>
      </c>
      <c r="C1293" s="861" t="s">
        <v>300</v>
      </c>
      <c r="D1293" s="335"/>
      <c r="E1293" s="2674"/>
      <c r="F1293" s="2364">
        <f t="shared" si="495"/>
        <v>7136</v>
      </c>
      <c r="G1293" s="3286">
        <f t="shared" si="496"/>
        <v>4162.666666666667</v>
      </c>
      <c r="H1293" s="3286">
        <f t="shared" si="496"/>
        <v>911</v>
      </c>
      <c r="I1293" s="2481">
        <f t="shared" si="497"/>
        <v>21.885009609224852</v>
      </c>
      <c r="J1293" s="3282"/>
      <c r="K1293" s="3282"/>
      <c r="L1293" s="2481"/>
      <c r="M1293" s="2481"/>
      <c r="N1293" s="2481"/>
      <c r="O1293" s="2481"/>
      <c r="P1293" s="2481"/>
      <c r="Q1293" s="2359"/>
      <c r="R1293" s="3283"/>
      <c r="S1293" s="3283"/>
      <c r="T1293" s="3283"/>
      <c r="U1293" s="3283"/>
      <c r="V1293" s="3283"/>
      <c r="W1293" s="3283"/>
      <c r="X1293" s="3283"/>
      <c r="Y1293" s="3283"/>
      <c r="Z1293" s="3283"/>
      <c r="AA1293" s="3284"/>
      <c r="AB1293" s="3283"/>
      <c r="AC1293" s="3283"/>
      <c r="AD1293" s="3283"/>
      <c r="AE1293" s="3283"/>
      <c r="AF1293" s="3283"/>
      <c r="AG1293" s="1271">
        <f t="shared" ref="AG1293" si="511">AG1225+AG1148</f>
        <v>0</v>
      </c>
      <c r="AH1293" s="1270"/>
      <c r="AI1293" s="2759"/>
    </row>
    <row r="1294" spans="2:35" ht="60" x14ac:dyDescent="0.25">
      <c r="B1294" s="414">
        <v>1</v>
      </c>
      <c r="C1294" s="861" t="s">
        <v>301</v>
      </c>
      <c r="D1294" s="335"/>
      <c r="E1294" s="2674"/>
      <c r="F1294" s="2364">
        <f t="shared" si="495"/>
        <v>0</v>
      </c>
      <c r="G1294" s="3286"/>
      <c r="H1294" s="3286"/>
      <c r="I1294" s="2481"/>
      <c r="J1294" s="3282"/>
      <c r="K1294" s="3282"/>
      <c r="L1294" s="2481"/>
      <c r="M1294" s="2481"/>
      <c r="N1294" s="2481"/>
      <c r="O1294" s="2481"/>
      <c r="P1294" s="2481"/>
      <c r="Q1294" s="2359"/>
      <c r="R1294" s="3283"/>
      <c r="S1294" s="3283"/>
      <c r="T1294" s="3283"/>
      <c r="U1294" s="3283"/>
      <c r="V1294" s="3283"/>
      <c r="W1294" s="3283"/>
      <c r="X1294" s="3283"/>
      <c r="Y1294" s="3283"/>
      <c r="Z1294" s="3283"/>
      <c r="AA1294" s="3284"/>
      <c r="AB1294" s="3283"/>
      <c r="AC1294" s="3283"/>
      <c r="AD1294" s="3283"/>
      <c r="AE1294" s="3283"/>
      <c r="AF1294" s="3283"/>
      <c r="AG1294" s="1271"/>
      <c r="AH1294" s="1270"/>
      <c r="AI1294" s="2759"/>
    </row>
    <row r="1295" spans="2:35" ht="45" x14ac:dyDescent="0.25">
      <c r="B1295" s="414">
        <v>1</v>
      </c>
      <c r="C1295" s="861" t="s">
        <v>302</v>
      </c>
      <c r="D1295" s="335"/>
      <c r="E1295" s="2674"/>
      <c r="F1295" s="2364">
        <f t="shared" si="495"/>
        <v>9</v>
      </c>
      <c r="G1295" s="3286">
        <f t="shared" ref="G1295:H1301" si="512">G1227+G1150</f>
        <v>5.25</v>
      </c>
      <c r="H1295" s="3286">
        <f t="shared" si="512"/>
        <v>9</v>
      </c>
      <c r="I1295" s="2481">
        <f>H1295/G1295*100</f>
        <v>171.42857142857142</v>
      </c>
      <c r="J1295" s="3282"/>
      <c r="K1295" s="3282"/>
      <c r="L1295" s="2481"/>
      <c r="M1295" s="2481"/>
      <c r="N1295" s="2481"/>
      <c r="O1295" s="2481"/>
      <c r="P1295" s="2481"/>
      <c r="Q1295" s="2359"/>
      <c r="R1295" s="3283"/>
      <c r="S1295" s="3283"/>
      <c r="T1295" s="3283"/>
      <c r="U1295" s="3283"/>
      <c r="V1295" s="3283"/>
      <c r="W1295" s="3283"/>
      <c r="X1295" s="3283"/>
      <c r="Y1295" s="3283"/>
      <c r="Z1295" s="3283"/>
      <c r="AA1295" s="3284"/>
      <c r="AB1295" s="3283"/>
      <c r="AC1295" s="3283"/>
      <c r="AD1295" s="3283"/>
      <c r="AE1295" s="3283"/>
      <c r="AF1295" s="3283"/>
      <c r="AG1295" s="1271">
        <f t="shared" ref="AG1295" si="513">AG1227+AG1150</f>
        <v>0</v>
      </c>
      <c r="AH1295" s="1270"/>
      <c r="AI1295" s="2759"/>
    </row>
    <row r="1296" spans="2:35" ht="30" x14ac:dyDescent="0.25">
      <c r="B1296" s="414">
        <v>1</v>
      </c>
      <c r="C1296" s="861" t="s">
        <v>303</v>
      </c>
      <c r="D1296" s="335"/>
      <c r="E1296" s="2674"/>
      <c r="F1296" s="2364">
        <f t="shared" si="495"/>
        <v>151</v>
      </c>
      <c r="G1296" s="3286">
        <f t="shared" si="512"/>
        <v>88.083333333333343</v>
      </c>
      <c r="H1296" s="3286">
        <f t="shared" si="512"/>
        <v>35</v>
      </c>
      <c r="I1296" s="2481">
        <f>H1296/G1296*100</f>
        <v>39.735099337748345</v>
      </c>
      <c r="J1296" s="3282"/>
      <c r="K1296" s="3282"/>
      <c r="L1296" s="2481"/>
      <c r="M1296" s="2481"/>
      <c r="N1296" s="2481"/>
      <c r="O1296" s="2481"/>
      <c r="P1296" s="2481"/>
      <c r="Q1296" s="2359"/>
      <c r="R1296" s="3283"/>
      <c r="S1296" s="3283"/>
      <c r="T1296" s="3283"/>
      <c r="U1296" s="3283"/>
      <c r="V1296" s="3283"/>
      <c r="W1296" s="3283"/>
      <c r="X1296" s="3283"/>
      <c r="Y1296" s="3283"/>
      <c r="Z1296" s="3283"/>
      <c r="AA1296" s="3284"/>
      <c r="AB1296" s="3283"/>
      <c r="AC1296" s="3283"/>
      <c r="AD1296" s="3283"/>
      <c r="AE1296" s="3283"/>
      <c r="AF1296" s="3283"/>
      <c r="AG1296" s="1271">
        <f t="shared" ref="AG1296" si="514">AG1228+AG1151</f>
        <v>0</v>
      </c>
      <c r="AH1296" s="1270"/>
      <c r="AI1296" s="2759"/>
    </row>
    <row r="1297" spans="1:35" ht="45" x14ac:dyDescent="0.25">
      <c r="A1297" s="414">
        <v>1</v>
      </c>
      <c r="B1297" s="414">
        <v>1</v>
      </c>
      <c r="C1297" s="860" t="s">
        <v>304</v>
      </c>
      <c r="D1297" s="336"/>
      <c r="E1297" s="2674"/>
      <c r="F1297" s="2364">
        <f t="shared" si="495"/>
        <v>8416</v>
      </c>
      <c r="G1297" s="3286">
        <f t="shared" si="512"/>
        <v>4909.333333333333</v>
      </c>
      <c r="H1297" s="3286">
        <f t="shared" si="512"/>
        <v>1287</v>
      </c>
      <c r="I1297" s="2481">
        <f>H1297/G1297*100</f>
        <v>26.215372080391091</v>
      </c>
      <c r="J1297" s="3282"/>
      <c r="K1297" s="3282"/>
      <c r="L1297" s="2481"/>
      <c r="M1297" s="2481"/>
      <c r="N1297" s="2481"/>
      <c r="O1297" s="2481"/>
      <c r="P1297" s="2481"/>
      <c r="Q1297" s="2359"/>
      <c r="R1297" s="3283"/>
      <c r="S1297" s="3283"/>
      <c r="T1297" s="3283"/>
      <c r="U1297" s="3283"/>
      <c r="V1297" s="3283"/>
      <c r="W1297" s="3283"/>
      <c r="X1297" s="3283"/>
      <c r="Y1297" s="3283"/>
      <c r="Z1297" s="3283"/>
      <c r="AA1297" s="3284"/>
      <c r="AB1297" s="3283"/>
      <c r="AC1297" s="3283"/>
      <c r="AD1297" s="3283"/>
      <c r="AE1297" s="3283"/>
      <c r="AF1297" s="3283"/>
      <c r="AG1297" s="1271">
        <f t="shared" ref="AG1297" si="515">AG1229+AG1152</f>
        <v>0</v>
      </c>
      <c r="AH1297" s="1270"/>
      <c r="AI1297" s="2759"/>
    </row>
    <row r="1298" spans="1:35" ht="45" x14ac:dyDescent="0.25">
      <c r="B1298" s="414">
        <v>1</v>
      </c>
      <c r="C1298" s="861" t="s">
        <v>305</v>
      </c>
      <c r="D1298" s="336"/>
      <c r="E1298" s="2674"/>
      <c r="F1298" s="2364">
        <f t="shared" si="495"/>
        <v>2596</v>
      </c>
      <c r="G1298" s="2364">
        <f t="shared" si="512"/>
        <v>1514.3333333333335</v>
      </c>
      <c r="H1298" s="2364">
        <f t="shared" si="512"/>
        <v>392</v>
      </c>
      <c r="I1298" s="2481">
        <f>H1298/G1298*100</f>
        <v>25.885978428351308</v>
      </c>
      <c r="J1298" s="3282"/>
      <c r="K1298" s="3282"/>
      <c r="L1298" s="2481"/>
      <c r="M1298" s="2481"/>
      <c r="N1298" s="2481"/>
      <c r="O1298" s="2481"/>
      <c r="P1298" s="2481"/>
      <c r="Q1298" s="2359"/>
      <c r="R1298" s="3283"/>
      <c r="S1298" s="3283"/>
      <c r="T1298" s="3283"/>
      <c r="U1298" s="3283"/>
      <c r="V1298" s="3283"/>
      <c r="W1298" s="3283"/>
      <c r="X1298" s="3283"/>
      <c r="Y1298" s="3283"/>
      <c r="Z1298" s="3283"/>
      <c r="AA1298" s="3284"/>
      <c r="AB1298" s="3283"/>
      <c r="AC1298" s="3283"/>
      <c r="AD1298" s="3283"/>
      <c r="AE1298" s="3283"/>
      <c r="AF1298" s="3283"/>
      <c r="AG1298" s="3287">
        <f t="shared" ref="AG1298" si="516">AG1230+AG1153</f>
        <v>0</v>
      </c>
      <c r="AH1298" s="1270"/>
      <c r="AI1298" s="2759"/>
    </row>
    <row r="1299" spans="1:35" ht="30" x14ac:dyDescent="0.25">
      <c r="B1299" s="414">
        <v>1</v>
      </c>
      <c r="C1299" s="861" t="s">
        <v>334</v>
      </c>
      <c r="D1299" s="336"/>
      <c r="E1299" s="2674"/>
      <c r="F1299" s="2364">
        <f t="shared" si="495"/>
        <v>0</v>
      </c>
      <c r="G1299" s="2364">
        <f t="shared" si="512"/>
        <v>0</v>
      </c>
      <c r="H1299" s="2364">
        <f t="shared" si="512"/>
        <v>0</v>
      </c>
      <c r="I1299" s="2481"/>
      <c r="J1299" s="3282"/>
      <c r="K1299" s="3282"/>
      <c r="L1299" s="2481"/>
      <c r="M1299" s="2481"/>
      <c r="N1299" s="2481"/>
      <c r="O1299" s="2481"/>
      <c r="P1299" s="2481"/>
      <c r="Q1299" s="2359"/>
      <c r="R1299" s="3283"/>
      <c r="S1299" s="3283"/>
      <c r="T1299" s="3283"/>
      <c r="U1299" s="3283"/>
      <c r="V1299" s="3283"/>
      <c r="W1299" s="3283"/>
      <c r="X1299" s="3283"/>
      <c r="Y1299" s="3283"/>
      <c r="Z1299" s="3283"/>
      <c r="AA1299" s="3284"/>
      <c r="AB1299" s="3283"/>
      <c r="AC1299" s="3283"/>
      <c r="AD1299" s="3283"/>
      <c r="AE1299" s="3283"/>
      <c r="AF1299" s="3283"/>
      <c r="AG1299" s="3287">
        <f t="shared" ref="AG1299" si="517">AG1231+AG1154</f>
        <v>0</v>
      </c>
      <c r="AH1299" s="1270"/>
      <c r="AI1299" s="2759"/>
    </row>
    <row r="1300" spans="1:35" ht="75" x14ac:dyDescent="0.25">
      <c r="A1300" s="414">
        <v>1</v>
      </c>
      <c r="B1300" s="414">
        <v>1</v>
      </c>
      <c r="C1300" s="861" t="s">
        <v>306</v>
      </c>
      <c r="D1300" s="336"/>
      <c r="E1300" s="2674"/>
      <c r="F1300" s="2364">
        <f t="shared" si="495"/>
        <v>5100</v>
      </c>
      <c r="G1300" s="3286">
        <f t="shared" si="512"/>
        <v>2975</v>
      </c>
      <c r="H1300" s="3286">
        <f t="shared" si="512"/>
        <v>771</v>
      </c>
      <c r="I1300" s="2481">
        <f>H1300/G1300*100</f>
        <v>25.915966386554622</v>
      </c>
      <c r="J1300" s="3282"/>
      <c r="K1300" s="3282"/>
      <c r="L1300" s="2481"/>
      <c r="M1300" s="2481"/>
      <c r="N1300" s="2481"/>
      <c r="O1300" s="2481"/>
      <c r="P1300" s="2481"/>
      <c r="Q1300" s="2359"/>
      <c r="R1300" s="3283"/>
      <c r="S1300" s="3283"/>
      <c r="T1300" s="3283"/>
      <c r="U1300" s="3283"/>
      <c r="V1300" s="3283"/>
      <c r="W1300" s="3283"/>
      <c r="X1300" s="3283"/>
      <c r="Y1300" s="3283"/>
      <c r="Z1300" s="3283"/>
      <c r="AA1300" s="3284"/>
      <c r="AB1300" s="3283"/>
      <c r="AC1300" s="3283"/>
      <c r="AD1300" s="3283"/>
      <c r="AE1300" s="3283"/>
      <c r="AF1300" s="3283"/>
      <c r="AG1300" s="1271">
        <f t="shared" ref="AG1300" si="518">AG1232+AG1155</f>
        <v>0</v>
      </c>
      <c r="AH1300" s="1270"/>
      <c r="AI1300" s="2759"/>
    </row>
    <row r="1301" spans="1:35" ht="60" x14ac:dyDescent="0.25">
      <c r="A1301" s="414">
        <v>1</v>
      </c>
      <c r="B1301" s="414">
        <v>1</v>
      </c>
      <c r="C1301" s="861" t="s">
        <v>307</v>
      </c>
      <c r="D1301" s="336"/>
      <c r="E1301" s="2674"/>
      <c r="F1301" s="2364">
        <f t="shared" si="495"/>
        <v>720</v>
      </c>
      <c r="G1301" s="3286">
        <f t="shared" si="512"/>
        <v>420</v>
      </c>
      <c r="H1301" s="3286">
        <f t="shared" si="512"/>
        <v>124</v>
      </c>
      <c r="I1301" s="2481">
        <f>H1301/G1301*100</f>
        <v>29.523809523809526</v>
      </c>
      <c r="J1301" s="3282"/>
      <c r="K1301" s="3282"/>
      <c r="L1301" s="2481"/>
      <c r="M1301" s="2481"/>
      <c r="N1301" s="2481"/>
      <c r="O1301" s="2481"/>
      <c r="P1301" s="2481"/>
      <c r="Q1301" s="2359"/>
      <c r="R1301" s="3283"/>
      <c r="S1301" s="3283"/>
      <c r="T1301" s="3283"/>
      <c r="U1301" s="3283"/>
      <c r="V1301" s="3283"/>
      <c r="W1301" s="3283"/>
      <c r="X1301" s="3283"/>
      <c r="Y1301" s="3283"/>
      <c r="Z1301" s="3283"/>
      <c r="AA1301" s="3284"/>
      <c r="AB1301" s="3283"/>
      <c r="AC1301" s="3283"/>
      <c r="AD1301" s="3283"/>
      <c r="AE1301" s="3283"/>
      <c r="AF1301" s="3283"/>
      <c r="AG1301" s="1271">
        <f t="shared" ref="AG1301" si="519">AG1233+AG1156</f>
        <v>0</v>
      </c>
      <c r="AH1301" s="1270"/>
      <c r="AI1301" s="2759"/>
    </row>
    <row r="1302" spans="1:35" ht="57.75" x14ac:dyDescent="0.25">
      <c r="B1302" s="414">
        <v>1</v>
      </c>
      <c r="C1302" s="858" t="s">
        <v>384</v>
      </c>
      <c r="D1302" s="336"/>
      <c r="E1302" s="2674"/>
      <c r="F1302" s="2364">
        <f>F1157</f>
        <v>450</v>
      </c>
      <c r="G1302" s="3286">
        <f>G1157</f>
        <v>262.5</v>
      </c>
      <c r="H1302" s="3286">
        <f>H1157</f>
        <v>257</v>
      </c>
      <c r="I1302" s="2481">
        <f>H1302/G1302*100</f>
        <v>97.904761904761912</v>
      </c>
      <c r="J1302" s="3282"/>
      <c r="K1302" s="3282"/>
      <c r="L1302" s="2481"/>
      <c r="M1302" s="2481"/>
      <c r="N1302" s="2481"/>
      <c r="O1302" s="2481"/>
      <c r="P1302" s="2481"/>
      <c r="Q1302" s="2359"/>
      <c r="R1302" s="3283"/>
      <c r="S1302" s="3283"/>
      <c r="T1302" s="3283"/>
      <c r="U1302" s="3283"/>
      <c r="V1302" s="3283"/>
      <c r="W1302" s="3283"/>
      <c r="X1302" s="3283"/>
      <c r="Y1302" s="3283"/>
      <c r="Z1302" s="3283"/>
      <c r="AA1302" s="3284"/>
      <c r="AB1302" s="3283"/>
      <c r="AC1302" s="3283"/>
      <c r="AD1302" s="3283"/>
      <c r="AE1302" s="3283"/>
      <c r="AF1302" s="3283"/>
      <c r="AG1302" s="1271">
        <f>AG1157</f>
        <v>0</v>
      </c>
      <c r="AH1302" s="1270"/>
      <c r="AI1302" s="2759"/>
    </row>
    <row r="1303" spans="1:35" ht="30" x14ac:dyDescent="0.25">
      <c r="B1303" s="414">
        <v>1</v>
      </c>
      <c r="C1303" s="860" t="s">
        <v>206</v>
      </c>
      <c r="D1303" s="336"/>
      <c r="E1303" s="2674"/>
      <c r="F1303" s="2364"/>
      <c r="G1303" s="3286"/>
      <c r="H1303" s="3286"/>
      <c r="I1303" s="2481"/>
      <c r="J1303" s="3282"/>
      <c r="K1303" s="3282"/>
      <c r="L1303" s="2481"/>
      <c r="M1303" s="2481"/>
      <c r="N1303" s="2481"/>
      <c r="O1303" s="2481"/>
      <c r="P1303" s="2481"/>
      <c r="Q1303" s="2359"/>
      <c r="R1303" s="3283">
        <f t="shared" ref="R1303:AF1303" si="520">R1234+R1158</f>
        <v>14340.8112</v>
      </c>
      <c r="S1303" s="3283">
        <f t="shared" ref="S1303:T1303" si="521">S1234+S1158</f>
        <v>14340.8112</v>
      </c>
      <c r="T1303" s="3283">
        <f t="shared" si="521"/>
        <v>14340.8112</v>
      </c>
      <c r="U1303" s="3283">
        <f t="shared" ref="U1303:V1303" si="522">U1234+U1158</f>
        <v>15886.623</v>
      </c>
      <c r="V1303" s="3283">
        <f t="shared" si="522"/>
        <v>15886.623</v>
      </c>
      <c r="W1303" s="3283">
        <f t="shared" ref="W1303:X1303" si="523">W1234+W1158</f>
        <v>15886.623</v>
      </c>
      <c r="X1303" s="3283">
        <f t="shared" si="523"/>
        <v>15886.623</v>
      </c>
      <c r="Y1303" s="3283">
        <f t="shared" si="520"/>
        <v>9052.5006666666668</v>
      </c>
      <c r="Z1303" s="3283">
        <f t="shared" si="520"/>
        <v>8551.8597900000022</v>
      </c>
      <c r="AA1303" s="3284">
        <f t="shared" si="520"/>
        <v>0</v>
      </c>
      <c r="AB1303" s="3283">
        <f t="shared" si="520"/>
        <v>0</v>
      </c>
      <c r="AC1303" s="3283">
        <f t="shared" si="520"/>
        <v>-500.64087666666433</v>
      </c>
      <c r="AD1303" s="3283">
        <f t="shared" si="520"/>
        <v>0</v>
      </c>
      <c r="AE1303" s="3283">
        <f t="shared" si="520"/>
        <v>0</v>
      </c>
      <c r="AF1303" s="3283">
        <f t="shared" si="520"/>
        <v>8551.8597900000022</v>
      </c>
      <c r="AG1303" s="1271"/>
      <c r="AH1303" s="1270">
        <f>AH1234</f>
        <v>0</v>
      </c>
      <c r="AI1303" s="2759"/>
    </row>
    <row r="1304" spans="1:35" ht="29.25" x14ac:dyDescent="0.25">
      <c r="A1304" s="414">
        <v>1</v>
      </c>
      <c r="B1304" s="414">
        <v>1</v>
      </c>
      <c r="C1304" s="858" t="s">
        <v>359</v>
      </c>
      <c r="D1304" s="336"/>
      <c r="E1304" s="2674"/>
      <c r="F1304" s="2364">
        <f>F1235+F1159</f>
        <v>1912</v>
      </c>
      <c r="G1304" s="3286">
        <f>G1235+G1159</f>
        <v>1115.3333333333333</v>
      </c>
      <c r="H1304" s="3286">
        <f>H1235+H1159</f>
        <v>1159.7249999999999</v>
      </c>
      <c r="I1304" s="3288">
        <f>H1304/G1304*100</f>
        <v>103.98012552301255</v>
      </c>
      <c r="J1304" s="3282"/>
      <c r="K1304" s="3282"/>
      <c r="L1304" s="2481"/>
      <c r="M1304" s="2481"/>
      <c r="N1304" s="2481"/>
      <c r="O1304" s="2481"/>
      <c r="P1304" s="2481"/>
      <c r="Q1304" s="2359"/>
      <c r="R1304" s="3283"/>
      <c r="S1304" s="3283"/>
      <c r="T1304" s="3283"/>
      <c r="U1304" s="3283"/>
      <c r="V1304" s="3283"/>
      <c r="W1304" s="3283"/>
      <c r="X1304" s="3283"/>
      <c r="Y1304" s="3283"/>
      <c r="Z1304" s="3283"/>
      <c r="AA1304" s="3284"/>
      <c r="AB1304" s="3283"/>
      <c r="AC1304" s="3283"/>
      <c r="AD1304" s="3283"/>
      <c r="AE1304" s="3283"/>
      <c r="AF1304" s="3283"/>
      <c r="AG1304" s="1271">
        <f>AG1235+AG1159</f>
        <v>0</v>
      </c>
      <c r="AH1304" s="1270"/>
      <c r="AI1304" s="2759"/>
    </row>
    <row r="1305" spans="1:35" x14ac:dyDescent="0.25">
      <c r="A1305" s="414">
        <v>1</v>
      </c>
      <c r="B1305" s="414">
        <v>1</v>
      </c>
      <c r="C1305" s="861" t="s">
        <v>347</v>
      </c>
      <c r="D1305" s="336"/>
      <c r="E1305" s="2674"/>
      <c r="F1305" s="2364">
        <f t="shared" ref="F1305:F1318" si="524">F1236+F1160</f>
        <v>0</v>
      </c>
      <c r="G1305" s="3286"/>
      <c r="H1305" s="3286"/>
      <c r="I1305" s="2481"/>
      <c r="J1305" s="3282"/>
      <c r="K1305" s="3282"/>
      <c r="L1305" s="2481"/>
      <c r="M1305" s="2481"/>
      <c r="N1305" s="2481"/>
      <c r="O1305" s="2481"/>
      <c r="P1305" s="2481"/>
      <c r="Q1305" s="2359"/>
      <c r="R1305" s="3283"/>
      <c r="S1305" s="3283"/>
      <c r="T1305" s="3283"/>
      <c r="U1305" s="3283"/>
      <c r="V1305" s="3283"/>
      <c r="W1305" s="3283"/>
      <c r="X1305" s="3283"/>
      <c r="Y1305" s="3283"/>
      <c r="Z1305" s="3283"/>
      <c r="AA1305" s="3284"/>
      <c r="AB1305" s="3283"/>
      <c r="AC1305" s="3283"/>
      <c r="AD1305" s="3283"/>
      <c r="AE1305" s="3283"/>
      <c r="AF1305" s="3283"/>
      <c r="AG1305" s="1271"/>
      <c r="AH1305" s="1270"/>
      <c r="AI1305" s="2759"/>
    </row>
    <row r="1306" spans="1:35" ht="30" x14ac:dyDescent="0.25">
      <c r="B1306" s="414">
        <v>1</v>
      </c>
      <c r="C1306" s="860" t="s">
        <v>348</v>
      </c>
      <c r="D1306" s="336"/>
      <c r="E1306" s="2674"/>
      <c r="F1306" s="2364">
        <f t="shared" si="524"/>
        <v>300</v>
      </c>
      <c r="G1306" s="2364">
        <f t="shared" ref="G1306:H1308" si="525">G1237+G1161</f>
        <v>175</v>
      </c>
      <c r="H1306" s="2364">
        <f t="shared" si="525"/>
        <v>127.72500000000001</v>
      </c>
      <c r="I1306" s="2481"/>
      <c r="J1306" s="3282"/>
      <c r="K1306" s="3282"/>
      <c r="L1306" s="2481"/>
      <c r="M1306" s="2481"/>
      <c r="N1306" s="2481"/>
      <c r="O1306" s="2481"/>
      <c r="P1306" s="2481"/>
      <c r="Q1306" s="2359"/>
      <c r="R1306" s="3283"/>
      <c r="S1306" s="3283"/>
      <c r="T1306" s="3283"/>
      <c r="U1306" s="3283"/>
      <c r="V1306" s="3283"/>
      <c r="W1306" s="3283"/>
      <c r="X1306" s="3283"/>
      <c r="Y1306" s="3283"/>
      <c r="Z1306" s="3283"/>
      <c r="AA1306" s="3284"/>
      <c r="AB1306" s="3283"/>
      <c r="AC1306" s="3283"/>
      <c r="AD1306" s="3283"/>
      <c r="AE1306" s="3283"/>
      <c r="AF1306" s="3283"/>
      <c r="AG1306" s="3287">
        <f>AG1237+AG1161</f>
        <v>0</v>
      </c>
      <c r="AH1306" s="1270"/>
      <c r="AI1306" s="2759"/>
    </row>
    <row r="1307" spans="1:35" x14ac:dyDescent="0.25">
      <c r="A1307" s="414">
        <v>1</v>
      </c>
      <c r="B1307" s="414">
        <v>1</v>
      </c>
      <c r="C1307" s="861" t="s">
        <v>349</v>
      </c>
      <c r="D1307" s="336"/>
      <c r="E1307" s="2674"/>
      <c r="F1307" s="2364">
        <f t="shared" si="524"/>
        <v>200</v>
      </c>
      <c r="G1307" s="3286">
        <f t="shared" si="525"/>
        <v>116.66666666666667</v>
      </c>
      <c r="H1307" s="3286">
        <f t="shared" si="525"/>
        <v>0</v>
      </c>
      <c r="I1307" s="2481"/>
      <c r="J1307" s="3282"/>
      <c r="K1307" s="3282"/>
      <c r="L1307" s="2481"/>
      <c r="M1307" s="2481"/>
      <c r="N1307" s="2481"/>
      <c r="O1307" s="2481"/>
      <c r="P1307" s="2481"/>
      <c r="Q1307" s="2359"/>
      <c r="R1307" s="3283"/>
      <c r="S1307" s="3283"/>
      <c r="T1307" s="3283"/>
      <c r="U1307" s="3283"/>
      <c r="V1307" s="3283"/>
      <c r="W1307" s="3283"/>
      <c r="X1307" s="3283"/>
      <c r="Y1307" s="3283"/>
      <c r="Z1307" s="3283"/>
      <c r="AA1307" s="3284"/>
      <c r="AB1307" s="3283"/>
      <c r="AC1307" s="3283"/>
      <c r="AD1307" s="3283"/>
      <c r="AE1307" s="3283"/>
      <c r="AF1307" s="3283"/>
      <c r="AG1307" s="1271">
        <f>AG1238+AG1162</f>
        <v>0</v>
      </c>
      <c r="AH1307" s="1270"/>
      <c r="AI1307" s="2759"/>
    </row>
    <row r="1308" spans="1:35" ht="30" x14ac:dyDescent="0.25">
      <c r="B1308" s="414">
        <v>1</v>
      </c>
      <c r="C1308" s="861" t="s">
        <v>374</v>
      </c>
      <c r="D1308" s="336"/>
      <c r="E1308" s="2674"/>
      <c r="F1308" s="2364">
        <f t="shared" si="524"/>
        <v>400</v>
      </c>
      <c r="G1308" s="3286">
        <f t="shared" si="525"/>
        <v>233.33333333333334</v>
      </c>
      <c r="H1308" s="3286">
        <f t="shared" si="525"/>
        <v>510.90000000000003</v>
      </c>
      <c r="I1308" s="2481"/>
      <c r="J1308" s="3282"/>
      <c r="K1308" s="3282"/>
      <c r="L1308" s="2481"/>
      <c r="M1308" s="2481"/>
      <c r="N1308" s="2481"/>
      <c r="O1308" s="2481"/>
      <c r="P1308" s="2481"/>
      <c r="Q1308" s="2359"/>
      <c r="R1308" s="3283"/>
      <c r="S1308" s="3283"/>
      <c r="T1308" s="3283"/>
      <c r="U1308" s="3283"/>
      <c r="V1308" s="3283"/>
      <c r="W1308" s="3283"/>
      <c r="X1308" s="3283"/>
      <c r="Y1308" s="3283"/>
      <c r="Z1308" s="3283"/>
      <c r="AA1308" s="3284"/>
      <c r="AB1308" s="3283"/>
      <c r="AC1308" s="3283"/>
      <c r="AD1308" s="3283"/>
      <c r="AE1308" s="3283"/>
      <c r="AF1308" s="3283"/>
      <c r="AG1308" s="1271">
        <f t="shared" ref="AG1308" si="526">AG1239+AG1163</f>
        <v>0</v>
      </c>
      <c r="AH1308" s="1270"/>
      <c r="AI1308" s="2759"/>
    </row>
    <row r="1309" spans="1:35" ht="60" x14ac:dyDescent="0.25">
      <c r="A1309" s="414">
        <v>1</v>
      </c>
      <c r="B1309" s="414">
        <v>1</v>
      </c>
      <c r="C1309" s="861" t="s">
        <v>351</v>
      </c>
      <c r="D1309" s="2566"/>
      <c r="E1309" s="2674"/>
      <c r="F1309" s="2364">
        <f t="shared" si="524"/>
        <v>0</v>
      </c>
      <c r="G1309" s="3286"/>
      <c r="H1309" s="3286"/>
      <c r="I1309" s="2481"/>
      <c r="J1309" s="3282"/>
      <c r="K1309" s="3282"/>
      <c r="L1309" s="2481"/>
      <c r="M1309" s="2481"/>
      <c r="N1309" s="2481"/>
      <c r="O1309" s="2481"/>
      <c r="P1309" s="2481"/>
      <c r="Q1309" s="2359"/>
      <c r="R1309" s="3283">
        <f t="shared" ref="R1309:AF1309" si="527">R1256+R1165</f>
        <v>0</v>
      </c>
      <c r="S1309" s="3283">
        <f t="shared" ref="S1309:T1309" si="528">S1256+S1165</f>
        <v>0</v>
      </c>
      <c r="T1309" s="3283">
        <f t="shared" si="528"/>
        <v>0</v>
      </c>
      <c r="U1309" s="3283">
        <f t="shared" ref="U1309:V1309" si="529">U1256+U1165</f>
        <v>0</v>
      </c>
      <c r="V1309" s="3283">
        <f t="shared" si="529"/>
        <v>0</v>
      </c>
      <c r="W1309" s="3283">
        <f t="shared" ref="W1309:X1309" si="530">W1256+W1165</f>
        <v>0</v>
      </c>
      <c r="X1309" s="3283">
        <f t="shared" si="530"/>
        <v>0</v>
      </c>
      <c r="Y1309" s="3283">
        <f t="shared" si="527"/>
        <v>0</v>
      </c>
      <c r="Z1309" s="3283">
        <f t="shared" si="527"/>
        <v>0</v>
      </c>
      <c r="AA1309" s="3284">
        <f t="shared" si="527"/>
        <v>0</v>
      </c>
      <c r="AB1309" s="3283">
        <f t="shared" si="527"/>
        <v>0</v>
      </c>
      <c r="AC1309" s="3283">
        <f t="shared" si="527"/>
        <v>0</v>
      </c>
      <c r="AD1309" s="3283">
        <f t="shared" si="527"/>
        <v>0</v>
      </c>
      <c r="AE1309" s="3283">
        <f t="shared" si="527"/>
        <v>0</v>
      </c>
      <c r="AF1309" s="3283">
        <f t="shared" si="527"/>
        <v>0</v>
      </c>
      <c r="AG1309" s="1271"/>
      <c r="AH1309" s="1270">
        <f>AH1256+AH1165</f>
        <v>0</v>
      </c>
      <c r="AI1309" s="2759"/>
    </row>
    <row r="1310" spans="1:35" ht="45" x14ac:dyDescent="0.25">
      <c r="A1310" s="414">
        <v>1</v>
      </c>
      <c r="B1310" s="414">
        <v>1</v>
      </c>
      <c r="C1310" s="861" t="s">
        <v>352</v>
      </c>
      <c r="D1310" s="335"/>
      <c r="E1310" s="2674"/>
      <c r="F1310" s="2364">
        <f t="shared" si="524"/>
        <v>0</v>
      </c>
      <c r="G1310" s="3286"/>
      <c r="H1310" s="3286"/>
      <c r="I1310" s="2481"/>
      <c r="J1310" s="3282"/>
      <c r="K1310" s="3282"/>
      <c r="L1310" s="2481"/>
      <c r="M1310" s="2481"/>
      <c r="N1310" s="2481"/>
      <c r="O1310" s="2481"/>
      <c r="P1310" s="2481"/>
      <c r="Q1310" s="2359"/>
      <c r="R1310" s="3283"/>
      <c r="S1310" s="3283"/>
      <c r="T1310" s="3283"/>
      <c r="U1310" s="3283"/>
      <c r="V1310" s="3283"/>
      <c r="W1310" s="3283"/>
      <c r="X1310" s="3283"/>
      <c r="Y1310" s="3283"/>
      <c r="Z1310" s="3283"/>
      <c r="AA1310" s="3284"/>
      <c r="AB1310" s="3283"/>
      <c r="AC1310" s="3283"/>
      <c r="AD1310" s="3283"/>
      <c r="AE1310" s="3283"/>
      <c r="AF1310" s="3283"/>
      <c r="AG1310" s="1271"/>
      <c r="AH1310" s="1270"/>
      <c r="AI1310" s="2759"/>
    </row>
    <row r="1311" spans="1:35" ht="105" x14ac:dyDescent="0.25">
      <c r="C1311" s="861" t="s">
        <v>533</v>
      </c>
      <c r="D1311" s="335"/>
      <c r="E1311" s="2674"/>
      <c r="F1311" s="2364">
        <f t="shared" si="524"/>
        <v>580</v>
      </c>
      <c r="G1311" s="3286">
        <f t="shared" ref="G1311:H1316" si="531">G1242+G1166</f>
        <v>338.33333333333337</v>
      </c>
      <c r="H1311" s="3286">
        <f t="shared" si="531"/>
        <v>620</v>
      </c>
      <c r="I1311" s="2481">
        <f>H1311/G1311*100</f>
        <v>183.25123152709358</v>
      </c>
      <c r="J1311" s="3282"/>
      <c r="K1311" s="3282"/>
      <c r="L1311" s="2481"/>
      <c r="M1311" s="2481"/>
      <c r="N1311" s="2481"/>
      <c r="O1311" s="2481"/>
      <c r="P1311" s="2481"/>
      <c r="Q1311" s="2359"/>
      <c r="R1311" s="3283"/>
      <c r="S1311" s="3283"/>
      <c r="T1311" s="3283"/>
      <c r="U1311" s="3283"/>
      <c r="V1311" s="3283"/>
      <c r="W1311" s="3283"/>
      <c r="X1311" s="3283"/>
      <c r="Y1311" s="3283"/>
      <c r="Z1311" s="3283"/>
      <c r="AA1311" s="3284"/>
      <c r="AB1311" s="3283"/>
      <c r="AC1311" s="3283"/>
      <c r="AD1311" s="3283"/>
      <c r="AE1311" s="3283"/>
      <c r="AF1311" s="3283"/>
      <c r="AG1311" s="1271">
        <f t="shared" ref="AG1311" si="532">AG1242+AG1166</f>
        <v>0</v>
      </c>
      <c r="AH1311" s="1270"/>
      <c r="AI1311" s="2759"/>
    </row>
    <row r="1312" spans="1:35" ht="43.5" x14ac:dyDescent="0.25">
      <c r="C1312" s="858" t="s">
        <v>510</v>
      </c>
      <c r="D1312" s="335"/>
      <c r="E1312" s="2674"/>
      <c r="F1312" s="2364">
        <f t="shared" si="524"/>
        <v>1032</v>
      </c>
      <c r="G1312" s="3286">
        <f t="shared" si="531"/>
        <v>602</v>
      </c>
      <c r="H1312" s="3286">
        <f t="shared" si="531"/>
        <v>411</v>
      </c>
      <c r="I1312" s="2481">
        <f>H1312/G1312*100</f>
        <v>68.27242524916943</v>
      </c>
      <c r="J1312" s="3282"/>
      <c r="K1312" s="3282"/>
      <c r="L1312" s="2481"/>
      <c r="M1312" s="2481"/>
      <c r="N1312" s="2481"/>
      <c r="O1312" s="2481"/>
      <c r="P1312" s="2481"/>
      <c r="Q1312" s="2359"/>
      <c r="R1312" s="3286">
        <f t="shared" ref="R1312:AG1312" si="533">R1243+R1167</f>
        <v>2139.33527</v>
      </c>
      <c r="S1312" s="3286">
        <f t="shared" ref="S1312:T1312" si="534">S1243+S1167</f>
        <v>2139.33527</v>
      </c>
      <c r="T1312" s="3286">
        <f t="shared" si="534"/>
        <v>2139.33527</v>
      </c>
      <c r="U1312" s="3286">
        <f t="shared" ref="U1312:V1312" si="535">U1243+U1167</f>
        <v>2139.33527</v>
      </c>
      <c r="V1312" s="3286">
        <f t="shared" si="535"/>
        <v>2139.33527</v>
      </c>
      <c r="W1312" s="3286">
        <f t="shared" ref="W1312:X1312" si="536">W1243+W1167</f>
        <v>2139.33527</v>
      </c>
      <c r="X1312" s="3286">
        <f t="shared" si="536"/>
        <v>2139.33527</v>
      </c>
      <c r="Y1312" s="3286">
        <f t="shared" si="533"/>
        <v>1247.9455741666666</v>
      </c>
      <c r="Z1312" s="3286">
        <f t="shared" si="533"/>
        <v>697.42912000000001</v>
      </c>
      <c r="AA1312" s="3286">
        <f t="shared" si="533"/>
        <v>0</v>
      </c>
      <c r="AB1312" s="3286">
        <f t="shared" si="533"/>
        <v>0</v>
      </c>
      <c r="AC1312" s="3286">
        <f t="shared" si="533"/>
        <v>-550.51645416666656</v>
      </c>
      <c r="AD1312" s="3286">
        <f t="shared" si="533"/>
        <v>0</v>
      </c>
      <c r="AE1312" s="3286">
        <f t="shared" si="533"/>
        <v>-1.07545</v>
      </c>
      <c r="AF1312" s="3286">
        <f t="shared" si="533"/>
        <v>696.35367000000008</v>
      </c>
      <c r="AG1312" s="1271">
        <f t="shared" si="533"/>
        <v>0</v>
      </c>
      <c r="AH1312" s="1270"/>
      <c r="AI1312" s="2759"/>
    </row>
    <row r="1313" spans="1:35" x14ac:dyDescent="0.25">
      <c r="C1313" s="861" t="s">
        <v>511</v>
      </c>
      <c r="D1313" s="335"/>
      <c r="E1313" s="2674"/>
      <c r="F1313" s="2364">
        <f t="shared" si="524"/>
        <v>1032</v>
      </c>
      <c r="G1313" s="3286">
        <f t="shared" si="531"/>
        <v>602</v>
      </c>
      <c r="H1313" s="3286">
        <f t="shared" si="531"/>
        <v>411</v>
      </c>
      <c r="I1313" s="2481">
        <f>H1313/G1313*100</f>
        <v>68.27242524916943</v>
      </c>
      <c r="J1313" s="3282"/>
      <c r="K1313" s="3282"/>
      <c r="L1313" s="2481"/>
      <c r="M1313" s="2481"/>
      <c r="N1313" s="2481"/>
      <c r="O1313" s="2481"/>
      <c r="P1313" s="2481"/>
      <c r="Q1313" s="2359"/>
      <c r="R1313" s="3283"/>
      <c r="S1313" s="3283"/>
      <c r="T1313" s="3283"/>
      <c r="U1313" s="3283"/>
      <c r="V1313" s="3283"/>
      <c r="W1313" s="3283"/>
      <c r="X1313" s="3283"/>
      <c r="Y1313" s="3283"/>
      <c r="Z1313" s="3283"/>
      <c r="AA1313" s="3284"/>
      <c r="AB1313" s="3283"/>
      <c r="AC1313" s="3283"/>
      <c r="AD1313" s="3283"/>
      <c r="AE1313" s="3283"/>
      <c r="AF1313" s="3283"/>
      <c r="AG1313" s="1271">
        <f t="shared" ref="AG1313" si="537">AG1244+AG1168</f>
        <v>0</v>
      </c>
      <c r="AH1313" s="1270"/>
      <c r="AI1313" s="2759"/>
    </row>
    <row r="1314" spans="1:35" ht="43.5" x14ac:dyDescent="0.25">
      <c r="C1314" s="858" t="s">
        <v>512</v>
      </c>
      <c r="D1314" s="335"/>
      <c r="E1314" s="2674"/>
      <c r="F1314" s="2364">
        <f t="shared" si="524"/>
        <v>0</v>
      </c>
      <c r="G1314" s="3286">
        <f t="shared" si="531"/>
        <v>0</v>
      </c>
      <c r="H1314" s="3286">
        <f t="shared" si="531"/>
        <v>1</v>
      </c>
      <c r="I1314" s="2481"/>
      <c r="J1314" s="3282"/>
      <c r="K1314" s="3282"/>
      <c r="L1314" s="2481"/>
      <c r="M1314" s="2481"/>
      <c r="N1314" s="2481"/>
      <c r="O1314" s="2481"/>
      <c r="P1314" s="2481"/>
      <c r="Q1314" s="2359"/>
      <c r="R1314" s="3283"/>
      <c r="S1314" s="3283"/>
      <c r="T1314" s="3283"/>
      <c r="U1314" s="3283"/>
      <c r="V1314" s="3283"/>
      <c r="W1314" s="3283"/>
      <c r="X1314" s="3283"/>
      <c r="Y1314" s="3283"/>
      <c r="Z1314" s="3283"/>
      <c r="AA1314" s="3284"/>
      <c r="AB1314" s="3283"/>
      <c r="AC1314" s="3283"/>
      <c r="AD1314" s="3283"/>
      <c r="AE1314" s="3283"/>
      <c r="AF1314" s="3283"/>
      <c r="AG1314" s="1271">
        <f t="shared" ref="AG1314" si="538">AG1245+AG1169</f>
        <v>0</v>
      </c>
      <c r="AH1314" s="1270"/>
      <c r="AI1314" s="2759"/>
    </row>
    <row r="1315" spans="1:35" ht="30" x14ac:dyDescent="0.25">
      <c r="A1315" s="414">
        <v>1</v>
      </c>
      <c r="B1315" s="414">
        <v>1</v>
      </c>
      <c r="C1315" s="859" t="s">
        <v>360</v>
      </c>
      <c r="D1315" s="336"/>
      <c r="E1315" s="2674"/>
      <c r="F1315" s="2364">
        <f t="shared" si="524"/>
        <v>5371.0638297872338</v>
      </c>
      <c r="G1315" s="3286">
        <f t="shared" si="531"/>
        <v>3126.1761229314416</v>
      </c>
      <c r="H1315" s="3286">
        <f t="shared" si="531"/>
        <v>3131.4968085106379</v>
      </c>
      <c r="I1315" s="2481">
        <f>H1315/G1315*100</f>
        <v>100.17019788297171</v>
      </c>
      <c r="J1315" s="3282"/>
      <c r="K1315" s="3282"/>
      <c r="L1315" s="2481"/>
      <c r="M1315" s="2481"/>
      <c r="N1315" s="2481"/>
      <c r="O1315" s="2481"/>
      <c r="P1315" s="2481"/>
      <c r="Q1315" s="2359"/>
      <c r="R1315" s="3283"/>
      <c r="S1315" s="3283"/>
      <c r="T1315" s="3283"/>
      <c r="U1315" s="3283"/>
      <c r="V1315" s="3283"/>
      <c r="W1315" s="3283"/>
      <c r="X1315" s="3283"/>
      <c r="Y1315" s="3283"/>
      <c r="Z1315" s="3283"/>
      <c r="AA1315" s="3284"/>
      <c r="AB1315" s="3283"/>
      <c r="AC1315" s="3283"/>
      <c r="AD1315" s="3283"/>
      <c r="AE1315" s="3283"/>
      <c r="AF1315" s="3283"/>
      <c r="AG1315" s="1271">
        <f t="shared" ref="AG1315" si="539">AG1246+AG1170</f>
        <v>0</v>
      </c>
      <c r="AH1315" s="1270"/>
      <c r="AI1315" s="2759"/>
    </row>
    <row r="1316" spans="1:35" x14ac:dyDescent="0.25">
      <c r="A1316" s="414">
        <v>1</v>
      </c>
      <c r="B1316" s="414">
        <v>1</v>
      </c>
      <c r="C1316" s="858" t="s">
        <v>375</v>
      </c>
      <c r="D1316" s="336"/>
      <c r="E1316" s="2674"/>
      <c r="F1316" s="2357">
        <f t="shared" si="524"/>
        <v>100</v>
      </c>
      <c r="G1316" s="2481">
        <f t="shared" si="531"/>
        <v>58.333333333333336</v>
      </c>
      <c r="H1316" s="2481">
        <f t="shared" si="531"/>
        <v>1</v>
      </c>
      <c r="I1316" s="2481">
        <f>H1316/G1316*100</f>
        <v>1.7142857142857144</v>
      </c>
      <c r="J1316" s="3282"/>
      <c r="K1316" s="3282"/>
      <c r="L1316" s="2481"/>
      <c r="M1316" s="2481"/>
      <c r="N1316" s="2481"/>
      <c r="O1316" s="2481"/>
      <c r="P1316" s="2481"/>
      <c r="Q1316" s="2359"/>
      <c r="R1316" s="3283"/>
      <c r="S1316" s="3283"/>
      <c r="T1316" s="3283"/>
      <c r="U1316" s="3283"/>
      <c r="V1316" s="3283"/>
      <c r="W1316" s="3283"/>
      <c r="X1316" s="3283"/>
      <c r="Y1316" s="3283"/>
      <c r="Z1316" s="3283"/>
      <c r="AA1316" s="3284"/>
      <c r="AB1316" s="3283"/>
      <c r="AC1316" s="3283"/>
      <c r="AD1316" s="3283"/>
      <c r="AE1316" s="3283"/>
      <c r="AF1316" s="3283"/>
      <c r="AG1316" s="1269">
        <f>AG1247+AG1171</f>
        <v>0</v>
      </c>
      <c r="AH1316" s="1270"/>
      <c r="AI1316" s="2759"/>
    </row>
    <row r="1317" spans="1:35" ht="29.25" x14ac:dyDescent="0.25">
      <c r="B1317" s="414">
        <v>1</v>
      </c>
      <c r="C1317" s="858" t="s">
        <v>376</v>
      </c>
      <c r="D1317" s="336"/>
      <c r="E1317" s="2674"/>
      <c r="F1317" s="2357">
        <f t="shared" si="524"/>
        <v>5221.0638297872338</v>
      </c>
      <c r="G1317" s="2481">
        <f t="shared" ref="G1317" si="540">G1248+G1172</f>
        <v>3045.6205673758859</v>
      </c>
      <c r="H1317" s="2481">
        <f t="shared" ref="H1317" si="541">H1248+H1172</f>
        <v>3128.4968085106379</v>
      </c>
      <c r="I1317" s="2481">
        <f t="shared" ref="I1317:I1318" si="542">H1317/G1317*100</f>
        <v>102.72116106722244</v>
      </c>
      <c r="J1317" s="3282"/>
      <c r="K1317" s="3282"/>
      <c r="L1317" s="2481"/>
      <c r="M1317" s="2481"/>
      <c r="N1317" s="2481"/>
      <c r="O1317" s="2481"/>
      <c r="P1317" s="2481"/>
      <c r="Q1317" s="2359"/>
      <c r="R1317" s="3283"/>
      <c r="S1317" s="3283"/>
      <c r="T1317" s="3283"/>
      <c r="U1317" s="3283"/>
      <c r="V1317" s="3283"/>
      <c r="W1317" s="3283"/>
      <c r="X1317" s="3283"/>
      <c r="Y1317" s="3283"/>
      <c r="Z1317" s="3283"/>
      <c r="AA1317" s="3284"/>
      <c r="AB1317" s="3283"/>
      <c r="AC1317" s="3283"/>
      <c r="AD1317" s="3283"/>
      <c r="AE1317" s="3283"/>
      <c r="AF1317" s="3283"/>
      <c r="AG1317" s="1269">
        <f>AG1248+AG1172</f>
        <v>0</v>
      </c>
      <c r="AH1317" s="1270"/>
      <c r="AI1317" s="2759"/>
    </row>
    <row r="1318" spans="1:35" x14ac:dyDescent="0.25">
      <c r="B1318" s="414">
        <v>1</v>
      </c>
      <c r="C1318" s="861" t="s">
        <v>377</v>
      </c>
      <c r="D1318" s="336"/>
      <c r="E1318" s="2674"/>
      <c r="F1318" s="2357">
        <f t="shared" si="524"/>
        <v>49078</v>
      </c>
      <c r="G1318" s="2481">
        <f t="shared" ref="G1318" si="543">G1249+G1173</f>
        <v>28628.833333333332</v>
      </c>
      <c r="H1318" s="2481">
        <f t="shared" ref="H1318" si="544">H1249+H1173</f>
        <v>29407.870000000003</v>
      </c>
      <c r="I1318" s="2481">
        <f t="shared" si="542"/>
        <v>102.72116106722244</v>
      </c>
      <c r="J1318" s="3282"/>
      <c r="K1318" s="3282"/>
      <c r="L1318" s="2481"/>
      <c r="M1318" s="2481"/>
      <c r="N1318" s="2481"/>
      <c r="O1318" s="2481"/>
      <c r="P1318" s="2481"/>
      <c r="Q1318" s="2359"/>
      <c r="R1318" s="3283"/>
      <c r="S1318" s="3283"/>
      <c r="T1318" s="3283"/>
      <c r="U1318" s="3283"/>
      <c r="V1318" s="3283"/>
      <c r="W1318" s="3283"/>
      <c r="X1318" s="3283"/>
      <c r="Y1318" s="3283"/>
      <c r="Z1318" s="3283"/>
      <c r="AA1318" s="3284"/>
      <c r="AB1318" s="3283"/>
      <c r="AC1318" s="3283"/>
      <c r="AD1318" s="3283"/>
      <c r="AE1318" s="3283"/>
      <c r="AF1318" s="3283"/>
      <c r="AG1318" s="1269">
        <f>AG1249+AG1173</f>
        <v>0</v>
      </c>
      <c r="AH1318" s="1270"/>
      <c r="AI1318" s="2759"/>
    </row>
    <row r="1319" spans="1:35" ht="30" x14ac:dyDescent="0.25">
      <c r="C1319" s="861" t="s">
        <v>565</v>
      </c>
      <c r="D1319" s="336"/>
      <c r="E1319" s="2674"/>
      <c r="F1319" s="2357">
        <f>F1250</f>
        <v>50</v>
      </c>
      <c r="G1319" s="2481">
        <f t="shared" ref="G1319:I1319" si="545">G1250</f>
        <v>22.222222222222221</v>
      </c>
      <c r="H1319" s="2481">
        <f t="shared" si="545"/>
        <v>2</v>
      </c>
      <c r="I1319" s="2481">
        <f t="shared" si="545"/>
        <v>9</v>
      </c>
      <c r="J1319" s="3282"/>
      <c r="K1319" s="3282"/>
      <c r="L1319" s="2481"/>
      <c r="M1319" s="2481"/>
      <c r="N1319" s="2481"/>
      <c r="O1319" s="2481"/>
      <c r="P1319" s="2481"/>
      <c r="Q1319" s="2359"/>
      <c r="R1319" s="3283">
        <f t="shared" ref="R1319:AF1319" si="546">R1250</f>
        <v>0</v>
      </c>
      <c r="S1319" s="3283">
        <f t="shared" si="546"/>
        <v>0</v>
      </c>
      <c r="T1319" s="3283">
        <f t="shared" si="546"/>
        <v>0</v>
      </c>
      <c r="U1319" s="3283">
        <f t="shared" si="546"/>
        <v>1545.8117999999999</v>
      </c>
      <c r="V1319" s="3283">
        <f t="shared" si="546"/>
        <v>1545.8117999999999</v>
      </c>
      <c r="W1319" s="3283">
        <f t="shared" si="546"/>
        <v>1545.8117999999999</v>
      </c>
      <c r="X1319" s="3283">
        <f t="shared" si="546"/>
        <v>1545.8117999999999</v>
      </c>
      <c r="Y1319" s="3283">
        <f t="shared" si="546"/>
        <v>687.02746666666667</v>
      </c>
      <c r="Z1319" s="3283">
        <f t="shared" si="546"/>
        <v>44.419879999999999</v>
      </c>
      <c r="AA1319" s="3284">
        <f t="shared" si="546"/>
        <v>0</v>
      </c>
      <c r="AB1319" s="3283">
        <f t="shared" si="546"/>
        <v>0</v>
      </c>
      <c r="AC1319" s="3283">
        <f t="shared" si="546"/>
        <v>-642.60758666666663</v>
      </c>
      <c r="AD1319" s="3283">
        <f t="shared" si="546"/>
        <v>0</v>
      </c>
      <c r="AE1319" s="3283">
        <f t="shared" si="546"/>
        <v>0</v>
      </c>
      <c r="AF1319" s="3283">
        <f t="shared" si="546"/>
        <v>44.419879999999999</v>
      </c>
      <c r="AG1319" s="1269"/>
      <c r="AH1319" s="1270"/>
      <c r="AI1319" s="2759"/>
    </row>
    <row r="1320" spans="1:35" ht="30" x14ac:dyDescent="0.25">
      <c r="B1320" s="414">
        <v>1</v>
      </c>
      <c r="C1320" s="864" t="s">
        <v>353</v>
      </c>
      <c r="D1320" s="336"/>
      <c r="E1320" s="2674"/>
      <c r="F1320" s="2357">
        <f t="shared" ref="F1320:H1323" si="547">F1254+F1174</f>
        <v>6028</v>
      </c>
      <c r="G1320" s="2481">
        <f t="shared" si="547"/>
        <v>3516.3333333333335</v>
      </c>
      <c r="H1320" s="2481">
        <f t="shared" si="547"/>
        <v>2064</v>
      </c>
      <c r="I1320" s="2481">
        <f t="shared" ref="I1320:I1336" si="548">H1320/G1320*100</f>
        <v>58.697506872689353</v>
      </c>
      <c r="J1320" s="3282"/>
      <c r="K1320" s="3282"/>
      <c r="L1320" s="2481"/>
      <c r="M1320" s="2481"/>
      <c r="N1320" s="2481"/>
      <c r="O1320" s="2481"/>
      <c r="P1320" s="2481"/>
      <c r="Q1320" s="2359"/>
      <c r="R1320" s="3283"/>
      <c r="S1320" s="3283"/>
      <c r="T1320" s="3283"/>
      <c r="U1320" s="3283"/>
      <c r="V1320" s="3283"/>
      <c r="W1320" s="3283"/>
      <c r="X1320" s="3283"/>
      <c r="Y1320" s="3283"/>
      <c r="Z1320" s="3283"/>
      <c r="AA1320" s="3284"/>
      <c r="AB1320" s="3283"/>
      <c r="AC1320" s="3283"/>
      <c r="AD1320" s="3283"/>
      <c r="AE1320" s="3283"/>
      <c r="AF1320" s="3283"/>
      <c r="AG1320" s="1269">
        <f t="shared" ref="AG1320" si="549">AG1254+AG1174</f>
        <v>0</v>
      </c>
      <c r="AH1320" s="1270"/>
      <c r="AI1320" s="2759"/>
    </row>
    <row r="1321" spans="1:35" ht="29.25" x14ac:dyDescent="0.25">
      <c r="B1321" s="414">
        <v>1</v>
      </c>
      <c r="C1321" s="858" t="s">
        <v>201</v>
      </c>
      <c r="D1321" s="336"/>
      <c r="E1321" s="2674"/>
      <c r="F1321" s="2357">
        <f t="shared" si="547"/>
        <v>700</v>
      </c>
      <c r="G1321" s="2481">
        <f t="shared" si="547"/>
        <v>408.33333333333337</v>
      </c>
      <c r="H1321" s="2481">
        <f t="shared" si="547"/>
        <v>408</v>
      </c>
      <c r="I1321" s="2481">
        <f t="shared" si="548"/>
        <v>99.918367346938766</v>
      </c>
      <c r="J1321" s="3282"/>
      <c r="K1321" s="3282"/>
      <c r="L1321" s="2481"/>
      <c r="M1321" s="2481"/>
      <c r="N1321" s="2481"/>
      <c r="O1321" s="2481"/>
      <c r="P1321" s="2481"/>
      <c r="Q1321" s="2359"/>
      <c r="R1321" s="3283"/>
      <c r="S1321" s="3283"/>
      <c r="T1321" s="3283"/>
      <c r="U1321" s="3283"/>
      <c r="V1321" s="3283"/>
      <c r="W1321" s="3283"/>
      <c r="X1321" s="3283"/>
      <c r="Y1321" s="3283"/>
      <c r="Z1321" s="3283"/>
      <c r="AA1321" s="3284"/>
      <c r="AB1321" s="3283"/>
      <c r="AC1321" s="3283"/>
      <c r="AD1321" s="3283"/>
      <c r="AE1321" s="3283"/>
      <c r="AF1321" s="3283"/>
      <c r="AG1321" s="1269">
        <f t="shared" ref="AG1321" si="550">AG1255+AG1175</f>
        <v>0</v>
      </c>
      <c r="AH1321" s="1270"/>
      <c r="AI1321" s="2759"/>
    </row>
    <row r="1322" spans="1:35" ht="72" x14ac:dyDescent="0.25">
      <c r="A1322" s="414">
        <v>1</v>
      </c>
      <c r="B1322" s="414">
        <v>1</v>
      </c>
      <c r="C1322" s="858" t="s">
        <v>361</v>
      </c>
      <c r="D1322" s="336"/>
      <c r="E1322" s="2674"/>
      <c r="F1322" s="2357">
        <f t="shared" si="547"/>
        <v>470</v>
      </c>
      <c r="G1322" s="2481">
        <f t="shared" si="547"/>
        <v>274.16666666666663</v>
      </c>
      <c r="H1322" s="2481">
        <f t="shared" si="547"/>
        <v>458</v>
      </c>
      <c r="I1322" s="2481">
        <f t="shared" si="548"/>
        <v>167.05167173252283</v>
      </c>
      <c r="J1322" s="3282"/>
      <c r="K1322" s="3282"/>
      <c r="L1322" s="2481"/>
      <c r="M1322" s="2481"/>
      <c r="N1322" s="2481"/>
      <c r="O1322" s="2481"/>
      <c r="P1322" s="2481"/>
      <c r="Q1322" s="2359"/>
      <c r="R1322" s="3283"/>
      <c r="S1322" s="3283"/>
      <c r="T1322" s="3283"/>
      <c r="U1322" s="3283"/>
      <c r="V1322" s="3283"/>
      <c r="W1322" s="3283"/>
      <c r="X1322" s="3283"/>
      <c r="Y1322" s="3283"/>
      <c r="Z1322" s="3283"/>
      <c r="AA1322" s="3284"/>
      <c r="AB1322" s="3283"/>
      <c r="AC1322" s="3283"/>
      <c r="AD1322" s="3283"/>
      <c r="AE1322" s="3283"/>
      <c r="AF1322" s="3283"/>
      <c r="AG1322" s="1269">
        <f t="shared" ref="AG1322" si="551">AG1256+AG1176</f>
        <v>0</v>
      </c>
      <c r="AH1322" s="1270"/>
      <c r="AI1322" s="2759"/>
    </row>
    <row r="1323" spans="1:35" x14ac:dyDescent="0.25">
      <c r="A1323" s="414">
        <v>1</v>
      </c>
      <c r="B1323" s="414">
        <v>1</v>
      </c>
      <c r="C1323" s="858" t="s">
        <v>234</v>
      </c>
      <c r="D1323" s="336"/>
      <c r="E1323" s="2674"/>
      <c r="F1323" s="2357">
        <f t="shared" si="547"/>
        <v>3067</v>
      </c>
      <c r="G1323" s="2481">
        <f t="shared" si="547"/>
        <v>1789.0833333333333</v>
      </c>
      <c r="H1323" s="2481">
        <f t="shared" si="547"/>
        <v>1934</v>
      </c>
      <c r="I1323" s="2481">
        <f t="shared" si="548"/>
        <v>108.10005123666681</v>
      </c>
      <c r="J1323" s="3282"/>
      <c r="K1323" s="3282"/>
      <c r="L1323" s="2481"/>
      <c r="M1323" s="2481"/>
      <c r="N1323" s="2481"/>
      <c r="O1323" s="2481"/>
      <c r="P1323" s="2481"/>
      <c r="Q1323" s="2359"/>
      <c r="R1323" s="3283">
        <f t="shared" ref="R1323:AG1323" si="552">R1257+R1177</f>
        <v>5449.3058700000001</v>
      </c>
      <c r="S1323" s="3283">
        <f t="shared" ref="S1323:T1323" si="553">S1257+S1177</f>
        <v>5449.3058700000001</v>
      </c>
      <c r="T1323" s="3283">
        <f t="shared" si="553"/>
        <v>5449.3058700000001</v>
      </c>
      <c r="U1323" s="3283">
        <f t="shared" ref="U1323:V1323" si="554">U1257+U1177</f>
        <v>5449.3058700000001</v>
      </c>
      <c r="V1323" s="3283">
        <f t="shared" si="554"/>
        <v>5449.3058700000001</v>
      </c>
      <c r="W1323" s="3283">
        <f t="shared" ref="W1323:X1323" si="555">W1257+W1177</f>
        <v>5449.3058700000001</v>
      </c>
      <c r="X1323" s="3283">
        <f t="shared" si="555"/>
        <v>5449.3058700000001</v>
      </c>
      <c r="Y1323" s="3283">
        <f t="shared" si="552"/>
        <v>3178.7617575000004</v>
      </c>
      <c r="Z1323" s="3283">
        <f t="shared" si="552"/>
        <v>2539.0208900000002</v>
      </c>
      <c r="AA1323" s="3284">
        <f t="shared" si="552"/>
        <v>0</v>
      </c>
      <c r="AB1323" s="3283">
        <f t="shared" si="552"/>
        <v>0</v>
      </c>
      <c r="AC1323" s="3283">
        <f t="shared" si="552"/>
        <v>-639.74086750000004</v>
      </c>
      <c r="AD1323" s="3283">
        <f t="shared" si="552"/>
        <v>0</v>
      </c>
      <c r="AE1323" s="3283">
        <f t="shared" si="552"/>
        <v>0</v>
      </c>
      <c r="AF1323" s="3283">
        <f t="shared" si="552"/>
        <v>2539.0208900000002</v>
      </c>
      <c r="AG1323" s="1269">
        <f t="shared" si="552"/>
        <v>0</v>
      </c>
      <c r="AH1323" s="1270">
        <f>AH1257+AH1177</f>
        <v>0</v>
      </c>
      <c r="AI1323" s="2759"/>
    </row>
    <row r="1324" spans="1:35" ht="29.25" x14ac:dyDescent="0.25">
      <c r="A1324" s="414">
        <v>1</v>
      </c>
      <c r="B1324" s="414">
        <v>1</v>
      </c>
      <c r="C1324" s="868" t="s">
        <v>279</v>
      </c>
      <c r="D1324" s="336"/>
      <c r="E1324" s="2674"/>
      <c r="F1324" s="2357">
        <f t="shared" ref="F1324:H1328" si="556">F1262+F1186</f>
        <v>61468</v>
      </c>
      <c r="G1324" s="2481">
        <f t="shared" si="556"/>
        <v>35856.333333333336</v>
      </c>
      <c r="H1324" s="2481">
        <f t="shared" si="556"/>
        <v>23803.724999999999</v>
      </c>
      <c r="I1324" s="2481">
        <f t="shared" si="548"/>
        <v>66.386389201349829</v>
      </c>
      <c r="J1324" s="3282"/>
      <c r="K1324" s="3282"/>
      <c r="L1324" s="2481"/>
      <c r="M1324" s="2481"/>
      <c r="N1324" s="2481"/>
      <c r="O1324" s="2481"/>
      <c r="P1324" s="2481"/>
      <c r="Q1324" s="2359"/>
      <c r="R1324" s="3283"/>
      <c r="S1324" s="3283"/>
      <c r="T1324" s="3283"/>
      <c r="U1324" s="3283"/>
      <c r="V1324" s="3283"/>
      <c r="W1324" s="3283"/>
      <c r="X1324" s="3283"/>
      <c r="Y1324" s="3283"/>
      <c r="Z1324" s="3283"/>
      <c r="AA1324" s="3284"/>
      <c r="AB1324" s="3283"/>
      <c r="AC1324" s="3283"/>
      <c r="AD1324" s="3283"/>
      <c r="AE1324" s="3283"/>
      <c r="AF1324" s="3283"/>
      <c r="AG1324" s="1269">
        <f t="shared" ref="AG1324" si="557">AG1262+AG1186</f>
        <v>0</v>
      </c>
      <c r="AH1324" s="1270"/>
      <c r="AI1324" s="2759"/>
    </row>
    <row r="1325" spans="1:35" ht="43.5" x14ac:dyDescent="0.25">
      <c r="A1325" s="414">
        <v>1</v>
      </c>
      <c r="B1325" s="414">
        <v>1</v>
      </c>
      <c r="C1325" s="868" t="s">
        <v>308</v>
      </c>
      <c r="D1325" s="336"/>
      <c r="E1325" s="2674"/>
      <c r="F1325" s="2357">
        <f t="shared" si="556"/>
        <v>15712</v>
      </c>
      <c r="G1325" s="2481">
        <f t="shared" si="556"/>
        <v>9165.3333333333339</v>
      </c>
      <c r="H1325" s="2481">
        <f t="shared" si="556"/>
        <v>2242</v>
      </c>
      <c r="I1325" s="2481">
        <f t="shared" si="548"/>
        <v>24.461739889438462</v>
      </c>
      <c r="J1325" s="3282"/>
      <c r="K1325" s="3282"/>
      <c r="L1325" s="2481"/>
      <c r="M1325" s="2481"/>
      <c r="N1325" s="2481"/>
      <c r="O1325" s="2481"/>
      <c r="P1325" s="2481"/>
      <c r="Q1325" s="2359"/>
      <c r="R1325" s="3283"/>
      <c r="S1325" s="3283"/>
      <c r="T1325" s="3283"/>
      <c r="U1325" s="3283"/>
      <c r="V1325" s="3283"/>
      <c r="W1325" s="3283"/>
      <c r="X1325" s="3283"/>
      <c r="Y1325" s="3283"/>
      <c r="Z1325" s="3283"/>
      <c r="AA1325" s="3284"/>
      <c r="AB1325" s="3283"/>
      <c r="AC1325" s="3283"/>
      <c r="AD1325" s="3283"/>
      <c r="AE1325" s="3283"/>
      <c r="AF1325" s="3283"/>
      <c r="AG1325" s="1269">
        <f t="shared" ref="AG1325" si="558">AG1263+AG1187</f>
        <v>0</v>
      </c>
      <c r="AH1325" s="1270"/>
      <c r="AI1325" s="2759"/>
    </row>
    <row r="1326" spans="1:35" ht="29.25" x14ac:dyDescent="0.25">
      <c r="A1326" s="414">
        <v>1</v>
      </c>
      <c r="B1326" s="414">
        <v>1</v>
      </c>
      <c r="C1326" s="868" t="s">
        <v>280</v>
      </c>
      <c r="D1326" s="336"/>
      <c r="E1326" s="2674"/>
      <c r="F1326" s="2357">
        <f t="shared" si="556"/>
        <v>112961.06382978724</v>
      </c>
      <c r="G1326" s="2481">
        <f t="shared" si="556"/>
        <v>65887.009456264772</v>
      </c>
      <c r="H1326" s="2481">
        <f t="shared" si="556"/>
        <v>18987.496808510637</v>
      </c>
      <c r="I1326" s="2481">
        <f t="shared" si="548"/>
        <v>28.81827080209851</v>
      </c>
      <c r="J1326" s="3282"/>
      <c r="K1326" s="3282"/>
      <c r="L1326" s="2481"/>
      <c r="M1326" s="2481"/>
      <c r="N1326" s="2481"/>
      <c r="O1326" s="2481"/>
      <c r="P1326" s="2481"/>
      <c r="Q1326" s="2359"/>
      <c r="R1326" s="3283"/>
      <c r="S1326" s="3283"/>
      <c r="T1326" s="3283"/>
      <c r="U1326" s="3283"/>
      <c r="V1326" s="3283"/>
      <c r="W1326" s="3283"/>
      <c r="X1326" s="3283"/>
      <c r="Y1326" s="3283"/>
      <c r="Z1326" s="3283"/>
      <c r="AA1326" s="3284"/>
      <c r="AB1326" s="3283"/>
      <c r="AC1326" s="3283"/>
      <c r="AD1326" s="3283"/>
      <c r="AE1326" s="3283"/>
      <c r="AF1326" s="3283"/>
      <c r="AG1326" s="1269">
        <f t="shared" ref="AG1326" si="559">AG1264+AG1188</f>
        <v>0</v>
      </c>
      <c r="AH1326" s="1270"/>
      <c r="AI1326" s="2759"/>
    </row>
    <row r="1327" spans="1:35" ht="29.25" x14ac:dyDescent="0.25">
      <c r="A1327" s="414">
        <v>1</v>
      </c>
      <c r="B1327" s="414">
        <v>1</v>
      </c>
      <c r="C1327" s="868" t="s">
        <v>281</v>
      </c>
      <c r="D1327" s="336"/>
      <c r="E1327" s="2674"/>
      <c r="F1327" s="2357">
        <f t="shared" si="556"/>
        <v>6948</v>
      </c>
      <c r="G1327" s="2481">
        <f t="shared" si="556"/>
        <v>4053.0000000000005</v>
      </c>
      <c r="H1327" s="2481">
        <f t="shared" si="556"/>
        <v>2779</v>
      </c>
      <c r="I1327" s="2481">
        <f t="shared" si="548"/>
        <v>68.566493955094984</v>
      </c>
      <c r="J1327" s="3282"/>
      <c r="K1327" s="3282"/>
      <c r="L1327" s="2481"/>
      <c r="M1327" s="2481"/>
      <c r="N1327" s="2481"/>
      <c r="O1327" s="2481"/>
      <c r="P1327" s="2481"/>
      <c r="Q1327" s="2359"/>
      <c r="R1327" s="3283">
        <f t="shared" ref="R1327:AG1327" si="560">R1265+R1189</f>
        <v>7791.2319600000001</v>
      </c>
      <c r="S1327" s="3283">
        <f t="shared" ref="S1327:T1327" si="561">S1265+S1189</f>
        <v>7791.2319600000001</v>
      </c>
      <c r="T1327" s="3283">
        <f t="shared" si="561"/>
        <v>7791.2319600000001</v>
      </c>
      <c r="U1327" s="3283">
        <f t="shared" ref="U1327:V1327" si="562">U1265+U1189</f>
        <v>7791.2319600000001</v>
      </c>
      <c r="V1327" s="3283">
        <f t="shared" si="562"/>
        <v>7791.2319600000001</v>
      </c>
      <c r="W1327" s="3283">
        <f t="shared" ref="W1327:X1327" si="563">W1265+W1189</f>
        <v>7791.2319600000001</v>
      </c>
      <c r="X1327" s="3283">
        <f t="shared" si="563"/>
        <v>7791.2319600000001</v>
      </c>
      <c r="Y1327" s="3283">
        <f t="shared" si="560"/>
        <v>4544.8853099999997</v>
      </c>
      <c r="Z1327" s="3283">
        <f t="shared" si="560"/>
        <v>3025.1274599999997</v>
      </c>
      <c r="AA1327" s="3284">
        <f t="shared" si="560"/>
        <v>0</v>
      </c>
      <c r="AB1327" s="3283">
        <f t="shared" si="560"/>
        <v>0</v>
      </c>
      <c r="AC1327" s="3283">
        <f t="shared" si="560"/>
        <v>-1519.7578499999997</v>
      </c>
      <c r="AD1327" s="3283">
        <f t="shared" si="560"/>
        <v>0</v>
      </c>
      <c r="AE1327" s="3283">
        <f t="shared" si="560"/>
        <v>-1.7960699999999998</v>
      </c>
      <c r="AF1327" s="3283">
        <f t="shared" si="560"/>
        <v>3023.3313899999998</v>
      </c>
      <c r="AG1327" s="1269">
        <f t="shared" si="560"/>
        <v>0</v>
      </c>
      <c r="AH1327" s="1270">
        <f>AH1265+AH1189</f>
        <v>0</v>
      </c>
      <c r="AI1327" s="2759"/>
    </row>
    <row r="1328" spans="1:35" x14ac:dyDescent="0.25">
      <c r="A1328" s="414">
        <v>1</v>
      </c>
      <c r="B1328" s="414">
        <v>1</v>
      </c>
      <c r="C1328" s="869" t="s">
        <v>138</v>
      </c>
      <c r="D1328" s="336"/>
      <c r="E1328" s="2674"/>
      <c r="F1328" s="2357">
        <f t="shared" si="556"/>
        <v>408614.23809523811</v>
      </c>
      <c r="G1328" s="2481">
        <f t="shared" si="556"/>
        <v>238288.86111111109</v>
      </c>
      <c r="H1328" s="2481">
        <f t="shared" si="556"/>
        <v>81831.898809523802</v>
      </c>
      <c r="I1328" s="2481">
        <f t="shared" si="548"/>
        <v>34.341470443877199</v>
      </c>
      <c r="J1328" s="3282"/>
      <c r="K1328" s="3282"/>
      <c r="L1328" s="2481"/>
      <c r="M1328" s="2481"/>
      <c r="N1328" s="2481"/>
      <c r="O1328" s="2481"/>
      <c r="P1328" s="2481"/>
      <c r="Q1328" s="2359"/>
      <c r="R1328" s="3283">
        <f t="shared" ref="R1328:AG1328" si="564">R1266+R1190</f>
        <v>216604.32457000003</v>
      </c>
      <c r="S1328" s="3283">
        <f t="shared" ref="S1328:T1328" si="565">S1266+S1190</f>
        <v>216604.32457000003</v>
      </c>
      <c r="T1328" s="3283">
        <f t="shared" si="565"/>
        <v>216604.32457000003</v>
      </c>
      <c r="U1328" s="3283">
        <f t="shared" ref="U1328:V1328" si="566">U1266+U1190</f>
        <v>219695.94817000002</v>
      </c>
      <c r="V1328" s="3283">
        <f t="shared" si="566"/>
        <v>219695.94817000002</v>
      </c>
      <c r="W1328" s="3283">
        <f t="shared" ref="W1328:X1328" si="567">W1266+W1190</f>
        <v>219695.94817000002</v>
      </c>
      <c r="X1328" s="3283">
        <f t="shared" si="567"/>
        <v>219695.94817000002</v>
      </c>
      <c r="Y1328" s="3283">
        <f t="shared" si="564"/>
        <v>128626.94546583334</v>
      </c>
      <c r="Z1328" s="3283">
        <f t="shared" si="564"/>
        <v>121222.4224</v>
      </c>
      <c r="AA1328" s="3284">
        <f t="shared" si="564"/>
        <v>0</v>
      </c>
      <c r="AB1328" s="3283">
        <f t="shared" si="564"/>
        <v>0</v>
      </c>
      <c r="AC1328" s="3283">
        <f t="shared" si="564"/>
        <v>-7404.5230658333476</v>
      </c>
      <c r="AD1328" s="3283">
        <f t="shared" si="564"/>
        <v>0</v>
      </c>
      <c r="AE1328" s="3283">
        <f t="shared" si="564"/>
        <v>-330.20704000000001</v>
      </c>
      <c r="AF1328" s="3283">
        <f t="shared" si="564"/>
        <v>120892.21536</v>
      </c>
      <c r="AG1328" s="1269">
        <f t="shared" si="564"/>
        <v>0</v>
      </c>
      <c r="AH1328" s="1270">
        <f>AH1266+AH1190</f>
        <v>0</v>
      </c>
      <c r="AI1328" s="2759"/>
    </row>
    <row r="1329" spans="1:36" x14ac:dyDescent="0.25">
      <c r="A1329" s="414">
        <v>1</v>
      </c>
      <c r="B1329" s="414">
        <v>1</v>
      </c>
      <c r="C1329" s="491" t="s">
        <v>79</v>
      </c>
      <c r="D1329" s="491"/>
      <c r="E1329" s="491"/>
      <c r="F1329" s="2357">
        <f>SUM(F1194)</f>
        <v>600</v>
      </c>
      <c r="G1329" s="2481">
        <f>SUM(G1194)</f>
        <v>350</v>
      </c>
      <c r="H1329" s="2481">
        <f>SUM(H1194)</f>
        <v>195</v>
      </c>
      <c r="I1329" s="2481">
        <f t="shared" si="548"/>
        <v>55.714285714285715</v>
      </c>
      <c r="J1329" s="3282">
        <f>L1329/F1329</f>
        <v>7.0666666666666664</v>
      </c>
      <c r="K1329" s="3282">
        <f>N1329/H1329</f>
        <v>7.5179487179487179</v>
      </c>
      <c r="L1329" s="2481">
        <f>SUM(L1194)</f>
        <v>4240</v>
      </c>
      <c r="M1329" s="2481">
        <f>SUM(M1194)</f>
        <v>2473</v>
      </c>
      <c r="N1329" s="2481">
        <f>SUM(N1194)</f>
        <v>1466</v>
      </c>
      <c r="O1329" s="2481">
        <f>N1329/M1329*100</f>
        <v>59.280226445612612</v>
      </c>
      <c r="P1329" s="2481">
        <f>SUM(P1194)</f>
        <v>15</v>
      </c>
      <c r="Q1329" s="2359">
        <f>N1329/$C$3*12/P1329</f>
        <v>167.54285714285712</v>
      </c>
      <c r="R1329" s="3283"/>
      <c r="S1329" s="3283"/>
      <c r="T1329" s="3283"/>
      <c r="U1329" s="3283"/>
      <c r="V1329" s="3283"/>
      <c r="W1329" s="3283"/>
      <c r="X1329" s="3283"/>
      <c r="Y1329" s="3283"/>
      <c r="Z1329" s="3283"/>
      <c r="AA1329" s="3284"/>
      <c r="AB1329" s="3283"/>
      <c r="AC1329" s="3283"/>
      <c r="AD1329" s="3283"/>
      <c r="AE1329" s="3283"/>
      <c r="AF1329" s="3283"/>
      <c r="AG1329" s="1269">
        <f>SUM(AG1194)</f>
        <v>0</v>
      </c>
      <c r="AH1329" s="1270"/>
      <c r="AI1329" s="2759"/>
    </row>
    <row r="1330" spans="1:36" x14ac:dyDescent="0.25">
      <c r="A1330" s="414">
        <v>1</v>
      </c>
      <c r="B1330" s="414">
        <v>1</v>
      </c>
      <c r="C1330" s="3289" t="s">
        <v>16</v>
      </c>
      <c r="D1330" s="3289"/>
      <c r="E1330" s="3289"/>
      <c r="F1330" s="2364">
        <f>SUM(F1272,F1198)</f>
        <v>1062</v>
      </c>
      <c r="G1330" s="3286">
        <f>SUM(G1272,G1198)</f>
        <v>620</v>
      </c>
      <c r="H1330" s="3286">
        <f>SUM(H1272,H1198)</f>
        <v>529</v>
      </c>
      <c r="I1330" s="2481">
        <f t="shared" si="548"/>
        <v>85.322580645161295</v>
      </c>
      <c r="J1330" s="3282">
        <f>L1330/F1330</f>
        <v>8</v>
      </c>
      <c r="K1330" s="3282">
        <f>N1330/H1330</f>
        <v>8.5463137996219274</v>
      </c>
      <c r="L1330" s="3286">
        <f>SUM(L1272,L1198)</f>
        <v>8496</v>
      </c>
      <c r="M1330" s="3286">
        <f>SUM(M1272,M1198)</f>
        <v>4956</v>
      </c>
      <c r="N1330" s="3286">
        <f>SUM(N1272,N1198)</f>
        <v>4521</v>
      </c>
      <c r="O1330" s="3286">
        <f>N1330/M1330*100</f>
        <v>91.222760290556906</v>
      </c>
      <c r="P1330" s="3286">
        <f>SUM(P1272,P1198)</f>
        <v>35.733333333333334</v>
      </c>
      <c r="Q1330" s="2359">
        <f>N1330/$C$3*12/P1330</f>
        <v>216.89232409381663</v>
      </c>
      <c r="R1330" s="3290"/>
      <c r="S1330" s="3290"/>
      <c r="T1330" s="3290"/>
      <c r="U1330" s="3290"/>
      <c r="V1330" s="3290"/>
      <c r="W1330" s="3290"/>
      <c r="X1330" s="3290"/>
      <c r="Y1330" s="3283"/>
      <c r="Z1330" s="3290"/>
      <c r="AA1330" s="3291"/>
      <c r="AB1330" s="3290"/>
      <c r="AC1330" s="3290"/>
      <c r="AD1330" s="3290"/>
      <c r="AE1330" s="3290"/>
      <c r="AF1330" s="3290"/>
      <c r="AG1330" s="1271">
        <f>SUM(AG1272,AG1198)</f>
        <v>0</v>
      </c>
      <c r="AH1330" s="3292"/>
      <c r="AI1330" s="2759"/>
    </row>
    <row r="1331" spans="1:36" ht="29.25" x14ac:dyDescent="0.25">
      <c r="A1331" s="414">
        <v>1</v>
      </c>
      <c r="B1331" s="414">
        <v>1</v>
      </c>
      <c r="C1331" s="1024" t="s">
        <v>140</v>
      </c>
      <c r="D1331" s="1024"/>
      <c r="E1331" s="1024"/>
      <c r="F1331" s="2357">
        <f>F1273+F1199</f>
        <v>1662</v>
      </c>
      <c r="G1331" s="2481">
        <f>G1273+G1199</f>
        <v>970</v>
      </c>
      <c r="H1331" s="2481">
        <f>H1273+H1199</f>
        <v>724</v>
      </c>
      <c r="I1331" s="2481">
        <f t="shared" si="548"/>
        <v>74.639175257731964</v>
      </c>
      <c r="J1331" s="3282">
        <f>L1331/F1331</f>
        <v>7.6630565583634178</v>
      </c>
      <c r="K1331" s="3282">
        <f>N1331/H1331</f>
        <v>8.2693370165745854</v>
      </c>
      <c r="L1331" s="2481">
        <f>L1273+L1199</f>
        <v>12736</v>
      </c>
      <c r="M1331" s="2481">
        <f>M1273+M1199</f>
        <v>7429</v>
      </c>
      <c r="N1331" s="2481">
        <f>N1273+N1199</f>
        <v>5987</v>
      </c>
      <c r="O1331" s="2481">
        <f>N1331/M1331*100</f>
        <v>80.589581370305567</v>
      </c>
      <c r="P1331" s="2481">
        <f>SUM(P1273,P1199)</f>
        <v>50.733333333333334</v>
      </c>
      <c r="Q1331" s="2359">
        <f>N1331/$C$3*12/P1331</f>
        <v>202.30148301107567</v>
      </c>
      <c r="R1331" s="3283">
        <f t="shared" ref="R1331:AF1331" si="568">SUM(R1273,R1199)</f>
        <v>32677.022792780797</v>
      </c>
      <c r="S1331" s="3283">
        <f t="shared" ref="S1331:T1331" si="569">SUM(S1273,S1199)</f>
        <v>32677.022792780797</v>
      </c>
      <c r="T1331" s="3283">
        <f t="shared" si="569"/>
        <v>32677.022792780797</v>
      </c>
      <c r="U1331" s="3283">
        <f t="shared" ref="U1331:V1331" si="570">SUM(U1273,U1199)</f>
        <v>32677.022792780797</v>
      </c>
      <c r="V1331" s="3283">
        <f t="shared" si="570"/>
        <v>32677.022792780797</v>
      </c>
      <c r="W1331" s="3283">
        <f t="shared" ref="W1331:X1331" si="571">SUM(W1273,W1199)</f>
        <v>32677.022792780797</v>
      </c>
      <c r="X1331" s="3283">
        <f t="shared" si="571"/>
        <v>32677.022792780797</v>
      </c>
      <c r="Y1331" s="3283">
        <f t="shared" si="568"/>
        <v>19061.596629122134</v>
      </c>
      <c r="Z1331" s="3283">
        <f t="shared" si="568"/>
        <v>13852.826219999999</v>
      </c>
      <c r="AA1331" s="3284">
        <f t="shared" si="568"/>
        <v>0</v>
      </c>
      <c r="AB1331" s="3283">
        <f t="shared" si="568"/>
        <v>0</v>
      </c>
      <c r="AC1331" s="3283">
        <f t="shared" si="568"/>
        <v>-5208.7704091221349</v>
      </c>
      <c r="AD1331" s="3283">
        <f t="shared" si="568"/>
        <v>0</v>
      </c>
      <c r="AE1331" s="3283">
        <f t="shared" si="568"/>
        <v>-136.88091</v>
      </c>
      <c r="AF1331" s="3283">
        <f t="shared" si="568"/>
        <v>13715.945309999999</v>
      </c>
      <c r="AG1331" s="1269">
        <f>AG1273+AG1199</f>
        <v>0</v>
      </c>
      <c r="AH1331" s="1270">
        <f>SUM(AH1273,AH1199)</f>
        <v>0</v>
      </c>
      <c r="AI1331" s="2759"/>
    </row>
    <row r="1332" spans="1:36" ht="29.25" x14ac:dyDescent="0.25">
      <c r="B1332" s="414">
        <v>1</v>
      </c>
      <c r="C1332" s="3293" t="s">
        <v>254</v>
      </c>
      <c r="D1332" s="3294"/>
      <c r="E1332" s="1029"/>
      <c r="F1332" s="2357">
        <f>F1269</f>
        <v>40</v>
      </c>
      <c r="G1332" s="2481">
        <f>G1269</f>
        <v>23</v>
      </c>
      <c r="H1332" s="2481">
        <f>H1269</f>
        <v>0</v>
      </c>
      <c r="I1332" s="2478">
        <f t="shared" si="548"/>
        <v>0</v>
      </c>
      <c r="J1332" s="3295">
        <f>L1332/F1332</f>
        <v>8</v>
      </c>
      <c r="K1332" s="3295" t="e">
        <f>N1332/H1332</f>
        <v>#DIV/0!</v>
      </c>
      <c r="L1332" s="3296">
        <f>L1269</f>
        <v>320</v>
      </c>
      <c r="M1332" s="3296">
        <f>M1269</f>
        <v>187</v>
      </c>
      <c r="N1332" s="2481">
        <f>N1269</f>
        <v>0</v>
      </c>
      <c r="O1332" s="2481">
        <f>N1332/M1332*100</f>
        <v>0</v>
      </c>
      <c r="P1332" s="3296">
        <f>P1269</f>
        <v>1.3333333333333333</v>
      </c>
      <c r="Q1332" s="2359">
        <f>N1332/$C$3*12/P1332</f>
        <v>0</v>
      </c>
      <c r="R1332" s="3283">
        <f t="shared" ref="R1332:AH1332" si="572">R1269</f>
        <v>1636.5219999999999</v>
      </c>
      <c r="S1332" s="3283">
        <f t="shared" ref="S1332:T1332" si="573">S1269</f>
        <v>1636.5219999999999</v>
      </c>
      <c r="T1332" s="3283">
        <f t="shared" si="573"/>
        <v>1636.5219999999999</v>
      </c>
      <c r="U1332" s="3283">
        <f t="shared" ref="U1332:V1332" si="574">U1269</f>
        <v>1636.5219999999999</v>
      </c>
      <c r="V1332" s="3283">
        <f t="shared" si="574"/>
        <v>1636.5219999999999</v>
      </c>
      <c r="W1332" s="3283">
        <f t="shared" ref="W1332:X1332" si="575">W1269</f>
        <v>1636.5219999999999</v>
      </c>
      <c r="X1332" s="3283">
        <f t="shared" si="575"/>
        <v>1636.5219999999999</v>
      </c>
      <c r="Y1332" s="3283">
        <f t="shared" si="572"/>
        <v>954.63783333333333</v>
      </c>
      <c r="Z1332" s="3283">
        <f t="shared" si="572"/>
        <v>0</v>
      </c>
      <c r="AA1332" s="3284">
        <f t="shared" si="572"/>
        <v>0</v>
      </c>
      <c r="AB1332" s="3283">
        <f t="shared" si="572"/>
        <v>0</v>
      </c>
      <c r="AC1332" s="3283">
        <f t="shared" si="572"/>
        <v>-954.63783333333333</v>
      </c>
      <c r="AD1332" s="3283">
        <f t="shared" si="572"/>
        <v>0</v>
      </c>
      <c r="AE1332" s="3283">
        <f t="shared" si="572"/>
        <v>0</v>
      </c>
      <c r="AF1332" s="3283">
        <f t="shared" si="572"/>
        <v>0</v>
      </c>
      <c r="AG1332" s="1269">
        <f>AG1269</f>
        <v>0</v>
      </c>
      <c r="AH1332" s="1270">
        <f t="shared" si="572"/>
        <v>0</v>
      </c>
      <c r="AI1332" s="2759"/>
    </row>
    <row r="1333" spans="1:36" x14ac:dyDescent="0.25">
      <c r="A1333" s="414">
        <v>1</v>
      </c>
      <c r="B1333" s="414">
        <v>1</v>
      </c>
      <c r="C1333" s="1024" t="s">
        <v>210</v>
      </c>
      <c r="D1333" s="1029"/>
      <c r="E1333" s="1024"/>
      <c r="F1333" s="2568">
        <f t="shared" ref="F1333:H1336" si="576">F1200</f>
        <v>7000</v>
      </c>
      <c r="G1333" s="3296">
        <f t="shared" si="576"/>
        <v>4083</v>
      </c>
      <c r="H1333" s="3296">
        <f t="shared" si="576"/>
        <v>3036</v>
      </c>
      <c r="I1333" s="2478">
        <f t="shared" si="548"/>
        <v>74.357090374724464</v>
      </c>
      <c r="J1333" s="3297"/>
      <c r="K1333" s="3297"/>
      <c r="L1333" s="2481"/>
      <c r="M1333" s="2481"/>
      <c r="N1333" s="3296"/>
      <c r="O1333" s="3296"/>
      <c r="P1333" s="2481"/>
      <c r="Q1333" s="2591"/>
      <c r="R1333" s="3283"/>
      <c r="S1333" s="3283"/>
      <c r="T1333" s="3283"/>
      <c r="U1333" s="3283"/>
      <c r="V1333" s="3283"/>
      <c r="W1333" s="3283"/>
      <c r="X1333" s="3283"/>
      <c r="Y1333" s="3283"/>
      <c r="Z1333" s="3298"/>
      <c r="AA1333" s="3299"/>
      <c r="AB1333" s="3298"/>
      <c r="AC1333" s="3283"/>
      <c r="AD1333" s="3298"/>
      <c r="AE1333" s="3298"/>
      <c r="AF1333" s="3298"/>
      <c r="AG1333" s="1937">
        <f t="shared" ref="AG1333" si="577">AG1200</f>
        <v>0</v>
      </c>
      <c r="AH1333" s="3300"/>
      <c r="AI1333" s="2759"/>
    </row>
    <row r="1334" spans="1:36" x14ac:dyDescent="0.25">
      <c r="A1334" s="414">
        <v>1</v>
      </c>
      <c r="B1334" s="414">
        <v>1</v>
      </c>
      <c r="C1334" s="1026" t="s">
        <v>211</v>
      </c>
      <c r="D1334" s="1026"/>
      <c r="E1334" s="1026"/>
      <c r="F1334" s="2487">
        <f t="shared" si="576"/>
        <v>6994</v>
      </c>
      <c r="G1334" s="3301">
        <f t="shared" si="576"/>
        <v>4080</v>
      </c>
      <c r="H1334" s="3301">
        <f t="shared" si="576"/>
        <v>3036</v>
      </c>
      <c r="I1334" s="3286">
        <f t="shared" si="548"/>
        <v>74.411764705882348</v>
      </c>
      <c r="J1334" s="3302"/>
      <c r="K1334" s="3302"/>
      <c r="L1334" s="3301"/>
      <c r="M1334" s="3301"/>
      <c r="N1334" s="3301"/>
      <c r="O1334" s="3301"/>
      <c r="P1334" s="3301"/>
      <c r="Q1334" s="2388"/>
      <c r="R1334" s="3303"/>
      <c r="S1334" s="3303"/>
      <c r="T1334" s="3303"/>
      <c r="U1334" s="3303"/>
      <c r="V1334" s="3303"/>
      <c r="W1334" s="3303"/>
      <c r="X1334" s="3303"/>
      <c r="Y1334" s="3283"/>
      <c r="Z1334" s="3303"/>
      <c r="AA1334" s="3304"/>
      <c r="AB1334" s="3303"/>
      <c r="AC1334" s="3303"/>
      <c r="AD1334" s="3303"/>
      <c r="AE1334" s="3303"/>
      <c r="AF1334" s="3303"/>
      <c r="AG1334" s="1947">
        <f t="shared" ref="AG1334" si="578">AG1201</f>
        <v>0</v>
      </c>
      <c r="AH1334" s="3305"/>
      <c r="AI1334" s="2759"/>
    </row>
    <row r="1335" spans="1:36" ht="30" x14ac:dyDescent="0.25">
      <c r="A1335" s="414">
        <v>1</v>
      </c>
      <c r="B1335" s="414">
        <v>1</v>
      </c>
      <c r="C1335" s="1026" t="s">
        <v>212</v>
      </c>
      <c r="D1335" s="1026"/>
      <c r="E1335" s="1026"/>
      <c r="F1335" s="2487">
        <f t="shared" si="576"/>
        <v>6</v>
      </c>
      <c r="G1335" s="3286">
        <f t="shared" si="576"/>
        <v>4</v>
      </c>
      <c r="H1335" s="3286">
        <f t="shared" si="576"/>
        <v>0</v>
      </c>
      <c r="I1335" s="3286">
        <f t="shared" si="548"/>
        <v>0</v>
      </c>
      <c r="J1335" s="3302"/>
      <c r="K1335" s="3297"/>
      <c r="L1335" s="3301"/>
      <c r="M1335" s="3286"/>
      <c r="N1335" s="3301"/>
      <c r="O1335" s="3286"/>
      <c r="P1335" s="3286"/>
      <c r="Q1335" s="2359"/>
      <c r="R1335" s="3290"/>
      <c r="S1335" s="3290"/>
      <c r="T1335" s="3290"/>
      <c r="U1335" s="3290"/>
      <c r="V1335" s="3290"/>
      <c r="W1335" s="3290"/>
      <c r="X1335" s="3290"/>
      <c r="Y1335" s="3283"/>
      <c r="Z1335" s="3290"/>
      <c r="AA1335" s="3291"/>
      <c r="AB1335" s="3290"/>
      <c r="AC1335" s="3303"/>
      <c r="AD1335" s="3303"/>
      <c r="AE1335" s="3290"/>
      <c r="AF1335" s="3290"/>
      <c r="AG1335" s="1271">
        <f t="shared" ref="AG1335" si="579">AG1202</f>
        <v>0</v>
      </c>
      <c r="AH1335" s="3292"/>
      <c r="AI1335" s="2759"/>
    </row>
    <row r="1336" spans="1:36" ht="30" thickBot="1" x14ac:dyDescent="0.3">
      <c r="B1336" s="414">
        <v>1</v>
      </c>
      <c r="C1336" s="1023" t="s">
        <v>217</v>
      </c>
      <c r="D1336" s="1023"/>
      <c r="E1336" s="1023"/>
      <c r="F1336" s="2493">
        <f t="shared" si="576"/>
        <v>7000</v>
      </c>
      <c r="G1336" s="3306">
        <f t="shared" si="576"/>
        <v>4083</v>
      </c>
      <c r="H1336" s="3306">
        <f t="shared" si="576"/>
        <v>3036</v>
      </c>
      <c r="I1336" s="3306">
        <f t="shared" si="548"/>
        <v>74.357090374724464</v>
      </c>
      <c r="J1336" s="3307"/>
      <c r="K1336" s="3307"/>
      <c r="L1336" s="3308"/>
      <c r="M1336" s="3308"/>
      <c r="N1336" s="3308"/>
      <c r="O1336" s="3308"/>
      <c r="P1336" s="3308"/>
      <c r="Q1336" s="2404"/>
      <c r="R1336" s="3309">
        <f t="shared" ref="R1336:AG1336" si="580">R1203</f>
        <v>29612.241000000002</v>
      </c>
      <c r="S1336" s="3309">
        <f t="shared" ref="S1336:T1336" si="581">S1203</f>
        <v>29612.241000000002</v>
      </c>
      <c r="T1336" s="3309">
        <f t="shared" si="581"/>
        <v>29612.241000000002</v>
      </c>
      <c r="U1336" s="3309">
        <f t="shared" ref="U1336:V1336" si="582">U1203</f>
        <v>29612.241000000002</v>
      </c>
      <c r="V1336" s="3309">
        <f t="shared" si="582"/>
        <v>29612.241000000002</v>
      </c>
      <c r="W1336" s="3309">
        <f t="shared" ref="W1336:X1336" si="583">W1203</f>
        <v>29612.241000000002</v>
      </c>
      <c r="X1336" s="3309">
        <f t="shared" si="583"/>
        <v>29612.241000000002</v>
      </c>
      <c r="Y1336" s="3310">
        <f t="shared" si="580"/>
        <v>17273.807250000002</v>
      </c>
      <c r="Z1336" s="3309">
        <f t="shared" si="580"/>
        <v>17273.807250000002</v>
      </c>
      <c r="AA1336" s="3311">
        <f t="shared" si="580"/>
        <v>0</v>
      </c>
      <c r="AB1336" s="3309">
        <f t="shared" si="580"/>
        <v>0</v>
      </c>
      <c r="AC1336" s="3309">
        <f t="shared" si="580"/>
        <v>0</v>
      </c>
      <c r="AD1336" s="3312">
        <f t="shared" si="580"/>
        <v>0</v>
      </c>
      <c r="AE1336" s="3312">
        <f t="shared" si="580"/>
        <v>-136.71764999999999</v>
      </c>
      <c r="AF1336" s="3309">
        <f t="shared" si="580"/>
        <v>17137.089600000003</v>
      </c>
      <c r="AG1336" s="3313">
        <f t="shared" si="580"/>
        <v>0</v>
      </c>
      <c r="AH1336" s="3314">
        <f>AH1203</f>
        <v>0</v>
      </c>
      <c r="AI1336" s="2759"/>
    </row>
    <row r="1337" spans="1:36" x14ac:dyDescent="0.25">
      <c r="A1337" s="414">
        <v>1</v>
      </c>
      <c r="B1337" s="414">
        <v>1</v>
      </c>
      <c r="C1337" s="3315" t="s">
        <v>58</v>
      </c>
      <c r="D1337" s="3188"/>
      <c r="E1337" s="3188"/>
      <c r="F1337" s="502"/>
      <c r="G1337" s="3119"/>
      <c r="H1337" s="3119"/>
      <c r="I1337" s="3119"/>
      <c r="J1337" s="1652"/>
      <c r="K1337" s="1652"/>
      <c r="L1337" s="1652"/>
      <c r="M1337" s="1652"/>
      <c r="N1337" s="1652"/>
      <c r="O1337" s="1652"/>
      <c r="P1337" s="1652"/>
      <c r="Q1337" s="1652"/>
      <c r="R1337" s="3316"/>
      <c r="S1337" s="3316"/>
      <c r="T1337" s="3316"/>
      <c r="U1337" s="3316"/>
      <c r="V1337" s="3316"/>
      <c r="W1337" s="3316"/>
      <c r="X1337" s="3316"/>
      <c r="Y1337" s="3317"/>
      <c r="Z1337" s="3264"/>
      <c r="AA1337" s="3318"/>
      <c r="AB1337" s="3264"/>
      <c r="AC1337" s="3264"/>
      <c r="AD1337" s="3319"/>
      <c r="AE1337" s="3319"/>
      <c r="AF1337" s="3264"/>
      <c r="AG1337" s="3320"/>
      <c r="AH1337" s="3269"/>
      <c r="AI1337" s="2759"/>
    </row>
    <row r="1338" spans="1:36" ht="47.25" x14ac:dyDescent="0.25">
      <c r="A1338" s="414">
        <v>1</v>
      </c>
      <c r="B1338" s="414">
        <v>1</v>
      </c>
      <c r="C1338" s="2293" t="s">
        <v>497</v>
      </c>
      <c r="D1338" s="3321"/>
      <c r="E1338" s="3321"/>
      <c r="F1338" s="463"/>
      <c r="G1338" s="1001"/>
      <c r="H1338" s="1001"/>
      <c r="I1338" s="1001"/>
      <c r="J1338" s="1001"/>
      <c r="K1338" s="1001"/>
      <c r="L1338" s="2499"/>
      <c r="M1338" s="2499"/>
      <c r="N1338" s="2499"/>
      <c r="O1338" s="2499"/>
      <c r="P1338" s="2499"/>
      <c r="Q1338" s="2499"/>
      <c r="R1338" s="614"/>
      <c r="S1338" s="614"/>
      <c r="T1338" s="614"/>
      <c r="U1338" s="614"/>
      <c r="V1338" s="614"/>
      <c r="W1338" s="614"/>
      <c r="X1338" s="614"/>
      <c r="Y1338" s="2897"/>
      <c r="Z1338" s="2555"/>
      <c r="AA1338" s="2726"/>
      <c r="AB1338" s="2555"/>
      <c r="AC1338" s="2555"/>
      <c r="AD1338" s="2727"/>
      <c r="AE1338" s="2727"/>
      <c r="AF1338" s="2555"/>
      <c r="AG1338" s="3322"/>
      <c r="AH1338" s="2728"/>
      <c r="AI1338" s="2759"/>
    </row>
    <row r="1339" spans="1:36" s="2713" customFormat="1" x14ac:dyDescent="0.25">
      <c r="A1339" s="414">
        <v>1</v>
      </c>
      <c r="B1339" s="414">
        <v>1</v>
      </c>
      <c r="C1339" s="2415" t="s">
        <v>5</v>
      </c>
      <c r="D1339" s="2415"/>
      <c r="E1339" s="2415"/>
      <c r="F1339" s="456"/>
      <c r="G1339" s="1651"/>
      <c r="H1339" s="1651"/>
      <c r="I1339" s="1651"/>
      <c r="J1339" s="1651"/>
      <c r="K1339" s="1651"/>
      <c r="L1339" s="2417"/>
      <c r="M1339" s="2417"/>
      <c r="N1339" s="2417"/>
      <c r="O1339" s="2417"/>
      <c r="P1339" s="2417"/>
      <c r="Q1339" s="2417"/>
      <c r="R1339" s="2902"/>
      <c r="S1339" s="2902"/>
      <c r="T1339" s="2902"/>
      <c r="U1339" s="2902"/>
      <c r="V1339" s="2902"/>
      <c r="W1339" s="2902"/>
      <c r="X1339" s="2902"/>
      <c r="Y1339" s="3196"/>
      <c r="Z1339" s="1651"/>
      <c r="AA1339" s="3088"/>
      <c r="AB1339" s="1651"/>
      <c r="AC1339" s="1651"/>
      <c r="AD1339" s="1651"/>
      <c r="AE1339" s="1651"/>
      <c r="AF1339" s="1651"/>
      <c r="AG1339" s="1653"/>
      <c r="AH1339" s="1653"/>
      <c r="AI1339" s="2759"/>
      <c r="AJ1339" s="1412"/>
    </row>
    <row r="1340" spans="1:36" s="2713" customFormat="1" x14ac:dyDescent="0.25">
      <c r="A1340" s="414">
        <v>1</v>
      </c>
      <c r="B1340" s="414">
        <v>1</v>
      </c>
      <c r="C1340" s="3" t="s">
        <v>24</v>
      </c>
      <c r="D1340" s="1472" t="s">
        <v>246</v>
      </c>
      <c r="E1340" s="2417">
        <v>340</v>
      </c>
      <c r="F1340" s="114">
        <v>400</v>
      </c>
      <c r="G1340" s="213">
        <f t="shared" ref="G1340:G1347" si="584">ROUND(F1340/12*$C$3,0)</f>
        <v>233</v>
      </c>
      <c r="H1340" s="213">
        <v>201</v>
      </c>
      <c r="I1340" s="213">
        <f t="shared" ref="I1340:I1348" si="585">H1340/G1340*100</f>
        <v>86.266094420600865</v>
      </c>
      <c r="J1340" s="2421">
        <v>6.1</v>
      </c>
      <c r="K1340" s="269">
        <f t="shared" ref="K1340:K1348" si="586">N1340/H1340</f>
        <v>5.9502487562189055</v>
      </c>
      <c r="L1340" s="270">
        <f t="shared" ref="L1340:L1347" si="587">ROUND(F1340*J1340,0)</f>
        <v>2440</v>
      </c>
      <c r="M1340" s="270">
        <f t="shared" ref="M1340:M1347" si="588">ROUND(L1340/12*$C$3,0)</f>
        <v>1423</v>
      </c>
      <c r="N1340" s="270">
        <v>1196</v>
      </c>
      <c r="O1340" s="270">
        <f t="shared" ref="O1340:O1348" si="589">N1340/M1340*100</f>
        <v>84.047786366830636</v>
      </c>
      <c r="P1340" s="270">
        <f t="shared" ref="P1340:P1347" si="590">ROUND(L1340/E1340,0)</f>
        <v>7</v>
      </c>
      <c r="Q1340" s="270">
        <f t="shared" ref="Q1340:Q1348" si="591">N1340/$C$3*12/P1340</f>
        <v>292.89795918367344</v>
      </c>
      <c r="R1340" s="552"/>
      <c r="S1340" s="552"/>
      <c r="T1340" s="552"/>
      <c r="U1340" s="552"/>
      <c r="V1340" s="552"/>
      <c r="W1340" s="552"/>
      <c r="X1340" s="552"/>
      <c r="Y1340" s="2896"/>
      <c r="Z1340" s="418"/>
      <c r="AA1340" s="2750"/>
      <c r="AB1340" s="418"/>
      <c r="AC1340" s="418"/>
      <c r="AD1340" s="418"/>
      <c r="AE1340" s="418"/>
      <c r="AF1340" s="418"/>
      <c r="AG1340" s="1290"/>
      <c r="AH1340" s="1302"/>
      <c r="AI1340" s="2759"/>
      <c r="AJ1340" s="1412"/>
    </row>
    <row r="1341" spans="1:36" s="2713" customFormat="1" x14ac:dyDescent="0.25">
      <c r="A1341" s="414">
        <v>1</v>
      </c>
      <c r="B1341" s="414">
        <v>1</v>
      </c>
      <c r="C1341" s="3" t="s">
        <v>25</v>
      </c>
      <c r="D1341" s="1472" t="s">
        <v>246</v>
      </c>
      <c r="E1341" s="2417">
        <v>300</v>
      </c>
      <c r="F1341" s="114">
        <v>170</v>
      </c>
      <c r="G1341" s="213">
        <f t="shared" si="584"/>
        <v>99</v>
      </c>
      <c r="H1341" s="213">
        <v>63</v>
      </c>
      <c r="I1341" s="213">
        <f t="shared" si="585"/>
        <v>63.636363636363633</v>
      </c>
      <c r="J1341" s="2421">
        <v>5.2</v>
      </c>
      <c r="K1341" s="269">
        <f t="shared" si="586"/>
        <v>4.9523809523809526</v>
      </c>
      <c r="L1341" s="270">
        <f t="shared" si="587"/>
        <v>884</v>
      </c>
      <c r="M1341" s="270">
        <f t="shared" si="588"/>
        <v>516</v>
      </c>
      <c r="N1341" s="270">
        <v>312</v>
      </c>
      <c r="O1341" s="270">
        <f t="shared" si="589"/>
        <v>60.465116279069761</v>
      </c>
      <c r="P1341" s="270">
        <f t="shared" si="590"/>
        <v>3</v>
      </c>
      <c r="Q1341" s="270">
        <f t="shared" si="591"/>
        <v>178.28571428571431</v>
      </c>
      <c r="R1341" s="552"/>
      <c r="S1341" s="552"/>
      <c r="T1341" s="552"/>
      <c r="U1341" s="552"/>
      <c r="V1341" s="552"/>
      <c r="W1341" s="552"/>
      <c r="X1341" s="552"/>
      <c r="Y1341" s="2896"/>
      <c r="Z1341" s="418"/>
      <c r="AA1341" s="2750"/>
      <c r="AB1341" s="418"/>
      <c r="AC1341" s="418"/>
      <c r="AD1341" s="418"/>
      <c r="AE1341" s="418"/>
      <c r="AF1341" s="418"/>
      <c r="AG1341" s="1290"/>
      <c r="AH1341" s="1302"/>
      <c r="AI1341" s="2759"/>
      <c r="AJ1341" s="1412"/>
    </row>
    <row r="1342" spans="1:36" s="2713" customFormat="1" x14ac:dyDescent="0.25">
      <c r="A1342" s="414">
        <v>1</v>
      </c>
      <c r="B1342" s="414">
        <v>1</v>
      </c>
      <c r="C1342" s="3" t="s">
        <v>23</v>
      </c>
      <c r="D1342" s="1472" t="s">
        <v>246</v>
      </c>
      <c r="E1342" s="2417">
        <v>270</v>
      </c>
      <c r="F1342" s="114">
        <v>533</v>
      </c>
      <c r="G1342" s="213">
        <f t="shared" si="584"/>
        <v>311</v>
      </c>
      <c r="H1342" s="213">
        <v>320</v>
      </c>
      <c r="I1342" s="213">
        <f t="shared" si="585"/>
        <v>102.89389067524115</v>
      </c>
      <c r="J1342" s="2421">
        <v>8.1999999999999993</v>
      </c>
      <c r="K1342" s="269">
        <f t="shared" si="586"/>
        <v>9.8406249999999993</v>
      </c>
      <c r="L1342" s="270">
        <f t="shared" si="587"/>
        <v>4371</v>
      </c>
      <c r="M1342" s="270">
        <f t="shared" si="588"/>
        <v>2550</v>
      </c>
      <c r="N1342" s="270">
        <v>3149</v>
      </c>
      <c r="O1342" s="270">
        <f t="shared" si="589"/>
        <v>123.49019607843137</v>
      </c>
      <c r="P1342" s="270">
        <f t="shared" si="590"/>
        <v>16</v>
      </c>
      <c r="Q1342" s="270">
        <f t="shared" si="591"/>
        <v>337.39285714285711</v>
      </c>
      <c r="R1342" s="552"/>
      <c r="S1342" s="552"/>
      <c r="T1342" s="552"/>
      <c r="U1342" s="552"/>
      <c r="V1342" s="552"/>
      <c r="W1342" s="552"/>
      <c r="X1342" s="552"/>
      <c r="Y1342" s="2896"/>
      <c r="Z1342" s="418"/>
      <c r="AA1342" s="2750"/>
      <c r="AB1342" s="418"/>
      <c r="AC1342" s="418"/>
      <c r="AD1342" s="418"/>
      <c r="AE1342" s="418"/>
      <c r="AF1342" s="418"/>
      <c r="AG1342" s="1290"/>
      <c r="AH1342" s="1302"/>
      <c r="AI1342" s="2759"/>
      <c r="AJ1342" s="1412"/>
    </row>
    <row r="1343" spans="1:36" s="2713" customFormat="1" x14ac:dyDescent="0.25">
      <c r="A1343" s="414">
        <v>1</v>
      </c>
      <c r="B1343" s="414">
        <v>1</v>
      </c>
      <c r="C1343" s="3" t="s">
        <v>226</v>
      </c>
      <c r="D1343" s="1472" t="s">
        <v>246</v>
      </c>
      <c r="E1343" s="2417">
        <v>330</v>
      </c>
      <c r="F1343" s="114">
        <v>25</v>
      </c>
      <c r="G1343" s="213">
        <f t="shared" si="584"/>
        <v>15</v>
      </c>
      <c r="H1343" s="213">
        <v>12</v>
      </c>
      <c r="I1343" s="213">
        <f t="shared" si="585"/>
        <v>80</v>
      </c>
      <c r="J1343" s="2421">
        <v>10</v>
      </c>
      <c r="K1343" s="269">
        <f t="shared" si="586"/>
        <v>9.25</v>
      </c>
      <c r="L1343" s="270">
        <f t="shared" si="587"/>
        <v>250</v>
      </c>
      <c r="M1343" s="270">
        <f t="shared" si="588"/>
        <v>146</v>
      </c>
      <c r="N1343" s="270">
        <v>111</v>
      </c>
      <c r="O1343" s="270">
        <f t="shared" si="589"/>
        <v>76.027397260273972</v>
      </c>
      <c r="P1343" s="270">
        <f t="shared" si="590"/>
        <v>1</v>
      </c>
      <c r="Q1343" s="270">
        <f t="shared" si="591"/>
        <v>190.28571428571428</v>
      </c>
      <c r="R1343" s="552"/>
      <c r="S1343" s="552"/>
      <c r="T1343" s="552"/>
      <c r="U1343" s="552"/>
      <c r="V1343" s="552"/>
      <c r="W1343" s="552"/>
      <c r="X1343" s="552"/>
      <c r="Y1343" s="2896"/>
      <c r="Z1343" s="418"/>
      <c r="AA1343" s="2750"/>
      <c r="AB1343" s="418"/>
      <c r="AC1343" s="418"/>
      <c r="AD1343" s="418"/>
      <c r="AE1343" s="418"/>
      <c r="AF1343" s="418"/>
      <c r="AG1343" s="1290"/>
      <c r="AH1343" s="1302"/>
      <c r="AI1343" s="2759"/>
      <c r="AJ1343" s="1412"/>
    </row>
    <row r="1344" spans="1:36" s="2713" customFormat="1" x14ac:dyDescent="0.25">
      <c r="A1344" s="414">
        <v>1</v>
      </c>
      <c r="B1344" s="414">
        <v>1</v>
      </c>
      <c r="C1344" s="3" t="s">
        <v>52</v>
      </c>
      <c r="D1344" s="1472" t="s">
        <v>246</v>
      </c>
      <c r="E1344" s="2417">
        <v>340</v>
      </c>
      <c r="F1344" s="422">
        <v>180</v>
      </c>
      <c r="G1344" s="213">
        <f t="shared" si="584"/>
        <v>105</v>
      </c>
      <c r="H1344" s="213">
        <v>100</v>
      </c>
      <c r="I1344" s="213">
        <f t="shared" si="585"/>
        <v>95.238095238095227</v>
      </c>
      <c r="J1344" s="614">
        <v>7.7</v>
      </c>
      <c r="K1344" s="269">
        <f t="shared" si="586"/>
        <v>6.77</v>
      </c>
      <c r="L1344" s="270">
        <f t="shared" si="587"/>
        <v>1386</v>
      </c>
      <c r="M1344" s="270">
        <f t="shared" si="588"/>
        <v>809</v>
      </c>
      <c r="N1344" s="270">
        <v>677</v>
      </c>
      <c r="O1344" s="270">
        <f t="shared" si="589"/>
        <v>83.683559950556244</v>
      </c>
      <c r="P1344" s="270">
        <f t="shared" si="590"/>
        <v>4</v>
      </c>
      <c r="Q1344" s="270">
        <f t="shared" si="591"/>
        <v>290.14285714285711</v>
      </c>
      <c r="R1344" s="552"/>
      <c r="S1344" s="552"/>
      <c r="T1344" s="552"/>
      <c r="U1344" s="552"/>
      <c r="V1344" s="552"/>
      <c r="W1344" s="552"/>
      <c r="X1344" s="552"/>
      <c r="Y1344" s="2896"/>
      <c r="Z1344" s="418"/>
      <c r="AA1344" s="2750"/>
      <c r="AB1344" s="418"/>
      <c r="AC1344" s="418"/>
      <c r="AD1344" s="418"/>
      <c r="AE1344" s="418"/>
      <c r="AF1344" s="418"/>
      <c r="AG1344" s="1290"/>
      <c r="AH1344" s="1302"/>
      <c r="AI1344" s="2759"/>
      <c r="AJ1344" s="1412"/>
    </row>
    <row r="1345" spans="1:36" s="2713" customFormat="1" x14ac:dyDescent="0.25">
      <c r="A1345" s="414">
        <v>1</v>
      </c>
      <c r="B1345" s="414">
        <v>1</v>
      </c>
      <c r="C1345" s="3" t="s">
        <v>67</v>
      </c>
      <c r="D1345" s="1472" t="s">
        <v>246</v>
      </c>
      <c r="E1345" s="2417">
        <v>320</v>
      </c>
      <c r="F1345" s="114">
        <v>112</v>
      </c>
      <c r="G1345" s="213">
        <f t="shared" si="584"/>
        <v>65</v>
      </c>
      <c r="H1345" s="213">
        <v>172</v>
      </c>
      <c r="I1345" s="213">
        <f t="shared" si="585"/>
        <v>264.61538461538458</v>
      </c>
      <c r="J1345" s="2421">
        <v>9</v>
      </c>
      <c r="K1345" s="269">
        <f t="shared" si="586"/>
        <v>7.6337209302325579</v>
      </c>
      <c r="L1345" s="270">
        <f t="shared" si="587"/>
        <v>1008</v>
      </c>
      <c r="M1345" s="270">
        <f t="shared" si="588"/>
        <v>588</v>
      </c>
      <c r="N1345" s="270">
        <v>1313</v>
      </c>
      <c r="O1345" s="270">
        <f t="shared" si="589"/>
        <v>223.29931972789115</v>
      </c>
      <c r="P1345" s="270">
        <f t="shared" si="590"/>
        <v>3</v>
      </c>
      <c r="Q1345" s="270">
        <f t="shared" si="591"/>
        <v>750.28571428571433</v>
      </c>
      <c r="R1345" s="552"/>
      <c r="S1345" s="552"/>
      <c r="T1345" s="552"/>
      <c r="U1345" s="552"/>
      <c r="V1345" s="552"/>
      <c r="W1345" s="552"/>
      <c r="X1345" s="552"/>
      <c r="Y1345" s="2896"/>
      <c r="Z1345" s="418"/>
      <c r="AA1345" s="2750"/>
      <c r="AB1345" s="418"/>
      <c r="AC1345" s="418"/>
      <c r="AD1345" s="418"/>
      <c r="AE1345" s="418"/>
      <c r="AF1345" s="418"/>
      <c r="AG1345" s="1290"/>
      <c r="AH1345" s="1302"/>
      <c r="AI1345" s="2759"/>
      <c r="AJ1345" s="1412"/>
    </row>
    <row r="1346" spans="1:36" s="2713" customFormat="1" x14ac:dyDescent="0.25">
      <c r="A1346" s="414"/>
      <c r="B1346" s="414">
        <v>1</v>
      </c>
      <c r="C1346" s="3" t="s">
        <v>10</v>
      </c>
      <c r="D1346" s="1472" t="s">
        <v>246</v>
      </c>
      <c r="E1346" s="2179">
        <v>340</v>
      </c>
      <c r="F1346" s="114">
        <v>700</v>
      </c>
      <c r="G1346" s="213">
        <f t="shared" si="584"/>
        <v>408</v>
      </c>
      <c r="H1346" s="213">
        <v>336</v>
      </c>
      <c r="I1346" s="213">
        <f t="shared" si="585"/>
        <v>82.35294117647058</v>
      </c>
      <c r="J1346" s="2421">
        <v>11</v>
      </c>
      <c r="K1346" s="269">
        <f t="shared" si="586"/>
        <v>9.2321428571428577</v>
      </c>
      <c r="L1346" s="270">
        <f t="shared" si="587"/>
        <v>7700</v>
      </c>
      <c r="M1346" s="270">
        <f t="shared" si="588"/>
        <v>4492</v>
      </c>
      <c r="N1346" s="270">
        <v>3102</v>
      </c>
      <c r="O1346" s="270">
        <f t="shared" si="589"/>
        <v>69.056099732858414</v>
      </c>
      <c r="P1346" s="270">
        <f t="shared" si="590"/>
        <v>23</v>
      </c>
      <c r="Q1346" s="270">
        <f t="shared" si="591"/>
        <v>231.20496894409939</v>
      </c>
      <c r="R1346" s="552"/>
      <c r="S1346" s="552"/>
      <c r="T1346" s="552"/>
      <c r="U1346" s="552"/>
      <c r="V1346" s="552"/>
      <c r="W1346" s="552"/>
      <c r="X1346" s="552"/>
      <c r="Y1346" s="2896"/>
      <c r="Z1346" s="418"/>
      <c r="AA1346" s="2750"/>
      <c r="AB1346" s="418"/>
      <c r="AC1346" s="418"/>
      <c r="AD1346" s="418"/>
      <c r="AE1346" s="418"/>
      <c r="AF1346" s="418"/>
      <c r="AG1346" s="1290"/>
      <c r="AH1346" s="1302"/>
      <c r="AI1346" s="2759"/>
      <c r="AJ1346" s="1412"/>
    </row>
    <row r="1347" spans="1:36" s="2713" customFormat="1" x14ac:dyDescent="0.25">
      <c r="A1347" s="414">
        <v>1</v>
      </c>
      <c r="B1347" s="414">
        <v>1</v>
      </c>
      <c r="C1347" s="3" t="s">
        <v>6</v>
      </c>
      <c r="D1347" s="1472" t="s">
        <v>246</v>
      </c>
      <c r="E1347" s="2179">
        <v>340</v>
      </c>
      <c r="F1347" s="114">
        <v>870</v>
      </c>
      <c r="G1347" s="213">
        <f t="shared" si="584"/>
        <v>508</v>
      </c>
      <c r="H1347" s="213">
        <v>429</v>
      </c>
      <c r="I1347" s="213">
        <f t="shared" si="585"/>
        <v>84.448818897637807</v>
      </c>
      <c r="J1347" s="2421">
        <v>9</v>
      </c>
      <c r="K1347" s="269">
        <f t="shared" si="586"/>
        <v>8.5361305361305355</v>
      </c>
      <c r="L1347" s="270">
        <f t="shared" si="587"/>
        <v>7830</v>
      </c>
      <c r="M1347" s="270">
        <f t="shared" si="588"/>
        <v>4568</v>
      </c>
      <c r="N1347" s="270">
        <v>3662</v>
      </c>
      <c r="O1347" s="270">
        <f t="shared" si="589"/>
        <v>80.166374781085807</v>
      </c>
      <c r="P1347" s="270">
        <f t="shared" si="590"/>
        <v>23</v>
      </c>
      <c r="Q1347" s="270">
        <f t="shared" si="591"/>
        <v>272.94409937888196</v>
      </c>
      <c r="R1347" s="552"/>
      <c r="S1347" s="552"/>
      <c r="T1347" s="552"/>
      <c r="U1347" s="552"/>
      <c r="V1347" s="552"/>
      <c r="W1347" s="552"/>
      <c r="X1347" s="552"/>
      <c r="Y1347" s="2896"/>
      <c r="Z1347" s="418"/>
      <c r="AA1347" s="2750"/>
      <c r="AB1347" s="418"/>
      <c r="AC1347" s="418"/>
      <c r="AD1347" s="418"/>
      <c r="AE1347" s="418"/>
      <c r="AF1347" s="418"/>
      <c r="AG1347" s="1290"/>
      <c r="AH1347" s="1302"/>
      <c r="AI1347" s="2759"/>
      <c r="AJ1347" s="1412"/>
    </row>
    <row r="1348" spans="1:36" s="2713" customFormat="1" ht="29.25" x14ac:dyDescent="0.25">
      <c r="A1348" s="414">
        <v>1</v>
      </c>
      <c r="B1348" s="414">
        <v>1</v>
      </c>
      <c r="C1348" s="1739" t="s">
        <v>7</v>
      </c>
      <c r="D1348" s="3682"/>
      <c r="E1348" s="1739"/>
      <c r="F1348" s="162">
        <f>SUM(F1340:F1347)</f>
        <v>2990</v>
      </c>
      <c r="G1348" s="3090">
        <f>SUM(G1340:G1347)</f>
        <v>1744</v>
      </c>
      <c r="H1348" s="3090">
        <f>SUM(H1340:H1347)</f>
        <v>1633</v>
      </c>
      <c r="I1348" s="3090">
        <f t="shared" si="585"/>
        <v>93.635321100917437</v>
      </c>
      <c r="J1348" s="2440">
        <f>IF(F1348=0,0,L1348/F1348)</f>
        <v>8.6518394648829435</v>
      </c>
      <c r="K1348" s="388">
        <f t="shared" si="586"/>
        <v>8.2804654011022656</v>
      </c>
      <c r="L1348" s="3090">
        <f>SUM(L1340:L1347)</f>
        <v>25869</v>
      </c>
      <c r="M1348" s="3090">
        <f>SUM(M1340:M1347)</f>
        <v>15092</v>
      </c>
      <c r="N1348" s="3090">
        <f>SUM(N1340:N1347)</f>
        <v>13522</v>
      </c>
      <c r="O1348" s="270">
        <f t="shared" si="589"/>
        <v>89.597137556321229</v>
      </c>
      <c r="P1348" s="3090">
        <f>SUM(P1340:P1347)</f>
        <v>80</v>
      </c>
      <c r="Q1348" s="270">
        <f t="shared" si="591"/>
        <v>289.75714285714287</v>
      </c>
      <c r="R1348" s="3091">
        <v>108941.64835513775</v>
      </c>
      <c r="S1348" s="3091">
        <v>108941.64835513775</v>
      </c>
      <c r="T1348" s="3091">
        <v>108941.64835513775</v>
      </c>
      <c r="U1348" s="3091">
        <v>108992.58805513773</v>
      </c>
      <c r="V1348" s="3091">
        <v>108992.58805513773</v>
      </c>
      <c r="W1348" s="3091">
        <v>108992.58805513773</v>
      </c>
      <c r="X1348" s="3091">
        <v>108992.58805513773</v>
      </c>
      <c r="Y1348" s="1209">
        <f>R1348/12*$C$3+(S1348-R1348)/11*6+(T1348-S1348)/10*5+(U1348-T1348)/9*4+(V1348-U1348)/8*3+(W1348-V1348)/7*2+(X1348-W1348)/6*1</f>
        <v>63571.93474049701</v>
      </c>
      <c r="Z1348" s="3090">
        <f>AF1348-AE1348-AB1348</f>
        <v>75236.269120000012</v>
      </c>
      <c r="AA1348" s="3092"/>
      <c r="AB1348" s="3090">
        <v>-384.39800000000002</v>
      </c>
      <c r="AC1348" s="3090">
        <f>Z1348-Y1348</f>
        <v>11664.334379503001</v>
      </c>
      <c r="AD1348" s="3090">
        <v>-136.39197999999999</v>
      </c>
      <c r="AE1348" s="3090">
        <v>-2462.73101</v>
      </c>
      <c r="AF1348" s="3090">
        <v>72389.140110000008</v>
      </c>
      <c r="AG1348" s="3093">
        <f>SUM(AG1340:AG1347)</f>
        <v>0</v>
      </c>
      <c r="AH1348" s="3093"/>
      <c r="AI1348" s="2759"/>
      <c r="AJ1348" s="1412"/>
    </row>
    <row r="1349" spans="1:36" s="2713" customFormat="1" x14ac:dyDescent="0.25">
      <c r="A1349" s="414">
        <v>1</v>
      </c>
      <c r="B1349" s="414">
        <v>1</v>
      </c>
      <c r="C1349" s="2307" t="s">
        <v>14</v>
      </c>
      <c r="D1349" s="2307"/>
      <c r="E1349" s="3094"/>
      <c r="F1349" s="162"/>
      <c r="G1349" s="3090"/>
      <c r="H1349" s="3090"/>
      <c r="I1349" s="3090"/>
      <c r="J1349" s="3095"/>
      <c r="K1349" s="3095"/>
      <c r="L1349" s="3090"/>
      <c r="M1349" s="3090"/>
      <c r="N1349" s="3090"/>
      <c r="O1349" s="3090"/>
      <c r="P1349" s="3090"/>
      <c r="Q1349" s="3090"/>
      <c r="R1349" s="2902"/>
      <c r="S1349" s="2902"/>
      <c r="T1349" s="2902"/>
      <c r="U1349" s="2902"/>
      <c r="V1349" s="2902"/>
      <c r="W1349" s="2902"/>
      <c r="X1349" s="2902"/>
      <c r="Y1349" s="3196"/>
      <c r="Z1349" s="1651"/>
      <c r="AA1349" s="3088"/>
      <c r="AB1349" s="1651"/>
      <c r="AC1349" s="1651"/>
      <c r="AD1349" s="1651"/>
      <c r="AE1349" s="1651"/>
      <c r="AF1349" s="1651"/>
      <c r="AG1349" s="3093"/>
      <c r="AH1349" s="1653"/>
      <c r="AI1349" s="2759"/>
      <c r="AJ1349" s="1412"/>
    </row>
    <row r="1350" spans="1:36" s="2713" customFormat="1" x14ac:dyDescent="0.25">
      <c r="A1350" s="414">
        <v>1</v>
      </c>
      <c r="B1350" s="414">
        <v>1</v>
      </c>
      <c r="C1350" s="750" t="s">
        <v>382</v>
      </c>
      <c r="D1350" s="798"/>
      <c r="E1350" s="2062"/>
      <c r="F1350" s="460"/>
      <c r="G1350" s="788"/>
      <c r="H1350" s="788"/>
      <c r="I1350" s="788"/>
      <c r="J1350" s="1150"/>
      <c r="K1350" s="1150"/>
      <c r="L1350" s="1862"/>
      <c r="M1350" s="1862"/>
      <c r="N1350" s="1862"/>
      <c r="O1350" s="1862"/>
      <c r="P1350" s="1862"/>
      <c r="Q1350" s="1862"/>
      <c r="R1350" s="614">
        <v>82329.814809999996</v>
      </c>
      <c r="S1350" s="614">
        <v>82329.814809999996</v>
      </c>
      <c r="T1350" s="614">
        <v>82329.814809999996</v>
      </c>
      <c r="U1350" s="614">
        <v>82329.814809999996</v>
      </c>
      <c r="V1350" s="614">
        <v>82329.814809999996</v>
      </c>
      <c r="W1350" s="614">
        <v>82329.814809999996</v>
      </c>
      <c r="X1350" s="614">
        <v>82329.814809999996</v>
      </c>
      <c r="Y1350" s="3674">
        <f>(R1350-1291.08096)/12*$C$3+1291.08096+(S1350-R1350)/11*6+(T1350-S1350)/10*5+(U1350-T1350)/9*4+(V1350-U1350)/8*3+(W1350-V1350)/7*2+(X1350-W1350)/6*1</f>
        <v>48563.675705833331</v>
      </c>
      <c r="Z1350" s="368">
        <f>AF1350-AE1350-AB1350</f>
        <v>47264.143200000006</v>
      </c>
      <c r="AA1350" s="2768"/>
      <c r="AB1350" s="368"/>
      <c r="AC1350" s="368">
        <f>Z1350-Y1350</f>
        <v>-1299.5325058333256</v>
      </c>
      <c r="AD1350" s="368"/>
      <c r="AE1350" s="368">
        <v>-164.65945000000002</v>
      </c>
      <c r="AF1350" s="368">
        <v>47099.483750000007</v>
      </c>
      <c r="AG1350" s="1261"/>
      <c r="AH1350" s="1274"/>
      <c r="AI1350" s="2759"/>
      <c r="AJ1350" s="1412"/>
    </row>
    <row r="1351" spans="1:36" s="2713" customFormat="1" x14ac:dyDescent="0.25">
      <c r="A1351" s="414"/>
      <c r="B1351" s="414">
        <v>1</v>
      </c>
      <c r="C1351" s="722" t="s">
        <v>329</v>
      </c>
      <c r="D1351" s="798"/>
      <c r="E1351" s="2062"/>
      <c r="F1351" s="460"/>
      <c r="G1351" s="788"/>
      <c r="H1351" s="788"/>
      <c r="I1351" s="788"/>
      <c r="J1351" s="1150"/>
      <c r="K1351" s="1150"/>
      <c r="L1351" s="1862"/>
      <c r="M1351" s="1862"/>
      <c r="N1351" s="1862"/>
      <c r="O1351" s="1862"/>
      <c r="P1351" s="1862"/>
      <c r="Q1351" s="1862"/>
      <c r="R1351" s="614">
        <v>12334.518</v>
      </c>
      <c r="S1351" s="614">
        <v>12334.518</v>
      </c>
      <c r="T1351" s="614">
        <v>12334.518</v>
      </c>
      <c r="U1351" s="614">
        <v>12334.518</v>
      </c>
      <c r="V1351" s="614">
        <v>12334.518</v>
      </c>
      <c r="W1351" s="614">
        <v>12334.518</v>
      </c>
      <c r="X1351" s="614">
        <v>12334.518</v>
      </c>
      <c r="Y1351" s="1209">
        <f>R1351/12*$C$3+(S1351-R1351)/11*6+(T1351-S1351)/10*5+(U1351-T1351)/9*4+(V1351-U1351)/8*3+(W1351-V1351)/7*2+(X1351-W1351)/6*1</f>
        <v>7195.1355000000003</v>
      </c>
      <c r="Z1351" s="368">
        <f>AF1351-AE1351-AB1351</f>
        <v>7195.1355000000003</v>
      </c>
      <c r="AA1351" s="2768"/>
      <c r="AB1351" s="368"/>
      <c r="AC1351" s="368">
        <f>Z1351-Y1351</f>
        <v>0</v>
      </c>
      <c r="AD1351" s="368"/>
      <c r="AE1351" s="368">
        <v>0</v>
      </c>
      <c r="AF1351" s="368">
        <v>7195.1355000000003</v>
      </c>
      <c r="AG1351" s="1261"/>
      <c r="AH1351" s="1274"/>
      <c r="AI1351" s="2759"/>
      <c r="AJ1351" s="1412"/>
    </row>
    <row r="1352" spans="1:36" s="2713" customFormat="1" ht="29.25" x14ac:dyDescent="0.25">
      <c r="A1352" s="414">
        <v>1</v>
      </c>
      <c r="B1352" s="414">
        <v>1</v>
      </c>
      <c r="C1352" s="2708" t="s">
        <v>293</v>
      </c>
      <c r="D1352" s="4"/>
      <c r="E1352" s="4"/>
      <c r="F1352" s="870">
        <f>F1354+F1355+F1356+F1357+F1359</f>
        <v>50024</v>
      </c>
      <c r="G1352" s="1052">
        <f>G1354+G1355+G1356+G1357+G1359</f>
        <v>29180.666666666664</v>
      </c>
      <c r="H1352" s="1052">
        <f>H1354+H1355+H1356+H1357+H1359</f>
        <v>12028</v>
      </c>
      <c r="I1352" s="1052">
        <f>H1352/G1352*100</f>
        <v>41.219071988302765</v>
      </c>
      <c r="J1352" s="1901"/>
      <c r="K1352" s="1901"/>
      <c r="L1352" s="211"/>
      <c r="M1352" s="211"/>
      <c r="N1352" s="211"/>
      <c r="O1352" s="211"/>
      <c r="P1352" s="211"/>
      <c r="Q1352" s="211"/>
      <c r="R1352" s="552"/>
      <c r="S1352" s="552"/>
      <c r="T1352" s="552"/>
      <c r="U1352" s="552"/>
      <c r="V1352" s="552"/>
      <c r="W1352" s="552"/>
      <c r="X1352" s="552"/>
      <c r="Y1352" s="2896"/>
      <c r="Z1352" s="418"/>
      <c r="AA1352" s="2750"/>
      <c r="AB1352" s="418"/>
      <c r="AC1352" s="418"/>
      <c r="AD1352" s="418"/>
      <c r="AE1352" s="418"/>
      <c r="AF1352" s="418"/>
      <c r="AG1352" s="1278">
        <f>AG1354+AG1355+AG1356+AG1357+AG1359</f>
        <v>0</v>
      </c>
      <c r="AH1352" s="1302"/>
      <c r="AI1352" s="2759"/>
      <c r="AJ1352" s="1412"/>
    </row>
    <row r="1353" spans="1:36" s="2713" customFormat="1" ht="30" x14ac:dyDescent="0.25">
      <c r="A1353" s="414"/>
      <c r="B1353" s="414">
        <v>1</v>
      </c>
      <c r="C1353" s="518" t="s">
        <v>204</v>
      </c>
      <c r="D1353" s="4"/>
      <c r="E1353" s="4"/>
      <c r="F1353" s="870"/>
      <c r="G1353" s="368"/>
      <c r="H1353" s="368"/>
      <c r="I1353" s="368"/>
      <c r="J1353" s="1901"/>
      <c r="K1353" s="1901"/>
      <c r="L1353" s="211"/>
      <c r="M1353" s="211"/>
      <c r="N1353" s="211"/>
      <c r="O1353" s="211"/>
      <c r="P1353" s="211"/>
      <c r="Q1353" s="211"/>
      <c r="R1353" s="552"/>
      <c r="S1353" s="552"/>
      <c r="T1353" s="552"/>
      <c r="U1353" s="552"/>
      <c r="V1353" s="552"/>
      <c r="W1353" s="552"/>
      <c r="X1353" s="552"/>
      <c r="Y1353" s="2896"/>
      <c r="Z1353" s="418"/>
      <c r="AA1353" s="2750"/>
      <c r="AB1353" s="418"/>
      <c r="AC1353" s="418"/>
      <c r="AD1353" s="418"/>
      <c r="AE1353" s="418"/>
      <c r="AF1353" s="418"/>
      <c r="AG1353" s="1274"/>
      <c r="AH1353" s="1302"/>
      <c r="AI1353" s="2759"/>
      <c r="AJ1353" s="1412"/>
    </row>
    <row r="1354" spans="1:36" s="2713" customFormat="1" ht="30" x14ac:dyDescent="0.25">
      <c r="A1354" s="414"/>
      <c r="B1354" s="414">
        <v>1</v>
      </c>
      <c r="C1354" s="518" t="s">
        <v>205</v>
      </c>
      <c r="D1354" s="4"/>
      <c r="E1354" s="4"/>
      <c r="F1354" s="526">
        <v>6000</v>
      </c>
      <c r="G1354" s="368">
        <f>F1354/12*$C$3</f>
        <v>3500</v>
      </c>
      <c r="H1354" s="368">
        <v>469</v>
      </c>
      <c r="I1354" s="368">
        <f>H1354/G1354*100</f>
        <v>13.4</v>
      </c>
      <c r="J1354" s="1901"/>
      <c r="K1354" s="1901"/>
      <c r="L1354" s="211"/>
      <c r="M1354" s="211"/>
      <c r="N1354" s="211"/>
      <c r="O1354" s="211"/>
      <c r="P1354" s="211"/>
      <c r="Q1354" s="211"/>
      <c r="R1354" s="552"/>
      <c r="S1354" s="552"/>
      <c r="T1354" s="552"/>
      <c r="U1354" s="552"/>
      <c r="V1354" s="552"/>
      <c r="W1354" s="552"/>
      <c r="X1354" s="552"/>
      <c r="Y1354" s="2896"/>
      <c r="Z1354" s="418"/>
      <c r="AA1354" s="2750"/>
      <c r="AB1354" s="418"/>
      <c r="AC1354" s="418"/>
      <c r="AD1354" s="418"/>
      <c r="AE1354" s="418"/>
      <c r="AF1354" s="418"/>
      <c r="AG1354" s="1274"/>
      <c r="AH1354" s="1302"/>
      <c r="AI1354" s="2759"/>
      <c r="AJ1354" s="1412"/>
    </row>
    <row r="1355" spans="1:36" s="2713" customFormat="1" ht="30" x14ac:dyDescent="0.25">
      <c r="A1355" s="414"/>
      <c r="B1355" s="414">
        <v>1</v>
      </c>
      <c r="C1355" s="724" t="s">
        <v>294</v>
      </c>
      <c r="D1355" s="4"/>
      <c r="E1355" s="4"/>
      <c r="F1355" s="870">
        <v>37800</v>
      </c>
      <c r="G1355" s="368">
        <f t="shared" ref="G1355:G1359" si="592">F1355/12*$C$3</f>
        <v>22050</v>
      </c>
      <c r="H1355" s="368">
        <v>6691</v>
      </c>
      <c r="I1355" s="368">
        <f>H1355/G1355*100</f>
        <v>30.344671201814062</v>
      </c>
      <c r="J1355" s="1901"/>
      <c r="K1355" s="1901"/>
      <c r="L1355" s="211"/>
      <c r="M1355" s="211"/>
      <c r="N1355" s="211"/>
      <c r="O1355" s="211"/>
      <c r="P1355" s="211"/>
      <c r="Q1355" s="211"/>
      <c r="R1355" s="552"/>
      <c r="S1355" s="552"/>
      <c r="T1355" s="552"/>
      <c r="U1355" s="552"/>
      <c r="V1355" s="552"/>
      <c r="W1355" s="552"/>
      <c r="X1355" s="552"/>
      <c r="Y1355" s="2896"/>
      <c r="Z1355" s="418"/>
      <c r="AA1355" s="2750"/>
      <c r="AB1355" s="418"/>
      <c r="AC1355" s="418"/>
      <c r="AD1355" s="418"/>
      <c r="AE1355" s="418"/>
      <c r="AF1355" s="418"/>
      <c r="AG1355" s="1274"/>
      <c r="AH1355" s="1302"/>
      <c r="AI1355" s="2759"/>
      <c r="AJ1355" s="1412"/>
    </row>
    <row r="1356" spans="1:36" s="2713" customFormat="1" ht="60" x14ac:dyDescent="0.25">
      <c r="A1356" s="414"/>
      <c r="B1356" s="414">
        <v>1</v>
      </c>
      <c r="C1356" s="519" t="s">
        <v>295</v>
      </c>
      <c r="D1356" s="4"/>
      <c r="E1356" s="4"/>
      <c r="F1356" s="526">
        <v>1300</v>
      </c>
      <c r="G1356" s="368">
        <f t="shared" si="592"/>
        <v>758.33333333333326</v>
      </c>
      <c r="H1356" s="368">
        <v>187</v>
      </c>
      <c r="I1356" s="368">
        <f>H1356/G1356*100</f>
        <v>24.659340659340661</v>
      </c>
      <c r="J1356" s="1901"/>
      <c r="K1356" s="1901"/>
      <c r="L1356" s="211"/>
      <c r="M1356" s="211"/>
      <c r="N1356" s="211"/>
      <c r="O1356" s="211"/>
      <c r="P1356" s="211"/>
      <c r="Q1356" s="211"/>
      <c r="R1356" s="552"/>
      <c r="S1356" s="552"/>
      <c r="T1356" s="552"/>
      <c r="U1356" s="552"/>
      <c r="V1356" s="552"/>
      <c r="W1356" s="552"/>
      <c r="X1356" s="552"/>
      <c r="Y1356" s="2896"/>
      <c r="Z1356" s="418"/>
      <c r="AA1356" s="2750"/>
      <c r="AB1356" s="418"/>
      <c r="AC1356" s="418"/>
      <c r="AD1356" s="418"/>
      <c r="AE1356" s="418"/>
      <c r="AF1356" s="418"/>
      <c r="AG1356" s="1274"/>
      <c r="AH1356" s="1302"/>
      <c r="AI1356" s="2759"/>
      <c r="AJ1356" s="1412"/>
    </row>
    <row r="1357" spans="1:36" s="2713" customFormat="1" ht="45" x14ac:dyDescent="0.25">
      <c r="A1357" s="414"/>
      <c r="B1357" s="414">
        <v>1</v>
      </c>
      <c r="C1357" s="519" t="s">
        <v>309</v>
      </c>
      <c r="D1357" s="4"/>
      <c r="E1357" s="4"/>
      <c r="F1357" s="526">
        <v>3520</v>
      </c>
      <c r="G1357" s="368">
        <f t="shared" si="592"/>
        <v>2053.333333333333</v>
      </c>
      <c r="H1357" s="368">
        <v>4264</v>
      </c>
      <c r="I1357" s="368">
        <f>H1357/G1357*100</f>
        <v>207.66233766233771</v>
      </c>
      <c r="J1357" s="1901"/>
      <c r="K1357" s="1901"/>
      <c r="L1357" s="211"/>
      <c r="M1357" s="211"/>
      <c r="N1357" s="211"/>
      <c r="O1357" s="211"/>
      <c r="P1357" s="211"/>
      <c r="Q1357" s="211"/>
      <c r="R1357" s="552"/>
      <c r="S1357" s="552"/>
      <c r="T1357" s="552"/>
      <c r="U1357" s="552"/>
      <c r="V1357" s="552"/>
      <c r="W1357" s="552"/>
      <c r="X1357" s="552"/>
      <c r="Y1357" s="2896"/>
      <c r="Z1357" s="418"/>
      <c r="AA1357" s="2750"/>
      <c r="AB1357" s="418"/>
      <c r="AC1357" s="418"/>
      <c r="AD1357" s="418"/>
      <c r="AE1357" s="418"/>
      <c r="AF1357" s="418"/>
      <c r="AG1357" s="1274"/>
      <c r="AH1357" s="1302"/>
      <c r="AI1357" s="2759"/>
      <c r="AJ1357" s="1412"/>
    </row>
    <row r="1358" spans="1:36" s="2713" customFormat="1" ht="105" x14ac:dyDescent="0.25">
      <c r="A1358" s="414"/>
      <c r="B1358" s="414"/>
      <c r="C1358" s="519" t="s">
        <v>532</v>
      </c>
      <c r="D1358" s="4"/>
      <c r="E1358" s="4"/>
      <c r="F1358" s="526">
        <v>1200</v>
      </c>
      <c r="G1358" s="368">
        <f t="shared" si="592"/>
        <v>700</v>
      </c>
      <c r="H1358" s="368">
        <v>1429</v>
      </c>
      <c r="I1358" s="368">
        <f>H1358/G1358*100</f>
        <v>204.14285714285714</v>
      </c>
      <c r="J1358" s="1901"/>
      <c r="K1358" s="1901"/>
      <c r="L1358" s="211"/>
      <c r="M1358" s="211"/>
      <c r="N1358" s="211"/>
      <c r="O1358" s="211"/>
      <c r="P1358" s="211"/>
      <c r="Q1358" s="211"/>
      <c r="R1358" s="552"/>
      <c r="S1358" s="552"/>
      <c r="T1358" s="552"/>
      <c r="U1358" s="552"/>
      <c r="V1358" s="552"/>
      <c r="W1358" s="552"/>
      <c r="X1358" s="552"/>
      <c r="Y1358" s="2896"/>
      <c r="Z1358" s="418"/>
      <c r="AA1358" s="2750"/>
      <c r="AB1358" s="418"/>
      <c r="AC1358" s="418"/>
      <c r="AD1358" s="418"/>
      <c r="AE1358" s="418"/>
      <c r="AF1358" s="418"/>
      <c r="AG1358" s="1274"/>
      <c r="AH1358" s="1302"/>
      <c r="AI1358" s="2759"/>
      <c r="AJ1358" s="1412"/>
    </row>
    <row r="1359" spans="1:36" s="2713" customFormat="1" ht="30" x14ac:dyDescent="0.25">
      <c r="A1359" s="414"/>
      <c r="B1359" s="414">
        <v>1</v>
      </c>
      <c r="C1359" s="4" t="s">
        <v>380</v>
      </c>
      <c r="D1359" s="4"/>
      <c r="E1359" s="4"/>
      <c r="F1359" s="526">
        <v>1404</v>
      </c>
      <c r="G1359" s="368">
        <f t="shared" si="592"/>
        <v>819</v>
      </c>
      <c r="H1359" s="368">
        <v>417</v>
      </c>
      <c r="I1359" s="368">
        <f t="shared" ref="I1359:I1364" si="593">H1359/G1359*100</f>
        <v>50.915750915750912</v>
      </c>
      <c r="J1359" s="1901"/>
      <c r="K1359" s="1901"/>
      <c r="L1359" s="211"/>
      <c r="M1359" s="211"/>
      <c r="N1359" s="211"/>
      <c r="O1359" s="211"/>
      <c r="P1359" s="211"/>
      <c r="Q1359" s="211"/>
      <c r="R1359" s="552"/>
      <c r="S1359" s="552"/>
      <c r="T1359" s="552"/>
      <c r="U1359" s="552"/>
      <c r="V1359" s="552"/>
      <c r="W1359" s="552"/>
      <c r="X1359" s="552"/>
      <c r="Y1359" s="2896"/>
      <c r="Z1359" s="418"/>
      <c r="AA1359" s="2750"/>
      <c r="AB1359" s="418"/>
      <c r="AC1359" s="418"/>
      <c r="AD1359" s="418"/>
      <c r="AE1359" s="418"/>
      <c r="AF1359" s="418"/>
      <c r="AG1359" s="1274"/>
      <c r="AH1359" s="1302"/>
      <c r="AI1359" s="2759"/>
      <c r="AJ1359" s="1412"/>
    </row>
    <row r="1360" spans="1:36" s="2713" customFormat="1" ht="29.25" x14ac:dyDescent="0.25">
      <c r="A1360" s="414"/>
      <c r="B1360" s="414">
        <v>1</v>
      </c>
      <c r="C1360" s="486" t="s">
        <v>135</v>
      </c>
      <c r="D1360" s="4"/>
      <c r="E1360" s="4"/>
      <c r="F1360" s="870">
        <f>F1361</f>
        <v>47500</v>
      </c>
      <c r="G1360" s="1052">
        <f t="shared" ref="G1360:H1360" si="594">G1361</f>
        <v>27708.333333333336</v>
      </c>
      <c r="H1360" s="1052">
        <f t="shared" si="594"/>
        <v>8416</v>
      </c>
      <c r="I1360" s="1052">
        <f t="shared" si="593"/>
        <v>30.373533834586464</v>
      </c>
      <c r="J1360" s="1901"/>
      <c r="K1360" s="1901"/>
      <c r="L1360" s="211"/>
      <c r="M1360" s="211"/>
      <c r="N1360" s="211"/>
      <c r="O1360" s="211"/>
      <c r="P1360" s="211"/>
      <c r="Q1360" s="211"/>
      <c r="R1360" s="552"/>
      <c r="S1360" s="552"/>
      <c r="T1360" s="552"/>
      <c r="U1360" s="552"/>
      <c r="V1360" s="552"/>
      <c r="W1360" s="552"/>
      <c r="X1360" s="552"/>
      <c r="Y1360" s="2896"/>
      <c r="Z1360" s="418"/>
      <c r="AA1360" s="2750"/>
      <c r="AB1360" s="418"/>
      <c r="AC1360" s="418"/>
      <c r="AD1360" s="418"/>
      <c r="AE1360" s="418"/>
      <c r="AF1360" s="418"/>
      <c r="AG1360" s="1278">
        <f t="shared" ref="AG1360" si="595">AG1361</f>
        <v>0</v>
      </c>
      <c r="AH1360" s="1302"/>
      <c r="AI1360" s="2759"/>
      <c r="AJ1360" s="1412"/>
    </row>
    <row r="1361" spans="1:36" s="2713" customFormat="1" x14ac:dyDescent="0.25">
      <c r="A1361" s="414"/>
      <c r="B1361" s="414">
        <v>1</v>
      </c>
      <c r="C1361" s="292" t="s">
        <v>239</v>
      </c>
      <c r="D1361" s="4"/>
      <c r="E1361" s="4"/>
      <c r="F1361" s="526">
        <v>47500</v>
      </c>
      <c r="G1361" s="368">
        <f>F1361/12*$C$3</f>
        <v>27708.333333333336</v>
      </c>
      <c r="H1361" s="368">
        <v>8416</v>
      </c>
      <c r="I1361" s="368">
        <f t="shared" si="593"/>
        <v>30.373533834586464</v>
      </c>
      <c r="J1361" s="1901"/>
      <c r="K1361" s="1901"/>
      <c r="L1361" s="211"/>
      <c r="M1361" s="211"/>
      <c r="N1361" s="211"/>
      <c r="O1361" s="211"/>
      <c r="P1361" s="211"/>
      <c r="Q1361" s="211"/>
      <c r="R1361" s="552"/>
      <c r="S1361" s="552"/>
      <c r="T1361" s="552"/>
      <c r="U1361" s="552"/>
      <c r="V1361" s="552"/>
      <c r="W1361" s="552"/>
      <c r="X1361" s="552"/>
      <c r="Y1361" s="2896"/>
      <c r="Z1361" s="418"/>
      <c r="AA1361" s="2750"/>
      <c r="AB1361" s="418"/>
      <c r="AC1361" s="418"/>
      <c r="AD1361" s="418"/>
      <c r="AE1361" s="418"/>
      <c r="AF1361" s="418"/>
      <c r="AG1361" s="1274"/>
      <c r="AH1361" s="1302"/>
      <c r="AI1361" s="2759"/>
      <c r="AJ1361" s="1412"/>
    </row>
    <row r="1362" spans="1:36" s="2713" customFormat="1" ht="63" x14ac:dyDescent="0.25">
      <c r="A1362" s="414"/>
      <c r="B1362" s="414">
        <v>1</v>
      </c>
      <c r="C1362" s="751" t="s">
        <v>298</v>
      </c>
      <c r="D1362" s="4"/>
      <c r="E1362" s="4"/>
      <c r="F1362" s="418">
        <f>F1363+F1368</f>
        <v>9564</v>
      </c>
      <c r="G1362" s="368">
        <f>G1363+G1368</f>
        <v>5579</v>
      </c>
      <c r="H1362" s="368">
        <f>H1363+H1368</f>
        <v>1587</v>
      </c>
      <c r="I1362" s="368">
        <f t="shared" si="593"/>
        <v>28.445958056999459</v>
      </c>
      <c r="J1362" s="1901"/>
      <c r="K1362" s="1901"/>
      <c r="L1362" s="211"/>
      <c r="M1362" s="211"/>
      <c r="N1362" s="211"/>
      <c r="O1362" s="211"/>
      <c r="P1362" s="211"/>
      <c r="Q1362" s="211"/>
      <c r="R1362" s="552"/>
      <c r="S1362" s="552"/>
      <c r="T1362" s="552"/>
      <c r="U1362" s="552"/>
      <c r="V1362" s="552"/>
      <c r="W1362" s="552"/>
      <c r="X1362" s="552"/>
      <c r="Y1362" s="1209">
        <f>R1362/12*$C$3</f>
        <v>0</v>
      </c>
      <c r="Z1362" s="418">
        <f>AF1362-AE1362-AB1362</f>
        <v>0</v>
      </c>
      <c r="AA1362" s="2750"/>
      <c r="AB1362" s="418"/>
      <c r="AC1362" s="418">
        <f>Z1362-Y1362</f>
        <v>0</v>
      </c>
      <c r="AD1362" s="418"/>
      <c r="AE1362" s="418"/>
      <c r="AF1362" s="418"/>
      <c r="AG1362" s="1274">
        <f>AG1363+AG1368</f>
        <v>0</v>
      </c>
      <c r="AH1362" s="1302"/>
      <c r="AI1362" s="2759"/>
      <c r="AJ1362" s="1412"/>
    </row>
    <row r="1363" spans="1:36" s="2713" customFormat="1" ht="30" x14ac:dyDescent="0.25">
      <c r="A1363" s="414"/>
      <c r="B1363" s="414">
        <v>1</v>
      </c>
      <c r="C1363" s="724" t="s">
        <v>299</v>
      </c>
      <c r="D1363" s="4"/>
      <c r="E1363" s="4"/>
      <c r="F1363" s="418">
        <f>SUM(F1364:F1367)</f>
        <v>4406</v>
      </c>
      <c r="G1363" s="368">
        <f>SUM(G1364:G1367)</f>
        <v>2570.166666666667</v>
      </c>
      <c r="H1363" s="368">
        <f>SUM(H1364:H1367)</f>
        <v>1222</v>
      </c>
      <c r="I1363" s="368">
        <f t="shared" si="593"/>
        <v>47.545554762985532</v>
      </c>
      <c r="J1363" s="1901"/>
      <c r="K1363" s="1901"/>
      <c r="L1363" s="211"/>
      <c r="M1363" s="211"/>
      <c r="N1363" s="211"/>
      <c r="O1363" s="211"/>
      <c r="P1363" s="211"/>
      <c r="Q1363" s="211"/>
      <c r="R1363" s="552"/>
      <c r="S1363" s="552"/>
      <c r="T1363" s="552"/>
      <c r="U1363" s="552"/>
      <c r="V1363" s="552"/>
      <c r="W1363" s="552"/>
      <c r="X1363" s="552"/>
      <c r="Y1363" s="2896"/>
      <c r="Z1363" s="418"/>
      <c r="AA1363" s="2750"/>
      <c r="AB1363" s="418"/>
      <c r="AC1363" s="418"/>
      <c r="AD1363" s="418"/>
      <c r="AE1363" s="418"/>
      <c r="AF1363" s="418"/>
      <c r="AG1363" s="1274">
        <f>SUM(AG1364:AG1367)</f>
        <v>0</v>
      </c>
      <c r="AH1363" s="1302"/>
      <c r="AI1363" s="2759"/>
      <c r="AJ1363" s="1412"/>
    </row>
    <row r="1364" spans="1:36" s="2713" customFormat="1" ht="30" x14ac:dyDescent="0.25">
      <c r="A1364" s="414"/>
      <c r="B1364" s="414">
        <v>1</v>
      </c>
      <c r="C1364" s="519" t="s">
        <v>300</v>
      </c>
      <c r="D1364" s="4"/>
      <c r="E1364" s="4"/>
      <c r="F1364" s="418">
        <v>4256</v>
      </c>
      <c r="G1364" s="368">
        <f>F1364/12*$C$3</f>
        <v>2482.666666666667</v>
      </c>
      <c r="H1364" s="368">
        <v>1147</v>
      </c>
      <c r="I1364" s="368">
        <f t="shared" si="593"/>
        <v>46.200322234156815</v>
      </c>
      <c r="J1364" s="1901"/>
      <c r="K1364" s="1901"/>
      <c r="L1364" s="211"/>
      <c r="M1364" s="211"/>
      <c r="N1364" s="211"/>
      <c r="O1364" s="211"/>
      <c r="P1364" s="211"/>
      <c r="Q1364" s="211"/>
      <c r="R1364" s="552"/>
      <c r="S1364" s="552"/>
      <c r="T1364" s="552"/>
      <c r="U1364" s="552"/>
      <c r="V1364" s="552"/>
      <c r="W1364" s="552"/>
      <c r="X1364" s="552"/>
      <c r="Y1364" s="2896"/>
      <c r="Z1364" s="418"/>
      <c r="AA1364" s="2750"/>
      <c r="AB1364" s="418"/>
      <c r="AC1364" s="418"/>
      <c r="AD1364" s="418"/>
      <c r="AE1364" s="418"/>
      <c r="AF1364" s="418"/>
      <c r="AG1364" s="1274"/>
      <c r="AH1364" s="1302"/>
      <c r="AI1364" s="2759"/>
      <c r="AJ1364" s="1412"/>
    </row>
    <row r="1365" spans="1:36" s="2713" customFormat="1" ht="60" x14ac:dyDescent="0.25">
      <c r="A1365" s="414"/>
      <c r="B1365" s="414">
        <v>1</v>
      </c>
      <c r="C1365" s="519" t="s">
        <v>301</v>
      </c>
      <c r="D1365" s="4"/>
      <c r="E1365" s="4"/>
      <c r="F1365" s="418"/>
      <c r="G1365" s="368"/>
      <c r="H1365" s="368"/>
      <c r="I1365" s="368"/>
      <c r="J1365" s="1901"/>
      <c r="K1365" s="1901"/>
      <c r="L1365" s="211"/>
      <c r="M1365" s="211"/>
      <c r="N1365" s="211"/>
      <c r="O1365" s="211"/>
      <c r="P1365" s="211"/>
      <c r="Q1365" s="211"/>
      <c r="R1365" s="552"/>
      <c r="S1365" s="552"/>
      <c r="T1365" s="552"/>
      <c r="U1365" s="552"/>
      <c r="V1365" s="552"/>
      <c r="W1365" s="552"/>
      <c r="X1365" s="552"/>
      <c r="Y1365" s="2896"/>
      <c r="Z1365" s="418"/>
      <c r="AA1365" s="2750"/>
      <c r="AB1365" s="418"/>
      <c r="AC1365" s="418"/>
      <c r="AD1365" s="418"/>
      <c r="AE1365" s="418"/>
      <c r="AF1365" s="418"/>
      <c r="AG1365" s="1274"/>
      <c r="AH1365" s="1302"/>
      <c r="AI1365" s="2759"/>
      <c r="AJ1365" s="1412"/>
    </row>
    <row r="1366" spans="1:36" s="2713" customFormat="1" ht="45" x14ac:dyDescent="0.25">
      <c r="A1366" s="414"/>
      <c r="B1366" s="414">
        <v>1</v>
      </c>
      <c r="C1366" s="519" t="s">
        <v>302</v>
      </c>
      <c r="D1366" s="4"/>
      <c r="E1366" s="4"/>
      <c r="F1366" s="418">
        <v>19</v>
      </c>
      <c r="G1366" s="368">
        <f>F1366/12*$C$3</f>
        <v>11.083333333333332</v>
      </c>
      <c r="H1366" s="368">
        <v>12</v>
      </c>
      <c r="I1366" s="368">
        <f>H1366/G1366*100</f>
        <v>108.27067669172934</v>
      </c>
      <c r="J1366" s="1901"/>
      <c r="K1366" s="1901"/>
      <c r="L1366" s="211"/>
      <c r="M1366" s="211"/>
      <c r="N1366" s="211"/>
      <c r="O1366" s="211"/>
      <c r="P1366" s="211"/>
      <c r="Q1366" s="211"/>
      <c r="R1366" s="552"/>
      <c r="S1366" s="552"/>
      <c r="T1366" s="552"/>
      <c r="U1366" s="552"/>
      <c r="V1366" s="552"/>
      <c r="W1366" s="552"/>
      <c r="X1366" s="552"/>
      <c r="Y1366" s="2896"/>
      <c r="Z1366" s="418"/>
      <c r="AA1366" s="2750"/>
      <c r="AB1366" s="418"/>
      <c r="AC1366" s="418"/>
      <c r="AD1366" s="418"/>
      <c r="AE1366" s="418"/>
      <c r="AF1366" s="418"/>
      <c r="AG1366" s="1274"/>
      <c r="AH1366" s="1302"/>
      <c r="AI1366" s="2759"/>
      <c r="AJ1366" s="1412"/>
    </row>
    <row r="1367" spans="1:36" s="2713" customFormat="1" ht="30" x14ac:dyDescent="0.25">
      <c r="A1367" s="414"/>
      <c r="B1367" s="414">
        <v>1</v>
      </c>
      <c r="C1367" s="519" t="s">
        <v>303</v>
      </c>
      <c r="D1367" s="4"/>
      <c r="E1367" s="4"/>
      <c r="F1367" s="418">
        <v>131</v>
      </c>
      <c r="G1367" s="368">
        <f>F1367/12*$C$3</f>
        <v>76.416666666666657</v>
      </c>
      <c r="H1367" s="368">
        <v>63</v>
      </c>
      <c r="I1367" s="368">
        <f>H1367/G1367*100</f>
        <v>82.442748091603065</v>
      </c>
      <c r="J1367" s="1901"/>
      <c r="K1367" s="1901"/>
      <c r="L1367" s="211"/>
      <c r="M1367" s="211"/>
      <c r="N1367" s="211"/>
      <c r="O1367" s="211"/>
      <c r="P1367" s="211"/>
      <c r="Q1367" s="211"/>
      <c r="R1367" s="552"/>
      <c r="S1367" s="552"/>
      <c r="T1367" s="552"/>
      <c r="U1367" s="552"/>
      <c r="V1367" s="552"/>
      <c r="W1367" s="552"/>
      <c r="X1367" s="552"/>
      <c r="Y1367" s="2896"/>
      <c r="Z1367" s="418"/>
      <c r="AA1367" s="2750"/>
      <c r="AB1367" s="418"/>
      <c r="AC1367" s="418"/>
      <c r="AD1367" s="418"/>
      <c r="AE1367" s="418"/>
      <c r="AF1367" s="418"/>
      <c r="AG1367" s="1274"/>
      <c r="AH1367" s="1302"/>
      <c r="AI1367" s="2759"/>
      <c r="AJ1367" s="1412"/>
    </row>
    <row r="1368" spans="1:36" s="2713" customFormat="1" ht="45" x14ac:dyDescent="0.25">
      <c r="A1368" s="414"/>
      <c r="B1368" s="414">
        <v>1</v>
      </c>
      <c r="C1368" s="724" t="s">
        <v>304</v>
      </c>
      <c r="D1368" s="4"/>
      <c r="E1368" s="4"/>
      <c r="F1368" s="418">
        <f>SUM(F1369:F1372)</f>
        <v>5158</v>
      </c>
      <c r="G1368" s="368">
        <f>SUM(G1369:G1372)</f>
        <v>3008.833333333333</v>
      </c>
      <c r="H1368" s="368">
        <f>H1369+H1371+H1372</f>
        <v>365</v>
      </c>
      <c r="I1368" s="368">
        <f>H1368/G1368*100</f>
        <v>12.130947764914419</v>
      </c>
      <c r="J1368" s="1901"/>
      <c r="K1368" s="1901"/>
      <c r="L1368" s="211"/>
      <c r="M1368" s="211"/>
      <c r="N1368" s="211"/>
      <c r="O1368" s="211"/>
      <c r="P1368" s="211"/>
      <c r="Q1368" s="211"/>
      <c r="R1368" s="552"/>
      <c r="S1368" s="552"/>
      <c r="T1368" s="552"/>
      <c r="U1368" s="552"/>
      <c r="V1368" s="552"/>
      <c r="W1368" s="552"/>
      <c r="X1368" s="552"/>
      <c r="Y1368" s="2896"/>
      <c r="Z1368" s="418"/>
      <c r="AA1368" s="2750"/>
      <c r="AB1368" s="418"/>
      <c r="AC1368" s="418"/>
      <c r="AD1368" s="418"/>
      <c r="AE1368" s="418"/>
      <c r="AF1368" s="418"/>
      <c r="AG1368" s="1274">
        <f>AG1369+AG1371+AG1372</f>
        <v>0</v>
      </c>
      <c r="AH1368" s="1302"/>
      <c r="AI1368" s="2759"/>
      <c r="AJ1368" s="1412"/>
    </row>
    <row r="1369" spans="1:36" s="2713" customFormat="1" ht="45" x14ac:dyDescent="0.25">
      <c r="A1369" s="414"/>
      <c r="B1369" s="414">
        <v>1</v>
      </c>
      <c r="C1369" s="519" t="s">
        <v>305</v>
      </c>
      <c r="D1369" s="4"/>
      <c r="E1369" s="4"/>
      <c r="F1369" s="418">
        <v>1558</v>
      </c>
      <c r="G1369" s="368">
        <f>F1369/12*$C$3</f>
        <v>908.83333333333337</v>
      </c>
      <c r="H1369" s="368">
        <v>267</v>
      </c>
      <c r="I1369" s="368">
        <f>H1369/G1369*100</f>
        <v>29.378323858426551</v>
      </c>
      <c r="J1369" s="1901"/>
      <c r="K1369" s="1901"/>
      <c r="L1369" s="211"/>
      <c r="M1369" s="211"/>
      <c r="N1369" s="211"/>
      <c r="O1369" s="211"/>
      <c r="P1369" s="211"/>
      <c r="Q1369" s="211"/>
      <c r="R1369" s="552"/>
      <c r="S1369" s="552"/>
      <c r="T1369" s="552"/>
      <c r="U1369" s="552"/>
      <c r="V1369" s="552"/>
      <c r="W1369" s="552"/>
      <c r="X1369" s="552"/>
      <c r="Y1369" s="2896"/>
      <c r="Z1369" s="418"/>
      <c r="AA1369" s="2750"/>
      <c r="AB1369" s="418"/>
      <c r="AC1369" s="418"/>
      <c r="AD1369" s="418"/>
      <c r="AE1369" s="418"/>
      <c r="AF1369" s="418"/>
      <c r="AG1369" s="1274"/>
      <c r="AH1369" s="1302"/>
      <c r="AI1369" s="2759"/>
      <c r="AJ1369" s="1412"/>
    </row>
    <row r="1370" spans="1:36" s="2713" customFormat="1" ht="30" x14ac:dyDescent="0.25">
      <c r="A1370" s="414"/>
      <c r="B1370" s="414">
        <v>1</v>
      </c>
      <c r="C1370" s="519" t="s">
        <v>334</v>
      </c>
      <c r="D1370" s="4"/>
      <c r="E1370" s="4"/>
      <c r="F1370" s="418"/>
      <c r="G1370" s="368"/>
      <c r="H1370" s="368"/>
      <c r="I1370" s="368"/>
      <c r="J1370" s="1901"/>
      <c r="K1370" s="1901"/>
      <c r="L1370" s="211"/>
      <c r="M1370" s="211"/>
      <c r="N1370" s="211"/>
      <c r="O1370" s="211"/>
      <c r="P1370" s="211"/>
      <c r="Q1370" s="211"/>
      <c r="R1370" s="552"/>
      <c r="S1370" s="552"/>
      <c r="T1370" s="552"/>
      <c r="U1370" s="552"/>
      <c r="V1370" s="552"/>
      <c r="W1370" s="552"/>
      <c r="X1370" s="552"/>
      <c r="Y1370" s="2896"/>
      <c r="Z1370" s="418"/>
      <c r="AA1370" s="2750"/>
      <c r="AB1370" s="418"/>
      <c r="AC1370" s="418"/>
      <c r="AD1370" s="418"/>
      <c r="AE1370" s="418"/>
      <c r="AF1370" s="418"/>
      <c r="AG1370" s="1274"/>
      <c r="AH1370" s="1302"/>
      <c r="AI1370" s="2759"/>
      <c r="AJ1370" s="1412"/>
    </row>
    <row r="1371" spans="1:36" s="2713" customFormat="1" ht="75" x14ac:dyDescent="0.25">
      <c r="A1371" s="414"/>
      <c r="B1371" s="414">
        <v>1</v>
      </c>
      <c r="C1371" s="519" t="s">
        <v>306</v>
      </c>
      <c r="D1371" s="4"/>
      <c r="E1371" s="4"/>
      <c r="F1371" s="418">
        <v>3100</v>
      </c>
      <c r="G1371" s="368">
        <f>F1371/12*$C$3</f>
        <v>1808.3333333333333</v>
      </c>
      <c r="H1371" s="368">
        <v>2</v>
      </c>
      <c r="I1371" s="368">
        <f>H1371/G1371*100</f>
        <v>0.11059907834101382</v>
      </c>
      <c r="J1371" s="1901"/>
      <c r="K1371" s="1901"/>
      <c r="L1371" s="211"/>
      <c r="M1371" s="211"/>
      <c r="N1371" s="211"/>
      <c r="O1371" s="211"/>
      <c r="P1371" s="211"/>
      <c r="Q1371" s="211"/>
      <c r="R1371" s="552"/>
      <c r="S1371" s="552"/>
      <c r="T1371" s="552"/>
      <c r="U1371" s="552"/>
      <c r="V1371" s="552"/>
      <c r="W1371" s="552"/>
      <c r="X1371" s="552"/>
      <c r="Y1371" s="2896"/>
      <c r="Z1371" s="418"/>
      <c r="AA1371" s="2750"/>
      <c r="AB1371" s="418"/>
      <c r="AC1371" s="418"/>
      <c r="AD1371" s="418"/>
      <c r="AE1371" s="418"/>
      <c r="AF1371" s="418"/>
      <c r="AG1371" s="1274"/>
      <c r="AH1371" s="1302"/>
      <c r="AI1371" s="2759"/>
      <c r="AJ1371" s="1412"/>
    </row>
    <row r="1372" spans="1:36" s="2713" customFormat="1" ht="60" x14ac:dyDescent="0.25">
      <c r="A1372" s="414"/>
      <c r="B1372" s="414">
        <v>1</v>
      </c>
      <c r="C1372" s="519" t="s">
        <v>307</v>
      </c>
      <c r="D1372" s="4"/>
      <c r="E1372" s="4"/>
      <c r="F1372" s="418">
        <v>500</v>
      </c>
      <c r="G1372" s="368">
        <f>F1372/12*$C$3</f>
        <v>291.66666666666663</v>
      </c>
      <c r="H1372" s="368">
        <v>96</v>
      </c>
      <c r="I1372" s="368">
        <f>H1372/G1372*100</f>
        <v>32.914285714285718</v>
      </c>
      <c r="J1372" s="1901"/>
      <c r="K1372" s="1901"/>
      <c r="L1372" s="211"/>
      <c r="M1372" s="211"/>
      <c r="N1372" s="211"/>
      <c r="O1372" s="211"/>
      <c r="P1372" s="211"/>
      <c r="Q1372" s="211"/>
      <c r="R1372" s="552"/>
      <c r="S1372" s="552"/>
      <c r="T1372" s="552"/>
      <c r="U1372" s="552"/>
      <c r="V1372" s="552"/>
      <c r="W1372" s="552"/>
      <c r="X1372" s="552"/>
      <c r="Y1372" s="2896"/>
      <c r="Z1372" s="418"/>
      <c r="AA1372" s="2750"/>
      <c r="AB1372" s="418"/>
      <c r="AC1372" s="418"/>
      <c r="AD1372" s="418"/>
      <c r="AE1372" s="418"/>
      <c r="AF1372" s="418"/>
      <c r="AG1372" s="1274"/>
      <c r="AH1372" s="1302"/>
      <c r="AI1372" s="2759"/>
      <c r="AJ1372" s="1412"/>
    </row>
    <row r="1373" spans="1:36" s="2713" customFormat="1" ht="57.75" x14ac:dyDescent="0.25">
      <c r="A1373" s="414"/>
      <c r="B1373" s="414">
        <v>1</v>
      </c>
      <c r="C1373" s="785" t="s">
        <v>384</v>
      </c>
      <c r="D1373" s="4"/>
      <c r="E1373" s="4"/>
      <c r="F1373" s="418">
        <v>1300</v>
      </c>
      <c r="G1373" s="368">
        <f>F1373/12*$C$3</f>
        <v>758.33333333333326</v>
      </c>
      <c r="H1373" s="368">
        <v>744</v>
      </c>
      <c r="I1373" s="368">
        <f>H1373/G1373*100</f>
        <v>98.109890109890117</v>
      </c>
      <c r="J1373" s="1901"/>
      <c r="K1373" s="1901"/>
      <c r="L1373" s="211"/>
      <c r="M1373" s="211"/>
      <c r="N1373" s="211"/>
      <c r="O1373" s="211"/>
      <c r="P1373" s="211"/>
      <c r="Q1373" s="211"/>
      <c r="R1373" s="552"/>
      <c r="S1373" s="552"/>
      <c r="T1373" s="552"/>
      <c r="U1373" s="552"/>
      <c r="V1373" s="552"/>
      <c r="W1373" s="552"/>
      <c r="X1373" s="552"/>
      <c r="Y1373" s="2896"/>
      <c r="Z1373" s="418"/>
      <c r="AA1373" s="2750"/>
      <c r="AB1373" s="418"/>
      <c r="AC1373" s="418"/>
      <c r="AD1373" s="418"/>
      <c r="AE1373" s="418"/>
      <c r="AF1373" s="418"/>
      <c r="AG1373" s="1274"/>
      <c r="AH1373" s="1302"/>
      <c r="AI1373" s="2759"/>
      <c r="AJ1373" s="1412"/>
    </row>
    <row r="1374" spans="1:36" s="2713" customFormat="1" ht="30" x14ac:dyDescent="0.25">
      <c r="A1374" s="414"/>
      <c r="B1374" s="414">
        <v>1</v>
      </c>
      <c r="C1374" s="799" t="s">
        <v>206</v>
      </c>
      <c r="D1374" s="4"/>
      <c r="E1374" s="4"/>
      <c r="F1374" s="418"/>
      <c r="G1374" s="368">
        <f>F1374/12*$C$3</f>
        <v>0</v>
      </c>
      <c r="H1374" s="368"/>
      <c r="I1374" s="368"/>
      <c r="J1374" s="1901"/>
      <c r="K1374" s="1901"/>
      <c r="L1374" s="211"/>
      <c r="M1374" s="211"/>
      <c r="N1374" s="211"/>
      <c r="O1374" s="211"/>
      <c r="P1374" s="211"/>
      <c r="Q1374" s="211"/>
      <c r="R1374" s="552">
        <v>25450.147000000001</v>
      </c>
      <c r="S1374" s="552">
        <v>25450.147000000001</v>
      </c>
      <c r="T1374" s="552">
        <v>25450.147000000001</v>
      </c>
      <c r="U1374" s="552">
        <v>25450.147000000001</v>
      </c>
      <c r="V1374" s="552">
        <v>25450.147000000001</v>
      </c>
      <c r="W1374" s="552">
        <v>25450.147000000001</v>
      </c>
      <c r="X1374" s="552">
        <v>25450.147000000001</v>
      </c>
      <c r="Y1374" s="2896">
        <f>R1374/12*$C$3+(S1374-R1374)/11*6+(T1374-S1374)/10*5+(U1374-T1374)/9*4+(V1374-U1374)/8*3+(W1374-V1374)/7*2+(X1374-W1374)/6*1</f>
        <v>14845.919083333332</v>
      </c>
      <c r="Z1374" s="418">
        <f>AF1374-AE1374-AB1374</f>
        <v>6212.2685699999993</v>
      </c>
      <c r="AA1374" s="2750"/>
      <c r="AB1374" s="418"/>
      <c r="AC1374" s="418">
        <f>Z1374-Y1374</f>
        <v>-8633.6505133333339</v>
      </c>
      <c r="AD1374" s="418">
        <v>-1.19902</v>
      </c>
      <c r="AE1374" s="418">
        <v>0</v>
      </c>
      <c r="AF1374" s="418">
        <v>6212.2685699999993</v>
      </c>
      <c r="AG1374" s="1274"/>
      <c r="AH1374" s="1302"/>
      <c r="AI1374" s="2759"/>
      <c r="AJ1374" s="1412"/>
    </row>
    <row r="1375" spans="1:36" s="2713" customFormat="1" ht="29.25" x14ac:dyDescent="0.25">
      <c r="A1375" s="414"/>
      <c r="B1375" s="414">
        <v>1</v>
      </c>
      <c r="C1375" s="785" t="s">
        <v>359</v>
      </c>
      <c r="D1375" s="4"/>
      <c r="E1375" s="4"/>
      <c r="F1375" s="418">
        <f>SUM(F1376,F1380,F1382,F1383,F1377)</f>
        <v>2029</v>
      </c>
      <c r="G1375" s="368">
        <f t="shared" ref="G1375:H1375" si="596">SUM(G1376,G1380,G1382,G1383,G1377)</f>
        <v>1183.5833333333333</v>
      </c>
      <c r="H1375" s="368">
        <f t="shared" si="596"/>
        <v>234</v>
      </c>
      <c r="I1375" s="368">
        <f>H1375/G1375*100</f>
        <v>19.770471027247766</v>
      </c>
      <c r="J1375" s="1901"/>
      <c r="K1375" s="1901"/>
      <c r="L1375" s="211"/>
      <c r="M1375" s="211"/>
      <c r="N1375" s="211"/>
      <c r="O1375" s="211"/>
      <c r="P1375" s="211"/>
      <c r="Q1375" s="211"/>
      <c r="R1375" s="552"/>
      <c r="S1375" s="552"/>
      <c r="T1375" s="552"/>
      <c r="U1375" s="552"/>
      <c r="V1375" s="552"/>
      <c r="W1375" s="552"/>
      <c r="X1375" s="552"/>
      <c r="Y1375" s="2896"/>
      <c r="Z1375" s="418"/>
      <c r="AA1375" s="2750"/>
      <c r="AB1375" s="418"/>
      <c r="AC1375" s="418"/>
      <c r="AD1375" s="418"/>
      <c r="AE1375" s="418"/>
      <c r="AF1375" s="418"/>
      <c r="AG1375" s="1274">
        <f t="shared" ref="AG1375" si="597">SUM(AG1376,AG1380,AG1382,AG1383,AG1377)</f>
        <v>0</v>
      </c>
      <c r="AH1375" s="1302"/>
      <c r="AI1375" s="2759"/>
      <c r="AJ1375" s="1412"/>
    </row>
    <row r="1376" spans="1:36" s="2713" customFormat="1" x14ac:dyDescent="0.25">
      <c r="A1376" s="414"/>
      <c r="B1376" s="414">
        <v>1</v>
      </c>
      <c r="C1376" s="4" t="s">
        <v>347</v>
      </c>
      <c r="D1376" s="4"/>
      <c r="E1376" s="4"/>
      <c r="F1376" s="418"/>
      <c r="G1376" s="368"/>
      <c r="H1376" s="368"/>
      <c r="I1376" s="368"/>
      <c r="J1376" s="1901"/>
      <c r="K1376" s="1901"/>
      <c r="L1376" s="211"/>
      <c r="M1376" s="211"/>
      <c r="N1376" s="211"/>
      <c r="O1376" s="211"/>
      <c r="P1376" s="211"/>
      <c r="Q1376" s="211"/>
      <c r="R1376" s="552"/>
      <c r="S1376" s="552"/>
      <c r="T1376" s="552"/>
      <c r="U1376" s="552"/>
      <c r="V1376" s="552"/>
      <c r="W1376" s="552"/>
      <c r="X1376" s="552"/>
      <c r="Y1376" s="2896"/>
      <c r="Z1376" s="418"/>
      <c r="AA1376" s="2750"/>
      <c r="AB1376" s="418"/>
      <c r="AC1376" s="418"/>
      <c r="AD1376" s="418"/>
      <c r="AE1376" s="418"/>
      <c r="AF1376" s="418"/>
      <c r="AG1376" s="1274"/>
      <c r="AH1376" s="1302"/>
      <c r="AI1376" s="2759"/>
      <c r="AJ1376" s="1412"/>
    </row>
    <row r="1377" spans="1:36" s="2713" customFormat="1" ht="30" x14ac:dyDescent="0.25">
      <c r="A1377" s="414">
        <v>1</v>
      </c>
      <c r="B1377" s="414">
        <v>1</v>
      </c>
      <c r="C1377" s="799" t="s">
        <v>348</v>
      </c>
      <c r="D1377" s="4"/>
      <c r="E1377" s="4"/>
      <c r="F1377" s="418">
        <f>F1378+F1379/4</f>
        <v>1000</v>
      </c>
      <c r="G1377" s="213">
        <f>G1378+G1379/4</f>
        <v>583.33333333333326</v>
      </c>
      <c r="H1377" s="368">
        <f>H1378+H1379/4</f>
        <v>0</v>
      </c>
      <c r="I1377" s="368">
        <f>H1377/G1377*100</f>
        <v>0</v>
      </c>
      <c r="J1377" s="1901"/>
      <c r="K1377" s="1901"/>
      <c r="L1377" s="211"/>
      <c r="M1377" s="211"/>
      <c r="N1377" s="211"/>
      <c r="O1377" s="211"/>
      <c r="P1377" s="211"/>
      <c r="Q1377" s="211"/>
      <c r="R1377" s="552"/>
      <c r="S1377" s="552"/>
      <c r="T1377" s="552"/>
      <c r="U1377" s="552"/>
      <c r="V1377" s="552"/>
      <c r="W1377" s="552"/>
      <c r="X1377" s="552"/>
      <c r="Y1377" s="2896"/>
      <c r="Z1377" s="418"/>
      <c r="AA1377" s="2750"/>
      <c r="AB1377" s="418"/>
      <c r="AC1377" s="418"/>
      <c r="AD1377" s="418"/>
      <c r="AE1377" s="418"/>
      <c r="AF1377" s="418"/>
      <c r="AG1377" s="1274">
        <f>AG1378+AG1379/4</f>
        <v>0</v>
      </c>
      <c r="AH1377" s="1302"/>
      <c r="AI1377" s="2759"/>
      <c r="AJ1377" s="1412"/>
    </row>
    <row r="1378" spans="1:36" s="2713" customFormat="1" x14ac:dyDescent="0.25">
      <c r="A1378" s="414">
        <v>1</v>
      </c>
      <c r="B1378" s="414">
        <v>1</v>
      </c>
      <c r="C1378" s="4" t="s">
        <v>349</v>
      </c>
      <c r="D1378" s="4"/>
      <c r="E1378" s="4"/>
      <c r="F1378" s="418"/>
      <c r="G1378" s="213"/>
      <c r="H1378" s="368"/>
      <c r="I1378" s="368"/>
      <c r="J1378" s="1901"/>
      <c r="K1378" s="1901"/>
      <c r="L1378" s="211"/>
      <c r="M1378" s="211"/>
      <c r="N1378" s="211"/>
      <c r="O1378" s="211"/>
      <c r="P1378" s="211"/>
      <c r="Q1378" s="211"/>
      <c r="R1378" s="552"/>
      <c r="S1378" s="552"/>
      <c r="T1378" s="552"/>
      <c r="U1378" s="552"/>
      <c r="V1378" s="552"/>
      <c r="W1378" s="552"/>
      <c r="X1378" s="552"/>
      <c r="Y1378" s="2896"/>
      <c r="Z1378" s="418"/>
      <c r="AA1378" s="2750"/>
      <c r="AB1378" s="418"/>
      <c r="AC1378" s="418"/>
      <c r="AD1378" s="418"/>
      <c r="AE1378" s="418"/>
      <c r="AF1378" s="418"/>
      <c r="AG1378" s="1274"/>
      <c r="AH1378" s="1302"/>
      <c r="AI1378" s="2759"/>
      <c r="AJ1378" s="1412"/>
    </row>
    <row r="1379" spans="1:36" s="2713" customFormat="1" ht="30" x14ac:dyDescent="0.25">
      <c r="A1379" s="414">
        <v>1</v>
      </c>
      <c r="B1379" s="414">
        <v>1</v>
      </c>
      <c r="C1379" s="4" t="s">
        <v>389</v>
      </c>
      <c r="D1379" s="4"/>
      <c r="E1379" s="4"/>
      <c r="F1379" s="418">
        <v>4000</v>
      </c>
      <c r="G1379" s="213">
        <f>F1379/12*$C$3</f>
        <v>2333.333333333333</v>
      </c>
      <c r="H1379" s="368"/>
      <c r="I1379" s="368">
        <f>H1379/G1379*100</f>
        <v>0</v>
      </c>
      <c r="J1379" s="1901"/>
      <c r="K1379" s="1901"/>
      <c r="L1379" s="211"/>
      <c r="M1379" s="211"/>
      <c r="N1379" s="211"/>
      <c r="O1379" s="211"/>
      <c r="P1379" s="211"/>
      <c r="Q1379" s="211"/>
      <c r="R1379" s="552"/>
      <c r="S1379" s="552"/>
      <c r="T1379" s="552"/>
      <c r="U1379" s="552"/>
      <c r="V1379" s="552"/>
      <c r="W1379" s="552"/>
      <c r="X1379" s="552"/>
      <c r="Y1379" s="2896"/>
      <c r="Z1379" s="418"/>
      <c r="AA1379" s="2750"/>
      <c r="AB1379" s="418"/>
      <c r="AC1379" s="418"/>
      <c r="AD1379" s="418"/>
      <c r="AE1379" s="418"/>
      <c r="AF1379" s="418"/>
      <c r="AG1379" s="1274"/>
      <c r="AH1379" s="1302"/>
      <c r="AI1379" s="2759"/>
      <c r="AJ1379" s="1412"/>
    </row>
    <row r="1380" spans="1:36" s="2713" customFormat="1" ht="60" x14ac:dyDescent="0.25">
      <c r="A1380" s="414"/>
      <c r="B1380" s="414">
        <v>1</v>
      </c>
      <c r="C1380" s="4" t="s">
        <v>351</v>
      </c>
      <c r="D1380" s="4"/>
      <c r="E1380" s="4"/>
      <c r="F1380" s="418"/>
      <c r="G1380" s="213"/>
      <c r="H1380" s="368"/>
      <c r="I1380" s="368"/>
      <c r="J1380" s="1901"/>
      <c r="K1380" s="1901"/>
      <c r="L1380" s="211"/>
      <c r="M1380" s="211"/>
      <c r="N1380" s="211"/>
      <c r="O1380" s="211"/>
      <c r="P1380" s="211"/>
      <c r="Q1380" s="211"/>
      <c r="R1380" s="552"/>
      <c r="S1380" s="552"/>
      <c r="T1380" s="552"/>
      <c r="U1380" s="552"/>
      <c r="V1380" s="552"/>
      <c r="W1380" s="552"/>
      <c r="X1380" s="552"/>
      <c r="Y1380" s="2896"/>
      <c r="Z1380" s="418"/>
      <c r="AA1380" s="2750"/>
      <c r="AB1380" s="418"/>
      <c r="AC1380" s="418"/>
      <c r="AD1380" s="418"/>
      <c r="AE1380" s="418"/>
      <c r="AF1380" s="418"/>
      <c r="AG1380" s="1274"/>
      <c r="AH1380" s="1302"/>
      <c r="AI1380" s="2759"/>
      <c r="AJ1380" s="1412"/>
    </row>
    <row r="1381" spans="1:36" s="2713" customFormat="1" ht="45" x14ac:dyDescent="0.25">
      <c r="A1381" s="414">
        <v>1</v>
      </c>
      <c r="B1381" s="414">
        <v>1</v>
      </c>
      <c r="C1381" s="800" t="s">
        <v>352</v>
      </c>
      <c r="D1381" s="4"/>
      <c r="E1381" s="4"/>
      <c r="F1381" s="418"/>
      <c r="G1381" s="213"/>
      <c r="H1381" s="213"/>
      <c r="I1381" s="368"/>
      <c r="J1381" s="1901"/>
      <c r="K1381" s="1901"/>
      <c r="L1381" s="211"/>
      <c r="M1381" s="211"/>
      <c r="N1381" s="211"/>
      <c r="O1381" s="211"/>
      <c r="P1381" s="211"/>
      <c r="Q1381" s="211"/>
      <c r="R1381" s="552"/>
      <c r="S1381" s="552"/>
      <c r="T1381" s="552"/>
      <c r="U1381" s="552"/>
      <c r="V1381" s="552"/>
      <c r="W1381" s="552"/>
      <c r="X1381" s="552"/>
      <c r="Y1381" s="2896"/>
      <c r="Z1381" s="418"/>
      <c r="AA1381" s="2750"/>
      <c r="AB1381" s="418"/>
      <c r="AC1381" s="418"/>
      <c r="AD1381" s="418"/>
      <c r="AE1381" s="418"/>
      <c r="AF1381" s="418"/>
      <c r="AG1381" s="1290"/>
      <c r="AH1381" s="1302"/>
      <c r="AI1381" s="2759"/>
      <c r="AJ1381" s="1412"/>
    </row>
    <row r="1382" spans="1:36" s="2713" customFormat="1" ht="105" x14ac:dyDescent="0.25">
      <c r="A1382" s="414"/>
      <c r="B1382" s="414"/>
      <c r="C1382" s="800" t="s">
        <v>533</v>
      </c>
      <c r="D1382" s="4"/>
      <c r="E1382" s="4"/>
      <c r="F1382" s="418">
        <v>300</v>
      </c>
      <c r="G1382" s="213">
        <f>(F1382/12*$C$3)</f>
        <v>175</v>
      </c>
      <c r="H1382" s="213">
        <v>231</v>
      </c>
      <c r="I1382" s="368">
        <f>H1382/G1382*100</f>
        <v>132</v>
      </c>
      <c r="J1382" s="1901"/>
      <c r="K1382" s="1901"/>
      <c r="L1382" s="211"/>
      <c r="M1382" s="211"/>
      <c r="N1382" s="211"/>
      <c r="O1382" s="211"/>
      <c r="P1382" s="211"/>
      <c r="Q1382" s="211"/>
      <c r="R1382" s="552"/>
      <c r="S1382" s="552"/>
      <c r="T1382" s="552"/>
      <c r="U1382" s="552"/>
      <c r="V1382" s="552"/>
      <c r="W1382" s="552"/>
      <c r="X1382" s="552"/>
      <c r="Y1382" s="2896"/>
      <c r="Z1382" s="418"/>
      <c r="AA1382" s="2750"/>
      <c r="AB1382" s="418"/>
      <c r="AC1382" s="418"/>
      <c r="AD1382" s="418"/>
      <c r="AE1382" s="418"/>
      <c r="AF1382" s="418"/>
      <c r="AG1382" s="1290"/>
      <c r="AH1382" s="1302"/>
      <c r="AI1382" s="2759"/>
      <c r="AJ1382" s="1412"/>
    </row>
    <row r="1383" spans="1:36" s="2713" customFormat="1" ht="42.75" x14ac:dyDescent="0.25">
      <c r="A1383" s="414"/>
      <c r="B1383" s="414"/>
      <c r="C1383" s="1413" t="s">
        <v>510</v>
      </c>
      <c r="D1383" s="1634"/>
      <c r="E1383" s="785"/>
      <c r="F1383" s="418">
        <f>F1384</f>
        <v>729</v>
      </c>
      <c r="G1383" s="758">
        <f>G1384</f>
        <v>425.25</v>
      </c>
      <c r="H1383" s="758">
        <f>H1384</f>
        <v>3</v>
      </c>
      <c r="I1383" s="1052">
        <f>H1383/ROUND(G1383,0)*100</f>
        <v>0.70588235294117652</v>
      </c>
      <c r="J1383" s="1901"/>
      <c r="K1383" s="1901"/>
      <c r="L1383" s="211"/>
      <c r="M1383" s="211"/>
      <c r="N1383" s="211"/>
      <c r="O1383" s="211"/>
      <c r="P1383" s="211"/>
      <c r="Q1383" s="211"/>
      <c r="R1383" s="2778">
        <v>1156.1371299999998</v>
      </c>
      <c r="S1383" s="2778">
        <v>1156.1371299999998</v>
      </c>
      <c r="T1383" s="2778">
        <v>1156.1371299999998</v>
      </c>
      <c r="U1383" s="2778">
        <v>1156.1371299999998</v>
      </c>
      <c r="V1383" s="2778">
        <v>1156.1371299999998</v>
      </c>
      <c r="W1383" s="2778">
        <v>1156.1371299999998</v>
      </c>
      <c r="X1383" s="2778">
        <v>1156.1371299999998</v>
      </c>
      <c r="Y1383" s="1209">
        <f>R1383/12*$C$3+(S1383-R1383)/11*6+(T1383-S1383)/10*5+(U1383-T1383)/9*4+(V1383-U1383)/8*3+(W1383-V1383)/7*2+(X1383-W1383)/6*1</f>
        <v>674.41332583333326</v>
      </c>
      <c r="Z1383" s="418">
        <f>AF1383-AE1383-AB1383</f>
        <v>6.4527299999999999</v>
      </c>
      <c r="AA1383" s="2750"/>
      <c r="AB1383" s="418"/>
      <c r="AC1383" s="418">
        <f>Z1383-Y1383</f>
        <v>-667.96059583333329</v>
      </c>
      <c r="AD1383" s="418"/>
      <c r="AE1383" s="418">
        <v>0</v>
      </c>
      <c r="AF1383" s="418">
        <v>6.4527299999999999</v>
      </c>
      <c r="AG1383" s="1290">
        <f>AG1384</f>
        <v>0</v>
      </c>
      <c r="AH1383" s="1302"/>
      <c r="AI1383" s="2759"/>
      <c r="AJ1383" s="1412"/>
    </row>
    <row r="1384" spans="1:36" s="2713" customFormat="1" x14ac:dyDescent="0.25">
      <c r="A1384" s="414"/>
      <c r="B1384" s="414"/>
      <c r="C1384" s="800" t="s">
        <v>511</v>
      </c>
      <c r="D1384" s="1634"/>
      <c r="E1384" s="785"/>
      <c r="F1384" s="418">
        <v>729</v>
      </c>
      <c r="G1384" s="213">
        <f>(F1384/12*$C$3)</f>
        <v>425.25</v>
      </c>
      <c r="H1384" s="1052">
        <v>3</v>
      </c>
      <c r="I1384" s="1052">
        <f>H1384/ROUND(G1384,0)*100</f>
        <v>0.70588235294117652</v>
      </c>
      <c r="J1384" s="1901"/>
      <c r="K1384" s="1901"/>
      <c r="L1384" s="211"/>
      <c r="M1384" s="211"/>
      <c r="N1384" s="211"/>
      <c r="O1384" s="211"/>
      <c r="P1384" s="211"/>
      <c r="Q1384" s="211"/>
      <c r="R1384" s="2778"/>
      <c r="S1384" s="2778"/>
      <c r="T1384" s="2778"/>
      <c r="U1384" s="2778"/>
      <c r="V1384" s="2778"/>
      <c r="W1384" s="2778"/>
      <c r="X1384" s="2778"/>
      <c r="Y1384" s="2897"/>
      <c r="Z1384" s="3103"/>
      <c r="AA1384" s="3158"/>
      <c r="AB1384" s="3103"/>
      <c r="AC1384" s="3103"/>
      <c r="AD1384" s="3103"/>
      <c r="AE1384" s="3103"/>
      <c r="AF1384" s="3103"/>
      <c r="AG1384" s="1290"/>
      <c r="AH1384" s="1302"/>
      <c r="AI1384" s="2759"/>
      <c r="AJ1384" s="1412"/>
    </row>
    <row r="1385" spans="1:36" s="2713" customFormat="1" ht="42.75" x14ac:dyDescent="0.25">
      <c r="A1385" s="414"/>
      <c r="B1385" s="414"/>
      <c r="C1385" s="1413" t="s">
        <v>512</v>
      </c>
      <c r="D1385" s="1634"/>
      <c r="E1385" s="785"/>
      <c r="F1385" s="418"/>
      <c r="G1385" s="213"/>
      <c r="H1385" s="1052"/>
      <c r="I1385" s="1052"/>
      <c r="J1385" s="1901"/>
      <c r="K1385" s="1901"/>
      <c r="L1385" s="211"/>
      <c r="M1385" s="211"/>
      <c r="N1385" s="211"/>
      <c r="O1385" s="211"/>
      <c r="P1385" s="211"/>
      <c r="Q1385" s="211"/>
      <c r="R1385" s="2778"/>
      <c r="S1385" s="2778"/>
      <c r="T1385" s="2778"/>
      <c r="U1385" s="2778"/>
      <c r="V1385" s="2778"/>
      <c r="W1385" s="2778"/>
      <c r="X1385" s="2778"/>
      <c r="Y1385" s="2897"/>
      <c r="Z1385" s="3103"/>
      <c r="AA1385" s="3158"/>
      <c r="AB1385" s="3103"/>
      <c r="AC1385" s="3103"/>
      <c r="AD1385" s="3103"/>
      <c r="AE1385" s="3103"/>
      <c r="AF1385" s="3103"/>
      <c r="AG1385" s="1290"/>
      <c r="AH1385" s="1302"/>
      <c r="AI1385" s="2759"/>
      <c r="AJ1385" s="1412"/>
    </row>
    <row r="1386" spans="1:36" s="2713" customFormat="1" ht="29.25" x14ac:dyDescent="0.25">
      <c r="A1386" s="414"/>
      <c r="B1386" s="414">
        <v>1</v>
      </c>
      <c r="C1386" s="785" t="s">
        <v>360</v>
      </c>
      <c r="D1386" s="292"/>
      <c r="E1386" s="4"/>
      <c r="F1386" s="418">
        <f>F1387+F1388</f>
        <v>9300</v>
      </c>
      <c r="G1386" s="213">
        <f>G1387+G1388</f>
        <v>5425</v>
      </c>
      <c r="H1386" s="213">
        <f>H1387+H1388</f>
        <v>2348.3510638297871</v>
      </c>
      <c r="I1386" s="368">
        <f>H1386/G1386*100</f>
        <v>43.287577213452302</v>
      </c>
      <c r="J1386" s="1901"/>
      <c r="K1386" s="1901"/>
      <c r="L1386" s="211"/>
      <c r="M1386" s="211"/>
      <c r="N1386" s="211"/>
      <c r="O1386" s="211"/>
      <c r="P1386" s="211"/>
      <c r="Q1386" s="211"/>
      <c r="R1386" s="552"/>
      <c r="S1386" s="552"/>
      <c r="T1386" s="552"/>
      <c r="U1386" s="552"/>
      <c r="V1386" s="552"/>
      <c r="W1386" s="552"/>
      <c r="X1386" s="552"/>
      <c r="Y1386" s="2896"/>
      <c r="Z1386" s="418"/>
      <c r="AA1386" s="2750"/>
      <c r="AB1386" s="418"/>
      <c r="AC1386" s="418"/>
      <c r="AD1386" s="418"/>
      <c r="AE1386" s="418"/>
      <c r="AF1386" s="418"/>
      <c r="AG1386" s="1290">
        <f>AG1387+AG1388</f>
        <v>0</v>
      </c>
      <c r="AH1386" s="1302"/>
      <c r="AI1386" s="2759"/>
      <c r="AJ1386" s="1412"/>
    </row>
    <row r="1387" spans="1:36" s="2713" customFormat="1" x14ac:dyDescent="0.25">
      <c r="A1387" s="414">
        <v>1</v>
      </c>
      <c r="B1387" s="414">
        <v>1</v>
      </c>
      <c r="C1387" s="785" t="s">
        <v>375</v>
      </c>
      <c r="D1387" s="4"/>
      <c r="E1387" s="4"/>
      <c r="F1387" s="418"/>
      <c r="G1387" s="213"/>
      <c r="H1387" s="213"/>
      <c r="I1387" s="368"/>
      <c r="J1387" s="1901"/>
      <c r="K1387" s="1901"/>
      <c r="L1387" s="211"/>
      <c r="M1387" s="211"/>
      <c r="N1387" s="211"/>
      <c r="O1387" s="211"/>
      <c r="P1387" s="211"/>
      <c r="Q1387" s="211"/>
      <c r="R1387" s="552"/>
      <c r="S1387" s="552"/>
      <c r="T1387" s="552"/>
      <c r="U1387" s="552"/>
      <c r="V1387" s="552"/>
      <c r="W1387" s="552"/>
      <c r="X1387" s="552"/>
      <c r="Y1387" s="2896"/>
      <c r="Z1387" s="418"/>
      <c r="AA1387" s="2750"/>
      <c r="AB1387" s="418"/>
      <c r="AC1387" s="418"/>
      <c r="AD1387" s="418"/>
      <c r="AE1387" s="418"/>
      <c r="AF1387" s="418"/>
      <c r="AG1387" s="1290"/>
      <c r="AH1387" s="1302"/>
      <c r="AI1387" s="2759"/>
      <c r="AJ1387" s="1412"/>
    </row>
    <row r="1388" spans="1:36" s="2713" customFormat="1" x14ac:dyDescent="0.25">
      <c r="A1388" s="414">
        <v>1</v>
      </c>
      <c r="B1388" s="414">
        <v>1</v>
      </c>
      <c r="C1388" s="4" t="s">
        <v>376</v>
      </c>
      <c r="D1388" s="1634"/>
      <c r="E1388" s="785"/>
      <c r="F1388" s="446">
        <f>F1389/9.4</f>
        <v>9300</v>
      </c>
      <c r="G1388" s="1052">
        <f>G1389/9.4</f>
        <v>5425</v>
      </c>
      <c r="H1388" s="1052">
        <f>H1389/9.4</f>
        <v>2348.3510638297871</v>
      </c>
      <c r="I1388" s="368">
        <f t="shared" ref="I1388:I1389" si="598">H1388/G1388*100</f>
        <v>43.287577213452302</v>
      </c>
      <c r="J1388" s="1901"/>
      <c r="K1388" s="1901"/>
      <c r="L1388" s="211"/>
      <c r="M1388" s="211"/>
      <c r="N1388" s="211"/>
      <c r="O1388" s="211"/>
      <c r="P1388" s="211"/>
      <c r="Q1388" s="211"/>
      <c r="R1388" s="2778"/>
      <c r="S1388" s="2778"/>
      <c r="T1388" s="2778"/>
      <c r="U1388" s="2778"/>
      <c r="V1388" s="2778"/>
      <c r="W1388" s="2778"/>
      <c r="X1388" s="2778"/>
      <c r="Y1388" s="2897">
        <f>R1388/12*$C$3</f>
        <v>0</v>
      </c>
      <c r="Z1388" s="3103">
        <f>AF1388-AE1388</f>
        <v>0</v>
      </c>
      <c r="AA1388" s="3158"/>
      <c r="AB1388" s="3103"/>
      <c r="AC1388" s="3103">
        <f>Z1388-Y1388</f>
        <v>0</v>
      </c>
      <c r="AD1388" s="3103"/>
      <c r="AE1388" s="3103"/>
      <c r="AF1388" s="3103"/>
      <c r="AG1388" s="1278">
        <f>AG1389/9.4</f>
        <v>0</v>
      </c>
      <c r="AH1388" s="2382"/>
      <c r="AI1388" s="2759"/>
      <c r="AJ1388" s="1412"/>
    </row>
    <row r="1389" spans="1:36" s="2713" customFormat="1" x14ac:dyDescent="0.25">
      <c r="A1389" s="414">
        <v>1</v>
      </c>
      <c r="B1389" s="414">
        <v>1</v>
      </c>
      <c r="C1389" s="801" t="s">
        <v>377</v>
      </c>
      <c r="D1389" s="798"/>
      <c r="E1389" s="4"/>
      <c r="F1389" s="418">
        <v>87420</v>
      </c>
      <c r="G1389" s="368">
        <f>(F1389/12*$C$3)</f>
        <v>50995</v>
      </c>
      <c r="H1389" s="368">
        <v>22074.5</v>
      </c>
      <c r="I1389" s="368">
        <f t="shared" si="598"/>
        <v>43.287577213452302</v>
      </c>
      <c r="J1389" s="1901"/>
      <c r="K1389" s="1901"/>
      <c r="L1389" s="211"/>
      <c r="M1389" s="211"/>
      <c r="N1389" s="211"/>
      <c r="O1389" s="211"/>
      <c r="P1389" s="211"/>
      <c r="Q1389" s="211"/>
      <c r="R1389" s="552"/>
      <c r="S1389" s="552"/>
      <c r="T1389" s="552"/>
      <c r="U1389" s="552"/>
      <c r="V1389" s="552"/>
      <c r="W1389" s="552"/>
      <c r="X1389" s="552"/>
      <c r="Y1389" s="2896"/>
      <c r="Z1389" s="418"/>
      <c r="AA1389" s="2750"/>
      <c r="AB1389" s="418"/>
      <c r="AC1389" s="418"/>
      <c r="AD1389" s="418"/>
      <c r="AE1389" s="418"/>
      <c r="AF1389" s="418"/>
      <c r="AG1389" s="1274"/>
      <c r="AH1389" s="1302"/>
      <c r="AI1389" s="2759"/>
      <c r="AJ1389" s="1412"/>
    </row>
    <row r="1390" spans="1:36" s="2713" customFormat="1" ht="29.25" x14ac:dyDescent="0.25">
      <c r="A1390" s="414">
        <v>1</v>
      </c>
      <c r="B1390" s="414">
        <v>1</v>
      </c>
      <c r="C1390" s="785" t="s">
        <v>353</v>
      </c>
      <c r="D1390" s="4"/>
      <c r="E1390" s="4"/>
      <c r="F1390" s="418">
        <v>1500</v>
      </c>
      <c r="G1390" s="368">
        <f>F1390/12*$C$3</f>
        <v>875</v>
      </c>
      <c r="H1390" s="368">
        <v>707</v>
      </c>
      <c r="I1390" s="368">
        <f>H1390/G1390*100</f>
        <v>80.800000000000011</v>
      </c>
      <c r="J1390" s="1901"/>
      <c r="K1390" s="1901"/>
      <c r="L1390" s="211"/>
      <c r="M1390" s="211"/>
      <c r="N1390" s="211"/>
      <c r="O1390" s="211"/>
      <c r="P1390" s="211"/>
      <c r="Q1390" s="211"/>
      <c r="R1390" s="552"/>
      <c r="S1390" s="552"/>
      <c r="T1390" s="552"/>
      <c r="U1390" s="552"/>
      <c r="V1390" s="552"/>
      <c r="W1390" s="552"/>
      <c r="X1390" s="552"/>
      <c r="Y1390" s="2896"/>
      <c r="Z1390" s="418"/>
      <c r="AA1390" s="2750"/>
      <c r="AB1390" s="418"/>
      <c r="AC1390" s="418"/>
      <c r="AD1390" s="418"/>
      <c r="AE1390" s="418"/>
      <c r="AF1390" s="418"/>
      <c r="AG1390" s="1274"/>
      <c r="AH1390" s="1302"/>
      <c r="AI1390" s="2759"/>
      <c r="AJ1390" s="1412"/>
    </row>
    <row r="1391" spans="1:36" s="2713" customFormat="1" ht="30" x14ac:dyDescent="0.25">
      <c r="A1391" s="414">
        <v>1</v>
      </c>
      <c r="B1391" s="414">
        <v>1</v>
      </c>
      <c r="C1391" s="780" t="s">
        <v>201</v>
      </c>
      <c r="D1391" s="4"/>
      <c r="E1391" s="4"/>
      <c r="F1391" s="418"/>
      <c r="G1391" s="213"/>
      <c r="H1391" s="368"/>
      <c r="I1391" s="368"/>
      <c r="J1391" s="1901"/>
      <c r="K1391" s="1901"/>
      <c r="L1391" s="211"/>
      <c r="M1391" s="211"/>
      <c r="N1391" s="211"/>
      <c r="O1391" s="211"/>
      <c r="P1391" s="211"/>
      <c r="Q1391" s="211"/>
      <c r="R1391" s="552"/>
      <c r="S1391" s="552"/>
      <c r="T1391" s="552"/>
      <c r="U1391" s="552"/>
      <c r="V1391" s="552"/>
      <c r="W1391" s="552"/>
      <c r="X1391" s="552"/>
      <c r="Y1391" s="2896"/>
      <c r="Z1391" s="418"/>
      <c r="AA1391" s="2750"/>
      <c r="AB1391" s="418"/>
      <c r="AC1391" s="418"/>
      <c r="AD1391" s="418"/>
      <c r="AE1391" s="418"/>
      <c r="AF1391" s="418"/>
      <c r="AG1391" s="1274"/>
      <c r="AH1391" s="1302"/>
      <c r="AI1391" s="2759"/>
      <c r="AJ1391" s="1412"/>
    </row>
    <row r="1392" spans="1:36" s="2713" customFormat="1" ht="72" x14ac:dyDescent="0.25">
      <c r="A1392" s="414">
        <v>1</v>
      </c>
      <c r="B1392" s="414">
        <v>1</v>
      </c>
      <c r="C1392" s="1179" t="s">
        <v>361</v>
      </c>
      <c r="D1392" s="4"/>
      <c r="E1392" s="4"/>
      <c r="F1392" s="418">
        <v>1500</v>
      </c>
      <c r="G1392" s="368">
        <f>F1392/12*$C$3</f>
        <v>875</v>
      </c>
      <c r="H1392" s="368">
        <v>920</v>
      </c>
      <c r="I1392" s="368">
        <f t="shared" ref="I1392:I1400" si="599">H1392/G1392*100</f>
        <v>105.14285714285714</v>
      </c>
      <c r="J1392" s="1901"/>
      <c r="K1392" s="1901"/>
      <c r="L1392" s="211"/>
      <c r="M1392" s="211"/>
      <c r="N1392" s="211"/>
      <c r="O1392" s="211"/>
      <c r="P1392" s="211"/>
      <c r="Q1392" s="211"/>
      <c r="R1392" s="552"/>
      <c r="S1392" s="552"/>
      <c r="T1392" s="552"/>
      <c r="U1392" s="552"/>
      <c r="V1392" s="552"/>
      <c r="W1392" s="552"/>
      <c r="X1392" s="552"/>
      <c r="Y1392" s="2896"/>
      <c r="Z1392" s="418"/>
      <c r="AA1392" s="2750"/>
      <c r="AB1392" s="418"/>
      <c r="AC1392" s="418"/>
      <c r="AD1392" s="418"/>
      <c r="AE1392" s="418"/>
      <c r="AF1392" s="418"/>
      <c r="AG1392" s="1274"/>
      <c r="AH1392" s="1302"/>
      <c r="AI1392" s="2759"/>
      <c r="AJ1392" s="1412"/>
    </row>
    <row r="1393" spans="1:36" s="2713" customFormat="1" x14ac:dyDescent="0.25">
      <c r="A1393" s="414">
        <v>1</v>
      </c>
      <c r="B1393" s="414">
        <v>1</v>
      </c>
      <c r="C1393" s="772" t="s">
        <v>234</v>
      </c>
      <c r="D1393" s="4"/>
      <c r="E1393" s="4"/>
      <c r="F1393" s="418">
        <f>F1394+F1395</f>
        <v>699</v>
      </c>
      <c r="G1393" s="213">
        <f>G1394+G1395</f>
        <v>407.75</v>
      </c>
      <c r="H1393" s="368">
        <f>H1394+H1395</f>
        <v>0</v>
      </c>
      <c r="I1393" s="368">
        <f t="shared" si="599"/>
        <v>0</v>
      </c>
      <c r="J1393" s="1901"/>
      <c r="K1393" s="1901"/>
      <c r="L1393" s="211"/>
      <c r="M1393" s="211"/>
      <c r="N1393" s="211"/>
      <c r="O1393" s="211"/>
      <c r="P1393" s="211"/>
      <c r="Q1393" s="211"/>
      <c r="R1393" s="552">
        <v>2104.2212200000004</v>
      </c>
      <c r="S1393" s="552">
        <v>2104.2212200000004</v>
      </c>
      <c r="T1393" s="552">
        <v>2104.2212200000004</v>
      </c>
      <c r="U1393" s="552">
        <v>2104.2212200000004</v>
      </c>
      <c r="V1393" s="552">
        <v>2104.2212200000004</v>
      </c>
      <c r="W1393" s="552">
        <v>2104.2212200000004</v>
      </c>
      <c r="X1393" s="552">
        <v>2104.2212200000004</v>
      </c>
      <c r="Y1393" s="2896">
        <f>R1393/12*$C$3+(S1393-R1393)/11*6+(T1393-S1393)/10*5+(U1393-T1393)/9*4+(V1393-U1393)/8*3+(W1393-V1393)/7*2+(X1393-W1393)/6*1</f>
        <v>1227.4623783333334</v>
      </c>
      <c r="Z1393" s="418">
        <f>AF1393-AE1393-AB1393</f>
        <v>0</v>
      </c>
      <c r="AA1393" s="2750"/>
      <c r="AB1393" s="418"/>
      <c r="AC1393" s="418">
        <f>Z1393-Y1393</f>
        <v>-1227.4623783333334</v>
      </c>
      <c r="AD1393" s="418"/>
      <c r="AE1393" s="418"/>
      <c r="AF1393" s="418"/>
      <c r="AG1393" s="1274">
        <f>AG1394+AG1395</f>
        <v>0</v>
      </c>
      <c r="AH1393" s="1302"/>
      <c r="AI1393" s="2759"/>
      <c r="AJ1393" s="1412"/>
    </row>
    <row r="1394" spans="1:36" s="2713" customFormat="1" x14ac:dyDescent="0.25">
      <c r="A1394" s="414"/>
      <c r="B1394" s="414"/>
      <c r="C1394" s="292" t="s">
        <v>68</v>
      </c>
      <c r="D1394" s="4"/>
      <c r="E1394" s="4"/>
      <c r="F1394" s="418">
        <v>549</v>
      </c>
      <c r="G1394" s="213">
        <f t="shared" ref="G1394:G1395" si="600">F1394/12*$C$3</f>
        <v>320.25</v>
      </c>
      <c r="H1394" s="368"/>
      <c r="I1394" s="368">
        <f t="shared" si="599"/>
        <v>0</v>
      </c>
      <c r="J1394" s="1901"/>
      <c r="K1394" s="1901"/>
      <c r="L1394" s="211"/>
      <c r="M1394" s="211"/>
      <c r="N1394" s="211"/>
      <c r="O1394" s="211"/>
      <c r="P1394" s="211"/>
      <c r="Q1394" s="211"/>
      <c r="R1394" s="552"/>
      <c r="S1394" s="552"/>
      <c r="T1394" s="552"/>
      <c r="U1394" s="552"/>
      <c r="V1394" s="552"/>
      <c r="W1394" s="552"/>
      <c r="X1394" s="552"/>
      <c r="Y1394" s="2896"/>
      <c r="Z1394" s="418"/>
      <c r="AA1394" s="2750"/>
      <c r="AB1394" s="418"/>
      <c r="AC1394" s="418"/>
      <c r="AD1394" s="418"/>
      <c r="AE1394" s="418"/>
      <c r="AF1394" s="418"/>
      <c r="AG1394" s="1274"/>
      <c r="AH1394" s="1302"/>
      <c r="AI1394" s="2759"/>
      <c r="AJ1394" s="1412"/>
    </row>
    <row r="1395" spans="1:36" s="2713" customFormat="1" ht="30" x14ac:dyDescent="0.25">
      <c r="A1395" s="414"/>
      <c r="B1395" s="414"/>
      <c r="C1395" s="292" t="s">
        <v>549</v>
      </c>
      <c r="D1395" s="4"/>
      <c r="E1395" s="4"/>
      <c r="F1395" s="418">
        <v>150</v>
      </c>
      <c r="G1395" s="213">
        <f t="shared" si="600"/>
        <v>87.5</v>
      </c>
      <c r="H1395" s="368"/>
      <c r="I1395" s="368">
        <f t="shared" si="599"/>
        <v>0</v>
      </c>
      <c r="J1395" s="1901"/>
      <c r="K1395" s="1901"/>
      <c r="L1395" s="211"/>
      <c r="M1395" s="211"/>
      <c r="N1395" s="211"/>
      <c r="O1395" s="211"/>
      <c r="P1395" s="211"/>
      <c r="Q1395" s="211"/>
      <c r="R1395" s="552"/>
      <c r="S1395" s="552"/>
      <c r="T1395" s="552"/>
      <c r="U1395" s="552"/>
      <c r="V1395" s="552"/>
      <c r="W1395" s="552"/>
      <c r="X1395" s="552"/>
      <c r="Y1395" s="2896"/>
      <c r="Z1395" s="418"/>
      <c r="AA1395" s="2750"/>
      <c r="AB1395" s="418"/>
      <c r="AC1395" s="418"/>
      <c r="AD1395" s="418"/>
      <c r="AE1395" s="418"/>
      <c r="AF1395" s="418"/>
      <c r="AG1395" s="1274"/>
      <c r="AH1395" s="1302"/>
      <c r="AI1395" s="2759"/>
      <c r="AJ1395" s="1412"/>
    </row>
    <row r="1396" spans="1:36" s="2713" customFormat="1" ht="29.25" x14ac:dyDescent="0.25">
      <c r="A1396" s="414">
        <v>1</v>
      </c>
      <c r="B1396" s="414">
        <v>1</v>
      </c>
      <c r="C1396" s="726" t="s">
        <v>279</v>
      </c>
      <c r="D1396" s="4"/>
      <c r="E1396" s="4"/>
      <c r="F1396" s="446">
        <f>F1375+F1352</f>
        <v>52053</v>
      </c>
      <c r="G1396" s="788">
        <f>G1375+G1352</f>
        <v>30364.249999999996</v>
      </c>
      <c r="H1396" s="1052">
        <f>H1375+H1352</f>
        <v>12262</v>
      </c>
      <c r="I1396" s="1052">
        <f t="shared" si="599"/>
        <v>40.38301621149872</v>
      </c>
      <c r="J1396" s="1901"/>
      <c r="K1396" s="1901"/>
      <c r="L1396" s="211"/>
      <c r="M1396" s="211"/>
      <c r="N1396" s="211"/>
      <c r="O1396" s="211"/>
      <c r="P1396" s="211"/>
      <c r="Q1396" s="211"/>
      <c r="R1396" s="552"/>
      <c r="S1396" s="552"/>
      <c r="T1396" s="552"/>
      <c r="U1396" s="552"/>
      <c r="V1396" s="552"/>
      <c r="W1396" s="552"/>
      <c r="X1396" s="552"/>
      <c r="Y1396" s="2896"/>
      <c r="Z1396" s="418"/>
      <c r="AA1396" s="2750"/>
      <c r="AB1396" s="418"/>
      <c r="AC1396" s="418"/>
      <c r="AD1396" s="418"/>
      <c r="AE1396" s="418"/>
      <c r="AF1396" s="418"/>
      <c r="AG1396" s="1278">
        <f>AG1375+AG1352</f>
        <v>0</v>
      </c>
      <c r="AH1396" s="1302"/>
      <c r="AI1396" s="2759"/>
      <c r="AJ1396" s="1412"/>
    </row>
    <row r="1397" spans="1:36" s="2713" customFormat="1" ht="43.5" x14ac:dyDescent="0.25">
      <c r="A1397" s="414">
        <v>1</v>
      </c>
      <c r="B1397" s="414">
        <v>1</v>
      </c>
      <c r="C1397" s="726" t="s">
        <v>308</v>
      </c>
      <c r="D1397" s="4"/>
      <c r="E1397" s="4"/>
      <c r="F1397" s="446">
        <f>F1362</f>
        <v>9564</v>
      </c>
      <c r="G1397" s="788">
        <f>G1362</f>
        <v>5579</v>
      </c>
      <c r="H1397" s="1052">
        <f>H1362</f>
        <v>1587</v>
      </c>
      <c r="I1397" s="1052">
        <f t="shared" si="599"/>
        <v>28.445958056999459</v>
      </c>
      <c r="J1397" s="1901"/>
      <c r="K1397" s="1901"/>
      <c r="L1397" s="211"/>
      <c r="M1397" s="211"/>
      <c r="N1397" s="211"/>
      <c r="O1397" s="211"/>
      <c r="P1397" s="211"/>
      <c r="Q1397" s="211"/>
      <c r="R1397" s="552"/>
      <c r="S1397" s="552"/>
      <c r="T1397" s="552"/>
      <c r="U1397" s="552"/>
      <c r="V1397" s="552"/>
      <c r="W1397" s="552"/>
      <c r="X1397" s="552"/>
      <c r="Y1397" s="2896"/>
      <c r="Z1397" s="418"/>
      <c r="AA1397" s="2750"/>
      <c r="AB1397" s="418"/>
      <c r="AC1397" s="418"/>
      <c r="AD1397" s="418"/>
      <c r="AE1397" s="418"/>
      <c r="AF1397" s="418"/>
      <c r="AG1397" s="1278">
        <f>AG1362</f>
        <v>0</v>
      </c>
      <c r="AH1397" s="1302"/>
      <c r="AI1397" s="2759"/>
      <c r="AJ1397" s="1412"/>
    </row>
    <row r="1398" spans="1:36" s="2713" customFormat="1" ht="29.25" x14ac:dyDescent="0.25">
      <c r="A1398" s="414">
        <v>1</v>
      </c>
      <c r="B1398" s="414">
        <v>1</v>
      </c>
      <c r="C1398" s="726" t="s">
        <v>280</v>
      </c>
      <c r="D1398" s="4"/>
      <c r="E1398" s="4"/>
      <c r="F1398" s="446">
        <f>F1386+F1360</f>
        <v>56800</v>
      </c>
      <c r="G1398" s="788">
        <f>G1386+G1360</f>
        <v>33133.333333333336</v>
      </c>
      <c r="H1398" s="1052">
        <f>H1386+H1360</f>
        <v>10764.351063829787</v>
      </c>
      <c r="I1398" s="1052">
        <f t="shared" si="599"/>
        <v>32.487981077957102</v>
      </c>
      <c r="J1398" s="1901"/>
      <c r="K1398" s="1901"/>
      <c r="L1398" s="211"/>
      <c r="M1398" s="211"/>
      <c r="N1398" s="211"/>
      <c r="O1398" s="211"/>
      <c r="P1398" s="211"/>
      <c r="Q1398" s="211"/>
      <c r="R1398" s="552"/>
      <c r="S1398" s="552"/>
      <c r="T1398" s="552"/>
      <c r="U1398" s="552"/>
      <c r="V1398" s="552"/>
      <c r="W1398" s="552"/>
      <c r="X1398" s="552"/>
      <c r="Y1398" s="2896"/>
      <c r="Z1398" s="418"/>
      <c r="AA1398" s="2750"/>
      <c r="AB1398" s="418"/>
      <c r="AC1398" s="418"/>
      <c r="AD1398" s="418"/>
      <c r="AE1398" s="418"/>
      <c r="AF1398" s="418"/>
      <c r="AG1398" s="1278">
        <f>AG1386+AG1360</f>
        <v>0</v>
      </c>
      <c r="AH1398" s="1302"/>
      <c r="AI1398" s="2759"/>
      <c r="AJ1398" s="1412"/>
    </row>
    <row r="1399" spans="1:36" s="2713" customFormat="1" ht="29.25" x14ac:dyDescent="0.25">
      <c r="A1399" s="414">
        <v>1</v>
      </c>
      <c r="B1399" s="414">
        <v>1</v>
      </c>
      <c r="C1399" s="726" t="s">
        <v>281</v>
      </c>
      <c r="D1399" s="4"/>
      <c r="E1399" s="4"/>
      <c r="F1399" s="446">
        <f>F1390+F1392+F1373</f>
        <v>4300</v>
      </c>
      <c r="G1399" s="1052">
        <f>G1390+G1392+G1373</f>
        <v>2508.333333333333</v>
      </c>
      <c r="H1399" s="1052">
        <f>H1390+H1392+H1373</f>
        <v>2371</v>
      </c>
      <c r="I1399" s="1052">
        <f t="shared" si="599"/>
        <v>94.524916943521603</v>
      </c>
      <c r="J1399" s="1901"/>
      <c r="K1399" s="1901"/>
      <c r="L1399" s="211"/>
      <c r="M1399" s="211"/>
      <c r="N1399" s="211"/>
      <c r="O1399" s="211"/>
      <c r="P1399" s="211"/>
      <c r="Q1399" s="211"/>
      <c r="R1399" s="552">
        <v>3597.06</v>
      </c>
      <c r="S1399" s="552">
        <v>3597.06</v>
      </c>
      <c r="T1399" s="552">
        <v>3597.06</v>
      </c>
      <c r="U1399" s="552">
        <v>3597.06</v>
      </c>
      <c r="V1399" s="552">
        <v>3597.06</v>
      </c>
      <c r="W1399" s="552">
        <v>3597.06</v>
      </c>
      <c r="X1399" s="552">
        <v>3597.06</v>
      </c>
      <c r="Y1399" s="1209">
        <f>R1399/12*$C$3+(S1399-R1399)/11*6+(T1399-S1399)/10*5+(U1399-T1399)/9*4+(V1399-U1399)/8*3+(W1399-V1399)/7*2+(X1399-W1399)/6*1</f>
        <v>2098.2849999999999</v>
      </c>
      <c r="Z1399" s="418">
        <f>AF1399-AE1399-AB1399</f>
        <v>1950.5928399999996</v>
      </c>
      <c r="AA1399" s="2750"/>
      <c r="AB1399" s="418"/>
      <c r="AC1399" s="418">
        <f>Z1399-Y1399</f>
        <v>-147.69216000000029</v>
      </c>
      <c r="AD1399" s="418"/>
      <c r="AE1399" s="418">
        <v>-0.56405999999999989</v>
      </c>
      <c r="AF1399" s="418">
        <v>1950.0287799999996</v>
      </c>
      <c r="AG1399" s="1278">
        <f>AG1390+AG1392+AG1373</f>
        <v>0</v>
      </c>
      <c r="AH1399" s="1302"/>
      <c r="AI1399" s="2759"/>
      <c r="AJ1399" s="1412"/>
    </row>
    <row r="1400" spans="1:36" s="2713" customFormat="1" x14ac:dyDescent="0.25">
      <c r="A1400" s="414">
        <v>1</v>
      </c>
      <c r="B1400" s="414">
        <v>1</v>
      </c>
      <c r="C1400" s="727" t="s">
        <v>138</v>
      </c>
      <c r="D1400" s="4"/>
      <c r="E1400" s="4"/>
      <c r="F1400" s="446">
        <f>F1396+F1397+F1399+F1361*2.9+F1389/4.2</f>
        <v>224481.28571428571</v>
      </c>
      <c r="G1400" s="788">
        <f t="shared" ref="G1400:H1400" si="601">G1396+G1397+G1399+G1361*2.9+G1389/4.2</f>
        <v>130947.41666666667</v>
      </c>
      <c r="H1400" s="1052">
        <f t="shared" si="601"/>
        <v>45882.23333333333</v>
      </c>
      <c r="I1400" s="1052">
        <f t="shared" si="599"/>
        <v>35.038670102312061</v>
      </c>
      <c r="J1400" s="1901"/>
      <c r="K1400" s="1901"/>
      <c r="L1400" s="211"/>
      <c r="M1400" s="211"/>
      <c r="N1400" s="211"/>
      <c r="O1400" s="211"/>
      <c r="P1400" s="211"/>
      <c r="Q1400" s="211"/>
      <c r="R1400" s="552">
        <f t="shared" ref="R1400:AF1400" si="602">R1399+R1362+R1351+R1350+R1374+R1383+R1393</f>
        <v>126971.89816</v>
      </c>
      <c r="S1400" s="552">
        <f t="shared" ref="S1400:T1400" si="603">S1399+S1362+S1351+S1350+S1374+S1383+S1393</f>
        <v>126971.89816</v>
      </c>
      <c r="T1400" s="552">
        <f t="shared" si="603"/>
        <v>126971.89816</v>
      </c>
      <c r="U1400" s="552">
        <f t="shared" ref="U1400:V1400" si="604">U1399+U1362+U1351+U1350+U1374+U1383+U1393</f>
        <v>126971.89816</v>
      </c>
      <c r="V1400" s="552">
        <f t="shared" si="604"/>
        <v>126971.89816</v>
      </c>
      <c r="W1400" s="552">
        <f t="shared" ref="W1400:X1400" si="605">W1399+W1362+W1351+W1350+W1374+W1383+W1393</f>
        <v>126971.89816</v>
      </c>
      <c r="X1400" s="552">
        <f t="shared" si="605"/>
        <v>126971.89816</v>
      </c>
      <c r="Y1400" s="2896">
        <f t="shared" si="602"/>
        <v>74604.890993333334</v>
      </c>
      <c r="Z1400" s="418">
        <f t="shared" si="602"/>
        <v>62628.592840000005</v>
      </c>
      <c r="AA1400" s="2750">
        <f t="shared" si="602"/>
        <v>0</v>
      </c>
      <c r="AB1400" s="418">
        <f t="shared" si="602"/>
        <v>0</v>
      </c>
      <c r="AC1400" s="418">
        <f t="shared" si="602"/>
        <v>-11976.298153333328</v>
      </c>
      <c r="AD1400" s="418">
        <f t="shared" si="602"/>
        <v>-1.19902</v>
      </c>
      <c r="AE1400" s="418">
        <f t="shared" si="602"/>
        <v>-165.22351000000003</v>
      </c>
      <c r="AF1400" s="418">
        <f t="shared" si="602"/>
        <v>62463.369330000009</v>
      </c>
      <c r="AG1400" s="1278">
        <f t="shared" ref="AG1400" si="606">AG1396+AG1397+AG1399+AG1361*2.9+AG1389/4.2</f>
        <v>0</v>
      </c>
      <c r="AH1400" s="1302">
        <f>AH1399+AH1362+AH1351+AH1350</f>
        <v>0</v>
      </c>
      <c r="AI1400" s="2759"/>
      <c r="AJ1400" s="1412"/>
    </row>
    <row r="1401" spans="1:36" s="2713" customFormat="1" x14ac:dyDescent="0.25">
      <c r="A1401" s="414">
        <v>1</v>
      </c>
      <c r="B1401" s="414">
        <v>1</v>
      </c>
      <c r="C1401" s="2" t="s">
        <v>29</v>
      </c>
      <c r="D1401" s="2"/>
      <c r="E1401" s="2"/>
      <c r="F1401" s="114"/>
      <c r="G1401" s="3097"/>
      <c r="H1401" s="3097"/>
      <c r="I1401" s="3097"/>
      <c r="J1401" s="3095"/>
      <c r="K1401" s="3095"/>
      <c r="L1401" s="3090"/>
      <c r="M1401" s="3090"/>
      <c r="N1401" s="3090"/>
      <c r="O1401" s="3090"/>
      <c r="P1401" s="3090"/>
      <c r="Q1401" s="3090"/>
      <c r="R1401" s="614"/>
      <c r="S1401" s="614"/>
      <c r="T1401" s="614"/>
      <c r="U1401" s="614"/>
      <c r="V1401" s="614"/>
      <c r="W1401" s="614"/>
      <c r="X1401" s="614"/>
      <c r="Y1401" s="2897"/>
      <c r="Z1401" s="2555"/>
      <c r="AA1401" s="2726"/>
      <c r="AB1401" s="2555"/>
      <c r="AC1401" s="2555"/>
      <c r="AD1401" s="2555"/>
      <c r="AE1401" s="2555"/>
      <c r="AF1401" s="2555"/>
      <c r="AG1401" s="3098"/>
      <c r="AH1401" s="2728"/>
      <c r="AI1401" s="2759"/>
      <c r="AJ1401" s="1412"/>
    </row>
    <row r="1402" spans="1:36" s="2713" customFormat="1" x14ac:dyDescent="0.25">
      <c r="A1402" s="414">
        <v>1</v>
      </c>
      <c r="B1402" s="414">
        <v>1</v>
      </c>
      <c r="C1402" s="3" t="s">
        <v>24</v>
      </c>
      <c r="D1402" s="3"/>
      <c r="E1402" s="3099">
        <v>300</v>
      </c>
      <c r="F1402" s="456">
        <v>135</v>
      </c>
      <c r="G1402" s="213">
        <f>ROUND(F1402/12*$C$3,0)</f>
        <v>79</v>
      </c>
      <c r="H1402" s="213">
        <v>56</v>
      </c>
      <c r="I1402" s="213">
        <f>H1402/G1402*100</f>
        <v>70.886075949367083</v>
      </c>
      <c r="J1402" s="1150">
        <v>6</v>
      </c>
      <c r="K1402" s="269">
        <f>N1402/H1402</f>
        <v>5.375</v>
      </c>
      <c r="L1402" s="270">
        <f>ROUND(F1402*J1402,0)</f>
        <v>810</v>
      </c>
      <c r="M1402" s="270">
        <f>ROUND(L1402/12*$C$3,0)</f>
        <v>473</v>
      </c>
      <c r="N1402" s="270">
        <v>301</v>
      </c>
      <c r="O1402" s="270">
        <f>N1402/M1402*100</f>
        <v>63.636363636363633</v>
      </c>
      <c r="P1402" s="270">
        <f>ROUND(L1402/E1402,0)</f>
        <v>3</v>
      </c>
      <c r="Q1402" s="270">
        <f>N1402/$C$3*12/P1402</f>
        <v>172</v>
      </c>
      <c r="R1402" s="552"/>
      <c r="S1402" s="552"/>
      <c r="T1402" s="552"/>
      <c r="U1402" s="552"/>
      <c r="V1402" s="552"/>
      <c r="W1402" s="552"/>
      <c r="X1402" s="552"/>
      <c r="Y1402" s="2896"/>
      <c r="Z1402" s="418"/>
      <c r="AA1402" s="2750"/>
      <c r="AB1402" s="418"/>
      <c r="AC1402" s="418"/>
      <c r="AD1402" s="418"/>
      <c r="AE1402" s="418"/>
      <c r="AF1402" s="418"/>
      <c r="AG1402" s="1290"/>
      <c r="AH1402" s="1302"/>
      <c r="AI1402" s="2759"/>
      <c r="AJ1402" s="1412"/>
    </row>
    <row r="1403" spans="1:36" s="2713" customFormat="1" x14ac:dyDescent="0.25">
      <c r="A1403" s="414">
        <v>1</v>
      </c>
      <c r="B1403" s="414">
        <v>1</v>
      </c>
      <c r="C1403" s="3" t="s">
        <v>67</v>
      </c>
      <c r="D1403" s="3"/>
      <c r="E1403" s="3099">
        <v>300</v>
      </c>
      <c r="F1403" s="456">
        <v>90</v>
      </c>
      <c r="G1403" s="213">
        <f>ROUND(F1403/12*$C$3,0)</f>
        <v>53</v>
      </c>
      <c r="H1403" s="213">
        <v>65</v>
      </c>
      <c r="I1403" s="213">
        <f>H1403/G1403*100</f>
        <v>122.64150943396226</v>
      </c>
      <c r="J1403" s="1150">
        <v>9.6</v>
      </c>
      <c r="K1403" s="269">
        <f>N1403/H1403</f>
        <v>10.461538461538462</v>
      </c>
      <c r="L1403" s="270">
        <f>ROUND(F1403*J1403,0)</f>
        <v>864</v>
      </c>
      <c r="M1403" s="270">
        <f>ROUND(L1403/12*$C$3,0)</f>
        <v>504</v>
      </c>
      <c r="N1403" s="270">
        <v>680</v>
      </c>
      <c r="O1403" s="270">
        <f>N1403/M1403*100</f>
        <v>134.92063492063494</v>
      </c>
      <c r="P1403" s="270">
        <f>ROUND(L1403/E1403,0)</f>
        <v>3</v>
      </c>
      <c r="Q1403" s="270">
        <f>N1403/$C$3*12/P1403</f>
        <v>388.57142857142861</v>
      </c>
      <c r="R1403" s="552"/>
      <c r="S1403" s="552"/>
      <c r="T1403" s="552"/>
      <c r="U1403" s="552"/>
      <c r="V1403" s="552"/>
      <c r="W1403" s="552"/>
      <c r="X1403" s="552"/>
      <c r="Y1403" s="2896"/>
      <c r="Z1403" s="418"/>
      <c r="AA1403" s="2750"/>
      <c r="AB1403" s="418"/>
      <c r="AC1403" s="418"/>
      <c r="AD1403" s="418"/>
      <c r="AE1403" s="418"/>
      <c r="AF1403" s="418"/>
      <c r="AG1403" s="1290"/>
      <c r="AH1403" s="1302"/>
      <c r="AI1403" s="2759"/>
      <c r="AJ1403" s="1412"/>
    </row>
    <row r="1404" spans="1:36" s="2713" customFormat="1" x14ac:dyDescent="0.25">
      <c r="A1404" s="414">
        <v>1</v>
      </c>
      <c r="B1404" s="414">
        <v>1</v>
      </c>
      <c r="C1404" s="3" t="s">
        <v>10</v>
      </c>
      <c r="D1404" s="3"/>
      <c r="E1404" s="3099">
        <v>300</v>
      </c>
      <c r="F1404" s="456">
        <v>220</v>
      </c>
      <c r="G1404" s="213">
        <f>ROUND(F1404/12*$C$3,0)</f>
        <v>128</v>
      </c>
      <c r="H1404" s="213">
        <v>107</v>
      </c>
      <c r="I1404" s="213">
        <f>H1404/G1404*100</f>
        <v>83.59375</v>
      </c>
      <c r="J1404" s="1150">
        <v>11</v>
      </c>
      <c r="K1404" s="269">
        <f>N1404/H1404</f>
        <v>10.747663551401869</v>
      </c>
      <c r="L1404" s="270">
        <f>ROUND(F1404*J1404,0)</f>
        <v>2420</v>
      </c>
      <c r="M1404" s="270">
        <f>ROUND(L1404/12*$C$3,0)</f>
        <v>1412</v>
      </c>
      <c r="N1404" s="270">
        <v>1150</v>
      </c>
      <c r="O1404" s="270">
        <f>N1404/M1404*100</f>
        <v>81.444759206798864</v>
      </c>
      <c r="P1404" s="270">
        <f>ROUND(L1404/E1404,0)</f>
        <v>8</v>
      </c>
      <c r="Q1404" s="270">
        <f>N1404/$C$3*12/P1404</f>
        <v>246.42857142857142</v>
      </c>
      <c r="R1404" s="552"/>
      <c r="S1404" s="552"/>
      <c r="T1404" s="552"/>
      <c r="U1404" s="552"/>
      <c r="V1404" s="552"/>
      <c r="W1404" s="552"/>
      <c r="X1404" s="552"/>
      <c r="Y1404" s="2896"/>
      <c r="Z1404" s="418"/>
      <c r="AA1404" s="2750"/>
      <c r="AB1404" s="418"/>
      <c r="AC1404" s="418"/>
      <c r="AD1404" s="418"/>
      <c r="AE1404" s="418"/>
      <c r="AF1404" s="418"/>
      <c r="AG1404" s="1290"/>
      <c r="AH1404" s="1302"/>
      <c r="AI1404" s="2759"/>
      <c r="AJ1404" s="1412"/>
    </row>
    <row r="1405" spans="1:36" s="2713" customFormat="1" x14ac:dyDescent="0.25">
      <c r="A1405" s="414">
        <v>1</v>
      </c>
      <c r="B1405" s="414">
        <v>1</v>
      </c>
      <c r="C1405" s="3" t="s">
        <v>6</v>
      </c>
      <c r="D1405" s="3"/>
      <c r="E1405" s="3099">
        <v>300</v>
      </c>
      <c r="F1405" s="456">
        <v>376</v>
      </c>
      <c r="G1405" s="213">
        <f>ROUND(F1405/12*$C$3,0)</f>
        <v>219</v>
      </c>
      <c r="H1405" s="213">
        <v>207</v>
      </c>
      <c r="I1405" s="213">
        <f>H1405/G1405*100</f>
        <v>94.520547945205479</v>
      </c>
      <c r="J1405" s="1150">
        <v>9</v>
      </c>
      <c r="K1405" s="269">
        <f>N1405/H1405</f>
        <v>8.9033816425120769</v>
      </c>
      <c r="L1405" s="270">
        <f>ROUND(F1405*J1405,0)</f>
        <v>3384</v>
      </c>
      <c r="M1405" s="270">
        <f>ROUND(L1405/12*$C$3,0)</f>
        <v>1974</v>
      </c>
      <c r="N1405" s="270">
        <v>1843</v>
      </c>
      <c r="O1405" s="270">
        <f>N1405/M1405*100</f>
        <v>93.363728470111454</v>
      </c>
      <c r="P1405" s="270">
        <f>ROUND(L1405/E1405,0)</f>
        <v>11</v>
      </c>
      <c r="Q1405" s="270">
        <f>N1405/$C$3*12/P1405</f>
        <v>287.22077922077921</v>
      </c>
      <c r="R1405" s="552"/>
      <c r="S1405" s="552"/>
      <c r="T1405" s="552"/>
      <c r="U1405" s="552"/>
      <c r="V1405" s="552"/>
      <c r="W1405" s="552"/>
      <c r="X1405" s="552"/>
      <c r="Y1405" s="2896"/>
      <c r="Z1405" s="418"/>
      <c r="AA1405" s="2750"/>
      <c r="AB1405" s="418"/>
      <c r="AC1405" s="418"/>
      <c r="AD1405" s="418"/>
      <c r="AE1405" s="418"/>
      <c r="AF1405" s="418"/>
      <c r="AG1405" s="1290"/>
      <c r="AH1405" s="1302"/>
      <c r="AI1405" s="2759"/>
      <c r="AJ1405" s="1412"/>
    </row>
    <row r="1406" spans="1:36" s="2713" customFormat="1" x14ac:dyDescent="0.25">
      <c r="A1406" s="414">
        <v>1</v>
      </c>
      <c r="B1406" s="414">
        <v>1</v>
      </c>
      <c r="C1406" s="785" t="s">
        <v>13</v>
      </c>
      <c r="D1406" s="785"/>
      <c r="E1406" s="785"/>
      <c r="F1406" s="2439">
        <f>SUM(F1402:F1405)</f>
        <v>821</v>
      </c>
      <c r="G1406" s="1882">
        <f>SUM(G1402:G1405)</f>
        <v>479</v>
      </c>
      <c r="H1406" s="1882">
        <f>SUM(H1402:H1405)</f>
        <v>435</v>
      </c>
      <c r="I1406" s="1882">
        <f>H1406/G1406*100</f>
        <v>90.814196242171192</v>
      </c>
      <c r="J1406" s="2440">
        <f>IF(F1406=0,0,L1406/F1406)</f>
        <v>9.1084043848964669</v>
      </c>
      <c r="K1406" s="388">
        <f>N1406/H1406</f>
        <v>9.1356321839080454</v>
      </c>
      <c r="L1406" s="1882">
        <f>SUM(L1402:L1405)</f>
        <v>7478</v>
      </c>
      <c r="M1406" s="1882">
        <f>SUM(M1402:M1405)</f>
        <v>4363</v>
      </c>
      <c r="N1406" s="1882">
        <f>SUM(N1402:N1405)</f>
        <v>3974</v>
      </c>
      <c r="O1406" s="270">
        <f>N1406/M1406*100</f>
        <v>91.084116433646585</v>
      </c>
      <c r="P1406" s="1647">
        <f>SUM(P1402:P1405)</f>
        <v>25</v>
      </c>
      <c r="Q1406" s="270">
        <f>N1406/$C$3*12/P1406</f>
        <v>272.50285714285712</v>
      </c>
      <c r="R1406" s="3100"/>
      <c r="S1406" s="3100"/>
      <c r="T1406" s="3100"/>
      <c r="U1406" s="3100"/>
      <c r="V1406" s="3100"/>
      <c r="W1406" s="3100"/>
      <c r="X1406" s="3100"/>
      <c r="Y1406" s="3101"/>
      <c r="Z1406" s="1882"/>
      <c r="AA1406" s="2985"/>
      <c r="AB1406" s="1882"/>
      <c r="AC1406" s="1882"/>
      <c r="AD1406" s="1882"/>
      <c r="AE1406" s="1882"/>
      <c r="AF1406" s="1882"/>
      <c r="AG1406" s="2376">
        <f>SUM(AG1402:AG1405)</f>
        <v>0</v>
      </c>
      <c r="AH1406" s="2376"/>
      <c r="AI1406" s="2759"/>
      <c r="AJ1406" s="1412"/>
    </row>
    <row r="1407" spans="1:36" s="2713" customFormat="1" ht="30" x14ac:dyDescent="0.25">
      <c r="A1407" s="414">
        <v>1</v>
      </c>
      <c r="B1407" s="414">
        <v>1</v>
      </c>
      <c r="C1407" s="2" t="s">
        <v>127</v>
      </c>
      <c r="D1407" s="2"/>
      <c r="E1407" s="785"/>
      <c r="F1407" s="2439"/>
      <c r="G1407" s="1882"/>
      <c r="H1407" s="1882"/>
      <c r="I1407" s="1882"/>
      <c r="J1407" s="2440"/>
      <c r="K1407" s="388"/>
      <c r="L1407" s="1882"/>
      <c r="M1407" s="1882"/>
      <c r="N1407" s="1882"/>
      <c r="O1407" s="270"/>
      <c r="P1407" s="270"/>
      <c r="Q1407" s="270"/>
      <c r="R1407" s="3100"/>
      <c r="S1407" s="3100"/>
      <c r="T1407" s="3100"/>
      <c r="U1407" s="3100"/>
      <c r="V1407" s="3100"/>
      <c r="W1407" s="3100"/>
      <c r="X1407" s="3100"/>
      <c r="Y1407" s="3101"/>
      <c r="Z1407" s="1882"/>
      <c r="AA1407" s="2985"/>
      <c r="AB1407" s="1882"/>
      <c r="AC1407" s="1882"/>
      <c r="AD1407" s="1882"/>
      <c r="AE1407" s="1882"/>
      <c r="AF1407" s="1882"/>
      <c r="AG1407" s="2376"/>
      <c r="AH1407" s="2376"/>
      <c r="AI1407" s="2759"/>
      <c r="AJ1407" s="1412"/>
    </row>
    <row r="1408" spans="1:36" s="2713" customFormat="1" ht="30" x14ac:dyDescent="0.25">
      <c r="A1408" s="414">
        <v>1</v>
      </c>
      <c r="B1408" s="414">
        <v>1</v>
      </c>
      <c r="C1408" s="2711" t="s">
        <v>159</v>
      </c>
      <c r="D1408" s="2711"/>
      <c r="E1408" s="3099">
        <v>240</v>
      </c>
      <c r="F1408" s="456">
        <v>40</v>
      </c>
      <c r="G1408" s="213">
        <f>ROUND(F1408/12*$C$3,0)</f>
        <v>23</v>
      </c>
      <c r="H1408" s="213">
        <v>10</v>
      </c>
      <c r="I1408" s="213">
        <f t="shared" ref="I1408:I1416" si="607">H1408/G1408*100</f>
        <v>43.478260869565219</v>
      </c>
      <c r="J1408" s="2036">
        <v>3</v>
      </c>
      <c r="K1408" s="269">
        <f>N1408/H1408</f>
        <v>2.8</v>
      </c>
      <c r="L1408" s="270">
        <f>ROUND(F1408*J1408,0)</f>
        <v>120</v>
      </c>
      <c r="M1408" s="270">
        <f>ROUND(L1408/12*$C$3,0)</f>
        <v>70</v>
      </c>
      <c r="N1408" s="270">
        <v>28</v>
      </c>
      <c r="O1408" s="270">
        <f>N1408/M1408*100</f>
        <v>40</v>
      </c>
      <c r="P1408" s="270">
        <f>ROUND(L1408/E1408,0)</f>
        <v>1</v>
      </c>
      <c r="Q1408" s="270">
        <f>N1408/$C$3*12/P1408</f>
        <v>48</v>
      </c>
      <c r="R1408" s="552"/>
      <c r="S1408" s="552"/>
      <c r="T1408" s="552"/>
      <c r="U1408" s="552"/>
      <c r="V1408" s="552"/>
      <c r="W1408" s="552"/>
      <c r="X1408" s="552"/>
      <c r="Y1408" s="3101"/>
      <c r="Z1408" s="1882"/>
      <c r="AA1408" s="2985"/>
      <c r="AB1408" s="1882"/>
      <c r="AC1408" s="1882"/>
      <c r="AD1408" s="1882"/>
      <c r="AE1408" s="418"/>
      <c r="AF1408" s="418"/>
      <c r="AG1408" s="1290"/>
      <c r="AH1408" s="1302"/>
      <c r="AI1408" s="2759"/>
      <c r="AJ1408" s="1412"/>
    </row>
    <row r="1409" spans="1:267" s="2713" customFormat="1" x14ac:dyDescent="0.25">
      <c r="A1409" s="414">
        <v>1</v>
      </c>
      <c r="B1409" s="414">
        <v>1</v>
      </c>
      <c r="C1409" s="2711" t="s">
        <v>47</v>
      </c>
      <c r="D1409" s="2711"/>
      <c r="E1409" s="3099">
        <v>240</v>
      </c>
      <c r="F1409" s="456">
        <v>453</v>
      </c>
      <c r="G1409" s="213">
        <f>ROUND(F1409/12*$C$3,0)</f>
        <v>264</v>
      </c>
      <c r="H1409" s="213">
        <v>242</v>
      </c>
      <c r="I1409" s="213">
        <f t="shared" si="607"/>
        <v>91.666666666666657</v>
      </c>
      <c r="J1409" s="2036">
        <v>8</v>
      </c>
      <c r="K1409" s="269">
        <f>N1409/H1409</f>
        <v>8.8264462809917354</v>
      </c>
      <c r="L1409" s="270">
        <f>ROUND(F1409*J1409,0)</f>
        <v>3624</v>
      </c>
      <c r="M1409" s="270">
        <f>ROUND(L1409/12*$C$3,0)</f>
        <v>2114</v>
      </c>
      <c r="N1409" s="270">
        <v>2136</v>
      </c>
      <c r="O1409" s="270">
        <f>N1409/M1409*100</f>
        <v>101.0406811731315</v>
      </c>
      <c r="P1409" s="270">
        <f>ROUND(L1409/E1409,0)</f>
        <v>15</v>
      </c>
      <c r="Q1409" s="270">
        <f>N1409/$C$3*12/P1409</f>
        <v>244.11428571428576</v>
      </c>
      <c r="R1409" s="552"/>
      <c r="S1409" s="552"/>
      <c r="T1409" s="552"/>
      <c r="U1409" s="552"/>
      <c r="V1409" s="552"/>
      <c r="W1409" s="552"/>
      <c r="X1409" s="552"/>
      <c r="Y1409" s="3101"/>
      <c r="Z1409" s="1882"/>
      <c r="AA1409" s="2985"/>
      <c r="AB1409" s="1882"/>
      <c r="AC1409" s="1882"/>
      <c r="AD1409" s="1882"/>
      <c r="AE1409" s="418"/>
      <c r="AF1409" s="418"/>
      <c r="AG1409" s="1290"/>
      <c r="AH1409" s="1302"/>
      <c r="AI1409" s="2759"/>
      <c r="AJ1409" s="1412"/>
    </row>
    <row r="1410" spans="1:267" s="2713" customFormat="1" x14ac:dyDescent="0.25">
      <c r="A1410" s="414"/>
      <c r="B1410" s="414">
        <v>1</v>
      </c>
      <c r="C1410" s="2711" t="s">
        <v>6</v>
      </c>
      <c r="D1410" s="2711"/>
      <c r="E1410" s="3245">
        <v>240</v>
      </c>
      <c r="F1410" s="456">
        <v>80</v>
      </c>
      <c r="G1410" s="213">
        <f>ROUND(F1410/12*$C$3,0)</f>
        <v>47</v>
      </c>
      <c r="H1410" s="213">
        <v>49</v>
      </c>
      <c r="I1410" s="213">
        <f t="shared" si="607"/>
        <v>104.25531914893618</v>
      </c>
      <c r="J1410" s="2036">
        <v>3</v>
      </c>
      <c r="K1410" s="269">
        <f>N1410/H1410</f>
        <v>2.9795918367346941</v>
      </c>
      <c r="L1410" s="270">
        <f>ROUND(F1410*J1410,0)</f>
        <v>240</v>
      </c>
      <c r="M1410" s="270">
        <f>ROUND(L1410/12*$C$3,0)</f>
        <v>140</v>
      </c>
      <c r="N1410" s="270">
        <v>146</v>
      </c>
      <c r="O1410" s="270">
        <f>N1410/M1410*100</f>
        <v>104.28571428571429</v>
      </c>
      <c r="P1410" s="270">
        <f>ROUND(L1410/E1410,0)</f>
        <v>1</v>
      </c>
      <c r="Q1410" s="270">
        <f>N1410/$C$3*12/P1410</f>
        <v>250.28571428571428</v>
      </c>
      <c r="R1410" s="552"/>
      <c r="S1410" s="552"/>
      <c r="T1410" s="552"/>
      <c r="U1410" s="552"/>
      <c r="V1410" s="552"/>
      <c r="W1410" s="552"/>
      <c r="X1410" s="552"/>
      <c r="Y1410" s="3101"/>
      <c r="Z1410" s="1882"/>
      <c r="AA1410" s="2985"/>
      <c r="AB1410" s="1882"/>
      <c r="AC1410" s="1882"/>
      <c r="AD1410" s="1882"/>
      <c r="AE1410" s="418"/>
      <c r="AF1410" s="418"/>
      <c r="AG1410" s="1290"/>
      <c r="AH1410" s="1302"/>
      <c r="AI1410" s="2759"/>
      <c r="AJ1410" s="1412"/>
    </row>
    <row r="1411" spans="1:267" s="249" customFormat="1" x14ac:dyDescent="0.25">
      <c r="A1411" s="414">
        <v>1</v>
      </c>
      <c r="B1411" s="414">
        <v>1</v>
      </c>
      <c r="C1411" s="1739" t="s">
        <v>154</v>
      </c>
      <c r="D1411" s="2983"/>
      <c r="E1411" s="2442"/>
      <c r="F1411" s="2439">
        <f>SUM(F1408:F1410)</f>
        <v>573</v>
      </c>
      <c r="G1411" s="1882">
        <f>SUM(G1408:G1410)</f>
        <v>334</v>
      </c>
      <c r="H1411" s="1882">
        <f>SUM(H1408:H1410)</f>
        <v>301</v>
      </c>
      <c r="I1411" s="788">
        <f t="shared" si="607"/>
        <v>90.119760479041915</v>
      </c>
      <c r="J1411" s="2898">
        <f>L1411/F1411</f>
        <v>6.9528795811518327</v>
      </c>
      <c r="K1411" s="269">
        <f>N1411/H1411</f>
        <v>7.6744186046511631</v>
      </c>
      <c r="L1411" s="1882">
        <f>SUM(L1408:L1410)</f>
        <v>3984</v>
      </c>
      <c r="M1411" s="1882">
        <f>SUM(M1408:M1410)</f>
        <v>2324</v>
      </c>
      <c r="N1411" s="1882">
        <f>SUM(N1408:N1410)</f>
        <v>2310</v>
      </c>
      <c r="O1411" s="1504">
        <f>N1411/M1411*100</f>
        <v>99.397590361445793</v>
      </c>
      <c r="P1411" s="1882">
        <f>SUM(P1408:P1410)</f>
        <v>17</v>
      </c>
      <c r="Q1411" s="270">
        <f>N1411/$C$3*12/P1411</f>
        <v>232.94117647058823</v>
      </c>
      <c r="R1411" s="2777"/>
      <c r="S1411" s="2777"/>
      <c r="T1411" s="2777"/>
      <c r="U1411" s="2777"/>
      <c r="V1411" s="2777"/>
      <c r="W1411" s="2777"/>
      <c r="X1411" s="2777"/>
      <c r="Y1411" s="3101"/>
      <c r="Z1411" s="1882"/>
      <c r="AA1411" s="2985"/>
      <c r="AB1411" s="1882"/>
      <c r="AC1411" s="1882"/>
      <c r="AD1411" s="1882"/>
      <c r="AE1411" s="1504"/>
      <c r="AF1411" s="1504"/>
      <c r="AG1411" s="2376">
        <f>SUM(AG1408:AG1410)</f>
        <v>0</v>
      </c>
      <c r="AH1411" s="2913"/>
      <c r="AI1411" s="2759"/>
      <c r="AJ1411" s="1474"/>
    </row>
    <row r="1412" spans="1:267" s="2713" customFormat="1" ht="29.25" x14ac:dyDescent="0.25">
      <c r="A1412" s="414">
        <v>1</v>
      </c>
      <c r="B1412" s="414">
        <v>1</v>
      </c>
      <c r="C1412" s="1003" t="s">
        <v>139</v>
      </c>
      <c r="D1412" s="1003"/>
      <c r="E1412" s="1003"/>
      <c r="F1412" s="2439">
        <f>SUM(F1411,F1406)</f>
        <v>1394</v>
      </c>
      <c r="G1412" s="3103">
        <f>SUM(G1411,G1406)</f>
        <v>813</v>
      </c>
      <c r="H1412" s="3103">
        <f>SUM(H1411,H1406)</f>
        <v>736</v>
      </c>
      <c r="I1412" s="3103">
        <f t="shared" si="607"/>
        <v>90.528905289052886</v>
      </c>
      <c r="J1412" s="3103">
        <f>L1412/F1412</f>
        <v>8.2223816355810619</v>
      </c>
      <c r="K1412" s="3103">
        <f>SUM(K1411,K1406)</f>
        <v>16.810050788559209</v>
      </c>
      <c r="L1412" s="3103">
        <f>SUM(L1411,L1406)</f>
        <v>11462</v>
      </c>
      <c r="M1412" s="3103">
        <f>SUM(M1411,M1406)</f>
        <v>6687</v>
      </c>
      <c r="N1412" s="3103">
        <f>SUM(N1411,N1406)</f>
        <v>6284</v>
      </c>
      <c r="O1412" s="270">
        <f>N1412/M1412*100</f>
        <v>93.973381187378493</v>
      </c>
      <c r="P1412" s="3103">
        <f>SUM(P1411,P1406)</f>
        <v>42</v>
      </c>
      <c r="Q1412" s="270">
        <f>N1412/$C$3*12/P1412</f>
        <v>256.48979591836735</v>
      </c>
      <c r="R1412" s="2778">
        <v>32558.161316083198</v>
      </c>
      <c r="S1412" s="2778">
        <v>32558.161316083198</v>
      </c>
      <c r="T1412" s="2778">
        <v>32558.161316083198</v>
      </c>
      <c r="U1412" s="2778">
        <v>32558.161316083198</v>
      </c>
      <c r="V1412" s="2778">
        <v>32558.161316083198</v>
      </c>
      <c r="W1412" s="2778">
        <v>32558.161316083198</v>
      </c>
      <c r="X1412" s="2778">
        <v>32558.161316083198</v>
      </c>
      <c r="Y1412" s="1209">
        <f>R1412/12*$C$3+(S1412-R1412)/11*6+(T1412-S1412)/10*5+(U1412-T1412)/9*4+(V1412-U1412)/8*3+(W1412-V1412)/7*2+(X1412-W1412)/6*1</f>
        <v>18992.260767715197</v>
      </c>
      <c r="Z1412" s="1882">
        <f>AF1412-AE1412-AB1412</f>
        <v>15521.687840000001</v>
      </c>
      <c r="AA1412" s="2985"/>
      <c r="AB1412" s="1882"/>
      <c r="AC1412" s="1882">
        <f>Z1412-Y1412</f>
        <v>-3470.5729277151968</v>
      </c>
      <c r="AD1412" s="1882">
        <v>-21.976150000000001</v>
      </c>
      <c r="AE1412" s="3103">
        <v>-83.371619999999993</v>
      </c>
      <c r="AF1412" s="3103">
        <v>15438.316220000001</v>
      </c>
      <c r="AG1412" s="2382">
        <f>SUM(AG1411,AG1406)</f>
        <v>0</v>
      </c>
      <c r="AH1412" s="2382"/>
      <c r="AI1412" s="2759"/>
      <c r="AJ1412" s="1412"/>
    </row>
    <row r="1413" spans="1:267" s="2713" customFormat="1" x14ac:dyDescent="0.25">
      <c r="A1413" s="414">
        <v>1</v>
      </c>
      <c r="B1413" s="414">
        <v>1</v>
      </c>
      <c r="C1413" s="1003" t="s">
        <v>210</v>
      </c>
      <c r="D1413" s="1003"/>
      <c r="E1413" s="1003"/>
      <c r="F1413" s="481">
        <f>F1416</f>
        <v>7500</v>
      </c>
      <c r="G1413" s="3103">
        <f t="shared" ref="G1413:G1416" si="608">ROUND(F1413/12*$C$3,0)</f>
        <v>4375</v>
      </c>
      <c r="H1413" s="3103">
        <f>H1416</f>
        <v>4189</v>
      </c>
      <c r="I1413" s="3103">
        <f t="shared" si="607"/>
        <v>95.748571428571424</v>
      </c>
      <c r="J1413" s="2444"/>
      <c r="K1413" s="1630"/>
      <c r="L1413" s="3107"/>
      <c r="M1413" s="3107"/>
      <c r="N1413" s="3107"/>
      <c r="O1413" s="483"/>
      <c r="P1413" s="3107"/>
      <c r="Q1413" s="483"/>
      <c r="R1413" s="2936"/>
      <c r="S1413" s="2936"/>
      <c r="T1413" s="2936"/>
      <c r="U1413" s="2936"/>
      <c r="V1413" s="2936"/>
      <c r="W1413" s="2936"/>
      <c r="X1413" s="2936"/>
      <c r="Y1413" s="2897"/>
      <c r="Z1413" s="3108"/>
      <c r="AA1413" s="3109"/>
      <c r="AB1413" s="3108"/>
      <c r="AC1413" s="3108"/>
      <c r="AD1413" s="3108"/>
      <c r="AE1413" s="3107"/>
      <c r="AF1413" s="3107"/>
      <c r="AG1413" s="2382">
        <f>AG1416</f>
        <v>0</v>
      </c>
      <c r="AH1413" s="2389"/>
      <c r="AI1413" s="2759"/>
      <c r="AJ1413" s="1412"/>
    </row>
    <row r="1414" spans="1:267" s="2713" customFormat="1" x14ac:dyDescent="0.25">
      <c r="A1414" s="414">
        <v>1</v>
      </c>
      <c r="B1414" s="414">
        <v>1</v>
      </c>
      <c r="C1414" s="997" t="s">
        <v>211</v>
      </c>
      <c r="D1414" s="997"/>
      <c r="E1414" s="997"/>
      <c r="F1414" s="420">
        <f>F1416-F1415</f>
        <v>7495</v>
      </c>
      <c r="G1414" s="3106">
        <f t="shared" si="608"/>
        <v>4372</v>
      </c>
      <c r="H1414" s="3106">
        <f>H1416-H1415</f>
        <v>4187</v>
      </c>
      <c r="I1414" s="3106">
        <f t="shared" si="607"/>
        <v>95.76852698993595</v>
      </c>
      <c r="J1414" s="2162"/>
      <c r="K1414" s="1630"/>
      <c r="L1414" s="3199"/>
      <c r="M1414" s="3199"/>
      <c r="N1414" s="3199"/>
      <c r="O1414" s="483"/>
      <c r="P1414" s="3199"/>
      <c r="Q1414" s="483"/>
      <c r="R1414" s="3200"/>
      <c r="S1414" s="3200"/>
      <c r="T1414" s="3200"/>
      <c r="U1414" s="3200"/>
      <c r="V1414" s="3200"/>
      <c r="W1414" s="3200"/>
      <c r="X1414" s="3200"/>
      <c r="Y1414" s="2897"/>
      <c r="Z1414" s="3201"/>
      <c r="AA1414" s="3202"/>
      <c r="AB1414" s="3201"/>
      <c r="AC1414" s="3201"/>
      <c r="AD1414" s="3201"/>
      <c r="AE1414" s="3199"/>
      <c r="AF1414" s="3199"/>
      <c r="AG1414" s="3110">
        <f>AG1416-AG1415</f>
        <v>0</v>
      </c>
      <c r="AH1414" s="3203"/>
      <c r="AI1414" s="2759"/>
      <c r="AJ1414" s="1412"/>
    </row>
    <row r="1415" spans="1:267" s="2713" customFormat="1" ht="30" x14ac:dyDescent="0.25">
      <c r="A1415" s="414">
        <v>1</v>
      </c>
      <c r="B1415" s="414">
        <v>1</v>
      </c>
      <c r="C1415" s="997" t="s">
        <v>212</v>
      </c>
      <c r="D1415" s="997"/>
      <c r="E1415" s="997"/>
      <c r="F1415" s="2617">
        <v>5</v>
      </c>
      <c r="G1415" s="3106">
        <f t="shared" si="608"/>
        <v>3</v>
      </c>
      <c r="H1415" s="3106">
        <v>2</v>
      </c>
      <c r="I1415" s="3106">
        <f t="shared" si="607"/>
        <v>66.666666666666657</v>
      </c>
      <c r="J1415" s="2162"/>
      <c r="K1415" s="1630"/>
      <c r="L1415" s="3199"/>
      <c r="M1415" s="3199"/>
      <c r="N1415" s="3199"/>
      <c r="O1415" s="483"/>
      <c r="P1415" s="3199"/>
      <c r="Q1415" s="483"/>
      <c r="R1415" s="3200"/>
      <c r="S1415" s="3200"/>
      <c r="T1415" s="3200"/>
      <c r="U1415" s="3200"/>
      <c r="V1415" s="3200"/>
      <c r="W1415" s="3200"/>
      <c r="X1415" s="3200"/>
      <c r="Y1415" s="2897"/>
      <c r="Z1415" s="3201"/>
      <c r="AA1415" s="3202"/>
      <c r="AB1415" s="3201"/>
      <c r="AC1415" s="3201"/>
      <c r="AD1415" s="3201"/>
      <c r="AE1415" s="3199"/>
      <c r="AF1415" s="3199"/>
      <c r="AG1415" s="1330"/>
      <c r="AH1415" s="3203"/>
      <c r="AI1415" s="2759"/>
      <c r="AJ1415" s="1412"/>
    </row>
    <row r="1416" spans="1:267" s="2713" customFormat="1" ht="29.25" x14ac:dyDescent="0.25">
      <c r="A1416" s="414"/>
      <c r="B1416" s="414">
        <v>1</v>
      </c>
      <c r="C1416" s="1003" t="s">
        <v>217</v>
      </c>
      <c r="D1416" s="1003"/>
      <c r="E1416" s="1003"/>
      <c r="F1416" s="2617">
        <v>7500</v>
      </c>
      <c r="G1416" s="3107">
        <f t="shared" si="608"/>
        <v>4375</v>
      </c>
      <c r="H1416" s="3103">
        <v>4189</v>
      </c>
      <c r="I1416" s="3103">
        <f t="shared" si="607"/>
        <v>95.748571428571424</v>
      </c>
      <c r="J1416" s="2162"/>
      <c r="K1416" s="1630"/>
      <c r="L1416" s="3199"/>
      <c r="M1416" s="3199"/>
      <c r="N1416" s="3199"/>
      <c r="O1416" s="483"/>
      <c r="P1416" s="3199"/>
      <c r="Q1416" s="483"/>
      <c r="R1416" s="3200">
        <v>27257.3184</v>
      </c>
      <c r="S1416" s="3200">
        <v>27257.3184</v>
      </c>
      <c r="T1416" s="3200">
        <v>27257.3184</v>
      </c>
      <c r="U1416" s="3200">
        <v>27257.3184</v>
      </c>
      <c r="V1416" s="3200">
        <v>27257.3184</v>
      </c>
      <c r="W1416" s="3200">
        <v>27257.3184</v>
      </c>
      <c r="X1416" s="3200">
        <v>27257.3184</v>
      </c>
      <c r="Y1416" s="1209">
        <f>R1416/12*$C$3+(S1416-R1416)/11*6+(T1416-S1416)/10*5+(U1416-T1416)/9*4+(V1416-U1416)/8*3+(W1416-V1416)/7*2+(X1416-W1416)/6*1</f>
        <v>15900.102400000002</v>
      </c>
      <c r="Z1416" s="3201">
        <f>AF1416-AE1416-AB1416</f>
        <v>15900.102399999998</v>
      </c>
      <c r="AA1416" s="3202"/>
      <c r="AB1416" s="3201"/>
      <c r="AC1416" s="3201">
        <f>Z1416-Y1416</f>
        <v>0</v>
      </c>
      <c r="AD1416" s="3201"/>
      <c r="AE1416" s="3199">
        <v>-54.286830000000002</v>
      </c>
      <c r="AF1416" s="3199">
        <v>15845.815569999999</v>
      </c>
      <c r="AG1416" s="2382"/>
      <c r="AH1416" s="3203"/>
      <c r="AI1416" s="2759"/>
      <c r="AJ1416" s="1412"/>
    </row>
    <row r="1417" spans="1:267" s="1185" customFormat="1" ht="15.75" thickBot="1" x14ac:dyDescent="0.3">
      <c r="A1417" s="414">
        <v>1</v>
      </c>
      <c r="B1417" s="414">
        <v>1</v>
      </c>
      <c r="C1417" s="1930" t="s">
        <v>314</v>
      </c>
      <c r="D1417" s="1930"/>
      <c r="E1417" s="2652"/>
      <c r="F1417" s="3323"/>
      <c r="G1417" s="3324"/>
      <c r="H1417" s="3324"/>
      <c r="I1417" s="992"/>
      <c r="J1417" s="659"/>
      <c r="K1417" s="659"/>
      <c r="L1417" s="2652"/>
      <c r="M1417" s="2652"/>
      <c r="N1417" s="3325">
        <f>SUM(N1412,N1348)</f>
        <v>19806</v>
      </c>
      <c r="O1417" s="2652"/>
      <c r="P1417" s="2652"/>
      <c r="Q1417" s="2652"/>
      <c r="R1417" s="3326">
        <f t="shared" ref="R1417:AF1417" si="609">R1416+R1412+R1400+R1348</f>
        <v>295729.02623122092</v>
      </c>
      <c r="S1417" s="3326">
        <f t="shared" ref="S1417:T1417" si="610">S1416+S1412+S1400+S1348</f>
        <v>295729.02623122092</v>
      </c>
      <c r="T1417" s="3326">
        <f t="shared" si="610"/>
        <v>295729.02623122092</v>
      </c>
      <c r="U1417" s="3326">
        <f t="shared" ref="U1417:V1417" si="611">U1416+U1412+U1400+U1348</f>
        <v>295779.96593122091</v>
      </c>
      <c r="V1417" s="3326">
        <f t="shared" si="611"/>
        <v>295779.96593122091</v>
      </c>
      <c r="W1417" s="3326">
        <f t="shared" ref="W1417:X1417" si="612">W1416+W1412+W1400+W1348</f>
        <v>295779.96593122091</v>
      </c>
      <c r="X1417" s="3326">
        <f t="shared" si="612"/>
        <v>295779.96593122091</v>
      </c>
      <c r="Y1417" s="3327">
        <f t="shared" si="609"/>
        <v>173069.18890154554</v>
      </c>
      <c r="Z1417" s="3325">
        <f t="shared" si="609"/>
        <v>169286.65220000001</v>
      </c>
      <c r="AA1417" s="3328">
        <f t="shared" si="609"/>
        <v>0</v>
      </c>
      <c r="AB1417" s="3326">
        <f t="shared" si="609"/>
        <v>-384.39800000000002</v>
      </c>
      <c r="AC1417" s="3325">
        <f t="shared" si="609"/>
        <v>-3782.5367015455231</v>
      </c>
      <c r="AD1417" s="3325">
        <f t="shared" si="609"/>
        <v>-159.56715</v>
      </c>
      <c r="AE1417" s="3325">
        <f t="shared" si="609"/>
        <v>-2765.6129700000001</v>
      </c>
      <c r="AF1417" s="3325">
        <f t="shared" si="609"/>
        <v>166136.64123000001</v>
      </c>
      <c r="AG1417" s="3329"/>
      <c r="AH1417" s="3330">
        <f>AH1416+AH1412+AH1400+AH1348</f>
        <v>0</v>
      </c>
      <c r="AI1417" s="2759"/>
      <c r="AJ1417" s="366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  <c r="JC1417" s="253"/>
      <c r="JD1417" s="253"/>
      <c r="JE1417" s="253"/>
      <c r="JF1417" s="253"/>
      <c r="JG1417" s="253"/>
    </row>
    <row r="1418" spans="1:267" x14ac:dyDescent="0.25">
      <c r="A1418" s="414">
        <v>1</v>
      </c>
      <c r="B1418" s="414">
        <v>1</v>
      </c>
      <c r="C1418" s="3331" t="s">
        <v>221</v>
      </c>
      <c r="D1418" s="3331"/>
      <c r="E1418" s="3331"/>
      <c r="F1418" s="3149"/>
      <c r="G1418" s="3150"/>
      <c r="H1418" s="3150"/>
      <c r="I1418" s="3150"/>
      <c r="J1418" s="3151"/>
      <c r="K1418" s="3151"/>
      <c r="L1418" s="3332"/>
      <c r="M1418" s="3332"/>
      <c r="N1418" s="3333"/>
      <c r="O1418" s="3332"/>
      <c r="P1418" s="3332"/>
      <c r="Q1418" s="3332"/>
      <c r="R1418" s="3151">
        <f t="shared" ref="R1418:AF1418" si="613">R1417</f>
        <v>295729.02623122092</v>
      </c>
      <c r="S1418" s="3151">
        <f t="shared" ref="S1418:T1418" si="614">S1417</f>
        <v>295729.02623122092</v>
      </c>
      <c r="T1418" s="3151">
        <f t="shared" si="614"/>
        <v>295729.02623122092</v>
      </c>
      <c r="U1418" s="3151">
        <f t="shared" ref="U1418:V1418" si="615">U1417</f>
        <v>295779.96593122091</v>
      </c>
      <c r="V1418" s="3151">
        <f t="shared" si="615"/>
        <v>295779.96593122091</v>
      </c>
      <c r="W1418" s="3151">
        <f t="shared" ref="W1418:X1418" si="616">W1417</f>
        <v>295779.96593122091</v>
      </c>
      <c r="X1418" s="3151">
        <f t="shared" si="616"/>
        <v>295779.96593122091</v>
      </c>
      <c r="Y1418" s="618">
        <f>Y1417</f>
        <v>173069.18890154554</v>
      </c>
      <c r="Z1418" s="3151">
        <f t="shared" si="613"/>
        <v>169286.65220000001</v>
      </c>
      <c r="AA1418" s="1685">
        <f t="shared" si="613"/>
        <v>0</v>
      </c>
      <c r="AB1418" s="3151">
        <f>AB1417</f>
        <v>-384.39800000000002</v>
      </c>
      <c r="AC1418" s="3151">
        <f t="shared" si="613"/>
        <v>-3782.5367015455231</v>
      </c>
      <c r="AD1418" s="3151">
        <f>AD1417</f>
        <v>-159.56715</v>
      </c>
      <c r="AE1418" s="3151">
        <f t="shared" si="613"/>
        <v>-2765.6129700000001</v>
      </c>
      <c r="AF1418" s="3151">
        <f t="shared" si="613"/>
        <v>166136.64123000001</v>
      </c>
      <c r="AG1418" s="3155"/>
      <c r="AH1418" s="1198">
        <f>AH1417</f>
        <v>0</v>
      </c>
      <c r="AI1418" s="2759"/>
    </row>
    <row r="1419" spans="1:267" s="1185" customFormat="1" ht="29.25" x14ac:dyDescent="0.25">
      <c r="A1419" s="414">
        <v>1</v>
      </c>
      <c r="B1419" s="414">
        <v>1</v>
      </c>
      <c r="C1419" s="339" t="s">
        <v>80</v>
      </c>
      <c r="D1419" s="339"/>
      <c r="E1419" s="339"/>
      <c r="F1419" s="2370">
        <f>SUM(F1348)</f>
        <v>2990</v>
      </c>
      <c r="G1419" s="2380">
        <f>SUM(G1348)</f>
        <v>1744</v>
      </c>
      <c r="H1419" s="2380">
        <f>SUM(H1348)</f>
        <v>1633</v>
      </c>
      <c r="I1419" s="2380">
        <f>H1419/G1419*100</f>
        <v>93.635321100917437</v>
      </c>
      <c r="J1419" s="618">
        <f>L1419/F1419</f>
        <v>8.6518394648829435</v>
      </c>
      <c r="K1419" s="618">
        <f>N1419/H1419</f>
        <v>8.2804654011022656</v>
      </c>
      <c r="L1419" s="2380">
        <f>SUM(L1348)</f>
        <v>25869</v>
      </c>
      <c r="M1419" s="2380">
        <f>SUM(M1348)</f>
        <v>15092</v>
      </c>
      <c r="N1419" s="2380">
        <f>SUM(N1348)</f>
        <v>13522</v>
      </c>
      <c r="O1419" s="2380">
        <f>N1419/M1419*100</f>
        <v>89.597137556321229</v>
      </c>
      <c r="P1419" s="2380">
        <f>SUM(P1348)</f>
        <v>80</v>
      </c>
      <c r="Q1419" s="2360">
        <f>N1419/$C$3*12/P1419</f>
        <v>289.75714285714287</v>
      </c>
      <c r="R1419" s="618">
        <f t="shared" ref="R1419:AH1419" si="617">SUM(R1348)</f>
        <v>108941.64835513775</v>
      </c>
      <c r="S1419" s="618">
        <f t="shared" ref="S1419:T1419" si="618">SUM(S1348)</f>
        <v>108941.64835513775</v>
      </c>
      <c r="T1419" s="618">
        <f t="shared" si="618"/>
        <v>108941.64835513775</v>
      </c>
      <c r="U1419" s="618">
        <f t="shared" ref="U1419:V1419" si="619">SUM(U1348)</f>
        <v>108992.58805513773</v>
      </c>
      <c r="V1419" s="618">
        <f t="shared" si="619"/>
        <v>108992.58805513773</v>
      </c>
      <c r="W1419" s="618">
        <f t="shared" ref="W1419:X1419" si="620">SUM(W1348)</f>
        <v>108992.58805513773</v>
      </c>
      <c r="X1419" s="618">
        <f t="shared" si="620"/>
        <v>108992.58805513773</v>
      </c>
      <c r="Y1419" s="618">
        <f t="shared" si="617"/>
        <v>63571.93474049701</v>
      </c>
      <c r="Z1419" s="618">
        <f t="shared" si="617"/>
        <v>75236.269120000012</v>
      </c>
      <c r="AA1419" s="1082">
        <f t="shared" si="617"/>
        <v>0</v>
      </c>
      <c r="AB1419" s="618">
        <f t="shared" si="617"/>
        <v>-384.39800000000002</v>
      </c>
      <c r="AC1419" s="618">
        <f t="shared" si="617"/>
        <v>11664.334379503001</v>
      </c>
      <c r="AD1419" s="618">
        <f t="shared" si="617"/>
        <v>-136.39197999999999</v>
      </c>
      <c r="AE1419" s="618">
        <f t="shared" si="617"/>
        <v>-2462.73101</v>
      </c>
      <c r="AF1419" s="618">
        <f t="shared" si="617"/>
        <v>72389.140110000008</v>
      </c>
      <c r="AG1419" s="1250">
        <f>SUM(AG1348)</f>
        <v>0</v>
      </c>
      <c r="AH1419" s="567">
        <f t="shared" si="617"/>
        <v>0</v>
      </c>
      <c r="AI1419" s="2759"/>
      <c r="AJ1419" s="366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  <c r="JD1419" s="253"/>
      <c r="JE1419" s="253"/>
      <c r="JF1419" s="253"/>
      <c r="JG1419" s="253"/>
    </row>
    <row r="1420" spans="1:267" s="1185" customFormat="1" x14ac:dyDescent="0.25">
      <c r="A1420" s="414">
        <v>1</v>
      </c>
      <c r="B1420" s="414">
        <v>1</v>
      </c>
      <c r="C1420" s="497" t="s">
        <v>207</v>
      </c>
      <c r="D1420" s="497"/>
      <c r="E1420" s="336"/>
      <c r="F1420" s="2367"/>
      <c r="G1420" s="1054"/>
      <c r="H1420" s="1054"/>
      <c r="I1420" s="1054"/>
      <c r="J1420" s="3161"/>
      <c r="K1420" s="3161"/>
      <c r="L1420" s="3162"/>
      <c r="M1420" s="3162"/>
      <c r="N1420" s="3162"/>
      <c r="O1420" s="3162"/>
      <c r="P1420" s="3162"/>
      <c r="Q1420" s="3162"/>
      <c r="R1420" s="3157"/>
      <c r="S1420" s="3157"/>
      <c r="T1420" s="3157"/>
      <c r="U1420" s="3157"/>
      <c r="V1420" s="3157"/>
      <c r="W1420" s="3157"/>
      <c r="X1420" s="3157"/>
      <c r="Y1420" s="618"/>
      <c r="Z1420" s="3157"/>
      <c r="AA1420" s="1513"/>
      <c r="AB1420" s="3157"/>
      <c r="AC1420" s="3157"/>
      <c r="AD1420" s="3334"/>
      <c r="AE1420" s="3334"/>
      <c r="AF1420" s="3157"/>
      <c r="AG1420" s="1274"/>
      <c r="AH1420" s="1265"/>
      <c r="AI1420" s="2759"/>
      <c r="AJ1420" s="366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  <c r="JE1420" s="253"/>
      <c r="JF1420" s="253"/>
      <c r="JG1420" s="253"/>
    </row>
    <row r="1421" spans="1:267" s="1185" customFormat="1" x14ac:dyDescent="0.25">
      <c r="A1421" s="414">
        <v>1</v>
      </c>
      <c r="B1421" s="414">
        <v>1</v>
      </c>
      <c r="C1421" s="335" t="s">
        <v>382</v>
      </c>
      <c r="D1421" s="335"/>
      <c r="E1421" s="336"/>
      <c r="F1421" s="2367"/>
      <c r="G1421" s="1054"/>
      <c r="H1421" s="1054"/>
      <c r="I1421" s="2380"/>
      <c r="J1421" s="3161"/>
      <c r="K1421" s="3161"/>
      <c r="L1421" s="3162"/>
      <c r="M1421" s="3162"/>
      <c r="N1421" s="3162"/>
      <c r="O1421" s="3162"/>
      <c r="P1421" s="3162"/>
      <c r="Q1421" s="3162"/>
      <c r="R1421" s="3157">
        <f t="shared" ref="R1421:AF1421" si="621">R1350</f>
        <v>82329.814809999996</v>
      </c>
      <c r="S1421" s="3157">
        <f t="shared" ref="S1421:T1421" si="622">S1350</f>
        <v>82329.814809999996</v>
      </c>
      <c r="T1421" s="3157">
        <f t="shared" si="622"/>
        <v>82329.814809999996</v>
      </c>
      <c r="U1421" s="3157">
        <f t="shared" ref="U1421:V1421" si="623">U1350</f>
        <v>82329.814809999996</v>
      </c>
      <c r="V1421" s="3157">
        <f t="shared" si="623"/>
        <v>82329.814809999996</v>
      </c>
      <c r="W1421" s="3157">
        <f t="shared" ref="W1421:X1421" si="624">W1350</f>
        <v>82329.814809999996</v>
      </c>
      <c r="X1421" s="3157">
        <f t="shared" si="624"/>
        <v>82329.814809999996</v>
      </c>
      <c r="Y1421" s="618">
        <f t="shared" si="621"/>
        <v>48563.675705833331</v>
      </c>
      <c r="Z1421" s="3157">
        <f t="shared" si="621"/>
        <v>47264.143200000006</v>
      </c>
      <c r="AA1421" s="1513">
        <f t="shared" si="621"/>
        <v>0</v>
      </c>
      <c r="AB1421" s="3157">
        <f t="shared" si="621"/>
        <v>0</v>
      </c>
      <c r="AC1421" s="3157">
        <f t="shared" si="621"/>
        <v>-1299.5325058333256</v>
      </c>
      <c r="AD1421" s="3334">
        <f t="shared" si="621"/>
        <v>0</v>
      </c>
      <c r="AE1421" s="3334">
        <f t="shared" si="621"/>
        <v>-164.65945000000002</v>
      </c>
      <c r="AF1421" s="3157">
        <f t="shared" si="621"/>
        <v>47099.483750000007</v>
      </c>
      <c r="AG1421" s="1274"/>
      <c r="AH1421" s="1265">
        <f>AH1350</f>
        <v>0</v>
      </c>
      <c r="AI1421" s="2759"/>
      <c r="AJ1421" s="366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  <c r="JE1421" s="253"/>
      <c r="JF1421" s="253"/>
      <c r="JG1421" s="253"/>
    </row>
    <row r="1422" spans="1:267" s="1185" customFormat="1" x14ac:dyDescent="0.25">
      <c r="A1422" s="414"/>
      <c r="B1422" s="414">
        <v>1</v>
      </c>
      <c r="C1422" s="962" t="s">
        <v>329</v>
      </c>
      <c r="D1422" s="335"/>
      <c r="E1422" s="336"/>
      <c r="F1422" s="2367"/>
      <c r="G1422" s="1054"/>
      <c r="H1422" s="1054"/>
      <c r="I1422" s="2380"/>
      <c r="J1422" s="3161"/>
      <c r="K1422" s="3161"/>
      <c r="L1422" s="3162"/>
      <c r="M1422" s="3162"/>
      <c r="N1422" s="3162"/>
      <c r="O1422" s="3162"/>
      <c r="P1422" s="3162"/>
      <c r="Q1422" s="3162"/>
      <c r="R1422" s="3157">
        <f t="shared" ref="R1422:AF1422" si="625">R1351</f>
        <v>12334.518</v>
      </c>
      <c r="S1422" s="3157">
        <f t="shared" ref="S1422:T1422" si="626">S1351</f>
        <v>12334.518</v>
      </c>
      <c r="T1422" s="3157">
        <f t="shared" si="626"/>
        <v>12334.518</v>
      </c>
      <c r="U1422" s="3157">
        <f t="shared" ref="U1422:V1422" si="627">U1351</f>
        <v>12334.518</v>
      </c>
      <c r="V1422" s="3157">
        <f t="shared" si="627"/>
        <v>12334.518</v>
      </c>
      <c r="W1422" s="3157">
        <f t="shared" ref="W1422:X1422" si="628">W1351</f>
        <v>12334.518</v>
      </c>
      <c r="X1422" s="3157">
        <f t="shared" si="628"/>
        <v>12334.518</v>
      </c>
      <c r="Y1422" s="618">
        <f t="shared" si="625"/>
        <v>7195.1355000000003</v>
      </c>
      <c r="Z1422" s="3157">
        <f t="shared" si="625"/>
        <v>7195.1355000000003</v>
      </c>
      <c r="AA1422" s="1513">
        <f t="shared" si="625"/>
        <v>0</v>
      </c>
      <c r="AB1422" s="3157">
        <f t="shared" si="625"/>
        <v>0</v>
      </c>
      <c r="AC1422" s="3157">
        <f t="shared" si="625"/>
        <v>0</v>
      </c>
      <c r="AD1422" s="3334">
        <f t="shared" si="625"/>
        <v>0</v>
      </c>
      <c r="AE1422" s="3334">
        <f t="shared" si="625"/>
        <v>0</v>
      </c>
      <c r="AF1422" s="3157">
        <f t="shared" si="625"/>
        <v>7195.1355000000003</v>
      </c>
      <c r="AG1422" s="1274"/>
      <c r="AH1422" s="1265">
        <f>AH1351</f>
        <v>0</v>
      </c>
      <c r="AI1422" s="2759"/>
      <c r="AJ1422" s="366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  <c r="JG1422" s="253"/>
    </row>
    <row r="1423" spans="1:267" s="1185" customFormat="1" ht="29.25" x14ac:dyDescent="0.25">
      <c r="A1423" s="414"/>
      <c r="B1423" s="414">
        <v>1</v>
      </c>
      <c r="C1423" s="871" t="s">
        <v>293</v>
      </c>
      <c r="D1423" s="335"/>
      <c r="E1423" s="336"/>
      <c r="F1423" s="2367">
        <f t="shared" ref="F1423:I1428" si="629">F1352</f>
        <v>50024</v>
      </c>
      <c r="G1423" s="1054">
        <f t="shared" si="629"/>
        <v>29180.666666666664</v>
      </c>
      <c r="H1423" s="1054">
        <f t="shared" si="629"/>
        <v>12028</v>
      </c>
      <c r="I1423" s="2380">
        <f t="shared" si="629"/>
        <v>41.219071988302765</v>
      </c>
      <c r="J1423" s="3161"/>
      <c r="K1423" s="3161"/>
      <c r="L1423" s="3162"/>
      <c r="M1423" s="3162"/>
      <c r="N1423" s="3162"/>
      <c r="O1423" s="3162"/>
      <c r="P1423" s="3162"/>
      <c r="Q1423" s="3162"/>
      <c r="R1423" s="3157"/>
      <c r="S1423" s="3157"/>
      <c r="T1423" s="3157"/>
      <c r="U1423" s="3157"/>
      <c r="V1423" s="3157"/>
      <c r="W1423" s="3157"/>
      <c r="X1423" s="3157"/>
      <c r="Y1423" s="618"/>
      <c r="Z1423" s="3157"/>
      <c r="AA1423" s="1513"/>
      <c r="AB1423" s="3157"/>
      <c r="AC1423" s="3157"/>
      <c r="AD1423" s="3334"/>
      <c r="AE1423" s="3334"/>
      <c r="AF1423" s="3157"/>
      <c r="AG1423" s="1274">
        <f t="shared" ref="AG1423" si="630">AG1352</f>
        <v>0</v>
      </c>
      <c r="AH1423" s="1265"/>
      <c r="AI1423" s="2759"/>
      <c r="AJ1423" s="366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</row>
    <row r="1424" spans="1:267" s="1185" customFormat="1" ht="30" x14ac:dyDescent="0.25">
      <c r="A1424" s="414"/>
      <c r="B1424" s="414">
        <v>1</v>
      </c>
      <c r="C1424" s="872" t="s">
        <v>204</v>
      </c>
      <c r="D1424" s="335"/>
      <c r="E1424" s="336"/>
      <c r="F1424" s="2367">
        <f t="shared" si="629"/>
        <v>0</v>
      </c>
      <c r="G1424" s="1054">
        <f t="shared" si="629"/>
        <v>0</v>
      </c>
      <c r="H1424" s="1054">
        <f t="shared" si="629"/>
        <v>0</v>
      </c>
      <c r="I1424" s="2380">
        <f t="shared" si="629"/>
        <v>0</v>
      </c>
      <c r="J1424" s="3161"/>
      <c r="K1424" s="3161"/>
      <c r="L1424" s="3162"/>
      <c r="M1424" s="3162"/>
      <c r="N1424" s="3162"/>
      <c r="O1424" s="3162"/>
      <c r="P1424" s="3162"/>
      <c r="Q1424" s="3162"/>
      <c r="R1424" s="3157"/>
      <c r="S1424" s="3157"/>
      <c r="T1424" s="3157"/>
      <c r="U1424" s="3157"/>
      <c r="V1424" s="3157"/>
      <c r="W1424" s="3157"/>
      <c r="X1424" s="3157"/>
      <c r="Y1424" s="618"/>
      <c r="Z1424" s="3157"/>
      <c r="AA1424" s="1513"/>
      <c r="AB1424" s="3157"/>
      <c r="AC1424" s="3157"/>
      <c r="AD1424" s="3334"/>
      <c r="AE1424" s="3334"/>
      <c r="AF1424" s="3157"/>
      <c r="AG1424" s="1274">
        <f t="shared" ref="AG1424" si="631">AG1353</f>
        <v>0</v>
      </c>
      <c r="AH1424" s="1265"/>
      <c r="AI1424" s="2759"/>
      <c r="AJ1424" s="366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</row>
    <row r="1425" spans="1:267" s="1185" customFormat="1" ht="30" x14ac:dyDescent="0.25">
      <c r="A1425" s="414"/>
      <c r="B1425" s="414">
        <v>1</v>
      </c>
      <c r="C1425" s="874" t="s">
        <v>205</v>
      </c>
      <c r="D1425" s="335"/>
      <c r="E1425" s="336"/>
      <c r="F1425" s="2367">
        <f t="shared" si="629"/>
        <v>6000</v>
      </c>
      <c r="G1425" s="1054">
        <f t="shared" si="629"/>
        <v>3500</v>
      </c>
      <c r="H1425" s="1054">
        <f t="shared" si="629"/>
        <v>469</v>
      </c>
      <c r="I1425" s="2380">
        <f t="shared" si="629"/>
        <v>13.4</v>
      </c>
      <c r="J1425" s="3161"/>
      <c r="K1425" s="3161"/>
      <c r="L1425" s="3162"/>
      <c r="M1425" s="3162"/>
      <c r="N1425" s="3162"/>
      <c r="O1425" s="3162"/>
      <c r="P1425" s="3162"/>
      <c r="Q1425" s="3162"/>
      <c r="R1425" s="3157"/>
      <c r="S1425" s="3157"/>
      <c r="T1425" s="3157"/>
      <c r="U1425" s="3157"/>
      <c r="V1425" s="3157"/>
      <c r="W1425" s="3157"/>
      <c r="X1425" s="3157"/>
      <c r="Y1425" s="618"/>
      <c r="Z1425" s="3157"/>
      <c r="AA1425" s="1513"/>
      <c r="AB1425" s="3157"/>
      <c r="AC1425" s="3157"/>
      <c r="AD1425" s="3334"/>
      <c r="AE1425" s="3334"/>
      <c r="AF1425" s="3157"/>
      <c r="AG1425" s="1274">
        <f t="shared" ref="AG1425" si="632">AG1354</f>
        <v>0</v>
      </c>
      <c r="AH1425" s="1265"/>
      <c r="AI1425" s="2759"/>
      <c r="AJ1425" s="366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</row>
    <row r="1426" spans="1:267" s="1185" customFormat="1" ht="30" x14ac:dyDescent="0.25">
      <c r="A1426" s="414"/>
      <c r="B1426" s="414">
        <v>1</v>
      </c>
      <c r="C1426" s="875" t="s">
        <v>294</v>
      </c>
      <c r="D1426" s="335"/>
      <c r="E1426" s="336"/>
      <c r="F1426" s="2367">
        <f t="shared" si="629"/>
        <v>37800</v>
      </c>
      <c r="G1426" s="1054">
        <f t="shared" si="629"/>
        <v>22050</v>
      </c>
      <c r="H1426" s="1054">
        <f t="shared" si="629"/>
        <v>6691</v>
      </c>
      <c r="I1426" s="2380">
        <f t="shared" si="629"/>
        <v>30.344671201814062</v>
      </c>
      <c r="J1426" s="3161"/>
      <c r="K1426" s="3161"/>
      <c r="L1426" s="3162"/>
      <c r="M1426" s="3162"/>
      <c r="N1426" s="3162"/>
      <c r="O1426" s="3162"/>
      <c r="P1426" s="3162"/>
      <c r="Q1426" s="3162"/>
      <c r="R1426" s="3157"/>
      <c r="S1426" s="3157"/>
      <c r="T1426" s="3157"/>
      <c r="U1426" s="3157"/>
      <c r="V1426" s="3157"/>
      <c r="W1426" s="3157"/>
      <c r="X1426" s="3157"/>
      <c r="Y1426" s="618"/>
      <c r="Z1426" s="3157"/>
      <c r="AA1426" s="1513"/>
      <c r="AB1426" s="3157"/>
      <c r="AC1426" s="3157"/>
      <c r="AD1426" s="3334"/>
      <c r="AE1426" s="3334"/>
      <c r="AF1426" s="3157"/>
      <c r="AG1426" s="1274">
        <f t="shared" ref="AG1426" si="633">AG1355</f>
        <v>0</v>
      </c>
      <c r="AH1426" s="1265"/>
      <c r="AI1426" s="2759"/>
      <c r="AJ1426" s="366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</row>
    <row r="1427" spans="1:267" s="1185" customFormat="1" ht="60" x14ac:dyDescent="0.25">
      <c r="A1427" s="414"/>
      <c r="B1427" s="414">
        <v>1</v>
      </c>
      <c r="C1427" s="878" t="s">
        <v>295</v>
      </c>
      <c r="D1427" s="335"/>
      <c r="E1427" s="336"/>
      <c r="F1427" s="2367">
        <f t="shared" si="629"/>
        <v>1300</v>
      </c>
      <c r="G1427" s="1054">
        <f t="shared" si="629"/>
        <v>758.33333333333326</v>
      </c>
      <c r="H1427" s="1054">
        <f t="shared" si="629"/>
        <v>187</v>
      </c>
      <c r="I1427" s="2380">
        <f t="shared" si="629"/>
        <v>24.659340659340661</v>
      </c>
      <c r="J1427" s="3161"/>
      <c r="K1427" s="3161"/>
      <c r="L1427" s="3162"/>
      <c r="M1427" s="3162"/>
      <c r="N1427" s="3162"/>
      <c r="O1427" s="3162"/>
      <c r="P1427" s="3162"/>
      <c r="Q1427" s="3162"/>
      <c r="R1427" s="3157"/>
      <c r="S1427" s="3157"/>
      <c r="T1427" s="3157"/>
      <c r="U1427" s="3157"/>
      <c r="V1427" s="3157"/>
      <c r="W1427" s="3157"/>
      <c r="X1427" s="3157"/>
      <c r="Y1427" s="618"/>
      <c r="Z1427" s="3157"/>
      <c r="AA1427" s="1513"/>
      <c r="AB1427" s="3157"/>
      <c r="AC1427" s="3157"/>
      <c r="AD1427" s="3334"/>
      <c r="AE1427" s="3334"/>
      <c r="AF1427" s="3157"/>
      <c r="AG1427" s="1274">
        <f t="shared" ref="AG1427" si="634">AG1356</f>
        <v>0</v>
      </c>
      <c r="AH1427" s="1265"/>
      <c r="AI1427" s="2759"/>
      <c r="AJ1427" s="366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</row>
    <row r="1428" spans="1:267" s="1185" customFormat="1" ht="45" x14ac:dyDescent="0.25">
      <c r="A1428" s="414"/>
      <c r="B1428" s="414">
        <v>1</v>
      </c>
      <c r="C1428" s="879" t="s">
        <v>296</v>
      </c>
      <c r="D1428" s="335"/>
      <c r="E1428" s="336"/>
      <c r="F1428" s="2367">
        <f t="shared" si="629"/>
        <v>3520</v>
      </c>
      <c r="G1428" s="1054">
        <f t="shared" si="629"/>
        <v>2053.333333333333</v>
      </c>
      <c r="H1428" s="1054">
        <f t="shared" si="629"/>
        <v>4264</v>
      </c>
      <c r="I1428" s="2380">
        <f t="shared" si="629"/>
        <v>207.66233766233771</v>
      </c>
      <c r="J1428" s="3161"/>
      <c r="K1428" s="3161"/>
      <c r="L1428" s="3162"/>
      <c r="M1428" s="3162"/>
      <c r="N1428" s="3162"/>
      <c r="O1428" s="3162"/>
      <c r="P1428" s="3162"/>
      <c r="Q1428" s="3162"/>
      <c r="R1428" s="3157"/>
      <c r="S1428" s="3157"/>
      <c r="T1428" s="3157"/>
      <c r="U1428" s="3157"/>
      <c r="V1428" s="3157"/>
      <c r="W1428" s="3157"/>
      <c r="X1428" s="3157"/>
      <c r="Y1428" s="618"/>
      <c r="Z1428" s="3157"/>
      <c r="AA1428" s="1513"/>
      <c r="AB1428" s="3157"/>
      <c r="AC1428" s="3157"/>
      <c r="AD1428" s="3334"/>
      <c r="AE1428" s="3334"/>
      <c r="AF1428" s="3157"/>
      <c r="AG1428" s="1274">
        <f t="shared" ref="AG1428" si="635">AG1357</f>
        <v>0</v>
      </c>
      <c r="AH1428" s="1265"/>
      <c r="AI1428" s="2759"/>
      <c r="AJ1428" s="366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</row>
    <row r="1429" spans="1:267" s="1185" customFormat="1" ht="105" x14ac:dyDescent="0.25">
      <c r="A1429" s="414"/>
      <c r="B1429" s="414"/>
      <c r="C1429" s="974" t="s">
        <v>532</v>
      </c>
      <c r="D1429" s="335"/>
      <c r="E1429" s="336"/>
      <c r="F1429" s="2367">
        <f>F1358</f>
        <v>1200</v>
      </c>
      <c r="G1429" s="1054">
        <f t="shared" ref="G1429:I1429" si="636">G1358</f>
        <v>700</v>
      </c>
      <c r="H1429" s="1054">
        <f t="shared" si="636"/>
        <v>1429</v>
      </c>
      <c r="I1429" s="2380">
        <f t="shared" si="636"/>
        <v>204.14285714285714</v>
      </c>
      <c r="J1429" s="3161"/>
      <c r="K1429" s="3161"/>
      <c r="L1429" s="3162"/>
      <c r="M1429" s="3162"/>
      <c r="N1429" s="3162"/>
      <c r="O1429" s="3162"/>
      <c r="P1429" s="3162"/>
      <c r="Q1429" s="3162"/>
      <c r="R1429" s="3157"/>
      <c r="S1429" s="3157"/>
      <c r="T1429" s="3157"/>
      <c r="U1429" s="3157"/>
      <c r="V1429" s="3157"/>
      <c r="W1429" s="3157"/>
      <c r="X1429" s="3157"/>
      <c r="Y1429" s="618"/>
      <c r="Z1429" s="3157"/>
      <c r="AA1429" s="1513"/>
      <c r="AB1429" s="3157"/>
      <c r="AC1429" s="3157"/>
      <c r="AD1429" s="3334"/>
      <c r="AE1429" s="3334"/>
      <c r="AF1429" s="3157"/>
      <c r="AG1429" s="1274">
        <f t="shared" ref="AG1429" si="637">AG1358</f>
        <v>0</v>
      </c>
      <c r="AH1429" s="1265"/>
      <c r="AI1429" s="2759"/>
      <c r="AJ1429" s="366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</row>
    <row r="1430" spans="1:267" s="1185" customFormat="1" ht="30" x14ac:dyDescent="0.25">
      <c r="A1430" s="414"/>
      <c r="B1430" s="414">
        <v>1</v>
      </c>
      <c r="C1430" s="974" t="s">
        <v>380</v>
      </c>
      <c r="D1430" s="335"/>
      <c r="E1430" s="336"/>
      <c r="F1430" s="2367">
        <f t="shared" ref="F1430:I1440" si="638">F1359</f>
        <v>1404</v>
      </c>
      <c r="G1430" s="1054">
        <f t="shared" si="638"/>
        <v>819</v>
      </c>
      <c r="H1430" s="1054">
        <f t="shared" si="638"/>
        <v>417</v>
      </c>
      <c r="I1430" s="2380">
        <f t="shared" si="638"/>
        <v>50.915750915750912</v>
      </c>
      <c r="J1430" s="3161"/>
      <c r="K1430" s="3161"/>
      <c r="L1430" s="3162"/>
      <c r="M1430" s="3162"/>
      <c r="N1430" s="3162"/>
      <c r="O1430" s="3162"/>
      <c r="P1430" s="3162"/>
      <c r="Q1430" s="3162"/>
      <c r="R1430" s="3157"/>
      <c r="S1430" s="3157"/>
      <c r="T1430" s="3157"/>
      <c r="U1430" s="3157"/>
      <c r="V1430" s="3157"/>
      <c r="W1430" s="3157"/>
      <c r="X1430" s="3157"/>
      <c r="Y1430" s="618"/>
      <c r="Z1430" s="3157"/>
      <c r="AA1430" s="1513"/>
      <c r="AB1430" s="3157"/>
      <c r="AC1430" s="3157"/>
      <c r="AD1430" s="3334"/>
      <c r="AE1430" s="3334"/>
      <c r="AF1430" s="3157"/>
      <c r="AG1430" s="1274">
        <f t="shared" ref="AG1430" si="639">AG1359</f>
        <v>0</v>
      </c>
      <c r="AH1430" s="1265"/>
      <c r="AI1430" s="2759"/>
      <c r="AJ1430" s="366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</row>
    <row r="1431" spans="1:267" s="1185" customFormat="1" ht="29.25" x14ac:dyDescent="0.25">
      <c r="A1431" s="414"/>
      <c r="B1431" s="414">
        <v>1</v>
      </c>
      <c r="C1431" s="880" t="s">
        <v>135</v>
      </c>
      <c r="D1431" s="335"/>
      <c r="E1431" s="336"/>
      <c r="F1431" s="2367">
        <f t="shared" si="638"/>
        <v>47500</v>
      </c>
      <c r="G1431" s="1054">
        <f t="shared" si="638"/>
        <v>27708.333333333336</v>
      </c>
      <c r="H1431" s="1054">
        <f t="shared" si="638"/>
        <v>8416</v>
      </c>
      <c r="I1431" s="2380">
        <f t="shared" si="638"/>
        <v>30.373533834586464</v>
      </c>
      <c r="J1431" s="3161"/>
      <c r="K1431" s="3161"/>
      <c r="L1431" s="3162"/>
      <c r="M1431" s="3162"/>
      <c r="N1431" s="3162"/>
      <c r="O1431" s="3162"/>
      <c r="P1431" s="3162"/>
      <c r="Q1431" s="3162"/>
      <c r="R1431" s="3157"/>
      <c r="S1431" s="3157"/>
      <c r="T1431" s="3157"/>
      <c r="U1431" s="3157"/>
      <c r="V1431" s="3157"/>
      <c r="W1431" s="3157"/>
      <c r="X1431" s="3157"/>
      <c r="Y1431" s="618"/>
      <c r="Z1431" s="3157"/>
      <c r="AA1431" s="1513"/>
      <c r="AB1431" s="3157"/>
      <c r="AC1431" s="3157"/>
      <c r="AD1431" s="3334"/>
      <c r="AE1431" s="3334"/>
      <c r="AF1431" s="3157"/>
      <c r="AG1431" s="1274">
        <f t="shared" ref="AG1431" si="640">AG1360</f>
        <v>0</v>
      </c>
      <c r="AH1431" s="1265"/>
      <c r="AI1431" s="2759"/>
      <c r="AJ1431" s="366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</row>
    <row r="1432" spans="1:267" s="1185" customFormat="1" x14ac:dyDescent="0.25">
      <c r="A1432" s="414"/>
      <c r="B1432" s="414">
        <v>1</v>
      </c>
      <c r="C1432" s="881" t="s">
        <v>239</v>
      </c>
      <c r="D1432" s="335"/>
      <c r="E1432" s="336"/>
      <c r="F1432" s="2367">
        <f t="shared" si="638"/>
        <v>47500</v>
      </c>
      <c r="G1432" s="1054">
        <f t="shared" si="638"/>
        <v>27708.333333333336</v>
      </c>
      <c r="H1432" s="1054">
        <f t="shared" si="638"/>
        <v>8416</v>
      </c>
      <c r="I1432" s="2380">
        <f t="shared" si="638"/>
        <v>30.373533834586464</v>
      </c>
      <c r="J1432" s="3161"/>
      <c r="K1432" s="3161"/>
      <c r="L1432" s="3162"/>
      <c r="M1432" s="3162"/>
      <c r="N1432" s="3162"/>
      <c r="O1432" s="3162"/>
      <c r="P1432" s="3162"/>
      <c r="Q1432" s="3162"/>
      <c r="R1432" s="3157"/>
      <c r="S1432" s="3157"/>
      <c r="T1432" s="3157"/>
      <c r="U1432" s="3157"/>
      <c r="V1432" s="3157"/>
      <c r="W1432" s="3157"/>
      <c r="X1432" s="3157"/>
      <c r="Y1432" s="618"/>
      <c r="Z1432" s="3157"/>
      <c r="AA1432" s="1513"/>
      <c r="AB1432" s="3157"/>
      <c r="AC1432" s="3157"/>
      <c r="AD1432" s="3334"/>
      <c r="AE1432" s="3334"/>
      <c r="AF1432" s="3157"/>
      <c r="AG1432" s="1274">
        <f t="shared" ref="AG1432" si="641">AG1361</f>
        <v>0</v>
      </c>
      <c r="AH1432" s="1265"/>
      <c r="AI1432" s="2759"/>
      <c r="AJ1432" s="366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</row>
    <row r="1433" spans="1:267" s="1185" customFormat="1" ht="63" x14ac:dyDescent="0.25">
      <c r="A1433" s="414"/>
      <c r="B1433" s="414">
        <v>1</v>
      </c>
      <c r="C1433" s="885" t="s">
        <v>298</v>
      </c>
      <c r="D1433" s="335"/>
      <c r="E1433" s="336"/>
      <c r="F1433" s="2367">
        <f t="shared" si="638"/>
        <v>9564</v>
      </c>
      <c r="G1433" s="1054">
        <f t="shared" si="638"/>
        <v>5579</v>
      </c>
      <c r="H1433" s="1054">
        <f t="shared" si="638"/>
        <v>1587</v>
      </c>
      <c r="I1433" s="2380">
        <f t="shared" si="638"/>
        <v>28.445958056999459</v>
      </c>
      <c r="J1433" s="3161"/>
      <c r="K1433" s="3161"/>
      <c r="L1433" s="3162"/>
      <c r="M1433" s="3162"/>
      <c r="N1433" s="3162"/>
      <c r="O1433" s="3162"/>
      <c r="P1433" s="3162"/>
      <c r="Q1433" s="3162"/>
      <c r="R1433" s="3157">
        <f t="shared" ref="R1433:AG1433" si="642">R1362</f>
        <v>0</v>
      </c>
      <c r="S1433" s="3157">
        <f t="shared" ref="S1433:T1433" si="643">S1362</f>
        <v>0</v>
      </c>
      <c r="T1433" s="3157">
        <f t="shared" si="643"/>
        <v>0</v>
      </c>
      <c r="U1433" s="3157">
        <f t="shared" ref="U1433:V1433" si="644">U1362</f>
        <v>0</v>
      </c>
      <c r="V1433" s="3157">
        <f t="shared" si="644"/>
        <v>0</v>
      </c>
      <c r="W1433" s="3157">
        <f t="shared" ref="W1433:X1433" si="645">W1362</f>
        <v>0</v>
      </c>
      <c r="X1433" s="3157">
        <f t="shared" si="645"/>
        <v>0</v>
      </c>
      <c r="Y1433" s="618">
        <f t="shared" si="642"/>
        <v>0</v>
      </c>
      <c r="Z1433" s="3157">
        <f t="shared" si="642"/>
        <v>0</v>
      </c>
      <c r="AA1433" s="1513">
        <f t="shared" si="642"/>
        <v>0</v>
      </c>
      <c r="AB1433" s="3157">
        <f t="shared" si="642"/>
        <v>0</v>
      </c>
      <c r="AC1433" s="3157">
        <f t="shared" si="642"/>
        <v>0</v>
      </c>
      <c r="AD1433" s="3334">
        <f t="shared" si="642"/>
        <v>0</v>
      </c>
      <c r="AE1433" s="3334">
        <f t="shared" si="642"/>
        <v>0</v>
      </c>
      <c r="AF1433" s="3157">
        <f t="shared" si="642"/>
        <v>0</v>
      </c>
      <c r="AG1433" s="1274">
        <f t="shared" si="642"/>
        <v>0</v>
      </c>
      <c r="AH1433" s="1265">
        <f>AH1362</f>
        <v>0</v>
      </c>
      <c r="AI1433" s="2759"/>
      <c r="AJ1433" s="366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</row>
    <row r="1434" spans="1:267" s="1185" customFormat="1" ht="30" x14ac:dyDescent="0.25">
      <c r="A1434" s="414"/>
      <c r="B1434" s="414">
        <v>1</v>
      </c>
      <c r="C1434" s="875" t="s">
        <v>299</v>
      </c>
      <c r="D1434" s="335"/>
      <c r="E1434" s="336"/>
      <c r="F1434" s="2367">
        <f t="shared" si="638"/>
        <v>4406</v>
      </c>
      <c r="G1434" s="1054">
        <f t="shared" si="638"/>
        <v>2570.166666666667</v>
      </c>
      <c r="H1434" s="1054">
        <f t="shared" si="638"/>
        <v>1222</v>
      </c>
      <c r="I1434" s="2380">
        <f t="shared" si="638"/>
        <v>47.545554762985532</v>
      </c>
      <c r="J1434" s="3161"/>
      <c r="K1434" s="3161"/>
      <c r="L1434" s="3162"/>
      <c r="M1434" s="3162"/>
      <c r="N1434" s="3162"/>
      <c r="O1434" s="3162"/>
      <c r="P1434" s="3162"/>
      <c r="Q1434" s="3162"/>
      <c r="R1434" s="3157"/>
      <c r="S1434" s="3157"/>
      <c r="T1434" s="3157"/>
      <c r="U1434" s="3157"/>
      <c r="V1434" s="3157"/>
      <c r="W1434" s="3157"/>
      <c r="X1434" s="3157"/>
      <c r="Y1434" s="618"/>
      <c r="Z1434" s="3157"/>
      <c r="AA1434" s="1513"/>
      <c r="AB1434" s="3157"/>
      <c r="AC1434" s="3157"/>
      <c r="AD1434" s="3334"/>
      <c r="AE1434" s="3334"/>
      <c r="AF1434" s="3157"/>
      <c r="AG1434" s="1274">
        <f t="shared" ref="AG1434" si="646">AG1363</f>
        <v>0</v>
      </c>
      <c r="AH1434" s="1265"/>
      <c r="AI1434" s="2759"/>
      <c r="AJ1434" s="366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</row>
    <row r="1435" spans="1:267" s="1185" customFormat="1" ht="30" x14ac:dyDescent="0.25">
      <c r="A1435" s="414"/>
      <c r="B1435" s="414">
        <v>1</v>
      </c>
      <c r="C1435" s="877" t="s">
        <v>300</v>
      </c>
      <c r="D1435" s="335"/>
      <c r="E1435" s="336"/>
      <c r="F1435" s="2367">
        <f t="shared" si="638"/>
        <v>4256</v>
      </c>
      <c r="G1435" s="1054">
        <f t="shared" si="638"/>
        <v>2482.666666666667</v>
      </c>
      <c r="H1435" s="1054">
        <f t="shared" si="638"/>
        <v>1147</v>
      </c>
      <c r="I1435" s="2380">
        <f t="shared" si="638"/>
        <v>46.200322234156815</v>
      </c>
      <c r="J1435" s="3161"/>
      <c r="K1435" s="3161"/>
      <c r="L1435" s="3162"/>
      <c r="M1435" s="3162"/>
      <c r="N1435" s="3162"/>
      <c r="O1435" s="3162"/>
      <c r="P1435" s="3162"/>
      <c r="Q1435" s="3162"/>
      <c r="R1435" s="3157"/>
      <c r="S1435" s="3157"/>
      <c r="T1435" s="3157"/>
      <c r="U1435" s="3157"/>
      <c r="V1435" s="3157"/>
      <c r="W1435" s="3157"/>
      <c r="X1435" s="3157"/>
      <c r="Y1435" s="618"/>
      <c r="Z1435" s="3157"/>
      <c r="AA1435" s="1513"/>
      <c r="AB1435" s="3157"/>
      <c r="AC1435" s="3157"/>
      <c r="AD1435" s="3334"/>
      <c r="AE1435" s="3334"/>
      <c r="AF1435" s="3157"/>
      <c r="AG1435" s="1274">
        <f t="shared" ref="AG1435" si="647">AG1364</f>
        <v>0</v>
      </c>
      <c r="AH1435" s="1265"/>
      <c r="AI1435" s="2759"/>
      <c r="AJ1435" s="366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</row>
    <row r="1436" spans="1:267" s="1185" customFormat="1" ht="60" x14ac:dyDescent="0.25">
      <c r="A1436" s="414"/>
      <c r="B1436" s="414">
        <v>1</v>
      </c>
      <c r="C1436" s="886" t="s">
        <v>301</v>
      </c>
      <c r="D1436" s="335"/>
      <c r="E1436" s="336"/>
      <c r="F1436" s="2367">
        <f t="shared" si="638"/>
        <v>0</v>
      </c>
      <c r="G1436" s="1054">
        <f t="shared" si="638"/>
        <v>0</v>
      </c>
      <c r="H1436" s="1054">
        <f t="shared" si="638"/>
        <v>0</v>
      </c>
      <c r="I1436" s="2380">
        <f t="shared" si="638"/>
        <v>0</v>
      </c>
      <c r="J1436" s="3161"/>
      <c r="K1436" s="3161"/>
      <c r="L1436" s="3162"/>
      <c r="M1436" s="3162"/>
      <c r="N1436" s="3162"/>
      <c r="O1436" s="3162"/>
      <c r="P1436" s="3162"/>
      <c r="Q1436" s="3162"/>
      <c r="R1436" s="3157"/>
      <c r="S1436" s="3157"/>
      <c r="T1436" s="3157"/>
      <c r="U1436" s="3157"/>
      <c r="V1436" s="3157"/>
      <c r="W1436" s="3157"/>
      <c r="X1436" s="3157"/>
      <c r="Y1436" s="618"/>
      <c r="Z1436" s="3157"/>
      <c r="AA1436" s="1513"/>
      <c r="AB1436" s="3157"/>
      <c r="AC1436" s="3157"/>
      <c r="AD1436" s="3334"/>
      <c r="AE1436" s="3334"/>
      <c r="AF1436" s="3157"/>
      <c r="AG1436" s="1274">
        <f t="shared" ref="AG1436" si="648">AG1365</f>
        <v>0</v>
      </c>
      <c r="AH1436" s="1265"/>
      <c r="AI1436" s="2759"/>
      <c r="AJ1436" s="366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</row>
    <row r="1437" spans="1:267" s="1185" customFormat="1" ht="45" x14ac:dyDescent="0.25">
      <c r="A1437" s="414"/>
      <c r="B1437" s="414">
        <v>1</v>
      </c>
      <c r="C1437" s="878" t="s">
        <v>302</v>
      </c>
      <c r="D1437" s="335"/>
      <c r="E1437" s="336"/>
      <c r="F1437" s="2367">
        <f t="shared" si="638"/>
        <v>19</v>
      </c>
      <c r="G1437" s="1054">
        <f t="shared" si="638"/>
        <v>11.083333333333332</v>
      </c>
      <c r="H1437" s="1054">
        <f t="shared" si="638"/>
        <v>12</v>
      </c>
      <c r="I1437" s="2380">
        <f t="shared" si="638"/>
        <v>108.27067669172934</v>
      </c>
      <c r="J1437" s="3161"/>
      <c r="K1437" s="3161"/>
      <c r="L1437" s="3162"/>
      <c r="M1437" s="3162"/>
      <c r="N1437" s="3162"/>
      <c r="O1437" s="3162"/>
      <c r="P1437" s="3162"/>
      <c r="Q1437" s="3162"/>
      <c r="R1437" s="3157"/>
      <c r="S1437" s="3157"/>
      <c r="T1437" s="3157"/>
      <c r="U1437" s="3157"/>
      <c r="V1437" s="3157"/>
      <c r="W1437" s="3157"/>
      <c r="X1437" s="3157"/>
      <c r="Y1437" s="618"/>
      <c r="Z1437" s="3157"/>
      <c r="AA1437" s="1513"/>
      <c r="AB1437" s="3157"/>
      <c r="AC1437" s="3157"/>
      <c r="AD1437" s="3334"/>
      <c r="AE1437" s="3334"/>
      <c r="AF1437" s="3157"/>
      <c r="AG1437" s="1274">
        <f t="shared" ref="AG1437" si="649">AG1366</f>
        <v>0</v>
      </c>
      <c r="AH1437" s="1265"/>
      <c r="AI1437" s="2759"/>
      <c r="AJ1437" s="366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</row>
    <row r="1438" spans="1:267" s="1185" customFormat="1" ht="30" x14ac:dyDescent="0.25">
      <c r="A1438" s="414"/>
      <c r="B1438" s="414">
        <v>1</v>
      </c>
      <c r="C1438" s="878" t="s">
        <v>303</v>
      </c>
      <c r="D1438" s="335"/>
      <c r="E1438" s="336"/>
      <c r="F1438" s="2367">
        <f t="shared" si="638"/>
        <v>131</v>
      </c>
      <c r="G1438" s="1054">
        <f t="shared" si="638"/>
        <v>76.416666666666657</v>
      </c>
      <c r="H1438" s="1054">
        <f t="shared" si="638"/>
        <v>63</v>
      </c>
      <c r="I1438" s="2380">
        <f t="shared" si="638"/>
        <v>82.442748091603065</v>
      </c>
      <c r="J1438" s="3161"/>
      <c r="K1438" s="3161"/>
      <c r="L1438" s="3162"/>
      <c r="M1438" s="3162"/>
      <c r="N1438" s="3162"/>
      <c r="O1438" s="3162"/>
      <c r="P1438" s="3162"/>
      <c r="Q1438" s="3162"/>
      <c r="R1438" s="3157"/>
      <c r="S1438" s="3157"/>
      <c r="T1438" s="3157"/>
      <c r="U1438" s="3157"/>
      <c r="V1438" s="3157"/>
      <c r="W1438" s="3157"/>
      <c r="X1438" s="3157"/>
      <c r="Y1438" s="618"/>
      <c r="Z1438" s="3157"/>
      <c r="AA1438" s="1513"/>
      <c r="AB1438" s="3157"/>
      <c r="AC1438" s="3157"/>
      <c r="AD1438" s="3334"/>
      <c r="AE1438" s="3334"/>
      <c r="AF1438" s="3157"/>
      <c r="AG1438" s="1274">
        <f t="shared" ref="AG1438" si="650">AG1367</f>
        <v>0</v>
      </c>
      <c r="AH1438" s="1265"/>
      <c r="AI1438" s="2759"/>
      <c r="AJ1438" s="366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</row>
    <row r="1439" spans="1:267" s="1185" customFormat="1" ht="45" x14ac:dyDescent="0.25">
      <c r="A1439" s="414"/>
      <c r="B1439" s="414">
        <v>1</v>
      </c>
      <c r="C1439" s="887" t="s">
        <v>304</v>
      </c>
      <c r="D1439" s="335"/>
      <c r="E1439" s="336"/>
      <c r="F1439" s="2367">
        <f t="shared" si="638"/>
        <v>5158</v>
      </c>
      <c r="G1439" s="1054">
        <f t="shared" si="638"/>
        <v>3008.833333333333</v>
      </c>
      <c r="H1439" s="1054">
        <f t="shared" si="638"/>
        <v>365</v>
      </c>
      <c r="I1439" s="2380">
        <f t="shared" si="638"/>
        <v>12.130947764914419</v>
      </c>
      <c r="J1439" s="3161"/>
      <c r="K1439" s="3161"/>
      <c r="L1439" s="3162"/>
      <c r="M1439" s="3162"/>
      <c r="N1439" s="3162"/>
      <c r="O1439" s="3162"/>
      <c r="P1439" s="3162"/>
      <c r="Q1439" s="3162"/>
      <c r="R1439" s="3157"/>
      <c r="S1439" s="3157"/>
      <c r="T1439" s="3157"/>
      <c r="U1439" s="3157"/>
      <c r="V1439" s="3157"/>
      <c r="W1439" s="3157"/>
      <c r="X1439" s="3157"/>
      <c r="Y1439" s="618"/>
      <c r="Z1439" s="3157"/>
      <c r="AA1439" s="1513"/>
      <c r="AB1439" s="3157"/>
      <c r="AC1439" s="3157"/>
      <c r="AD1439" s="3334"/>
      <c r="AE1439" s="3334"/>
      <c r="AF1439" s="3157"/>
      <c r="AG1439" s="1274">
        <f t="shared" ref="AG1439" si="651">AG1368</f>
        <v>0</v>
      </c>
      <c r="AH1439" s="1265"/>
      <c r="AI1439" s="2759"/>
      <c r="AJ1439" s="366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</row>
    <row r="1440" spans="1:267" s="1185" customFormat="1" ht="45" x14ac:dyDescent="0.25">
      <c r="A1440" s="414"/>
      <c r="B1440" s="414">
        <v>1</v>
      </c>
      <c r="C1440" s="873" t="s">
        <v>305</v>
      </c>
      <c r="D1440" s="335"/>
      <c r="E1440" s="336"/>
      <c r="F1440" s="2367">
        <f t="shared" si="638"/>
        <v>1558</v>
      </c>
      <c r="G1440" s="1054">
        <f t="shared" si="638"/>
        <v>908.83333333333337</v>
      </c>
      <c r="H1440" s="1054">
        <f t="shared" si="638"/>
        <v>267</v>
      </c>
      <c r="I1440" s="2380">
        <f t="shared" si="638"/>
        <v>29.378323858426551</v>
      </c>
      <c r="J1440" s="3161"/>
      <c r="K1440" s="3161"/>
      <c r="L1440" s="3162"/>
      <c r="M1440" s="3162"/>
      <c r="N1440" s="3162"/>
      <c r="O1440" s="3162"/>
      <c r="P1440" s="3162"/>
      <c r="Q1440" s="3162"/>
      <c r="R1440" s="3157"/>
      <c r="S1440" s="3157"/>
      <c r="T1440" s="3157"/>
      <c r="U1440" s="3157"/>
      <c r="V1440" s="3157"/>
      <c r="W1440" s="3157"/>
      <c r="X1440" s="3157"/>
      <c r="Y1440" s="618"/>
      <c r="Z1440" s="3157"/>
      <c r="AA1440" s="1513"/>
      <c r="AB1440" s="3157"/>
      <c r="AC1440" s="3157"/>
      <c r="AD1440" s="3334"/>
      <c r="AE1440" s="3334"/>
      <c r="AF1440" s="3157"/>
      <c r="AG1440" s="1274">
        <f t="shared" ref="AG1440" si="652">AG1369</f>
        <v>0</v>
      </c>
      <c r="AH1440" s="1265"/>
      <c r="AI1440" s="2759"/>
      <c r="AJ1440" s="366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</row>
    <row r="1441" spans="1:267" s="1185" customFormat="1" ht="30" x14ac:dyDescent="0.25">
      <c r="A1441" s="414"/>
      <c r="B1441" s="414">
        <v>1</v>
      </c>
      <c r="C1441" s="974" t="s">
        <v>334</v>
      </c>
      <c r="D1441" s="335"/>
      <c r="E1441" s="336"/>
      <c r="F1441" s="2367">
        <f t="shared" ref="F1441:H1444" si="653">F1370</f>
        <v>0</v>
      </c>
      <c r="G1441" s="1054">
        <f t="shared" si="653"/>
        <v>0</v>
      </c>
      <c r="H1441" s="1054">
        <f t="shared" si="653"/>
        <v>0</v>
      </c>
      <c r="I1441" s="2380"/>
      <c r="J1441" s="3161"/>
      <c r="K1441" s="3161"/>
      <c r="L1441" s="3162"/>
      <c r="M1441" s="3162"/>
      <c r="N1441" s="3162"/>
      <c r="O1441" s="3162"/>
      <c r="P1441" s="3162"/>
      <c r="Q1441" s="3162"/>
      <c r="R1441" s="3157"/>
      <c r="S1441" s="3157"/>
      <c r="T1441" s="3157"/>
      <c r="U1441" s="3157"/>
      <c r="V1441" s="3157"/>
      <c r="W1441" s="3157"/>
      <c r="X1441" s="3157"/>
      <c r="Y1441" s="618"/>
      <c r="Z1441" s="3157"/>
      <c r="AA1441" s="1513"/>
      <c r="AB1441" s="3157"/>
      <c r="AC1441" s="3157"/>
      <c r="AD1441" s="3334"/>
      <c r="AE1441" s="3334"/>
      <c r="AF1441" s="3157"/>
      <c r="AG1441" s="1274">
        <f t="shared" ref="AG1441" si="654">AG1370</f>
        <v>0</v>
      </c>
      <c r="AH1441" s="1265"/>
      <c r="AI1441" s="2759"/>
      <c r="AJ1441" s="366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</row>
    <row r="1442" spans="1:267" s="1185" customFormat="1" ht="75" x14ac:dyDescent="0.25">
      <c r="A1442" s="414"/>
      <c r="B1442" s="414">
        <v>1</v>
      </c>
      <c r="C1442" s="888" t="s">
        <v>306</v>
      </c>
      <c r="D1442" s="335"/>
      <c r="E1442" s="336"/>
      <c r="F1442" s="2367">
        <f t="shared" si="653"/>
        <v>3100</v>
      </c>
      <c r="G1442" s="1054">
        <f t="shared" si="653"/>
        <v>1808.3333333333333</v>
      </c>
      <c r="H1442" s="1054">
        <f t="shared" si="653"/>
        <v>2</v>
      </c>
      <c r="I1442" s="2380">
        <f>I1371</f>
        <v>0.11059907834101382</v>
      </c>
      <c r="J1442" s="3161"/>
      <c r="K1442" s="3161"/>
      <c r="L1442" s="3162"/>
      <c r="M1442" s="3162"/>
      <c r="N1442" s="3162"/>
      <c r="O1442" s="3162"/>
      <c r="P1442" s="3162"/>
      <c r="Q1442" s="3162"/>
      <c r="R1442" s="3157"/>
      <c r="S1442" s="3157"/>
      <c r="T1442" s="3157"/>
      <c r="U1442" s="3157"/>
      <c r="V1442" s="3157"/>
      <c r="W1442" s="3157"/>
      <c r="X1442" s="3157"/>
      <c r="Y1442" s="618"/>
      <c r="Z1442" s="3157"/>
      <c r="AA1442" s="1513"/>
      <c r="AB1442" s="3157"/>
      <c r="AC1442" s="3157"/>
      <c r="AD1442" s="3334"/>
      <c r="AE1442" s="3334"/>
      <c r="AF1442" s="3157"/>
      <c r="AG1442" s="1274">
        <f t="shared" ref="AG1442" si="655">AG1371</f>
        <v>0</v>
      </c>
      <c r="AH1442" s="1265"/>
      <c r="AI1442" s="2759"/>
      <c r="AJ1442" s="366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</row>
    <row r="1443" spans="1:267" s="1185" customFormat="1" ht="60" x14ac:dyDescent="0.25">
      <c r="A1443" s="414"/>
      <c r="B1443" s="414">
        <v>1</v>
      </c>
      <c r="C1443" s="876" t="s">
        <v>307</v>
      </c>
      <c r="D1443" s="335"/>
      <c r="E1443" s="336"/>
      <c r="F1443" s="2367">
        <f t="shared" si="653"/>
        <v>500</v>
      </c>
      <c r="G1443" s="1054">
        <f t="shared" si="653"/>
        <v>291.66666666666663</v>
      </c>
      <c r="H1443" s="1054">
        <f t="shared" si="653"/>
        <v>96</v>
      </c>
      <c r="I1443" s="2380">
        <f>I1372</f>
        <v>32.914285714285718</v>
      </c>
      <c r="J1443" s="3161"/>
      <c r="K1443" s="3161"/>
      <c r="L1443" s="3162"/>
      <c r="M1443" s="3162"/>
      <c r="N1443" s="3162"/>
      <c r="O1443" s="3162"/>
      <c r="P1443" s="3162"/>
      <c r="Q1443" s="3162"/>
      <c r="R1443" s="3157"/>
      <c r="S1443" s="3157"/>
      <c r="T1443" s="3157"/>
      <c r="U1443" s="3157"/>
      <c r="V1443" s="3157"/>
      <c r="W1443" s="3157"/>
      <c r="X1443" s="3157"/>
      <c r="Y1443" s="618"/>
      <c r="Z1443" s="3157"/>
      <c r="AA1443" s="1513"/>
      <c r="AB1443" s="3157"/>
      <c r="AC1443" s="3157"/>
      <c r="AD1443" s="3334"/>
      <c r="AE1443" s="3334"/>
      <c r="AF1443" s="3157"/>
      <c r="AG1443" s="1274">
        <f t="shared" ref="AG1443" si="656">AG1372</f>
        <v>0</v>
      </c>
      <c r="AH1443" s="1265"/>
      <c r="AI1443" s="2759"/>
      <c r="AJ1443" s="366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</row>
    <row r="1444" spans="1:267" s="1185" customFormat="1" ht="60" x14ac:dyDescent="0.25">
      <c r="A1444" s="414"/>
      <c r="B1444" s="414">
        <v>1</v>
      </c>
      <c r="C1444" s="876" t="s">
        <v>384</v>
      </c>
      <c r="D1444" s="335"/>
      <c r="E1444" s="336"/>
      <c r="F1444" s="2367">
        <f t="shared" si="653"/>
        <v>1300</v>
      </c>
      <c r="G1444" s="2367">
        <f t="shared" si="653"/>
        <v>758.33333333333326</v>
      </c>
      <c r="H1444" s="2367">
        <f t="shared" si="653"/>
        <v>744</v>
      </c>
      <c r="I1444" s="2380">
        <f>I1373</f>
        <v>98.109890109890117</v>
      </c>
      <c r="J1444" s="3161"/>
      <c r="K1444" s="3161"/>
      <c r="L1444" s="3162"/>
      <c r="M1444" s="3162"/>
      <c r="N1444" s="3162"/>
      <c r="O1444" s="3162"/>
      <c r="P1444" s="3162"/>
      <c r="Q1444" s="3162"/>
      <c r="R1444" s="3157"/>
      <c r="S1444" s="3157"/>
      <c r="T1444" s="3157"/>
      <c r="U1444" s="3157"/>
      <c r="V1444" s="3157"/>
      <c r="W1444" s="3157"/>
      <c r="X1444" s="3157"/>
      <c r="Y1444" s="618"/>
      <c r="Z1444" s="3157"/>
      <c r="AA1444" s="1513"/>
      <c r="AB1444" s="3157"/>
      <c r="AC1444" s="3157"/>
      <c r="AD1444" s="3334"/>
      <c r="AE1444" s="3334"/>
      <c r="AF1444" s="3157"/>
      <c r="AG1444" s="1302">
        <f t="shared" ref="AG1444" si="657">AG1373</f>
        <v>0</v>
      </c>
      <c r="AH1444" s="1265"/>
      <c r="AI1444" s="2759"/>
      <c r="AJ1444" s="366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</row>
    <row r="1445" spans="1:267" s="1185" customFormat="1" ht="30" x14ac:dyDescent="0.25">
      <c r="A1445" s="414"/>
      <c r="B1445" s="414">
        <v>1</v>
      </c>
      <c r="C1445" s="890" t="s">
        <v>206</v>
      </c>
      <c r="D1445" s="335"/>
      <c r="E1445" s="336"/>
      <c r="F1445" s="2367"/>
      <c r="G1445" s="1054"/>
      <c r="H1445" s="1054"/>
      <c r="I1445" s="2380"/>
      <c r="J1445" s="3161"/>
      <c r="K1445" s="3161"/>
      <c r="L1445" s="3162"/>
      <c r="M1445" s="3162"/>
      <c r="N1445" s="3162"/>
      <c r="O1445" s="3162"/>
      <c r="P1445" s="3162"/>
      <c r="Q1445" s="3162"/>
      <c r="R1445" s="618">
        <f t="shared" ref="R1445:AF1445" si="658">R1374</f>
        <v>25450.147000000001</v>
      </c>
      <c r="S1445" s="618">
        <f t="shared" ref="S1445:T1445" si="659">S1374</f>
        <v>25450.147000000001</v>
      </c>
      <c r="T1445" s="618">
        <f t="shared" si="659"/>
        <v>25450.147000000001</v>
      </c>
      <c r="U1445" s="618">
        <f t="shared" ref="U1445:V1445" si="660">U1374</f>
        <v>25450.147000000001</v>
      </c>
      <c r="V1445" s="618">
        <f t="shared" si="660"/>
        <v>25450.147000000001</v>
      </c>
      <c r="W1445" s="618">
        <f t="shared" ref="W1445:X1445" si="661">W1374</f>
        <v>25450.147000000001</v>
      </c>
      <c r="X1445" s="618">
        <f t="shared" si="661"/>
        <v>25450.147000000001</v>
      </c>
      <c r="Y1445" s="618">
        <f t="shared" si="658"/>
        <v>14845.919083333332</v>
      </c>
      <c r="Z1445" s="3157">
        <f t="shared" si="658"/>
        <v>6212.2685699999993</v>
      </c>
      <c r="AA1445" s="1513">
        <f t="shared" si="658"/>
        <v>0</v>
      </c>
      <c r="AB1445" s="3157">
        <f t="shared" si="658"/>
        <v>0</v>
      </c>
      <c r="AC1445" s="3157">
        <f t="shared" si="658"/>
        <v>-8633.6505133333339</v>
      </c>
      <c r="AD1445" s="3334">
        <f t="shared" si="658"/>
        <v>-1.19902</v>
      </c>
      <c r="AE1445" s="3334">
        <f t="shared" si="658"/>
        <v>0</v>
      </c>
      <c r="AF1445" s="3157">
        <f t="shared" si="658"/>
        <v>6212.2685699999993</v>
      </c>
      <c r="AG1445" s="1274"/>
      <c r="AH1445" s="1265"/>
      <c r="AI1445" s="2759"/>
      <c r="AJ1445" s="366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</row>
    <row r="1446" spans="1:267" s="1185" customFormat="1" ht="30" x14ac:dyDescent="0.25">
      <c r="A1446" s="414"/>
      <c r="B1446" s="414">
        <v>1</v>
      </c>
      <c r="C1446" s="1181" t="s">
        <v>359</v>
      </c>
      <c r="D1446" s="335"/>
      <c r="E1446" s="336"/>
      <c r="F1446" s="2367">
        <f>F1375</f>
        <v>2029</v>
      </c>
      <c r="G1446" s="1054">
        <f>G1375</f>
        <v>1183.5833333333333</v>
      </c>
      <c r="H1446" s="1054">
        <f>H1375</f>
        <v>234</v>
      </c>
      <c r="I1446" s="2380">
        <f>I1375</f>
        <v>19.770471027247766</v>
      </c>
      <c r="J1446" s="3161"/>
      <c r="K1446" s="3161"/>
      <c r="L1446" s="3162"/>
      <c r="M1446" s="3162"/>
      <c r="N1446" s="3162"/>
      <c r="O1446" s="3162"/>
      <c r="P1446" s="3162"/>
      <c r="Q1446" s="3162"/>
      <c r="R1446" s="3157"/>
      <c r="S1446" s="3157"/>
      <c r="T1446" s="3157"/>
      <c r="U1446" s="3157"/>
      <c r="V1446" s="3157"/>
      <c r="W1446" s="3157"/>
      <c r="X1446" s="3157"/>
      <c r="Y1446" s="618"/>
      <c r="Z1446" s="3157"/>
      <c r="AA1446" s="1513"/>
      <c r="AB1446" s="3157"/>
      <c r="AC1446" s="3157"/>
      <c r="AD1446" s="3334"/>
      <c r="AE1446" s="3334"/>
      <c r="AF1446" s="3157"/>
      <c r="AG1446" s="1274">
        <f>AG1375</f>
        <v>0</v>
      </c>
      <c r="AH1446" s="1265"/>
      <c r="AI1446" s="2759"/>
      <c r="AJ1446" s="366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</row>
    <row r="1447" spans="1:267" s="1185" customFormat="1" x14ac:dyDescent="0.25">
      <c r="A1447" s="414"/>
      <c r="B1447" s="414">
        <v>1</v>
      </c>
      <c r="C1447" s="876" t="s">
        <v>347</v>
      </c>
      <c r="D1447" s="335"/>
      <c r="E1447" s="336"/>
      <c r="F1447" s="2367"/>
      <c r="G1447" s="1054"/>
      <c r="H1447" s="1054"/>
      <c r="I1447" s="2380">
        <f t="shared" ref="H1447:I1452" si="662">I1375</f>
        <v>19.770471027247766</v>
      </c>
      <c r="J1447" s="3161"/>
      <c r="K1447" s="3161"/>
      <c r="L1447" s="3162"/>
      <c r="M1447" s="3162"/>
      <c r="N1447" s="3162"/>
      <c r="O1447" s="3162"/>
      <c r="P1447" s="3162"/>
      <c r="Q1447" s="3162"/>
      <c r="R1447" s="3157"/>
      <c r="S1447" s="3157"/>
      <c r="T1447" s="3157"/>
      <c r="U1447" s="3157"/>
      <c r="V1447" s="3157"/>
      <c r="W1447" s="3157"/>
      <c r="X1447" s="3157"/>
      <c r="Y1447" s="618"/>
      <c r="Z1447" s="3157"/>
      <c r="AA1447" s="1513"/>
      <c r="AB1447" s="3157"/>
      <c r="AC1447" s="3157"/>
      <c r="AD1447" s="3334"/>
      <c r="AE1447" s="3334"/>
      <c r="AF1447" s="3157"/>
      <c r="AG1447" s="1274"/>
      <c r="AH1447" s="1265"/>
      <c r="AI1447" s="2759"/>
      <c r="AJ1447" s="366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</row>
    <row r="1448" spans="1:267" s="1185" customFormat="1" ht="29.25" x14ac:dyDescent="0.25">
      <c r="A1448" s="414"/>
      <c r="B1448" s="414">
        <v>1</v>
      </c>
      <c r="C1448" s="889" t="s">
        <v>348</v>
      </c>
      <c r="D1448" s="335"/>
      <c r="E1448" s="336"/>
      <c r="F1448" s="2367">
        <f>F1377</f>
        <v>1000</v>
      </c>
      <c r="G1448" s="1054">
        <f t="shared" ref="G1448:H1448" si="663">G1377</f>
        <v>583.33333333333326</v>
      </c>
      <c r="H1448" s="1054">
        <f t="shared" si="663"/>
        <v>0</v>
      </c>
      <c r="I1448" s="2380">
        <f t="shared" si="662"/>
        <v>0</v>
      </c>
      <c r="J1448" s="3161"/>
      <c r="K1448" s="3161"/>
      <c r="L1448" s="3162"/>
      <c r="M1448" s="3162"/>
      <c r="N1448" s="3162"/>
      <c r="O1448" s="3162"/>
      <c r="P1448" s="3162"/>
      <c r="Q1448" s="3162"/>
      <c r="R1448" s="3157"/>
      <c r="S1448" s="3157"/>
      <c r="T1448" s="3157"/>
      <c r="U1448" s="3157"/>
      <c r="V1448" s="3157"/>
      <c r="W1448" s="3157"/>
      <c r="X1448" s="3157"/>
      <c r="Y1448" s="618"/>
      <c r="Z1448" s="3157"/>
      <c r="AA1448" s="1513"/>
      <c r="AB1448" s="3157"/>
      <c r="AC1448" s="3157"/>
      <c r="AD1448" s="3334"/>
      <c r="AE1448" s="3334"/>
      <c r="AF1448" s="3157"/>
      <c r="AG1448" s="1274">
        <f t="shared" ref="AG1448" si="664">AG1377</f>
        <v>0</v>
      </c>
      <c r="AH1448" s="1265"/>
      <c r="AI1448" s="2759"/>
      <c r="AJ1448" s="366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</row>
    <row r="1449" spans="1:267" s="1185" customFormat="1" x14ac:dyDescent="0.25">
      <c r="A1449" s="414"/>
      <c r="B1449" s="414">
        <v>1</v>
      </c>
      <c r="C1449" s="876" t="s">
        <v>349</v>
      </c>
      <c r="D1449" s="335"/>
      <c r="E1449" s="336"/>
      <c r="F1449" s="2367">
        <f>F1378</f>
        <v>0</v>
      </c>
      <c r="G1449" s="1054">
        <f t="shared" ref="G1449:H1450" si="665">G1378</f>
        <v>0</v>
      </c>
      <c r="H1449" s="1054">
        <f t="shared" si="665"/>
        <v>0</v>
      </c>
      <c r="I1449" s="2380">
        <f t="shared" si="662"/>
        <v>0</v>
      </c>
      <c r="J1449" s="3161"/>
      <c r="K1449" s="3161"/>
      <c r="L1449" s="3162"/>
      <c r="M1449" s="3162"/>
      <c r="N1449" s="3162"/>
      <c r="O1449" s="3162"/>
      <c r="P1449" s="3162"/>
      <c r="Q1449" s="3162"/>
      <c r="R1449" s="3157"/>
      <c r="S1449" s="3157"/>
      <c r="T1449" s="3157"/>
      <c r="U1449" s="3157"/>
      <c r="V1449" s="3157"/>
      <c r="W1449" s="3157"/>
      <c r="X1449" s="3157"/>
      <c r="Y1449" s="618"/>
      <c r="Z1449" s="3157"/>
      <c r="AA1449" s="1513"/>
      <c r="AB1449" s="3157"/>
      <c r="AC1449" s="3157"/>
      <c r="AD1449" s="3334"/>
      <c r="AE1449" s="3334"/>
      <c r="AF1449" s="3157"/>
      <c r="AG1449" s="1274">
        <f t="shared" ref="AG1449" si="666">AG1378</f>
        <v>0</v>
      </c>
      <c r="AH1449" s="1265"/>
      <c r="AI1449" s="2759"/>
      <c r="AJ1449" s="366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</row>
    <row r="1450" spans="1:267" s="1185" customFormat="1" ht="30" x14ac:dyDescent="0.25">
      <c r="A1450" s="414"/>
      <c r="B1450" s="414">
        <v>1</v>
      </c>
      <c r="C1450" s="890" t="s">
        <v>389</v>
      </c>
      <c r="D1450" s="335"/>
      <c r="E1450" s="336"/>
      <c r="F1450" s="2367">
        <f>F1379</f>
        <v>4000</v>
      </c>
      <c r="G1450" s="1054">
        <f t="shared" si="665"/>
        <v>2333.333333333333</v>
      </c>
      <c r="H1450" s="1054">
        <f t="shared" si="665"/>
        <v>0</v>
      </c>
      <c r="I1450" s="2380">
        <f t="shared" si="662"/>
        <v>0</v>
      </c>
      <c r="J1450" s="3161"/>
      <c r="K1450" s="3161"/>
      <c r="L1450" s="3162"/>
      <c r="M1450" s="3162"/>
      <c r="N1450" s="3162"/>
      <c r="O1450" s="3162"/>
      <c r="P1450" s="3162"/>
      <c r="Q1450" s="3162"/>
      <c r="R1450" s="3157"/>
      <c r="S1450" s="3157"/>
      <c r="T1450" s="3157"/>
      <c r="U1450" s="3157"/>
      <c r="V1450" s="3157"/>
      <c r="W1450" s="3157"/>
      <c r="X1450" s="3157"/>
      <c r="Y1450" s="618"/>
      <c r="Z1450" s="3157"/>
      <c r="AA1450" s="1513"/>
      <c r="AB1450" s="3157"/>
      <c r="AC1450" s="3157"/>
      <c r="AD1450" s="3334"/>
      <c r="AE1450" s="3334"/>
      <c r="AF1450" s="3157"/>
      <c r="AG1450" s="1274">
        <f t="shared" ref="AG1450" si="667">AG1379</f>
        <v>0</v>
      </c>
      <c r="AH1450" s="1265"/>
      <c r="AI1450" s="2759"/>
      <c r="AJ1450" s="366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</row>
    <row r="1451" spans="1:267" s="1185" customFormat="1" ht="60" x14ac:dyDescent="0.25">
      <c r="A1451" s="414"/>
      <c r="B1451" s="414">
        <v>1</v>
      </c>
      <c r="C1451" s="876" t="s">
        <v>351</v>
      </c>
      <c r="D1451" s="335"/>
      <c r="E1451" s="336"/>
      <c r="F1451" s="2367"/>
      <c r="G1451" s="1054"/>
      <c r="H1451" s="1054"/>
      <c r="I1451" s="2380">
        <f t="shared" si="662"/>
        <v>0</v>
      </c>
      <c r="J1451" s="3161"/>
      <c r="K1451" s="3161"/>
      <c r="L1451" s="3162"/>
      <c r="M1451" s="3162"/>
      <c r="N1451" s="3162"/>
      <c r="O1451" s="3162"/>
      <c r="P1451" s="3162"/>
      <c r="Q1451" s="3162"/>
      <c r="R1451" s="3157"/>
      <c r="S1451" s="3157"/>
      <c r="T1451" s="3157"/>
      <c r="U1451" s="3157"/>
      <c r="V1451" s="3157"/>
      <c r="W1451" s="3157"/>
      <c r="X1451" s="3157"/>
      <c r="Y1451" s="618"/>
      <c r="Z1451" s="3157"/>
      <c r="AA1451" s="1513"/>
      <c r="AB1451" s="3157"/>
      <c r="AC1451" s="3157"/>
      <c r="AD1451" s="3334"/>
      <c r="AE1451" s="3334"/>
      <c r="AF1451" s="3157"/>
      <c r="AG1451" s="1274"/>
      <c r="AH1451" s="1265"/>
      <c r="AI1451" s="2759"/>
      <c r="AJ1451" s="366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</row>
    <row r="1452" spans="1:267" s="1185" customFormat="1" ht="45" x14ac:dyDescent="0.25">
      <c r="A1452" s="414"/>
      <c r="B1452" s="414">
        <v>1</v>
      </c>
      <c r="C1452" s="878" t="s">
        <v>352</v>
      </c>
      <c r="D1452" s="336"/>
      <c r="E1452" s="336"/>
      <c r="F1452" s="2367">
        <f t="shared" ref="F1452:G1452" si="668">F1380</f>
        <v>0</v>
      </c>
      <c r="G1452" s="1054">
        <f t="shared" si="668"/>
        <v>0</v>
      </c>
      <c r="H1452" s="1054">
        <f t="shared" si="662"/>
        <v>0</v>
      </c>
      <c r="I1452" s="1054">
        <f t="shared" si="662"/>
        <v>0</v>
      </c>
      <c r="J1452" s="3161"/>
      <c r="K1452" s="3161"/>
      <c r="L1452" s="3162"/>
      <c r="M1452" s="3162"/>
      <c r="N1452" s="3162"/>
      <c r="O1452" s="3162"/>
      <c r="P1452" s="3162"/>
      <c r="Q1452" s="3162"/>
      <c r="R1452" s="3157"/>
      <c r="S1452" s="3157"/>
      <c r="T1452" s="3157"/>
      <c r="U1452" s="3157"/>
      <c r="V1452" s="3157"/>
      <c r="W1452" s="3157"/>
      <c r="X1452" s="3157"/>
      <c r="Y1452" s="618"/>
      <c r="Z1452" s="3157"/>
      <c r="AA1452" s="1513"/>
      <c r="AB1452" s="3157"/>
      <c r="AC1452" s="3157"/>
      <c r="AD1452" s="3334"/>
      <c r="AE1452" s="3334"/>
      <c r="AF1452" s="3157"/>
      <c r="AG1452" s="1274">
        <f t="shared" ref="AG1452" si="669">AG1380</f>
        <v>0</v>
      </c>
      <c r="AH1452" s="1265"/>
      <c r="AI1452" s="2759"/>
      <c r="AJ1452" s="366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</row>
    <row r="1453" spans="1:267" s="1185" customFormat="1" ht="105" x14ac:dyDescent="0.25">
      <c r="A1453" s="414"/>
      <c r="B1453" s="414"/>
      <c r="C1453" s="876" t="s">
        <v>533</v>
      </c>
      <c r="D1453" s="336"/>
      <c r="E1453" s="336"/>
      <c r="F1453" s="2367">
        <f t="shared" ref="F1453:I1456" si="670">F1382</f>
        <v>300</v>
      </c>
      <c r="G1453" s="1054">
        <f t="shared" si="670"/>
        <v>175</v>
      </c>
      <c r="H1453" s="1054">
        <f t="shared" si="670"/>
        <v>231</v>
      </c>
      <c r="I1453" s="1054">
        <f t="shared" si="670"/>
        <v>132</v>
      </c>
      <c r="J1453" s="3161"/>
      <c r="K1453" s="3161"/>
      <c r="L1453" s="3162"/>
      <c r="M1453" s="3162"/>
      <c r="N1453" s="3162"/>
      <c r="O1453" s="3162"/>
      <c r="P1453" s="3162"/>
      <c r="Q1453" s="3162"/>
      <c r="R1453" s="3157"/>
      <c r="S1453" s="3157"/>
      <c r="T1453" s="3157"/>
      <c r="U1453" s="3157"/>
      <c r="V1453" s="3157"/>
      <c r="W1453" s="3157"/>
      <c r="X1453" s="3157"/>
      <c r="Y1453" s="618"/>
      <c r="Z1453" s="3157"/>
      <c r="AA1453" s="1513"/>
      <c r="AB1453" s="3157"/>
      <c r="AC1453" s="3157"/>
      <c r="AD1453" s="3334"/>
      <c r="AE1453" s="3334"/>
      <c r="AF1453" s="3157"/>
      <c r="AG1453" s="1274">
        <f t="shared" ref="AG1453" si="671">AG1382</f>
        <v>0</v>
      </c>
      <c r="AH1453" s="1265"/>
      <c r="AI1453" s="2759"/>
      <c r="AJ1453" s="366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</row>
    <row r="1454" spans="1:267" s="1185" customFormat="1" ht="42.75" x14ac:dyDescent="0.25">
      <c r="A1454" s="414"/>
      <c r="B1454" s="414"/>
      <c r="C1454" s="1415" t="s">
        <v>510</v>
      </c>
      <c r="D1454" s="336"/>
      <c r="E1454" s="336"/>
      <c r="F1454" s="2367">
        <f t="shared" si="670"/>
        <v>729</v>
      </c>
      <c r="G1454" s="1054">
        <f t="shared" si="670"/>
        <v>425.25</v>
      </c>
      <c r="H1454" s="1054">
        <f t="shared" si="670"/>
        <v>3</v>
      </c>
      <c r="I1454" s="1054">
        <f t="shared" si="670"/>
        <v>0.70588235294117652</v>
      </c>
      <c r="J1454" s="3161"/>
      <c r="K1454" s="3161"/>
      <c r="L1454" s="3162"/>
      <c r="M1454" s="3162"/>
      <c r="N1454" s="3162"/>
      <c r="O1454" s="3162"/>
      <c r="P1454" s="3162"/>
      <c r="Q1454" s="3162"/>
      <c r="R1454" s="3157">
        <f t="shared" ref="R1454:AG1454" si="672">R1383</f>
        <v>1156.1371299999998</v>
      </c>
      <c r="S1454" s="3157">
        <f t="shared" ref="S1454:T1454" si="673">S1383</f>
        <v>1156.1371299999998</v>
      </c>
      <c r="T1454" s="3157">
        <f t="shared" si="673"/>
        <v>1156.1371299999998</v>
      </c>
      <c r="U1454" s="3157">
        <f t="shared" ref="U1454:V1454" si="674">U1383</f>
        <v>1156.1371299999998</v>
      </c>
      <c r="V1454" s="3157">
        <f t="shared" si="674"/>
        <v>1156.1371299999998</v>
      </c>
      <c r="W1454" s="3157">
        <f t="shared" ref="W1454:X1454" si="675">W1383</f>
        <v>1156.1371299999998</v>
      </c>
      <c r="X1454" s="3157">
        <f t="shared" si="675"/>
        <v>1156.1371299999998</v>
      </c>
      <c r="Y1454" s="1054">
        <f t="shared" si="672"/>
        <v>674.41332583333326</v>
      </c>
      <c r="Z1454" s="1054">
        <f t="shared" si="672"/>
        <v>6.4527299999999999</v>
      </c>
      <c r="AA1454" s="1054">
        <f t="shared" si="672"/>
        <v>0</v>
      </c>
      <c r="AB1454" s="1054">
        <f t="shared" si="672"/>
        <v>0</v>
      </c>
      <c r="AC1454" s="1054">
        <f t="shared" si="672"/>
        <v>-667.96059583333329</v>
      </c>
      <c r="AD1454" s="1054">
        <f t="shared" si="672"/>
        <v>0</v>
      </c>
      <c r="AE1454" s="1054">
        <f t="shared" si="672"/>
        <v>0</v>
      </c>
      <c r="AF1454" s="1054">
        <f t="shared" si="672"/>
        <v>6.4527299999999999</v>
      </c>
      <c r="AG1454" s="1274">
        <f t="shared" si="672"/>
        <v>0</v>
      </c>
      <c r="AH1454" s="1265"/>
      <c r="AI1454" s="2759"/>
      <c r="AJ1454" s="366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</row>
    <row r="1455" spans="1:267" s="1185" customFormat="1" x14ac:dyDescent="0.25">
      <c r="A1455" s="414"/>
      <c r="B1455" s="414"/>
      <c r="C1455" s="822" t="s">
        <v>511</v>
      </c>
      <c r="D1455" s="336"/>
      <c r="E1455" s="336"/>
      <c r="F1455" s="2367">
        <f t="shared" si="670"/>
        <v>729</v>
      </c>
      <c r="G1455" s="1054">
        <f t="shared" si="670"/>
        <v>425.25</v>
      </c>
      <c r="H1455" s="1054">
        <f t="shared" si="670"/>
        <v>3</v>
      </c>
      <c r="I1455" s="1054">
        <f t="shared" si="670"/>
        <v>0.70588235294117652</v>
      </c>
      <c r="J1455" s="3161"/>
      <c r="K1455" s="3161"/>
      <c r="L1455" s="3162"/>
      <c r="M1455" s="3162"/>
      <c r="N1455" s="3162"/>
      <c r="O1455" s="3162"/>
      <c r="P1455" s="3162"/>
      <c r="Q1455" s="3162"/>
      <c r="R1455" s="3157"/>
      <c r="S1455" s="3157"/>
      <c r="T1455" s="3157"/>
      <c r="U1455" s="3157"/>
      <c r="V1455" s="3157"/>
      <c r="W1455" s="3157"/>
      <c r="X1455" s="3157"/>
      <c r="Y1455" s="618"/>
      <c r="Z1455" s="3157"/>
      <c r="AA1455" s="1513"/>
      <c r="AB1455" s="3157"/>
      <c r="AC1455" s="3157"/>
      <c r="AD1455" s="3334"/>
      <c r="AE1455" s="3334"/>
      <c r="AF1455" s="3157"/>
      <c r="AG1455" s="1274">
        <f t="shared" ref="AG1455" si="676">AG1384</f>
        <v>0</v>
      </c>
      <c r="AH1455" s="1265"/>
      <c r="AI1455" s="2759"/>
      <c r="AJ1455" s="366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</row>
    <row r="1456" spans="1:267" s="1185" customFormat="1" ht="42.75" x14ac:dyDescent="0.25">
      <c r="A1456" s="414"/>
      <c r="B1456" s="414"/>
      <c r="C1456" s="1415" t="s">
        <v>512</v>
      </c>
      <c r="D1456" s="336"/>
      <c r="E1456" s="336"/>
      <c r="F1456" s="2367">
        <f t="shared" si="670"/>
        <v>0</v>
      </c>
      <c r="G1456" s="1054">
        <f t="shared" si="670"/>
        <v>0</v>
      </c>
      <c r="H1456" s="1054">
        <f t="shared" si="670"/>
        <v>0</v>
      </c>
      <c r="I1456" s="1054">
        <f t="shared" si="670"/>
        <v>0</v>
      </c>
      <c r="J1456" s="3161"/>
      <c r="K1456" s="3161"/>
      <c r="L1456" s="3162"/>
      <c r="M1456" s="3162"/>
      <c r="N1456" s="3162"/>
      <c r="O1456" s="3162"/>
      <c r="P1456" s="3162"/>
      <c r="Q1456" s="3162"/>
      <c r="R1456" s="3157"/>
      <c r="S1456" s="3157"/>
      <c r="T1456" s="3157"/>
      <c r="U1456" s="3157"/>
      <c r="V1456" s="3157"/>
      <c r="W1456" s="3157"/>
      <c r="X1456" s="3157"/>
      <c r="Y1456" s="618"/>
      <c r="Z1456" s="3157"/>
      <c r="AA1456" s="1513"/>
      <c r="AB1456" s="3157"/>
      <c r="AC1456" s="3157"/>
      <c r="AD1456" s="3334"/>
      <c r="AE1456" s="3334"/>
      <c r="AF1456" s="3157"/>
      <c r="AG1456" s="1274">
        <f t="shared" ref="AG1456" si="677">AG1385</f>
        <v>0</v>
      </c>
      <c r="AH1456" s="1265"/>
      <c r="AI1456" s="2759"/>
      <c r="AJ1456" s="366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</row>
    <row r="1457" spans="1:267" s="1185" customFormat="1" ht="30" x14ac:dyDescent="0.25">
      <c r="A1457" s="414">
        <v>1</v>
      </c>
      <c r="B1457" s="414">
        <v>1</v>
      </c>
      <c r="C1457" s="876" t="s">
        <v>360</v>
      </c>
      <c r="D1457" s="336"/>
      <c r="E1457" s="336"/>
      <c r="F1457" s="2367">
        <f>F1386</f>
        <v>9300</v>
      </c>
      <c r="G1457" s="1054">
        <f t="shared" ref="G1457:I1457" si="678">G1386</f>
        <v>5425</v>
      </c>
      <c r="H1457" s="1054">
        <f t="shared" si="678"/>
        <v>2348.3510638297871</v>
      </c>
      <c r="I1457" s="1054">
        <f t="shared" si="678"/>
        <v>43.287577213452302</v>
      </c>
      <c r="J1457" s="3161"/>
      <c r="K1457" s="3161"/>
      <c r="L1457" s="3162"/>
      <c r="M1457" s="3162"/>
      <c r="N1457" s="3162"/>
      <c r="O1457" s="3162"/>
      <c r="P1457" s="3162"/>
      <c r="Q1457" s="3162"/>
      <c r="R1457" s="3157"/>
      <c r="S1457" s="3157"/>
      <c r="T1457" s="3157"/>
      <c r="U1457" s="3157"/>
      <c r="V1457" s="3157"/>
      <c r="W1457" s="3157"/>
      <c r="X1457" s="3157"/>
      <c r="Y1457" s="618"/>
      <c r="Z1457" s="3157"/>
      <c r="AA1457" s="1513"/>
      <c r="AB1457" s="3157"/>
      <c r="AC1457" s="3157"/>
      <c r="AD1457" s="3334"/>
      <c r="AE1457" s="3334"/>
      <c r="AF1457" s="3157"/>
      <c r="AG1457" s="1274">
        <f t="shared" ref="AG1457" si="679">AG1386</f>
        <v>0</v>
      </c>
      <c r="AH1457" s="1265"/>
      <c r="AI1457" s="2759"/>
      <c r="AJ1457" s="366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</row>
    <row r="1458" spans="1:267" s="1185" customFormat="1" x14ac:dyDescent="0.25">
      <c r="A1458" s="414">
        <v>1</v>
      </c>
      <c r="B1458" s="414">
        <v>1</v>
      </c>
      <c r="C1458" s="874" t="s">
        <v>375</v>
      </c>
      <c r="D1458" s="336"/>
      <c r="E1458" s="336"/>
      <c r="F1458" s="2367">
        <f t="shared" ref="F1458:I1458" si="680">F1387</f>
        <v>0</v>
      </c>
      <c r="G1458" s="1054">
        <f t="shared" si="680"/>
        <v>0</v>
      </c>
      <c r="H1458" s="1054">
        <f t="shared" si="680"/>
        <v>0</v>
      </c>
      <c r="I1458" s="1054">
        <f t="shared" si="680"/>
        <v>0</v>
      </c>
      <c r="J1458" s="3161"/>
      <c r="K1458" s="3161"/>
      <c r="L1458" s="3162"/>
      <c r="M1458" s="3162"/>
      <c r="N1458" s="3162"/>
      <c r="O1458" s="3162"/>
      <c r="P1458" s="3162"/>
      <c r="Q1458" s="3162"/>
      <c r="R1458" s="3157"/>
      <c r="S1458" s="3157"/>
      <c r="T1458" s="3157"/>
      <c r="U1458" s="3157"/>
      <c r="V1458" s="3157"/>
      <c r="W1458" s="3157"/>
      <c r="X1458" s="3157"/>
      <c r="Y1458" s="618"/>
      <c r="Z1458" s="3157"/>
      <c r="AA1458" s="1513"/>
      <c r="AB1458" s="3157"/>
      <c r="AC1458" s="3157"/>
      <c r="AD1458" s="3334"/>
      <c r="AE1458" s="3334"/>
      <c r="AF1458" s="3157"/>
      <c r="AG1458" s="1274">
        <f t="shared" ref="AG1458" si="681">AG1387</f>
        <v>0</v>
      </c>
      <c r="AH1458" s="1265"/>
      <c r="AI1458" s="2759"/>
      <c r="AJ1458" s="366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</row>
    <row r="1459" spans="1:267" s="1185" customFormat="1" ht="29.25" x14ac:dyDescent="0.25">
      <c r="A1459" s="414">
        <v>1</v>
      </c>
      <c r="B1459" s="414">
        <v>1</v>
      </c>
      <c r="C1459" s="889" t="s">
        <v>376</v>
      </c>
      <c r="D1459" s="336"/>
      <c r="E1459" s="336"/>
      <c r="F1459" s="2367">
        <f t="shared" ref="F1459:I1459" si="682">F1388</f>
        <v>9300</v>
      </c>
      <c r="G1459" s="1054">
        <f t="shared" si="682"/>
        <v>5425</v>
      </c>
      <c r="H1459" s="1054">
        <f t="shared" si="682"/>
        <v>2348.3510638297871</v>
      </c>
      <c r="I1459" s="1054">
        <f t="shared" si="682"/>
        <v>43.287577213452302</v>
      </c>
      <c r="J1459" s="3161"/>
      <c r="K1459" s="3161"/>
      <c r="L1459" s="3162"/>
      <c r="M1459" s="3162"/>
      <c r="N1459" s="3162"/>
      <c r="O1459" s="3162"/>
      <c r="P1459" s="3162"/>
      <c r="Q1459" s="3162"/>
      <c r="R1459" s="3157"/>
      <c r="S1459" s="3157"/>
      <c r="T1459" s="3157"/>
      <c r="U1459" s="3157"/>
      <c r="V1459" s="3157"/>
      <c r="W1459" s="3157"/>
      <c r="X1459" s="3157"/>
      <c r="Y1459" s="618"/>
      <c r="Z1459" s="3157"/>
      <c r="AA1459" s="1513"/>
      <c r="AB1459" s="3157"/>
      <c r="AC1459" s="3157"/>
      <c r="AD1459" s="3334"/>
      <c r="AE1459" s="3334"/>
      <c r="AF1459" s="3157"/>
      <c r="AG1459" s="1274">
        <f t="shared" ref="AG1459" si="683">AG1388</f>
        <v>0</v>
      </c>
      <c r="AH1459" s="1265"/>
      <c r="AI1459" s="2759"/>
      <c r="AJ1459" s="366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</row>
    <row r="1460" spans="1:267" s="1185" customFormat="1" x14ac:dyDescent="0.25">
      <c r="A1460" s="414">
        <v>1</v>
      </c>
      <c r="B1460" s="414">
        <v>1</v>
      </c>
      <c r="C1460" s="889" t="s">
        <v>377</v>
      </c>
      <c r="D1460" s="336"/>
      <c r="E1460" s="336"/>
      <c r="F1460" s="2367">
        <f t="shared" ref="F1460:I1460" si="684">F1389</f>
        <v>87420</v>
      </c>
      <c r="G1460" s="1054">
        <f t="shared" si="684"/>
        <v>50995</v>
      </c>
      <c r="H1460" s="1054">
        <f t="shared" si="684"/>
        <v>22074.5</v>
      </c>
      <c r="I1460" s="1054">
        <f t="shared" si="684"/>
        <v>43.287577213452302</v>
      </c>
      <c r="J1460" s="3161"/>
      <c r="K1460" s="3161"/>
      <c r="L1460" s="3162"/>
      <c r="M1460" s="3162"/>
      <c r="N1460" s="3162"/>
      <c r="O1460" s="3162"/>
      <c r="P1460" s="3162"/>
      <c r="Q1460" s="3162"/>
      <c r="R1460" s="3157"/>
      <c r="S1460" s="3157"/>
      <c r="T1460" s="3157"/>
      <c r="U1460" s="3157"/>
      <c r="V1460" s="3157"/>
      <c r="W1460" s="3157"/>
      <c r="X1460" s="3157"/>
      <c r="Y1460" s="618"/>
      <c r="Z1460" s="3157"/>
      <c r="AA1460" s="1513"/>
      <c r="AB1460" s="3157"/>
      <c r="AC1460" s="3157"/>
      <c r="AD1460" s="3334"/>
      <c r="AE1460" s="3334"/>
      <c r="AF1460" s="3157"/>
      <c r="AG1460" s="1274">
        <f t="shared" ref="AG1460" si="685">AG1389</f>
        <v>0</v>
      </c>
      <c r="AH1460" s="1265"/>
      <c r="AI1460" s="2759"/>
      <c r="AJ1460" s="366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</row>
    <row r="1461" spans="1:267" s="1185" customFormat="1" ht="30" x14ac:dyDescent="0.25">
      <c r="A1461" s="414"/>
      <c r="B1461" s="414">
        <v>1</v>
      </c>
      <c r="C1461" s="876" t="s">
        <v>353</v>
      </c>
      <c r="D1461" s="336"/>
      <c r="E1461" s="336"/>
      <c r="F1461" s="2367">
        <f>F1390</f>
        <v>1500</v>
      </c>
      <c r="G1461" s="2367">
        <f>G1390</f>
        <v>875</v>
      </c>
      <c r="H1461" s="2367">
        <f>H1390</f>
        <v>707</v>
      </c>
      <c r="I1461" s="1054">
        <f>I1389</f>
        <v>43.287577213452302</v>
      </c>
      <c r="J1461" s="3161"/>
      <c r="K1461" s="3161"/>
      <c r="L1461" s="3162"/>
      <c r="M1461" s="3162"/>
      <c r="N1461" s="3162"/>
      <c r="O1461" s="3162"/>
      <c r="P1461" s="3162"/>
      <c r="Q1461" s="3162"/>
      <c r="R1461" s="3157"/>
      <c r="S1461" s="3157"/>
      <c r="T1461" s="3157"/>
      <c r="U1461" s="3157"/>
      <c r="V1461" s="3157"/>
      <c r="W1461" s="3157"/>
      <c r="X1461" s="3157"/>
      <c r="Y1461" s="618"/>
      <c r="Z1461" s="3157"/>
      <c r="AA1461" s="1513"/>
      <c r="AB1461" s="3157"/>
      <c r="AC1461" s="3157"/>
      <c r="AD1461" s="3334"/>
      <c r="AE1461" s="3334"/>
      <c r="AF1461" s="3157"/>
      <c r="AG1461" s="1302">
        <f>AG1390</f>
        <v>0</v>
      </c>
      <c r="AH1461" s="1265"/>
      <c r="AI1461" s="2759"/>
      <c r="AJ1461" s="366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</row>
    <row r="1462" spans="1:267" s="1185" customFormat="1" ht="30" x14ac:dyDescent="0.25">
      <c r="A1462" s="414">
        <v>1</v>
      </c>
      <c r="B1462" s="414">
        <v>1</v>
      </c>
      <c r="C1462" s="883" t="s">
        <v>201</v>
      </c>
      <c r="D1462" s="336"/>
      <c r="E1462" s="336"/>
      <c r="F1462" s="2367"/>
      <c r="G1462" s="1054"/>
      <c r="H1462" s="1054"/>
      <c r="I1462" s="1054"/>
      <c r="J1462" s="3161"/>
      <c r="K1462" s="3161"/>
      <c r="L1462" s="3162"/>
      <c r="M1462" s="3162"/>
      <c r="N1462" s="3162"/>
      <c r="O1462" s="3162"/>
      <c r="P1462" s="3162"/>
      <c r="Q1462" s="3162"/>
      <c r="R1462" s="3157"/>
      <c r="S1462" s="3157"/>
      <c r="T1462" s="3157"/>
      <c r="U1462" s="3157"/>
      <c r="V1462" s="3157"/>
      <c r="W1462" s="3157"/>
      <c r="X1462" s="3157"/>
      <c r="Y1462" s="618"/>
      <c r="Z1462" s="3157"/>
      <c r="AA1462" s="1513"/>
      <c r="AB1462" s="3157"/>
      <c r="AC1462" s="3157"/>
      <c r="AD1462" s="3334"/>
      <c r="AE1462" s="3334"/>
      <c r="AF1462" s="3157"/>
      <c r="AG1462" s="1274"/>
      <c r="AH1462" s="1265"/>
      <c r="AI1462" s="2759"/>
      <c r="AJ1462" s="3663"/>
      <c r="AK1462" s="253"/>
      <c r="AL1462" s="253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</row>
    <row r="1463" spans="1:267" s="1185" customFormat="1" ht="75" x14ac:dyDescent="0.25">
      <c r="A1463" s="414">
        <v>1</v>
      </c>
      <c r="B1463" s="414">
        <v>1</v>
      </c>
      <c r="C1463" s="876" t="s">
        <v>361</v>
      </c>
      <c r="D1463" s="336"/>
      <c r="E1463" s="336"/>
      <c r="F1463" s="2367">
        <f t="shared" ref="F1463:I1464" si="686">F1392</f>
        <v>1500</v>
      </c>
      <c r="G1463" s="1054">
        <f t="shared" si="686"/>
        <v>875</v>
      </c>
      <c r="H1463" s="1054">
        <f t="shared" si="686"/>
        <v>920</v>
      </c>
      <c r="I1463" s="1054">
        <f t="shared" si="686"/>
        <v>105.14285714285714</v>
      </c>
      <c r="J1463" s="3161"/>
      <c r="K1463" s="3161"/>
      <c r="L1463" s="3162"/>
      <c r="M1463" s="3162"/>
      <c r="N1463" s="3162"/>
      <c r="O1463" s="3162"/>
      <c r="P1463" s="3162"/>
      <c r="Q1463" s="3162"/>
      <c r="R1463" s="3157"/>
      <c r="S1463" s="3157"/>
      <c r="T1463" s="3157"/>
      <c r="U1463" s="3157"/>
      <c r="V1463" s="3157"/>
      <c r="W1463" s="3157"/>
      <c r="X1463" s="3157"/>
      <c r="Y1463" s="618"/>
      <c r="Z1463" s="3157"/>
      <c r="AA1463" s="1513"/>
      <c r="AB1463" s="3157"/>
      <c r="AC1463" s="3157"/>
      <c r="AD1463" s="3334"/>
      <c r="AE1463" s="3334"/>
      <c r="AF1463" s="3157"/>
      <c r="AG1463" s="1274">
        <f t="shared" ref="AG1463" si="687">AG1392</f>
        <v>0</v>
      </c>
      <c r="AH1463" s="1265"/>
      <c r="AI1463" s="2759"/>
      <c r="AJ1463" s="3663"/>
      <c r="AK1463" s="253"/>
      <c r="AL1463" s="253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</row>
    <row r="1464" spans="1:267" s="1185" customFormat="1" x14ac:dyDescent="0.25">
      <c r="A1464" s="414"/>
      <c r="B1464" s="414"/>
      <c r="C1464" s="1434" t="s">
        <v>234</v>
      </c>
      <c r="D1464" s="336"/>
      <c r="E1464" s="336"/>
      <c r="F1464" s="2367">
        <f t="shared" si="686"/>
        <v>699</v>
      </c>
      <c r="G1464" s="1054">
        <f t="shared" si="686"/>
        <v>407.75</v>
      </c>
      <c r="H1464" s="1054">
        <f t="shared" si="686"/>
        <v>0</v>
      </c>
      <c r="I1464" s="1054">
        <f t="shared" si="686"/>
        <v>0</v>
      </c>
      <c r="J1464" s="3161">
        <f t="shared" ref="J1464:AG1464" si="688">J1393</f>
        <v>0</v>
      </c>
      <c r="K1464" s="3161">
        <f t="shared" si="688"/>
        <v>0</v>
      </c>
      <c r="L1464" s="3162">
        <f t="shared" si="688"/>
        <v>0</v>
      </c>
      <c r="M1464" s="3162">
        <f t="shared" si="688"/>
        <v>0</v>
      </c>
      <c r="N1464" s="3162">
        <f t="shared" si="688"/>
        <v>0</v>
      </c>
      <c r="O1464" s="3162">
        <f t="shared" si="688"/>
        <v>0</v>
      </c>
      <c r="P1464" s="3162">
        <f t="shared" si="688"/>
        <v>0</v>
      </c>
      <c r="Q1464" s="3162">
        <f t="shared" si="688"/>
        <v>0</v>
      </c>
      <c r="R1464" s="3157">
        <f t="shared" si="688"/>
        <v>2104.2212200000004</v>
      </c>
      <c r="S1464" s="3157">
        <f t="shared" ref="S1464:T1464" si="689">S1393</f>
        <v>2104.2212200000004</v>
      </c>
      <c r="T1464" s="3157">
        <f t="shared" si="689"/>
        <v>2104.2212200000004</v>
      </c>
      <c r="U1464" s="3157">
        <f t="shared" ref="U1464:V1464" si="690">U1393</f>
        <v>2104.2212200000004</v>
      </c>
      <c r="V1464" s="3157">
        <f t="shared" si="690"/>
        <v>2104.2212200000004</v>
      </c>
      <c r="W1464" s="3157">
        <f t="shared" ref="W1464:X1464" si="691">W1393</f>
        <v>2104.2212200000004</v>
      </c>
      <c r="X1464" s="3157">
        <f t="shared" si="691"/>
        <v>2104.2212200000004</v>
      </c>
      <c r="Y1464" s="618">
        <f t="shared" si="688"/>
        <v>1227.4623783333334</v>
      </c>
      <c r="Z1464" s="3157">
        <f t="shared" si="688"/>
        <v>0</v>
      </c>
      <c r="AA1464" s="1513">
        <f t="shared" si="688"/>
        <v>0</v>
      </c>
      <c r="AB1464" s="3157">
        <f t="shared" si="688"/>
        <v>0</v>
      </c>
      <c r="AC1464" s="3157">
        <f t="shared" si="688"/>
        <v>-1227.4623783333334</v>
      </c>
      <c r="AD1464" s="3334">
        <f t="shared" si="688"/>
        <v>0</v>
      </c>
      <c r="AE1464" s="3334">
        <f t="shared" si="688"/>
        <v>0</v>
      </c>
      <c r="AF1464" s="3157">
        <f t="shared" si="688"/>
        <v>0</v>
      </c>
      <c r="AG1464" s="1274">
        <f t="shared" si="688"/>
        <v>0</v>
      </c>
      <c r="AH1464" s="1265"/>
      <c r="AI1464" s="2759"/>
      <c r="AJ1464" s="3663"/>
      <c r="AK1464" s="253"/>
      <c r="AL1464" s="253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</row>
    <row r="1465" spans="1:267" s="1185" customFormat="1" ht="29.25" x14ac:dyDescent="0.25">
      <c r="A1465" s="414"/>
      <c r="B1465" s="414">
        <v>1</v>
      </c>
      <c r="C1465" s="891" t="s">
        <v>279</v>
      </c>
      <c r="D1465" s="335"/>
      <c r="E1465" s="336"/>
      <c r="F1465" s="2367">
        <f t="shared" ref="F1465:I1469" si="692">F1396</f>
        <v>52053</v>
      </c>
      <c r="G1465" s="1054">
        <f t="shared" si="692"/>
        <v>30364.249999999996</v>
      </c>
      <c r="H1465" s="1054">
        <f t="shared" si="692"/>
        <v>12262</v>
      </c>
      <c r="I1465" s="1054">
        <f t="shared" si="692"/>
        <v>40.38301621149872</v>
      </c>
      <c r="J1465" s="3161"/>
      <c r="K1465" s="3161"/>
      <c r="L1465" s="3162"/>
      <c r="M1465" s="3162"/>
      <c r="N1465" s="3162"/>
      <c r="O1465" s="3162"/>
      <c r="P1465" s="3162"/>
      <c r="Q1465" s="3162"/>
      <c r="R1465" s="3157"/>
      <c r="S1465" s="3157"/>
      <c r="T1465" s="3157"/>
      <c r="U1465" s="3157"/>
      <c r="V1465" s="3157"/>
      <c r="W1465" s="3157"/>
      <c r="X1465" s="3157"/>
      <c r="Y1465" s="618"/>
      <c r="Z1465" s="3157"/>
      <c r="AA1465" s="1513"/>
      <c r="AB1465" s="3157"/>
      <c r="AC1465" s="3157"/>
      <c r="AD1465" s="3334"/>
      <c r="AE1465" s="3334"/>
      <c r="AF1465" s="3157"/>
      <c r="AG1465" s="1274">
        <f t="shared" ref="AG1465" si="693">AG1396</f>
        <v>0</v>
      </c>
      <c r="AH1465" s="1265"/>
      <c r="AI1465" s="2759"/>
      <c r="AJ1465" s="3663"/>
      <c r="AK1465" s="253"/>
      <c r="AL1465" s="253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</row>
    <row r="1466" spans="1:267" s="1185" customFormat="1" ht="43.5" x14ac:dyDescent="0.25">
      <c r="A1466" s="414"/>
      <c r="B1466" s="414">
        <v>1</v>
      </c>
      <c r="C1466" s="892" t="s">
        <v>308</v>
      </c>
      <c r="D1466" s="336"/>
      <c r="E1466" s="336"/>
      <c r="F1466" s="2367">
        <f t="shared" si="692"/>
        <v>9564</v>
      </c>
      <c r="G1466" s="1054">
        <f t="shared" si="692"/>
        <v>5579</v>
      </c>
      <c r="H1466" s="1054">
        <f t="shared" si="692"/>
        <v>1587</v>
      </c>
      <c r="I1466" s="1054">
        <f t="shared" si="692"/>
        <v>28.445958056999459</v>
      </c>
      <c r="J1466" s="3161"/>
      <c r="K1466" s="3161"/>
      <c r="L1466" s="3162"/>
      <c r="M1466" s="3162"/>
      <c r="N1466" s="3162"/>
      <c r="O1466" s="3162"/>
      <c r="P1466" s="3162"/>
      <c r="Q1466" s="3162"/>
      <c r="R1466" s="3157"/>
      <c r="S1466" s="3157"/>
      <c r="T1466" s="3157"/>
      <c r="U1466" s="3157"/>
      <c r="V1466" s="3157"/>
      <c r="W1466" s="3157"/>
      <c r="X1466" s="3157"/>
      <c r="Y1466" s="618"/>
      <c r="Z1466" s="3157"/>
      <c r="AA1466" s="1513"/>
      <c r="AB1466" s="3157"/>
      <c r="AC1466" s="3157"/>
      <c r="AD1466" s="3334"/>
      <c r="AE1466" s="3334"/>
      <c r="AF1466" s="3157"/>
      <c r="AG1466" s="1274">
        <f t="shared" ref="AG1466" si="694">AG1397</f>
        <v>0</v>
      </c>
      <c r="AH1466" s="1265"/>
      <c r="AI1466" s="2759"/>
      <c r="AJ1466" s="3663"/>
      <c r="AK1466" s="253"/>
      <c r="AL1466" s="253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</row>
    <row r="1467" spans="1:267" s="1185" customFormat="1" ht="29.25" x14ac:dyDescent="0.25">
      <c r="A1467" s="414"/>
      <c r="B1467" s="414">
        <v>1</v>
      </c>
      <c r="C1467" s="893" t="s">
        <v>280</v>
      </c>
      <c r="D1467" s="336"/>
      <c r="E1467" s="336"/>
      <c r="F1467" s="2367">
        <f t="shared" si="692"/>
        <v>56800</v>
      </c>
      <c r="G1467" s="1054">
        <f t="shared" si="692"/>
        <v>33133.333333333336</v>
      </c>
      <c r="H1467" s="1054">
        <f t="shared" si="692"/>
        <v>10764.351063829787</v>
      </c>
      <c r="I1467" s="1054">
        <f t="shared" si="692"/>
        <v>32.487981077957102</v>
      </c>
      <c r="J1467" s="3161"/>
      <c r="K1467" s="3161"/>
      <c r="L1467" s="3162"/>
      <c r="M1467" s="3162"/>
      <c r="N1467" s="3162"/>
      <c r="O1467" s="3162"/>
      <c r="P1467" s="3162"/>
      <c r="Q1467" s="3162"/>
      <c r="R1467" s="3157"/>
      <c r="S1467" s="3157"/>
      <c r="T1467" s="3157"/>
      <c r="U1467" s="3157"/>
      <c r="V1467" s="3157"/>
      <c r="W1467" s="3157"/>
      <c r="X1467" s="3157"/>
      <c r="Y1467" s="618"/>
      <c r="Z1467" s="3157"/>
      <c r="AA1467" s="1513"/>
      <c r="AB1467" s="3157"/>
      <c r="AC1467" s="3157"/>
      <c r="AD1467" s="3334"/>
      <c r="AE1467" s="3334"/>
      <c r="AF1467" s="3157"/>
      <c r="AG1467" s="1274">
        <f t="shared" ref="AG1467" si="695">AG1398</f>
        <v>0</v>
      </c>
      <c r="AH1467" s="1265"/>
      <c r="AI1467" s="2759"/>
      <c r="AJ1467" s="366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</row>
    <row r="1468" spans="1:267" s="1185" customFormat="1" ht="29.25" x14ac:dyDescent="0.25">
      <c r="A1468" s="414"/>
      <c r="B1468" s="414">
        <v>1</v>
      </c>
      <c r="C1468" s="894" t="s">
        <v>281</v>
      </c>
      <c r="D1468" s="336"/>
      <c r="E1468" s="336"/>
      <c r="F1468" s="2367">
        <f t="shared" si="692"/>
        <v>4300</v>
      </c>
      <c r="G1468" s="1054">
        <f t="shared" si="692"/>
        <v>2508.333333333333</v>
      </c>
      <c r="H1468" s="1054">
        <f t="shared" si="692"/>
        <v>2371</v>
      </c>
      <c r="I1468" s="1054">
        <f t="shared" si="692"/>
        <v>94.524916943521603</v>
      </c>
      <c r="J1468" s="3161"/>
      <c r="K1468" s="3161"/>
      <c r="L1468" s="3162"/>
      <c r="M1468" s="3162"/>
      <c r="N1468" s="3162"/>
      <c r="O1468" s="3162"/>
      <c r="P1468" s="3162"/>
      <c r="Q1468" s="3162"/>
      <c r="R1468" s="3157">
        <f t="shared" ref="R1468:AG1468" si="696">R1399</f>
        <v>3597.06</v>
      </c>
      <c r="S1468" s="3157">
        <f t="shared" ref="S1468:T1468" si="697">S1399</f>
        <v>3597.06</v>
      </c>
      <c r="T1468" s="3157">
        <f t="shared" si="697"/>
        <v>3597.06</v>
      </c>
      <c r="U1468" s="3157">
        <f t="shared" ref="U1468:V1468" si="698">U1399</f>
        <v>3597.06</v>
      </c>
      <c r="V1468" s="3157">
        <f t="shared" si="698"/>
        <v>3597.06</v>
      </c>
      <c r="W1468" s="3157">
        <f t="shared" ref="W1468:X1468" si="699">W1399</f>
        <v>3597.06</v>
      </c>
      <c r="X1468" s="3157">
        <f t="shared" si="699"/>
        <v>3597.06</v>
      </c>
      <c r="Y1468" s="618">
        <f t="shared" si="696"/>
        <v>2098.2849999999999</v>
      </c>
      <c r="Z1468" s="3157">
        <f t="shared" si="696"/>
        <v>1950.5928399999996</v>
      </c>
      <c r="AA1468" s="1513">
        <f t="shared" si="696"/>
        <v>0</v>
      </c>
      <c r="AB1468" s="3157">
        <f t="shared" si="696"/>
        <v>0</v>
      </c>
      <c r="AC1468" s="3157">
        <f t="shared" si="696"/>
        <v>-147.69216000000029</v>
      </c>
      <c r="AD1468" s="3334">
        <f t="shared" si="696"/>
        <v>0</v>
      </c>
      <c r="AE1468" s="3334">
        <f t="shared" si="696"/>
        <v>-0.56405999999999989</v>
      </c>
      <c r="AF1468" s="3157">
        <f t="shared" si="696"/>
        <v>1950.0287799999996</v>
      </c>
      <c r="AG1468" s="1274">
        <f t="shared" si="696"/>
        <v>0</v>
      </c>
      <c r="AH1468" s="1265">
        <f>AH1399</f>
        <v>0</v>
      </c>
      <c r="AI1468" s="2759"/>
      <c r="AJ1468" s="3663"/>
      <c r="AK1468" s="253"/>
      <c r="AL1468" s="253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</row>
    <row r="1469" spans="1:267" s="1185" customFormat="1" ht="29.25" x14ac:dyDescent="0.25">
      <c r="A1469" s="414"/>
      <c r="B1469" s="414">
        <v>1</v>
      </c>
      <c r="C1469" s="894" t="s">
        <v>138</v>
      </c>
      <c r="D1469" s="336"/>
      <c r="E1469" s="336"/>
      <c r="F1469" s="2367">
        <f t="shared" si="692"/>
        <v>224481.28571428571</v>
      </c>
      <c r="G1469" s="1054">
        <f t="shared" si="692"/>
        <v>130947.41666666667</v>
      </c>
      <c r="H1469" s="1054">
        <f t="shared" si="692"/>
        <v>45882.23333333333</v>
      </c>
      <c r="I1469" s="1054">
        <f t="shared" si="692"/>
        <v>35.038670102312061</v>
      </c>
      <c r="J1469" s="3161"/>
      <c r="K1469" s="3161"/>
      <c r="L1469" s="3162"/>
      <c r="M1469" s="3162"/>
      <c r="N1469" s="3162"/>
      <c r="O1469" s="3162"/>
      <c r="P1469" s="3162"/>
      <c r="Q1469" s="3162"/>
      <c r="R1469" s="3157">
        <f t="shared" ref="R1469:AG1469" si="700">R1400</f>
        <v>126971.89816</v>
      </c>
      <c r="S1469" s="3157">
        <f t="shared" ref="S1469:T1469" si="701">S1400</f>
        <v>126971.89816</v>
      </c>
      <c r="T1469" s="3157">
        <f t="shared" si="701"/>
        <v>126971.89816</v>
      </c>
      <c r="U1469" s="3157">
        <f t="shared" ref="U1469:V1469" si="702">U1400</f>
        <v>126971.89816</v>
      </c>
      <c r="V1469" s="3157">
        <f t="shared" si="702"/>
        <v>126971.89816</v>
      </c>
      <c r="W1469" s="3157">
        <f t="shared" ref="W1469:X1469" si="703">W1400</f>
        <v>126971.89816</v>
      </c>
      <c r="X1469" s="3157">
        <f t="shared" si="703"/>
        <v>126971.89816</v>
      </c>
      <c r="Y1469" s="618">
        <f t="shared" si="700"/>
        <v>74604.890993333334</v>
      </c>
      <c r="Z1469" s="3157">
        <f t="shared" si="700"/>
        <v>62628.592840000005</v>
      </c>
      <c r="AA1469" s="1513">
        <f t="shared" si="700"/>
        <v>0</v>
      </c>
      <c r="AB1469" s="3157">
        <f t="shared" si="700"/>
        <v>0</v>
      </c>
      <c r="AC1469" s="3157">
        <f t="shared" si="700"/>
        <v>-11976.298153333328</v>
      </c>
      <c r="AD1469" s="3334">
        <f t="shared" si="700"/>
        <v>-1.19902</v>
      </c>
      <c r="AE1469" s="3334">
        <f t="shared" si="700"/>
        <v>-165.22351000000003</v>
      </c>
      <c r="AF1469" s="3157">
        <f t="shared" si="700"/>
        <v>62463.369330000009</v>
      </c>
      <c r="AG1469" s="1274">
        <f t="shared" si="700"/>
        <v>0</v>
      </c>
      <c r="AH1469" s="1265">
        <f>AH1400</f>
        <v>0</v>
      </c>
      <c r="AI1469" s="2759"/>
      <c r="AJ1469" s="3663"/>
      <c r="AK1469" s="253"/>
      <c r="AL1469" s="253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</row>
    <row r="1470" spans="1:267" x14ac:dyDescent="0.25">
      <c r="A1470" s="414">
        <v>1</v>
      </c>
      <c r="B1470" s="414">
        <v>1</v>
      </c>
      <c r="C1470" s="1027" t="s">
        <v>0</v>
      </c>
      <c r="D1470" s="3335"/>
      <c r="E1470" s="3335"/>
      <c r="F1470" s="3336">
        <f>SUM(F1406)</f>
        <v>821</v>
      </c>
      <c r="G1470" s="3337">
        <f>SUM(G1406)</f>
        <v>479</v>
      </c>
      <c r="H1470" s="3337">
        <f>SUM(H1406)</f>
        <v>435</v>
      </c>
      <c r="I1470" s="3337">
        <f t="shared" ref="I1470:I1476" si="704">H1470/G1470*100</f>
        <v>90.814196242171192</v>
      </c>
      <c r="J1470" s="3157">
        <f>L1470/F1470</f>
        <v>9.1084043848964669</v>
      </c>
      <c r="K1470" s="3157">
        <f>N1470/H1470</f>
        <v>9.1356321839080454</v>
      </c>
      <c r="L1470" s="3337">
        <f>SUM(L1406)</f>
        <v>7478</v>
      </c>
      <c r="M1470" s="3337">
        <f>SUM(M1406)</f>
        <v>4363</v>
      </c>
      <c r="N1470" s="3337">
        <f>SUM(N1406)</f>
        <v>3974</v>
      </c>
      <c r="O1470" s="3337">
        <f>N1470/M1470*100</f>
        <v>91.084116433646585</v>
      </c>
      <c r="P1470" s="3337">
        <f>SUM(P1406)</f>
        <v>25</v>
      </c>
      <c r="Q1470" s="2359">
        <f>N1470/$C$3*12/P1470</f>
        <v>272.50285714285712</v>
      </c>
      <c r="R1470" s="3338"/>
      <c r="S1470" s="3338"/>
      <c r="T1470" s="3338"/>
      <c r="U1470" s="3338"/>
      <c r="V1470" s="3338"/>
      <c r="W1470" s="3338"/>
      <c r="X1470" s="3338"/>
      <c r="Y1470" s="618"/>
      <c r="Z1470" s="3338"/>
      <c r="AA1470" s="3339"/>
      <c r="AB1470" s="3338"/>
      <c r="AC1470" s="3338"/>
      <c r="AD1470" s="3338"/>
      <c r="AE1470" s="3338"/>
      <c r="AF1470" s="3338"/>
      <c r="AG1470" s="3195">
        <f>SUM(AG1406)</f>
        <v>0</v>
      </c>
      <c r="AH1470" s="3340"/>
      <c r="AI1470" s="2759"/>
    </row>
    <row r="1471" spans="1:267" x14ac:dyDescent="0.25">
      <c r="A1471" s="414">
        <v>1</v>
      </c>
      <c r="B1471" s="414">
        <v>1</v>
      </c>
      <c r="C1471" s="1028" t="s">
        <v>16</v>
      </c>
      <c r="D1471" s="1028"/>
      <c r="E1471" s="1028"/>
      <c r="F1471" s="2546">
        <f t="shared" ref="F1471:H1472" si="705">SUM(F1411)</f>
        <v>573</v>
      </c>
      <c r="G1471" s="3341">
        <f t="shared" si="705"/>
        <v>334</v>
      </c>
      <c r="H1471" s="3341">
        <f t="shared" si="705"/>
        <v>301</v>
      </c>
      <c r="I1471" s="3341">
        <f t="shared" si="704"/>
        <v>90.119760479041915</v>
      </c>
      <c r="J1471" s="618">
        <f>L1471/F1471</f>
        <v>6.9528795811518327</v>
      </c>
      <c r="K1471" s="618">
        <f>N1471/H1471</f>
        <v>7.6744186046511631</v>
      </c>
      <c r="L1471" s="3341">
        <f t="shared" ref="L1471:N1472" si="706">SUM(L1411)</f>
        <v>3984</v>
      </c>
      <c r="M1471" s="3341">
        <f t="shared" si="706"/>
        <v>2324</v>
      </c>
      <c r="N1471" s="3341">
        <f t="shared" si="706"/>
        <v>2310</v>
      </c>
      <c r="O1471" s="3341">
        <f>N1471/M1471*100</f>
        <v>99.397590361445793</v>
      </c>
      <c r="P1471" s="3341">
        <f>SUM(P1411)</f>
        <v>17</v>
      </c>
      <c r="Q1471" s="2359">
        <f>N1471/$C$3*12/P1471</f>
        <v>232.94117647058823</v>
      </c>
      <c r="R1471" s="3342"/>
      <c r="S1471" s="3342"/>
      <c r="T1471" s="3342"/>
      <c r="U1471" s="3342"/>
      <c r="V1471" s="3342"/>
      <c r="W1471" s="3342"/>
      <c r="X1471" s="3342"/>
      <c r="Y1471" s="618"/>
      <c r="Z1471" s="3342"/>
      <c r="AA1471" s="3343"/>
      <c r="AB1471" s="3342"/>
      <c r="AC1471" s="3342"/>
      <c r="AD1471" s="3342"/>
      <c r="AE1471" s="3342"/>
      <c r="AF1471" s="3342"/>
      <c r="AG1471" s="3110">
        <f t="shared" ref="AG1471" si="707">SUM(AG1411)</f>
        <v>0</v>
      </c>
      <c r="AH1471" s="3344"/>
      <c r="AI1471" s="2759"/>
    </row>
    <row r="1472" spans="1:267" ht="29.25" x14ac:dyDescent="0.25">
      <c r="A1472" s="414">
        <v>1</v>
      </c>
      <c r="B1472" s="414">
        <v>1</v>
      </c>
      <c r="C1472" s="1024" t="s">
        <v>140</v>
      </c>
      <c r="D1472" s="1024"/>
      <c r="E1472" s="1024"/>
      <c r="F1472" s="2373">
        <f t="shared" si="705"/>
        <v>1394</v>
      </c>
      <c r="G1472" s="2381">
        <f t="shared" si="705"/>
        <v>813</v>
      </c>
      <c r="H1472" s="2381">
        <f t="shared" si="705"/>
        <v>736</v>
      </c>
      <c r="I1472" s="2381">
        <f t="shared" si="704"/>
        <v>90.528905289052886</v>
      </c>
      <c r="J1472" s="618">
        <f>L1472/F1472</f>
        <v>8.2223816355810619</v>
      </c>
      <c r="K1472" s="618">
        <f>N1472/H1472</f>
        <v>8.5380434782608692</v>
      </c>
      <c r="L1472" s="2381">
        <f t="shared" si="706"/>
        <v>11462</v>
      </c>
      <c r="M1472" s="2381">
        <f t="shared" si="706"/>
        <v>6687</v>
      </c>
      <c r="N1472" s="2381">
        <f t="shared" si="706"/>
        <v>6284</v>
      </c>
      <c r="O1472" s="2381">
        <f>N1472/M1472*100</f>
        <v>93.973381187378493</v>
      </c>
      <c r="P1472" s="2381">
        <f>SUM(P1412)</f>
        <v>42</v>
      </c>
      <c r="Q1472" s="2359">
        <f>N1472/$C$3*12/P1472</f>
        <v>256.48979591836735</v>
      </c>
      <c r="R1472" s="3156">
        <f t="shared" ref="R1472:Z1472" si="708">SUM(R1412)</f>
        <v>32558.161316083198</v>
      </c>
      <c r="S1472" s="3156">
        <f t="shared" si="708"/>
        <v>32558.161316083198</v>
      </c>
      <c r="T1472" s="3156">
        <f t="shared" si="708"/>
        <v>32558.161316083198</v>
      </c>
      <c r="U1472" s="3156">
        <f t="shared" si="708"/>
        <v>32558.161316083198</v>
      </c>
      <c r="V1472" s="3156">
        <f t="shared" ref="V1472:W1472" si="709">SUM(V1412)</f>
        <v>32558.161316083198</v>
      </c>
      <c r="W1472" s="3156">
        <f t="shared" si="709"/>
        <v>32558.161316083198</v>
      </c>
      <c r="X1472" s="3156">
        <f t="shared" ref="X1472" si="710">SUM(X1412)</f>
        <v>32558.161316083198</v>
      </c>
      <c r="Y1472" s="618">
        <f t="shared" si="708"/>
        <v>18992.260767715197</v>
      </c>
      <c r="Z1472" s="3156">
        <f t="shared" si="708"/>
        <v>15521.687840000001</v>
      </c>
      <c r="AA1472" s="3238"/>
      <c r="AB1472" s="3156"/>
      <c r="AC1472" s="3156">
        <f>SUM(AC1412)</f>
        <v>-3470.5729277151968</v>
      </c>
      <c r="AD1472" s="3156">
        <f>SUM(AD1412)</f>
        <v>-21.976150000000001</v>
      </c>
      <c r="AE1472" s="3156">
        <f>SUM(AE1412)</f>
        <v>-83.371619999999993</v>
      </c>
      <c r="AF1472" s="3156">
        <f>SUM(AF1412)</f>
        <v>15438.316220000001</v>
      </c>
      <c r="AG1472" s="2382">
        <f t="shared" ref="AG1472" si="711">SUM(AG1412)</f>
        <v>0</v>
      </c>
      <c r="AH1472" s="3239">
        <f>SUM(AH1412)</f>
        <v>0</v>
      </c>
      <c r="AI1472" s="2759"/>
    </row>
    <row r="1473" spans="1:36" x14ac:dyDescent="0.25">
      <c r="A1473" s="414">
        <v>1</v>
      </c>
      <c r="B1473" s="414">
        <v>1</v>
      </c>
      <c r="C1473" s="1029" t="s">
        <v>210</v>
      </c>
      <c r="D1473" s="1029"/>
      <c r="E1473" s="1029"/>
      <c r="F1473" s="2588">
        <f t="shared" ref="F1473:H1476" si="712">F1413</f>
        <v>7500</v>
      </c>
      <c r="G1473" s="3345">
        <f t="shared" si="712"/>
        <v>4375</v>
      </c>
      <c r="H1473" s="3345">
        <f t="shared" si="712"/>
        <v>4189</v>
      </c>
      <c r="I1473" s="3345">
        <f t="shared" si="704"/>
        <v>95.748571428571424</v>
      </c>
      <c r="J1473" s="615"/>
      <c r="K1473" s="615"/>
      <c r="L1473" s="3345"/>
      <c r="M1473" s="3345"/>
      <c r="N1473" s="3345"/>
      <c r="O1473" s="3345"/>
      <c r="P1473" s="3345"/>
      <c r="Q1473" s="2591"/>
      <c r="R1473" s="3346"/>
      <c r="S1473" s="3346"/>
      <c r="T1473" s="3346"/>
      <c r="U1473" s="3346"/>
      <c r="V1473" s="3346"/>
      <c r="W1473" s="3346"/>
      <c r="X1473" s="3346"/>
      <c r="Y1473" s="618"/>
      <c r="Z1473" s="3346"/>
      <c r="AA1473" s="3347"/>
      <c r="AB1473" s="3346"/>
      <c r="AC1473" s="3346"/>
      <c r="AD1473" s="3346"/>
      <c r="AE1473" s="3346"/>
      <c r="AF1473" s="3346"/>
      <c r="AG1473" s="3320">
        <f t="shared" ref="AG1473" si="713">AG1413</f>
        <v>0</v>
      </c>
      <c r="AH1473" s="3348"/>
      <c r="AI1473" s="2759"/>
    </row>
    <row r="1474" spans="1:36" x14ac:dyDescent="0.25">
      <c r="A1474" s="414">
        <v>1</v>
      </c>
      <c r="B1474" s="414">
        <v>1</v>
      </c>
      <c r="C1474" s="1026" t="s">
        <v>211</v>
      </c>
      <c r="D1474" s="1026"/>
      <c r="E1474" s="1026"/>
      <c r="F1474" s="2593">
        <f t="shared" si="712"/>
        <v>7495</v>
      </c>
      <c r="G1474" s="3349">
        <f t="shared" si="712"/>
        <v>4372</v>
      </c>
      <c r="H1474" s="3349">
        <f t="shared" si="712"/>
        <v>4187</v>
      </c>
      <c r="I1474" s="3349">
        <f t="shared" si="704"/>
        <v>95.76852698993595</v>
      </c>
      <c r="J1474" s="3175"/>
      <c r="K1474" s="3175"/>
      <c r="L1474" s="3349"/>
      <c r="M1474" s="3349"/>
      <c r="N1474" s="3349"/>
      <c r="O1474" s="3349"/>
      <c r="P1474" s="3349"/>
      <c r="Q1474" s="2388"/>
      <c r="R1474" s="3350"/>
      <c r="S1474" s="3350"/>
      <c r="T1474" s="3350"/>
      <c r="U1474" s="3350"/>
      <c r="V1474" s="3350"/>
      <c r="W1474" s="3350"/>
      <c r="X1474" s="3350"/>
      <c r="Y1474" s="618"/>
      <c r="Z1474" s="3350"/>
      <c r="AA1474" s="3351"/>
      <c r="AB1474" s="3350"/>
      <c r="AC1474" s="3350"/>
      <c r="AD1474" s="3350"/>
      <c r="AE1474" s="3350"/>
      <c r="AF1474" s="3350"/>
      <c r="AG1474" s="3203">
        <f t="shared" ref="AG1474" si="714">AG1414</f>
        <v>0</v>
      </c>
      <c r="AH1474" s="3352"/>
      <c r="AI1474" s="2759"/>
    </row>
    <row r="1475" spans="1:36" ht="30" x14ac:dyDescent="0.25">
      <c r="A1475" s="414">
        <v>1</v>
      </c>
      <c r="B1475" s="414">
        <v>1</v>
      </c>
      <c r="C1475" s="1030" t="s">
        <v>212</v>
      </c>
      <c r="D1475" s="3353"/>
      <c r="E1475" s="3353"/>
      <c r="F1475" s="2593">
        <f t="shared" si="712"/>
        <v>5</v>
      </c>
      <c r="G1475" s="3341">
        <f t="shared" si="712"/>
        <v>3</v>
      </c>
      <c r="H1475" s="3341">
        <f t="shared" si="712"/>
        <v>2</v>
      </c>
      <c r="I1475" s="3341">
        <f t="shared" si="704"/>
        <v>66.666666666666657</v>
      </c>
      <c r="J1475" s="3175"/>
      <c r="K1475" s="3157"/>
      <c r="L1475" s="3341"/>
      <c r="M1475" s="3341"/>
      <c r="N1475" s="3341"/>
      <c r="O1475" s="3341"/>
      <c r="P1475" s="3349"/>
      <c r="Q1475" s="2359"/>
      <c r="R1475" s="3350"/>
      <c r="S1475" s="3350"/>
      <c r="T1475" s="3350"/>
      <c r="U1475" s="3350"/>
      <c r="V1475" s="3350"/>
      <c r="W1475" s="3350"/>
      <c r="X1475" s="3350"/>
      <c r="Y1475" s="618"/>
      <c r="Z1475" s="3342"/>
      <c r="AA1475" s="3343"/>
      <c r="AB1475" s="3342"/>
      <c r="AC1475" s="3350"/>
      <c r="AD1475" s="3350"/>
      <c r="AE1475" s="3350"/>
      <c r="AF1475" s="3350"/>
      <c r="AG1475" s="3110">
        <f t="shared" ref="AG1475" si="715">AG1415</f>
        <v>0</v>
      </c>
      <c r="AH1475" s="3352"/>
      <c r="AI1475" s="2759"/>
    </row>
    <row r="1476" spans="1:36" ht="30" thickBot="1" x14ac:dyDescent="0.3">
      <c r="B1476" s="414">
        <v>1</v>
      </c>
      <c r="C1476" s="1023" t="s">
        <v>217</v>
      </c>
      <c r="D1476" s="1023"/>
      <c r="E1476" s="1023"/>
      <c r="F1476" s="2398">
        <f t="shared" si="712"/>
        <v>7500</v>
      </c>
      <c r="G1476" s="2397">
        <f t="shared" si="712"/>
        <v>4375</v>
      </c>
      <c r="H1476" s="2397">
        <f t="shared" si="712"/>
        <v>4189</v>
      </c>
      <c r="I1476" s="2397">
        <f t="shared" si="704"/>
        <v>95.748571428571424</v>
      </c>
      <c r="J1476" s="3183"/>
      <c r="K1476" s="3183"/>
      <c r="L1476" s="3354"/>
      <c r="M1476" s="3354"/>
      <c r="N1476" s="3354"/>
      <c r="O1476" s="3354"/>
      <c r="P1476" s="3354"/>
      <c r="Q1476" s="2404"/>
      <c r="R1476" s="3355">
        <f t="shared" ref="R1476:AG1476" si="716">R1416</f>
        <v>27257.3184</v>
      </c>
      <c r="S1476" s="3355">
        <f t="shared" ref="S1476:T1476" si="717">S1416</f>
        <v>27257.3184</v>
      </c>
      <c r="T1476" s="3355">
        <f t="shared" si="717"/>
        <v>27257.3184</v>
      </c>
      <c r="U1476" s="3355">
        <f t="shared" ref="U1476:V1476" si="718">U1416</f>
        <v>27257.3184</v>
      </c>
      <c r="V1476" s="3355">
        <f t="shared" si="718"/>
        <v>27257.3184</v>
      </c>
      <c r="W1476" s="3355">
        <f t="shared" ref="W1476:X1476" si="719">W1416</f>
        <v>27257.3184</v>
      </c>
      <c r="X1476" s="3355">
        <f t="shared" si="719"/>
        <v>27257.3184</v>
      </c>
      <c r="Y1476" s="619">
        <f t="shared" si="716"/>
        <v>15900.102400000002</v>
      </c>
      <c r="Z1476" s="3355">
        <f t="shared" si="716"/>
        <v>15900.102399999998</v>
      </c>
      <c r="AA1476" s="3356">
        <f t="shared" si="716"/>
        <v>0</v>
      </c>
      <c r="AB1476" s="3355">
        <f t="shared" si="716"/>
        <v>0</v>
      </c>
      <c r="AC1476" s="3355">
        <f t="shared" si="716"/>
        <v>0</v>
      </c>
      <c r="AD1476" s="3355">
        <f t="shared" si="716"/>
        <v>0</v>
      </c>
      <c r="AE1476" s="3355">
        <f t="shared" si="716"/>
        <v>-54.286830000000002</v>
      </c>
      <c r="AF1476" s="3355">
        <f t="shared" si="716"/>
        <v>15845.815569999999</v>
      </c>
      <c r="AG1476" s="3357">
        <f t="shared" si="716"/>
        <v>0</v>
      </c>
      <c r="AH1476" s="3358">
        <f>AH1416</f>
        <v>0</v>
      </c>
      <c r="AI1476" s="2759"/>
    </row>
    <row r="1477" spans="1:36" x14ac:dyDescent="0.25">
      <c r="A1477" s="414">
        <v>1</v>
      </c>
      <c r="B1477" s="414">
        <v>1</v>
      </c>
      <c r="C1477" s="3359" t="s">
        <v>59</v>
      </c>
      <c r="D1477" s="3188"/>
      <c r="E1477" s="3188"/>
      <c r="F1477" s="481"/>
      <c r="G1477" s="3360"/>
      <c r="H1477" s="3360"/>
      <c r="I1477" s="3360"/>
      <c r="J1477" s="2247"/>
      <c r="K1477" s="2247"/>
      <c r="L1477" s="2247"/>
      <c r="M1477" s="2247"/>
      <c r="N1477" s="2247"/>
      <c r="O1477" s="2247"/>
      <c r="P1477" s="2247"/>
      <c r="Q1477" s="2247"/>
      <c r="R1477" s="2325"/>
      <c r="S1477" s="2325"/>
      <c r="T1477" s="2325"/>
      <c r="U1477" s="2325"/>
      <c r="V1477" s="2325"/>
      <c r="W1477" s="2325"/>
      <c r="X1477" s="2325"/>
      <c r="Y1477" s="3361"/>
      <c r="Z1477" s="3362"/>
      <c r="AA1477" s="3363"/>
      <c r="AB1477" s="3362"/>
      <c r="AC1477" s="3362"/>
      <c r="AD1477" s="3364"/>
      <c r="AE1477" s="3364"/>
      <c r="AF1477" s="3362"/>
      <c r="AG1477" s="3365"/>
      <c r="AH1477" s="3366"/>
      <c r="AI1477" s="2759"/>
    </row>
    <row r="1478" spans="1:36" ht="47.25" x14ac:dyDescent="0.25">
      <c r="A1478" s="414">
        <v>1</v>
      </c>
      <c r="B1478" s="414">
        <v>1</v>
      </c>
      <c r="C1478" s="2293" t="s">
        <v>498</v>
      </c>
      <c r="D1478" s="2454"/>
      <c r="E1478" s="3367"/>
      <c r="F1478" s="422"/>
      <c r="G1478" s="2499"/>
      <c r="H1478" s="2499"/>
      <c r="I1478" s="2499"/>
      <c r="J1478" s="2500"/>
      <c r="K1478" s="2500"/>
      <c r="L1478" s="2499"/>
      <c r="M1478" s="2499"/>
      <c r="N1478" s="2499"/>
      <c r="O1478" s="2499"/>
      <c r="P1478" s="2499"/>
      <c r="Q1478" s="2499"/>
      <c r="R1478" s="614"/>
      <c r="S1478" s="614"/>
      <c r="T1478" s="614"/>
      <c r="U1478" s="614"/>
      <c r="V1478" s="614"/>
      <c r="W1478" s="614"/>
      <c r="X1478" s="614"/>
      <c r="Y1478" s="2725"/>
      <c r="Z1478" s="2555"/>
      <c r="AA1478" s="2726"/>
      <c r="AB1478" s="2555"/>
      <c r="AC1478" s="2555"/>
      <c r="AD1478" s="2727"/>
      <c r="AE1478" s="2727"/>
      <c r="AF1478" s="2555"/>
      <c r="AG1478" s="2556"/>
      <c r="AH1478" s="2728"/>
      <c r="AI1478" s="2759"/>
    </row>
    <row r="1479" spans="1:36" s="2713" customFormat="1" x14ac:dyDescent="0.25">
      <c r="A1479" s="414">
        <v>1</v>
      </c>
      <c r="B1479" s="414">
        <v>1</v>
      </c>
      <c r="C1479" s="2415" t="s">
        <v>5</v>
      </c>
      <c r="D1479" s="2415"/>
      <c r="E1479" s="2415"/>
      <c r="F1479" s="456"/>
      <c r="G1479" s="1651"/>
      <c r="H1479" s="1651"/>
      <c r="I1479" s="1651"/>
      <c r="J1479" s="1651"/>
      <c r="K1479" s="1651"/>
      <c r="L1479" s="2417"/>
      <c r="M1479" s="2417"/>
      <c r="N1479" s="2417"/>
      <c r="O1479" s="2417"/>
      <c r="P1479" s="2417"/>
      <c r="Q1479" s="2417"/>
      <c r="R1479" s="2902"/>
      <c r="S1479" s="2902"/>
      <c r="T1479" s="2902"/>
      <c r="U1479" s="2902"/>
      <c r="V1479" s="2902"/>
      <c r="W1479" s="2902"/>
      <c r="X1479" s="2902"/>
      <c r="Y1479" s="3087"/>
      <c r="Z1479" s="1651"/>
      <c r="AA1479" s="3088"/>
      <c r="AB1479" s="1651"/>
      <c r="AC1479" s="1651"/>
      <c r="AD1479" s="1651"/>
      <c r="AE1479" s="1651"/>
      <c r="AF1479" s="1651"/>
      <c r="AG1479" s="1653"/>
      <c r="AH1479" s="1653"/>
      <c r="AI1479" s="2759"/>
      <c r="AJ1479" s="1412"/>
    </row>
    <row r="1480" spans="1:36" s="2713" customFormat="1" x14ac:dyDescent="0.25">
      <c r="A1480" s="414">
        <v>1</v>
      </c>
      <c r="B1480" s="414">
        <v>1</v>
      </c>
      <c r="C1480" s="3" t="s">
        <v>24</v>
      </c>
      <c r="D1480" s="1472" t="s">
        <v>246</v>
      </c>
      <c r="E1480" s="3368">
        <v>340</v>
      </c>
      <c r="F1480" s="418">
        <v>53</v>
      </c>
      <c r="G1480" s="213">
        <f>F1480/12*$C$3</f>
        <v>30.916666666666668</v>
      </c>
      <c r="H1480" s="213">
        <v>28</v>
      </c>
      <c r="I1480" s="213">
        <f>H1480/G1480*100</f>
        <v>90.566037735849051</v>
      </c>
      <c r="J1480" s="2421">
        <v>6</v>
      </c>
      <c r="K1480" s="269">
        <f>N1480/H1480</f>
        <v>6.75</v>
      </c>
      <c r="L1480" s="270">
        <f>ROUND(F1480*J1480,0)</f>
        <v>318</v>
      </c>
      <c r="M1480" s="270">
        <f>ROUND(L1480/12*$C$3,0)</f>
        <v>186</v>
      </c>
      <c r="N1480" s="270">
        <v>189</v>
      </c>
      <c r="O1480" s="270">
        <f>N1480/M1480*100</f>
        <v>101.61290322580645</v>
      </c>
      <c r="P1480" s="270">
        <f>ROUND(L1480/E1480,0)</f>
        <v>1</v>
      </c>
      <c r="Q1480" s="270">
        <f>N1480/$C$3*12/P1480</f>
        <v>324</v>
      </c>
      <c r="R1480" s="552"/>
      <c r="S1480" s="552"/>
      <c r="T1480" s="552"/>
      <c r="U1480" s="552"/>
      <c r="V1480" s="552"/>
      <c r="W1480" s="552"/>
      <c r="X1480" s="552"/>
      <c r="Y1480" s="1063"/>
      <c r="Z1480" s="552"/>
      <c r="AA1480" s="1101"/>
      <c r="AB1480" s="552"/>
      <c r="AC1480" s="552"/>
      <c r="AD1480" s="552"/>
      <c r="AE1480" s="552"/>
      <c r="AF1480" s="552"/>
      <c r="AG1480" s="1290"/>
      <c r="AH1480" s="1339"/>
      <c r="AI1480" s="2759"/>
      <c r="AJ1480" s="1412"/>
    </row>
    <row r="1481" spans="1:36" s="2713" customFormat="1" x14ac:dyDescent="0.25">
      <c r="A1481" s="414"/>
      <c r="B1481" s="414">
        <v>1</v>
      </c>
      <c r="C1481" s="3" t="s">
        <v>67</v>
      </c>
      <c r="D1481" s="1472" t="s">
        <v>246</v>
      </c>
      <c r="E1481" s="3368">
        <v>320</v>
      </c>
      <c r="F1481" s="418">
        <v>324</v>
      </c>
      <c r="G1481" s="213">
        <f>F1481/12*$C$3</f>
        <v>189</v>
      </c>
      <c r="H1481" s="213">
        <v>222</v>
      </c>
      <c r="I1481" s="213">
        <f>H1481/G1481*100</f>
        <v>117.46031746031747</v>
      </c>
      <c r="J1481" s="2421">
        <v>9</v>
      </c>
      <c r="K1481" s="269">
        <f>N1481/H1481</f>
        <v>8.1891891891891895</v>
      </c>
      <c r="L1481" s="270">
        <f>ROUND(F1481*J1481,0)</f>
        <v>2916</v>
      </c>
      <c r="M1481" s="270">
        <f>ROUND(L1481/12*$C$3,0)</f>
        <v>1701</v>
      </c>
      <c r="N1481" s="270">
        <v>1818</v>
      </c>
      <c r="O1481" s="270">
        <f>N1481/M1481*100</f>
        <v>106.87830687830689</v>
      </c>
      <c r="P1481" s="270">
        <f>L1481/E1481</f>
        <v>9.1125000000000007</v>
      </c>
      <c r="Q1481" s="270">
        <f>N1481/$C$3*12/P1481</f>
        <v>342.01058201058197</v>
      </c>
      <c r="R1481" s="552"/>
      <c r="S1481" s="552"/>
      <c r="T1481" s="552"/>
      <c r="U1481" s="552"/>
      <c r="V1481" s="552"/>
      <c r="W1481" s="552"/>
      <c r="X1481" s="552"/>
      <c r="Y1481" s="1063"/>
      <c r="Z1481" s="552"/>
      <c r="AA1481" s="1101"/>
      <c r="AB1481" s="552"/>
      <c r="AC1481" s="552"/>
      <c r="AD1481" s="552"/>
      <c r="AE1481" s="552"/>
      <c r="AF1481" s="552"/>
      <c r="AG1481" s="1290"/>
      <c r="AH1481" s="1339"/>
      <c r="AI1481" s="2759"/>
      <c r="AJ1481" s="1412"/>
    </row>
    <row r="1482" spans="1:36" s="2713" customFormat="1" x14ac:dyDescent="0.25">
      <c r="A1482" s="414"/>
      <c r="B1482" s="414">
        <v>1</v>
      </c>
      <c r="C1482" s="3" t="s">
        <v>10</v>
      </c>
      <c r="D1482" s="1472" t="s">
        <v>246</v>
      </c>
      <c r="E1482" s="3368">
        <v>340</v>
      </c>
      <c r="F1482" s="418">
        <v>2048</v>
      </c>
      <c r="G1482" s="213">
        <f>F1482/12*$C$3</f>
        <v>1194.6666666666665</v>
      </c>
      <c r="H1482" s="213">
        <v>1215</v>
      </c>
      <c r="I1482" s="213">
        <f>H1482/G1482*100</f>
        <v>101.70200892857144</v>
      </c>
      <c r="J1482" s="2421">
        <v>10.5</v>
      </c>
      <c r="K1482" s="269">
        <f>N1482/H1482</f>
        <v>9.8913580246913586</v>
      </c>
      <c r="L1482" s="270">
        <f>ROUND(F1482*J1482,0)</f>
        <v>21504</v>
      </c>
      <c r="M1482" s="270">
        <f>ROUND(L1482/12*$C$3,0)</f>
        <v>12544</v>
      </c>
      <c r="N1482" s="270">
        <v>12018</v>
      </c>
      <c r="O1482" s="270">
        <f>N1482/M1482*100</f>
        <v>95.806760204081627</v>
      </c>
      <c r="P1482" s="270">
        <f>L1482/E1482</f>
        <v>63.247058823529414</v>
      </c>
      <c r="Q1482" s="270">
        <f>N1482/$C$3*12/P1482</f>
        <v>325.74298469387753</v>
      </c>
      <c r="R1482" s="552"/>
      <c r="S1482" s="552"/>
      <c r="T1482" s="552"/>
      <c r="U1482" s="552"/>
      <c r="V1482" s="552"/>
      <c r="W1482" s="552"/>
      <c r="X1482" s="552"/>
      <c r="Y1482" s="1063"/>
      <c r="Z1482" s="552"/>
      <c r="AA1482" s="1101"/>
      <c r="AB1482" s="552"/>
      <c r="AC1482" s="552"/>
      <c r="AD1482" s="552"/>
      <c r="AE1482" s="552"/>
      <c r="AF1482" s="552"/>
      <c r="AG1482" s="1290"/>
      <c r="AH1482" s="1339"/>
      <c r="AI1482" s="2759"/>
      <c r="AJ1482" s="1412"/>
    </row>
    <row r="1483" spans="1:36" s="2713" customFormat="1" x14ac:dyDescent="0.25">
      <c r="A1483" s="414">
        <v>1</v>
      </c>
      <c r="B1483" s="414">
        <v>1</v>
      </c>
      <c r="C1483" s="3" t="s">
        <v>6</v>
      </c>
      <c r="D1483" s="1472" t="s">
        <v>246</v>
      </c>
      <c r="E1483" s="3368">
        <v>340</v>
      </c>
      <c r="F1483" s="418">
        <v>125</v>
      </c>
      <c r="G1483" s="213">
        <f>F1483/12*$C$3</f>
        <v>72.916666666666657</v>
      </c>
      <c r="H1483" s="213">
        <v>38</v>
      </c>
      <c r="I1483" s="213">
        <f>H1483/G1483*100</f>
        <v>52.114285714285721</v>
      </c>
      <c r="J1483" s="2421">
        <v>8.1999999999999993</v>
      </c>
      <c r="K1483" s="269">
        <f>N1483/H1483</f>
        <v>6.8684210526315788</v>
      </c>
      <c r="L1483" s="270">
        <f>ROUND(F1483*J1483,0)</f>
        <v>1025</v>
      </c>
      <c r="M1483" s="270">
        <f>ROUND(L1483/12*$C$3,0)</f>
        <v>598</v>
      </c>
      <c r="N1483" s="270">
        <v>261</v>
      </c>
      <c r="O1483" s="270">
        <f>N1483/M1483*100</f>
        <v>43.645484949832777</v>
      </c>
      <c r="P1483" s="270">
        <f>L1483/E1483</f>
        <v>3.0147058823529411</v>
      </c>
      <c r="Q1483" s="270">
        <f>N1483/$C$3*12/P1483</f>
        <v>148.41533101045297</v>
      </c>
      <c r="R1483" s="552"/>
      <c r="S1483" s="552"/>
      <c r="T1483" s="552"/>
      <c r="U1483" s="552"/>
      <c r="V1483" s="552"/>
      <c r="W1483" s="552"/>
      <c r="X1483" s="552"/>
      <c r="Y1483" s="3369"/>
      <c r="Z1483" s="552"/>
      <c r="AA1483" s="1101"/>
      <c r="AB1483" s="552"/>
      <c r="AC1483" s="552"/>
      <c r="AD1483" s="552"/>
      <c r="AE1483" s="552"/>
      <c r="AF1483" s="552"/>
      <c r="AG1483" s="1290"/>
      <c r="AH1483" s="1339"/>
      <c r="AI1483" s="2759"/>
      <c r="AJ1483" s="1412"/>
    </row>
    <row r="1484" spans="1:36" s="2713" customFormat="1" ht="29.25" x14ac:dyDescent="0.25">
      <c r="A1484" s="414">
        <v>1</v>
      </c>
      <c r="B1484" s="414">
        <v>1</v>
      </c>
      <c r="C1484" s="1739" t="s">
        <v>7</v>
      </c>
      <c r="D1484" s="3682"/>
      <c r="E1484" s="1739"/>
      <c r="F1484" s="162">
        <f>SUM(F1480:F1483)</f>
        <v>2550</v>
      </c>
      <c r="G1484" s="3090">
        <f>SUM(G1480:G1483)</f>
        <v>1487.5</v>
      </c>
      <c r="H1484" s="3090">
        <f>SUM(H1480:H1483)</f>
        <v>1503</v>
      </c>
      <c r="I1484" s="3090">
        <f>H1484/G1484*100</f>
        <v>101.04201680672269</v>
      </c>
      <c r="J1484" s="2440">
        <f>IF(F1484=0,0,L1484/F1484)</f>
        <v>10.103137254901961</v>
      </c>
      <c r="K1484" s="388">
        <f>N1484/H1484</f>
        <v>9.5049900199600792</v>
      </c>
      <c r="L1484" s="3090">
        <f>SUM(L1480:L1483)</f>
        <v>25763</v>
      </c>
      <c r="M1484" s="3090">
        <f>SUM(M1480:M1483)</f>
        <v>15029</v>
      </c>
      <c r="N1484" s="3090">
        <f>SUM(N1480:N1483)</f>
        <v>14286</v>
      </c>
      <c r="O1484" s="1647">
        <f>N1484/M1484*100</f>
        <v>95.056224632377408</v>
      </c>
      <c r="P1484" s="3090">
        <f>SUM(P1480:P1483)</f>
        <v>76.374264705882354</v>
      </c>
      <c r="Q1484" s="1647">
        <f>N1484/$C$3*12/P1484</f>
        <v>320.66149256687339</v>
      </c>
      <c r="R1484" s="3091">
        <v>82730.354616143464</v>
      </c>
      <c r="S1484" s="3091">
        <v>82730.354616143464</v>
      </c>
      <c r="T1484" s="3091">
        <v>82730.354616143464</v>
      </c>
      <c r="U1484" s="3091">
        <v>82730.354616143464</v>
      </c>
      <c r="V1484" s="3091">
        <v>82730.354616143464</v>
      </c>
      <c r="W1484" s="3091">
        <v>82730.354616143464</v>
      </c>
      <c r="X1484" s="3091">
        <v>82730.354616143464</v>
      </c>
      <c r="Y1484" s="1209">
        <f>R1484/12*$C$3+(S1484-R1484)/11*6+(T1484-S1484)/10*5+(U1484-T1484)/9*4+(V1484-U1484)/8*3+(W1484-V1484)/7*2+(X1484-W1484)/6*1</f>
        <v>48259.373526083684</v>
      </c>
      <c r="Z1484" s="3091">
        <f>AF1484-AE1484-AB1484</f>
        <v>43703.87775</v>
      </c>
      <c r="AA1484" s="3370"/>
      <c r="AB1484" s="3091">
        <v>-460.34375999999997</v>
      </c>
      <c r="AC1484" s="3091">
        <f>Z1484-Y1484</f>
        <v>-4555.4957760836842</v>
      </c>
      <c r="AD1484" s="3091"/>
      <c r="AE1484" s="3091">
        <v>-344.42331000000001</v>
      </c>
      <c r="AF1484" s="3091">
        <v>42899.110679999998</v>
      </c>
      <c r="AG1484" s="3093">
        <f>SUM(AG1480:AG1483)</f>
        <v>0</v>
      </c>
      <c r="AH1484" s="3197"/>
      <c r="AI1484" s="2759"/>
      <c r="AJ1484" s="1412"/>
    </row>
    <row r="1485" spans="1:36" s="2713" customFormat="1" x14ac:dyDescent="0.25">
      <c r="A1485" s="414">
        <v>1</v>
      </c>
      <c r="B1485" s="414">
        <v>1</v>
      </c>
      <c r="C1485" s="2307" t="s">
        <v>14</v>
      </c>
      <c r="D1485" s="2307"/>
      <c r="E1485" s="3094"/>
      <c r="F1485" s="162"/>
      <c r="G1485" s="3090"/>
      <c r="H1485" s="3090"/>
      <c r="I1485" s="3090"/>
      <c r="J1485" s="3095"/>
      <c r="K1485" s="3095"/>
      <c r="L1485" s="3090"/>
      <c r="M1485" s="3090"/>
      <c r="N1485" s="3090"/>
      <c r="O1485" s="3090"/>
      <c r="P1485" s="3090"/>
      <c r="Q1485" s="3090"/>
      <c r="R1485" s="2902"/>
      <c r="S1485" s="2902"/>
      <c r="T1485" s="2902"/>
      <c r="U1485" s="2902"/>
      <c r="V1485" s="2902"/>
      <c r="W1485" s="2902"/>
      <c r="X1485" s="2902"/>
      <c r="Y1485" s="3371"/>
      <c r="Z1485" s="2902"/>
      <c r="AA1485" s="3343"/>
      <c r="AB1485" s="2902"/>
      <c r="AC1485" s="2902"/>
      <c r="AD1485" s="2902"/>
      <c r="AE1485" s="2902"/>
      <c r="AF1485" s="2902"/>
      <c r="AG1485" s="3093"/>
      <c r="AH1485" s="3344"/>
      <c r="AI1485" s="2759"/>
      <c r="AJ1485" s="1412"/>
    </row>
    <row r="1486" spans="1:36" s="2713" customFormat="1" x14ac:dyDescent="0.25">
      <c r="A1486" s="414">
        <v>1</v>
      </c>
      <c r="B1486" s="414">
        <v>1</v>
      </c>
      <c r="C1486" s="798" t="s">
        <v>382</v>
      </c>
      <c r="D1486" s="798"/>
      <c r="E1486" s="2062"/>
      <c r="F1486" s="460"/>
      <c r="G1486" s="788"/>
      <c r="H1486" s="788"/>
      <c r="I1486" s="788"/>
      <c r="J1486" s="1150"/>
      <c r="K1486" s="1150"/>
      <c r="L1486" s="1862"/>
      <c r="M1486" s="1862"/>
      <c r="N1486" s="1862"/>
      <c r="O1486" s="1862"/>
      <c r="P1486" s="1862"/>
      <c r="Q1486" s="1862"/>
      <c r="R1486" s="614">
        <v>169228.11057999998</v>
      </c>
      <c r="S1486" s="614">
        <v>169228.11057999998</v>
      </c>
      <c r="T1486" s="614">
        <v>169228.11057999998</v>
      </c>
      <c r="U1486" s="614">
        <v>169228.11057999998</v>
      </c>
      <c r="V1486" s="614">
        <v>169228.11057999998</v>
      </c>
      <c r="W1486" s="614">
        <v>169228.11057999998</v>
      </c>
      <c r="X1486" s="614">
        <v>169228.11057999998</v>
      </c>
      <c r="Y1486" s="3674">
        <f>(R1486-1813.87024)/12*$C$3+1813.87024+(S1486-R1486)/11*6+(T1486-S1486)/10*5+(U1486-T1486)/9*4+(V1486-U1486)/8*3+(W1486-V1486)/7*2+(X1486-W1486)/6*1</f>
        <v>99472.177104999995</v>
      </c>
      <c r="Z1486" s="614">
        <f>AF1486-AE1486-AB1486</f>
        <v>96063.433689999962</v>
      </c>
      <c r="AA1486" s="1513"/>
      <c r="AB1486" s="614"/>
      <c r="AC1486" s="614">
        <f>Z1486-Y1486</f>
        <v>-3408.7434150000336</v>
      </c>
      <c r="AD1486" s="614"/>
      <c r="AE1486" s="614">
        <v>-133.48356999999999</v>
      </c>
      <c r="AF1486" s="614">
        <v>95929.950119999965</v>
      </c>
      <c r="AG1486" s="1261"/>
      <c r="AH1486" s="1265"/>
      <c r="AI1486" s="2759"/>
      <c r="AJ1486" s="1412"/>
    </row>
    <row r="1487" spans="1:36" s="2713" customFormat="1" x14ac:dyDescent="0.25">
      <c r="A1487" s="414"/>
      <c r="B1487" s="414">
        <v>1</v>
      </c>
      <c r="C1487" s="722" t="s">
        <v>329</v>
      </c>
      <c r="D1487" s="798"/>
      <c r="E1487" s="2062"/>
      <c r="F1487" s="460"/>
      <c r="G1487" s="788"/>
      <c r="H1487" s="788"/>
      <c r="I1487" s="788"/>
      <c r="J1487" s="1150"/>
      <c r="K1487" s="1150"/>
      <c r="L1487" s="1862"/>
      <c r="M1487" s="1862"/>
      <c r="N1487" s="1862"/>
      <c r="O1487" s="1862"/>
      <c r="P1487" s="1862"/>
      <c r="Q1487" s="1862"/>
      <c r="R1487" s="614">
        <v>33406.254000000001</v>
      </c>
      <c r="S1487" s="614">
        <v>33406.254000000001</v>
      </c>
      <c r="T1487" s="614">
        <v>33406.254000000001</v>
      </c>
      <c r="U1487" s="614">
        <v>33406.254000000001</v>
      </c>
      <c r="V1487" s="614">
        <v>33406.254000000001</v>
      </c>
      <c r="W1487" s="614">
        <v>33406.254000000001</v>
      </c>
      <c r="X1487" s="614">
        <v>33406.254000000001</v>
      </c>
      <c r="Y1487" s="1209">
        <f>R1487/12*$C$3+(S1487-R1487)/11*6+(T1487-S1487)/10*5+(U1487-T1487)/9*4+(V1487-U1487)/8*3+(W1487-V1487)/7*2+(X1487-W1487)/6*1</f>
        <v>19486.981499999998</v>
      </c>
      <c r="Z1487" s="614">
        <f>AF1487-AE1487-AB1487</f>
        <v>19486.981500000002</v>
      </c>
      <c r="AA1487" s="1513"/>
      <c r="AB1487" s="614"/>
      <c r="AC1487" s="614">
        <f>Z1487-Y1487</f>
        <v>0</v>
      </c>
      <c r="AD1487" s="614"/>
      <c r="AE1487" s="614">
        <v>0</v>
      </c>
      <c r="AF1487" s="614">
        <v>19486.981500000002</v>
      </c>
      <c r="AG1487" s="1261"/>
      <c r="AH1487" s="1265"/>
      <c r="AI1487" s="2759"/>
      <c r="AJ1487" s="1412"/>
    </row>
    <row r="1488" spans="1:36" s="2713" customFormat="1" ht="29.25" x14ac:dyDescent="0.25">
      <c r="A1488" s="414">
        <v>1</v>
      </c>
      <c r="B1488" s="414">
        <v>1</v>
      </c>
      <c r="C1488" s="2708" t="s">
        <v>293</v>
      </c>
      <c r="D1488" s="4"/>
      <c r="E1488" s="4"/>
      <c r="F1488" s="870">
        <f>F1490+F1491+F1492+F1493+F1495</f>
        <v>30577</v>
      </c>
      <c r="G1488" s="368">
        <f>G1490+G1491+G1492+G1493+G1495</f>
        <v>17836.583333333336</v>
      </c>
      <c r="H1488" s="368">
        <f>H1490+H1491+H1492+H1493+H1495</f>
        <v>10368</v>
      </c>
      <c r="I1488" s="368">
        <f>H1488/G1488*100</f>
        <v>58.12772438667718</v>
      </c>
      <c r="J1488" s="1901"/>
      <c r="K1488" s="1901"/>
      <c r="L1488" s="211"/>
      <c r="M1488" s="211"/>
      <c r="N1488" s="211"/>
      <c r="O1488" s="211"/>
      <c r="P1488" s="211"/>
      <c r="Q1488" s="211"/>
      <c r="R1488" s="552"/>
      <c r="S1488" s="552"/>
      <c r="T1488" s="552"/>
      <c r="U1488" s="552"/>
      <c r="V1488" s="552"/>
      <c r="W1488" s="552"/>
      <c r="X1488" s="552"/>
      <c r="Y1488" s="3369"/>
      <c r="Z1488" s="552"/>
      <c r="AA1488" s="1101"/>
      <c r="AB1488" s="552"/>
      <c r="AC1488" s="552"/>
      <c r="AD1488" s="552"/>
      <c r="AE1488" s="552"/>
      <c r="AF1488" s="552"/>
      <c r="AG1488" s="1274">
        <f>AG1490+AG1491+AG1492+AG1493+AG1495</f>
        <v>0</v>
      </c>
      <c r="AH1488" s="1339"/>
      <c r="AI1488" s="2759"/>
      <c r="AJ1488" s="1412"/>
    </row>
    <row r="1489" spans="1:36" s="2713" customFormat="1" ht="30" x14ac:dyDescent="0.25">
      <c r="A1489" s="414"/>
      <c r="B1489" s="414">
        <v>1</v>
      </c>
      <c r="C1489" s="518" t="s">
        <v>204</v>
      </c>
      <c r="D1489" s="4"/>
      <c r="E1489" s="4"/>
      <c r="F1489" s="870"/>
      <c r="G1489" s="368"/>
      <c r="H1489" s="368"/>
      <c r="I1489" s="368"/>
      <c r="J1489" s="1901"/>
      <c r="K1489" s="1901"/>
      <c r="L1489" s="211"/>
      <c r="M1489" s="211"/>
      <c r="N1489" s="211"/>
      <c r="O1489" s="211"/>
      <c r="P1489" s="211"/>
      <c r="Q1489" s="211"/>
      <c r="R1489" s="552"/>
      <c r="S1489" s="552"/>
      <c r="T1489" s="552"/>
      <c r="U1489" s="552"/>
      <c r="V1489" s="552"/>
      <c r="W1489" s="552"/>
      <c r="X1489" s="552"/>
      <c r="Y1489" s="3369"/>
      <c r="Z1489" s="552"/>
      <c r="AA1489" s="1101"/>
      <c r="AB1489" s="552"/>
      <c r="AC1489" s="552"/>
      <c r="AD1489" s="552"/>
      <c r="AE1489" s="552"/>
      <c r="AF1489" s="552"/>
      <c r="AG1489" s="1274"/>
      <c r="AH1489" s="1339"/>
      <c r="AI1489" s="2759"/>
      <c r="AJ1489" s="1412"/>
    </row>
    <row r="1490" spans="1:36" s="2713" customFormat="1" ht="30" x14ac:dyDescent="0.25">
      <c r="A1490" s="414"/>
      <c r="B1490" s="414">
        <v>1</v>
      </c>
      <c r="C1490" s="518" t="s">
        <v>205</v>
      </c>
      <c r="D1490" s="4"/>
      <c r="E1490" s="4"/>
      <c r="F1490" s="526">
        <v>500</v>
      </c>
      <c r="G1490" s="368">
        <f>F1490/12*$C$3</f>
        <v>291.66666666666663</v>
      </c>
      <c r="H1490" s="368">
        <v>366</v>
      </c>
      <c r="I1490" s="368">
        <f>H1490/G1490*100</f>
        <v>125.48571428571431</v>
      </c>
      <c r="J1490" s="1901"/>
      <c r="K1490" s="1901"/>
      <c r="L1490" s="211"/>
      <c r="M1490" s="211"/>
      <c r="N1490" s="211"/>
      <c r="O1490" s="211"/>
      <c r="P1490" s="211"/>
      <c r="Q1490" s="211"/>
      <c r="R1490" s="552"/>
      <c r="S1490" s="552"/>
      <c r="T1490" s="552"/>
      <c r="U1490" s="552"/>
      <c r="V1490" s="552"/>
      <c r="W1490" s="552"/>
      <c r="X1490" s="552"/>
      <c r="Y1490" s="3369"/>
      <c r="Z1490" s="552"/>
      <c r="AA1490" s="1101"/>
      <c r="AB1490" s="552"/>
      <c r="AC1490" s="552"/>
      <c r="AD1490" s="552"/>
      <c r="AE1490" s="552"/>
      <c r="AF1490" s="552"/>
      <c r="AG1490" s="1274"/>
      <c r="AH1490" s="1339"/>
      <c r="AI1490" s="2759"/>
      <c r="AJ1490" s="1412"/>
    </row>
    <row r="1491" spans="1:36" s="2713" customFormat="1" ht="30" x14ac:dyDescent="0.25">
      <c r="A1491" s="414"/>
      <c r="B1491" s="414">
        <v>1</v>
      </c>
      <c r="C1491" s="724" t="s">
        <v>294</v>
      </c>
      <c r="D1491" s="4"/>
      <c r="E1491" s="4"/>
      <c r="F1491" s="870">
        <v>13870</v>
      </c>
      <c r="G1491" s="368">
        <f t="shared" ref="G1491:G1494" si="720">F1491/12*$C$3</f>
        <v>8090.833333333333</v>
      </c>
      <c r="H1491" s="368">
        <v>4247</v>
      </c>
      <c r="I1491" s="368">
        <f>H1491/G1491*100</f>
        <v>52.491502729426308</v>
      </c>
      <c r="J1491" s="1901"/>
      <c r="K1491" s="1901"/>
      <c r="L1491" s="211"/>
      <c r="M1491" s="211"/>
      <c r="N1491" s="211"/>
      <c r="O1491" s="211"/>
      <c r="P1491" s="211"/>
      <c r="Q1491" s="211"/>
      <c r="R1491" s="552"/>
      <c r="S1491" s="552"/>
      <c r="T1491" s="552"/>
      <c r="U1491" s="552"/>
      <c r="V1491" s="552"/>
      <c r="W1491" s="552"/>
      <c r="X1491" s="552"/>
      <c r="Y1491" s="3369"/>
      <c r="Z1491" s="552"/>
      <c r="AA1491" s="1101"/>
      <c r="AB1491" s="552"/>
      <c r="AC1491" s="552"/>
      <c r="AD1491" s="552"/>
      <c r="AE1491" s="552"/>
      <c r="AF1491" s="552"/>
      <c r="AG1491" s="1274"/>
      <c r="AH1491" s="1339"/>
      <c r="AI1491" s="2759"/>
      <c r="AJ1491" s="1412"/>
    </row>
    <row r="1492" spans="1:36" s="2713" customFormat="1" ht="60" x14ac:dyDescent="0.25">
      <c r="A1492" s="414"/>
      <c r="B1492" s="414">
        <v>1</v>
      </c>
      <c r="C1492" s="519" t="s">
        <v>295</v>
      </c>
      <c r="D1492" s="4"/>
      <c r="E1492" s="4"/>
      <c r="F1492" s="526">
        <v>3600</v>
      </c>
      <c r="G1492" s="368">
        <f t="shared" si="720"/>
        <v>2100</v>
      </c>
      <c r="H1492" s="368">
        <v>1069</v>
      </c>
      <c r="I1492" s="368">
        <f>H1492/G1492*100</f>
        <v>50.904761904761905</v>
      </c>
      <c r="J1492" s="1901"/>
      <c r="K1492" s="1901"/>
      <c r="L1492" s="211"/>
      <c r="M1492" s="211"/>
      <c r="N1492" s="211"/>
      <c r="O1492" s="211"/>
      <c r="P1492" s="211"/>
      <c r="Q1492" s="211"/>
      <c r="R1492" s="552"/>
      <c r="S1492" s="552"/>
      <c r="T1492" s="552"/>
      <c r="U1492" s="552"/>
      <c r="V1492" s="552"/>
      <c r="W1492" s="552"/>
      <c r="X1492" s="552"/>
      <c r="Y1492" s="3369"/>
      <c r="Z1492" s="552"/>
      <c r="AA1492" s="1101"/>
      <c r="AB1492" s="552"/>
      <c r="AC1492" s="552"/>
      <c r="AD1492" s="552"/>
      <c r="AE1492" s="552"/>
      <c r="AF1492" s="552"/>
      <c r="AG1492" s="1274"/>
      <c r="AH1492" s="1339"/>
      <c r="AI1492" s="2759"/>
      <c r="AJ1492" s="1412"/>
    </row>
    <row r="1493" spans="1:36" s="2713" customFormat="1" ht="45" x14ac:dyDescent="0.25">
      <c r="A1493" s="414"/>
      <c r="B1493" s="414">
        <v>1</v>
      </c>
      <c r="C1493" s="519" t="s">
        <v>309</v>
      </c>
      <c r="D1493" s="4"/>
      <c r="E1493" s="4"/>
      <c r="F1493" s="526">
        <v>10630</v>
      </c>
      <c r="G1493" s="368">
        <f t="shared" si="720"/>
        <v>6200.8333333333339</v>
      </c>
      <c r="H1493" s="368">
        <v>4049</v>
      </c>
      <c r="I1493" s="368">
        <f>H1493/G1493*100</f>
        <v>65.297675043676918</v>
      </c>
      <c r="J1493" s="1901"/>
      <c r="K1493" s="1901"/>
      <c r="L1493" s="211"/>
      <c r="M1493" s="211"/>
      <c r="N1493" s="211"/>
      <c r="O1493" s="211"/>
      <c r="P1493" s="211"/>
      <c r="Q1493" s="211"/>
      <c r="R1493" s="552"/>
      <c r="S1493" s="552"/>
      <c r="T1493" s="552"/>
      <c r="U1493" s="552"/>
      <c r="V1493" s="552"/>
      <c r="W1493" s="552"/>
      <c r="X1493" s="552"/>
      <c r="Y1493" s="3369"/>
      <c r="Z1493" s="552"/>
      <c r="AA1493" s="1101"/>
      <c r="AB1493" s="552"/>
      <c r="AC1493" s="552"/>
      <c r="AD1493" s="552"/>
      <c r="AE1493" s="552"/>
      <c r="AF1493" s="552"/>
      <c r="AG1493" s="1274"/>
      <c r="AH1493" s="1339"/>
      <c r="AI1493" s="2759"/>
      <c r="AJ1493" s="1412"/>
    </row>
    <row r="1494" spans="1:36" s="2713" customFormat="1" ht="105" x14ac:dyDescent="0.25">
      <c r="A1494" s="414"/>
      <c r="B1494" s="414"/>
      <c r="C1494" s="519" t="s">
        <v>532</v>
      </c>
      <c r="D1494" s="4"/>
      <c r="E1494" s="4"/>
      <c r="F1494" s="526">
        <v>5530</v>
      </c>
      <c r="G1494" s="368">
        <f t="shared" si="720"/>
        <v>3225.833333333333</v>
      </c>
      <c r="H1494" s="368">
        <v>882</v>
      </c>
      <c r="I1494" s="368">
        <f>H1494/G1494*100</f>
        <v>27.341772151898734</v>
      </c>
      <c r="J1494" s="1901"/>
      <c r="K1494" s="1901"/>
      <c r="L1494" s="211"/>
      <c r="M1494" s="211"/>
      <c r="N1494" s="211"/>
      <c r="O1494" s="211"/>
      <c r="P1494" s="211"/>
      <c r="Q1494" s="211"/>
      <c r="R1494" s="552"/>
      <c r="S1494" s="552"/>
      <c r="T1494" s="552"/>
      <c r="U1494" s="552"/>
      <c r="V1494" s="552"/>
      <c r="W1494" s="552"/>
      <c r="X1494" s="552"/>
      <c r="Y1494" s="3369"/>
      <c r="Z1494" s="552"/>
      <c r="AA1494" s="1101"/>
      <c r="AB1494" s="552"/>
      <c r="AC1494" s="552"/>
      <c r="AD1494" s="552"/>
      <c r="AE1494" s="552"/>
      <c r="AF1494" s="552"/>
      <c r="AG1494" s="1274"/>
      <c r="AH1494" s="1339"/>
      <c r="AI1494" s="2759"/>
      <c r="AJ1494" s="1412"/>
    </row>
    <row r="1495" spans="1:36" s="2713" customFormat="1" ht="30" x14ac:dyDescent="0.25">
      <c r="A1495" s="414"/>
      <c r="B1495" s="414">
        <v>1</v>
      </c>
      <c r="C1495" s="519" t="s">
        <v>380</v>
      </c>
      <c r="D1495" s="4"/>
      <c r="E1495" s="4"/>
      <c r="F1495" s="526">
        <v>1977</v>
      </c>
      <c r="G1495" s="368">
        <f>F1495/12*$C$3</f>
        <v>1153.25</v>
      </c>
      <c r="H1495" s="368">
        <v>637</v>
      </c>
      <c r="I1495" s="368">
        <f t="shared" ref="I1495:I1500" si="721">H1495/G1495*100</f>
        <v>55.235204855842191</v>
      </c>
      <c r="J1495" s="1901"/>
      <c r="K1495" s="1901"/>
      <c r="L1495" s="211"/>
      <c r="M1495" s="211"/>
      <c r="N1495" s="211"/>
      <c r="O1495" s="211"/>
      <c r="P1495" s="211"/>
      <c r="Q1495" s="211"/>
      <c r="R1495" s="552"/>
      <c r="S1495" s="552"/>
      <c r="T1495" s="552"/>
      <c r="U1495" s="552"/>
      <c r="V1495" s="552"/>
      <c r="W1495" s="552"/>
      <c r="X1495" s="552"/>
      <c r="Y1495" s="3369"/>
      <c r="Z1495" s="552"/>
      <c r="AA1495" s="1101"/>
      <c r="AB1495" s="552"/>
      <c r="AC1495" s="552"/>
      <c r="AD1495" s="552"/>
      <c r="AE1495" s="552"/>
      <c r="AF1495" s="552"/>
      <c r="AG1495" s="1274"/>
      <c r="AH1495" s="1339"/>
      <c r="AI1495" s="2759"/>
      <c r="AJ1495" s="1412"/>
    </row>
    <row r="1496" spans="1:36" s="2713" customFormat="1" ht="29.25" x14ac:dyDescent="0.25">
      <c r="A1496" s="414"/>
      <c r="B1496" s="414">
        <v>1</v>
      </c>
      <c r="C1496" s="486" t="s">
        <v>135</v>
      </c>
      <c r="D1496" s="4"/>
      <c r="E1496" s="4"/>
      <c r="F1496" s="870">
        <f>F1497</f>
        <v>38694</v>
      </c>
      <c r="G1496" s="368">
        <f t="shared" ref="G1496:H1496" si="722">G1497</f>
        <v>22571.5</v>
      </c>
      <c r="H1496" s="368">
        <f t="shared" si="722"/>
        <v>13199</v>
      </c>
      <c r="I1496" s="368">
        <f t="shared" si="721"/>
        <v>58.476397226591061</v>
      </c>
      <c r="J1496" s="1901"/>
      <c r="K1496" s="1901"/>
      <c r="L1496" s="211"/>
      <c r="M1496" s="211"/>
      <c r="N1496" s="211"/>
      <c r="O1496" s="211"/>
      <c r="P1496" s="211"/>
      <c r="Q1496" s="211"/>
      <c r="R1496" s="552"/>
      <c r="S1496" s="552"/>
      <c r="T1496" s="552"/>
      <c r="U1496" s="552"/>
      <c r="V1496" s="552"/>
      <c r="W1496" s="552"/>
      <c r="X1496" s="552"/>
      <c r="Y1496" s="3369"/>
      <c r="Z1496" s="552"/>
      <c r="AA1496" s="1101"/>
      <c r="AB1496" s="552"/>
      <c r="AC1496" s="552"/>
      <c r="AD1496" s="552"/>
      <c r="AE1496" s="552"/>
      <c r="AF1496" s="552"/>
      <c r="AG1496" s="1274">
        <f t="shared" ref="AG1496" si="723">AG1497</f>
        <v>0</v>
      </c>
      <c r="AH1496" s="1339"/>
      <c r="AI1496" s="2759"/>
      <c r="AJ1496" s="1412"/>
    </row>
    <row r="1497" spans="1:36" s="2713" customFormat="1" x14ac:dyDescent="0.25">
      <c r="A1497" s="414"/>
      <c r="B1497" s="414">
        <v>1</v>
      </c>
      <c r="C1497" s="292" t="s">
        <v>239</v>
      </c>
      <c r="D1497" s="4"/>
      <c r="E1497" s="4"/>
      <c r="F1497" s="526">
        <v>38694</v>
      </c>
      <c r="G1497" s="368">
        <f>F1497/12*$C$3</f>
        <v>22571.5</v>
      </c>
      <c r="H1497" s="368">
        <v>13199</v>
      </c>
      <c r="I1497" s="368">
        <f t="shared" si="721"/>
        <v>58.476397226591061</v>
      </c>
      <c r="J1497" s="1901"/>
      <c r="K1497" s="1901"/>
      <c r="L1497" s="211"/>
      <c r="M1497" s="211"/>
      <c r="N1497" s="211"/>
      <c r="O1497" s="211"/>
      <c r="P1497" s="211"/>
      <c r="Q1497" s="211"/>
      <c r="R1497" s="552"/>
      <c r="S1497" s="552"/>
      <c r="T1497" s="552"/>
      <c r="U1497" s="552"/>
      <c r="V1497" s="552"/>
      <c r="W1497" s="552"/>
      <c r="X1497" s="552"/>
      <c r="Y1497" s="3369"/>
      <c r="Z1497" s="552"/>
      <c r="AA1497" s="1101"/>
      <c r="AB1497" s="552"/>
      <c r="AC1497" s="552"/>
      <c r="AD1497" s="552"/>
      <c r="AE1497" s="552"/>
      <c r="AF1497" s="552"/>
      <c r="AG1497" s="1274"/>
      <c r="AH1497" s="1339"/>
      <c r="AI1497" s="2759"/>
      <c r="AJ1497" s="1412"/>
    </row>
    <row r="1498" spans="1:36" s="2713" customFormat="1" ht="63" x14ac:dyDescent="0.25">
      <c r="A1498" s="414"/>
      <c r="B1498" s="414">
        <v>1</v>
      </c>
      <c r="C1498" s="751" t="s">
        <v>298</v>
      </c>
      <c r="D1498" s="4"/>
      <c r="E1498" s="4"/>
      <c r="F1498" s="418">
        <f>F1499+F1504</f>
        <v>13197</v>
      </c>
      <c r="G1498" s="368">
        <f>G1499+G1504</f>
        <v>7698.25</v>
      </c>
      <c r="H1498" s="368">
        <f>H1499+H1504</f>
        <v>6872</v>
      </c>
      <c r="I1498" s="368">
        <f t="shared" si="721"/>
        <v>89.267041210664772</v>
      </c>
      <c r="J1498" s="1901"/>
      <c r="K1498" s="1901"/>
      <c r="L1498" s="211"/>
      <c r="M1498" s="211"/>
      <c r="N1498" s="211"/>
      <c r="O1498" s="211"/>
      <c r="P1498" s="211"/>
      <c r="Q1498" s="211"/>
      <c r="R1498" s="552"/>
      <c r="S1498" s="552"/>
      <c r="T1498" s="552"/>
      <c r="U1498" s="552"/>
      <c r="V1498" s="552"/>
      <c r="W1498" s="552"/>
      <c r="X1498" s="552"/>
      <c r="Y1498" s="1209">
        <f>R1498/12*$C$3</f>
        <v>0</v>
      </c>
      <c r="Z1498" s="552">
        <f>AF1498-AE1498-AB1498</f>
        <v>0</v>
      </c>
      <c r="AA1498" s="1101"/>
      <c r="AB1498" s="552"/>
      <c r="AC1498" s="552">
        <f>Z1498-Y1498</f>
        <v>0</v>
      </c>
      <c r="AD1498" s="552"/>
      <c r="AE1498" s="552"/>
      <c r="AF1498" s="552"/>
      <c r="AG1498" s="1274">
        <f>AG1499+AG1504</f>
        <v>0</v>
      </c>
      <c r="AH1498" s="1339"/>
      <c r="AI1498" s="2759"/>
      <c r="AJ1498" s="1412"/>
    </row>
    <row r="1499" spans="1:36" s="2713" customFormat="1" ht="30" x14ac:dyDescent="0.25">
      <c r="A1499" s="414"/>
      <c r="B1499" s="414">
        <v>1</v>
      </c>
      <c r="C1499" s="724" t="s">
        <v>299</v>
      </c>
      <c r="D1499" s="4"/>
      <c r="E1499" s="4"/>
      <c r="F1499" s="418">
        <f>SUM(F1500:F1503)</f>
        <v>6200</v>
      </c>
      <c r="G1499" s="368">
        <f>SUM(G1500:G1503)</f>
        <v>3616.666666666667</v>
      </c>
      <c r="H1499" s="368">
        <f>SUM(H1500:H1503)</f>
        <v>2839</v>
      </c>
      <c r="I1499" s="368">
        <f t="shared" si="721"/>
        <v>78.497695852534548</v>
      </c>
      <c r="J1499" s="1901"/>
      <c r="K1499" s="1901"/>
      <c r="L1499" s="211"/>
      <c r="M1499" s="211"/>
      <c r="N1499" s="211"/>
      <c r="O1499" s="211"/>
      <c r="P1499" s="211"/>
      <c r="Q1499" s="211"/>
      <c r="R1499" s="552"/>
      <c r="S1499" s="552"/>
      <c r="T1499" s="552"/>
      <c r="U1499" s="552"/>
      <c r="V1499" s="552"/>
      <c r="W1499" s="552"/>
      <c r="X1499" s="552"/>
      <c r="Y1499" s="3369"/>
      <c r="Z1499" s="552"/>
      <c r="AA1499" s="1101"/>
      <c r="AB1499" s="552"/>
      <c r="AC1499" s="552"/>
      <c r="AD1499" s="552"/>
      <c r="AE1499" s="552"/>
      <c r="AF1499" s="552"/>
      <c r="AG1499" s="1274">
        <f>SUM(AG1500:AG1503)</f>
        <v>0</v>
      </c>
      <c r="AH1499" s="1339"/>
      <c r="AI1499" s="2759"/>
      <c r="AJ1499" s="1412"/>
    </row>
    <row r="1500" spans="1:36" s="2713" customFormat="1" ht="30" x14ac:dyDescent="0.25">
      <c r="A1500" s="414"/>
      <c r="B1500" s="414">
        <v>1</v>
      </c>
      <c r="C1500" s="519" t="s">
        <v>300</v>
      </c>
      <c r="D1500" s="4"/>
      <c r="E1500" s="4"/>
      <c r="F1500" s="418">
        <v>5990</v>
      </c>
      <c r="G1500" s="368">
        <f>F1500/12*$C$3</f>
        <v>3494.166666666667</v>
      </c>
      <c r="H1500" s="368">
        <v>2659</v>
      </c>
      <c r="I1500" s="368">
        <f t="shared" si="721"/>
        <v>76.098259003100395</v>
      </c>
      <c r="J1500" s="1901"/>
      <c r="K1500" s="1901"/>
      <c r="L1500" s="211"/>
      <c r="M1500" s="211"/>
      <c r="N1500" s="211"/>
      <c r="O1500" s="211"/>
      <c r="P1500" s="211"/>
      <c r="Q1500" s="211"/>
      <c r="R1500" s="552"/>
      <c r="S1500" s="552"/>
      <c r="T1500" s="552"/>
      <c r="U1500" s="552"/>
      <c r="V1500" s="552"/>
      <c r="W1500" s="552"/>
      <c r="X1500" s="552"/>
      <c r="Y1500" s="3369"/>
      <c r="Z1500" s="552"/>
      <c r="AA1500" s="1101"/>
      <c r="AB1500" s="552"/>
      <c r="AC1500" s="552"/>
      <c r="AD1500" s="552"/>
      <c r="AE1500" s="552"/>
      <c r="AF1500" s="552"/>
      <c r="AG1500" s="1274"/>
      <c r="AH1500" s="1339"/>
      <c r="AI1500" s="2759"/>
      <c r="AJ1500" s="1412"/>
    </row>
    <row r="1501" spans="1:36" s="2713" customFormat="1" ht="60" x14ac:dyDescent="0.25">
      <c r="A1501" s="414"/>
      <c r="B1501" s="414">
        <v>1</v>
      </c>
      <c r="C1501" s="519" t="s">
        <v>301</v>
      </c>
      <c r="D1501" s="4"/>
      <c r="E1501" s="4"/>
      <c r="F1501" s="418"/>
      <c r="G1501" s="368"/>
      <c r="H1501" s="368"/>
      <c r="I1501" s="368"/>
      <c r="J1501" s="1901"/>
      <c r="K1501" s="1901"/>
      <c r="L1501" s="211"/>
      <c r="M1501" s="211"/>
      <c r="N1501" s="211"/>
      <c r="O1501" s="211"/>
      <c r="P1501" s="211"/>
      <c r="Q1501" s="211"/>
      <c r="R1501" s="552"/>
      <c r="S1501" s="552"/>
      <c r="T1501" s="552"/>
      <c r="U1501" s="552"/>
      <c r="V1501" s="552"/>
      <c r="W1501" s="552"/>
      <c r="X1501" s="552"/>
      <c r="Y1501" s="3369"/>
      <c r="Z1501" s="552"/>
      <c r="AA1501" s="1101"/>
      <c r="AB1501" s="552"/>
      <c r="AC1501" s="552"/>
      <c r="AD1501" s="552"/>
      <c r="AE1501" s="552"/>
      <c r="AF1501" s="552"/>
      <c r="AG1501" s="1274"/>
      <c r="AH1501" s="1339"/>
      <c r="AI1501" s="2759"/>
      <c r="AJ1501" s="1412"/>
    </row>
    <row r="1502" spans="1:36" s="2713" customFormat="1" ht="45" x14ac:dyDescent="0.25">
      <c r="A1502" s="414"/>
      <c r="B1502" s="414">
        <v>1</v>
      </c>
      <c r="C1502" s="519" t="s">
        <v>302</v>
      </c>
      <c r="D1502" s="4"/>
      <c r="E1502" s="4"/>
      <c r="F1502" s="418">
        <v>42</v>
      </c>
      <c r="G1502" s="368">
        <f>F1502/12*$C$3</f>
        <v>24.5</v>
      </c>
      <c r="H1502" s="368">
        <v>51</v>
      </c>
      <c r="I1502" s="368">
        <f>H1502/G1502*100</f>
        <v>208.16326530612247</v>
      </c>
      <c r="J1502" s="1901"/>
      <c r="K1502" s="1901"/>
      <c r="L1502" s="211"/>
      <c r="M1502" s="211"/>
      <c r="N1502" s="211"/>
      <c r="O1502" s="211"/>
      <c r="P1502" s="211"/>
      <c r="Q1502" s="211"/>
      <c r="R1502" s="552"/>
      <c r="S1502" s="552"/>
      <c r="T1502" s="552"/>
      <c r="U1502" s="552"/>
      <c r="V1502" s="552"/>
      <c r="W1502" s="552"/>
      <c r="X1502" s="552"/>
      <c r="Y1502" s="3369"/>
      <c r="Z1502" s="552"/>
      <c r="AA1502" s="1101"/>
      <c r="AB1502" s="552"/>
      <c r="AC1502" s="552"/>
      <c r="AD1502" s="552"/>
      <c r="AE1502" s="552"/>
      <c r="AF1502" s="552"/>
      <c r="AG1502" s="1274"/>
      <c r="AH1502" s="1339"/>
      <c r="AI1502" s="2759"/>
      <c r="AJ1502" s="1412"/>
    </row>
    <row r="1503" spans="1:36" s="2713" customFormat="1" ht="30" x14ac:dyDescent="0.25">
      <c r="A1503" s="414"/>
      <c r="B1503" s="414">
        <v>1</v>
      </c>
      <c r="C1503" s="519" t="s">
        <v>303</v>
      </c>
      <c r="D1503" s="4"/>
      <c r="E1503" s="4"/>
      <c r="F1503" s="418">
        <v>168</v>
      </c>
      <c r="G1503" s="368">
        <f>F1503/12*$C$3</f>
        <v>98</v>
      </c>
      <c r="H1503" s="368">
        <v>129</v>
      </c>
      <c r="I1503" s="368">
        <f>H1503/G1503*100</f>
        <v>131.63265306122449</v>
      </c>
      <c r="J1503" s="1901"/>
      <c r="K1503" s="1901"/>
      <c r="L1503" s="211"/>
      <c r="M1503" s="211"/>
      <c r="N1503" s="211"/>
      <c r="O1503" s="211"/>
      <c r="P1503" s="211"/>
      <c r="Q1503" s="211"/>
      <c r="R1503" s="552"/>
      <c r="S1503" s="552"/>
      <c r="T1503" s="552"/>
      <c r="U1503" s="552"/>
      <c r="V1503" s="552"/>
      <c r="W1503" s="552"/>
      <c r="X1503" s="552"/>
      <c r="Y1503" s="3369"/>
      <c r="Z1503" s="552"/>
      <c r="AA1503" s="1101"/>
      <c r="AB1503" s="552"/>
      <c r="AC1503" s="552"/>
      <c r="AD1503" s="552"/>
      <c r="AE1503" s="552"/>
      <c r="AF1503" s="552"/>
      <c r="AG1503" s="1274"/>
      <c r="AH1503" s="1339"/>
      <c r="AI1503" s="2759"/>
      <c r="AJ1503" s="1412"/>
    </row>
    <row r="1504" spans="1:36" s="2713" customFormat="1" ht="45" x14ac:dyDescent="0.25">
      <c r="A1504" s="414"/>
      <c r="B1504" s="414">
        <v>1</v>
      </c>
      <c r="C1504" s="724" t="s">
        <v>304</v>
      </c>
      <c r="D1504" s="4"/>
      <c r="E1504" s="4"/>
      <c r="F1504" s="418">
        <f>SUM(F1505:F1508)</f>
        <v>6997</v>
      </c>
      <c r="G1504" s="368">
        <f>SUM(G1505:G1508)</f>
        <v>4081.5833333333335</v>
      </c>
      <c r="H1504" s="368">
        <f>H1505+H1507+H1508</f>
        <v>4033</v>
      </c>
      <c r="I1504" s="368">
        <f>H1504/G1504*100</f>
        <v>98.809693950468571</v>
      </c>
      <c r="J1504" s="1901"/>
      <c r="K1504" s="1901"/>
      <c r="L1504" s="211"/>
      <c r="M1504" s="211"/>
      <c r="N1504" s="211"/>
      <c r="O1504" s="211"/>
      <c r="P1504" s="211"/>
      <c r="Q1504" s="211"/>
      <c r="R1504" s="552"/>
      <c r="S1504" s="552"/>
      <c r="T1504" s="552"/>
      <c r="U1504" s="552"/>
      <c r="V1504" s="552"/>
      <c r="W1504" s="552"/>
      <c r="X1504" s="552"/>
      <c r="Y1504" s="3369"/>
      <c r="Z1504" s="552"/>
      <c r="AA1504" s="1101"/>
      <c r="AB1504" s="552"/>
      <c r="AC1504" s="552"/>
      <c r="AD1504" s="552"/>
      <c r="AE1504" s="552"/>
      <c r="AF1504" s="552"/>
      <c r="AG1504" s="1274">
        <f>AG1505+AG1507+AG1508</f>
        <v>0</v>
      </c>
      <c r="AH1504" s="1339"/>
      <c r="AI1504" s="2759"/>
      <c r="AJ1504" s="1412"/>
    </row>
    <row r="1505" spans="1:36" s="2713" customFormat="1" ht="45" x14ac:dyDescent="0.25">
      <c r="A1505" s="414"/>
      <c r="B1505" s="414">
        <v>1</v>
      </c>
      <c r="C1505" s="519" t="s">
        <v>305</v>
      </c>
      <c r="D1505" s="4"/>
      <c r="E1505" s="4"/>
      <c r="F1505" s="418">
        <v>2182</v>
      </c>
      <c r="G1505" s="368">
        <f>F1505/12*$C$3</f>
        <v>1272.8333333333335</v>
      </c>
      <c r="H1505" s="368">
        <v>1700</v>
      </c>
      <c r="I1505" s="368">
        <f>H1505/G1505*100</f>
        <v>133.56029854654966</v>
      </c>
      <c r="J1505" s="1901"/>
      <c r="K1505" s="1901"/>
      <c r="L1505" s="211"/>
      <c r="M1505" s="211"/>
      <c r="N1505" s="211"/>
      <c r="O1505" s="211"/>
      <c r="P1505" s="211"/>
      <c r="Q1505" s="211"/>
      <c r="R1505" s="552"/>
      <c r="S1505" s="552"/>
      <c r="T1505" s="552"/>
      <c r="U1505" s="552"/>
      <c r="V1505" s="552"/>
      <c r="W1505" s="552"/>
      <c r="X1505" s="552"/>
      <c r="Y1505" s="3369"/>
      <c r="Z1505" s="552"/>
      <c r="AA1505" s="1101"/>
      <c r="AB1505" s="552"/>
      <c r="AC1505" s="552"/>
      <c r="AD1505" s="552"/>
      <c r="AE1505" s="552"/>
      <c r="AF1505" s="552"/>
      <c r="AG1505" s="1274"/>
      <c r="AH1505" s="1339"/>
      <c r="AI1505" s="2759"/>
      <c r="AJ1505" s="1412"/>
    </row>
    <row r="1506" spans="1:36" s="2713" customFormat="1" ht="30" x14ac:dyDescent="0.25">
      <c r="A1506" s="414"/>
      <c r="B1506" s="414">
        <v>1</v>
      </c>
      <c r="C1506" s="519" t="s">
        <v>334</v>
      </c>
      <c r="D1506" s="4"/>
      <c r="E1506" s="4"/>
      <c r="F1506" s="418"/>
      <c r="G1506" s="368"/>
      <c r="H1506" s="368">
        <v>276</v>
      </c>
      <c r="I1506" s="368"/>
      <c r="J1506" s="1901"/>
      <c r="K1506" s="1901"/>
      <c r="L1506" s="211"/>
      <c r="M1506" s="211"/>
      <c r="N1506" s="211"/>
      <c r="O1506" s="211"/>
      <c r="P1506" s="211"/>
      <c r="Q1506" s="211"/>
      <c r="R1506" s="552"/>
      <c r="S1506" s="552"/>
      <c r="T1506" s="552"/>
      <c r="U1506" s="552"/>
      <c r="V1506" s="552"/>
      <c r="W1506" s="552"/>
      <c r="X1506" s="552"/>
      <c r="Y1506" s="3369"/>
      <c r="Z1506" s="552"/>
      <c r="AA1506" s="1101"/>
      <c r="AB1506" s="552"/>
      <c r="AC1506" s="552"/>
      <c r="AD1506" s="552"/>
      <c r="AE1506" s="552"/>
      <c r="AF1506" s="552"/>
      <c r="AG1506" s="1274"/>
      <c r="AH1506" s="1339"/>
      <c r="AI1506" s="2759"/>
      <c r="AJ1506" s="1412"/>
    </row>
    <row r="1507" spans="1:36" s="2713" customFormat="1" ht="75" x14ac:dyDescent="0.25">
      <c r="A1507" s="414">
        <v>1</v>
      </c>
      <c r="B1507" s="414">
        <v>1</v>
      </c>
      <c r="C1507" s="519" t="s">
        <v>306</v>
      </c>
      <c r="D1507" s="4"/>
      <c r="E1507" s="4"/>
      <c r="F1507" s="418">
        <v>4200</v>
      </c>
      <c r="G1507" s="368">
        <f>F1507/12*$C$3</f>
        <v>2450</v>
      </c>
      <c r="H1507" s="368">
        <v>2228</v>
      </c>
      <c r="I1507" s="368">
        <f>H1507/G1507*100</f>
        <v>90.938775510204081</v>
      </c>
      <c r="J1507" s="1901"/>
      <c r="K1507" s="1901"/>
      <c r="L1507" s="211"/>
      <c r="M1507" s="211"/>
      <c r="N1507" s="211"/>
      <c r="O1507" s="211"/>
      <c r="P1507" s="211"/>
      <c r="Q1507" s="211"/>
      <c r="R1507" s="552"/>
      <c r="S1507" s="552"/>
      <c r="T1507" s="552"/>
      <c r="U1507" s="552"/>
      <c r="V1507" s="552"/>
      <c r="W1507" s="552"/>
      <c r="X1507" s="552"/>
      <c r="Y1507" s="3369"/>
      <c r="Z1507" s="552"/>
      <c r="AA1507" s="1101"/>
      <c r="AB1507" s="552"/>
      <c r="AC1507" s="552"/>
      <c r="AD1507" s="552"/>
      <c r="AE1507" s="552"/>
      <c r="AF1507" s="552"/>
      <c r="AG1507" s="1274"/>
      <c r="AH1507" s="1339"/>
      <c r="AI1507" s="2759"/>
      <c r="AJ1507" s="1412"/>
    </row>
    <row r="1508" spans="1:36" s="2713" customFormat="1" ht="45.75" customHeight="1" x14ac:dyDescent="0.25">
      <c r="A1508" s="414">
        <v>1</v>
      </c>
      <c r="B1508" s="414">
        <v>1</v>
      </c>
      <c r="C1508" s="519" t="s">
        <v>307</v>
      </c>
      <c r="D1508" s="4"/>
      <c r="E1508" s="4"/>
      <c r="F1508" s="418">
        <v>615</v>
      </c>
      <c r="G1508" s="368">
        <f>F1508/12*$C$3</f>
        <v>358.75</v>
      </c>
      <c r="H1508" s="368">
        <v>105</v>
      </c>
      <c r="I1508" s="368">
        <f>H1508/G1508*100</f>
        <v>29.268292682926827</v>
      </c>
      <c r="J1508" s="1901"/>
      <c r="K1508" s="1901"/>
      <c r="L1508" s="211"/>
      <c r="M1508" s="211"/>
      <c r="N1508" s="211"/>
      <c r="O1508" s="211"/>
      <c r="P1508" s="211"/>
      <c r="Q1508" s="211"/>
      <c r="R1508" s="552"/>
      <c r="S1508" s="552"/>
      <c r="T1508" s="552"/>
      <c r="U1508" s="552"/>
      <c r="V1508" s="552"/>
      <c r="W1508" s="552"/>
      <c r="X1508" s="552"/>
      <c r="Y1508" s="3369"/>
      <c r="Z1508" s="552"/>
      <c r="AA1508" s="1101"/>
      <c r="AB1508" s="552"/>
      <c r="AC1508" s="552"/>
      <c r="AD1508" s="552"/>
      <c r="AE1508" s="552"/>
      <c r="AF1508" s="552"/>
      <c r="AG1508" s="1274"/>
      <c r="AH1508" s="1339"/>
      <c r="AI1508" s="2759"/>
      <c r="AJ1508" s="1412"/>
    </row>
    <row r="1509" spans="1:36" s="2713" customFormat="1" ht="67.5" customHeight="1" x14ac:dyDescent="0.25">
      <c r="A1509" s="414"/>
      <c r="B1509" s="414">
        <v>1</v>
      </c>
      <c r="C1509" s="785" t="s">
        <v>384</v>
      </c>
      <c r="D1509" s="4"/>
      <c r="E1509" s="4"/>
      <c r="F1509" s="418">
        <v>4800</v>
      </c>
      <c r="G1509" s="368">
        <f>F1509/12*$C$3</f>
        <v>2800</v>
      </c>
      <c r="H1509" s="368">
        <v>1591</v>
      </c>
      <c r="I1509" s="368">
        <f>H1509/G1509*100</f>
        <v>56.821428571428569</v>
      </c>
      <c r="J1509" s="1901"/>
      <c r="K1509" s="1901"/>
      <c r="L1509" s="211"/>
      <c r="M1509" s="211"/>
      <c r="N1509" s="211"/>
      <c r="O1509" s="211"/>
      <c r="P1509" s="211"/>
      <c r="Q1509" s="211"/>
      <c r="R1509" s="552"/>
      <c r="S1509" s="552"/>
      <c r="T1509" s="552"/>
      <c r="U1509" s="552"/>
      <c r="V1509" s="552"/>
      <c r="W1509" s="552"/>
      <c r="X1509" s="552"/>
      <c r="Y1509" s="3369"/>
      <c r="Z1509" s="552"/>
      <c r="AA1509" s="1101"/>
      <c r="AB1509" s="552"/>
      <c r="AC1509" s="552"/>
      <c r="AD1509" s="552"/>
      <c r="AE1509" s="552"/>
      <c r="AF1509" s="552"/>
      <c r="AG1509" s="1274"/>
      <c r="AH1509" s="1339"/>
      <c r="AI1509" s="2759"/>
      <c r="AJ1509" s="1412"/>
    </row>
    <row r="1510" spans="1:36" s="2713" customFormat="1" x14ac:dyDescent="0.25">
      <c r="A1510" s="414"/>
      <c r="B1510" s="414">
        <v>1</v>
      </c>
      <c r="C1510" s="798" t="s">
        <v>206</v>
      </c>
      <c r="D1510" s="4"/>
      <c r="E1510" s="4"/>
      <c r="F1510" s="418"/>
      <c r="G1510" s="368">
        <f>F1510/12*$C$3</f>
        <v>0</v>
      </c>
      <c r="H1510" s="368"/>
      <c r="I1510" s="368"/>
      <c r="J1510" s="1901"/>
      <c r="K1510" s="1901"/>
      <c r="L1510" s="211"/>
      <c r="M1510" s="211"/>
      <c r="N1510" s="211"/>
      <c r="O1510" s="211"/>
      <c r="P1510" s="211"/>
      <c r="Q1510" s="211"/>
      <c r="R1510" s="552">
        <v>11135.565000000001</v>
      </c>
      <c r="S1510" s="552">
        <v>11135.565000000001</v>
      </c>
      <c r="T1510" s="552">
        <v>11135.565000000001</v>
      </c>
      <c r="U1510" s="552">
        <v>11135.565000000001</v>
      </c>
      <c r="V1510" s="552">
        <v>11135.565000000001</v>
      </c>
      <c r="W1510" s="552">
        <v>11135.565000000001</v>
      </c>
      <c r="X1510" s="552">
        <v>11135.565000000001</v>
      </c>
      <c r="Y1510" s="3369">
        <f>R1510/12*$C$3+(S1510-R1510)/11*6+(T1510-S1510)/10*5+(U1510-T1510)/9*4+(V1510-U1510)/8*3+(W1510-V1510)/7*2+(X1510-W1510)/6*1</f>
        <v>6495.7462500000001</v>
      </c>
      <c r="Z1510" s="552">
        <f>AF1510-AE1510-AB1510</f>
        <v>5722.3220999999967</v>
      </c>
      <c r="AA1510" s="1101"/>
      <c r="AB1510" s="552"/>
      <c r="AC1510" s="552">
        <f>Z1510-Y1510</f>
        <v>-773.42415000000346</v>
      </c>
      <c r="AD1510" s="552"/>
      <c r="AE1510" s="552">
        <v>-16.290789999999998</v>
      </c>
      <c r="AF1510" s="552">
        <v>5706.0313099999967</v>
      </c>
      <c r="AG1510" s="1274"/>
      <c r="AH1510" s="1339"/>
      <c r="AI1510" s="2759"/>
      <c r="AJ1510" s="1412"/>
    </row>
    <row r="1511" spans="1:36" s="2713" customFormat="1" ht="29.25" x14ac:dyDescent="0.25">
      <c r="A1511" s="414">
        <v>1</v>
      </c>
      <c r="B1511" s="414">
        <v>1</v>
      </c>
      <c r="C1511" s="785" t="s">
        <v>359</v>
      </c>
      <c r="D1511" s="4"/>
      <c r="E1511" s="4"/>
      <c r="F1511" s="418">
        <f>F1512+F1513+F1516+F1517+F1518+F1519</f>
        <v>1071</v>
      </c>
      <c r="G1511" s="418">
        <f>G1512+G1513+G1516+G1517+G1518+G1519</f>
        <v>624.75000000000011</v>
      </c>
      <c r="H1511" s="418">
        <f>H1512+H1513+H1516+H1517+H1518+H1519</f>
        <v>265.4425</v>
      </c>
      <c r="I1511" s="368">
        <f>H1511/G1511*100</f>
        <v>42.48779511804721</v>
      </c>
      <c r="J1511" s="1901"/>
      <c r="K1511" s="1901"/>
      <c r="L1511" s="211"/>
      <c r="M1511" s="211"/>
      <c r="N1511" s="211"/>
      <c r="O1511" s="211"/>
      <c r="P1511" s="211"/>
      <c r="Q1511" s="211"/>
      <c r="R1511" s="552"/>
      <c r="S1511" s="552"/>
      <c r="T1511" s="552"/>
      <c r="U1511" s="552"/>
      <c r="V1511" s="552"/>
      <c r="W1511" s="552"/>
      <c r="X1511" s="552"/>
      <c r="Y1511" s="3369"/>
      <c r="Z1511" s="552"/>
      <c r="AA1511" s="1101"/>
      <c r="AB1511" s="552"/>
      <c r="AC1511" s="552"/>
      <c r="AD1511" s="552"/>
      <c r="AE1511" s="552"/>
      <c r="AF1511" s="552"/>
      <c r="AG1511" s="1274">
        <f>AG1512+AG1513+AG1516+AG1517+AG1518+AG1519</f>
        <v>0</v>
      </c>
      <c r="AH1511" s="1339"/>
      <c r="AI1511" s="2759"/>
      <c r="AJ1511" s="1412"/>
    </row>
    <row r="1512" spans="1:36" s="2713" customFormat="1" x14ac:dyDescent="0.25">
      <c r="A1512" s="414">
        <v>1</v>
      </c>
      <c r="B1512" s="414">
        <v>1</v>
      </c>
      <c r="C1512" s="4" t="s">
        <v>347</v>
      </c>
      <c r="D1512" s="4"/>
      <c r="E1512" s="4"/>
      <c r="F1512" s="418"/>
      <c r="G1512" s="213"/>
      <c r="H1512" s="368"/>
      <c r="I1512" s="368"/>
      <c r="J1512" s="1901"/>
      <c r="K1512" s="1901"/>
      <c r="L1512" s="211"/>
      <c r="M1512" s="211"/>
      <c r="N1512" s="211"/>
      <c r="O1512" s="211"/>
      <c r="P1512" s="211"/>
      <c r="Q1512" s="211"/>
      <c r="R1512" s="552"/>
      <c r="S1512" s="552"/>
      <c r="T1512" s="552"/>
      <c r="U1512" s="552"/>
      <c r="V1512" s="552"/>
      <c r="W1512" s="552"/>
      <c r="X1512" s="552"/>
      <c r="Y1512" s="3369"/>
      <c r="Z1512" s="552"/>
      <c r="AA1512" s="1101"/>
      <c r="AB1512" s="552"/>
      <c r="AC1512" s="552"/>
      <c r="AD1512" s="552"/>
      <c r="AE1512" s="552"/>
      <c r="AF1512" s="552"/>
      <c r="AG1512" s="1274"/>
      <c r="AH1512" s="1339"/>
      <c r="AI1512" s="2759"/>
      <c r="AJ1512" s="1412"/>
    </row>
    <row r="1513" spans="1:36" s="2713" customFormat="1" ht="30" x14ac:dyDescent="0.25">
      <c r="A1513" s="414"/>
      <c r="B1513" s="414">
        <v>1</v>
      </c>
      <c r="C1513" s="799" t="s">
        <v>348</v>
      </c>
      <c r="D1513" s="4"/>
      <c r="E1513" s="4"/>
      <c r="F1513" s="418">
        <f>F1514+F1515/4</f>
        <v>12</v>
      </c>
      <c r="G1513" s="213">
        <f>G1514+G1515/4</f>
        <v>7</v>
      </c>
      <c r="H1513" s="368">
        <f>H1514+H1515/4</f>
        <v>13.442499999999999</v>
      </c>
      <c r="I1513" s="368">
        <f>H1513/G1513*100</f>
        <v>192.03571428571428</v>
      </c>
      <c r="J1513" s="1901"/>
      <c r="K1513" s="1901"/>
      <c r="L1513" s="211"/>
      <c r="M1513" s="211"/>
      <c r="N1513" s="211"/>
      <c r="O1513" s="211"/>
      <c r="P1513" s="211"/>
      <c r="Q1513" s="211"/>
      <c r="R1513" s="552"/>
      <c r="S1513" s="552"/>
      <c r="T1513" s="552"/>
      <c r="U1513" s="552"/>
      <c r="V1513" s="552"/>
      <c r="W1513" s="552"/>
      <c r="X1513" s="552"/>
      <c r="Y1513" s="3369"/>
      <c r="Z1513" s="552"/>
      <c r="AA1513" s="1101"/>
      <c r="AB1513" s="552"/>
      <c r="AC1513" s="552"/>
      <c r="AD1513" s="552"/>
      <c r="AE1513" s="552"/>
      <c r="AF1513" s="552"/>
      <c r="AG1513" s="1274">
        <f>AG1514+AG1515/4</f>
        <v>0</v>
      </c>
      <c r="AH1513" s="1339"/>
      <c r="AI1513" s="2759"/>
      <c r="AJ1513" s="1412"/>
    </row>
    <row r="1514" spans="1:36" s="2713" customFormat="1" x14ac:dyDescent="0.25">
      <c r="A1514" s="414">
        <v>1</v>
      </c>
      <c r="B1514" s="414">
        <v>1</v>
      </c>
      <c r="C1514" s="4" t="s">
        <v>349</v>
      </c>
      <c r="D1514" s="4"/>
      <c r="E1514" s="4"/>
      <c r="F1514" s="418"/>
      <c r="G1514" s="213"/>
      <c r="H1514" s="213"/>
      <c r="I1514" s="368"/>
      <c r="J1514" s="1901"/>
      <c r="K1514" s="1901"/>
      <c r="L1514" s="211"/>
      <c r="M1514" s="211"/>
      <c r="N1514" s="211"/>
      <c r="O1514" s="211"/>
      <c r="P1514" s="211"/>
      <c r="Q1514" s="211"/>
      <c r="R1514" s="552"/>
      <c r="S1514" s="552"/>
      <c r="T1514" s="552"/>
      <c r="U1514" s="552"/>
      <c r="V1514" s="552"/>
      <c r="W1514" s="552"/>
      <c r="X1514" s="552"/>
      <c r="Y1514" s="3369"/>
      <c r="Z1514" s="552"/>
      <c r="AA1514" s="1101"/>
      <c r="AB1514" s="552"/>
      <c r="AC1514" s="552"/>
      <c r="AD1514" s="552"/>
      <c r="AE1514" s="552"/>
      <c r="AF1514" s="552"/>
      <c r="AG1514" s="1290"/>
      <c r="AH1514" s="1339"/>
      <c r="AI1514" s="2759"/>
      <c r="AJ1514" s="1412"/>
    </row>
    <row r="1515" spans="1:36" s="2713" customFormat="1" ht="30" x14ac:dyDescent="0.25">
      <c r="A1515" s="414"/>
      <c r="B1515" s="414">
        <v>1</v>
      </c>
      <c r="C1515" s="4" t="s">
        <v>374</v>
      </c>
      <c r="D1515" s="4"/>
      <c r="E1515" s="4"/>
      <c r="F1515" s="418">
        <v>48</v>
      </c>
      <c r="G1515" s="213">
        <f>F1515/12*$C$3</f>
        <v>28</v>
      </c>
      <c r="H1515" s="213">
        <v>53.769999999999996</v>
      </c>
      <c r="I1515" s="368">
        <f>H1515/G1515*100</f>
        <v>192.03571428571428</v>
      </c>
      <c r="J1515" s="1901"/>
      <c r="K1515" s="1901"/>
      <c r="L1515" s="211"/>
      <c r="M1515" s="211"/>
      <c r="N1515" s="211"/>
      <c r="O1515" s="211"/>
      <c r="P1515" s="211"/>
      <c r="Q1515" s="211"/>
      <c r="R1515" s="552"/>
      <c r="S1515" s="552"/>
      <c r="T1515" s="552"/>
      <c r="U1515" s="552"/>
      <c r="V1515" s="552"/>
      <c r="W1515" s="552"/>
      <c r="X1515" s="552"/>
      <c r="Y1515" s="3369"/>
      <c r="Z1515" s="552"/>
      <c r="AA1515" s="1101"/>
      <c r="AB1515" s="552"/>
      <c r="AC1515" s="552"/>
      <c r="AD1515" s="552"/>
      <c r="AE1515" s="552"/>
      <c r="AF1515" s="552"/>
      <c r="AG1515" s="1290"/>
      <c r="AH1515" s="1339"/>
      <c r="AI1515" s="2759"/>
      <c r="AJ1515" s="1412"/>
    </row>
    <row r="1516" spans="1:36" s="2713" customFormat="1" ht="60" x14ac:dyDescent="0.25">
      <c r="A1516" s="414">
        <v>1</v>
      </c>
      <c r="B1516" s="414">
        <v>1</v>
      </c>
      <c r="C1516" s="4" t="s">
        <v>351</v>
      </c>
      <c r="D1516" s="1634"/>
      <c r="E1516" s="785"/>
      <c r="F1516" s="446"/>
      <c r="G1516" s="1052"/>
      <c r="H1516" s="1052"/>
      <c r="I1516" s="1052"/>
      <c r="J1516" s="1901"/>
      <c r="K1516" s="1901"/>
      <c r="L1516" s="211"/>
      <c r="M1516" s="211"/>
      <c r="N1516" s="211"/>
      <c r="O1516" s="211"/>
      <c r="P1516" s="211"/>
      <c r="Q1516" s="211"/>
      <c r="R1516" s="2778"/>
      <c r="S1516" s="2778"/>
      <c r="T1516" s="2778"/>
      <c r="U1516" s="2778"/>
      <c r="V1516" s="2778"/>
      <c r="W1516" s="2778"/>
      <c r="X1516" s="2778"/>
      <c r="Y1516" s="3372">
        <f>R1516/12*$C$3</f>
        <v>0</v>
      </c>
      <c r="Z1516" s="2778">
        <f>AF1516-AE1516</f>
        <v>0</v>
      </c>
      <c r="AA1516" s="3238"/>
      <c r="AB1516" s="2778"/>
      <c r="AC1516" s="2778">
        <f>Z1516-Y1516</f>
        <v>0</v>
      </c>
      <c r="AD1516" s="2778"/>
      <c r="AE1516" s="2778"/>
      <c r="AF1516" s="2778"/>
      <c r="AG1516" s="1278"/>
      <c r="AH1516" s="3239"/>
      <c r="AI1516" s="2759"/>
      <c r="AJ1516" s="1412"/>
    </row>
    <row r="1517" spans="1:36" s="2713" customFormat="1" ht="45" x14ac:dyDescent="0.25">
      <c r="A1517" s="414">
        <v>1</v>
      </c>
      <c r="B1517" s="414">
        <v>1</v>
      </c>
      <c r="C1517" s="800" t="s">
        <v>352</v>
      </c>
      <c r="D1517" s="798"/>
      <c r="E1517" s="4"/>
      <c r="F1517" s="418"/>
      <c r="G1517" s="368"/>
      <c r="H1517" s="368"/>
      <c r="I1517" s="1052"/>
      <c r="J1517" s="1901"/>
      <c r="K1517" s="1901"/>
      <c r="L1517" s="211"/>
      <c r="M1517" s="211"/>
      <c r="N1517" s="211"/>
      <c r="O1517" s="211"/>
      <c r="P1517" s="211"/>
      <c r="Q1517" s="211"/>
      <c r="R1517" s="552"/>
      <c r="S1517" s="552"/>
      <c r="T1517" s="552"/>
      <c r="U1517" s="552"/>
      <c r="V1517" s="552"/>
      <c r="W1517" s="552"/>
      <c r="X1517" s="552"/>
      <c r="Y1517" s="3369"/>
      <c r="Z1517" s="552"/>
      <c r="AA1517" s="1101"/>
      <c r="AB1517" s="552"/>
      <c r="AC1517" s="552"/>
      <c r="AD1517" s="552"/>
      <c r="AE1517" s="552"/>
      <c r="AF1517" s="552"/>
      <c r="AG1517" s="1274"/>
      <c r="AH1517" s="1339"/>
      <c r="AI1517" s="2759"/>
      <c r="AJ1517" s="1412"/>
    </row>
    <row r="1518" spans="1:36" s="2713" customFormat="1" ht="105" x14ac:dyDescent="0.25">
      <c r="A1518" s="414"/>
      <c r="B1518" s="414"/>
      <c r="C1518" s="800" t="s">
        <v>533</v>
      </c>
      <c r="D1518" s="798"/>
      <c r="E1518" s="4"/>
      <c r="F1518" s="418">
        <v>100</v>
      </c>
      <c r="G1518" s="213">
        <f>(F1518/12*$C$3)</f>
        <v>58.333333333333336</v>
      </c>
      <c r="H1518" s="368">
        <v>46</v>
      </c>
      <c r="I1518" s="1052">
        <f>H1518/G1518*100</f>
        <v>78.857142857142861</v>
      </c>
      <c r="J1518" s="1901"/>
      <c r="K1518" s="1901"/>
      <c r="L1518" s="211"/>
      <c r="M1518" s="211"/>
      <c r="N1518" s="211"/>
      <c r="O1518" s="211"/>
      <c r="P1518" s="211"/>
      <c r="Q1518" s="211"/>
      <c r="R1518" s="552"/>
      <c r="S1518" s="552"/>
      <c r="T1518" s="552"/>
      <c r="U1518" s="552"/>
      <c r="V1518" s="552"/>
      <c r="W1518" s="552"/>
      <c r="X1518" s="552"/>
      <c r="Y1518" s="3369"/>
      <c r="Z1518" s="552"/>
      <c r="AA1518" s="1101"/>
      <c r="AB1518" s="552"/>
      <c r="AC1518" s="552"/>
      <c r="AD1518" s="552"/>
      <c r="AE1518" s="552"/>
      <c r="AF1518" s="552"/>
      <c r="AG1518" s="1274"/>
      <c r="AH1518" s="1339"/>
      <c r="AI1518" s="2759"/>
      <c r="AJ1518" s="1412"/>
    </row>
    <row r="1519" spans="1:36" s="2713" customFormat="1" ht="42.75" x14ac:dyDescent="0.25">
      <c r="A1519" s="414"/>
      <c r="B1519" s="414"/>
      <c r="C1519" s="1413" t="s">
        <v>510</v>
      </c>
      <c r="D1519" s="1634"/>
      <c r="E1519" s="785"/>
      <c r="F1519" s="418">
        <f>F1520</f>
        <v>959</v>
      </c>
      <c r="G1519" s="758">
        <f>G1520</f>
        <v>559.41666666666674</v>
      </c>
      <c r="H1519" s="758">
        <f>H1520</f>
        <v>206</v>
      </c>
      <c r="I1519" s="1052">
        <f>H1519/ROUND(G1519,0)*100</f>
        <v>36.851520572450809</v>
      </c>
      <c r="J1519" s="1901"/>
      <c r="K1519" s="1901"/>
      <c r="L1519" s="211"/>
      <c r="M1519" s="211"/>
      <c r="N1519" s="211"/>
      <c r="O1519" s="211"/>
      <c r="P1519" s="211"/>
      <c r="Q1519" s="211"/>
      <c r="R1519" s="2778">
        <v>1507.05303</v>
      </c>
      <c r="S1519" s="2778">
        <v>1507.05303</v>
      </c>
      <c r="T1519" s="2778">
        <v>1507.05303</v>
      </c>
      <c r="U1519" s="2778">
        <v>1507.05303</v>
      </c>
      <c r="V1519" s="2778">
        <v>1507.05303</v>
      </c>
      <c r="W1519" s="2778">
        <v>1507.05303</v>
      </c>
      <c r="X1519" s="2778">
        <v>1507.05303</v>
      </c>
      <c r="Y1519" s="1209">
        <f>R1519/12*$C$3+(S1519-R1519)/11*6+(T1519-S1519)/10*5+(U1519-T1519)/9*4+(V1519-U1519)/8*3+(W1519-V1519)/7*2+(X1519-W1519)/6*1</f>
        <v>879.1142675000001</v>
      </c>
      <c r="Z1519" s="418">
        <f>AF1519-AE1519-AB1519</f>
        <v>347.13709999999998</v>
      </c>
      <c r="AA1519" s="2750"/>
      <c r="AB1519" s="418"/>
      <c r="AC1519" s="418">
        <f>Z1519-Y1519</f>
        <v>-531.97716750000018</v>
      </c>
      <c r="AD1519" s="418"/>
      <c r="AE1519" s="418">
        <v>0</v>
      </c>
      <c r="AF1519" s="418">
        <v>347.13709999999998</v>
      </c>
      <c r="AG1519" s="1274">
        <f>AG1520</f>
        <v>0</v>
      </c>
      <c r="AH1519" s="1339"/>
      <c r="AI1519" s="2759"/>
      <c r="AJ1519" s="1412"/>
    </row>
    <row r="1520" spans="1:36" s="2713" customFormat="1" x14ac:dyDescent="0.25">
      <c r="A1520" s="414"/>
      <c r="B1520" s="414"/>
      <c r="C1520" s="800" t="s">
        <v>511</v>
      </c>
      <c r="D1520" s="1634"/>
      <c r="E1520" s="785"/>
      <c r="F1520" s="418">
        <v>959</v>
      </c>
      <c r="G1520" s="213">
        <f>(F1520/12*$C$3)</f>
        <v>559.41666666666674</v>
      </c>
      <c r="H1520" s="1052">
        <v>206</v>
      </c>
      <c r="I1520" s="1052">
        <f>H1520/ROUND(G1520,0)*100</f>
        <v>36.851520572450809</v>
      </c>
      <c r="J1520" s="1901"/>
      <c r="K1520" s="1901"/>
      <c r="L1520" s="211"/>
      <c r="M1520" s="211"/>
      <c r="N1520" s="211"/>
      <c r="O1520" s="211"/>
      <c r="P1520" s="211"/>
      <c r="Q1520" s="211"/>
      <c r="R1520" s="2778"/>
      <c r="S1520" s="2778"/>
      <c r="T1520" s="2778"/>
      <c r="U1520" s="2778"/>
      <c r="V1520" s="2778"/>
      <c r="W1520" s="2778"/>
      <c r="X1520" s="2778"/>
      <c r="Y1520" s="2897"/>
      <c r="Z1520" s="3103"/>
      <c r="AA1520" s="3158"/>
      <c r="AB1520" s="3103"/>
      <c r="AC1520" s="3103"/>
      <c r="AD1520" s="3103"/>
      <c r="AE1520" s="3103"/>
      <c r="AF1520" s="3103"/>
      <c r="AG1520" s="1274"/>
      <c r="AH1520" s="1339"/>
      <c r="AI1520" s="2759"/>
      <c r="AJ1520" s="1412"/>
    </row>
    <row r="1521" spans="1:36" s="2713" customFormat="1" ht="42.75" x14ac:dyDescent="0.25">
      <c r="A1521" s="414"/>
      <c r="B1521" s="414"/>
      <c r="C1521" s="1413" t="s">
        <v>512</v>
      </c>
      <c r="D1521" s="1634"/>
      <c r="E1521" s="785"/>
      <c r="F1521" s="418"/>
      <c r="G1521" s="213"/>
      <c r="H1521" s="1052"/>
      <c r="I1521" s="1052"/>
      <c r="J1521" s="1901"/>
      <c r="K1521" s="1901"/>
      <c r="L1521" s="211"/>
      <c r="M1521" s="211"/>
      <c r="N1521" s="211"/>
      <c r="O1521" s="211"/>
      <c r="P1521" s="211"/>
      <c r="Q1521" s="211"/>
      <c r="R1521" s="2778"/>
      <c r="S1521" s="2778"/>
      <c r="T1521" s="2778"/>
      <c r="U1521" s="2778"/>
      <c r="V1521" s="2778"/>
      <c r="W1521" s="2778"/>
      <c r="X1521" s="2778"/>
      <c r="Y1521" s="2897"/>
      <c r="Z1521" s="3103"/>
      <c r="AA1521" s="3158"/>
      <c r="AB1521" s="3103"/>
      <c r="AC1521" s="3103"/>
      <c r="AD1521" s="3103"/>
      <c r="AE1521" s="3103"/>
      <c r="AF1521" s="3103"/>
      <c r="AG1521" s="1274"/>
      <c r="AH1521" s="1339"/>
      <c r="AI1521" s="2759"/>
      <c r="AJ1521" s="1412"/>
    </row>
    <row r="1522" spans="1:36" s="2713" customFormat="1" ht="29.25" x14ac:dyDescent="0.25">
      <c r="A1522" s="414">
        <v>1</v>
      </c>
      <c r="B1522" s="414">
        <v>1</v>
      </c>
      <c r="C1522" s="785" t="s">
        <v>360</v>
      </c>
      <c r="D1522" s="4"/>
      <c r="E1522" s="4"/>
      <c r="F1522" s="3626">
        <f>F1523+F1524</f>
        <v>4255.3191489361698</v>
      </c>
      <c r="G1522" s="368">
        <f t="shared" ref="G1522:H1522" si="724">G1523+G1524</f>
        <v>2482.2695035460993</v>
      </c>
      <c r="H1522" s="368">
        <f t="shared" si="724"/>
        <v>2179.7106382978727</v>
      </c>
      <c r="I1522" s="1052">
        <f>H1522/ROUND(G1522,0)*100</f>
        <v>87.820734822637903</v>
      </c>
      <c r="J1522" s="1901"/>
      <c r="K1522" s="1901"/>
      <c r="L1522" s="211"/>
      <c r="M1522" s="211"/>
      <c r="N1522" s="211"/>
      <c r="O1522" s="211"/>
      <c r="P1522" s="211"/>
      <c r="Q1522" s="211"/>
      <c r="R1522" s="552"/>
      <c r="S1522" s="552"/>
      <c r="T1522" s="552"/>
      <c r="U1522" s="552"/>
      <c r="V1522" s="552"/>
      <c r="W1522" s="552"/>
      <c r="X1522" s="552"/>
      <c r="Y1522" s="3369"/>
      <c r="Z1522" s="552"/>
      <c r="AA1522" s="1101"/>
      <c r="AB1522" s="552"/>
      <c r="AC1522" s="552"/>
      <c r="AD1522" s="552"/>
      <c r="AE1522" s="552"/>
      <c r="AF1522" s="552"/>
      <c r="AG1522" s="1274">
        <f t="shared" ref="AG1522" si="725">AG1523+AG1524</f>
        <v>0</v>
      </c>
      <c r="AH1522" s="1339"/>
      <c r="AI1522" s="2759"/>
      <c r="AJ1522" s="1412"/>
    </row>
    <row r="1523" spans="1:36" s="2713" customFormat="1" x14ac:dyDescent="0.25">
      <c r="A1523" s="414">
        <v>1</v>
      </c>
      <c r="B1523" s="414">
        <v>1</v>
      </c>
      <c r="C1523" s="785" t="s">
        <v>375</v>
      </c>
      <c r="D1523" s="4"/>
      <c r="E1523" s="4"/>
      <c r="F1523" s="3626"/>
      <c r="G1523" s="213"/>
      <c r="H1523" s="368"/>
      <c r="I1523" s="1052"/>
      <c r="J1523" s="1901"/>
      <c r="K1523" s="1901"/>
      <c r="L1523" s="211"/>
      <c r="M1523" s="211"/>
      <c r="N1523" s="211"/>
      <c r="O1523" s="211"/>
      <c r="P1523" s="211"/>
      <c r="Q1523" s="211"/>
      <c r="R1523" s="552"/>
      <c r="S1523" s="552"/>
      <c r="T1523" s="552"/>
      <c r="U1523" s="552"/>
      <c r="V1523" s="552"/>
      <c r="W1523" s="552"/>
      <c r="X1523" s="552"/>
      <c r="Y1523" s="3369"/>
      <c r="Z1523" s="552"/>
      <c r="AA1523" s="1101"/>
      <c r="AB1523" s="552"/>
      <c r="AC1523" s="552"/>
      <c r="AD1523" s="552"/>
      <c r="AE1523" s="552"/>
      <c r="AF1523" s="552"/>
      <c r="AG1523" s="1274"/>
      <c r="AH1523" s="1339"/>
      <c r="AI1523" s="2759"/>
      <c r="AJ1523" s="1412"/>
    </row>
    <row r="1524" spans="1:36" s="2713" customFormat="1" x14ac:dyDescent="0.25">
      <c r="A1524" s="414">
        <v>1</v>
      </c>
      <c r="B1524" s="414">
        <v>1</v>
      </c>
      <c r="C1524" s="4" t="s">
        <v>376</v>
      </c>
      <c r="D1524" s="4"/>
      <c r="E1524" s="4"/>
      <c r="F1524" s="3626">
        <f>F1525/9.4</f>
        <v>4255.3191489361698</v>
      </c>
      <c r="G1524" s="368">
        <f t="shared" ref="G1524:H1524" si="726">G1525/9.4</f>
        <v>2482.2695035460993</v>
      </c>
      <c r="H1524" s="368">
        <f t="shared" si="726"/>
        <v>2179.7106382978727</v>
      </c>
      <c r="I1524" s="1052">
        <f>H1524/ROUND(G1524,0)*100</f>
        <v>87.820734822637903</v>
      </c>
      <c r="J1524" s="1901"/>
      <c r="K1524" s="1901"/>
      <c r="L1524" s="211"/>
      <c r="M1524" s="211"/>
      <c r="N1524" s="211"/>
      <c r="O1524" s="211"/>
      <c r="P1524" s="211"/>
      <c r="Q1524" s="211"/>
      <c r="R1524" s="552"/>
      <c r="S1524" s="552"/>
      <c r="T1524" s="552"/>
      <c r="U1524" s="552"/>
      <c r="V1524" s="552"/>
      <c r="W1524" s="552"/>
      <c r="X1524" s="552"/>
      <c r="Y1524" s="3369"/>
      <c r="Z1524" s="552"/>
      <c r="AA1524" s="1101"/>
      <c r="AB1524" s="552"/>
      <c r="AC1524" s="552"/>
      <c r="AD1524" s="552"/>
      <c r="AE1524" s="552"/>
      <c r="AF1524" s="552"/>
      <c r="AG1524" s="1274">
        <f t="shared" ref="AG1524" si="727">AG1525/9.4</f>
        <v>0</v>
      </c>
      <c r="AH1524" s="1339"/>
      <c r="AI1524" s="2759"/>
      <c r="AJ1524" s="1412"/>
    </row>
    <row r="1525" spans="1:36" s="2713" customFormat="1" x14ac:dyDescent="0.25">
      <c r="A1525" s="414">
        <v>1</v>
      </c>
      <c r="B1525" s="414">
        <v>1</v>
      </c>
      <c r="C1525" s="801" t="s">
        <v>377</v>
      </c>
      <c r="D1525" s="4"/>
      <c r="E1525" s="4"/>
      <c r="F1525" s="3626">
        <v>40000</v>
      </c>
      <c r="G1525" s="213">
        <f>(F1525/12*$C$3)</f>
        <v>23333.333333333336</v>
      </c>
      <c r="H1525" s="368">
        <v>20489.280000000002</v>
      </c>
      <c r="I1525" s="1052">
        <f>H1525/ROUND(G1525,0)*100</f>
        <v>87.812454463635206</v>
      </c>
      <c r="J1525" s="1901"/>
      <c r="K1525" s="1901"/>
      <c r="L1525" s="211"/>
      <c r="M1525" s="211"/>
      <c r="N1525" s="211"/>
      <c r="O1525" s="211"/>
      <c r="P1525" s="211"/>
      <c r="Q1525" s="211"/>
      <c r="R1525" s="552"/>
      <c r="S1525" s="552"/>
      <c r="T1525" s="552"/>
      <c r="U1525" s="552"/>
      <c r="V1525" s="552"/>
      <c r="W1525" s="552"/>
      <c r="X1525" s="552"/>
      <c r="Y1525" s="3369"/>
      <c r="Z1525" s="552"/>
      <c r="AA1525" s="1101"/>
      <c r="AB1525" s="552"/>
      <c r="AC1525" s="552"/>
      <c r="AD1525" s="552"/>
      <c r="AE1525" s="552"/>
      <c r="AF1525" s="552"/>
      <c r="AG1525" s="1274"/>
      <c r="AH1525" s="1339"/>
      <c r="AI1525" s="2759"/>
      <c r="AJ1525" s="1412"/>
    </row>
    <row r="1526" spans="1:36" s="2713" customFormat="1" ht="29.25" x14ac:dyDescent="0.25">
      <c r="A1526" s="414">
        <v>1</v>
      </c>
      <c r="B1526" s="414">
        <v>1</v>
      </c>
      <c r="C1526" s="785" t="s">
        <v>353</v>
      </c>
      <c r="D1526" s="4"/>
      <c r="E1526" s="4"/>
      <c r="F1526" s="418">
        <v>6850</v>
      </c>
      <c r="G1526" s="213">
        <f>F1526/12*$C$3</f>
        <v>3995.8333333333335</v>
      </c>
      <c r="H1526" s="368">
        <v>3023</v>
      </c>
      <c r="I1526" s="1052">
        <f>H1526/G1526*100</f>
        <v>75.653806047966626</v>
      </c>
      <c r="J1526" s="1901"/>
      <c r="K1526" s="1901"/>
      <c r="L1526" s="211"/>
      <c r="M1526" s="211"/>
      <c r="N1526" s="211"/>
      <c r="O1526" s="211"/>
      <c r="P1526" s="211"/>
      <c r="Q1526" s="211"/>
      <c r="R1526" s="552"/>
      <c r="S1526" s="552"/>
      <c r="T1526" s="552"/>
      <c r="U1526" s="552"/>
      <c r="V1526" s="552"/>
      <c r="W1526" s="552"/>
      <c r="X1526" s="552"/>
      <c r="Y1526" s="3369"/>
      <c r="Z1526" s="552"/>
      <c r="AA1526" s="1101"/>
      <c r="AB1526" s="552"/>
      <c r="AC1526" s="552"/>
      <c r="AD1526" s="552"/>
      <c r="AE1526" s="552"/>
      <c r="AF1526" s="552"/>
      <c r="AG1526" s="1274"/>
      <c r="AH1526" s="1339"/>
      <c r="AI1526" s="2759"/>
      <c r="AJ1526" s="1412"/>
    </row>
    <row r="1527" spans="1:36" s="2713" customFormat="1" ht="30" x14ac:dyDescent="0.25">
      <c r="A1527" s="414">
        <v>1</v>
      </c>
      <c r="B1527" s="414">
        <v>1</v>
      </c>
      <c r="C1527" s="780" t="s">
        <v>201</v>
      </c>
      <c r="D1527" s="4"/>
      <c r="E1527" s="4"/>
      <c r="F1527" s="418"/>
      <c r="G1527" s="213"/>
      <c r="H1527" s="368"/>
      <c r="I1527" s="1052"/>
      <c r="J1527" s="1901"/>
      <c r="K1527" s="1901"/>
      <c r="L1527" s="211"/>
      <c r="M1527" s="211"/>
      <c r="N1527" s="211"/>
      <c r="O1527" s="211"/>
      <c r="P1527" s="211"/>
      <c r="Q1527" s="211"/>
      <c r="R1527" s="552"/>
      <c r="S1527" s="552"/>
      <c r="T1527" s="552"/>
      <c r="U1527" s="552"/>
      <c r="V1527" s="552"/>
      <c r="W1527" s="552"/>
      <c r="X1527" s="552"/>
      <c r="Y1527" s="3369"/>
      <c r="Z1527" s="552"/>
      <c r="AA1527" s="1101"/>
      <c r="AB1527" s="552"/>
      <c r="AC1527" s="552"/>
      <c r="AD1527" s="552"/>
      <c r="AE1527" s="552"/>
      <c r="AF1527" s="552"/>
      <c r="AG1527" s="1274"/>
      <c r="AH1527" s="1339"/>
      <c r="AI1527" s="2759"/>
      <c r="AJ1527" s="1412"/>
    </row>
    <row r="1528" spans="1:36" s="2713" customFormat="1" ht="72" x14ac:dyDescent="0.25">
      <c r="A1528" s="414">
        <v>1</v>
      </c>
      <c r="B1528" s="414">
        <v>1</v>
      </c>
      <c r="C1528" s="785" t="s">
        <v>361</v>
      </c>
      <c r="D1528" s="4"/>
      <c r="E1528" s="4"/>
      <c r="F1528" s="418"/>
      <c r="G1528" s="213"/>
      <c r="H1528" s="368"/>
      <c r="I1528" s="1052"/>
      <c r="J1528" s="1901"/>
      <c r="K1528" s="1901"/>
      <c r="L1528" s="211"/>
      <c r="M1528" s="211"/>
      <c r="N1528" s="211"/>
      <c r="O1528" s="211"/>
      <c r="P1528" s="211"/>
      <c r="Q1528" s="211"/>
      <c r="R1528" s="552"/>
      <c r="S1528" s="552"/>
      <c r="T1528" s="552"/>
      <c r="U1528" s="552"/>
      <c r="V1528" s="552"/>
      <c r="W1528" s="552"/>
      <c r="X1528" s="552"/>
      <c r="Y1528" s="3369"/>
      <c r="Z1528" s="552"/>
      <c r="AA1528" s="1101"/>
      <c r="AB1528" s="552"/>
      <c r="AC1528" s="552"/>
      <c r="AD1528" s="552"/>
      <c r="AE1528" s="552"/>
      <c r="AF1528" s="552"/>
      <c r="AG1528" s="1274"/>
      <c r="AH1528" s="1339"/>
      <c r="AI1528" s="2759"/>
      <c r="AJ1528" s="1412"/>
    </row>
    <row r="1529" spans="1:36" s="2713" customFormat="1" x14ac:dyDescent="0.25">
      <c r="A1529" s="414"/>
      <c r="B1529" s="414"/>
      <c r="C1529" s="785" t="s">
        <v>234</v>
      </c>
      <c r="D1529" s="4"/>
      <c r="E1529" s="4"/>
      <c r="F1529" s="418">
        <f>F1530+F1531</f>
        <v>660</v>
      </c>
      <c r="G1529" s="213">
        <f>G1530+G1531</f>
        <v>385</v>
      </c>
      <c r="H1529" s="368">
        <f>H1530+H1531</f>
        <v>581</v>
      </c>
      <c r="I1529" s="1052"/>
      <c r="J1529" s="1901"/>
      <c r="K1529" s="1901"/>
      <c r="L1529" s="211"/>
      <c r="M1529" s="211"/>
      <c r="N1529" s="211"/>
      <c r="O1529" s="211"/>
      <c r="P1529" s="211"/>
      <c r="Q1529" s="211"/>
      <c r="R1529" s="552">
        <v>635.23019999999997</v>
      </c>
      <c r="S1529" s="552">
        <v>635.23019999999997</v>
      </c>
      <c r="T1529" s="552">
        <v>635.23019999999997</v>
      </c>
      <c r="U1529" s="552">
        <v>635.23019999999997</v>
      </c>
      <c r="V1529" s="552">
        <v>635.23019999999997</v>
      </c>
      <c r="W1529" s="552">
        <v>635.23019999999997</v>
      </c>
      <c r="X1529" s="552">
        <v>635.23019999999997</v>
      </c>
      <c r="Y1529" s="3369">
        <f>R1529/12*$C$3+(S1529-R1529)/11*6+(T1529-S1529)/10*5+(U1529-T1529)/9*4+(V1529-U1529)/8*3+(W1529-V1529)/7*2+(X1529-W1529)/6*1</f>
        <v>370.55094999999994</v>
      </c>
      <c r="Z1529" s="552">
        <f>AF1529-AE1529-AB1529</f>
        <v>637.53827000000001</v>
      </c>
      <c r="AA1529" s="1101"/>
      <c r="AB1529" s="552"/>
      <c r="AC1529" s="552">
        <f>Z1529-Y1529</f>
        <v>266.98732000000007</v>
      </c>
      <c r="AD1529" s="552"/>
      <c r="AE1529" s="552">
        <v>0</v>
      </c>
      <c r="AF1529" s="552">
        <v>637.53827000000001</v>
      </c>
      <c r="AG1529" s="1274">
        <f>AG1530+AG1531</f>
        <v>0</v>
      </c>
      <c r="AH1529" s="1339"/>
      <c r="AI1529" s="2759"/>
      <c r="AJ1529" s="1412"/>
    </row>
    <row r="1530" spans="1:36" s="2713" customFormat="1" ht="30" x14ac:dyDescent="0.25">
      <c r="A1530" s="414"/>
      <c r="B1530" s="414"/>
      <c r="C1530" s="4" t="s">
        <v>74</v>
      </c>
      <c r="D1530" s="4"/>
      <c r="E1530" s="4"/>
      <c r="F1530" s="418">
        <v>210</v>
      </c>
      <c r="G1530" s="213">
        <f t="shared" ref="G1530:G1531" si="728">F1530/12*$C$3</f>
        <v>122.5</v>
      </c>
      <c r="H1530" s="368">
        <v>299</v>
      </c>
      <c r="I1530" s="1052">
        <f t="shared" ref="I1530:I1536" si="729">H1530/G1530*100</f>
        <v>244.08163265306121</v>
      </c>
      <c r="J1530" s="1901"/>
      <c r="K1530" s="1901"/>
      <c r="L1530" s="211"/>
      <c r="M1530" s="211"/>
      <c r="N1530" s="211"/>
      <c r="O1530" s="211"/>
      <c r="P1530" s="211"/>
      <c r="Q1530" s="211"/>
      <c r="R1530" s="552"/>
      <c r="S1530" s="552"/>
      <c r="T1530" s="552"/>
      <c r="U1530" s="552"/>
      <c r="V1530" s="552"/>
      <c r="W1530" s="552"/>
      <c r="X1530" s="552"/>
      <c r="Y1530" s="3369"/>
      <c r="Z1530" s="552"/>
      <c r="AA1530" s="1101"/>
      <c r="AB1530" s="552"/>
      <c r="AC1530" s="552"/>
      <c r="AD1530" s="552"/>
      <c r="AE1530" s="552"/>
      <c r="AF1530" s="552"/>
      <c r="AG1530" s="1274"/>
      <c r="AH1530" s="1339"/>
      <c r="AI1530" s="2759"/>
      <c r="AJ1530" s="1412"/>
    </row>
    <row r="1531" spans="1:36" s="2713" customFormat="1" ht="30" x14ac:dyDescent="0.25">
      <c r="A1531" s="414"/>
      <c r="B1531" s="414"/>
      <c r="C1531" s="4" t="s">
        <v>283</v>
      </c>
      <c r="D1531" s="4"/>
      <c r="E1531" s="4"/>
      <c r="F1531" s="418">
        <v>450</v>
      </c>
      <c r="G1531" s="213">
        <f t="shared" si="728"/>
        <v>262.5</v>
      </c>
      <c r="H1531" s="368">
        <v>282</v>
      </c>
      <c r="I1531" s="1052">
        <f t="shared" si="729"/>
        <v>107.42857142857143</v>
      </c>
      <c r="J1531" s="1901"/>
      <c r="K1531" s="1901"/>
      <c r="L1531" s="211"/>
      <c r="M1531" s="211"/>
      <c r="N1531" s="211"/>
      <c r="O1531" s="211"/>
      <c r="P1531" s="211"/>
      <c r="Q1531" s="211"/>
      <c r="R1531" s="552"/>
      <c r="S1531" s="552"/>
      <c r="T1531" s="552"/>
      <c r="U1531" s="552"/>
      <c r="V1531" s="552"/>
      <c r="W1531" s="552"/>
      <c r="X1531" s="552"/>
      <c r="Y1531" s="3369"/>
      <c r="Z1531" s="552"/>
      <c r="AA1531" s="1101"/>
      <c r="AB1531" s="552"/>
      <c r="AC1531" s="552"/>
      <c r="AD1531" s="552"/>
      <c r="AE1531" s="552"/>
      <c r="AF1531" s="552"/>
      <c r="AG1531" s="1274"/>
      <c r="AH1531" s="1339"/>
      <c r="AI1531" s="2759"/>
      <c r="AJ1531" s="1412"/>
    </row>
    <row r="1532" spans="1:36" s="2713" customFormat="1" ht="29.25" x14ac:dyDescent="0.25">
      <c r="A1532" s="414">
        <v>1</v>
      </c>
      <c r="B1532" s="414">
        <v>1</v>
      </c>
      <c r="C1532" s="726" t="s">
        <v>279</v>
      </c>
      <c r="D1532" s="4"/>
      <c r="E1532" s="4"/>
      <c r="F1532" s="446">
        <f>F1511+F1488</f>
        <v>31648</v>
      </c>
      <c r="G1532" s="1052">
        <f>G1511+G1488</f>
        <v>18461.333333333336</v>
      </c>
      <c r="H1532" s="1052">
        <f>H1511+H1488</f>
        <v>10633.442499999999</v>
      </c>
      <c r="I1532" s="1052">
        <f t="shared" si="729"/>
        <v>57.598453524483595</v>
      </c>
      <c r="J1532" s="1901"/>
      <c r="K1532" s="1901"/>
      <c r="L1532" s="211"/>
      <c r="M1532" s="211"/>
      <c r="N1532" s="211"/>
      <c r="O1532" s="211"/>
      <c r="P1532" s="211"/>
      <c r="Q1532" s="211"/>
      <c r="R1532" s="552"/>
      <c r="S1532" s="552"/>
      <c r="T1532" s="552"/>
      <c r="U1532" s="552"/>
      <c r="V1532" s="552"/>
      <c r="W1532" s="552"/>
      <c r="X1532" s="552"/>
      <c r="Y1532" s="3369"/>
      <c r="Z1532" s="552"/>
      <c r="AA1532" s="1101"/>
      <c r="AB1532" s="552"/>
      <c r="AC1532" s="552"/>
      <c r="AD1532" s="552"/>
      <c r="AE1532" s="552"/>
      <c r="AF1532" s="552"/>
      <c r="AG1532" s="1278">
        <f>AG1511+AG1488</f>
        <v>0</v>
      </c>
      <c r="AH1532" s="1339"/>
      <c r="AI1532" s="2759"/>
      <c r="AJ1532" s="1412"/>
    </row>
    <row r="1533" spans="1:36" s="2713" customFormat="1" ht="43.5" x14ac:dyDescent="0.25">
      <c r="A1533" s="414">
        <v>1</v>
      </c>
      <c r="B1533" s="414">
        <v>1</v>
      </c>
      <c r="C1533" s="726" t="s">
        <v>308</v>
      </c>
      <c r="D1533" s="4"/>
      <c r="E1533" s="4"/>
      <c r="F1533" s="446">
        <f>F1498</f>
        <v>13197</v>
      </c>
      <c r="G1533" s="788">
        <f>G1498</f>
        <v>7698.25</v>
      </c>
      <c r="H1533" s="1052">
        <f>H1498</f>
        <v>6872</v>
      </c>
      <c r="I1533" s="1052">
        <f t="shared" si="729"/>
        <v>89.267041210664772</v>
      </c>
      <c r="J1533" s="1901"/>
      <c r="K1533" s="1901"/>
      <c r="L1533" s="211"/>
      <c r="M1533" s="211"/>
      <c r="N1533" s="211"/>
      <c r="O1533" s="211"/>
      <c r="P1533" s="211"/>
      <c r="Q1533" s="211"/>
      <c r="R1533" s="552"/>
      <c r="S1533" s="552"/>
      <c r="T1533" s="552"/>
      <c r="U1533" s="552"/>
      <c r="V1533" s="552"/>
      <c r="W1533" s="552"/>
      <c r="X1533" s="552"/>
      <c r="Y1533" s="3369"/>
      <c r="Z1533" s="552"/>
      <c r="AA1533" s="1101"/>
      <c r="AB1533" s="552"/>
      <c r="AC1533" s="552"/>
      <c r="AD1533" s="552"/>
      <c r="AE1533" s="552"/>
      <c r="AF1533" s="552"/>
      <c r="AG1533" s="1278">
        <f>AG1498</f>
        <v>0</v>
      </c>
      <c r="AH1533" s="1339"/>
      <c r="AI1533" s="2759"/>
      <c r="AJ1533" s="1412"/>
    </row>
    <row r="1534" spans="1:36" s="2713" customFormat="1" ht="29.25" x14ac:dyDescent="0.25">
      <c r="A1534" s="414">
        <v>1</v>
      </c>
      <c r="B1534" s="414">
        <v>1</v>
      </c>
      <c r="C1534" s="726" t="s">
        <v>280</v>
      </c>
      <c r="D1534" s="4"/>
      <c r="E1534" s="4"/>
      <c r="F1534" s="446">
        <f>F1522+F1496</f>
        <v>42949.319148936171</v>
      </c>
      <c r="G1534" s="788">
        <f>G1522+G1496</f>
        <v>25053.7695035461</v>
      </c>
      <c r="H1534" s="1052">
        <f>H1522+H1496</f>
        <v>15378.710638297873</v>
      </c>
      <c r="I1534" s="1052">
        <f t="shared" si="729"/>
        <v>61.382821599445045</v>
      </c>
      <c r="J1534" s="1901"/>
      <c r="K1534" s="1901"/>
      <c r="L1534" s="211"/>
      <c r="M1534" s="211"/>
      <c r="N1534" s="211"/>
      <c r="O1534" s="211"/>
      <c r="P1534" s="211"/>
      <c r="Q1534" s="211"/>
      <c r="R1534" s="552"/>
      <c r="S1534" s="552"/>
      <c r="T1534" s="552"/>
      <c r="U1534" s="552"/>
      <c r="V1534" s="552"/>
      <c r="W1534" s="552"/>
      <c r="X1534" s="552"/>
      <c r="Y1534" s="3369"/>
      <c r="Z1534" s="552"/>
      <c r="AA1534" s="1101"/>
      <c r="AB1534" s="552"/>
      <c r="AC1534" s="552"/>
      <c r="AD1534" s="552"/>
      <c r="AE1534" s="552"/>
      <c r="AF1534" s="552"/>
      <c r="AG1534" s="1278">
        <f>AG1522+AG1496</f>
        <v>0</v>
      </c>
      <c r="AH1534" s="1339"/>
      <c r="AI1534" s="2759"/>
      <c r="AJ1534" s="1412"/>
    </row>
    <row r="1535" spans="1:36" s="2713" customFormat="1" ht="29.25" x14ac:dyDescent="0.25">
      <c r="A1535" s="414">
        <v>1</v>
      </c>
      <c r="B1535" s="414">
        <v>1</v>
      </c>
      <c r="C1535" s="726" t="s">
        <v>281</v>
      </c>
      <c r="D1535" s="4"/>
      <c r="E1535" s="4"/>
      <c r="F1535" s="446">
        <f>F1526+F1509</f>
        <v>11650</v>
      </c>
      <c r="G1535" s="788">
        <f>G1526+G1509</f>
        <v>6795.8333333333339</v>
      </c>
      <c r="H1535" s="1052">
        <f>H1526+H1509</f>
        <v>4614</v>
      </c>
      <c r="I1535" s="1052">
        <f t="shared" si="729"/>
        <v>67.894543225015326</v>
      </c>
      <c r="J1535" s="1901"/>
      <c r="K1535" s="1901"/>
      <c r="L1535" s="211"/>
      <c r="M1535" s="211"/>
      <c r="N1535" s="211"/>
      <c r="O1535" s="211"/>
      <c r="P1535" s="211"/>
      <c r="Q1535" s="211"/>
      <c r="R1535" s="552">
        <v>8213.2870000000003</v>
      </c>
      <c r="S1535" s="552">
        <v>8213.2870000000003</v>
      </c>
      <c r="T1535" s="552">
        <v>8213.2870000000003</v>
      </c>
      <c r="U1535" s="552">
        <v>8213.2870000000003</v>
      </c>
      <c r="V1535" s="552">
        <v>8213.2870000000003</v>
      </c>
      <c r="W1535" s="552">
        <v>8213.2870000000003</v>
      </c>
      <c r="X1535" s="552">
        <v>8213.2870000000003</v>
      </c>
      <c r="Y1535" s="1209">
        <f>R1535/12*$C$3+(S1535-R1535)/11*6+(T1535-S1535)/10*5+(U1535-T1535)/9*4+(V1535-U1535)/8*3+(W1535-V1535)/7*2+(X1535-W1535)/6*1</f>
        <v>4791.0840833333341</v>
      </c>
      <c r="Z1535" s="552">
        <f>AF1535-AE1535-AB1535</f>
        <v>3624.6374599999999</v>
      </c>
      <c r="AA1535" s="1101"/>
      <c r="AB1535" s="552"/>
      <c r="AC1535" s="552">
        <f>Z1535-Y1535</f>
        <v>-1166.4466233333342</v>
      </c>
      <c r="AD1535" s="552"/>
      <c r="AE1535" s="552">
        <v>0</v>
      </c>
      <c r="AF1535" s="552">
        <v>3624.6374599999999</v>
      </c>
      <c r="AG1535" s="1278">
        <f>AG1526+AG1509</f>
        <v>0</v>
      </c>
      <c r="AH1535" s="1339"/>
      <c r="AI1535" s="2759"/>
      <c r="AJ1535" s="1412"/>
    </row>
    <row r="1536" spans="1:36" s="2713" customFormat="1" x14ac:dyDescent="0.25">
      <c r="A1536" s="414">
        <v>1</v>
      </c>
      <c r="B1536" s="414">
        <v>1</v>
      </c>
      <c r="C1536" s="727" t="s">
        <v>138</v>
      </c>
      <c r="D1536" s="785"/>
      <c r="E1536" s="785"/>
      <c r="F1536" s="446">
        <f>F1533+F1532+F1535+F1497*2.9+F1525/4.2</f>
        <v>178231.4095238095</v>
      </c>
      <c r="G1536" s="788">
        <f t="shared" ref="G1536:H1536" si="730">G1533+G1532+G1535+G1497*2.9+G1525/4.2</f>
        <v>103968.32222222222</v>
      </c>
      <c r="H1536" s="1052">
        <f t="shared" si="730"/>
        <v>65274.942499999997</v>
      </c>
      <c r="I1536" s="1052">
        <f t="shared" si="729"/>
        <v>62.783491264272904</v>
      </c>
      <c r="J1536" s="1901"/>
      <c r="K1536" s="1901"/>
      <c r="L1536" s="211"/>
      <c r="M1536" s="211"/>
      <c r="N1536" s="211"/>
      <c r="O1536" s="211"/>
      <c r="P1536" s="211"/>
      <c r="Q1536" s="211"/>
      <c r="R1536" s="3373">
        <f t="shared" ref="R1536:AF1536" si="731">R1535+R1498+R1487+R1486+R1510+R1519+R1529</f>
        <v>224125.49980999998</v>
      </c>
      <c r="S1536" s="3373">
        <f t="shared" ref="S1536:T1536" si="732">S1535+S1498+S1487+S1486+S1510+S1519+S1529</f>
        <v>224125.49980999998</v>
      </c>
      <c r="T1536" s="3373">
        <f t="shared" si="732"/>
        <v>224125.49980999998</v>
      </c>
      <c r="U1536" s="3373">
        <f t="shared" ref="U1536:V1536" si="733">U1535+U1498+U1487+U1486+U1510+U1519+U1529</f>
        <v>224125.49980999998</v>
      </c>
      <c r="V1536" s="3373">
        <f t="shared" si="733"/>
        <v>224125.49980999998</v>
      </c>
      <c r="W1536" s="3373">
        <f t="shared" ref="W1536:X1536" si="734">W1535+W1498+W1487+W1486+W1510+W1519+W1529</f>
        <v>224125.49980999998</v>
      </c>
      <c r="X1536" s="3373">
        <f t="shared" si="734"/>
        <v>224125.49980999998</v>
      </c>
      <c r="Y1536" s="3373">
        <f t="shared" si="731"/>
        <v>131495.65415583333</v>
      </c>
      <c r="Z1536" s="2777">
        <f t="shared" si="731"/>
        <v>125882.05011999997</v>
      </c>
      <c r="AA1536" s="3241">
        <f t="shared" si="731"/>
        <v>0</v>
      </c>
      <c r="AB1536" s="2777">
        <f t="shared" si="731"/>
        <v>0</v>
      </c>
      <c r="AC1536" s="2777">
        <f t="shared" si="731"/>
        <v>-5613.6040358333712</v>
      </c>
      <c r="AD1536" s="2777">
        <f t="shared" si="731"/>
        <v>0</v>
      </c>
      <c r="AE1536" s="2777">
        <f t="shared" si="731"/>
        <v>-149.77435999999997</v>
      </c>
      <c r="AF1536" s="2777">
        <f t="shared" si="731"/>
        <v>125732.27575999996</v>
      </c>
      <c r="AG1536" s="1278">
        <f t="shared" ref="AG1536" si="735">AG1533+AG1532+AG1535+AG1497*2.9+AG1525/4.2</f>
        <v>0</v>
      </c>
      <c r="AH1536" s="3242">
        <f>AH1535+AH1498+AH1487+AH1486</f>
        <v>0</v>
      </c>
      <c r="AI1536" s="2759"/>
      <c r="AJ1536" s="1412"/>
    </row>
    <row r="1537" spans="1:267" s="2713" customFormat="1" x14ac:dyDescent="0.25">
      <c r="A1537" s="414">
        <v>1</v>
      </c>
      <c r="B1537" s="414">
        <v>1</v>
      </c>
      <c r="C1537" s="2" t="s">
        <v>29</v>
      </c>
      <c r="D1537" s="2"/>
      <c r="E1537" s="2"/>
      <c r="F1537" s="114"/>
      <c r="G1537" s="3097"/>
      <c r="H1537" s="3097"/>
      <c r="I1537" s="3097"/>
      <c r="J1537" s="3095"/>
      <c r="K1537" s="3095"/>
      <c r="L1537" s="3090"/>
      <c r="M1537" s="3090"/>
      <c r="N1537" s="3090"/>
      <c r="O1537" s="3090"/>
      <c r="P1537" s="3090"/>
      <c r="Q1537" s="3090"/>
      <c r="R1537" s="614"/>
      <c r="S1537" s="614"/>
      <c r="T1537" s="614"/>
      <c r="U1537" s="614"/>
      <c r="V1537" s="614"/>
      <c r="W1537" s="614"/>
      <c r="X1537" s="614"/>
      <c r="Y1537" s="3372"/>
      <c r="Z1537" s="614"/>
      <c r="AA1537" s="1513"/>
      <c r="AB1537" s="614"/>
      <c r="AC1537" s="614"/>
      <c r="AD1537" s="614"/>
      <c r="AE1537" s="614"/>
      <c r="AF1537" s="614"/>
      <c r="AG1537" s="3098"/>
      <c r="AH1537" s="1265"/>
      <c r="AI1537" s="2759"/>
      <c r="AJ1537" s="1412"/>
    </row>
    <row r="1538" spans="1:267" s="2713" customFormat="1" x14ac:dyDescent="0.25">
      <c r="A1538" s="414"/>
      <c r="B1538" s="414">
        <v>1</v>
      </c>
      <c r="C1538" s="1403" t="s">
        <v>178</v>
      </c>
      <c r="D1538" s="1403"/>
      <c r="E1538" s="3099">
        <v>300</v>
      </c>
      <c r="F1538" s="114">
        <v>32</v>
      </c>
      <c r="G1538" s="3097">
        <f>ROUND(F1538/12*$C$3,0)</f>
        <v>19</v>
      </c>
      <c r="H1538" s="3097">
        <v>12</v>
      </c>
      <c r="I1538" s="213">
        <f>H1538/G1538*100</f>
        <v>63.157894736842103</v>
      </c>
      <c r="J1538" s="3374">
        <v>9</v>
      </c>
      <c r="K1538" s="269">
        <f>N1538/H1538</f>
        <v>5.75</v>
      </c>
      <c r="L1538" s="270">
        <f>ROUND(F1538*J1538,0)</f>
        <v>288</v>
      </c>
      <c r="M1538" s="270">
        <f>ROUND(L1538/12*$C$3,0)</f>
        <v>168</v>
      </c>
      <c r="N1538" s="526">
        <v>69</v>
      </c>
      <c r="O1538" s="270">
        <f>N1538/M1538*100</f>
        <v>41.071428571428569</v>
      </c>
      <c r="P1538" s="270">
        <f>L1538/E1538</f>
        <v>0.96</v>
      </c>
      <c r="Q1538" s="270">
        <f>N1538/$C$3*12/P1538</f>
        <v>123.21428571428572</v>
      </c>
      <c r="R1538" s="614"/>
      <c r="S1538" s="614"/>
      <c r="T1538" s="614"/>
      <c r="U1538" s="614"/>
      <c r="V1538" s="614"/>
      <c r="W1538" s="614"/>
      <c r="X1538" s="614"/>
      <c r="Y1538" s="3372"/>
      <c r="Z1538" s="614"/>
      <c r="AA1538" s="1513"/>
      <c r="AB1538" s="614"/>
      <c r="AC1538" s="614"/>
      <c r="AD1538" s="614"/>
      <c r="AE1538" s="614"/>
      <c r="AF1538" s="614"/>
      <c r="AG1538" s="3098"/>
      <c r="AH1538" s="1265"/>
      <c r="AI1538" s="2759"/>
      <c r="AJ1538" s="1412"/>
    </row>
    <row r="1539" spans="1:267" s="2713" customFormat="1" x14ac:dyDescent="0.25">
      <c r="A1539" s="414">
        <v>1</v>
      </c>
      <c r="B1539" s="414">
        <v>1</v>
      </c>
      <c r="C1539" s="1403" t="s">
        <v>10</v>
      </c>
      <c r="D1539" s="1403"/>
      <c r="E1539" s="3099">
        <v>300</v>
      </c>
      <c r="F1539" s="456">
        <v>155</v>
      </c>
      <c r="G1539" s="213">
        <f>ROUND(F1539/12*$C$3,0)</f>
        <v>90</v>
      </c>
      <c r="H1539" s="213">
        <v>116</v>
      </c>
      <c r="I1539" s="213">
        <f>H1539/G1539*100</f>
        <v>128.88888888888889</v>
      </c>
      <c r="J1539" s="1150">
        <v>9.5</v>
      </c>
      <c r="K1539" s="269">
        <f>N1539/H1539</f>
        <v>6.5258620689655169</v>
      </c>
      <c r="L1539" s="270">
        <f>ROUND(F1539*J1539,0)</f>
        <v>1473</v>
      </c>
      <c r="M1539" s="270">
        <f>ROUND(L1539/12*$C$3,0)</f>
        <v>859</v>
      </c>
      <c r="N1539" s="270">
        <v>757</v>
      </c>
      <c r="O1539" s="270">
        <f>N1539/M1539*100</f>
        <v>88.125727590221189</v>
      </c>
      <c r="P1539" s="270">
        <f>L1539/E1539</f>
        <v>4.91</v>
      </c>
      <c r="Q1539" s="270">
        <f>N1539/$C$3*12/P1539</f>
        <v>264.30026185627003</v>
      </c>
      <c r="R1539" s="552"/>
      <c r="S1539" s="552"/>
      <c r="T1539" s="552"/>
      <c r="U1539" s="552"/>
      <c r="V1539" s="552"/>
      <c r="W1539" s="552"/>
      <c r="X1539" s="552"/>
      <c r="Y1539" s="3369"/>
      <c r="Z1539" s="552"/>
      <c r="AA1539" s="1101"/>
      <c r="AB1539" s="552"/>
      <c r="AC1539" s="552"/>
      <c r="AD1539" s="552"/>
      <c r="AE1539" s="552"/>
      <c r="AF1539" s="552"/>
      <c r="AG1539" s="1290"/>
      <c r="AH1539" s="1339"/>
      <c r="AI1539" s="2759"/>
      <c r="AJ1539" s="1412"/>
    </row>
    <row r="1540" spans="1:267" s="2713" customFormat="1" x14ac:dyDescent="0.25">
      <c r="A1540" s="414"/>
      <c r="B1540" s="414">
        <v>1</v>
      </c>
      <c r="C1540" s="1403" t="s">
        <v>6</v>
      </c>
      <c r="D1540" s="1403"/>
      <c r="E1540" s="3099">
        <v>300</v>
      </c>
      <c r="F1540" s="114">
        <v>27</v>
      </c>
      <c r="G1540" s="3097">
        <f>ROUND(F1540/12*$C$3,0)</f>
        <v>16</v>
      </c>
      <c r="H1540" s="3097">
        <v>9</v>
      </c>
      <c r="I1540" s="213">
        <f>H1540/G1540*100</f>
        <v>56.25</v>
      </c>
      <c r="J1540" s="3374">
        <v>9.6</v>
      </c>
      <c r="K1540" s="269">
        <f>N1540/H1540</f>
        <v>6.333333333333333</v>
      </c>
      <c r="L1540" s="270">
        <f>ROUND(F1540*J1540,0)</f>
        <v>259</v>
      </c>
      <c r="M1540" s="270">
        <f>ROUND(L1540/12*$C$3,0)</f>
        <v>151</v>
      </c>
      <c r="N1540" s="526">
        <v>57</v>
      </c>
      <c r="O1540" s="270">
        <f>N1540/M1540*100</f>
        <v>37.748344370860927</v>
      </c>
      <c r="P1540" s="270">
        <f>L1540/E1540</f>
        <v>0.86333333333333329</v>
      </c>
      <c r="Q1540" s="270">
        <f>N1540/$C$3*12/P1540</f>
        <v>113.18257032542746</v>
      </c>
      <c r="R1540" s="552"/>
      <c r="S1540" s="552"/>
      <c r="T1540" s="552"/>
      <c r="U1540" s="552"/>
      <c r="V1540" s="552"/>
      <c r="W1540" s="552"/>
      <c r="X1540" s="552"/>
      <c r="Y1540" s="3369"/>
      <c r="Z1540" s="552"/>
      <c r="AA1540" s="1101"/>
      <c r="AB1540" s="552"/>
      <c r="AC1540" s="552"/>
      <c r="AD1540" s="552"/>
      <c r="AE1540" s="552"/>
      <c r="AF1540" s="552"/>
      <c r="AG1540" s="3098"/>
      <c r="AH1540" s="1339"/>
      <c r="AI1540" s="2759"/>
      <c r="AJ1540" s="1412"/>
    </row>
    <row r="1541" spans="1:267" s="2713" customFormat="1" x14ac:dyDescent="0.25">
      <c r="A1541" s="414">
        <v>1</v>
      </c>
      <c r="B1541" s="414">
        <v>1</v>
      </c>
      <c r="C1541" s="785" t="s">
        <v>13</v>
      </c>
      <c r="D1541" s="785"/>
      <c r="E1541" s="785"/>
      <c r="F1541" s="2439">
        <f>SUM(F1538:F1540)</f>
        <v>214</v>
      </c>
      <c r="G1541" s="1882">
        <f>SUM(G1538:G1540)</f>
        <v>125</v>
      </c>
      <c r="H1541" s="1882">
        <f>SUM(H1538:H1540)</f>
        <v>137</v>
      </c>
      <c r="I1541" s="1882">
        <f>H1541/G1541*100</f>
        <v>109.60000000000001</v>
      </c>
      <c r="J1541" s="2440">
        <f>IF(F1541=0,0,L1541/F1541)</f>
        <v>9.4392523364485985</v>
      </c>
      <c r="K1541" s="388">
        <f>N1541/H1541</f>
        <v>6.445255474452555</v>
      </c>
      <c r="L1541" s="1882">
        <f>SUM(L1538:L1540)</f>
        <v>2020</v>
      </c>
      <c r="M1541" s="1882">
        <f>SUM(M1538:M1540)</f>
        <v>1178</v>
      </c>
      <c r="N1541" s="1882">
        <f>SUM(N1538:N1540)</f>
        <v>883</v>
      </c>
      <c r="O1541" s="270">
        <f>N1541/M1541*100</f>
        <v>74.957555178268251</v>
      </c>
      <c r="P1541" s="1882">
        <f>SUM(P1538:P1540)</f>
        <v>6.7333333333333334</v>
      </c>
      <c r="Q1541" s="270">
        <f>N1541/$C$3*12/P1541</f>
        <v>224.80905233380483</v>
      </c>
      <c r="R1541" s="3100"/>
      <c r="S1541" s="3100"/>
      <c r="T1541" s="3100"/>
      <c r="U1541" s="3100"/>
      <c r="V1541" s="3100"/>
      <c r="W1541" s="3100"/>
      <c r="X1541" s="3100"/>
      <c r="Y1541" s="3375"/>
      <c r="Z1541" s="3100"/>
      <c r="AA1541" s="3243"/>
      <c r="AB1541" s="3100"/>
      <c r="AC1541" s="3100"/>
      <c r="AD1541" s="3100"/>
      <c r="AE1541" s="3100"/>
      <c r="AF1541" s="3100"/>
      <c r="AG1541" s="2376">
        <f>SUM(AG1538:AG1540)</f>
        <v>0</v>
      </c>
      <c r="AH1541" s="3244"/>
      <c r="AI1541" s="2759"/>
      <c r="AJ1541" s="1412"/>
    </row>
    <row r="1542" spans="1:267" s="2713" customFormat="1" ht="30" x14ac:dyDescent="0.25">
      <c r="A1542" s="414">
        <v>1</v>
      </c>
      <c r="B1542" s="414">
        <v>1</v>
      </c>
      <c r="C1542" s="2" t="s">
        <v>127</v>
      </c>
      <c r="D1542" s="2"/>
      <c r="E1542" s="785"/>
      <c r="F1542" s="2439"/>
      <c r="G1542" s="1882"/>
      <c r="H1542" s="1882"/>
      <c r="I1542" s="1882"/>
      <c r="J1542" s="2440"/>
      <c r="K1542" s="388"/>
      <c r="L1542" s="1882"/>
      <c r="M1542" s="1882"/>
      <c r="N1542" s="1882"/>
      <c r="O1542" s="270"/>
      <c r="P1542" s="270"/>
      <c r="Q1542" s="270"/>
      <c r="R1542" s="3100"/>
      <c r="S1542" s="3100"/>
      <c r="T1542" s="3100"/>
      <c r="U1542" s="3100"/>
      <c r="V1542" s="3100"/>
      <c r="W1542" s="3100"/>
      <c r="X1542" s="3100"/>
      <c r="Y1542" s="3375"/>
      <c r="Z1542" s="3100"/>
      <c r="AA1542" s="3243"/>
      <c r="AB1542" s="3100"/>
      <c r="AC1542" s="3100"/>
      <c r="AD1542" s="3100"/>
      <c r="AE1542" s="3100"/>
      <c r="AF1542" s="3100"/>
      <c r="AG1542" s="2376"/>
      <c r="AH1542" s="3244"/>
      <c r="AI1542" s="2759"/>
      <c r="AJ1542" s="1412"/>
    </row>
    <row r="1543" spans="1:267" s="2713" customFormat="1" x14ac:dyDescent="0.25">
      <c r="A1543" s="414">
        <v>1</v>
      </c>
      <c r="B1543" s="414">
        <v>1</v>
      </c>
      <c r="C1543" s="2711" t="s">
        <v>67</v>
      </c>
      <c r="D1543" s="2711"/>
      <c r="E1543" s="346">
        <v>240</v>
      </c>
      <c r="F1543" s="456">
        <v>215</v>
      </c>
      <c r="G1543" s="213">
        <f>ROUND(F1543/12*$C$3,0)</f>
        <v>125</v>
      </c>
      <c r="H1543" s="213">
        <v>196</v>
      </c>
      <c r="I1543" s="213">
        <f t="shared" ref="I1543:I1551" si="736">H1543/G1543*100</f>
        <v>156.80000000000001</v>
      </c>
      <c r="J1543" s="1150">
        <v>8</v>
      </c>
      <c r="K1543" s="269">
        <f>N1543/H1543</f>
        <v>7.545918367346939</v>
      </c>
      <c r="L1543" s="270">
        <f>ROUND(F1543*J1543,0)</f>
        <v>1720</v>
      </c>
      <c r="M1543" s="270">
        <f>ROUND(L1543/12*$C$3,0)</f>
        <v>1003</v>
      </c>
      <c r="N1543" s="270">
        <v>1479</v>
      </c>
      <c r="O1543" s="270">
        <f>N1543/M1543*100</f>
        <v>147.45762711864407</v>
      </c>
      <c r="P1543" s="270">
        <f>L1543/E1543</f>
        <v>7.166666666666667</v>
      </c>
      <c r="Q1543" s="270">
        <f>N1543/$C$3*12/P1543</f>
        <v>353.78073089700996</v>
      </c>
      <c r="R1543" s="552"/>
      <c r="S1543" s="552"/>
      <c r="T1543" s="552"/>
      <c r="U1543" s="552"/>
      <c r="V1543" s="552"/>
      <c r="W1543" s="552"/>
      <c r="X1543" s="552"/>
      <c r="Y1543" s="3375"/>
      <c r="Z1543" s="3100"/>
      <c r="AA1543" s="3243"/>
      <c r="AB1543" s="3100"/>
      <c r="AC1543" s="3100"/>
      <c r="AD1543" s="3100"/>
      <c r="AE1543" s="552"/>
      <c r="AF1543" s="552"/>
      <c r="AG1543" s="1290"/>
      <c r="AH1543" s="1339"/>
      <c r="AI1543" s="2759"/>
      <c r="AJ1543" s="1412"/>
    </row>
    <row r="1544" spans="1:267" s="2713" customFormat="1" x14ac:dyDescent="0.25">
      <c r="A1544" s="414"/>
      <c r="B1544" s="414">
        <v>1</v>
      </c>
      <c r="C1544" s="2711" t="s">
        <v>47</v>
      </c>
      <c r="D1544" s="2711"/>
      <c r="E1544" s="346">
        <v>240</v>
      </c>
      <c r="F1544" s="456">
        <v>1794</v>
      </c>
      <c r="G1544" s="213">
        <f>ROUND(F1544/12*$C$3,0)</f>
        <v>1047</v>
      </c>
      <c r="H1544" s="213">
        <v>1339</v>
      </c>
      <c r="I1544" s="213">
        <f t="shared" si="736"/>
        <v>127.88920725883477</v>
      </c>
      <c r="J1544" s="1150">
        <v>8</v>
      </c>
      <c r="K1544" s="269">
        <f>N1544/H1544</f>
        <v>8.2957430918595971</v>
      </c>
      <c r="L1544" s="270">
        <f>ROUND(F1544*J1544,0)</f>
        <v>14352</v>
      </c>
      <c r="M1544" s="270">
        <f>ROUND(L1544/12*$C$3,0)</f>
        <v>8372</v>
      </c>
      <c r="N1544" s="270">
        <v>11108</v>
      </c>
      <c r="O1544" s="270">
        <f>N1544/M1544*100</f>
        <v>132.68036311514572</v>
      </c>
      <c r="P1544" s="270">
        <f>L1544/E1544</f>
        <v>59.8</v>
      </c>
      <c r="Q1544" s="270">
        <f>N1544/$C$3*12/P1544</f>
        <v>318.43287147634976</v>
      </c>
      <c r="R1544" s="552"/>
      <c r="S1544" s="552"/>
      <c r="T1544" s="552"/>
      <c r="U1544" s="552"/>
      <c r="V1544" s="552"/>
      <c r="W1544" s="552"/>
      <c r="X1544" s="552"/>
      <c r="Y1544" s="3375"/>
      <c r="Z1544" s="3100"/>
      <c r="AA1544" s="3243"/>
      <c r="AB1544" s="3100"/>
      <c r="AC1544" s="3100"/>
      <c r="AD1544" s="3100"/>
      <c r="AE1544" s="552"/>
      <c r="AF1544" s="552"/>
      <c r="AG1544" s="1290"/>
      <c r="AH1544" s="1339"/>
      <c r="AI1544" s="2759"/>
      <c r="AJ1544" s="1412"/>
    </row>
    <row r="1545" spans="1:267" s="2713" customFormat="1" ht="30" x14ac:dyDescent="0.25">
      <c r="A1545" s="414"/>
      <c r="B1545" s="414"/>
      <c r="C1545" s="2711" t="s">
        <v>159</v>
      </c>
      <c r="D1545" s="2711"/>
      <c r="E1545" s="1435"/>
      <c r="F1545" s="456">
        <v>60</v>
      </c>
      <c r="G1545" s="213">
        <f>ROUND(F1545/12*$C$3,0)</f>
        <v>35</v>
      </c>
      <c r="H1545" s="213">
        <v>51</v>
      </c>
      <c r="I1545" s="213">
        <f t="shared" si="736"/>
        <v>145.71428571428569</v>
      </c>
      <c r="J1545" s="1150">
        <v>4</v>
      </c>
      <c r="K1545" s="269">
        <f>N1545/H1545</f>
        <v>2.0196078431372548</v>
      </c>
      <c r="L1545" s="270">
        <f>ROUND(F1545*J1545,0)</f>
        <v>240</v>
      </c>
      <c r="M1545" s="270">
        <f>L1545/2*1</f>
        <v>120</v>
      </c>
      <c r="N1545" s="270">
        <v>103</v>
      </c>
      <c r="O1545" s="270">
        <f>N1545/M1545*100</f>
        <v>85.833333333333329</v>
      </c>
      <c r="P1545" s="270" t="e">
        <f>L1545/E1545</f>
        <v>#DIV/0!</v>
      </c>
      <c r="Q1545" s="270" t="e">
        <f>N1545/$C$3*12/P1545</f>
        <v>#DIV/0!</v>
      </c>
      <c r="R1545" s="552"/>
      <c r="S1545" s="552"/>
      <c r="T1545" s="552"/>
      <c r="U1545" s="552"/>
      <c r="V1545" s="552"/>
      <c r="W1545" s="552"/>
      <c r="X1545" s="552"/>
      <c r="Y1545" s="3375"/>
      <c r="Z1545" s="3100"/>
      <c r="AA1545" s="3243"/>
      <c r="AB1545" s="3100"/>
      <c r="AC1545" s="3100"/>
      <c r="AD1545" s="3100"/>
      <c r="AE1545" s="552"/>
      <c r="AF1545" s="552"/>
      <c r="AG1545" s="1290"/>
      <c r="AH1545" s="1339"/>
      <c r="AI1545" s="2759"/>
      <c r="AJ1545" s="1412"/>
    </row>
    <row r="1546" spans="1:267" s="249" customFormat="1" x14ac:dyDescent="0.25">
      <c r="A1546" s="414"/>
      <c r="B1546" s="414">
        <v>1</v>
      </c>
      <c r="C1546" s="785" t="s">
        <v>154</v>
      </c>
      <c r="D1546" s="2124"/>
      <c r="E1546" s="2056"/>
      <c r="F1546" s="446">
        <f>SUM(F1543:F1545)</f>
        <v>2069</v>
      </c>
      <c r="G1546" s="1052">
        <f>SUM(G1543:G1545)</f>
        <v>1207</v>
      </c>
      <c r="H1546" s="1052">
        <f>SUM(H1543:H1545)</f>
        <v>1586</v>
      </c>
      <c r="I1546" s="786">
        <f t="shared" si="736"/>
        <v>131.40016570008285</v>
      </c>
      <c r="J1546" s="1901">
        <f>IF(F1546=0,0,L1546/F1546)</f>
        <v>7.8840019333011115</v>
      </c>
      <c r="K1546" s="1901">
        <f>N1546/H1546</f>
        <v>8.0012610340479196</v>
      </c>
      <c r="L1546" s="211">
        <f>SUM(L1543:L1545)</f>
        <v>16312</v>
      </c>
      <c r="M1546" s="211">
        <f>SUM(M1543:M1545)</f>
        <v>9495</v>
      </c>
      <c r="N1546" s="211">
        <f>SUM(N1543:N1545)</f>
        <v>12690</v>
      </c>
      <c r="O1546" s="1647">
        <f>N1546/M1546*100</f>
        <v>133.64928909952607</v>
      </c>
      <c r="P1546" s="1647">
        <f>SUM(P1543:P1544)</f>
        <v>66.966666666666669</v>
      </c>
      <c r="Q1546" s="270">
        <f>N1546/$C$3*12/P1546</f>
        <v>324.85244969067764</v>
      </c>
      <c r="R1546" s="552"/>
      <c r="S1546" s="552"/>
      <c r="T1546" s="552"/>
      <c r="U1546" s="552"/>
      <c r="V1546" s="552"/>
      <c r="W1546" s="552"/>
      <c r="X1546" s="552"/>
      <c r="Y1546" s="3369"/>
      <c r="Z1546" s="552"/>
      <c r="AA1546" s="1101"/>
      <c r="AB1546" s="552"/>
      <c r="AC1546" s="552"/>
      <c r="AD1546" s="552"/>
      <c r="AE1546" s="552"/>
      <c r="AF1546" s="552"/>
      <c r="AG1546" s="1278">
        <f>SUM(AG1543:AG1545)</f>
        <v>0</v>
      </c>
      <c r="AH1546" s="1339"/>
      <c r="AI1546" s="2759"/>
      <c r="AJ1546" s="1412"/>
      <c r="AK1546" s="2713"/>
      <c r="AL1546" s="2713"/>
      <c r="AM1546" s="2713"/>
      <c r="AN1546" s="2713"/>
      <c r="AO1546" s="2713"/>
      <c r="AP1546" s="2713"/>
      <c r="AQ1546" s="2713"/>
      <c r="AR1546" s="2713"/>
      <c r="AS1546" s="2713"/>
      <c r="AT1546" s="2713"/>
      <c r="AU1546" s="2713"/>
      <c r="AV1546" s="2713"/>
      <c r="AW1546" s="2713"/>
      <c r="AX1546" s="2713"/>
      <c r="AY1546" s="2713"/>
      <c r="AZ1546" s="2713"/>
      <c r="BA1546" s="2713"/>
      <c r="BB1546" s="2713"/>
      <c r="BC1546" s="2713"/>
      <c r="BD1546" s="2713"/>
      <c r="BE1546" s="2713"/>
      <c r="BF1546" s="2713"/>
      <c r="BG1546" s="2713"/>
      <c r="BH1546" s="2713"/>
      <c r="BI1546" s="2713"/>
      <c r="BJ1546" s="2713"/>
      <c r="BK1546" s="2713"/>
      <c r="BL1546" s="2713"/>
      <c r="BM1546" s="2713"/>
      <c r="BN1546" s="2713"/>
      <c r="BO1546" s="2713"/>
      <c r="BP1546" s="2713"/>
      <c r="BQ1546" s="2713"/>
      <c r="BR1546" s="2713"/>
      <c r="BS1546" s="2713"/>
      <c r="BT1546" s="2713"/>
      <c r="BU1546" s="2713"/>
      <c r="BV1546" s="2713"/>
      <c r="BW1546" s="2713"/>
      <c r="BX1546" s="2713"/>
      <c r="BY1546" s="2713"/>
      <c r="BZ1546" s="2713"/>
      <c r="CA1546" s="2713"/>
      <c r="CB1546" s="2713"/>
      <c r="CC1546" s="2713"/>
      <c r="CD1546" s="2713"/>
      <c r="CE1546" s="2713"/>
      <c r="CF1546" s="2713"/>
      <c r="CG1546" s="2713"/>
      <c r="CH1546" s="2713"/>
      <c r="CI1546" s="2713"/>
      <c r="CJ1546" s="2713"/>
      <c r="CK1546" s="2713"/>
      <c r="CL1546" s="2713"/>
      <c r="CM1546" s="2713"/>
      <c r="CN1546" s="2713"/>
      <c r="CO1546" s="2713"/>
      <c r="CP1546" s="2713"/>
      <c r="CQ1546" s="2713"/>
      <c r="CR1546" s="2713"/>
      <c r="CS1546" s="2713"/>
      <c r="CT1546" s="2713"/>
      <c r="CU1546" s="2713"/>
      <c r="CV1546" s="2713"/>
      <c r="CW1546" s="2713"/>
      <c r="CX1546" s="2713"/>
      <c r="CY1546" s="2713"/>
      <c r="CZ1546" s="2713"/>
      <c r="DA1546" s="2713"/>
      <c r="DB1546" s="2713"/>
      <c r="DC1546" s="2713"/>
      <c r="DD1546" s="2713"/>
      <c r="DE1546" s="2713"/>
      <c r="DF1546" s="2713"/>
      <c r="DG1546" s="2713"/>
      <c r="DH1546" s="2713"/>
      <c r="DI1546" s="2713"/>
      <c r="DJ1546" s="2713"/>
      <c r="DK1546" s="2713"/>
      <c r="DL1546" s="2713"/>
      <c r="DM1546" s="2713"/>
      <c r="DN1546" s="2713"/>
      <c r="DO1546" s="2713"/>
      <c r="DP1546" s="2713"/>
      <c r="DQ1546" s="2713"/>
      <c r="DR1546" s="2713"/>
      <c r="DS1546" s="2713"/>
      <c r="DT1546" s="2713"/>
      <c r="DU1546" s="2713"/>
      <c r="DV1546" s="2713"/>
      <c r="DW1546" s="2713"/>
      <c r="DX1546" s="2713"/>
      <c r="DY1546" s="2713"/>
      <c r="DZ1546" s="2713"/>
      <c r="EA1546" s="2713"/>
      <c r="EB1546" s="2713"/>
      <c r="EC1546" s="2713"/>
      <c r="ED1546" s="2713"/>
      <c r="EE1546" s="2713"/>
      <c r="EF1546" s="2713"/>
      <c r="EG1546" s="2713"/>
      <c r="EH1546" s="2713"/>
      <c r="EI1546" s="2713"/>
      <c r="EJ1546" s="2713"/>
      <c r="EK1546" s="2713"/>
      <c r="EL1546" s="2713"/>
      <c r="EM1546" s="2713"/>
      <c r="EN1546" s="2713"/>
      <c r="EO1546" s="2713"/>
      <c r="EP1546" s="2713"/>
      <c r="EQ1546" s="2713"/>
      <c r="ER1546" s="2713"/>
      <c r="ES1546" s="2713"/>
      <c r="ET1546" s="2713"/>
      <c r="EU1546" s="2713"/>
      <c r="EV1546" s="2713"/>
      <c r="EW1546" s="2713"/>
      <c r="EX1546" s="2713"/>
      <c r="EY1546" s="2713"/>
      <c r="EZ1546" s="2713"/>
      <c r="FA1546" s="2713"/>
      <c r="FB1546" s="2713"/>
      <c r="FC1546" s="2713"/>
      <c r="FD1546" s="2713"/>
      <c r="FE1546" s="2713"/>
      <c r="FF1546" s="2713"/>
      <c r="FG1546" s="2713"/>
      <c r="FH1546" s="2713"/>
      <c r="FI1546" s="2713"/>
      <c r="FJ1546" s="2713"/>
      <c r="FK1546" s="2713"/>
      <c r="FL1546" s="2713"/>
      <c r="FM1546" s="2713"/>
      <c r="FN1546" s="2713"/>
      <c r="FO1546" s="2713"/>
      <c r="FP1546" s="2713"/>
      <c r="FQ1546" s="2713"/>
      <c r="FR1546" s="2713"/>
      <c r="FS1546" s="2713"/>
      <c r="FT1546" s="2713"/>
      <c r="FU1546" s="2713"/>
      <c r="FV1546" s="2713"/>
      <c r="FW1546" s="2713"/>
      <c r="FX1546" s="2713"/>
      <c r="FY1546" s="2713"/>
      <c r="FZ1546" s="2713"/>
      <c r="GA1546" s="2713"/>
      <c r="GB1546" s="2713"/>
      <c r="GC1546" s="2713"/>
      <c r="GD1546" s="2713"/>
      <c r="GE1546" s="2713"/>
      <c r="GF1546" s="2713"/>
      <c r="GG1546" s="2713"/>
      <c r="GH1546" s="2713"/>
      <c r="GI1546" s="2713"/>
      <c r="GJ1546" s="2713"/>
      <c r="GK1546" s="2713"/>
      <c r="GL1546" s="2713"/>
      <c r="GM1546" s="2713"/>
      <c r="GN1546" s="2713"/>
      <c r="GO1546" s="2713"/>
      <c r="GP1546" s="2713"/>
      <c r="GQ1546" s="2713"/>
      <c r="GR1546" s="2713"/>
      <c r="GS1546" s="2713"/>
      <c r="GT1546" s="2713"/>
      <c r="GU1546" s="2713"/>
      <c r="GV1546" s="2713"/>
      <c r="GW1546" s="2713"/>
      <c r="GX1546" s="2713"/>
      <c r="GY1546" s="2713"/>
      <c r="GZ1546" s="2713"/>
      <c r="HA1546" s="2713"/>
      <c r="HB1546" s="2713"/>
      <c r="HC1546" s="2713"/>
      <c r="HD1546" s="2713"/>
      <c r="HE1546" s="2713"/>
      <c r="HF1546" s="2713"/>
      <c r="HG1546" s="2713"/>
      <c r="HH1546" s="2713"/>
      <c r="HI1546" s="2713"/>
      <c r="HJ1546" s="2713"/>
      <c r="HK1546" s="2713"/>
      <c r="HL1546" s="2713"/>
      <c r="HM1546" s="2713"/>
      <c r="HN1546" s="2713"/>
      <c r="HO1546" s="2713"/>
      <c r="HP1546" s="2713"/>
      <c r="HQ1546" s="2713"/>
      <c r="HR1546" s="2713"/>
      <c r="HS1546" s="2713"/>
      <c r="HT1546" s="2713"/>
      <c r="HU1546" s="2713"/>
      <c r="HV1546" s="2713"/>
      <c r="HW1546" s="2713"/>
      <c r="HX1546" s="2713"/>
      <c r="HY1546" s="2713"/>
      <c r="HZ1546" s="2713"/>
      <c r="IA1546" s="2713"/>
      <c r="IB1546" s="2713"/>
      <c r="IC1546" s="2713"/>
      <c r="ID1546" s="2713"/>
      <c r="IE1546" s="2713"/>
      <c r="IF1546" s="2713"/>
      <c r="IG1546" s="2713"/>
      <c r="IH1546" s="2713"/>
      <c r="II1546" s="2713"/>
      <c r="IJ1546" s="2713"/>
      <c r="IK1546" s="2713"/>
      <c r="IL1546" s="2713"/>
      <c r="IM1546" s="2713"/>
      <c r="IN1546" s="2713"/>
      <c r="IO1546" s="2713"/>
      <c r="IP1546" s="2713"/>
      <c r="IQ1546" s="2713"/>
      <c r="IR1546" s="2713"/>
      <c r="IS1546" s="2713"/>
      <c r="IT1546" s="2713"/>
      <c r="IU1546" s="2713"/>
      <c r="IV1546" s="2713"/>
      <c r="IW1546" s="2713"/>
      <c r="IX1546" s="2713"/>
      <c r="IY1546" s="2713"/>
      <c r="IZ1546" s="2713"/>
      <c r="JA1546" s="2713"/>
      <c r="JB1546" s="2713"/>
      <c r="JC1546" s="2713"/>
      <c r="JD1546" s="2713"/>
      <c r="JE1546" s="2713"/>
      <c r="JF1546" s="2713"/>
      <c r="JG1546" s="2713"/>
    </row>
    <row r="1547" spans="1:267" s="2713" customFormat="1" ht="29.25" x14ac:dyDescent="0.25">
      <c r="A1547" s="414">
        <v>1</v>
      </c>
      <c r="B1547" s="414">
        <v>1</v>
      </c>
      <c r="C1547" s="1003" t="s">
        <v>139</v>
      </c>
      <c r="D1547" s="1003"/>
      <c r="E1547" s="1003"/>
      <c r="F1547" s="2439">
        <f>SUM(F1546,F1541)</f>
        <v>2283</v>
      </c>
      <c r="G1547" s="3103">
        <f>SUM(G1546,G1541)</f>
        <v>1332</v>
      </c>
      <c r="H1547" s="3103">
        <f>SUM(H1546,H1541)</f>
        <v>1723</v>
      </c>
      <c r="I1547" s="3103">
        <f t="shared" si="736"/>
        <v>129.35435435435437</v>
      </c>
      <c r="J1547" s="2898">
        <f>L1547/F1547</f>
        <v>8.0297853701270263</v>
      </c>
      <c r="K1547" s="1643">
        <f>N1547/H1547</f>
        <v>7.8775391758560653</v>
      </c>
      <c r="L1547" s="3103">
        <f>SUM(L1546,L1541)</f>
        <v>18332</v>
      </c>
      <c r="M1547" s="3103">
        <f>SUM(M1546,M1541)</f>
        <v>10673</v>
      </c>
      <c r="N1547" s="3103">
        <f>SUM(N1546,N1541)</f>
        <v>13573</v>
      </c>
      <c r="O1547" s="270">
        <f>N1547/M1547*100</f>
        <v>127.17136700084323</v>
      </c>
      <c r="P1547" s="3103">
        <f>SUM(P1546,P1541)</f>
        <v>73.7</v>
      </c>
      <c r="Q1547" s="270">
        <f>N1547/$C$3*12/P1547</f>
        <v>315.71234735413839</v>
      </c>
      <c r="R1547" s="2778">
        <v>46762.166468001597</v>
      </c>
      <c r="S1547" s="2778">
        <v>46762.166468001597</v>
      </c>
      <c r="T1547" s="2778">
        <v>46762.166468001597</v>
      </c>
      <c r="U1547" s="2778">
        <v>46762.166468001597</v>
      </c>
      <c r="V1547" s="2778">
        <v>46762.166468001597</v>
      </c>
      <c r="W1547" s="2778">
        <v>46762.166468001597</v>
      </c>
      <c r="X1547" s="2778">
        <v>46762.166468001597</v>
      </c>
      <c r="Y1547" s="1209">
        <f>R1547/12*$C$3+(S1547-R1547)/11*6+(T1547-S1547)/10*5+(U1547-T1547)/9*4+(V1547-U1547)/8*3+(W1547-V1547)/7*2+(X1547-W1547)/6*1</f>
        <v>27277.930439667598</v>
      </c>
      <c r="Z1547" s="3100">
        <f>AF1547-AE1547-AB1547</f>
        <v>35073.020830000001</v>
      </c>
      <c r="AA1547" s="3243"/>
      <c r="AB1547" s="3100"/>
      <c r="AC1547" s="3100">
        <f>Z1547-Y1547</f>
        <v>7795.0903903324033</v>
      </c>
      <c r="AD1547" s="3100">
        <v>-36.938629999999996</v>
      </c>
      <c r="AE1547" s="2778">
        <v>-324.47665999999998</v>
      </c>
      <c r="AF1547" s="2778">
        <v>34748.544170000001</v>
      </c>
      <c r="AG1547" s="2382">
        <f>SUM(AG1546,AG1541)</f>
        <v>0</v>
      </c>
      <c r="AH1547" s="3239"/>
      <c r="AI1547" s="2759"/>
      <c r="AJ1547" s="1412"/>
    </row>
    <row r="1548" spans="1:267" s="2713" customFormat="1" x14ac:dyDescent="0.25">
      <c r="A1548" s="414">
        <v>1</v>
      </c>
      <c r="B1548" s="414">
        <v>1</v>
      </c>
      <c r="C1548" s="1003" t="s">
        <v>210</v>
      </c>
      <c r="D1548" s="1003"/>
      <c r="E1548" s="1003"/>
      <c r="F1548" s="481">
        <f>F1551</f>
        <v>5900</v>
      </c>
      <c r="G1548" s="3103">
        <f t="shared" ref="G1548:G1549" si="737">ROUND(F1548/12*$C$3,0)</f>
        <v>3442</v>
      </c>
      <c r="H1548" s="3103">
        <f>H1551</f>
        <v>3200</v>
      </c>
      <c r="I1548" s="3103">
        <f t="shared" si="736"/>
        <v>92.969203951191176</v>
      </c>
      <c r="J1548" s="2444"/>
      <c r="K1548" s="1630"/>
      <c r="L1548" s="3107"/>
      <c r="M1548" s="3107"/>
      <c r="N1548" s="3107"/>
      <c r="O1548" s="483"/>
      <c r="P1548" s="3107"/>
      <c r="Q1548" s="483"/>
      <c r="R1548" s="2936"/>
      <c r="S1548" s="2936"/>
      <c r="T1548" s="2936"/>
      <c r="U1548" s="2936"/>
      <c r="V1548" s="2936"/>
      <c r="W1548" s="2936"/>
      <c r="X1548" s="2936"/>
      <c r="Y1548" s="3372"/>
      <c r="Z1548" s="3376"/>
      <c r="AA1548" s="3377"/>
      <c r="AB1548" s="3376"/>
      <c r="AC1548" s="3376"/>
      <c r="AD1548" s="3376"/>
      <c r="AE1548" s="2936"/>
      <c r="AF1548" s="2936"/>
      <c r="AG1548" s="2382">
        <f>AG1551</f>
        <v>0</v>
      </c>
      <c r="AH1548" s="3378"/>
      <c r="AI1548" s="2759"/>
      <c r="AJ1548" s="1412"/>
    </row>
    <row r="1549" spans="1:267" s="2713" customFormat="1" x14ac:dyDescent="0.25">
      <c r="A1549" s="414">
        <v>1</v>
      </c>
      <c r="B1549" s="414">
        <v>1</v>
      </c>
      <c r="C1549" s="997" t="s">
        <v>211</v>
      </c>
      <c r="D1549" s="997"/>
      <c r="E1549" s="997"/>
      <c r="F1549" s="420">
        <f>F1551-F1550</f>
        <v>5897</v>
      </c>
      <c r="G1549" s="3106">
        <f t="shared" si="737"/>
        <v>3440</v>
      </c>
      <c r="H1549" s="3106">
        <f>H1551-H1550</f>
        <v>3200</v>
      </c>
      <c r="I1549" s="3106">
        <f t="shared" si="736"/>
        <v>93.023255813953483</v>
      </c>
      <c r="J1549" s="2162"/>
      <c r="K1549" s="1630"/>
      <c r="L1549" s="3199"/>
      <c r="M1549" s="3199"/>
      <c r="N1549" s="3199"/>
      <c r="O1549" s="483"/>
      <c r="P1549" s="3199"/>
      <c r="Q1549" s="483"/>
      <c r="R1549" s="3200"/>
      <c r="S1549" s="3200"/>
      <c r="T1549" s="3200"/>
      <c r="U1549" s="3200"/>
      <c r="V1549" s="3200"/>
      <c r="W1549" s="3200"/>
      <c r="X1549" s="3200"/>
      <c r="Y1549" s="3372"/>
      <c r="Z1549" s="3379"/>
      <c r="AA1549" s="3380"/>
      <c r="AB1549" s="3379"/>
      <c r="AC1549" s="3379"/>
      <c r="AD1549" s="3379"/>
      <c r="AE1549" s="3200"/>
      <c r="AF1549" s="3200"/>
      <c r="AG1549" s="3110">
        <f>AG1551-AG1550</f>
        <v>0</v>
      </c>
      <c r="AH1549" s="3352"/>
      <c r="AI1549" s="2759"/>
      <c r="AJ1549" s="1412"/>
    </row>
    <row r="1550" spans="1:267" s="2713" customFormat="1" ht="30" x14ac:dyDescent="0.25">
      <c r="A1550" s="414">
        <v>1</v>
      </c>
      <c r="B1550" s="414">
        <v>1</v>
      </c>
      <c r="C1550" s="997" t="s">
        <v>212</v>
      </c>
      <c r="D1550" s="997"/>
      <c r="E1550" s="997"/>
      <c r="F1550" s="2617">
        <v>3</v>
      </c>
      <c r="G1550" s="3106">
        <f>ROUND(F1550/12*$C$3,0)</f>
        <v>2</v>
      </c>
      <c r="H1550" s="3106"/>
      <c r="I1550" s="3106">
        <f t="shared" si="736"/>
        <v>0</v>
      </c>
      <c r="J1550" s="2162"/>
      <c r="K1550" s="1651"/>
      <c r="L1550" s="3106"/>
      <c r="M1550" s="3106"/>
      <c r="N1550" s="3199"/>
      <c r="O1550" s="270"/>
      <c r="P1550" s="3106"/>
      <c r="Q1550" s="483"/>
      <c r="R1550" s="2902"/>
      <c r="S1550" s="2902"/>
      <c r="T1550" s="2902"/>
      <c r="U1550" s="2902"/>
      <c r="V1550" s="2902"/>
      <c r="W1550" s="2902"/>
      <c r="X1550" s="2902"/>
      <c r="Y1550" s="3372"/>
      <c r="Z1550" s="3379"/>
      <c r="AA1550" s="3380"/>
      <c r="AB1550" s="3379"/>
      <c r="AC1550" s="3379"/>
      <c r="AD1550" s="3379"/>
      <c r="AE1550" s="2902"/>
      <c r="AF1550" s="3200"/>
      <c r="AG1550" s="3110"/>
      <c r="AH1550" s="3352"/>
      <c r="AI1550" s="2759"/>
      <c r="AJ1550" s="1412"/>
    </row>
    <row r="1551" spans="1:267" s="2713" customFormat="1" ht="30" thickBot="1" x14ac:dyDescent="0.3">
      <c r="A1551" s="414"/>
      <c r="B1551" s="414">
        <v>1</v>
      </c>
      <c r="C1551" s="1003" t="s">
        <v>217</v>
      </c>
      <c r="D1551" s="1003"/>
      <c r="E1551" s="1003"/>
      <c r="F1551" s="2617">
        <v>5900</v>
      </c>
      <c r="G1551" s="3103">
        <f>ROUND(F1551/12*$C$3,0)</f>
        <v>3442</v>
      </c>
      <c r="H1551" s="3103">
        <v>3200</v>
      </c>
      <c r="I1551" s="3103">
        <f t="shared" si="736"/>
        <v>92.969203951191176</v>
      </c>
      <c r="J1551" s="3204"/>
      <c r="K1551" s="1652"/>
      <c r="L1551" s="3381"/>
      <c r="M1551" s="3381"/>
      <c r="N1551" s="3382"/>
      <c r="O1551" s="1476"/>
      <c r="P1551" s="3381"/>
      <c r="Q1551" s="2244"/>
      <c r="R1551" s="3383">
        <v>27095.977800000001</v>
      </c>
      <c r="S1551" s="3383">
        <v>27095.977800000001</v>
      </c>
      <c r="T1551" s="3383">
        <v>27095.977800000001</v>
      </c>
      <c r="U1551" s="3383">
        <v>27095.977800000001</v>
      </c>
      <c r="V1551" s="3383">
        <v>27095.977800000001</v>
      </c>
      <c r="W1551" s="3383">
        <v>27095.977800000001</v>
      </c>
      <c r="X1551" s="3383">
        <v>27095.977800000001</v>
      </c>
      <c r="Y1551" s="1209">
        <f>R1551/12*$C$3+(S1551-R1551)/11*6+(T1551-S1551)/10*5+(U1551-T1551)/9*4+(V1551-U1551)/8*3+(W1551-V1551)/7*2+(X1551-W1551)/6*1</f>
        <v>15805.98705</v>
      </c>
      <c r="Z1551" s="3384">
        <f>AF1551-AE1551-AB1551</f>
        <v>15805.987050000002</v>
      </c>
      <c r="AA1551" s="3385"/>
      <c r="AB1551" s="3384"/>
      <c r="AC1551" s="3384">
        <f>Z1551-Y1551</f>
        <v>0</v>
      </c>
      <c r="AD1551" s="3384"/>
      <c r="AE1551" s="3383">
        <v>-83.354849999999985</v>
      </c>
      <c r="AF1551" s="3206">
        <v>15722.632200000002</v>
      </c>
      <c r="AG1551" s="2382"/>
      <c r="AH1551" s="3386"/>
      <c r="AI1551" s="2759"/>
      <c r="AJ1551" s="1412"/>
    </row>
    <row r="1552" spans="1:267" s="253" customFormat="1" ht="15.75" thickBot="1" x14ac:dyDescent="0.3">
      <c r="A1552" s="414">
        <v>1</v>
      </c>
      <c r="B1552" s="414">
        <v>1</v>
      </c>
      <c r="C1552" s="1912" t="s">
        <v>314</v>
      </c>
      <c r="D1552" s="1912"/>
      <c r="E1552" s="2076"/>
      <c r="F1552" s="465"/>
      <c r="G1552" s="2118"/>
      <c r="H1552" s="2118"/>
      <c r="I1552" s="2118"/>
      <c r="J1552" s="577"/>
      <c r="K1552" s="577"/>
      <c r="L1552" s="2076"/>
      <c r="M1552" s="2076"/>
      <c r="N1552" s="3387">
        <f>SUM(N1547,N1484)</f>
        <v>27859</v>
      </c>
      <c r="O1552" s="2076"/>
      <c r="P1552" s="2076"/>
      <c r="Q1552" s="2076"/>
      <c r="R1552" s="960">
        <f t="shared" ref="R1552:AD1552" si="738">R1551+R1547+R1536+R1484</f>
        <v>380713.99869414506</v>
      </c>
      <c r="S1552" s="960">
        <f t="shared" ref="S1552:T1552" si="739">S1551+S1547+S1536+S1484</f>
        <v>380713.99869414506</v>
      </c>
      <c r="T1552" s="960">
        <f t="shared" si="739"/>
        <v>380713.99869414506</v>
      </c>
      <c r="U1552" s="960">
        <f t="shared" ref="U1552:V1552" si="740">U1551+U1547+U1536+U1484</f>
        <v>380713.99869414506</v>
      </c>
      <c r="V1552" s="960">
        <f t="shared" si="740"/>
        <v>380713.99869414506</v>
      </c>
      <c r="W1552" s="960">
        <f t="shared" ref="W1552:X1552" si="741">W1551+W1547+W1536+W1484</f>
        <v>380713.99869414506</v>
      </c>
      <c r="X1552" s="960">
        <f t="shared" si="741"/>
        <v>380713.99869414506</v>
      </c>
      <c r="Y1552" s="1321">
        <f t="shared" si="738"/>
        <v>222838.94517158461</v>
      </c>
      <c r="Z1552" s="960">
        <f t="shared" si="738"/>
        <v>220464.93574999995</v>
      </c>
      <c r="AA1552" s="1090">
        <f t="shared" si="738"/>
        <v>0</v>
      </c>
      <c r="AB1552" s="960">
        <f t="shared" si="738"/>
        <v>-460.34375999999997</v>
      </c>
      <c r="AC1552" s="960">
        <f t="shared" si="738"/>
        <v>-2374.009421584652</v>
      </c>
      <c r="AD1552" s="960">
        <f t="shared" si="738"/>
        <v>-36.938629999999996</v>
      </c>
      <c r="AE1552" s="960">
        <f>AE1551+AE1547+AE1536+AE1484</f>
        <v>-902.02918</v>
      </c>
      <c r="AF1552" s="960">
        <f>AF1551+AF1547+AF1536+AF1484</f>
        <v>219102.56280999997</v>
      </c>
      <c r="AG1552" s="3388"/>
      <c r="AH1552" s="1321">
        <f>AH1551+AH1547+AH1536+AH1484</f>
        <v>0</v>
      </c>
      <c r="AI1552" s="2759"/>
      <c r="AJ1552" s="3663"/>
    </row>
    <row r="1553" spans="1:35" ht="29.25" x14ac:dyDescent="0.25">
      <c r="A1553" s="414">
        <v>1</v>
      </c>
      <c r="B1553" s="414">
        <v>1</v>
      </c>
      <c r="C1553" s="3389" t="s">
        <v>243</v>
      </c>
      <c r="D1553" s="3389"/>
      <c r="E1553" s="3331"/>
      <c r="F1553" s="3272"/>
      <c r="G1553" s="3390"/>
      <c r="H1553" s="3390"/>
      <c r="I1553" s="3390"/>
      <c r="J1553" s="3391"/>
      <c r="K1553" s="3391"/>
      <c r="L1553" s="3391"/>
      <c r="M1553" s="3391"/>
      <c r="N1553" s="3391"/>
      <c r="O1553" s="3391"/>
      <c r="P1553" s="3391"/>
      <c r="Q1553" s="3391"/>
      <c r="R1553" s="3151">
        <f t="shared" ref="R1553:Y1553" si="742">R1552</f>
        <v>380713.99869414506</v>
      </c>
      <c r="S1553" s="3151">
        <f t="shared" si="742"/>
        <v>380713.99869414506</v>
      </c>
      <c r="T1553" s="3151">
        <f t="shared" si="742"/>
        <v>380713.99869414506</v>
      </c>
      <c r="U1553" s="3151">
        <f t="shared" si="742"/>
        <v>380713.99869414506</v>
      </c>
      <c r="V1553" s="3151">
        <f t="shared" si="742"/>
        <v>380713.99869414506</v>
      </c>
      <c r="W1553" s="3151">
        <f t="shared" ref="W1553:X1553" si="743">W1552</f>
        <v>380713.99869414506</v>
      </c>
      <c r="X1553" s="3151">
        <f t="shared" si="743"/>
        <v>380713.99869414506</v>
      </c>
      <c r="Y1553" s="3392">
        <f t="shared" si="742"/>
        <v>222838.94517158461</v>
      </c>
      <c r="Z1553" s="3393">
        <f t="shared" ref="Z1553:AE1553" si="744">Z1552</f>
        <v>220464.93574999995</v>
      </c>
      <c r="AA1553" s="1123">
        <f>AA1552</f>
        <v>0</v>
      </c>
      <c r="AB1553" s="3393">
        <f>AB1552</f>
        <v>-460.34375999999997</v>
      </c>
      <c r="AC1553" s="3393">
        <f t="shared" si="744"/>
        <v>-2374.009421584652</v>
      </c>
      <c r="AD1553" s="3393">
        <f t="shared" ref="AD1553" si="745">AD1552</f>
        <v>-36.938629999999996</v>
      </c>
      <c r="AE1553" s="3393">
        <f t="shared" si="744"/>
        <v>-902.02918</v>
      </c>
      <c r="AF1553" s="3393">
        <f>AF1552</f>
        <v>219102.56280999997</v>
      </c>
      <c r="AG1553" s="3394"/>
      <c r="AH1553" s="1380">
        <f>AH1552</f>
        <v>0</v>
      </c>
      <c r="AI1553" s="2759"/>
    </row>
    <row r="1554" spans="1:35" ht="29.25" x14ac:dyDescent="0.25">
      <c r="A1554" s="414">
        <v>1</v>
      </c>
      <c r="B1554" s="414">
        <v>1</v>
      </c>
      <c r="C1554" s="2574" t="s">
        <v>80</v>
      </c>
      <c r="D1554" s="2574"/>
      <c r="E1554" s="2574"/>
      <c r="F1554" s="2357">
        <f>SUM(F1484)</f>
        <v>2550</v>
      </c>
      <c r="G1554" s="2548">
        <f>SUM(G1484)</f>
        <v>1487.5</v>
      </c>
      <c r="H1554" s="2548">
        <f>SUM(H1484)</f>
        <v>1503</v>
      </c>
      <c r="I1554" s="2548">
        <f>H1554/G1554*100</f>
        <v>101.04201680672269</v>
      </c>
      <c r="J1554" s="2362">
        <f>L1554/F1554</f>
        <v>10.103137254901961</v>
      </c>
      <c r="K1554" s="2362">
        <f>N1554/H1554</f>
        <v>9.5049900199600792</v>
      </c>
      <c r="L1554" s="2548">
        <f>SUM(L1484)</f>
        <v>25763</v>
      </c>
      <c r="M1554" s="2548">
        <f>SUM(M1484)</f>
        <v>15029</v>
      </c>
      <c r="N1554" s="2548">
        <f>SUM(N1484)</f>
        <v>14286</v>
      </c>
      <c r="O1554" s="2359">
        <f>N1554/M1554*100</f>
        <v>95.056224632377408</v>
      </c>
      <c r="P1554" s="2548">
        <f>SUM(P1484)</f>
        <v>76.374264705882354</v>
      </c>
      <c r="Q1554" s="2359">
        <f>N1554/$C$3*12/P1554</f>
        <v>320.66149256687339</v>
      </c>
      <c r="R1554" s="3392">
        <f t="shared" ref="R1554:AC1554" si="746">SUM(R1484)</f>
        <v>82730.354616143464</v>
      </c>
      <c r="S1554" s="3392">
        <f t="shared" ref="S1554:T1554" si="747">SUM(S1484)</f>
        <v>82730.354616143464</v>
      </c>
      <c r="T1554" s="3392">
        <f t="shared" si="747"/>
        <v>82730.354616143464</v>
      </c>
      <c r="U1554" s="3392">
        <f t="shared" ref="U1554:V1554" si="748">SUM(U1484)</f>
        <v>82730.354616143464</v>
      </c>
      <c r="V1554" s="3392">
        <f t="shared" si="748"/>
        <v>82730.354616143464</v>
      </c>
      <c r="W1554" s="3392">
        <f t="shared" ref="W1554:X1554" si="749">SUM(W1484)</f>
        <v>82730.354616143464</v>
      </c>
      <c r="X1554" s="3392">
        <f t="shared" si="749"/>
        <v>82730.354616143464</v>
      </c>
      <c r="Y1554" s="3392">
        <f t="shared" si="746"/>
        <v>48259.373526083684</v>
      </c>
      <c r="Z1554" s="2362">
        <f t="shared" si="746"/>
        <v>43703.87775</v>
      </c>
      <c r="AA1554" s="3395">
        <f t="shared" si="746"/>
        <v>0</v>
      </c>
      <c r="AB1554" s="2362">
        <f t="shared" si="746"/>
        <v>-460.34375999999997</v>
      </c>
      <c r="AC1554" s="2362">
        <f t="shared" si="746"/>
        <v>-4555.4957760836842</v>
      </c>
      <c r="AD1554" s="2362">
        <f t="shared" ref="AD1554" si="750">SUM(AD1484)</f>
        <v>0</v>
      </c>
      <c r="AE1554" s="2362">
        <f>SUM(AE1484)</f>
        <v>-344.42331000000001</v>
      </c>
      <c r="AF1554" s="2362">
        <f>SUM(AF1484)</f>
        <v>42899.110679999998</v>
      </c>
      <c r="AG1554" s="1317">
        <f>SUM(AG1484)</f>
        <v>0</v>
      </c>
      <c r="AH1554" s="3396">
        <f>SUM(AH1484)</f>
        <v>0</v>
      </c>
      <c r="AI1554" s="2759"/>
    </row>
    <row r="1555" spans="1:35" x14ac:dyDescent="0.25">
      <c r="A1555" s="414">
        <v>1</v>
      </c>
      <c r="B1555" s="414">
        <v>1</v>
      </c>
      <c r="C1555" s="497" t="s">
        <v>207</v>
      </c>
      <c r="D1555" s="497"/>
      <c r="E1555" s="2574"/>
      <c r="F1555" s="2357"/>
      <c r="G1555" s="2548"/>
      <c r="H1555" s="2548"/>
      <c r="I1555" s="2548"/>
      <c r="J1555" s="2362"/>
      <c r="K1555" s="2362"/>
      <c r="L1555" s="2548"/>
      <c r="M1555" s="2548"/>
      <c r="N1555" s="2548"/>
      <c r="O1555" s="2359"/>
      <c r="P1555" s="2548"/>
      <c r="Q1555" s="2359"/>
      <c r="R1555" s="3392"/>
      <c r="S1555" s="3392"/>
      <c r="T1555" s="3392"/>
      <c r="U1555" s="3392"/>
      <c r="V1555" s="3392"/>
      <c r="W1555" s="3392"/>
      <c r="X1555" s="3392"/>
      <c r="Y1555" s="3392"/>
      <c r="Z1555" s="2362"/>
      <c r="AA1555" s="3395"/>
      <c r="AB1555" s="2362"/>
      <c r="AC1555" s="2362"/>
      <c r="AD1555" s="3397"/>
      <c r="AE1555" s="3397"/>
      <c r="AF1555" s="2362"/>
      <c r="AG1555" s="1317"/>
      <c r="AH1555" s="3396"/>
      <c r="AI1555" s="2759"/>
    </row>
    <row r="1556" spans="1:35" x14ac:dyDescent="0.25">
      <c r="A1556" s="414">
        <v>1</v>
      </c>
      <c r="B1556" s="414">
        <v>1</v>
      </c>
      <c r="C1556" s="335" t="s">
        <v>382</v>
      </c>
      <c r="D1556" s="335"/>
      <c r="E1556" s="2574"/>
      <c r="F1556" s="2357"/>
      <c r="G1556" s="2548"/>
      <c r="H1556" s="2548"/>
      <c r="I1556" s="2548"/>
      <c r="J1556" s="2362"/>
      <c r="K1556" s="2362"/>
      <c r="L1556" s="2548"/>
      <c r="M1556" s="2548"/>
      <c r="N1556" s="2548"/>
      <c r="O1556" s="2359"/>
      <c r="P1556" s="2548"/>
      <c r="Q1556" s="2359"/>
      <c r="R1556" s="3392">
        <f t="shared" ref="R1556:AC1557" si="751">R1486</f>
        <v>169228.11057999998</v>
      </c>
      <c r="S1556" s="3392">
        <f t="shared" ref="S1556:T1556" si="752">S1486</f>
        <v>169228.11057999998</v>
      </c>
      <c r="T1556" s="3392">
        <f t="shared" si="752"/>
        <v>169228.11057999998</v>
      </c>
      <c r="U1556" s="3392">
        <f t="shared" ref="U1556:V1556" si="753">U1486</f>
        <v>169228.11057999998</v>
      </c>
      <c r="V1556" s="3392">
        <f t="shared" si="753"/>
        <v>169228.11057999998</v>
      </c>
      <c r="W1556" s="3392">
        <f t="shared" ref="W1556:X1556" si="754">W1486</f>
        <v>169228.11057999998</v>
      </c>
      <c r="X1556" s="3392">
        <f t="shared" si="754"/>
        <v>169228.11057999998</v>
      </c>
      <c r="Y1556" s="3392">
        <f t="shared" si="751"/>
        <v>99472.177104999995</v>
      </c>
      <c r="Z1556" s="2362">
        <f t="shared" si="751"/>
        <v>96063.433689999962</v>
      </c>
      <c r="AA1556" s="3395">
        <f t="shared" si="751"/>
        <v>0</v>
      </c>
      <c r="AB1556" s="2362">
        <f t="shared" si="751"/>
        <v>0</v>
      </c>
      <c r="AC1556" s="2362">
        <f t="shared" si="751"/>
        <v>-3408.7434150000336</v>
      </c>
      <c r="AD1556" s="3397">
        <f t="shared" ref="AD1556" si="755">AD1486</f>
        <v>0</v>
      </c>
      <c r="AE1556" s="3397">
        <f>AE1486</f>
        <v>-133.48356999999999</v>
      </c>
      <c r="AF1556" s="2362">
        <f>AF1486</f>
        <v>95929.950119999965</v>
      </c>
      <c r="AG1556" s="1317"/>
      <c r="AH1556" s="3396">
        <f>AH1486</f>
        <v>0</v>
      </c>
      <c r="AI1556" s="2759"/>
    </row>
    <row r="1557" spans="1:35" x14ac:dyDescent="0.25">
      <c r="B1557" s="414">
        <v>1</v>
      </c>
      <c r="C1557" s="335" t="s">
        <v>329</v>
      </c>
      <c r="D1557" s="335"/>
      <c r="E1557" s="2574"/>
      <c r="F1557" s="2357"/>
      <c r="G1557" s="2548"/>
      <c r="H1557" s="2548"/>
      <c r="I1557" s="2548"/>
      <c r="J1557" s="2362"/>
      <c r="K1557" s="2362"/>
      <c r="L1557" s="2548"/>
      <c r="M1557" s="2548"/>
      <c r="N1557" s="2548"/>
      <c r="O1557" s="2359"/>
      <c r="P1557" s="2548"/>
      <c r="Q1557" s="2359"/>
      <c r="R1557" s="3392">
        <f t="shared" si="751"/>
        <v>33406.254000000001</v>
      </c>
      <c r="S1557" s="3392">
        <f t="shared" ref="S1557:T1557" si="756">S1487</f>
        <v>33406.254000000001</v>
      </c>
      <c r="T1557" s="3392">
        <f t="shared" si="756"/>
        <v>33406.254000000001</v>
      </c>
      <c r="U1557" s="3392">
        <f t="shared" ref="U1557:V1557" si="757">U1487</f>
        <v>33406.254000000001</v>
      </c>
      <c r="V1557" s="3392">
        <f t="shared" si="757"/>
        <v>33406.254000000001</v>
      </c>
      <c r="W1557" s="3392">
        <f t="shared" ref="W1557:X1557" si="758">W1487</f>
        <v>33406.254000000001</v>
      </c>
      <c r="X1557" s="3392">
        <f t="shared" si="758"/>
        <v>33406.254000000001</v>
      </c>
      <c r="Y1557" s="3392">
        <f t="shared" si="751"/>
        <v>19486.981499999998</v>
      </c>
      <c r="Z1557" s="2362">
        <f t="shared" si="751"/>
        <v>19486.981500000002</v>
      </c>
      <c r="AA1557" s="3395">
        <f t="shared" si="751"/>
        <v>0</v>
      </c>
      <c r="AB1557" s="2362">
        <f t="shared" si="751"/>
        <v>0</v>
      </c>
      <c r="AC1557" s="2362">
        <f t="shared" si="751"/>
        <v>0</v>
      </c>
      <c r="AD1557" s="3397">
        <f t="shared" ref="AD1557" si="759">AD1487</f>
        <v>0</v>
      </c>
      <c r="AE1557" s="3397">
        <f>AE1487</f>
        <v>0</v>
      </c>
      <c r="AF1557" s="2362">
        <f>AF1487</f>
        <v>19486.981500000002</v>
      </c>
      <c r="AG1557" s="1317"/>
      <c r="AH1557" s="3396">
        <f>AH1487</f>
        <v>0</v>
      </c>
      <c r="AI1557" s="2759"/>
    </row>
    <row r="1558" spans="1:35" ht="29.25" x14ac:dyDescent="0.25">
      <c r="A1558" s="414">
        <v>1</v>
      </c>
      <c r="B1558" s="414">
        <v>1</v>
      </c>
      <c r="C1558" s="493" t="s">
        <v>293</v>
      </c>
      <c r="D1558" s="336"/>
      <c r="E1558" s="2574"/>
      <c r="F1558" s="2357">
        <f t="shared" ref="F1558:I1564" si="760">F1488</f>
        <v>30577</v>
      </c>
      <c r="G1558" s="2548">
        <f t="shared" si="760"/>
        <v>17836.583333333336</v>
      </c>
      <c r="H1558" s="2548">
        <f t="shared" si="760"/>
        <v>10368</v>
      </c>
      <c r="I1558" s="2548">
        <f t="shared" si="760"/>
        <v>58.12772438667718</v>
      </c>
      <c r="J1558" s="2362"/>
      <c r="K1558" s="2362"/>
      <c r="L1558" s="2548"/>
      <c r="M1558" s="2548"/>
      <c r="N1558" s="2548"/>
      <c r="O1558" s="2359"/>
      <c r="P1558" s="2548"/>
      <c r="Q1558" s="2359"/>
      <c r="R1558" s="3392"/>
      <c r="S1558" s="3392"/>
      <c r="T1558" s="3392"/>
      <c r="U1558" s="3392"/>
      <c r="V1558" s="3392"/>
      <c r="W1558" s="3392"/>
      <c r="X1558" s="3392"/>
      <c r="Y1558" s="3392"/>
      <c r="Z1558" s="2362"/>
      <c r="AA1558" s="3395"/>
      <c r="AB1558" s="2362"/>
      <c r="AC1558" s="2362"/>
      <c r="AD1558" s="3397"/>
      <c r="AE1558" s="3397"/>
      <c r="AF1558" s="2362"/>
      <c r="AG1558" s="1317">
        <f t="shared" ref="AG1558" si="761">AG1488</f>
        <v>0</v>
      </c>
      <c r="AH1558" s="3396"/>
      <c r="AI1558" s="2759"/>
    </row>
    <row r="1559" spans="1:35" ht="30" x14ac:dyDescent="0.25">
      <c r="B1559" s="414">
        <v>1</v>
      </c>
      <c r="C1559" s="822" t="s">
        <v>204</v>
      </c>
      <c r="D1559" s="336"/>
      <c r="E1559" s="2574"/>
      <c r="F1559" s="2357">
        <f t="shared" si="760"/>
        <v>0</v>
      </c>
      <c r="G1559" s="2548">
        <f t="shared" si="760"/>
        <v>0</v>
      </c>
      <c r="H1559" s="2548">
        <f t="shared" si="760"/>
        <v>0</v>
      </c>
      <c r="I1559" s="2548">
        <f t="shared" si="760"/>
        <v>0</v>
      </c>
      <c r="J1559" s="2362"/>
      <c r="K1559" s="2362"/>
      <c r="L1559" s="2548"/>
      <c r="M1559" s="2548"/>
      <c r="N1559" s="2548"/>
      <c r="O1559" s="2359"/>
      <c r="P1559" s="2548"/>
      <c r="Q1559" s="2359"/>
      <c r="R1559" s="3392"/>
      <c r="S1559" s="3392"/>
      <c r="T1559" s="3392"/>
      <c r="U1559" s="3392"/>
      <c r="V1559" s="3392"/>
      <c r="W1559" s="3392"/>
      <c r="X1559" s="3392"/>
      <c r="Y1559" s="3392"/>
      <c r="Z1559" s="2362"/>
      <c r="AA1559" s="3395"/>
      <c r="AB1559" s="2362"/>
      <c r="AC1559" s="2362"/>
      <c r="AD1559" s="3397"/>
      <c r="AE1559" s="3397"/>
      <c r="AF1559" s="2362"/>
      <c r="AG1559" s="1317">
        <f t="shared" ref="AG1559" si="762">AG1489</f>
        <v>0</v>
      </c>
      <c r="AH1559" s="3396"/>
      <c r="AI1559" s="2759"/>
    </row>
    <row r="1560" spans="1:35" ht="30" x14ac:dyDescent="0.25">
      <c r="B1560" s="414">
        <v>1</v>
      </c>
      <c r="C1560" s="822" t="s">
        <v>205</v>
      </c>
      <c r="D1560" s="336"/>
      <c r="E1560" s="2574"/>
      <c r="F1560" s="2357">
        <f t="shared" si="760"/>
        <v>500</v>
      </c>
      <c r="G1560" s="2548">
        <f t="shared" si="760"/>
        <v>291.66666666666663</v>
      </c>
      <c r="H1560" s="2548">
        <f t="shared" si="760"/>
        <v>366</v>
      </c>
      <c r="I1560" s="2548">
        <f t="shared" si="760"/>
        <v>125.48571428571431</v>
      </c>
      <c r="J1560" s="2362"/>
      <c r="K1560" s="2362"/>
      <c r="L1560" s="2548"/>
      <c r="M1560" s="2548"/>
      <c r="N1560" s="2548"/>
      <c r="O1560" s="2359"/>
      <c r="P1560" s="2548"/>
      <c r="Q1560" s="2359"/>
      <c r="R1560" s="3392"/>
      <c r="S1560" s="3392"/>
      <c r="T1560" s="3392"/>
      <c r="U1560" s="3392"/>
      <c r="V1560" s="3392"/>
      <c r="W1560" s="3392"/>
      <c r="X1560" s="3392"/>
      <c r="Y1560" s="3392"/>
      <c r="Z1560" s="2362"/>
      <c r="AA1560" s="3395"/>
      <c r="AB1560" s="2362"/>
      <c r="AC1560" s="2362"/>
      <c r="AD1560" s="3397"/>
      <c r="AE1560" s="3397"/>
      <c r="AF1560" s="2362"/>
      <c r="AG1560" s="1317">
        <f t="shared" ref="AG1560" si="763">AG1490</f>
        <v>0</v>
      </c>
      <c r="AH1560" s="3396"/>
      <c r="AI1560" s="2759"/>
    </row>
    <row r="1561" spans="1:35" ht="30" x14ac:dyDescent="0.25">
      <c r="B1561" s="414">
        <v>1</v>
      </c>
      <c r="C1561" s="497" t="s">
        <v>294</v>
      </c>
      <c r="D1561" s="336"/>
      <c r="E1561" s="2574"/>
      <c r="F1561" s="2357">
        <f t="shared" si="760"/>
        <v>13870</v>
      </c>
      <c r="G1561" s="2548">
        <f t="shared" si="760"/>
        <v>8090.833333333333</v>
      </c>
      <c r="H1561" s="2548">
        <f t="shared" si="760"/>
        <v>4247</v>
      </c>
      <c r="I1561" s="2548">
        <f t="shared" si="760"/>
        <v>52.491502729426308</v>
      </c>
      <c r="J1561" s="2362"/>
      <c r="K1561" s="2362"/>
      <c r="L1561" s="2548"/>
      <c r="M1561" s="2548"/>
      <c r="N1561" s="2548"/>
      <c r="O1561" s="2359"/>
      <c r="P1561" s="2548"/>
      <c r="Q1561" s="2359"/>
      <c r="R1561" s="3392"/>
      <c r="S1561" s="3392"/>
      <c r="T1561" s="3392"/>
      <c r="U1561" s="3392"/>
      <c r="V1561" s="3392"/>
      <c r="W1561" s="3392"/>
      <c r="X1561" s="3392"/>
      <c r="Y1561" s="3392"/>
      <c r="Z1561" s="2362"/>
      <c r="AA1561" s="3395"/>
      <c r="AB1561" s="2362"/>
      <c r="AC1561" s="2362"/>
      <c r="AD1561" s="3397"/>
      <c r="AE1561" s="3397"/>
      <c r="AF1561" s="2362"/>
      <c r="AG1561" s="1317">
        <f t="shared" ref="AG1561" si="764">AG1491</f>
        <v>0</v>
      </c>
      <c r="AH1561" s="3396"/>
      <c r="AI1561" s="2759"/>
    </row>
    <row r="1562" spans="1:35" ht="60" x14ac:dyDescent="0.25">
      <c r="B1562" s="414">
        <v>1</v>
      </c>
      <c r="C1562" s="336" t="s">
        <v>295</v>
      </c>
      <c r="D1562" s="336"/>
      <c r="E1562" s="2574"/>
      <c r="F1562" s="2357">
        <f t="shared" si="760"/>
        <v>3600</v>
      </c>
      <c r="G1562" s="2548">
        <f t="shared" si="760"/>
        <v>2100</v>
      </c>
      <c r="H1562" s="2548">
        <f t="shared" si="760"/>
        <v>1069</v>
      </c>
      <c r="I1562" s="2548">
        <f t="shared" si="760"/>
        <v>50.904761904761905</v>
      </c>
      <c r="J1562" s="2362"/>
      <c r="K1562" s="2362"/>
      <c r="L1562" s="2548"/>
      <c r="M1562" s="2548"/>
      <c r="N1562" s="2548"/>
      <c r="O1562" s="2359"/>
      <c r="P1562" s="2548"/>
      <c r="Q1562" s="2359"/>
      <c r="R1562" s="3392"/>
      <c r="S1562" s="3392"/>
      <c r="T1562" s="3392"/>
      <c r="U1562" s="3392"/>
      <c r="V1562" s="3392"/>
      <c r="W1562" s="3392"/>
      <c r="X1562" s="3392"/>
      <c r="Y1562" s="3392"/>
      <c r="Z1562" s="2362"/>
      <c r="AA1562" s="3395"/>
      <c r="AB1562" s="2362"/>
      <c r="AC1562" s="2362"/>
      <c r="AD1562" s="3397"/>
      <c r="AE1562" s="3397"/>
      <c r="AF1562" s="2362"/>
      <c r="AG1562" s="1317">
        <f t="shared" ref="AG1562" si="765">AG1492</f>
        <v>0</v>
      </c>
      <c r="AH1562" s="3396"/>
      <c r="AI1562" s="2759"/>
    </row>
    <row r="1563" spans="1:35" ht="45" x14ac:dyDescent="0.25">
      <c r="B1563" s="414">
        <v>1</v>
      </c>
      <c r="C1563" s="336" t="s">
        <v>309</v>
      </c>
      <c r="D1563" s="336"/>
      <c r="E1563" s="2574"/>
      <c r="F1563" s="2357">
        <f t="shared" si="760"/>
        <v>10630</v>
      </c>
      <c r="G1563" s="2548">
        <f t="shared" si="760"/>
        <v>6200.8333333333339</v>
      </c>
      <c r="H1563" s="2548">
        <f t="shared" si="760"/>
        <v>4049</v>
      </c>
      <c r="I1563" s="2548">
        <f t="shared" si="760"/>
        <v>65.297675043676918</v>
      </c>
      <c r="J1563" s="2362"/>
      <c r="K1563" s="2362"/>
      <c r="L1563" s="2548"/>
      <c r="M1563" s="2548"/>
      <c r="N1563" s="2548"/>
      <c r="O1563" s="2359"/>
      <c r="P1563" s="2548"/>
      <c r="Q1563" s="2359"/>
      <c r="R1563" s="3392"/>
      <c r="S1563" s="3392"/>
      <c r="T1563" s="3392"/>
      <c r="U1563" s="3392"/>
      <c r="V1563" s="3392"/>
      <c r="W1563" s="3392"/>
      <c r="X1563" s="3392"/>
      <c r="Y1563" s="3392"/>
      <c r="Z1563" s="2362"/>
      <c r="AA1563" s="3395"/>
      <c r="AB1563" s="2362"/>
      <c r="AC1563" s="2362"/>
      <c r="AD1563" s="3397"/>
      <c r="AE1563" s="3397"/>
      <c r="AF1563" s="2362"/>
      <c r="AG1563" s="1317">
        <f t="shared" ref="AG1563" si="766">AG1493</f>
        <v>0</v>
      </c>
      <c r="AH1563" s="3396"/>
      <c r="AI1563" s="2759"/>
    </row>
    <row r="1564" spans="1:35" ht="105" x14ac:dyDescent="0.25">
      <c r="C1564" s="336" t="s">
        <v>532</v>
      </c>
      <c r="D1564" s="336"/>
      <c r="E1564" s="2574"/>
      <c r="F1564" s="2357">
        <f t="shared" si="760"/>
        <v>5530</v>
      </c>
      <c r="G1564" s="2548">
        <f t="shared" si="760"/>
        <v>3225.833333333333</v>
      </c>
      <c r="H1564" s="2548">
        <f t="shared" si="760"/>
        <v>882</v>
      </c>
      <c r="I1564" s="2548">
        <f t="shared" si="760"/>
        <v>27.341772151898734</v>
      </c>
      <c r="J1564" s="2362"/>
      <c r="K1564" s="2362"/>
      <c r="L1564" s="2548"/>
      <c r="M1564" s="2548"/>
      <c r="N1564" s="2548"/>
      <c r="O1564" s="2359"/>
      <c r="P1564" s="2548"/>
      <c r="Q1564" s="2359"/>
      <c r="R1564" s="3392"/>
      <c r="S1564" s="3392"/>
      <c r="T1564" s="3392"/>
      <c r="U1564" s="3392"/>
      <c r="V1564" s="3392"/>
      <c r="W1564" s="3392"/>
      <c r="X1564" s="3392"/>
      <c r="Y1564" s="3392"/>
      <c r="Z1564" s="2362"/>
      <c r="AA1564" s="3395"/>
      <c r="AB1564" s="2362"/>
      <c r="AC1564" s="2362"/>
      <c r="AD1564" s="3397"/>
      <c r="AE1564" s="3397"/>
      <c r="AF1564" s="2362"/>
      <c r="AG1564" s="1317">
        <f t="shared" ref="AG1564" si="767">AG1494</f>
        <v>0</v>
      </c>
      <c r="AH1564" s="3396"/>
      <c r="AI1564" s="2759"/>
    </row>
    <row r="1565" spans="1:35" ht="30" x14ac:dyDescent="0.25">
      <c r="B1565" s="414">
        <v>1</v>
      </c>
      <c r="C1565" s="336" t="s">
        <v>380</v>
      </c>
      <c r="D1565" s="336"/>
      <c r="E1565" s="2574"/>
      <c r="F1565" s="2357">
        <f t="shared" ref="F1565:I1575" si="768">F1495</f>
        <v>1977</v>
      </c>
      <c r="G1565" s="2548">
        <f t="shared" si="768"/>
        <v>1153.25</v>
      </c>
      <c r="H1565" s="2548">
        <f t="shared" si="768"/>
        <v>637</v>
      </c>
      <c r="I1565" s="2548">
        <f t="shared" si="768"/>
        <v>55.235204855842191</v>
      </c>
      <c r="J1565" s="2362"/>
      <c r="K1565" s="2362"/>
      <c r="L1565" s="2548"/>
      <c r="M1565" s="2548"/>
      <c r="N1565" s="2548"/>
      <c r="O1565" s="2359"/>
      <c r="P1565" s="2548"/>
      <c r="Q1565" s="2359"/>
      <c r="R1565" s="3392"/>
      <c r="S1565" s="3392"/>
      <c r="T1565" s="3392"/>
      <c r="U1565" s="3392"/>
      <c r="V1565" s="3392"/>
      <c r="W1565" s="3392"/>
      <c r="X1565" s="3392"/>
      <c r="Y1565" s="3392"/>
      <c r="Z1565" s="2362"/>
      <c r="AA1565" s="3395"/>
      <c r="AB1565" s="2362"/>
      <c r="AC1565" s="2362"/>
      <c r="AD1565" s="3397"/>
      <c r="AE1565" s="3397"/>
      <c r="AF1565" s="2362"/>
      <c r="AG1565" s="1317">
        <f t="shared" ref="AG1565" si="769">AG1495</f>
        <v>0</v>
      </c>
      <c r="AH1565" s="3396"/>
      <c r="AI1565" s="2759"/>
    </row>
    <row r="1566" spans="1:35" ht="29.25" x14ac:dyDescent="0.25">
      <c r="B1566" s="414">
        <v>1</v>
      </c>
      <c r="C1566" s="823" t="s">
        <v>135</v>
      </c>
      <c r="D1566" s="336"/>
      <c r="E1566" s="2574"/>
      <c r="F1566" s="2357">
        <f t="shared" si="768"/>
        <v>38694</v>
      </c>
      <c r="G1566" s="2548">
        <f t="shared" si="768"/>
        <v>22571.5</v>
      </c>
      <c r="H1566" s="2548">
        <f t="shared" si="768"/>
        <v>13199</v>
      </c>
      <c r="I1566" s="2548">
        <f t="shared" si="768"/>
        <v>58.476397226591061</v>
      </c>
      <c r="J1566" s="2362"/>
      <c r="K1566" s="2362"/>
      <c r="L1566" s="2548"/>
      <c r="M1566" s="2548"/>
      <c r="N1566" s="2548"/>
      <c r="O1566" s="2359"/>
      <c r="P1566" s="2548"/>
      <c r="Q1566" s="2359"/>
      <c r="R1566" s="3392"/>
      <c r="S1566" s="3392"/>
      <c r="T1566" s="3392"/>
      <c r="U1566" s="3392"/>
      <c r="V1566" s="3392"/>
      <c r="W1566" s="3392"/>
      <c r="X1566" s="3392"/>
      <c r="Y1566" s="3392"/>
      <c r="Z1566" s="2362"/>
      <c r="AA1566" s="3395"/>
      <c r="AB1566" s="2362"/>
      <c r="AC1566" s="2362"/>
      <c r="AD1566" s="3397"/>
      <c r="AE1566" s="3397"/>
      <c r="AF1566" s="2362"/>
      <c r="AG1566" s="1317">
        <f t="shared" ref="AG1566" si="770">AG1496</f>
        <v>0</v>
      </c>
      <c r="AH1566" s="3396"/>
      <c r="AI1566" s="2759"/>
    </row>
    <row r="1567" spans="1:35" x14ac:dyDescent="0.25">
      <c r="B1567" s="414">
        <v>1</v>
      </c>
      <c r="C1567" s="337" t="s">
        <v>239</v>
      </c>
      <c r="D1567" s="336"/>
      <c r="E1567" s="2574"/>
      <c r="F1567" s="2357">
        <f t="shared" si="768"/>
        <v>38694</v>
      </c>
      <c r="G1567" s="2548">
        <f t="shared" si="768"/>
        <v>22571.5</v>
      </c>
      <c r="H1567" s="2548">
        <f t="shared" si="768"/>
        <v>13199</v>
      </c>
      <c r="I1567" s="2548">
        <f t="shared" si="768"/>
        <v>58.476397226591061</v>
      </c>
      <c r="J1567" s="2362"/>
      <c r="K1567" s="2362"/>
      <c r="L1567" s="2548"/>
      <c r="M1567" s="2548"/>
      <c r="N1567" s="2548"/>
      <c r="O1567" s="2359"/>
      <c r="P1567" s="2548"/>
      <c r="Q1567" s="2359"/>
      <c r="R1567" s="3392"/>
      <c r="S1567" s="3392"/>
      <c r="T1567" s="3392"/>
      <c r="U1567" s="3392"/>
      <c r="V1567" s="3392"/>
      <c r="W1567" s="3392"/>
      <c r="X1567" s="3392"/>
      <c r="Y1567" s="3392"/>
      <c r="Z1567" s="2362"/>
      <c r="AA1567" s="3395"/>
      <c r="AB1567" s="2362"/>
      <c r="AC1567" s="2362"/>
      <c r="AD1567" s="3397"/>
      <c r="AE1567" s="3397"/>
      <c r="AF1567" s="2362"/>
      <c r="AG1567" s="1317">
        <f t="shared" ref="AG1567" si="771">AG1497</f>
        <v>0</v>
      </c>
      <c r="AH1567" s="3396"/>
      <c r="AI1567" s="2759"/>
    </row>
    <row r="1568" spans="1:35" ht="63" x14ac:dyDescent="0.25">
      <c r="B1568" s="414">
        <v>1</v>
      </c>
      <c r="C1568" s="824" t="s">
        <v>298</v>
      </c>
      <c r="D1568" s="336"/>
      <c r="E1568" s="2574"/>
      <c r="F1568" s="2357">
        <f t="shared" si="768"/>
        <v>13197</v>
      </c>
      <c r="G1568" s="2548">
        <f t="shared" si="768"/>
        <v>7698.25</v>
      </c>
      <c r="H1568" s="2548">
        <f t="shared" si="768"/>
        <v>6872</v>
      </c>
      <c r="I1568" s="2548">
        <f t="shared" si="768"/>
        <v>89.267041210664772</v>
      </c>
      <c r="J1568" s="2362"/>
      <c r="K1568" s="2362"/>
      <c r="L1568" s="2548"/>
      <c r="M1568" s="2548"/>
      <c r="N1568" s="2548"/>
      <c r="O1568" s="2359"/>
      <c r="P1568" s="2548"/>
      <c r="Q1568" s="2359"/>
      <c r="R1568" s="3392">
        <f t="shared" ref="R1568:AC1568" si="772">R1498</f>
        <v>0</v>
      </c>
      <c r="S1568" s="3392">
        <f t="shared" ref="S1568:T1568" si="773">S1498</f>
        <v>0</v>
      </c>
      <c r="T1568" s="3392">
        <f t="shared" si="773"/>
        <v>0</v>
      </c>
      <c r="U1568" s="3392">
        <f t="shared" ref="U1568:V1568" si="774">U1498</f>
        <v>0</v>
      </c>
      <c r="V1568" s="3392">
        <f t="shared" si="774"/>
        <v>0</v>
      </c>
      <c r="W1568" s="3392">
        <f t="shared" ref="W1568:X1568" si="775">W1498</f>
        <v>0</v>
      </c>
      <c r="X1568" s="3392">
        <f t="shared" si="775"/>
        <v>0</v>
      </c>
      <c r="Y1568" s="3392">
        <f t="shared" si="772"/>
        <v>0</v>
      </c>
      <c r="Z1568" s="2362">
        <f t="shared" si="772"/>
        <v>0</v>
      </c>
      <c r="AA1568" s="3395">
        <f t="shared" si="772"/>
        <v>0</v>
      </c>
      <c r="AB1568" s="2362">
        <f t="shared" si="772"/>
        <v>0</v>
      </c>
      <c r="AC1568" s="2362">
        <f t="shared" si="772"/>
        <v>0</v>
      </c>
      <c r="AD1568" s="3397">
        <f t="shared" ref="AD1568" si="776">AD1498</f>
        <v>0</v>
      </c>
      <c r="AE1568" s="3397">
        <f>AE1498</f>
        <v>0</v>
      </c>
      <c r="AF1568" s="2362">
        <f>AF1498</f>
        <v>0</v>
      </c>
      <c r="AG1568" s="1317">
        <f t="shared" ref="AG1568" si="777">AG1498</f>
        <v>0</v>
      </c>
      <c r="AH1568" s="3396">
        <f>AH1498</f>
        <v>0</v>
      </c>
      <c r="AI1568" s="2759"/>
    </row>
    <row r="1569" spans="2:35" ht="30" x14ac:dyDescent="0.25">
      <c r="B1569" s="414">
        <v>1</v>
      </c>
      <c r="C1569" s="497" t="s">
        <v>299</v>
      </c>
      <c r="D1569" s="336"/>
      <c r="E1569" s="2574"/>
      <c r="F1569" s="2357">
        <f t="shared" si="768"/>
        <v>6200</v>
      </c>
      <c r="G1569" s="2548">
        <f t="shared" si="768"/>
        <v>3616.666666666667</v>
      </c>
      <c r="H1569" s="2548">
        <f t="shared" si="768"/>
        <v>2839</v>
      </c>
      <c r="I1569" s="2548">
        <f t="shared" si="768"/>
        <v>78.497695852534548</v>
      </c>
      <c r="J1569" s="2362"/>
      <c r="K1569" s="2362"/>
      <c r="L1569" s="2548"/>
      <c r="M1569" s="2548"/>
      <c r="N1569" s="2548"/>
      <c r="O1569" s="2359"/>
      <c r="P1569" s="2548"/>
      <c r="Q1569" s="2359"/>
      <c r="R1569" s="3392"/>
      <c r="S1569" s="3392"/>
      <c r="T1569" s="3392"/>
      <c r="U1569" s="3392"/>
      <c r="V1569" s="3392"/>
      <c r="W1569" s="3392"/>
      <c r="X1569" s="3392"/>
      <c r="Y1569" s="3392"/>
      <c r="Z1569" s="2362"/>
      <c r="AA1569" s="3395"/>
      <c r="AB1569" s="2362"/>
      <c r="AC1569" s="2362"/>
      <c r="AD1569" s="3397"/>
      <c r="AE1569" s="3397"/>
      <c r="AF1569" s="2362"/>
      <c r="AG1569" s="1317">
        <f t="shared" ref="AG1569" si="778">AG1499</f>
        <v>0</v>
      </c>
      <c r="AH1569" s="3396"/>
      <c r="AI1569" s="2759"/>
    </row>
    <row r="1570" spans="2:35" ht="30" x14ac:dyDescent="0.25">
      <c r="B1570" s="414">
        <v>1</v>
      </c>
      <c r="C1570" s="336" t="s">
        <v>300</v>
      </c>
      <c r="D1570" s="336"/>
      <c r="E1570" s="2574"/>
      <c r="F1570" s="2357">
        <f t="shared" si="768"/>
        <v>5990</v>
      </c>
      <c r="G1570" s="2548">
        <f t="shared" si="768"/>
        <v>3494.166666666667</v>
      </c>
      <c r="H1570" s="2548">
        <f t="shared" si="768"/>
        <v>2659</v>
      </c>
      <c r="I1570" s="2548">
        <f t="shared" si="768"/>
        <v>76.098259003100395</v>
      </c>
      <c r="J1570" s="2362"/>
      <c r="K1570" s="2362"/>
      <c r="L1570" s="2548"/>
      <c r="M1570" s="2548"/>
      <c r="N1570" s="2548"/>
      <c r="O1570" s="2359"/>
      <c r="P1570" s="2548"/>
      <c r="Q1570" s="2359"/>
      <c r="R1570" s="3392"/>
      <c r="S1570" s="3392"/>
      <c r="T1570" s="3392"/>
      <c r="U1570" s="3392"/>
      <c r="V1570" s="3392"/>
      <c r="W1570" s="3392"/>
      <c r="X1570" s="3392"/>
      <c r="Y1570" s="3392"/>
      <c r="Z1570" s="2362"/>
      <c r="AA1570" s="3395"/>
      <c r="AB1570" s="2362"/>
      <c r="AC1570" s="2362"/>
      <c r="AD1570" s="3397"/>
      <c r="AE1570" s="3397"/>
      <c r="AF1570" s="2362"/>
      <c r="AG1570" s="1317">
        <f t="shared" ref="AG1570" si="779">AG1500</f>
        <v>0</v>
      </c>
      <c r="AH1570" s="3396"/>
      <c r="AI1570" s="2759"/>
    </row>
    <row r="1571" spans="2:35" ht="60" x14ac:dyDescent="0.25">
      <c r="B1571" s="414">
        <v>1</v>
      </c>
      <c r="C1571" s="336" t="s">
        <v>301</v>
      </c>
      <c r="D1571" s="336"/>
      <c r="E1571" s="2574"/>
      <c r="F1571" s="2357">
        <f t="shared" si="768"/>
        <v>0</v>
      </c>
      <c r="G1571" s="2548">
        <f t="shared" si="768"/>
        <v>0</v>
      </c>
      <c r="H1571" s="2548">
        <f t="shared" si="768"/>
        <v>0</v>
      </c>
      <c r="I1571" s="2548">
        <f t="shared" si="768"/>
        <v>0</v>
      </c>
      <c r="J1571" s="2362"/>
      <c r="K1571" s="2362"/>
      <c r="L1571" s="2548"/>
      <c r="M1571" s="2548"/>
      <c r="N1571" s="2548"/>
      <c r="O1571" s="2359"/>
      <c r="P1571" s="2548"/>
      <c r="Q1571" s="2359"/>
      <c r="R1571" s="3392"/>
      <c r="S1571" s="3392"/>
      <c r="T1571" s="3392"/>
      <c r="U1571" s="3392"/>
      <c r="V1571" s="3392"/>
      <c r="W1571" s="3392"/>
      <c r="X1571" s="3392"/>
      <c r="Y1571" s="3392"/>
      <c r="Z1571" s="2362"/>
      <c r="AA1571" s="3395"/>
      <c r="AB1571" s="2362"/>
      <c r="AC1571" s="2362"/>
      <c r="AD1571" s="3397"/>
      <c r="AE1571" s="3397"/>
      <c r="AF1571" s="2362"/>
      <c r="AG1571" s="1317">
        <f t="shared" ref="AG1571" si="780">AG1501</f>
        <v>0</v>
      </c>
      <c r="AH1571" s="3396"/>
      <c r="AI1571" s="2759"/>
    </row>
    <row r="1572" spans="2:35" ht="45" x14ac:dyDescent="0.25">
      <c r="B1572" s="414">
        <v>1</v>
      </c>
      <c r="C1572" s="336" t="s">
        <v>302</v>
      </c>
      <c r="D1572" s="336"/>
      <c r="E1572" s="2574"/>
      <c r="F1572" s="2357">
        <f t="shared" si="768"/>
        <v>42</v>
      </c>
      <c r="G1572" s="2548">
        <f t="shared" si="768"/>
        <v>24.5</v>
      </c>
      <c r="H1572" s="2548">
        <f t="shared" si="768"/>
        <v>51</v>
      </c>
      <c r="I1572" s="2548">
        <f t="shared" si="768"/>
        <v>208.16326530612247</v>
      </c>
      <c r="J1572" s="2362"/>
      <c r="K1572" s="2362"/>
      <c r="L1572" s="2548"/>
      <c r="M1572" s="2548"/>
      <c r="N1572" s="2548"/>
      <c r="O1572" s="2359"/>
      <c r="P1572" s="2548"/>
      <c r="Q1572" s="2359"/>
      <c r="R1572" s="3392"/>
      <c r="S1572" s="3392"/>
      <c r="T1572" s="3392"/>
      <c r="U1572" s="3392"/>
      <c r="V1572" s="3392"/>
      <c r="W1572" s="3392"/>
      <c r="X1572" s="3392"/>
      <c r="Y1572" s="3392"/>
      <c r="Z1572" s="2362"/>
      <c r="AA1572" s="3395"/>
      <c r="AB1572" s="2362"/>
      <c r="AC1572" s="2362"/>
      <c r="AD1572" s="3397"/>
      <c r="AE1572" s="3397"/>
      <c r="AF1572" s="2362"/>
      <c r="AG1572" s="1317">
        <f t="shared" ref="AG1572" si="781">AG1502</f>
        <v>0</v>
      </c>
      <c r="AH1572" s="3396"/>
      <c r="AI1572" s="2759"/>
    </row>
    <row r="1573" spans="2:35" ht="30" x14ac:dyDescent="0.25">
      <c r="B1573" s="414">
        <v>1</v>
      </c>
      <c r="C1573" s="336" t="s">
        <v>303</v>
      </c>
      <c r="D1573" s="336"/>
      <c r="E1573" s="2574"/>
      <c r="F1573" s="2357">
        <f t="shared" si="768"/>
        <v>168</v>
      </c>
      <c r="G1573" s="2548">
        <f t="shared" si="768"/>
        <v>98</v>
      </c>
      <c r="H1573" s="2548">
        <f t="shared" si="768"/>
        <v>129</v>
      </c>
      <c r="I1573" s="2548">
        <f t="shared" si="768"/>
        <v>131.63265306122449</v>
      </c>
      <c r="J1573" s="2362"/>
      <c r="K1573" s="2362"/>
      <c r="L1573" s="2548"/>
      <c r="M1573" s="2548"/>
      <c r="N1573" s="2548"/>
      <c r="O1573" s="2359"/>
      <c r="P1573" s="2548"/>
      <c r="Q1573" s="2359"/>
      <c r="R1573" s="3392"/>
      <c r="S1573" s="3392"/>
      <c r="T1573" s="3392"/>
      <c r="U1573" s="3392"/>
      <c r="V1573" s="3392"/>
      <c r="W1573" s="3392"/>
      <c r="X1573" s="3392"/>
      <c r="Y1573" s="3392"/>
      <c r="Z1573" s="2362"/>
      <c r="AA1573" s="3395"/>
      <c r="AB1573" s="2362"/>
      <c r="AC1573" s="2362"/>
      <c r="AD1573" s="3397"/>
      <c r="AE1573" s="3397"/>
      <c r="AF1573" s="2362"/>
      <c r="AG1573" s="1317">
        <f t="shared" ref="AG1573" si="782">AG1503</f>
        <v>0</v>
      </c>
      <c r="AH1573" s="3396"/>
      <c r="AI1573" s="2759"/>
    </row>
    <row r="1574" spans="2:35" ht="45" x14ac:dyDescent="0.25">
      <c r="B1574" s="414">
        <v>1</v>
      </c>
      <c r="C1574" s="497" t="s">
        <v>304</v>
      </c>
      <c r="D1574" s="336"/>
      <c r="E1574" s="2574"/>
      <c r="F1574" s="2357">
        <f t="shared" si="768"/>
        <v>6997</v>
      </c>
      <c r="G1574" s="2548">
        <f t="shared" si="768"/>
        <v>4081.5833333333335</v>
      </c>
      <c r="H1574" s="2548">
        <f t="shared" si="768"/>
        <v>4033</v>
      </c>
      <c r="I1574" s="2548">
        <f t="shared" si="768"/>
        <v>98.809693950468571</v>
      </c>
      <c r="J1574" s="2362"/>
      <c r="K1574" s="2362"/>
      <c r="L1574" s="2548"/>
      <c r="M1574" s="2548"/>
      <c r="N1574" s="2548"/>
      <c r="O1574" s="2359"/>
      <c r="P1574" s="2548"/>
      <c r="Q1574" s="2359"/>
      <c r="R1574" s="3392"/>
      <c r="S1574" s="3392"/>
      <c r="T1574" s="3392"/>
      <c r="U1574" s="3392"/>
      <c r="V1574" s="3392"/>
      <c r="W1574" s="3392"/>
      <c r="X1574" s="3392"/>
      <c r="Y1574" s="3392"/>
      <c r="Z1574" s="2362"/>
      <c r="AA1574" s="3395"/>
      <c r="AB1574" s="2362"/>
      <c r="AC1574" s="2362"/>
      <c r="AD1574" s="3397"/>
      <c r="AE1574" s="3397"/>
      <c r="AF1574" s="2362"/>
      <c r="AG1574" s="1317">
        <f t="shared" ref="AG1574" si="783">AG1504</f>
        <v>0</v>
      </c>
      <c r="AH1574" s="3396"/>
      <c r="AI1574" s="2759"/>
    </row>
    <row r="1575" spans="2:35" ht="45" x14ac:dyDescent="0.25">
      <c r="B1575" s="414">
        <v>1</v>
      </c>
      <c r="C1575" s="336" t="s">
        <v>305</v>
      </c>
      <c r="D1575" s="336"/>
      <c r="E1575" s="2574"/>
      <c r="F1575" s="2357">
        <f t="shared" si="768"/>
        <v>2182</v>
      </c>
      <c r="G1575" s="2548">
        <f t="shared" si="768"/>
        <v>1272.8333333333335</v>
      </c>
      <c r="H1575" s="2548">
        <f t="shared" si="768"/>
        <v>1700</v>
      </c>
      <c r="I1575" s="2548">
        <f t="shared" si="768"/>
        <v>133.56029854654966</v>
      </c>
      <c r="J1575" s="2362"/>
      <c r="K1575" s="2362"/>
      <c r="L1575" s="2548"/>
      <c r="M1575" s="2548"/>
      <c r="N1575" s="2548"/>
      <c r="O1575" s="2359"/>
      <c r="P1575" s="2548"/>
      <c r="Q1575" s="2359"/>
      <c r="R1575" s="3392"/>
      <c r="S1575" s="3392"/>
      <c r="T1575" s="3392"/>
      <c r="U1575" s="3392"/>
      <c r="V1575" s="3392"/>
      <c r="W1575" s="3392"/>
      <c r="X1575" s="3392"/>
      <c r="Y1575" s="3392"/>
      <c r="Z1575" s="2362"/>
      <c r="AA1575" s="3395"/>
      <c r="AB1575" s="2362"/>
      <c r="AC1575" s="2362"/>
      <c r="AD1575" s="3397"/>
      <c r="AE1575" s="3397"/>
      <c r="AF1575" s="2362"/>
      <c r="AG1575" s="1317">
        <f t="shared" ref="AG1575" si="784">AG1505</f>
        <v>0</v>
      </c>
      <c r="AH1575" s="3396"/>
      <c r="AI1575" s="2759"/>
    </row>
    <row r="1576" spans="2:35" ht="30" x14ac:dyDescent="0.25">
      <c r="B1576" s="414">
        <v>1</v>
      </c>
      <c r="C1576" s="336" t="s">
        <v>334</v>
      </c>
      <c r="D1576" s="336"/>
      <c r="E1576" s="2574"/>
      <c r="F1576" s="2357">
        <f t="shared" ref="F1576:H1579" si="785">F1506</f>
        <v>0</v>
      </c>
      <c r="G1576" s="2548">
        <f t="shared" si="785"/>
        <v>0</v>
      </c>
      <c r="H1576" s="2548">
        <f t="shared" si="785"/>
        <v>276</v>
      </c>
      <c r="I1576" s="2548"/>
      <c r="J1576" s="2362"/>
      <c r="K1576" s="2362"/>
      <c r="L1576" s="2548"/>
      <c r="M1576" s="2548"/>
      <c r="N1576" s="2548"/>
      <c r="O1576" s="2359"/>
      <c r="P1576" s="2548"/>
      <c r="Q1576" s="2359"/>
      <c r="R1576" s="3392"/>
      <c r="S1576" s="3392"/>
      <c r="T1576" s="3392"/>
      <c r="U1576" s="3392"/>
      <c r="V1576" s="3392"/>
      <c r="W1576" s="3392"/>
      <c r="X1576" s="3392"/>
      <c r="Y1576" s="3392"/>
      <c r="Z1576" s="2362"/>
      <c r="AA1576" s="3395"/>
      <c r="AB1576" s="2362"/>
      <c r="AC1576" s="2362"/>
      <c r="AD1576" s="3397"/>
      <c r="AE1576" s="3397"/>
      <c r="AF1576" s="2362"/>
      <c r="AG1576" s="1317">
        <f t="shared" ref="AG1576" si="786">AG1506</f>
        <v>0</v>
      </c>
      <c r="AH1576" s="3396"/>
      <c r="AI1576" s="2759"/>
    </row>
    <row r="1577" spans="2:35" ht="75" x14ac:dyDescent="0.25">
      <c r="B1577" s="414">
        <v>1</v>
      </c>
      <c r="C1577" s="336" t="s">
        <v>306</v>
      </c>
      <c r="D1577" s="336"/>
      <c r="E1577" s="2574"/>
      <c r="F1577" s="2357">
        <f t="shared" si="785"/>
        <v>4200</v>
      </c>
      <c r="G1577" s="2548">
        <f t="shared" si="785"/>
        <v>2450</v>
      </c>
      <c r="H1577" s="2548">
        <f t="shared" si="785"/>
        <v>2228</v>
      </c>
      <c r="I1577" s="2548">
        <f>I1507</f>
        <v>90.938775510204081</v>
      </c>
      <c r="J1577" s="2362"/>
      <c r="K1577" s="2362"/>
      <c r="L1577" s="2548"/>
      <c r="M1577" s="2548"/>
      <c r="N1577" s="2548"/>
      <c r="O1577" s="2359"/>
      <c r="P1577" s="2548"/>
      <c r="Q1577" s="2359"/>
      <c r="R1577" s="3392"/>
      <c r="S1577" s="3392"/>
      <c r="T1577" s="3392"/>
      <c r="U1577" s="3392"/>
      <c r="V1577" s="3392"/>
      <c r="W1577" s="3392"/>
      <c r="X1577" s="3392"/>
      <c r="Y1577" s="3392"/>
      <c r="Z1577" s="2362"/>
      <c r="AA1577" s="3395"/>
      <c r="AB1577" s="2362"/>
      <c r="AC1577" s="2362"/>
      <c r="AD1577" s="3397"/>
      <c r="AE1577" s="3397"/>
      <c r="AF1577" s="2362"/>
      <c r="AG1577" s="1317">
        <f t="shared" ref="AG1577" si="787">AG1507</f>
        <v>0</v>
      </c>
      <c r="AH1577" s="3396"/>
      <c r="AI1577" s="2759"/>
    </row>
    <row r="1578" spans="2:35" ht="60" x14ac:dyDescent="0.25">
      <c r="B1578" s="414">
        <v>1</v>
      </c>
      <c r="C1578" s="336" t="s">
        <v>307</v>
      </c>
      <c r="D1578" s="336"/>
      <c r="E1578" s="2574"/>
      <c r="F1578" s="2357">
        <f t="shared" si="785"/>
        <v>615</v>
      </c>
      <c r="G1578" s="2548">
        <f t="shared" si="785"/>
        <v>358.75</v>
      </c>
      <c r="H1578" s="2548">
        <f t="shared" si="785"/>
        <v>105</v>
      </c>
      <c r="I1578" s="2548">
        <f>I1508</f>
        <v>29.268292682926827</v>
      </c>
      <c r="J1578" s="2362"/>
      <c r="K1578" s="2362"/>
      <c r="L1578" s="2548"/>
      <c r="M1578" s="2548"/>
      <c r="N1578" s="2548"/>
      <c r="O1578" s="2359"/>
      <c r="P1578" s="2548"/>
      <c r="Q1578" s="2359"/>
      <c r="R1578" s="3392"/>
      <c r="S1578" s="3392"/>
      <c r="T1578" s="3392"/>
      <c r="U1578" s="3392"/>
      <c r="V1578" s="3392"/>
      <c r="W1578" s="3392"/>
      <c r="X1578" s="3392"/>
      <c r="Y1578" s="3392"/>
      <c r="Z1578" s="2362"/>
      <c r="AA1578" s="3395"/>
      <c r="AB1578" s="2362"/>
      <c r="AC1578" s="2362"/>
      <c r="AD1578" s="3397"/>
      <c r="AE1578" s="3397"/>
      <c r="AF1578" s="2362"/>
      <c r="AG1578" s="1317">
        <f t="shared" ref="AG1578" si="788">AG1508</f>
        <v>0</v>
      </c>
      <c r="AH1578" s="3396"/>
      <c r="AI1578" s="2759"/>
    </row>
    <row r="1579" spans="2:35" ht="60" x14ac:dyDescent="0.25">
      <c r="B1579" s="414">
        <v>1</v>
      </c>
      <c r="C1579" s="336" t="s">
        <v>384</v>
      </c>
      <c r="D1579" s="336"/>
      <c r="E1579" s="2574"/>
      <c r="F1579" s="2357">
        <f t="shared" si="785"/>
        <v>4800</v>
      </c>
      <c r="G1579" s="2548">
        <f t="shared" si="785"/>
        <v>2800</v>
      </c>
      <c r="H1579" s="2548">
        <f t="shared" si="785"/>
        <v>1591</v>
      </c>
      <c r="I1579" s="2548">
        <f>I1509</f>
        <v>56.821428571428569</v>
      </c>
      <c r="J1579" s="2362"/>
      <c r="K1579" s="2362"/>
      <c r="L1579" s="2548"/>
      <c r="M1579" s="2548"/>
      <c r="N1579" s="2548"/>
      <c r="O1579" s="2359"/>
      <c r="P1579" s="2548"/>
      <c r="Q1579" s="2359"/>
      <c r="R1579" s="3392"/>
      <c r="S1579" s="3392"/>
      <c r="T1579" s="3392"/>
      <c r="U1579" s="3392"/>
      <c r="V1579" s="3392"/>
      <c r="W1579" s="3392"/>
      <c r="X1579" s="3392"/>
      <c r="Y1579" s="3392"/>
      <c r="Z1579" s="2362"/>
      <c r="AA1579" s="3395"/>
      <c r="AB1579" s="2362"/>
      <c r="AC1579" s="2362"/>
      <c r="AD1579" s="3397"/>
      <c r="AE1579" s="3397"/>
      <c r="AF1579" s="2362"/>
      <c r="AG1579" s="1317">
        <f t="shared" ref="AG1579" si="789">AG1509</f>
        <v>0</v>
      </c>
      <c r="AH1579" s="3396"/>
      <c r="AI1579" s="2759"/>
    </row>
    <row r="1580" spans="2:35" ht="30" x14ac:dyDescent="0.25">
      <c r="B1580" s="414">
        <v>1</v>
      </c>
      <c r="C1580" s="497" t="s">
        <v>206</v>
      </c>
      <c r="D1580" s="336"/>
      <c r="E1580" s="2574"/>
      <c r="F1580" s="2357"/>
      <c r="G1580" s="2548"/>
      <c r="H1580" s="2548"/>
      <c r="I1580" s="2548"/>
      <c r="J1580" s="2362"/>
      <c r="K1580" s="2362"/>
      <c r="L1580" s="2548"/>
      <c r="M1580" s="2548"/>
      <c r="N1580" s="2548"/>
      <c r="O1580" s="2359"/>
      <c r="P1580" s="2548"/>
      <c r="Q1580" s="2359"/>
      <c r="R1580" s="3392">
        <f t="shared" ref="R1580:AF1580" si="790">R1510</f>
        <v>11135.565000000001</v>
      </c>
      <c r="S1580" s="3392">
        <f t="shared" ref="S1580:T1580" si="791">S1510</f>
        <v>11135.565000000001</v>
      </c>
      <c r="T1580" s="3392">
        <f t="shared" si="791"/>
        <v>11135.565000000001</v>
      </c>
      <c r="U1580" s="3392">
        <f t="shared" ref="U1580:V1580" si="792">U1510</f>
        <v>11135.565000000001</v>
      </c>
      <c r="V1580" s="3392">
        <f t="shared" si="792"/>
        <v>11135.565000000001</v>
      </c>
      <c r="W1580" s="3392">
        <f t="shared" ref="W1580:X1580" si="793">W1510</f>
        <v>11135.565000000001</v>
      </c>
      <c r="X1580" s="3392">
        <f t="shared" si="793"/>
        <v>11135.565000000001</v>
      </c>
      <c r="Y1580" s="3392">
        <f t="shared" si="790"/>
        <v>6495.7462500000001</v>
      </c>
      <c r="Z1580" s="2362">
        <f t="shared" si="790"/>
        <v>5722.3220999999967</v>
      </c>
      <c r="AA1580" s="3395">
        <f t="shared" si="790"/>
        <v>0</v>
      </c>
      <c r="AB1580" s="2362">
        <f t="shared" si="790"/>
        <v>0</v>
      </c>
      <c r="AC1580" s="2362">
        <f t="shared" si="790"/>
        <v>-773.42415000000346</v>
      </c>
      <c r="AD1580" s="3397">
        <f t="shared" ref="AD1580" si="794">AD1510</f>
        <v>0</v>
      </c>
      <c r="AE1580" s="3397">
        <f t="shared" si="790"/>
        <v>-16.290789999999998</v>
      </c>
      <c r="AF1580" s="2362">
        <f t="shared" si="790"/>
        <v>5706.0313099999967</v>
      </c>
      <c r="AG1580" s="1317"/>
      <c r="AH1580" s="3396"/>
      <c r="AI1580" s="2759"/>
    </row>
    <row r="1581" spans="2:35" ht="29.25" x14ac:dyDescent="0.25">
      <c r="B1581" s="414">
        <v>1</v>
      </c>
      <c r="C1581" s="493" t="s">
        <v>359</v>
      </c>
      <c r="D1581" s="336"/>
      <c r="E1581" s="2574"/>
      <c r="F1581" s="2357">
        <f t="shared" ref="F1581:I1599" si="795">F1511</f>
        <v>1071</v>
      </c>
      <c r="G1581" s="2548">
        <f t="shared" si="795"/>
        <v>624.75000000000011</v>
      </c>
      <c r="H1581" s="2548">
        <f t="shared" si="795"/>
        <v>265.4425</v>
      </c>
      <c r="I1581" s="2548">
        <f t="shared" si="795"/>
        <v>42.48779511804721</v>
      </c>
      <c r="J1581" s="2362"/>
      <c r="K1581" s="2362"/>
      <c r="L1581" s="2548"/>
      <c r="M1581" s="2548"/>
      <c r="N1581" s="2548"/>
      <c r="O1581" s="2359"/>
      <c r="P1581" s="2548"/>
      <c r="Q1581" s="2359"/>
      <c r="R1581" s="3392"/>
      <c r="S1581" s="3392"/>
      <c r="T1581" s="3392"/>
      <c r="U1581" s="3392"/>
      <c r="V1581" s="3392"/>
      <c r="W1581" s="3392"/>
      <c r="X1581" s="3392"/>
      <c r="Y1581" s="3392"/>
      <c r="Z1581" s="2362"/>
      <c r="AA1581" s="3395"/>
      <c r="AB1581" s="2362"/>
      <c r="AC1581" s="2362"/>
      <c r="AD1581" s="3397"/>
      <c r="AE1581" s="3397"/>
      <c r="AF1581" s="2362"/>
      <c r="AG1581" s="1317">
        <f t="shared" ref="AG1581" si="796">AG1511</f>
        <v>0</v>
      </c>
      <c r="AH1581" s="3396"/>
      <c r="AI1581" s="2759"/>
    </row>
    <row r="1582" spans="2:35" x14ac:dyDescent="0.25">
      <c r="B1582" s="414">
        <v>1</v>
      </c>
      <c r="C1582" s="336" t="s">
        <v>347</v>
      </c>
      <c r="D1582" s="336"/>
      <c r="E1582" s="2574"/>
      <c r="F1582" s="2357">
        <f t="shared" si="795"/>
        <v>0</v>
      </c>
      <c r="G1582" s="2548">
        <f t="shared" si="795"/>
        <v>0</v>
      </c>
      <c r="H1582" s="2548">
        <f t="shared" si="795"/>
        <v>0</v>
      </c>
      <c r="I1582" s="2548">
        <f t="shared" si="795"/>
        <v>0</v>
      </c>
      <c r="J1582" s="2362"/>
      <c r="K1582" s="2362"/>
      <c r="L1582" s="2548"/>
      <c r="M1582" s="2548"/>
      <c r="N1582" s="2548"/>
      <c r="O1582" s="2359"/>
      <c r="P1582" s="2548"/>
      <c r="Q1582" s="2359"/>
      <c r="R1582" s="3392"/>
      <c r="S1582" s="3392"/>
      <c r="T1582" s="3392"/>
      <c r="U1582" s="3392"/>
      <c r="V1582" s="3392"/>
      <c r="W1582" s="3392"/>
      <c r="X1582" s="3392"/>
      <c r="Y1582" s="3392"/>
      <c r="Z1582" s="2362"/>
      <c r="AA1582" s="3395"/>
      <c r="AB1582" s="2362"/>
      <c r="AC1582" s="2362"/>
      <c r="AD1582" s="3397"/>
      <c r="AE1582" s="3397"/>
      <c r="AF1582" s="2362"/>
      <c r="AG1582" s="1317">
        <f t="shared" ref="AG1582" si="797">AG1512</f>
        <v>0</v>
      </c>
      <c r="AH1582" s="3396"/>
      <c r="AI1582" s="2759"/>
    </row>
    <row r="1583" spans="2:35" ht="30" x14ac:dyDescent="0.25">
      <c r="B1583" s="414">
        <v>1</v>
      </c>
      <c r="C1583" s="497" t="s">
        <v>348</v>
      </c>
      <c r="D1583" s="336"/>
      <c r="E1583" s="2574"/>
      <c r="F1583" s="2357">
        <f t="shared" si="795"/>
        <v>12</v>
      </c>
      <c r="G1583" s="2548">
        <f t="shared" si="795"/>
        <v>7</v>
      </c>
      <c r="H1583" s="2548">
        <f t="shared" si="795"/>
        <v>13.442499999999999</v>
      </c>
      <c r="I1583" s="2548">
        <f t="shared" si="795"/>
        <v>192.03571428571428</v>
      </c>
      <c r="J1583" s="2362"/>
      <c r="K1583" s="2362"/>
      <c r="L1583" s="2548"/>
      <c r="M1583" s="2548"/>
      <c r="N1583" s="2548"/>
      <c r="O1583" s="2359"/>
      <c r="P1583" s="2548"/>
      <c r="Q1583" s="2359"/>
      <c r="R1583" s="3392"/>
      <c r="S1583" s="3392"/>
      <c r="T1583" s="3392"/>
      <c r="U1583" s="3392"/>
      <c r="V1583" s="3392"/>
      <c r="W1583" s="3392"/>
      <c r="X1583" s="3392"/>
      <c r="Y1583" s="3392"/>
      <c r="Z1583" s="2362"/>
      <c r="AA1583" s="3395"/>
      <c r="AB1583" s="2362"/>
      <c r="AC1583" s="2362"/>
      <c r="AD1583" s="3397"/>
      <c r="AE1583" s="3397"/>
      <c r="AF1583" s="2362"/>
      <c r="AG1583" s="1317">
        <f t="shared" ref="AG1583" si="798">AG1513</f>
        <v>0</v>
      </c>
      <c r="AH1583" s="3396"/>
      <c r="AI1583" s="2759"/>
    </row>
    <row r="1584" spans="2:35" x14ac:dyDescent="0.25">
      <c r="B1584" s="414">
        <v>1</v>
      </c>
      <c r="C1584" s="336" t="s">
        <v>349</v>
      </c>
      <c r="D1584" s="336"/>
      <c r="E1584" s="2574"/>
      <c r="F1584" s="2357">
        <f t="shared" si="795"/>
        <v>0</v>
      </c>
      <c r="G1584" s="2548">
        <f t="shared" si="795"/>
        <v>0</v>
      </c>
      <c r="H1584" s="2548">
        <f t="shared" si="795"/>
        <v>0</v>
      </c>
      <c r="I1584" s="2548">
        <f t="shared" si="795"/>
        <v>0</v>
      </c>
      <c r="J1584" s="2362"/>
      <c r="K1584" s="2362"/>
      <c r="L1584" s="2548"/>
      <c r="M1584" s="2548"/>
      <c r="N1584" s="2548"/>
      <c r="O1584" s="2359"/>
      <c r="P1584" s="2548"/>
      <c r="Q1584" s="2359"/>
      <c r="R1584" s="3392"/>
      <c r="S1584" s="3392"/>
      <c r="T1584" s="3392"/>
      <c r="U1584" s="3392"/>
      <c r="V1584" s="3392"/>
      <c r="W1584" s="3392"/>
      <c r="X1584" s="3392"/>
      <c r="Y1584" s="3392"/>
      <c r="Z1584" s="2362"/>
      <c r="AA1584" s="3395"/>
      <c r="AB1584" s="2362"/>
      <c r="AC1584" s="2362"/>
      <c r="AD1584" s="3397"/>
      <c r="AE1584" s="3397"/>
      <c r="AF1584" s="2362"/>
      <c r="AG1584" s="1317">
        <f t="shared" ref="AG1584" si="799">AG1514</f>
        <v>0</v>
      </c>
      <c r="AH1584" s="3396"/>
      <c r="AI1584" s="2759"/>
    </row>
    <row r="1585" spans="1:35" ht="30" x14ac:dyDescent="0.25">
      <c r="B1585" s="414">
        <v>1</v>
      </c>
      <c r="C1585" s="336" t="s">
        <v>374</v>
      </c>
      <c r="D1585" s="336"/>
      <c r="E1585" s="2574"/>
      <c r="F1585" s="2357">
        <f t="shared" si="795"/>
        <v>48</v>
      </c>
      <c r="G1585" s="2548">
        <f t="shared" si="795"/>
        <v>28</v>
      </c>
      <c r="H1585" s="2548">
        <f t="shared" si="795"/>
        <v>53.769999999999996</v>
      </c>
      <c r="I1585" s="2548">
        <f t="shared" si="795"/>
        <v>192.03571428571428</v>
      </c>
      <c r="J1585" s="2362"/>
      <c r="K1585" s="2362"/>
      <c r="L1585" s="2548"/>
      <c r="M1585" s="2548"/>
      <c r="N1585" s="2548"/>
      <c r="O1585" s="2359"/>
      <c r="P1585" s="2548"/>
      <c r="Q1585" s="2359"/>
      <c r="R1585" s="3392"/>
      <c r="S1585" s="3392"/>
      <c r="T1585" s="3392"/>
      <c r="U1585" s="3392"/>
      <c r="V1585" s="3392"/>
      <c r="W1585" s="3392"/>
      <c r="X1585" s="3392"/>
      <c r="Y1585" s="3392"/>
      <c r="Z1585" s="2362"/>
      <c r="AA1585" s="3395"/>
      <c r="AB1585" s="2362"/>
      <c r="AC1585" s="2362"/>
      <c r="AD1585" s="3397"/>
      <c r="AE1585" s="3397"/>
      <c r="AF1585" s="2362"/>
      <c r="AG1585" s="1317">
        <f t="shared" ref="AG1585" si="800">AG1515</f>
        <v>0</v>
      </c>
      <c r="AH1585" s="3396"/>
      <c r="AI1585" s="2759"/>
    </row>
    <row r="1586" spans="1:35" ht="60" x14ac:dyDescent="0.25">
      <c r="B1586" s="414">
        <v>1</v>
      </c>
      <c r="C1586" s="336" t="s">
        <v>351</v>
      </c>
      <c r="D1586" s="336"/>
      <c r="E1586" s="2574"/>
      <c r="F1586" s="2357">
        <f t="shared" si="795"/>
        <v>0</v>
      </c>
      <c r="G1586" s="2548">
        <f t="shared" si="795"/>
        <v>0</v>
      </c>
      <c r="H1586" s="2548">
        <f t="shared" si="795"/>
        <v>0</v>
      </c>
      <c r="I1586" s="2548">
        <f t="shared" si="795"/>
        <v>0</v>
      </c>
      <c r="J1586" s="2362"/>
      <c r="K1586" s="2362"/>
      <c r="L1586" s="2548"/>
      <c r="M1586" s="2548"/>
      <c r="N1586" s="2548"/>
      <c r="O1586" s="2359"/>
      <c r="P1586" s="2548"/>
      <c r="Q1586" s="2359"/>
      <c r="R1586" s="3392"/>
      <c r="S1586" s="3392"/>
      <c r="T1586" s="3392"/>
      <c r="U1586" s="3392"/>
      <c r="V1586" s="3392"/>
      <c r="W1586" s="3392"/>
      <c r="X1586" s="3392"/>
      <c r="Y1586" s="3392"/>
      <c r="Z1586" s="2362"/>
      <c r="AA1586" s="3395"/>
      <c r="AB1586" s="2362"/>
      <c r="AC1586" s="2362"/>
      <c r="AD1586" s="3397"/>
      <c r="AE1586" s="3397"/>
      <c r="AF1586" s="2362"/>
      <c r="AG1586" s="1317">
        <f t="shared" ref="AG1586" si="801">AG1516</f>
        <v>0</v>
      </c>
      <c r="AH1586" s="3396"/>
      <c r="AI1586" s="2759"/>
    </row>
    <row r="1587" spans="1:35" ht="45" x14ac:dyDescent="0.25">
      <c r="B1587" s="414">
        <v>1</v>
      </c>
      <c r="C1587" s="822" t="s">
        <v>352</v>
      </c>
      <c r="D1587" s="336"/>
      <c r="E1587" s="2574"/>
      <c r="F1587" s="2357">
        <f t="shared" si="795"/>
        <v>0</v>
      </c>
      <c r="G1587" s="2548">
        <f t="shared" si="795"/>
        <v>0</v>
      </c>
      <c r="H1587" s="2548">
        <f t="shared" si="795"/>
        <v>0</v>
      </c>
      <c r="I1587" s="2548">
        <f t="shared" si="795"/>
        <v>0</v>
      </c>
      <c r="J1587" s="2362"/>
      <c r="K1587" s="2362"/>
      <c r="L1587" s="2548"/>
      <c r="M1587" s="2548"/>
      <c r="N1587" s="2548"/>
      <c r="O1587" s="2359"/>
      <c r="P1587" s="2548"/>
      <c r="Q1587" s="2359"/>
      <c r="R1587" s="3392"/>
      <c r="S1587" s="3392"/>
      <c r="T1587" s="3392"/>
      <c r="U1587" s="3392"/>
      <c r="V1587" s="3392"/>
      <c r="W1587" s="3392"/>
      <c r="X1587" s="3392"/>
      <c r="Y1587" s="3392"/>
      <c r="Z1587" s="2362"/>
      <c r="AA1587" s="3395"/>
      <c r="AB1587" s="2362"/>
      <c r="AC1587" s="2362"/>
      <c r="AD1587" s="3397"/>
      <c r="AE1587" s="3397"/>
      <c r="AF1587" s="2362"/>
      <c r="AG1587" s="1317">
        <f t="shared" ref="AG1587" si="802">AG1517</f>
        <v>0</v>
      </c>
      <c r="AH1587" s="3396"/>
      <c r="AI1587" s="2759"/>
    </row>
    <row r="1588" spans="1:35" ht="105" x14ac:dyDescent="0.25">
      <c r="C1588" s="822" t="s">
        <v>533</v>
      </c>
      <c r="D1588" s="336"/>
      <c r="E1588" s="2574"/>
      <c r="F1588" s="2357">
        <f t="shared" si="795"/>
        <v>100</v>
      </c>
      <c r="G1588" s="2548">
        <f t="shared" si="795"/>
        <v>58.333333333333336</v>
      </c>
      <c r="H1588" s="2548">
        <f t="shared" si="795"/>
        <v>46</v>
      </c>
      <c r="I1588" s="2548">
        <f t="shared" si="795"/>
        <v>78.857142857142861</v>
      </c>
      <c r="J1588" s="2362"/>
      <c r="K1588" s="2362"/>
      <c r="L1588" s="2548"/>
      <c r="M1588" s="2548"/>
      <c r="N1588" s="2548"/>
      <c r="O1588" s="2359"/>
      <c r="P1588" s="2548"/>
      <c r="Q1588" s="2359"/>
      <c r="R1588" s="3392"/>
      <c r="S1588" s="3392"/>
      <c r="T1588" s="3392"/>
      <c r="U1588" s="3392"/>
      <c r="V1588" s="3392"/>
      <c r="W1588" s="3392"/>
      <c r="X1588" s="3392"/>
      <c r="Y1588" s="3392"/>
      <c r="Z1588" s="2362"/>
      <c r="AA1588" s="3395"/>
      <c r="AB1588" s="2362"/>
      <c r="AC1588" s="2362"/>
      <c r="AD1588" s="3397"/>
      <c r="AE1588" s="3397"/>
      <c r="AF1588" s="2362"/>
      <c r="AG1588" s="1317">
        <f t="shared" ref="AG1588" si="803">AG1518</f>
        <v>0</v>
      </c>
      <c r="AH1588" s="3396"/>
      <c r="AI1588" s="2759"/>
    </row>
    <row r="1589" spans="1:35" ht="42.75" x14ac:dyDescent="0.25">
      <c r="C1589" s="1415" t="s">
        <v>510</v>
      </c>
      <c r="D1589" s="336"/>
      <c r="E1589" s="2574"/>
      <c r="F1589" s="2357">
        <f t="shared" si="795"/>
        <v>959</v>
      </c>
      <c r="G1589" s="2548">
        <f t="shared" si="795"/>
        <v>559.41666666666674</v>
      </c>
      <c r="H1589" s="2548">
        <f t="shared" si="795"/>
        <v>206</v>
      </c>
      <c r="I1589" s="2548">
        <f t="shared" si="795"/>
        <v>36.851520572450809</v>
      </c>
      <c r="J1589" s="2362"/>
      <c r="K1589" s="2362"/>
      <c r="L1589" s="2548"/>
      <c r="M1589" s="2548"/>
      <c r="N1589" s="2548"/>
      <c r="O1589" s="2359"/>
      <c r="P1589" s="2548"/>
      <c r="Q1589" s="2359"/>
      <c r="R1589" s="2548">
        <f t="shared" ref="R1589:AG1589" si="804">R1519</f>
        <v>1507.05303</v>
      </c>
      <c r="S1589" s="2548">
        <f t="shared" ref="S1589:T1589" si="805">S1519</f>
        <v>1507.05303</v>
      </c>
      <c r="T1589" s="2548">
        <f t="shared" si="805"/>
        <v>1507.05303</v>
      </c>
      <c r="U1589" s="2548">
        <f t="shared" ref="U1589:V1589" si="806">U1519</f>
        <v>1507.05303</v>
      </c>
      <c r="V1589" s="2548">
        <f t="shared" si="806"/>
        <v>1507.05303</v>
      </c>
      <c r="W1589" s="2548">
        <f t="shared" ref="W1589:X1589" si="807">W1519</f>
        <v>1507.05303</v>
      </c>
      <c r="X1589" s="2548">
        <f t="shared" si="807"/>
        <v>1507.05303</v>
      </c>
      <c r="Y1589" s="2548">
        <f t="shared" si="804"/>
        <v>879.1142675000001</v>
      </c>
      <c r="Z1589" s="2548">
        <f t="shared" si="804"/>
        <v>347.13709999999998</v>
      </c>
      <c r="AA1589" s="2548">
        <f t="shared" si="804"/>
        <v>0</v>
      </c>
      <c r="AB1589" s="2548">
        <f t="shared" si="804"/>
        <v>0</v>
      </c>
      <c r="AC1589" s="2548">
        <f t="shared" si="804"/>
        <v>-531.97716750000018</v>
      </c>
      <c r="AD1589" s="2548">
        <f t="shared" ref="AD1589" si="808">AD1519</f>
        <v>0</v>
      </c>
      <c r="AE1589" s="2548">
        <f t="shared" si="804"/>
        <v>0</v>
      </c>
      <c r="AF1589" s="2548">
        <f t="shared" si="804"/>
        <v>347.13709999999998</v>
      </c>
      <c r="AG1589" s="1317">
        <f t="shared" si="804"/>
        <v>0</v>
      </c>
      <c r="AH1589" s="3396"/>
      <c r="AI1589" s="2759"/>
    </row>
    <row r="1590" spans="1:35" x14ac:dyDescent="0.25">
      <c r="C1590" s="822" t="s">
        <v>511</v>
      </c>
      <c r="D1590" s="336"/>
      <c r="E1590" s="2574"/>
      <c r="F1590" s="2357">
        <f t="shared" si="795"/>
        <v>959</v>
      </c>
      <c r="G1590" s="2548">
        <f t="shared" si="795"/>
        <v>559.41666666666674</v>
      </c>
      <c r="H1590" s="2548">
        <f t="shared" si="795"/>
        <v>206</v>
      </c>
      <c r="I1590" s="2548">
        <f t="shared" si="795"/>
        <v>36.851520572450809</v>
      </c>
      <c r="J1590" s="2362"/>
      <c r="K1590" s="2362"/>
      <c r="L1590" s="2548"/>
      <c r="M1590" s="2548"/>
      <c r="N1590" s="2548"/>
      <c r="O1590" s="2359"/>
      <c r="P1590" s="2548"/>
      <c r="Q1590" s="2359"/>
      <c r="R1590" s="3392"/>
      <c r="S1590" s="3392"/>
      <c r="T1590" s="3392"/>
      <c r="U1590" s="3392"/>
      <c r="V1590" s="3392"/>
      <c r="W1590" s="3392"/>
      <c r="X1590" s="3392"/>
      <c r="Y1590" s="3392"/>
      <c r="Z1590" s="2362"/>
      <c r="AA1590" s="3395"/>
      <c r="AB1590" s="2362"/>
      <c r="AC1590" s="2362"/>
      <c r="AD1590" s="3397"/>
      <c r="AE1590" s="3397"/>
      <c r="AF1590" s="2362"/>
      <c r="AG1590" s="1317">
        <f t="shared" ref="AG1590" si="809">AG1520</f>
        <v>0</v>
      </c>
      <c r="AH1590" s="3396"/>
      <c r="AI1590" s="2759"/>
    </row>
    <row r="1591" spans="1:35" ht="42.75" x14ac:dyDescent="0.25">
      <c r="C1591" s="1415" t="s">
        <v>512</v>
      </c>
      <c r="D1591" s="336"/>
      <c r="E1591" s="2574"/>
      <c r="F1591" s="2357">
        <f t="shared" si="795"/>
        <v>0</v>
      </c>
      <c r="G1591" s="2548">
        <f t="shared" si="795"/>
        <v>0</v>
      </c>
      <c r="H1591" s="2548">
        <f t="shared" si="795"/>
        <v>0</v>
      </c>
      <c r="I1591" s="2548">
        <f t="shared" si="795"/>
        <v>0</v>
      </c>
      <c r="J1591" s="2362"/>
      <c r="K1591" s="2362"/>
      <c r="L1591" s="2548"/>
      <c r="M1591" s="2548"/>
      <c r="N1591" s="2548"/>
      <c r="O1591" s="2359"/>
      <c r="P1591" s="2548"/>
      <c r="Q1591" s="2359"/>
      <c r="R1591" s="3392"/>
      <c r="S1591" s="3392"/>
      <c r="T1591" s="3392"/>
      <c r="U1591" s="3392"/>
      <c r="V1591" s="3392"/>
      <c r="W1591" s="3392"/>
      <c r="X1591" s="3392"/>
      <c r="Y1591" s="3392"/>
      <c r="Z1591" s="2362"/>
      <c r="AA1591" s="3395"/>
      <c r="AB1591" s="2362"/>
      <c r="AC1591" s="2362"/>
      <c r="AD1591" s="3397"/>
      <c r="AE1591" s="3397"/>
      <c r="AF1591" s="2362"/>
      <c r="AG1591" s="1317">
        <f t="shared" ref="AG1591" si="810">AG1521</f>
        <v>0</v>
      </c>
      <c r="AH1591" s="3396"/>
      <c r="AI1591" s="2759"/>
    </row>
    <row r="1592" spans="1:35" ht="29.25" x14ac:dyDescent="0.25">
      <c r="B1592" s="414">
        <v>1</v>
      </c>
      <c r="C1592" s="493" t="s">
        <v>360</v>
      </c>
      <c r="D1592" s="336"/>
      <c r="E1592" s="2574"/>
      <c r="F1592" s="2357">
        <f t="shared" si="795"/>
        <v>4255.3191489361698</v>
      </c>
      <c r="G1592" s="2548">
        <f t="shared" si="795"/>
        <v>2482.2695035460993</v>
      </c>
      <c r="H1592" s="2548">
        <f t="shared" si="795"/>
        <v>2179.7106382978727</v>
      </c>
      <c r="I1592" s="2548">
        <f t="shared" si="795"/>
        <v>87.820734822637903</v>
      </c>
      <c r="J1592" s="2362"/>
      <c r="K1592" s="2362"/>
      <c r="L1592" s="2548"/>
      <c r="M1592" s="2548"/>
      <c r="N1592" s="2548"/>
      <c r="O1592" s="2359"/>
      <c r="P1592" s="2548"/>
      <c r="Q1592" s="2359"/>
      <c r="R1592" s="3392"/>
      <c r="S1592" s="3392"/>
      <c r="T1592" s="3392"/>
      <c r="U1592" s="3392"/>
      <c r="V1592" s="3392"/>
      <c r="W1592" s="3392"/>
      <c r="X1592" s="3392"/>
      <c r="Y1592" s="3392"/>
      <c r="Z1592" s="2362"/>
      <c r="AA1592" s="3395"/>
      <c r="AB1592" s="2362"/>
      <c r="AC1592" s="2362"/>
      <c r="AD1592" s="3397"/>
      <c r="AE1592" s="3397"/>
      <c r="AF1592" s="2362"/>
      <c r="AG1592" s="1317">
        <f t="shared" ref="AG1592" si="811">AG1522</f>
        <v>0</v>
      </c>
      <c r="AH1592" s="3396"/>
      <c r="AI1592" s="2759"/>
    </row>
    <row r="1593" spans="1:35" x14ac:dyDescent="0.25">
      <c r="B1593" s="414">
        <v>1</v>
      </c>
      <c r="C1593" s="493" t="s">
        <v>375</v>
      </c>
      <c r="D1593" s="2566"/>
      <c r="E1593" s="2574"/>
      <c r="F1593" s="2357">
        <f t="shared" si="795"/>
        <v>0</v>
      </c>
      <c r="G1593" s="2548">
        <f t="shared" si="795"/>
        <v>0</v>
      </c>
      <c r="H1593" s="2548">
        <f t="shared" si="795"/>
        <v>0</v>
      </c>
      <c r="I1593" s="2548">
        <f t="shared" si="795"/>
        <v>0</v>
      </c>
      <c r="J1593" s="2362"/>
      <c r="K1593" s="2362"/>
      <c r="L1593" s="2548"/>
      <c r="M1593" s="2548"/>
      <c r="N1593" s="2548"/>
      <c r="O1593" s="2359"/>
      <c r="P1593" s="2548"/>
      <c r="Q1593" s="2359"/>
      <c r="R1593" s="3392">
        <f t="shared" ref="R1593:AC1593" si="812">R1516</f>
        <v>0</v>
      </c>
      <c r="S1593" s="3392">
        <f t="shared" ref="S1593:T1593" si="813">S1516</f>
        <v>0</v>
      </c>
      <c r="T1593" s="3392">
        <f t="shared" si="813"/>
        <v>0</v>
      </c>
      <c r="U1593" s="3392">
        <f t="shared" ref="U1593:V1593" si="814">U1516</f>
        <v>0</v>
      </c>
      <c r="V1593" s="3392">
        <f t="shared" si="814"/>
        <v>0</v>
      </c>
      <c r="W1593" s="3392">
        <f t="shared" ref="W1593:X1593" si="815">W1516</f>
        <v>0</v>
      </c>
      <c r="X1593" s="3392">
        <f t="shared" si="815"/>
        <v>0</v>
      </c>
      <c r="Y1593" s="3392">
        <f t="shared" si="812"/>
        <v>0</v>
      </c>
      <c r="Z1593" s="2362">
        <f t="shared" si="812"/>
        <v>0</v>
      </c>
      <c r="AA1593" s="3395">
        <f t="shared" si="812"/>
        <v>0</v>
      </c>
      <c r="AB1593" s="2362">
        <f t="shared" si="812"/>
        <v>0</v>
      </c>
      <c r="AC1593" s="2362">
        <f t="shared" si="812"/>
        <v>0</v>
      </c>
      <c r="AD1593" s="2362">
        <f t="shared" ref="AD1593" si="816">AD1516</f>
        <v>0</v>
      </c>
      <c r="AE1593" s="2362">
        <f>AE1516</f>
        <v>0</v>
      </c>
      <c r="AF1593" s="2362">
        <f>AF1516</f>
        <v>0</v>
      </c>
      <c r="AG1593" s="1317">
        <f t="shared" ref="AG1593" si="817">AG1523</f>
        <v>0</v>
      </c>
      <c r="AH1593" s="3396">
        <f>AH1516</f>
        <v>0</v>
      </c>
      <c r="AI1593" s="2759"/>
    </row>
    <row r="1594" spans="1:35" x14ac:dyDescent="0.25">
      <c r="B1594" s="414">
        <v>1</v>
      </c>
      <c r="C1594" s="336" t="s">
        <v>376</v>
      </c>
      <c r="D1594" s="335"/>
      <c r="E1594" s="2574"/>
      <c r="F1594" s="2357">
        <f t="shared" si="795"/>
        <v>4255.3191489361698</v>
      </c>
      <c r="G1594" s="2548">
        <f t="shared" si="795"/>
        <v>2482.2695035460993</v>
      </c>
      <c r="H1594" s="2548">
        <f t="shared" si="795"/>
        <v>2179.7106382978727</v>
      </c>
      <c r="I1594" s="2548">
        <f t="shared" si="795"/>
        <v>87.820734822637903</v>
      </c>
      <c r="J1594" s="2362"/>
      <c r="K1594" s="2362"/>
      <c r="L1594" s="2548"/>
      <c r="M1594" s="2548"/>
      <c r="N1594" s="2548"/>
      <c r="O1594" s="2359"/>
      <c r="P1594" s="2548"/>
      <c r="Q1594" s="2359"/>
      <c r="R1594" s="3392"/>
      <c r="S1594" s="3392"/>
      <c r="T1594" s="3392"/>
      <c r="U1594" s="3392"/>
      <c r="V1594" s="3392"/>
      <c r="W1594" s="3392"/>
      <c r="X1594" s="3392"/>
      <c r="Y1594" s="3392"/>
      <c r="Z1594" s="2362"/>
      <c r="AA1594" s="3395"/>
      <c r="AB1594" s="2362"/>
      <c r="AC1594" s="2362"/>
      <c r="AD1594" s="3397"/>
      <c r="AE1594" s="3397"/>
      <c r="AF1594" s="2362"/>
      <c r="AG1594" s="1317">
        <f t="shared" ref="AG1594" si="818">AG1524</f>
        <v>0</v>
      </c>
      <c r="AH1594" s="3396"/>
      <c r="AI1594" s="2759"/>
    </row>
    <row r="1595" spans="1:35" x14ac:dyDescent="0.25">
      <c r="B1595" s="414">
        <v>1</v>
      </c>
      <c r="C1595" s="500" t="s">
        <v>377</v>
      </c>
      <c r="D1595" s="336"/>
      <c r="E1595" s="2574"/>
      <c r="F1595" s="2357">
        <f t="shared" si="795"/>
        <v>40000</v>
      </c>
      <c r="G1595" s="2548">
        <f t="shared" si="795"/>
        <v>23333.333333333336</v>
      </c>
      <c r="H1595" s="2548">
        <f t="shared" si="795"/>
        <v>20489.280000000002</v>
      </c>
      <c r="I1595" s="2548">
        <f t="shared" si="795"/>
        <v>87.812454463635206</v>
      </c>
      <c r="J1595" s="2362"/>
      <c r="K1595" s="2362"/>
      <c r="L1595" s="2548"/>
      <c r="M1595" s="2548"/>
      <c r="N1595" s="2548"/>
      <c r="O1595" s="2359"/>
      <c r="P1595" s="2548"/>
      <c r="Q1595" s="2359"/>
      <c r="R1595" s="3392"/>
      <c r="S1595" s="3392"/>
      <c r="T1595" s="3392"/>
      <c r="U1595" s="3392"/>
      <c r="V1595" s="3392"/>
      <c r="W1595" s="3392"/>
      <c r="X1595" s="3392"/>
      <c r="Y1595" s="3392"/>
      <c r="Z1595" s="2362"/>
      <c r="AA1595" s="3395"/>
      <c r="AB1595" s="2362"/>
      <c r="AC1595" s="2362"/>
      <c r="AD1595" s="3397"/>
      <c r="AE1595" s="3397"/>
      <c r="AF1595" s="2362"/>
      <c r="AG1595" s="1317">
        <f t="shared" ref="AG1595" si="819">AG1525</f>
        <v>0</v>
      </c>
      <c r="AH1595" s="3396"/>
      <c r="AI1595" s="2759"/>
    </row>
    <row r="1596" spans="1:35" ht="29.25" x14ac:dyDescent="0.25">
      <c r="B1596" s="414">
        <v>1</v>
      </c>
      <c r="C1596" s="493" t="s">
        <v>353</v>
      </c>
      <c r="D1596" s="336"/>
      <c r="E1596" s="2574"/>
      <c r="F1596" s="2357">
        <f t="shared" si="795"/>
        <v>6850</v>
      </c>
      <c r="G1596" s="2548">
        <f t="shared" si="795"/>
        <v>3995.8333333333335</v>
      </c>
      <c r="H1596" s="2548">
        <f t="shared" si="795"/>
        <v>3023</v>
      </c>
      <c r="I1596" s="2548">
        <f t="shared" si="795"/>
        <v>75.653806047966626</v>
      </c>
      <c r="J1596" s="2362"/>
      <c r="K1596" s="2362"/>
      <c r="L1596" s="2548"/>
      <c r="M1596" s="2548"/>
      <c r="N1596" s="2548"/>
      <c r="O1596" s="2359"/>
      <c r="P1596" s="2548"/>
      <c r="Q1596" s="2359"/>
      <c r="R1596" s="3392"/>
      <c r="S1596" s="3392"/>
      <c r="T1596" s="3392"/>
      <c r="U1596" s="3392"/>
      <c r="V1596" s="3392"/>
      <c r="W1596" s="3392"/>
      <c r="X1596" s="3392"/>
      <c r="Y1596" s="3392"/>
      <c r="Z1596" s="2362"/>
      <c r="AA1596" s="3395"/>
      <c r="AB1596" s="2362"/>
      <c r="AC1596" s="2362"/>
      <c r="AD1596" s="3397"/>
      <c r="AE1596" s="3397"/>
      <c r="AF1596" s="2362"/>
      <c r="AG1596" s="1317">
        <f t="shared" ref="AG1596" si="820">AG1526</f>
        <v>0</v>
      </c>
      <c r="AH1596" s="3396"/>
      <c r="AI1596" s="2759"/>
    </row>
    <row r="1597" spans="1:35" ht="30" x14ac:dyDescent="0.25">
      <c r="A1597" s="414">
        <v>1</v>
      </c>
      <c r="B1597" s="414">
        <v>1</v>
      </c>
      <c r="C1597" s="337" t="s">
        <v>201</v>
      </c>
      <c r="D1597" s="336"/>
      <c r="E1597" s="2574"/>
      <c r="F1597" s="2357">
        <f t="shared" si="795"/>
        <v>0</v>
      </c>
      <c r="G1597" s="2548">
        <f t="shared" si="795"/>
        <v>0</v>
      </c>
      <c r="H1597" s="2548">
        <f t="shared" si="795"/>
        <v>0</v>
      </c>
      <c r="I1597" s="2548">
        <f t="shared" si="795"/>
        <v>0</v>
      </c>
      <c r="J1597" s="2362"/>
      <c r="K1597" s="2362"/>
      <c r="L1597" s="2548"/>
      <c r="M1597" s="2548"/>
      <c r="N1597" s="2548"/>
      <c r="O1597" s="2359"/>
      <c r="P1597" s="2548"/>
      <c r="Q1597" s="2359"/>
      <c r="R1597" s="3392"/>
      <c r="S1597" s="3392"/>
      <c r="T1597" s="3392"/>
      <c r="U1597" s="3392"/>
      <c r="V1597" s="3392"/>
      <c r="W1597" s="3392"/>
      <c r="X1597" s="3392"/>
      <c r="Y1597" s="3392"/>
      <c r="Z1597" s="2362"/>
      <c r="AA1597" s="3395"/>
      <c r="AB1597" s="2362"/>
      <c r="AC1597" s="2362"/>
      <c r="AD1597" s="3397"/>
      <c r="AE1597" s="3397"/>
      <c r="AF1597" s="2362"/>
      <c r="AG1597" s="1317">
        <f t="shared" ref="AG1597" si="821">AG1527</f>
        <v>0</v>
      </c>
      <c r="AH1597" s="3396"/>
      <c r="AI1597" s="2759"/>
    </row>
    <row r="1598" spans="1:35" ht="72" x14ac:dyDescent="0.25">
      <c r="A1598" s="414">
        <v>1</v>
      </c>
      <c r="B1598" s="414">
        <v>1</v>
      </c>
      <c r="C1598" s="493" t="s">
        <v>361</v>
      </c>
      <c r="D1598" s="336"/>
      <c r="E1598" s="2574"/>
      <c r="F1598" s="2357">
        <f t="shared" si="795"/>
        <v>0</v>
      </c>
      <c r="G1598" s="2548">
        <f t="shared" si="795"/>
        <v>0</v>
      </c>
      <c r="H1598" s="2548">
        <f t="shared" si="795"/>
        <v>0</v>
      </c>
      <c r="I1598" s="2548">
        <f t="shared" si="795"/>
        <v>0</v>
      </c>
      <c r="J1598" s="2362"/>
      <c r="K1598" s="2362"/>
      <c r="L1598" s="2548"/>
      <c r="M1598" s="2548"/>
      <c r="N1598" s="2548"/>
      <c r="O1598" s="2359"/>
      <c r="P1598" s="2548"/>
      <c r="Q1598" s="2359"/>
      <c r="R1598" s="3392"/>
      <c r="S1598" s="3392"/>
      <c r="T1598" s="3392"/>
      <c r="U1598" s="3392"/>
      <c r="V1598" s="3392"/>
      <c r="W1598" s="3392"/>
      <c r="X1598" s="3392"/>
      <c r="Y1598" s="3392"/>
      <c r="Z1598" s="2362"/>
      <c r="AA1598" s="3395"/>
      <c r="AB1598" s="2362"/>
      <c r="AC1598" s="2362"/>
      <c r="AD1598" s="3397"/>
      <c r="AE1598" s="3397"/>
      <c r="AF1598" s="2362"/>
      <c r="AG1598" s="1317">
        <f t="shared" ref="AG1598" si="822">AG1528</f>
        <v>0</v>
      </c>
      <c r="AH1598" s="3396"/>
      <c r="AI1598" s="2759"/>
    </row>
    <row r="1599" spans="1:35" x14ac:dyDescent="0.25">
      <c r="C1599" s="493" t="s">
        <v>234</v>
      </c>
      <c r="D1599" s="336"/>
      <c r="E1599" s="2574"/>
      <c r="F1599" s="2357">
        <f t="shared" si="795"/>
        <v>660</v>
      </c>
      <c r="G1599" s="2548">
        <f t="shared" si="795"/>
        <v>385</v>
      </c>
      <c r="H1599" s="2548">
        <f t="shared" si="795"/>
        <v>581</v>
      </c>
      <c r="I1599" s="2548">
        <f t="shared" si="795"/>
        <v>0</v>
      </c>
      <c r="J1599" s="2362"/>
      <c r="K1599" s="2362"/>
      <c r="L1599" s="2548"/>
      <c r="M1599" s="2548"/>
      <c r="N1599" s="2548"/>
      <c r="O1599" s="2359"/>
      <c r="P1599" s="2548"/>
      <c r="Q1599" s="2359"/>
      <c r="R1599" s="3392">
        <f t="shared" ref="R1599:AG1599" si="823">R1529</f>
        <v>635.23019999999997</v>
      </c>
      <c r="S1599" s="3392">
        <f t="shared" ref="S1599:T1599" si="824">S1529</f>
        <v>635.23019999999997</v>
      </c>
      <c r="T1599" s="3392">
        <f t="shared" si="824"/>
        <v>635.23019999999997</v>
      </c>
      <c r="U1599" s="3392">
        <f t="shared" ref="U1599:V1599" si="825">U1529</f>
        <v>635.23019999999997</v>
      </c>
      <c r="V1599" s="3392">
        <f t="shared" si="825"/>
        <v>635.23019999999997</v>
      </c>
      <c r="W1599" s="3392">
        <f t="shared" ref="W1599:X1599" si="826">W1529</f>
        <v>635.23019999999997</v>
      </c>
      <c r="X1599" s="3392">
        <f t="shared" si="826"/>
        <v>635.23019999999997</v>
      </c>
      <c r="Y1599" s="3392">
        <f t="shared" si="823"/>
        <v>370.55094999999994</v>
      </c>
      <c r="Z1599" s="2362">
        <f t="shared" si="823"/>
        <v>637.53827000000001</v>
      </c>
      <c r="AA1599" s="3395">
        <f t="shared" si="823"/>
        <v>0</v>
      </c>
      <c r="AB1599" s="2362">
        <f t="shared" si="823"/>
        <v>0</v>
      </c>
      <c r="AC1599" s="2362">
        <f t="shared" si="823"/>
        <v>266.98732000000007</v>
      </c>
      <c r="AD1599" s="3397">
        <f t="shared" ref="AD1599" si="827">AD1529</f>
        <v>0</v>
      </c>
      <c r="AE1599" s="3397">
        <f t="shared" si="823"/>
        <v>0</v>
      </c>
      <c r="AF1599" s="2362">
        <f t="shared" si="823"/>
        <v>637.53827000000001</v>
      </c>
      <c r="AG1599" s="1317">
        <f t="shared" si="823"/>
        <v>0</v>
      </c>
      <c r="AH1599" s="3396"/>
      <c r="AI1599" s="2759"/>
    </row>
    <row r="1600" spans="1:35" ht="29.25" x14ac:dyDescent="0.25">
      <c r="A1600" s="414">
        <v>1</v>
      </c>
      <c r="B1600" s="414">
        <v>1</v>
      </c>
      <c r="C1600" s="339" t="s">
        <v>279</v>
      </c>
      <c r="D1600" s="336"/>
      <c r="E1600" s="2574"/>
      <c r="F1600" s="2357">
        <f t="shared" ref="F1600:I1604" si="828">F1532</f>
        <v>31648</v>
      </c>
      <c r="G1600" s="2548">
        <f t="shared" si="828"/>
        <v>18461.333333333336</v>
      </c>
      <c r="H1600" s="2548">
        <f t="shared" si="828"/>
        <v>10633.442499999999</v>
      </c>
      <c r="I1600" s="2548">
        <f t="shared" si="828"/>
        <v>57.598453524483595</v>
      </c>
      <c r="J1600" s="2362"/>
      <c r="K1600" s="2362"/>
      <c r="L1600" s="2548"/>
      <c r="M1600" s="2548"/>
      <c r="N1600" s="2548"/>
      <c r="O1600" s="2359"/>
      <c r="P1600" s="2548"/>
      <c r="Q1600" s="2359"/>
      <c r="R1600" s="3392"/>
      <c r="S1600" s="3392"/>
      <c r="T1600" s="3392"/>
      <c r="U1600" s="3392"/>
      <c r="V1600" s="3392"/>
      <c r="W1600" s="3392"/>
      <c r="X1600" s="3392"/>
      <c r="Y1600" s="3392"/>
      <c r="Z1600" s="2362"/>
      <c r="AA1600" s="3395"/>
      <c r="AB1600" s="2362"/>
      <c r="AC1600" s="2362"/>
      <c r="AD1600" s="3397"/>
      <c r="AE1600" s="3397"/>
      <c r="AF1600" s="2362"/>
      <c r="AG1600" s="1317">
        <f t="shared" ref="AG1600" si="829">AG1532</f>
        <v>0</v>
      </c>
      <c r="AH1600" s="3396"/>
      <c r="AI1600" s="2759"/>
    </row>
    <row r="1601" spans="1:36" ht="43.5" x14ac:dyDescent="0.25">
      <c r="A1601" s="414">
        <v>1</v>
      </c>
      <c r="B1601" s="414">
        <v>1</v>
      </c>
      <c r="C1601" s="339" t="s">
        <v>308</v>
      </c>
      <c r="D1601" s="336"/>
      <c r="E1601" s="2574"/>
      <c r="F1601" s="2357">
        <f t="shared" si="828"/>
        <v>13197</v>
      </c>
      <c r="G1601" s="2548">
        <f t="shared" si="828"/>
        <v>7698.25</v>
      </c>
      <c r="H1601" s="2548">
        <f t="shared" si="828"/>
        <v>6872</v>
      </c>
      <c r="I1601" s="2548">
        <f t="shared" si="828"/>
        <v>89.267041210664772</v>
      </c>
      <c r="J1601" s="2362"/>
      <c r="K1601" s="2362"/>
      <c r="L1601" s="2548"/>
      <c r="M1601" s="2548"/>
      <c r="N1601" s="2548"/>
      <c r="O1601" s="2359"/>
      <c r="P1601" s="2548"/>
      <c r="Q1601" s="2359"/>
      <c r="R1601" s="3392"/>
      <c r="S1601" s="3392"/>
      <c r="T1601" s="3392"/>
      <c r="U1601" s="3392"/>
      <c r="V1601" s="3392"/>
      <c r="W1601" s="3392"/>
      <c r="X1601" s="3392"/>
      <c r="Y1601" s="3392"/>
      <c r="Z1601" s="2362"/>
      <c r="AA1601" s="3395"/>
      <c r="AB1601" s="2362"/>
      <c r="AC1601" s="2362"/>
      <c r="AD1601" s="3397"/>
      <c r="AE1601" s="3397"/>
      <c r="AF1601" s="2362"/>
      <c r="AG1601" s="1317">
        <f t="shared" ref="AG1601" si="830">AG1533</f>
        <v>0</v>
      </c>
      <c r="AH1601" s="3396"/>
      <c r="AI1601" s="2759"/>
    </row>
    <row r="1602" spans="1:36" ht="29.25" x14ac:dyDescent="0.25">
      <c r="A1602" s="414">
        <v>1</v>
      </c>
      <c r="B1602" s="414">
        <v>1</v>
      </c>
      <c r="C1602" s="339" t="s">
        <v>280</v>
      </c>
      <c r="D1602" s="336"/>
      <c r="E1602" s="2574"/>
      <c r="F1602" s="2357">
        <f t="shared" si="828"/>
        <v>42949.319148936171</v>
      </c>
      <c r="G1602" s="2548">
        <f t="shared" si="828"/>
        <v>25053.7695035461</v>
      </c>
      <c r="H1602" s="2548">
        <f t="shared" si="828"/>
        <v>15378.710638297873</v>
      </c>
      <c r="I1602" s="2548">
        <f t="shared" si="828"/>
        <v>61.382821599445045</v>
      </c>
      <c r="J1602" s="2362"/>
      <c r="K1602" s="2362"/>
      <c r="L1602" s="2548"/>
      <c r="M1602" s="2548"/>
      <c r="N1602" s="2548"/>
      <c r="O1602" s="2359"/>
      <c r="P1602" s="2548"/>
      <c r="Q1602" s="2359"/>
      <c r="R1602" s="3392"/>
      <c r="S1602" s="3392"/>
      <c r="T1602" s="3392"/>
      <c r="U1602" s="3392"/>
      <c r="V1602" s="3392"/>
      <c r="W1602" s="3392"/>
      <c r="X1602" s="3392"/>
      <c r="Y1602" s="3392"/>
      <c r="Z1602" s="2362"/>
      <c r="AA1602" s="3395"/>
      <c r="AB1602" s="2362"/>
      <c r="AC1602" s="2362"/>
      <c r="AD1602" s="3397"/>
      <c r="AE1602" s="3397"/>
      <c r="AF1602" s="2362"/>
      <c r="AG1602" s="1317">
        <f t="shared" ref="AG1602" si="831">AG1534</f>
        <v>0</v>
      </c>
      <c r="AH1602" s="3396"/>
      <c r="AI1602" s="2759"/>
    </row>
    <row r="1603" spans="1:36" ht="29.25" x14ac:dyDescent="0.25">
      <c r="A1603" s="414">
        <v>1</v>
      </c>
      <c r="B1603" s="414">
        <v>1</v>
      </c>
      <c r="C1603" s="339" t="s">
        <v>281</v>
      </c>
      <c r="D1603" s="336"/>
      <c r="E1603" s="2574"/>
      <c r="F1603" s="2357">
        <f t="shared" si="828"/>
        <v>11650</v>
      </c>
      <c r="G1603" s="2548">
        <f t="shared" si="828"/>
        <v>6795.8333333333339</v>
      </c>
      <c r="H1603" s="2548">
        <f t="shared" si="828"/>
        <v>4614</v>
      </c>
      <c r="I1603" s="2548">
        <f t="shared" si="828"/>
        <v>67.894543225015326</v>
      </c>
      <c r="J1603" s="2362"/>
      <c r="K1603" s="2362"/>
      <c r="L1603" s="2548"/>
      <c r="M1603" s="2548"/>
      <c r="N1603" s="2548"/>
      <c r="O1603" s="2359"/>
      <c r="P1603" s="2548"/>
      <c r="Q1603" s="2359"/>
      <c r="R1603" s="3392">
        <f t="shared" ref="R1603:AC1604" si="832">R1535</f>
        <v>8213.2870000000003</v>
      </c>
      <c r="S1603" s="3392">
        <f t="shared" ref="S1603:T1603" si="833">S1535</f>
        <v>8213.2870000000003</v>
      </c>
      <c r="T1603" s="3392">
        <f t="shared" si="833"/>
        <v>8213.2870000000003</v>
      </c>
      <c r="U1603" s="3392">
        <f t="shared" ref="U1603:V1603" si="834">U1535</f>
        <v>8213.2870000000003</v>
      </c>
      <c r="V1603" s="3392">
        <f t="shared" si="834"/>
        <v>8213.2870000000003</v>
      </c>
      <c r="W1603" s="3392">
        <f t="shared" ref="W1603:X1603" si="835">W1535</f>
        <v>8213.2870000000003</v>
      </c>
      <c r="X1603" s="3392">
        <f t="shared" si="835"/>
        <v>8213.2870000000003</v>
      </c>
      <c r="Y1603" s="3392">
        <f t="shared" si="832"/>
        <v>4791.0840833333341</v>
      </c>
      <c r="Z1603" s="2362">
        <f t="shared" si="832"/>
        <v>3624.6374599999999</v>
      </c>
      <c r="AA1603" s="3395">
        <f t="shared" si="832"/>
        <v>0</v>
      </c>
      <c r="AB1603" s="2362">
        <f t="shared" si="832"/>
        <v>0</v>
      </c>
      <c r="AC1603" s="2362">
        <f t="shared" si="832"/>
        <v>-1166.4466233333342</v>
      </c>
      <c r="AD1603" s="3397">
        <f t="shared" ref="AD1603" si="836">AD1535</f>
        <v>0</v>
      </c>
      <c r="AE1603" s="3397">
        <f>AE1535</f>
        <v>0</v>
      </c>
      <c r="AF1603" s="2362">
        <f>AF1535</f>
        <v>3624.6374599999999</v>
      </c>
      <c r="AG1603" s="1317">
        <f t="shared" ref="AG1603" si="837">AG1535</f>
        <v>0</v>
      </c>
      <c r="AH1603" s="3396">
        <f>AH1535</f>
        <v>0</v>
      </c>
      <c r="AI1603" s="2759"/>
    </row>
    <row r="1604" spans="1:36" x14ac:dyDescent="0.25">
      <c r="A1604" s="414">
        <v>1</v>
      </c>
      <c r="B1604" s="414">
        <v>1</v>
      </c>
      <c r="C1604" s="825" t="s">
        <v>138</v>
      </c>
      <c r="D1604" s="336"/>
      <c r="E1604" s="2574"/>
      <c r="F1604" s="2357">
        <f t="shared" si="828"/>
        <v>178231.4095238095</v>
      </c>
      <c r="G1604" s="2548">
        <f t="shared" si="828"/>
        <v>103968.32222222222</v>
      </c>
      <c r="H1604" s="2548">
        <f t="shared" si="828"/>
        <v>65274.942499999997</v>
      </c>
      <c r="I1604" s="2548">
        <f t="shared" si="828"/>
        <v>62.783491264272904</v>
      </c>
      <c r="J1604" s="2362"/>
      <c r="K1604" s="2362"/>
      <c r="L1604" s="2548"/>
      <c r="M1604" s="2548"/>
      <c r="N1604" s="2548"/>
      <c r="O1604" s="2359"/>
      <c r="P1604" s="2548"/>
      <c r="Q1604" s="2359"/>
      <c r="R1604" s="3392">
        <f t="shared" si="832"/>
        <v>224125.49980999998</v>
      </c>
      <c r="S1604" s="3392">
        <f t="shared" ref="S1604:T1604" si="838">S1536</f>
        <v>224125.49980999998</v>
      </c>
      <c r="T1604" s="3392">
        <f t="shared" si="838"/>
        <v>224125.49980999998</v>
      </c>
      <c r="U1604" s="3392">
        <f t="shared" ref="U1604:V1604" si="839">U1536</f>
        <v>224125.49980999998</v>
      </c>
      <c r="V1604" s="3392">
        <f t="shared" si="839"/>
        <v>224125.49980999998</v>
      </c>
      <c r="W1604" s="3392">
        <f t="shared" ref="W1604:X1604" si="840">W1536</f>
        <v>224125.49980999998</v>
      </c>
      <c r="X1604" s="3392">
        <f t="shared" si="840"/>
        <v>224125.49980999998</v>
      </c>
      <c r="Y1604" s="3392">
        <f t="shared" si="832"/>
        <v>131495.65415583333</v>
      </c>
      <c r="Z1604" s="2362">
        <f t="shared" si="832"/>
        <v>125882.05011999997</v>
      </c>
      <c r="AA1604" s="3395">
        <f t="shared" si="832"/>
        <v>0</v>
      </c>
      <c r="AB1604" s="2362">
        <f t="shared" si="832"/>
        <v>0</v>
      </c>
      <c r="AC1604" s="2362">
        <f t="shared" si="832"/>
        <v>-5613.6040358333712</v>
      </c>
      <c r="AD1604" s="3397">
        <f t="shared" ref="AD1604" si="841">AD1536</f>
        <v>0</v>
      </c>
      <c r="AE1604" s="3397">
        <f>AE1536</f>
        <v>-149.77435999999997</v>
      </c>
      <c r="AF1604" s="2362">
        <f>AF1536</f>
        <v>125732.27575999996</v>
      </c>
      <c r="AG1604" s="1317">
        <f t="shared" ref="AG1604" si="842">AG1536</f>
        <v>0</v>
      </c>
      <c r="AH1604" s="3396">
        <f>AH1536</f>
        <v>0</v>
      </c>
      <c r="AI1604" s="2759"/>
    </row>
    <row r="1605" spans="1:36" x14ac:dyDescent="0.25">
      <c r="B1605" s="414">
        <v>1</v>
      </c>
      <c r="C1605" s="350" t="s">
        <v>29</v>
      </c>
      <c r="D1605" s="350"/>
      <c r="E1605" s="496"/>
      <c r="F1605" s="2357"/>
      <c r="G1605" s="2548"/>
      <c r="H1605" s="2548"/>
      <c r="I1605" s="2548"/>
      <c r="J1605" s="2545"/>
      <c r="K1605" s="2545"/>
      <c r="L1605" s="2545"/>
      <c r="M1605" s="2545"/>
      <c r="N1605" s="2545"/>
      <c r="O1605" s="2545"/>
      <c r="P1605" s="2545"/>
      <c r="Q1605" s="2545"/>
      <c r="R1605" s="3392"/>
      <c r="S1605" s="3392"/>
      <c r="T1605" s="3392"/>
      <c r="U1605" s="3392"/>
      <c r="V1605" s="3392"/>
      <c r="W1605" s="3392"/>
      <c r="X1605" s="3392"/>
      <c r="Y1605" s="3392"/>
      <c r="Z1605" s="2362"/>
      <c r="AA1605" s="3395"/>
      <c r="AB1605" s="2362"/>
      <c r="AC1605" s="2362"/>
      <c r="AD1605" s="2362"/>
      <c r="AE1605" s="2362"/>
      <c r="AF1605" s="2362"/>
      <c r="AG1605" s="1317"/>
      <c r="AH1605" s="3396"/>
      <c r="AI1605" s="2759"/>
    </row>
    <row r="1606" spans="1:36" x14ac:dyDescent="0.25">
      <c r="A1606" s="414">
        <v>1</v>
      </c>
      <c r="B1606" s="414">
        <v>1</v>
      </c>
      <c r="C1606" s="3398" t="s">
        <v>69</v>
      </c>
      <c r="D1606" s="3398"/>
      <c r="E1606" s="3399"/>
      <c r="F1606" s="2364">
        <f>SUM(F1541)</f>
        <v>214</v>
      </c>
      <c r="G1606" s="2375">
        <f>SUM(G1541)</f>
        <v>125</v>
      </c>
      <c r="H1606" s="2375">
        <f>SUM(H1541)</f>
        <v>137</v>
      </c>
      <c r="I1606" s="2375">
        <f t="shared" ref="I1606:I1612" si="843">H1606/G1606*100</f>
        <v>109.60000000000001</v>
      </c>
      <c r="J1606" s="3400">
        <f>L1606/F1606</f>
        <v>9.4392523364485985</v>
      </c>
      <c r="K1606" s="2545">
        <f>N1606/H1606</f>
        <v>6.445255474452555</v>
      </c>
      <c r="L1606" s="2375">
        <f>SUM(L1541)</f>
        <v>2020</v>
      </c>
      <c r="M1606" s="2375">
        <f>SUM(M1541)</f>
        <v>1178</v>
      </c>
      <c r="N1606" s="2375">
        <f>SUM(N1541)</f>
        <v>883</v>
      </c>
      <c r="O1606" s="2359">
        <f>N1606/M1606*100</f>
        <v>74.957555178268251</v>
      </c>
      <c r="P1606" s="2375">
        <f>SUM(P1541)</f>
        <v>6.7333333333333334</v>
      </c>
      <c r="Q1606" s="2359">
        <f>N1606/$C$3*12/P1606</f>
        <v>224.80905233380483</v>
      </c>
      <c r="R1606" s="3401">
        <f t="shared" ref="R1606:Z1606" si="844">SUM(R1541)</f>
        <v>0</v>
      </c>
      <c r="S1606" s="3401">
        <f t="shared" si="844"/>
        <v>0</v>
      </c>
      <c r="T1606" s="3401">
        <f t="shared" si="844"/>
        <v>0</v>
      </c>
      <c r="U1606" s="3401">
        <f t="shared" si="844"/>
        <v>0</v>
      </c>
      <c r="V1606" s="3401">
        <f t="shared" ref="V1606:W1606" si="845">SUM(V1541)</f>
        <v>0</v>
      </c>
      <c r="W1606" s="3401">
        <f t="shared" si="845"/>
        <v>0</v>
      </c>
      <c r="X1606" s="3401">
        <f t="shared" ref="X1606" si="846">SUM(X1541)</f>
        <v>0</v>
      </c>
      <c r="Y1606" s="3392">
        <f t="shared" si="844"/>
        <v>0</v>
      </c>
      <c r="Z1606" s="3400">
        <f t="shared" si="844"/>
        <v>0</v>
      </c>
      <c r="AA1606" s="3402"/>
      <c r="AB1606" s="3400"/>
      <c r="AC1606" s="3400">
        <f t="shared" ref="AC1606:AH1606" si="847">SUM(AC1541)</f>
        <v>0</v>
      </c>
      <c r="AD1606" s="3400">
        <f t="shared" si="847"/>
        <v>0</v>
      </c>
      <c r="AE1606" s="3400">
        <f t="shared" si="847"/>
        <v>0</v>
      </c>
      <c r="AF1606" s="3400">
        <f t="shared" si="847"/>
        <v>0</v>
      </c>
      <c r="AG1606" s="1294">
        <f t="shared" si="847"/>
        <v>0</v>
      </c>
      <c r="AH1606" s="3403">
        <f t="shared" si="847"/>
        <v>0</v>
      </c>
      <c r="AI1606" s="2759"/>
    </row>
    <row r="1607" spans="1:36" x14ac:dyDescent="0.25">
      <c r="A1607" s="414">
        <v>1</v>
      </c>
      <c r="B1607" s="414">
        <v>1</v>
      </c>
      <c r="C1607" s="2595" t="s">
        <v>16</v>
      </c>
      <c r="D1607" s="2595"/>
      <c r="E1607" s="1028"/>
      <c r="F1607" s="2364">
        <f>F1546</f>
        <v>2069</v>
      </c>
      <c r="G1607" s="2375">
        <f>G1546</f>
        <v>1207</v>
      </c>
      <c r="H1607" s="2375">
        <f>H1546</f>
        <v>1586</v>
      </c>
      <c r="I1607" s="2375">
        <f t="shared" si="843"/>
        <v>131.40016570008285</v>
      </c>
      <c r="J1607" s="2375">
        <f>J1546</f>
        <v>7.8840019333011115</v>
      </c>
      <c r="K1607" s="2375">
        <f>K1546</f>
        <v>8.0012610340479196</v>
      </c>
      <c r="L1607" s="2375">
        <f>L1546</f>
        <v>16312</v>
      </c>
      <c r="M1607" s="2375">
        <f>M1546</f>
        <v>9495</v>
      </c>
      <c r="N1607" s="2375">
        <f>N1546</f>
        <v>12690</v>
      </c>
      <c r="O1607" s="2359">
        <f>N1607/M1607*100</f>
        <v>133.64928909952607</v>
      </c>
      <c r="P1607" s="2375">
        <f>P1546</f>
        <v>66.966666666666669</v>
      </c>
      <c r="Q1607" s="2375">
        <f>Q1546</f>
        <v>324.85244969067764</v>
      </c>
      <c r="R1607" s="3401">
        <f t="shared" ref="R1607:Z1608" si="848">SUM(R1546)</f>
        <v>0</v>
      </c>
      <c r="S1607" s="3401">
        <f t="shared" ref="S1607:T1607" si="849">SUM(S1546)</f>
        <v>0</v>
      </c>
      <c r="T1607" s="3401">
        <f t="shared" si="849"/>
        <v>0</v>
      </c>
      <c r="U1607" s="3401">
        <f t="shared" ref="U1607:V1607" si="850">SUM(U1546)</f>
        <v>0</v>
      </c>
      <c r="V1607" s="3401">
        <f t="shared" si="850"/>
        <v>0</v>
      </c>
      <c r="W1607" s="3401">
        <f t="shared" ref="W1607:X1607" si="851">SUM(W1546)</f>
        <v>0</v>
      </c>
      <c r="X1607" s="3401">
        <f t="shared" si="851"/>
        <v>0</v>
      </c>
      <c r="Y1607" s="3392">
        <f t="shared" si="848"/>
        <v>0</v>
      </c>
      <c r="Z1607" s="3400">
        <f t="shared" si="848"/>
        <v>0</v>
      </c>
      <c r="AA1607" s="3402"/>
      <c r="AB1607" s="3400"/>
      <c r="AC1607" s="3400">
        <f t="shared" ref="AC1607:AF1608" si="852">SUM(AC1546)</f>
        <v>0</v>
      </c>
      <c r="AD1607" s="3400">
        <f t="shared" si="852"/>
        <v>0</v>
      </c>
      <c r="AE1607" s="3400">
        <f t="shared" si="852"/>
        <v>0</v>
      </c>
      <c r="AF1607" s="3400">
        <f t="shared" si="852"/>
        <v>0</v>
      </c>
      <c r="AG1607" s="1294">
        <f>AG1546</f>
        <v>0</v>
      </c>
      <c r="AH1607" s="3403">
        <f>SUM(AH1546)</f>
        <v>0</v>
      </c>
      <c r="AI1607" s="2759"/>
    </row>
    <row r="1608" spans="1:36" ht="29.25" x14ac:dyDescent="0.25">
      <c r="A1608" s="414">
        <v>1</v>
      </c>
      <c r="B1608" s="414">
        <v>1</v>
      </c>
      <c r="C1608" s="1024" t="s">
        <v>140</v>
      </c>
      <c r="D1608" s="1024"/>
      <c r="E1608" s="1024"/>
      <c r="F1608" s="2357">
        <f>SUM(F1547)</f>
        <v>2283</v>
      </c>
      <c r="G1608" s="2548">
        <f>SUM(G1547)</f>
        <v>1332</v>
      </c>
      <c r="H1608" s="2548">
        <f>SUM(H1547)</f>
        <v>1723</v>
      </c>
      <c r="I1608" s="2548">
        <f t="shared" si="843"/>
        <v>129.35435435435437</v>
      </c>
      <c r="J1608" s="3400">
        <f>L1608/F1608</f>
        <v>8.0297853701270263</v>
      </c>
      <c r="K1608" s="2545">
        <f>N1608/H1608</f>
        <v>7.8775391758560653</v>
      </c>
      <c r="L1608" s="2548">
        <f>SUM(L1547)</f>
        <v>18332</v>
      </c>
      <c r="M1608" s="2548">
        <f>SUM(M1547)</f>
        <v>10673</v>
      </c>
      <c r="N1608" s="2548">
        <f>SUM(N1547)</f>
        <v>13573</v>
      </c>
      <c r="O1608" s="2359">
        <f>N1608/M1608*100</f>
        <v>127.17136700084323</v>
      </c>
      <c r="P1608" s="2548">
        <f>SUM(P1547)</f>
        <v>73.7</v>
      </c>
      <c r="Q1608" s="2359">
        <f>N1608/$C$3*12/P1608</f>
        <v>315.71234735413839</v>
      </c>
      <c r="R1608" s="3392">
        <f t="shared" si="848"/>
        <v>46762.166468001597</v>
      </c>
      <c r="S1608" s="3392">
        <f t="shared" ref="S1608:T1608" si="853">SUM(S1547)</f>
        <v>46762.166468001597</v>
      </c>
      <c r="T1608" s="3392">
        <f t="shared" si="853"/>
        <v>46762.166468001597</v>
      </c>
      <c r="U1608" s="3392">
        <f t="shared" ref="U1608:V1608" si="854">SUM(U1547)</f>
        <v>46762.166468001597</v>
      </c>
      <c r="V1608" s="3392">
        <f t="shared" si="854"/>
        <v>46762.166468001597</v>
      </c>
      <c r="W1608" s="3392">
        <f t="shared" ref="W1608:X1608" si="855">SUM(W1547)</f>
        <v>46762.166468001597</v>
      </c>
      <c r="X1608" s="3392">
        <f t="shared" si="855"/>
        <v>46762.166468001597</v>
      </c>
      <c r="Y1608" s="3392">
        <f t="shared" si="848"/>
        <v>27277.930439667598</v>
      </c>
      <c r="Z1608" s="2362">
        <f t="shared" si="848"/>
        <v>35073.020830000001</v>
      </c>
      <c r="AA1608" s="3395">
        <f>SUM(AA1547)</f>
        <v>0</v>
      </c>
      <c r="AB1608" s="2362">
        <f>SUM(AB1547)</f>
        <v>0</v>
      </c>
      <c r="AC1608" s="2362">
        <f t="shared" si="852"/>
        <v>7795.0903903324033</v>
      </c>
      <c r="AD1608" s="2362">
        <f t="shared" si="852"/>
        <v>-36.938629999999996</v>
      </c>
      <c r="AE1608" s="2362">
        <f t="shared" si="852"/>
        <v>-324.47665999999998</v>
      </c>
      <c r="AF1608" s="2362">
        <f t="shared" si="852"/>
        <v>34748.544170000001</v>
      </c>
      <c r="AG1608" s="1317">
        <f>SUM(AG1547)</f>
        <v>0</v>
      </c>
      <c r="AH1608" s="3396">
        <f>SUM(AH1547)</f>
        <v>0</v>
      </c>
      <c r="AI1608" s="2759"/>
    </row>
    <row r="1609" spans="1:36" x14ac:dyDescent="0.25">
      <c r="A1609" s="414">
        <v>1</v>
      </c>
      <c r="B1609" s="414">
        <v>1</v>
      </c>
      <c r="C1609" s="1029" t="s">
        <v>210</v>
      </c>
      <c r="D1609" s="1029"/>
      <c r="E1609" s="1029"/>
      <c r="F1609" s="2568">
        <f t="shared" ref="F1609:H1612" si="856">F1548</f>
        <v>5900</v>
      </c>
      <c r="G1609" s="2567">
        <f t="shared" si="856"/>
        <v>3442</v>
      </c>
      <c r="H1609" s="2567">
        <f t="shared" si="856"/>
        <v>3200</v>
      </c>
      <c r="I1609" s="2527">
        <f t="shared" si="843"/>
        <v>92.969203951191176</v>
      </c>
      <c r="J1609" s="3404"/>
      <c r="K1609" s="3405"/>
      <c r="L1609" s="2567"/>
      <c r="M1609" s="2567"/>
      <c r="N1609" s="2567"/>
      <c r="O1609" s="2591"/>
      <c r="P1609" s="2567"/>
      <c r="Q1609" s="2591"/>
      <c r="R1609" s="3406"/>
      <c r="S1609" s="3406"/>
      <c r="T1609" s="3406"/>
      <c r="U1609" s="3406"/>
      <c r="V1609" s="3406"/>
      <c r="W1609" s="3406"/>
      <c r="X1609" s="3406"/>
      <c r="Y1609" s="3392"/>
      <c r="Z1609" s="2589"/>
      <c r="AA1609" s="3407"/>
      <c r="AB1609" s="2589"/>
      <c r="AC1609" s="2589"/>
      <c r="AD1609" s="2589"/>
      <c r="AE1609" s="2589"/>
      <c r="AF1609" s="2589"/>
      <c r="AG1609" s="1662">
        <f t="shared" ref="AG1609" si="857">AG1548</f>
        <v>0</v>
      </c>
      <c r="AH1609" s="3408"/>
      <c r="AI1609" s="2759"/>
    </row>
    <row r="1610" spans="1:36" x14ac:dyDescent="0.25">
      <c r="A1610" s="414">
        <v>1</v>
      </c>
      <c r="B1610" s="414">
        <v>1</v>
      </c>
      <c r="C1610" s="1026" t="s">
        <v>211</v>
      </c>
      <c r="D1610" s="1026"/>
      <c r="E1610" s="1015"/>
      <c r="F1610" s="2532">
        <f t="shared" si="856"/>
        <v>5897</v>
      </c>
      <c r="G1610" s="2531">
        <f t="shared" si="856"/>
        <v>3440</v>
      </c>
      <c r="H1610" s="2531">
        <f t="shared" si="856"/>
        <v>3200</v>
      </c>
      <c r="I1610" s="2548">
        <f t="shared" si="843"/>
        <v>93.023255813953483</v>
      </c>
      <c r="J1610" s="2594"/>
      <c r="K1610" s="2631"/>
      <c r="L1610" s="2531"/>
      <c r="M1610" s="2531"/>
      <c r="N1610" s="2531"/>
      <c r="O1610" s="2388"/>
      <c r="P1610" s="2531"/>
      <c r="Q1610" s="2388"/>
      <c r="R1610" s="3409"/>
      <c r="S1610" s="3409"/>
      <c r="T1610" s="3409"/>
      <c r="U1610" s="3409"/>
      <c r="V1610" s="3409"/>
      <c r="W1610" s="3409"/>
      <c r="X1610" s="3409"/>
      <c r="Y1610" s="3392"/>
      <c r="Z1610" s="2598"/>
      <c r="AA1610" s="3410"/>
      <c r="AB1610" s="2598"/>
      <c r="AC1610" s="2598"/>
      <c r="AD1610" s="2598"/>
      <c r="AE1610" s="2598"/>
      <c r="AF1610" s="2598"/>
      <c r="AG1610" s="1319">
        <f t="shared" ref="AG1610" si="858">AG1549</f>
        <v>0</v>
      </c>
      <c r="AH1610" s="3411"/>
      <c r="AI1610" s="2759"/>
    </row>
    <row r="1611" spans="1:36" ht="30" x14ac:dyDescent="0.25">
      <c r="A1611" s="414">
        <v>1</v>
      </c>
      <c r="B1611" s="414">
        <v>1</v>
      </c>
      <c r="C1611" s="1030" t="s">
        <v>212</v>
      </c>
      <c r="D1611" s="1026"/>
      <c r="E1611" s="1015"/>
      <c r="F1611" s="2532">
        <f t="shared" si="856"/>
        <v>3</v>
      </c>
      <c r="G1611" s="2531">
        <f t="shared" si="856"/>
        <v>2</v>
      </c>
      <c r="H1611" s="2531">
        <f t="shared" si="856"/>
        <v>0</v>
      </c>
      <c r="I1611" s="2531">
        <f t="shared" si="843"/>
        <v>0</v>
      </c>
      <c r="J1611" s="3400"/>
      <c r="K1611" s="2631"/>
      <c r="L1611" s="2531"/>
      <c r="M1611" s="2531"/>
      <c r="N1611" s="2531"/>
      <c r="O1611" s="2388"/>
      <c r="P1611" s="2548"/>
      <c r="Q1611" s="2359"/>
      <c r="R1611" s="3392"/>
      <c r="S1611" s="3392"/>
      <c r="T1611" s="3392"/>
      <c r="U1611" s="3392"/>
      <c r="V1611" s="3392"/>
      <c r="W1611" s="3392"/>
      <c r="X1611" s="3392"/>
      <c r="Y1611" s="3392"/>
      <c r="Z1611" s="2362"/>
      <c r="AA1611" s="3410"/>
      <c r="AB1611" s="2598"/>
      <c r="AC1611" s="2598"/>
      <c r="AD1611" s="2598"/>
      <c r="AE1611" s="2598"/>
      <c r="AF1611" s="2598"/>
      <c r="AG1611" s="1319">
        <f t="shared" ref="AG1611" si="859">AG1550</f>
        <v>0</v>
      </c>
      <c r="AH1611" s="3411"/>
      <c r="AI1611" s="2759"/>
    </row>
    <row r="1612" spans="1:36" ht="30" thickBot="1" x14ac:dyDescent="0.3">
      <c r="B1612" s="414">
        <v>1</v>
      </c>
      <c r="C1612" s="1029" t="s">
        <v>217</v>
      </c>
      <c r="D1612" s="3294"/>
      <c r="E1612" s="3412"/>
      <c r="F1612" s="2493">
        <f t="shared" si="856"/>
        <v>5900</v>
      </c>
      <c r="G1612" s="2550">
        <f t="shared" si="856"/>
        <v>3442</v>
      </c>
      <c r="H1612" s="2550">
        <f t="shared" si="856"/>
        <v>3200</v>
      </c>
      <c r="I1612" s="2550">
        <f t="shared" si="843"/>
        <v>92.969203951191176</v>
      </c>
      <c r="J1612" s="2604"/>
      <c r="K1612" s="2634"/>
      <c r="L1612" s="2550"/>
      <c r="M1612" s="2550"/>
      <c r="N1612" s="2550"/>
      <c r="O1612" s="2404"/>
      <c r="P1612" s="2550"/>
      <c r="Q1612" s="2404"/>
      <c r="R1612" s="3355">
        <f t="shared" ref="R1612:AC1612" si="860">R1551</f>
        <v>27095.977800000001</v>
      </c>
      <c r="S1612" s="3355">
        <f t="shared" ref="S1612:T1612" si="861">S1551</f>
        <v>27095.977800000001</v>
      </c>
      <c r="T1612" s="3355">
        <f t="shared" si="861"/>
        <v>27095.977800000001</v>
      </c>
      <c r="U1612" s="3355">
        <f t="shared" ref="U1612:V1612" si="862">U1551</f>
        <v>27095.977800000001</v>
      </c>
      <c r="V1612" s="3355">
        <f t="shared" si="862"/>
        <v>27095.977800000001</v>
      </c>
      <c r="W1612" s="3355">
        <f t="shared" ref="W1612:X1612" si="863">W1551</f>
        <v>27095.977800000001</v>
      </c>
      <c r="X1612" s="3355">
        <f t="shared" si="863"/>
        <v>27095.977800000001</v>
      </c>
      <c r="Y1612" s="3409">
        <f t="shared" si="860"/>
        <v>15805.98705</v>
      </c>
      <c r="Z1612" s="2690">
        <f t="shared" si="860"/>
        <v>15805.987050000002</v>
      </c>
      <c r="AA1612" s="3413">
        <f t="shared" si="860"/>
        <v>0</v>
      </c>
      <c r="AB1612" s="2690">
        <f t="shared" si="860"/>
        <v>0</v>
      </c>
      <c r="AC1612" s="2690">
        <f t="shared" si="860"/>
        <v>0</v>
      </c>
      <c r="AD1612" s="2690">
        <f t="shared" ref="AD1612" si="864">AD1551</f>
        <v>0</v>
      </c>
      <c r="AE1612" s="2690">
        <f>AE1551</f>
        <v>-83.354849999999985</v>
      </c>
      <c r="AF1612" s="2690">
        <f>AF1551</f>
        <v>15722.632200000002</v>
      </c>
      <c r="AG1612" s="2691">
        <f t="shared" ref="AG1612" si="865">AG1551</f>
        <v>0</v>
      </c>
      <c r="AH1612" s="3414">
        <f>AH1551</f>
        <v>0</v>
      </c>
      <c r="AI1612" s="2759"/>
    </row>
    <row r="1613" spans="1:36" ht="15.75" thickBot="1" x14ac:dyDescent="0.3">
      <c r="A1613" s="414">
        <v>1</v>
      </c>
      <c r="B1613" s="414">
        <v>1</v>
      </c>
      <c r="C1613" s="3415" t="s">
        <v>60</v>
      </c>
      <c r="D1613" s="3188"/>
      <c r="E1613" s="3188"/>
      <c r="F1613" s="481"/>
      <c r="G1613" s="3360"/>
      <c r="H1613" s="3360"/>
      <c r="I1613" s="3360"/>
      <c r="J1613" s="2247"/>
      <c r="K1613" s="2247"/>
      <c r="L1613" s="2247"/>
      <c r="M1613" s="2247"/>
      <c r="N1613" s="2247"/>
      <c r="O1613" s="2247"/>
      <c r="P1613" s="2247"/>
      <c r="Q1613" s="2247"/>
      <c r="R1613" s="2325"/>
      <c r="S1613" s="2325"/>
      <c r="T1613" s="2325"/>
      <c r="U1613" s="2325"/>
      <c r="V1613" s="2325"/>
      <c r="W1613" s="2325"/>
      <c r="X1613" s="2325"/>
      <c r="Y1613" s="3416"/>
      <c r="Z1613" s="3362"/>
      <c r="AA1613" s="3363"/>
      <c r="AB1613" s="3362"/>
      <c r="AC1613" s="3362"/>
      <c r="AD1613" s="3364"/>
      <c r="AE1613" s="3364"/>
      <c r="AF1613" s="3362"/>
      <c r="AG1613" s="3365"/>
      <c r="AH1613" s="3366"/>
      <c r="AI1613" s="2759"/>
    </row>
    <row r="1614" spans="1:36" ht="47.25" x14ac:dyDescent="0.25">
      <c r="A1614" s="414">
        <v>1</v>
      </c>
      <c r="B1614" s="414">
        <v>1</v>
      </c>
      <c r="C1614" s="2293" t="s">
        <v>570</v>
      </c>
      <c r="D1614" s="2104"/>
      <c r="E1614" s="1002"/>
      <c r="F1614" s="422"/>
      <c r="G1614" s="2273"/>
      <c r="H1614" s="2273"/>
      <c r="I1614" s="2273"/>
      <c r="J1614" s="2273"/>
      <c r="K1614" s="2273"/>
      <c r="L1614" s="2273"/>
      <c r="M1614" s="2273"/>
      <c r="N1614" s="2273"/>
      <c r="O1614" s="2273"/>
      <c r="P1614" s="2273"/>
      <c r="Q1614" s="2273"/>
      <c r="R1614" s="552"/>
      <c r="S1614" s="552"/>
      <c r="T1614" s="552"/>
      <c r="U1614" s="552"/>
      <c r="V1614" s="552"/>
      <c r="W1614" s="552"/>
      <c r="X1614" s="552"/>
      <c r="Y1614" s="3417"/>
      <c r="Z1614" s="552"/>
      <c r="AA1614" s="1101"/>
      <c r="AB1614" s="552"/>
      <c r="AC1614" s="552"/>
      <c r="AD1614" s="3418"/>
      <c r="AE1614" s="3418"/>
      <c r="AF1614" s="552"/>
      <c r="AG1614" s="3419"/>
      <c r="AH1614" s="1339"/>
      <c r="AI1614" s="2759"/>
    </row>
    <row r="1615" spans="1:36" s="2713" customFormat="1" x14ac:dyDescent="0.25">
      <c r="A1615" s="414">
        <v>1</v>
      </c>
      <c r="B1615" s="414">
        <v>1</v>
      </c>
      <c r="C1615" s="2415" t="s">
        <v>5</v>
      </c>
      <c r="D1615" s="2415"/>
      <c r="E1615" s="2415"/>
      <c r="F1615" s="456"/>
      <c r="G1615" s="1651"/>
      <c r="H1615" s="1651"/>
      <c r="I1615" s="1651"/>
      <c r="J1615" s="1651"/>
      <c r="K1615" s="1651"/>
      <c r="L1615" s="2417"/>
      <c r="M1615" s="2417"/>
      <c r="N1615" s="2417"/>
      <c r="O1615" s="2417"/>
      <c r="P1615" s="2417"/>
      <c r="Q1615" s="2417"/>
      <c r="R1615" s="2902"/>
      <c r="S1615" s="2902"/>
      <c r="T1615" s="2902"/>
      <c r="U1615" s="2902"/>
      <c r="V1615" s="2902"/>
      <c r="W1615" s="2902"/>
      <c r="X1615" s="2902"/>
      <c r="Y1615" s="3087"/>
      <c r="Z1615" s="2902"/>
      <c r="AA1615" s="3343"/>
      <c r="AB1615" s="2902"/>
      <c r="AC1615" s="2902"/>
      <c r="AD1615" s="2902"/>
      <c r="AE1615" s="2902"/>
      <c r="AF1615" s="2902"/>
      <c r="AG1615" s="1653"/>
      <c r="AH1615" s="3344"/>
      <c r="AI1615" s="2759"/>
      <c r="AJ1615" s="1412"/>
    </row>
    <row r="1616" spans="1:36" s="2713" customFormat="1" x14ac:dyDescent="0.25">
      <c r="A1616" s="414">
        <v>1</v>
      </c>
      <c r="B1616" s="414">
        <v>1</v>
      </c>
      <c r="C1616" s="3" t="s">
        <v>24</v>
      </c>
      <c r="D1616" s="1472" t="s">
        <v>246</v>
      </c>
      <c r="E1616" s="375">
        <v>340</v>
      </c>
      <c r="F1616" s="418">
        <v>504</v>
      </c>
      <c r="G1616" s="213">
        <f>F1616/12*$C$3</f>
        <v>294</v>
      </c>
      <c r="H1616" s="456">
        <v>294</v>
      </c>
      <c r="I1616" s="213">
        <f t="shared" ref="I1616:I1626" si="866">H1616/G1616*100</f>
        <v>100</v>
      </c>
      <c r="J1616" s="417">
        <v>6</v>
      </c>
      <c r="K1616" s="269">
        <f t="shared" ref="K1616:K1626" si="867">N1616/H1616</f>
        <v>5.3129251700680271</v>
      </c>
      <c r="L1616" s="270">
        <f t="shared" ref="L1616:L1625" si="868">ROUND(F1616*J1616,0)</f>
        <v>3024</v>
      </c>
      <c r="M1616" s="270">
        <f t="shared" ref="M1616:M1625" si="869">L1616/12*$C$3</f>
        <v>1764</v>
      </c>
      <c r="N1616" s="2417">
        <v>1562</v>
      </c>
      <c r="O1616" s="270">
        <f t="shared" ref="O1616:O1626" si="870">N1616/M1616*100</f>
        <v>88.548752834467109</v>
      </c>
      <c r="P1616" s="270">
        <f t="shared" ref="P1616:P1625" si="871">ROUND(L1616/E1616,0)</f>
        <v>9</v>
      </c>
      <c r="Q1616" s="270">
        <f t="shared" ref="Q1616:Q1626" si="872">N1616/$C$3*12/P1616</f>
        <v>297.52380952380952</v>
      </c>
      <c r="R1616" s="2902"/>
      <c r="S1616" s="2902"/>
      <c r="T1616" s="2902"/>
      <c r="U1616" s="2902"/>
      <c r="V1616" s="2902"/>
      <c r="W1616" s="2902"/>
      <c r="X1616" s="2902"/>
      <c r="Y1616" s="3087"/>
      <c r="Z1616" s="2902"/>
      <c r="AA1616" s="3343"/>
      <c r="AB1616" s="2902"/>
      <c r="AC1616" s="2902"/>
      <c r="AD1616" s="2902"/>
      <c r="AE1616" s="2902"/>
      <c r="AF1616" s="2902"/>
      <c r="AG1616" s="3420"/>
      <c r="AH1616" s="3344"/>
      <c r="AI1616" s="2759"/>
      <c r="AJ1616" s="1412"/>
    </row>
    <row r="1617" spans="1:36" s="2713" customFormat="1" x14ac:dyDescent="0.25">
      <c r="A1617" s="414"/>
      <c r="B1617" s="414">
        <v>1</v>
      </c>
      <c r="C1617" s="3" t="s">
        <v>25</v>
      </c>
      <c r="D1617" s="1472" t="s">
        <v>246</v>
      </c>
      <c r="E1617" s="375">
        <v>300</v>
      </c>
      <c r="F1617" s="418">
        <v>292</v>
      </c>
      <c r="G1617" s="213">
        <f t="shared" ref="G1617:G1625" si="873">F1617/12*$C$3</f>
        <v>170.33333333333331</v>
      </c>
      <c r="H1617" s="416">
        <v>114</v>
      </c>
      <c r="I1617" s="213">
        <f t="shared" si="866"/>
        <v>66.927592954990217</v>
      </c>
      <c r="J1617" s="417">
        <v>6.7</v>
      </c>
      <c r="K1617" s="269">
        <f t="shared" si="867"/>
        <v>7.0350877192982457</v>
      </c>
      <c r="L1617" s="270">
        <f t="shared" si="868"/>
        <v>1956</v>
      </c>
      <c r="M1617" s="270">
        <f t="shared" si="869"/>
        <v>1141</v>
      </c>
      <c r="N1617" s="270">
        <v>802</v>
      </c>
      <c r="O1617" s="270">
        <f>N1617/M1617*100</f>
        <v>70.289219982471522</v>
      </c>
      <c r="P1617" s="270">
        <f t="shared" si="871"/>
        <v>7</v>
      </c>
      <c r="Q1617" s="270">
        <f>N1617/$C$3*12/P1617</f>
        <v>196.40816326530611</v>
      </c>
      <c r="R1617" s="2902"/>
      <c r="S1617" s="2902"/>
      <c r="T1617" s="2902"/>
      <c r="U1617" s="2902"/>
      <c r="V1617" s="2902"/>
      <c r="W1617" s="2902"/>
      <c r="X1617" s="2902"/>
      <c r="Y1617" s="3087"/>
      <c r="Z1617" s="2902"/>
      <c r="AA1617" s="3343"/>
      <c r="AB1617" s="2902"/>
      <c r="AC1617" s="2902"/>
      <c r="AD1617" s="2902"/>
      <c r="AE1617" s="2902"/>
      <c r="AF1617" s="2902"/>
      <c r="AG1617" s="1338"/>
      <c r="AH1617" s="3344"/>
      <c r="AI1617" s="2759"/>
      <c r="AJ1617" s="1412"/>
    </row>
    <row r="1618" spans="1:36" s="2713" customFormat="1" x14ac:dyDescent="0.25">
      <c r="A1618" s="414"/>
      <c r="B1618" s="414">
        <v>1</v>
      </c>
      <c r="C1618" s="3" t="s">
        <v>23</v>
      </c>
      <c r="D1618" s="1472" t="s">
        <v>246</v>
      </c>
      <c r="E1618" s="375">
        <v>270</v>
      </c>
      <c r="F1618" s="418">
        <v>574</v>
      </c>
      <c r="G1618" s="213">
        <f t="shared" si="873"/>
        <v>334.83333333333337</v>
      </c>
      <c r="H1618" s="416">
        <v>358</v>
      </c>
      <c r="I1618" s="213">
        <f t="shared" si="866"/>
        <v>106.91886510701841</v>
      </c>
      <c r="J1618" s="417">
        <v>7</v>
      </c>
      <c r="K1618" s="269">
        <f t="shared" si="867"/>
        <v>7.3854748603351954</v>
      </c>
      <c r="L1618" s="270">
        <f t="shared" si="868"/>
        <v>4018</v>
      </c>
      <c r="M1618" s="270">
        <f t="shared" si="869"/>
        <v>2343.833333333333</v>
      </c>
      <c r="N1618" s="270">
        <v>2644</v>
      </c>
      <c r="O1618" s="270">
        <f t="shared" si="870"/>
        <v>112.80665576335065</v>
      </c>
      <c r="P1618" s="270">
        <f t="shared" si="871"/>
        <v>15</v>
      </c>
      <c r="Q1618" s="270">
        <f t="shared" si="872"/>
        <v>302.17142857142858</v>
      </c>
      <c r="R1618" s="552"/>
      <c r="S1618" s="552"/>
      <c r="T1618" s="552"/>
      <c r="U1618" s="552"/>
      <c r="V1618" s="552"/>
      <c r="W1618" s="552"/>
      <c r="X1618" s="552"/>
      <c r="Y1618" s="1063"/>
      <c r="Z1618" s="552"/>
      <c r="AA1618" s="1101"/>
      <c r="AB1618" s="552"/>
      <c r="AC1618" s="552"/>
      <c r="AD1618" s="552"/>
      <c r="AE1618" s="552"/>
      <c r="AF1618" s="552"/>
      <c r="AG1618" s="1338"/>
      <c r="AH1618" s="1339"/>
      <c r="AI1618" s="2759"/>
      <c r="AJ1618" s="1412"/>
    </row>
    <row r="1619" spans="1:36" s="2713" customFormat="1" x14ac:dyDescent="0.25">
      <c r="A1619" s="414">
        <v>1</v>
      </c>
      <c r="B1619" s="414">
        <v>1</v>
      </c>
      <c r="C1619" s="3" t="s">
        <v>8</v>
      </c>
      <c r="D1619" s="1472" t="s">
        <v>246</v>
      </c>
      <c r="E1619" s="375">
        <v>340</v>
      </c>
      <c r="F1619" s="418">
        <v>199</v>
      </c>
      <c r="G1619" s="213">
        <f t="shared" si="873"/>
        <v>116.08333333333333</v>
      </c>
      <c r="H1619" s="456">
        <v>46</v>
      </c>
      <c r="I1619" s="213">
        <f t="shared" si="866"/>
        <v>39.62670495333812</v>
      </c>
      <c r="J1619" s="417">
        <v>11</v>
      </c>
      <c r="K1619" s="269">
        <f t="shared" si="867"/>
        <v>10.543478260869565</v>
      </c>
      <c r="L1619" s="270">
        <f t="shared" si="868"/>
        <v>2189</v>
      </c>
      <c r="M1619" s="270">
        <f t="shared" si="869"/>
        <v>1276.9166666666665</v>
      </c>
      <c r="N1619" s="2417">
        <v>485</v>
      </c>
      <c r="O1619" s="270">
        <f t="shared" si="870"/>
        <v>37.982118384128441</v>
      </c>
      <c r="P1619" s="270">
        <f t="shared" si="871"/>
        <v>6</v>
      </c>
      <c r="Q1619" s="270">
        <f t="shared" si="872"/>
        <v>138.57142857142858</v>
      </c>
      <c r="R1619" s="2902"/>
      <c r="S1619" s="2902"/>
      <c r="T1619" s="2902"/>
      <c r="U1619" s="2902"/>
      <c r="V1619" s="2902"/>
      <c r="W1619" s="2902"/>
      <c r="X1619" s="2902"/>
      <c r="Y1619" s="3087"/>
      <c r="Z1619" s="2902"/>
      <c r="AA1619" s="3343"/>
      <c r="AB1619" s="2902"/>
      <c r="AC1619" s="2902"/>
      <c r="AD1619" s="2902"/>
      <c r="AE1619" s="2902"/>
      <c r="AF1619" s="2902"/>
      <c r="AG1619" s="3420"/>
      <c r="AH1619" s="3344"/>
      <c r="AI1619" s="2759"/>
      <c r="AJ1619" s="1412"/>
    </row>
    <row r="1620" spans="1:36" s="2713" customFormat="1" x14ac:dyDescent="0.25">
      <c r="A1620" s="414">
        <v>1</v>
      </c>
      <c r="B1620" s="414">
        <v>1</v>
      </c>
      <c r="C1620" s="3" t="s">
        <v>226</v>
      </c>
      <c r="D1620" s="1472" t="s">
        <v>246</v>
      </c>
      <c r="E1620" s="375">
        <v>330</v>
      </c>
      <c r="F1620" s="418">
        <v>25</v>
      </c>
      <c r="G1620" s="213">
        <f t="shared" si="873"/>
        <v>14.583333333333334</v>
      </c>
      <c r="H1620" s="456">
        <v>14</v>
      </c>
      <c r="I1620" s="213">
        <f t="shared" si="866"/>
        <v>96</v>
      </c>
      <c r="J1620" s="417">
        <v>10</v>
      </c>
      <c r="K1620" s="269">
        <f t="shared" si="867"/>
        <v>9.7857142857142865</v>
      </c>
      <c r="L1620" s="270">
        <f t="shared" si="868"/>
        <v>250</v>
      </c>
      <c r="M1620" s="270">
        <f t="shared" si="869"/>
        <v>145.83333333333331</v>
      </c>
      <c r="N1620" s="2417">
        <v>137</v>
      </c>
      <c r="O1620" s="270">
        <f t="shared" si="870"/>
        <v>93.94285714285715</v>
      </c>
      <c r="P1620" s="270">
        <f t="shared" si="871"/>
        <v>1</v>
      </c>
      <c r="Q1620" s="270">
        <f t="shared" si="872"/>
        <v>234.85714285714289</v>
      </c>
      <c r="R1620" s="2902"/>
      <c r="S1620" s="2902"/>
      <c r="T1620" s="2902"/>
      <c r="U1620" s="2902"/>
      <c r="V1620" s="2902"/>
      <c r="W1620" s="2902"/>
      <c r="X1620" s="2902"/>
      <c r="Y1620" s="3087"/>
      <c r="Z1620" s="2902"/>
      <c r="AA1620" s="3343"/>
      <c r="AB1620" s="2902"/>
      <c r="AC1620" s="2902"/>
      <c r="AD1620" s="2902"/>
      <c r="AE1620" s="2902"/>
      <c r="AF1620" s="2902"/>
      <c r="AG1620" s="3420"/>
      <c r="AH1620" s="3344"/>
      <c r="AI1620" s="2759"/>
      <c r="AJ1620" s="1412"/>
    </row>
    <row r="1621" spans="1:36" s="2713" customFormat="1" x14ac:dyDescent="0.25">
      <c r="A1621" s="414">
        <v>1</v>
      </c>
      <c r="B1621" s="414">
        <v>1</v>
      </c>
      <c r="C1621" s="3" t="s">
        <v>26</v>
      </c>
      <c r="D1621" s="1472" t="s">
        <v>246</v>
      </c>
      <c r="E1621" s="375">
        <v>340</v>
      </c>
      <c r="F1621" s="418">
        <v>141</v>
      </c>
      <c r="G1621" s="213">
        <f t="shared" si="873"/>
        <v>82.25</v>
      </c>
      <c r="H1621" s="456">
        <v>55</v>
      </c>
      <c r="I1621" s="213">
        <f t="shared" si="866"/>
        <v>66.869300911854097</v>
      </c>
      <c r="J1621" s="417">
        <v>7.7</v>
      </c>
      <c r="K1621" s="269">
        <f t="shared" si="867"/>
        <v>8.454545454545455</v>
      </c>
      <c r="L1621" s="270">
        <f t="shared" si="868"/>
        <v>1086</v>
      </c>
      <c r="M1621" s="270">
        <f t="shared" si="869"/>
        <v>633.5</v>
      </c>
      <c r="N1621" s="2417">
        <v>465</v>
      </c>
      <c r="O1621" s="270">
        <f t="shared" si="870"/>
        <v>73.401736385161797</v>
      </c>
      <c r="P1621" s="270">
        <f t="shared" si="871"/>
        <v>3</v>
      </c>
      <c r="Q1621" s="270">
        <f t="shared" si="872"/>
        <v>265.71428571428572</v>
      </c>
      <c r="R1621" s="2902"/>
      <c r="S1621" s="2902"/>
      <c r="T1621" s="2902"/>
      <c r="U1621" s="2902"/>
      <c r="V1621" s="2902"/>
      <c r="W1621" s="2902"/>
      <c r="X1621" s="2902"/>
      <c r="Y1621" s="3196"/>
      <c r="Z1621" s="2902"/>
      <c r="AA1621" s="3343"/>
      <c r="AB1621" s="2902"/>
      <c r="AC1621" s="2902"/>
      <c r="AD1621" s="2902"/>
      <c r="AE1621" s="2902"/>
      <c r="AF1621" s="2902"/>
      <c r="AG1621" s="3420"/>
      <c r="AH1621" s="3344"/>
      <c r="AI1621" s="2759"/>
      <c r="AJ1621" s="1412"/>
    </row>
    <row r="1622" spans="1:36" s="2713" customFormat="1" ht="30" x14ac:dyDescent="0.25">
      <c r="A1622" s="414">
        <v>1</v>
      </c>
      <c r="B1622" s="414">
        <v>1</v>
      </c>
      <c r="C1622" s="2509" t="s">
        <v>176</v>
      </c>
      <c r="D1622" s="1472" t="s">
        <v>246</v>
      </c>
      <c r="E1622" s="375">
        <v>300</v>
      </c>
      <c r="F1622" s="418">
        <v>12</v>
      </c>
      <c r="G1622" s="213">
        <f t="shared" si="873"/>
        <v>7</v>
      </c>
      <c r="H1622" s="456">
        <v>0</v>
      </c>
      <c r="I1622" s="213">
        <f t="shared" si="866"/>
        <v>0</v>
      </c>
      <c r="J1622" s="417">
        <v>11</v>
      </c>
      <c r="K1622" s="269" t="e">
        <f t="shared" si="867"/>
        <v>#DIV/0!</v>
      </c>
      <c r="L1622" s="270">
        <f t="shared" si="868"/>
        <v>132</v>
      </c>
      <c r="M1622" s="270">
        <f t="shared" si="869"/>
        <v>77</v>
      </c>
      <c r="N1622" s="2417"/>
      <c r="O1622" s="270">
        <f t="shared" si="870"/>
        <v>0</v>
      </c>
      <c r="P1622" s="270">
        <f t="shared" si="871"/>
        <v>0</v>
      </c>
      <c r="Q1622" s="270" t="e">
        <f t="shared" si="872"/>
        <v>#DIV/0!</v>
      </c>
      <c r="R1622" s="2902"/>
      <c r="S1622" s="2902"/>
      <c r="T1622" s="2902"/>
      <c r="U1622" s="2902"/>
      <c r="V1622" s="2902"/>
      <c r="W1622" s="2902"/>
      <c r="X1622" s="2902"/>
      <c r="Y1622" s="3196"/>
      <c r="Z1622" s="2902"/>
      <c r="AA1622" s="3343"/>
      <c r="AB1622" s="2902"/>
      <c r="AC1622" s="2902"/>
      <c r="AD1622" s="2902"/>
      <c r="AE1622" s="2902"/>
      <c r="AF1622" s="2902"/>
      <c r="AG1622" s="3420"/>
      <c r="AH1622" s="3344"/>
      <c r="AI1622" s="2759"/>
      <c r="AJ1622" s="1412"/>
    </row>
    <row r="1623" spans="1:36" s="2713" customFormat="1" x14ac:dyDescent="0.25">
      <c r="A1623" s="414">
        <v>1</v>
      </c>
      <c r="B1623" s="414">
        <v>1</v>
      </c>
      <c r="C1623" s="3" t="s">
        <v>67</v>
      </c>
      <c r="D1623" s="1472" t="s">
        <v>246</v>
      </c>
      <c r="E1623" s="375">
        <v>320</v>
      </c>
      <c r="F1623" s="418">
        <v>288</v>
      </c>
      <c r="G1623" s="213">
        <f t="shared" si="873"/>
        <v>168</v>
      </c>
      <c r="H1623" s="456">
        <v>84</v>
      </c>
      <c r="I1623" s="213">
        <f t="shared" si="866"/>
        <v>50</v>
      </c>
      <c r="J1623" s="417">
        <v>8.6</v>
      </c>
      <c r="K1623" s="269">
        <f t="shared" si="867"/>
        <v>7.4523809523809526</v>
      </c>
      <c r="L1623" s="270">
        <f t="shared" si="868"/>
        <v>2477</v>
      </c>
      <c r="M1623" s="270">
        <f t="shared" si="869"/>
        <v>1444.9166666666665</v>
      </c>
      <c r="N1623" s="2417">
        <v>626</v>
      </c>
      <c r="O1623" s="270">
        <f t="shared" si="870"/>
        <v>43.324297825710829</v>
      </c>
      <c r="P1623" s="270">
        <f t="shared" si="871"/>
        <v>8</v>
      </c>
      <c r="Q1623" s="270">
        <f t="shared" si="872"/>
        <v>134.14285714285714</v>
      </c>
      <c r="R1623" s="2902"/>
      <c r="S1623" s="2902"/>
      <c r="T1623" s="2902"/>
      <c r="U1623" s="2902"/>
      <c r="V1623" s="2902"/>
      <c r="W1623" s="2902"/>
      <c r="X1623" s="2902"/>
      <c r="Y1623" s="3196"/>
      <c r="Z1623" s="2902"/>
      <c r="AA1623" s="3343"/>
      <c r="AB1623" s="2902"/>
      <c r="AC1623" s="2902"/>
      <c r="AD1623" s="2902"/>
      <c r="AE1623" s="2902"/>
      <c r="AF1623" s="2902"/>
      <c r="AG1623" s="3420"/>
      <c r="AH1623" s="3344"/>
      <c r="AI1623" s="2759"/>
      <c r="AJ1623" s="1412"/>
    </row>
    <row r="1624" spans="1:36" s="2713" customFormat="1" x14ac:dyDescent="0.25">
      <c r="A1624" s="414">
        <v>1</v>
      </c>
      <c r="B1624" s="414">
        <v>1</v>
      </c>
      <c r="C1624" s="2892" t="s">
        <v>10</v>
      </c>
      <c r="D1624" s="1472" t="s">
        <v>246</v>
      </c>
      <c r="E1624" s="375">
        <v>340</v>
      </c>
      <c r="F1624" s="418">
        <v>1123</v>
      </c>
      <c r="G1624" s="213">
        <f t="shared" si="873"/>
        <v>655.08333333333326</v>
      </c>
      <c r="H1624" s="456">
        <v>680</v>
      </c>
      <c r="I1624" s="213">
        <f t="shared" si="866"/>
        <v>103.80358732985626</v>
      </c>
      <c r="J1624" s="1150">
        <v>11.5</v>
      </c>
      <c r="K1624" s="269">
        <f t="shared" si="867"/>
        <v>10.280882352941177</v>
      </c>
      <c r="L1624" s="270">
        <f t="shared" si="868"/>
        <v>12915</v>
      </c>
      <c r="M1624" s="270">
        <f t="shared" si="869"/>
        <v>7533.75</v>
      </c>
      <c r="N1624" s="2417">
        <v>6991</v>
      </c>
      <c r="O1624" s="270">
        <f t="shared" si="870"/>
        <v>92.795752447320396</v>
      </c>
      <c r="P1624" s="270">
        <f t="shared" si="871"/>
        <v>38</v>
      </c>
      <c r="Q1624" s="270">
        <f t="shared" si="872"/>
        <v>315.38345864661653</v>
      </c>
      <c r="R1624" s="2902"/>
      <c r="S1624" s="2902"/>
      <c r="T1624" s="2902"/>
      <c r="U1624" s="2902"/>
      <c r="V1624" s="2902"/>
      <c r="W1624" s="2902"/>
      <c r="X1624" s="2902"/>
      <c r="Y1624" s="3196"/>
      <c r="Z1624" s="2902"/>
      <c r="AA1624" s="3343"/>
      <c r="AB1624" s="2902"/>
      <c r="AC1624" s="2902"/>
      <c r="AD1624" s="2902"/>
      <c r="AE1624" s="2902"/>
      <c r="AF1624" s="2902"/>
      <c r="AG1624" s="3420"/>
      <c r="AH1624" s="3344"/>
      <c r="AI1624" s="2759"/>
      <c r="AJ1624" s="1412"/>
    </row>
    <row r="1625" spans="1:36" s="2713" customFormat="1" x14ac:dyDescent="0.25">
      <c r="A1625" s="414">
        <v>1</v>
      </c>
      <c r="B1625" s="414">
        <v>1</v>
      </c>
      <c r="C1625" s="3" t="s">
        <v>6</v>
      </c>
      <c r="D1625" s="1472" t="s">
        <v>246</v>
      </c>
      <c r="E1625" s="375">
        <v>340</v>
      </c>
      <c r="F1625" s="418">
        <v>1149</v>
      </c>
      <c r="G1625" s="213">
        <f t="shared" si="873"/>
        <v>670.25</v>
      </c>
      <c r="H1625" s="416">
        <v>349</v>
      </c>
      <c r="I1625" s="213">
        <f t="shared" si="866"/>
        <v>52.070123088399853</v>
      </c>
      <c r="J1625" s="1150">
        <v>9</v>
      </c>
      <c r="K1625" s="269">
        <f t="shared" si="867"/>
        <v>8.7048710601719197</v>
      </c>
      <c r="L1625" s="270">
        <f t="shared" si="868"/>
        <v>10341</v>
      </c>
      <c r="M1625" s="270">
        <f t="shared" si="869"/>
        <v>6032.25</v>
      </c>
      <c r="N1625" s="270">
        <v>3038</v>
      </c>
      <c r="O1625" s="270">
        <f t="shared" si="870"/>
        <v>50.362634174644619</v>
      </c>
      <c r="P1625" s="270">
        <f t="shared" si="871"/>
        <v>30</v>
      </c>
      <c r="Q1625" s="270">
        <f t="shared" si="872"/>
        <v>173.6</v>
      </c>
      <c r="R1625" s="552"/>
      <c r="S1625" s="552"/>
      <c r="T1625" s="552"/>
      <c r="U1625" s="552"/>
      <c r="V1625" s="552"/>
      <c r="W1625" s="552"/>
      <c r="X1625" s="552"/>
      <c r="Y1625" s="2896"/>
      <c r="Z1625" s="552"/>
      <c r="AA1625" s="1101"/>
      <c r="AB1625" s="552"/>
      <c r="AC1625" s="552"/>
      <c r="AD1625" s="552"/>
      <c r="AE1625" s="552"/>
      <c r="AF1625" s="552"/>
      <c r="AG1625" s="1338"/>
      <c r="AH1625" s="1339"/>
      <c r="AI1625" s="2759"/>
      <c r="AJ1625" s="1412"/>
    </row>
    <row r="1626" spans="1:36" s="2713" customFormat="1" ht="29.25" x14ac:dyDescent="0.25">
      <c r="A1626" s="414">
        <v>1</v>
      </c>
      <c r="B1626" s="414">
        <v>1</v>
      </c>
      <c r="C1626" s="1739" t="s">
        <v>7</v>
      </c>
      <c r="D1626" s="3682"/>
      <c r="E1626" s="1739"/>
      <c r="F1626" s="162">
        <f>SUM(F1616:F1625)</f>
        <v>4307</v>
      </c>
      <c r="G1626" s="3090">
        <f>SUM(G1616:G1625)</f>
        <v>2512.416666666667</v>
      </c>
      <c r="H1626" s="440">
        <f>SUM(H1616:H1625)</f>
        <v>1994</v>
      </c>
      <c r="I1626" s="3090">
        <f t="shared" si="866"/>
        <v>79.365816444989875</v>
      </c>
      <c r="J1626" s="2440">
        <f>IF(F1626=0,0,L1626/F1626)</f>
        <v>8.9129324355700028</v>
      </c>
      <c r="K1626" s="388">
        <f t="shared" si="867"/>
        <v>8.4002006018054161</v>
      </c>
      <c r="L1626" s="3090">
        <f>SUM(L1616:L1625)</f>
        <v>38388</v>
      </c>
      <c r="M1626" s="3090">
        <f>SUM(M1616:M1625)</f>
        <v>22393</v>
      </c>
      <c r="N1626" s="3090">
        <f>SUM(N1616:N1625)</f>
        <v>16750</v>
      </c>
      <c r="O1626" s="270">
        <f t="shared" si="870"/>
        <v>74.80016076452462</v>
      </c>
      <c r="P1626" s="3090">
        <f>SUM(P1616:P1625)</f>
        <v>117</v>
      </c>
      <c r="Q1626" s="270">
        <f t="shared" si="872"/>
        <v>245.42124542124537</v>
      </c>
      <c r="R1626" s="3091">
        <v>216559.03065570549</v>
      </c>
      <c r="S1626" s="3091">
        <v>216559.03065570549</v>
      </c>
      <c r="T1626" s="3091">
        <v>216559.03065570549</v>
      </c>
      <c r="U1626" s="3091">
        <v>216609.9703557055</v>
      </c>
      <c r="V1626" s="3091">
        <v>216609.9703557055</v>
      </c>
      <c r="W1626" s="3091">
        <v>216609.9703557055</v>
      </c>
      <c r="X1626" s="3091">
        <v>216609.9703557055</v>
      </c>
      <c r="Y1626" s="1209">
        <f>R1626/12*$C$3+(S1626-R1626)/11*6+(T1626-S1626)/10*5+(U1626-T1626)/9*4+(V1626-U1626)/8*3+(W1626-V1626)/7*2+(X1626-W1626)/6*1</f>
        <v>126348.74108249487</v>
      </c>
      <c r="Z1626" s="3091">
        <f>AF1626-AE1626-AB1626</f>
        <v>108289.55607999998</v>
      </c>
      <c r="AA1626" s="3370"/>
      <c r="AB1626" s="3091">
        <v>-508.11278000000004</v>
      </c>
      <c r="AC1626" s="3091">
        <f>Z1626-Y1626</f>
        <v>-18059.185002494894</v>
      </c>
      <c r="AD1626" s="3091">
        <v>-44.623179999999998</v>
      </c>
      <c r="AE1626" s="3091">
        <v>-3338.6544899999999</v>
      </c>
      <c r="AF1626" s="3091">
        <v>104442.78880999998</v>
      </c>
      <c r="AG1626" s="1735">
        <f>SUM(AG1616:AG1625)</f>
        <v>0</v>
      </c>
      <c r="AH1626" s="3197"/>
      <c r="AI1626" s="2759"/>
      <c r="AJ1626" s="1412"/>
    </row>
    <row r="1627" spans="1:36" s="2713" customFormat="1" x14ac:dyDescent="0.25">
      <c r="A1627" s="414">
        <v>1</v>
      </c>
      <c r="B1627" s="414">
        <v>1</v>
      </c>
      <c r="C1627" s="2307" t="s">
        <v>14</v>
      </c>
      <c r="D1627" s="2307"/>
      <c r="E1627" s="3094"/>
      <c r="F1627" s="162"/>
      <c r="G1627" s="3090"/>
      <c r="H1627" s="3090"/>
      <c r="I1627" s="3090"/>
      <c r="J1627" s="3095"/>
      <c r="K1627" s="3095"/>
      <c r="L1627" s="3090"/>
      <c r="M1627" s="3090"/>
      <c r="N1627" s="3090"/>
      <c r="O1627" s="3090"/>
      <c r="P1627" s="3090"/>
      <c r="Q1627" s="3090"/>
      <c r="R1627" s="2902"/>
      <c r="S1627" s="2902"/>
      <c r="T1627" s="2902"/>
      <c r="U1627" s="2902"/>
      <c r="V1627" s="2902"/>
      <c r="W1627" s="2902"/>
      <c r="X1627" s="2902"/>
      <c r="Y1627" s="3196"/>
      <c r="Z1627" s="2902"/>
      <c r="AA1627" s="3343"/>
      <c r="AB1627" s="2902"/>
      <c r="AC1627" s="2902"/>
      <c r="AD1627" s="2902"/>
      <c r="AE1627" s="2902"/>
      <c r="AF1627" s="2902"/>
      <c r="AG1627" s="3093"/>
      <c r="AH1627" s="3344"/>
      <c r="AI1627" s="2759"/>
      <c r="AJ1627" s="1412"/>
    </row>
    <row r="1628" spans="1:36" s="2713" customFormat="1" ht="15.75" x14ac:dyDescent="0.25">
      <c r="A1628" s="414">
        <v>1</v>
      </c>
      <c r="B1628" s="414">
        <v>1</v>
      </c>
      <c r="C1628" s="1168" t="s">
        <v>382</v>
      </c>
      <c r="D1628" s="798"/>
      <c r="E1628" s="2062"/>
      <c r="F1628" s="460"/>
      <c r="G1628" s="788"/>
      <c r="H1628" s="788"/>
      <c r="I1628" s="788"/>
      <c r="J1628" s="1150"/>
      <c r="K1628" s="1150"/>
      <c r="L1628" s="1862"/>
      <c r="M1628" s="1862"/>
      <c r="N1628" s="1862"/>
      <c r="O1628" s="1862"/>
      <c r="P1628" s="1862"/>
      <c r="Q1628" s="1862"/>
      <c r="R1628" s="614">
        <v>273896.31654000003</v>
      </c>
      <c r="S1628" s="614">
        <v>273896.31654000003</v>
      </c>
      <c r="T1628" s="614">
        <v>273896.31654000003</v>
      </c>
      <c r="U1628" s="614">
        <v>273896.31654000003</v>
      </c>
      <c r="V1628" s="614">
        <v>273896.31654000003</v>
      </c>
      <c r="W1628" s="614">
        <v>273896.31654000003</v>
      </c>
      <c r="X1628" s="614">
        <v>273896.31654000003</v>
      </c>
      <c r="Y1628" s="3674">
        <f>(R1628-2083.61504)/12*$C$3+2083.61504+(S1628-R1628)/11*6+(T1628-S1628)/10*5+(U1628-T1628)/9*4+(V1628-U1628)/8*3+(W1628-V1628)/7*2+(X1628-W1628)/6*1</f>
        <v>160641.02424833336</v>
      </c>
      <c r="Z1628" s="614">
        <f>AF1628-AE1628-AB1628</f>
        <v>154509.62591</v>
      </c>
      <c r="AA1628" s="1513"/>
      <c r="AB1628" s="614"/>
      <c r="AC1628" s="614">
        <f>Z1628-Y1628</f>
        <v>-6131.3983383333543</v>
      </c>
      <c r="AD1628" s="614"/>
      <c r="AE1628" s="614">
        <v>-248.52710000000002</v>
      </c>
      <c r="AF1628" s="614">
        <v>154261.09881</v>
      </c>
      <c r="AG1628" s="1261"/>
      <c r="AH1628" s="1265"/>
      <c r="AI1628" s="2759"/>
      <c r="AJ1628" s="1412"/>
    </row>
    <row r="1629" spans="1:36" s="2713" customFormat="1" x14ac:dyDescent="0.25">
      <c r="A1629" s="414"/>
      <c r="B1629" s="414">
        <v>1</v>
      </c>
      <c r="C1629" s="722" t="s">
        <v>329</v>
      </c>
      <c r="D1629" s="798"/>
      <c r="E1629" s="2062"/>
      <c r="F1629" s="460"/>
      <c r="G1629" s="788"/>
      <c r="H1629" s="788"/>
      <c r="I1629" s="788"/>
      <c r="J1629" s="1150"/>
      <c r="K1629" s="1150"/>
      <c r="L1629" s="1862"/>
      <c r="M1629" s="1862"/>
      <c r="N1629" s="1862"/>
      <c r="O1629" s="1862"/>
      <c r="P1629" s="1862"/>
      <c r="Q1629" s="1862"/>
      <c r="R1629" s="614">
        <v>15349.6224</v>
      </c>
      <c r="S1629" s="614">
        <v>15349.6224</v>
      </c>
      <c r="T1629" s="614">
        <v>15349.6224</v>
      </c>
      <c r="U1629" s="614">
        <v>15349.6224</v>
      </c>
      <c r="V1629" s="614">
        <v>15349.6224</v>
      </c>
      <c r="W1629" s="614">
        <v>15349.6224</v>
      </c>
      <c r="X1629" s="614">
        <v>15349.6224</v>
      </c>
      <c r="Y1629" s="1209">
        <f>R1629/12*$C$3+(S1629-R1629)/11*6+(T1629-S1629)/10*5+(U1629-T1629)/9*4+(V1629-U1629)/8*3+(W1629-V1629)/7*2+(X1629-W1629)/6*1</f>
        <v>8953.9463999999989</v>
      </c>
      <c r="Z1629" s="614">
        <f>AF1629-AE1629-AB1629</f>
        <v>8953.9464000000007</v>
      </c>
      <c r="AA1629" s="1513"/>
      <c r="AB1629" s="614"/>
      <c r="AC1629" s="614">
        <f>Z1629-Y1629</f>
        <v>0</v>
      </c>
      <c r="AD1629" s="614"/>
      <c r="AE1629" s="614">
        <v>0</v>
      </c>
      <c r="AF1629" s="614">
        <v>8953.9464000000007</v>
      </c>
      <c r="AG1629" s="1261"/>
      <c r="AH1629" s="1265"/>
      <c r="AI1629" s="2759"/>
      <c r="AJ1629" s="1412"/>
    </row>
    <row r="1630" spans="1:36" s="2713" customFormat="1" ht="29.25" x14ac:dyDescent="0.25">
      <c r="A1630" s="414">
        <v>1</v>
      </c>
      <c r="B1630" s="414">
        <v>1</v>
      </c>
      <c r="C1630" s="2708" t="s">
        <v>293</v>
      </c>
      <c r="D1630" s="4"/>
      <c r="E1630" s="4"/>
      <c r="F1630" s="870">
        <f>F1632+F1633+F1634+F1635+F1637</f>
        <v>61423</v>
      </c>
      <c r="G1630" s="870">
        <f>G1632+G1633+G1634+G1635+G1637</f>
        <v>35830.083333333336</v>
      </c>
      <c r="H1630" s="870">
        <f>H1632+H1633+H1634+H1635+H1637</f>
        <v>27592</v>
      </c>
      <c r="I1630" s="1052">
        <f>H1630/G1630*100</f>
        <v>77.007914671330653</v>
      </c>
      <c r="J1630" s="1150"/>
      <c r="K1630" s="1150"/>
      <c r="L1630" s="1862"/>
      <c r="M1630" s="1862"/>
      <c r="N1630" s="1862"/>
      <c r="O1630" s="1862"/>
      <c r="P1630" s="1862"/>
      <c r="Q1630" s="1862"/>
      <c r="R1630" s="614"/>
      <c r="S1630" s="614"/>
      <c r="T1630" s="614"/>
      <c r="U1630" s="614"/>
      <c r="V1630" s="614"/>
      <c r="W1630" s="614"/>
      <c r="X1630" s="614"/>
      <c r="Y1630" s="2897"/>
      <c r="Z1630" s="614"/>
      <c r="AA1630" s="1513"/>
      <c r="AB1630" s="614"/>
      <c r="AC1630" s="614"/>
      <c r="AD1630" s="614"/>
      <c r="AE1630" s="614"/>
      <c r="AF1630" s="614"/>
      <c r="AG1630" s="1280">
        <f>AG1632+AG1633+AG1634+AG1635+AG1637</f>
        <v>0</v>
      </c>
      <c r="AH1630" s="1265"/>
      <c r="AI1630" s="2759"/>
      <c r="AJ1630" s="1412"/>
    </row>
    <row r="1631" spans="1:36" s="2713" customFormat="1" ht="30" x14ac:dyDescent="0.25">
      <c r="A1631" s="414"/>
      <c r="B1631" s="414">
        <v>1</v>
      </c>
      <c r="C1631" s="518" t="s">
        <v>204</v>
      </c>
      <c r="D1631" s="4"/>
      <c r="E1631" s="4"/>
      <c r="F1631" s="870"/>
      <c r="G1631" s="368"/>
      <c r="H1631" s="368"/>
      <c r="I1631" s="368"/>
      <c r="J1631" s="1150"/>
      <c r="K1631" s="1150"/>
      <c r="L1631" s="1862"/>
      <c r="M1631" s="1862"/>
      <c r="N1631" s="1862"/>
      <c r="O1631" s="1862"/>
      <c r="P1631" s="1862"/>
      <c r="Q1631" s="1862"/>
      <c r="R1631" s="614"/>
      <c r="S1631" s="614"/>
      <c r="T1631" s="614"/>
      <c r="U1631" s="614"/>
      <c r="V1631" s="614"/>
      <c r="W1631" s="614"/>
      <c r="X1631" s="614"/>
      <c r="Y1631" s="2897"/>
      <c r="Z1631" s="614"/>
      <c r="AA1631" s="1513"/>
      <c r="AB1631" s="614"/>
      <c r="AC1631" s="614"/>
      <c r="AD1631" s="614"/>
      <c r="AE1631" s="614"/>
      <c r="AF1631" s="614"/>
      <c r="AG1631" s="1274"/>
      <c r="AH1631" s="1265"/>
      <c r="AI1631" s="2759"/>
      <c r="AJ1631" s="1412"/>
    </row>
    <row r="1632" spans="1:36" s="2713" customFormat="1" ht="30" x14ac:dyDescent="0.25">
      <c r="A1632" s="414">
        <v>1</v>
      </c>
      <c r="B1632" s="414">
        <v>1</v>
      </c>
      <c r="C1632" s="518" t="s">
        <v>205</v>
      </c>
      <c r="D1632" s="4"/>
      <c r="E1632" s="4"/>
      <c r="F1632" s="526">
        <v>8760</v>
      </c>
      <c r="G1632" s="213">
        <f>F1632/12*$C$3</f>
        <v>5110</v>
      </c>
      <c r="H1632" s="368">
        <v>1507</v>
      </c>
      <c r="I1632" s="368">
        <f>H1632/G1632*100</f>
        <v>29.491193737769077</v>
      </c>
      <c r="J1632" s="1150"/>
      <c r="K1632" s="1150"/>
      <c r="L1632" s="1862"/>
      <c r="M1632" s="1862"/>
      <c r="N1632" s="1862"/>
      <c r="O1632" s="1862"/>
      <c r="P1632" s="1862"/>
      <c r="Q1632" s="1862"/>
      <c r="R1632" s="614"/>
      <c r="S1632" s="614"/>
      <c r="T1632" s="614"/>
      <c r="U1632" s="614"/>
      <c r="V1632" s="614"/>
      <c r="W1632" s="614"/>
      <c r="X1632" s="614"/>
      <c r="Y1632" s="2897"/>
      <c r="Z1632" s="614"/>
      <c r="AA1632" s="1513"/>
      <c r="AB1632" s="614"/>
      <c r="AC1632" s="614"/>
      <c r="AD1632" s="614"/>
      <c r="AE1632" s="614"/>
      <c r="AF1632" s="614"/>
      <c r="AG1632" s="1274"/>
      <c r="AH1632" s="1265"/>
      <c r="AI1632" s="2759"/>
      <c r="AJ1632" s="1412"/>
    </row>
    <row r="1633" spans="1:36" s="2713" customFormat="1" ht="30" x14ac:dyDescent="0.25">
      <c r="A1633" s="414"/>
      <c r="B1633" s="414">
        <v>1</v>
      </c>
      <c r="C1633" s="724" t="s">
        <v>294</v>
      </c>
      <c r="D1633" s="4"/>
      <c r="E1633" s="4"/>
      <c r="F1633" s="870">
        <v>17700</v>
      </c>
      <c r="G1633" s="213">
        <f t="shared" ref="G1633:G1636" si="874">F1633/12*$C$3</f>
        <v>10325</v>
      </c>
      <c r="H1633" s="368">
        <v>5580</v>
      </c>
      <c r="I1633" s="368">
        <f>H1633/G1633*100</f>
        <v>54.043583535108965</v>
      </c>
      <c r="J1633" s="1150"/>
      <c r="K1633" s="1150"/>
      <c r="L1633" s="1862"/>
      <c r="M1633" s="1862"/>
      <c r="N1633" s="1862"/>
      <c r="O1633" s="1862"/>
      <c r="P1633" s="1862"/>
      <c r="Q1633" s="1862"/>
      <c r="R1633" s="614"/>
      <c r="S1633" s="614"/>
      <c r="T1633" s="614"/>
      <c r="U1633" s="614"/>
      <c r="V1633" s="614"/>
      <c r="W1633" s="614"/>
      <c r="X1633" s="614"/>
      <c r="Y1633" s="2897"/>
      <c r="Z1633" s="614"/>
      <c r="AA1633" s="1513"/>
      <c r="AB1633" s="614"/>
      <c r="AC1633" s="614"/>
      <c r="AD1633" s="614"/>
      <c r="AE1633" s="614"/>
      <c r="AF1633" s="614"/>
      <c r="AG1633" s="1274"/>
      <c r="AH1633" s="1265"/>
      <c r="AI1633" s="2759"/>
      <c r="AJ1633" s="1412"/>
    </row>
    <row r="1634" spans="1:36" s="2713" customFormat="1" ht="60" x14ac:dyDescent="0.25">
      <c r="A1634" s="414"/>
      <c r="B1634" s="414">
        <v>1</v>
      </c>
      <c r="C1634" s="519" t="s">
        <v>295</v>
      </c>
      <c r="D1634" s="4"/>
      <c r="E1634" s="4"/>
      <c r="F1634" s="526">
        <v>17555</v>
      </c>
      <c r="G1634" s="213">
        <f t="shared" si="874"/>
        <v>10240.416666666668</v>
      </c>
      <c r="H1634" s="368">
        <v>8479</v>
      </c>
      <c r="I1634" s="368">
        <f>H1634/G1634*100</f>
        <v>82.79936526020262</v>
      </c>
      <c r="J1634" s="1150"/>
      <c r="K1634" s="1150"/>
      <c r="L1634" s="1862"/>
      <c r="M1634" s="1862"/>
      <c r="N1634" s="1862"/>
      <c r="O1634" s="1862"/>
      <c r="P1634" s="1862"/>
      <c r="Q1634" s="1862"/>
      <c r="R1634" s="614"/>
      <c r="S1634" s="614"/>
      <c r="T1634" s="614"/>
      <c r="U1634" s="614"/>
      <c r="V1634" s="614"/>
      <c r="W1634" s="614"/>
      <c r="X1634" s="614"/>
      <c r="Y1634" s="2897"/>
      <c r="Z1634" s="614"/>
      <c r="AA1634" s="1513"/>
      <c r="AB1634" s="614"/>
      <c r="AC1634" s="614"/>
      <c r="AD1634" s="614"/>
      <c r="AE1634" s="614"/>
      <c r="AF1634" s="614"/>
      <c r="AG1634" s="1274"/>
      <c r="AH1634" s="1265"/>
      <c r="AI1634" s="2759"/>
      <c r="AJ1634" s="1412"/>
    </row>
    <row r="1635" spans="1:36" s="2713" customFormat="1" ht="45" x14ac:dyDescent="0.25">
      <c r="A1635" s="414"/>
      <c r="B1635" s="414">
        <v>1</v>
      </c>
      <c r="C1635" s="519" t="s">
        <v>309</v>
      </c>
      <c r="D1635" s="4"/>
      <c r="E1635" s="4"/>
      <c r="F1635" s="526">
        <v>15140</v>
      </c>
      <c r="G1635" s="213">
        <f t="shared" si="874"/>
        <v>8831.6666666666679</v>
      </c>
      <c r="H1635" s="368">
        <v>11725</v>
      </c>
      <c r="I1635" s="368">
        <f>H1635/G1635*100</f>
        <v>132.76089828269482</v>
      </c>
      <c r="J1635" s="1150"/>
      <c r="K1635" s="1150"/>
      <c r="L1635" s="1862"/>
      <c r="M1635" s="1862"/>
      <c r="N1635" s="1862"/>
      <c r="O1635" s="1862"/>
      <c r="P1635" s="1862"/>
      <c r="Q1635" s="1862"/>
      <c r="R1635" s="614"/>
      <c r="S1635" s="614"/>
      <c r="T1635" s="614"/>
      <c r="U1635" s="614"/>
      <c r="V1635" s="614"/>
      <c r="W1635" s="614"/>
      <c r="X1635" s="614"/>
      <c r="Y1635" s="2897"/>
      <c r="Z1635" s="614"/>
      <c r="AA1635" s="1513"/>
      <c r="AB1635" s="614"/>
      <c r="AC1635" s="614"/>
      <c r="AD1635" s="614"/>
      <c r="AE1635" s="614"/>
      <c r="AF1635" s="614"/>
      <c r="AG1635" s="1274"/>
      <c r="AH1635" s="1265"/>
      <c r="AI1635" s="2759"/>
      <c r="AJ1635" s="1412"/>
    </row>
    <row r="1636" spans="1:36" s="2713" customFormat="1" ht="105" x14ac:dyDescent="0.25">
      <c r="A1636" s="414"/>
      <c r="B1636" s="414"/>
      <c r="C1636" s="519" t="s">
        <v>532</v>
      </c>
      <c r="D1636" s="4"/>
      <c r="E1636" s="4"/>
      <c r="F1636" s="526">
        <v>1616</v>
      </c>
      <c r="G1636" s="213">
        <f t="shared" si="874"/>
        <v>942.66666666666663</v>
      </c>
      <c r="H1636" s="368">
        <v>3315</v>
      </c>
      <c r="I1636" s="368">
        <f>H1636/G1636*100</f>
        <v>351.66195190947667</v>
      </c>
      <c r="J1636" s="1150"/>
      <c r="K1636" s="1150"/>
      <c r="L1636" s="1862"/>
      <c r="M1636" s="1862"/>
      <c r="N1636" s="1862"/>
      <c r="O1636" s="1862"/>
      <c r="P1636" s="1862"/>
      <c r="Q1636" s="1862"/>
      <c r="R1636" s="614"/>
      <c r="S1636" s="614"/>
      <c r="T1636" s="614"/>
      <c r="U1636" s="614"/>
      <c r="V1636" s="614"/>
      <c r="W1636" s="614"/>
      <c r="X1636" s="614"/>
      <c r="Y1636" s="2897"/>
      <c r="Z1636" s="614"/>
      <c r="AA1636" s="1513"/>
      <c r="AB1636" s="614"/>
      <c r="AC1636" s="614"/>
      <c r="AD1636" s="614"/>
      <c r="AE1636" s="614"/>
      <c r="AF1636" s="614"/>
      <c r="AG1636" s="1274"/>
      <c r="AH1636" s="1265"/>
      <c r="AI1636" s="2759"/>
      <c r="AJ1636" s="1412"/>
    </row>
    <row r="1637" spans="1:36" s="2713" customFormat="1" ht="30" x14ac:dyDescent="0.25">
      <c r="A1637" s="414"/>
      <c r="B1637" s="414">
        <v>1</v>
      </c>
      <c r="C1637" s="519" t="s">
        <v>380</v>
      </c>
      <c r="D1637" s="4"/>
      <c r="E1637" s="4"/>
      <c r="F1637" s="526">
        <v>2268</v>
      </c>
      <c r="G1637" s="213">
        <f>F1637/12*$C$3</f>
        <v>1323</v>
      </c>
      <c r="H1637" s="368">
        <v>301</v>
      </c>
      <c r="I1637" s="368">
        <f t="shared" ref="I1637:I1642" si="875">H1637/G1637*100</f>
        <v>22.75132275132275</v>
      </c>
      <c r="J1637" s="1150"/>
      <c r="K1637" s="1150"/>
      <c r="L1637" s="1862"/>
      <c r="M1637" s="1862"/>
      <c r="N1637" s="1862"/>
      <c r="O1637" s="1862"/>
      <c r="P1637" s="1862"/>
      <c r="Q1637" s="1862"/>
      <c r="R1637" s="614"/>
      <c r="S1637" s="614"/>
      <c r="T1637" s="614"/>
      <c r="U1637" s="614"/>
      <c r="V1637" s="614"/>
      <c r="W1637" s="614"/>
      <c r="X1637" s="614"/>
      <c r="Y1637" s="2897"/>
      <c r="Z1637" s="614"/>
      <c r="AA1637" s="1513"/>
      <c r="AB1637" s="614"/>
      <c r="AC1637" s="614"/>
      <c r="AD1637" s="614"/>
      <c r="AE1637" s="614"/>
      <c r="AF1637" s="614"/>
      <c r="AG1637" s="1274"/>
      <c r="AH1637" s="1265"/>
      <c r="AI1637" s="2759"/>
      <c r="AJ1637" s="1412"/>
    </row>
    <row r="1638" spans="1:36" s="2713" customFormat="1" ht="29.25" x14ac:dyDescent="0.25">
      <c r="A1638" s="414"/>
      <c r="B1638" s="414">
        <v>1</v>
      </c>
      <c r="C1638" s="486" t="s">
        <v>135</v>
      </c>
      <c r="D1638" s="4"/>
      <c r="E1638" s="4"/>
      <c r="F1638" s="526">
        <f>F1639</f>
        <v>22178</v>
      </c>
      <c r="G1638" s="213">
        <f t="shared" ref="G1638:H1638" si="876">G1639</f>
        <v>12937.166666666668</v>
      </c>
      <c r="H1638" s="368">
        <f t="shared" si="876"/>
        <v>10051</v>
      </c>
      <c r="I1638" s="368">
        <f t="shared" si="875"/>
        <v>77.690890586552953</v>
      </c>
      <c r="J1638" s="1150"/>
      <c r="K1638" s="1150"/>
      <c r="L1638" s="1862"/>
      <c r="M1638" s="1862"/>
      <c r="N1638" s="1862"/>
      <c r="O1638" s="1862"/>
      <c r="P1638" s="1862"/>
      <c r="Q1638" s="1862"/>
      <c r="R1638" s="614"/>
      <c r="S1638" s="614"/>
      <c r="T1638" s="614"/>
      <c r="U1638" s="614"/>
      <c r="V1638" s="614"/>
      <c r="W1638" s="614"/>
      <c r="X1638" s="614"/>
      <c r="Y1638" s="2897"/>
      <c r="Z1638" s="614"/>
      <c r="AA1638" s="1513"/>
      <c r="AB1638" s="614"/>
      <c r="AC1638" s="614"/>
      <c r="AD1638" s="614"/>
      <c r="AE1638" s="614"/>
      <c r="AF1638" s="614"/>
      <c r="AG1638" s="1274">
        <f t="shared" ref="AG1638" si="877">AG1639</f>
        <v>0</v>
      </c>
      <c r="AH1638" s="1265"/>
      <c r="AI1638" s="2759"/>
      <c r="AJ1638" s="1412"/>
    </row>
    <row r="1639" spans="1:36" s="2713" customFormat="1" x14ac:dyDescent="0.25">
      <c r="A1639" s="414"/>
      <c r="B1639" s="414">
        <v>1</v>
      </c>
      <c r="C1639" s="292" t="s">
        <v>239</v>
      </c>
      <c r="D1639" s="4"/>
      <c r="E1639" s="4"/>
      <c r="F1639" s="526">
        <v>22178</v>
      </c>
      <c r="G1639" s="213">
        <f>F1639/12*$C$3</f>
        <v>12937.166666666668</v>
      </c>
      <c r="H1639" s="368">
        <v>10051</v>
      </c>
      <c r="I1639" s="368">
        <f t="shared" si="875"/>
        <v>77.690890586552953</v>
      </c>
      <c r="J1639" s="1150"/>
      <c r="K1639" s="1150"/>
      <c r="L1639" s="1862"/>
      <c r="M1639" s="1862"/>
      <c r="N1639" s="1862"/>
      <c r="O1639" s="1862"/>
      <c r="P1639" s="1862"/>
      <c r="Q1639" s="1862"/>
      <c r="R1639" s="614"/>
      <c r="S1639" s="614"/>
      <c r="T1639" s="614"/>
      <c r="U1639" s="614"/>
      <c r="V1639" s="614"/>
      <c r="W1639" s="614"/>
      <c r="X1639" s="614"/>
      <c r="Y1639" s="2897"/>
      <c r="Z1639" s="614"/>
      <c r="AA1639" s="1513"/>
      <c r="AB1639" s="614"/>
      <c r="AC1639" s="614"/>
      <c r="AD1639" s="614"/>
      <c r="AE1639" s="614"/>
      <c r="AF1639" s="614"/>
      <c r="AG1639" s="1274"/>
      <c r="AH1639" s="1265"/>
      <c r="AI1639" s="2759"/>
      <c r="AJ1639" s="1412"/>
    </row>
    <row r="1640" spans="1:36" s="2713" customFormat="1" ht="63" x14ac:dyDescent="0.25">
      <c r="A1640" s="414"/>
      <c r="B1640" s="414">
        <v>1</v>
      </c>
      <c r="C1640" s="751" t="s">
        <v>298</v>
      </c>
      <c r="D1640" s="4"/>
      <c r="E1640" s="4"/>
      <c r="F1640" s="418">
        <f>F1641+F1646</f>
        <v>16923</v>
      </c>
      <c r="G1640" s="213">
        <f>G1641+G1646</f>
        <v>9871.7500000000018</v>
      </c>
      <c r="H1640" s="368">
        <f>H1641+H1646</f>
        <v>3762</v>
      </c>
      <c r="I1640" s="368">
        <f t="shared" si="875"/>
        <v>38.108744650138014</v>
      </c>
      <c r="J1640" s="1150"/>
      <c r="K1640" s="1150"/>
      <c r="L1640" s="1862"/>
      <c r="M1640" s="1862"/>
      <c r="N1640" s="1862"/>
      <c r="O1640" s="1862"/>
      <c r="P1640" s="1862"/>
      <c r="Q1640" s="1862"/>
      <c r="R1640" s="614"/>
      <c r="S1640" s="614"/>
      <c r="T1640" s="614"/>
      <c r="U1640" s="614"/>
      <c r="V1640" s="614"/>
      <c r="W1640" s="614"/>
      <c r="X1640" s="614"/>
      <c r="Y1640" s="1209">
        <f>R1640/12*$C$3</f>
        <v>0</v>
      </c>
      <c r="Z1640" s="614">
        <f>AF1640-AE1640-AB1640</f>
        <v>0</v>
      </c>
      <c r="AA1640" s="1513"/>
      <c r="AB1640" s="614"/>
      <c r="AC1640" s="614">
        <f>Z1640-Y1640</f>
        <v>0</v>
      </c>
      <c r="AD1640" s="614"/>
      <c r="AE1640" s="614"/>
      <c r="AF1640" s="614"/>
      <c r="AG1640" s="1274">
        <f>AG1641+AG1646</f>
        <v>0</v>
      </c>
      <c r="AH1640" s="1265"/>
      <c r="AI1640" s="2759"/>
      <c r="AJ1640" s="1412"/>
    </row>
    <row r="1641" spans="1:36" s="2713" customFormat="1" ht="30" x14ac:dyDescent="0.25">
      <c r="A1641" s="414"/>
      <c r="B1641" s="414">
        <v>1</v>
      </c>
      <c r="C1641" s="724" t="s">
        <v>299</v>
      </c>
      <c r="D1641" s="4"/>
      <c r="E1641" s="4"/>
      <c r="F1641" s="418">
        <f>F1642+F1643+F1644+F1645</f>
        <v>7039</v>
      </c>
      <c r="G1641" s="213">
        <f>G1642+G1643+G1644+G1645</f>
        <v>4106.0833333333339</v>
      </c>
      <c r="H1641" s="368">
        <f>H1642+H1643+H1644+H1645</f>
        <v>732</v>
      </c>
      <c r="I1641" s="368">
        <f t="shared" si="875"/>
        <v>17.827207598481927</v>
      </c>
      <c r="J1641" s="1150"/>
      <c r="K1641" s="1150"/>
      <c r="L1641" s="1862"/>
      <c r="M1641" s="1862"/>
      <c r="N1641" s="1862"/>
      <c r="O1641" s="1862"/>
      <c r="P1641" s="1862"/>
      <c r="Q1641" s="1862"/>
      <c r="R1641" s="614"/>
      <c r="S1641" s="614"/>
      <c r="T1641" s="614"/>
      <c r="U1641" s="614"/>
      <c r="V1641" s="614"/>
      <c r="W1641" s="614"/>
      <c r="X1641" s="614"/>
      <c r="Y1641" s="2897"/>
      <c r="Z1641" s="614"/>
      <c r="AA1641" s="1513"/>
      <c r="AB1641" s="614"/>
      <c r="AC1641" s="614"/>
      <c r="AD1641" s="614"/>
      <c r="AE1641" s="614"/>
      <c r="AF1641" s="614"/>
      <c r="AG1641" s="1274">
        <f>AG1642+AG1643+AG1644+AG1645</f>
        <v>0</v>
      </c>
      <c r="AH1641" s="1265"/>
      <c r="AI1641" s="2759"/>
      <c r="AJ1641" s="1412"/>
    </row>
    <row r="1642" spans="1:36" s="2713" customFormat="1" ht="30" x14ac:dyDescent="0.25">
      <c r="A1642" s="414">
        <v>1</v>
      </c>
      <c r="B1642" s="414">
        <v>1</v>
      </c>
      <c r="C1642" s="519" t="s">
        <v>300</v>
      </c>
      <c r="D1642" s="4"/>
      <c r="E1642" s="4"/>
      <c r="F1642" s="418">
        <v>6874</v>
      </c>
      <c r="G1642" s="213">
        <f>F1642/12*$C$3</f>
        <v>4009.8333333333335</v>
      </c>
      <c r="H1642" s="368">
        <v>732</v>
      </c>
      <c r="I1642" s="368">
        <f t="shared" si="875"/>
        <v>18.255122823059978</v>
      </c>
      <c r="J1642" s="1150"/>
      <c r="K1642" s="1150"/>
      <c r="L1642" s="1862"/>
      <c r="M1642" s="1862"/>
      <c r="N1642" s="1862"/>
      <c r="O1642" s="1862"/>
      <c r="P1642" s="1862"/>
      <c r="Q1642" s="1862"/>
      <c r="R1642" s="614"/>
      <c r="S1642" s="614"/>
      <c r="T1642" s="614"/>
      <c r="U1642" s="614"/>
      <c r="V1642" s="614"/>
      <c r="W1642" s="614"/>
      <c r="X1642" s="614"/>
      <c r="Y1642" s="2897"/>
      <c r="Z1642" s="614"/>
      <c r="AA1642" s="1513"/>
      <c r="AB1642" s="614"/>
      <c r="AC1642" s="614"/>
      <c r="AD1642" s="614"/>
      <c r="AE1642" s="614"/>
      <c r="AF1642" s="614"/>
      <c r="AG1642" s="1274"/>
      <c r="AH1642" s="1265"/>
      <c r="AI1642" s="2759"/>
      <c r="AJ1642" s="1412"/>
    </row>
    <row r="1643" spans="1:36" s="2713" customFormat="1" ht="60" x14ac:dyDescent="0.25">
      <c r="A1643" s="414">
        <v>1</v>
      </c>
      <c r="B1643" s="414">
        <v>1</v>
      </c>
      <c r="C1643" s="519" t="s">
        <v>301</v>
      </c>
      <c r="D1643" s="4"/>
      <c r="E1643" s="4"/>
      <c r="F1643" s="418"/>
      <c r="G1643" s="213"/>
      <c r="H1643" s="368"/>
      <c r="I1643" s="368"/>
      <c r="J1643" s="1150"/>
      <c r="K1643" s="1150"/>
      <c r="L1643" s="1862"/>
      <c r="M1643" s="1862"/>
      <c r="N1643" s="1862"/>
      <c r="O1643" s="1862"/>
      <c r="P1643" s="1862"/>
      <c r="Q1643" s="1862"/>
      <c r="R1643" s="614"/>
      <c r="S1643" s="614"/>
      <c r="T1643" s="614"/>
      <c r="U1643" s="614"/>
      <c r="V1643" s="614"/>
      <c r="W1643" s="614"/>
      <c r="X1643" s="614"/>
      <c r="Y1643" s="2897"/>
      <c r="Z1643" s="614"/>
      <c r="AA1643" s="1513"/>
      <c r="AB1643" s="614"/>
      <c r="AC1643" s="614"/>
      <c r="AD1643" s="614"/>
      <c r="AE1643" s="614"/>
      <c r="AF1643" s="614"/>
      <c r="AG1643" s="1274"/>
      <c r="AH1643" s="1265"/>
      <c r="AI1643" s="2759"/>
      <c r="AJ1643" s="1412"/>
    </row>
    <row r="1644" spans="1:36" s="2713" customFormat="1" ht="45" x14ac:dyDescent="0.25">
      <c r="A1644" s="414">
        <v>1</v>
      </c>
      <c r="B1644" s="414">
        <v>1</v>
      </c>
      <c r="C1644" s="519" t="s">
        <v>302</v>
      </c>
      <c r="D1644" s="4"/>
      <c r="E1644" s="4"/>
      <c r="F1644" s="418">
        <v>54</v>
      </c>
      <c r="G1644" s="213">
        <f>F1644/12*$C$3</f>
        <v>31.5</v>
      </c>
      <c r="H1644" s="368"/>
      <c r="I1644" s="368">
        <f>H1644/G1644*100</f>
        <v>0</v>
      </c>
      <c r="J1644" s="1150"/>
      <c r="K1644" s="1150"/>
      <c r="L1644" s="1862"/>
      <c r="M1644" s="1862"/>
      <c r="N1644" s="1862"/>
      <c r="O1644" s="1862"/>
      <c r="P1644" s="1862"/>
      <c r="Q1644" s="1862"/>
      <c r="R1644" s="614"/>
      <c r="S1644" s="614"/>
      <c r="T1644" s="614"/>
      <c r="U1644" s="614"/>
      <c r="V1644" s="614"/>
      <c r="W1644" s="614"/>
      <c r="X1644" s="614"/>
      <c r="Y1644" s="2897"/>
      <c r="Z1644" s="614"/>
      <c r="AA1644" s="1513"/>
      <c r="AB1644" s="614"/>
      <c r="AC1644" s="614"/>
      <c r="AD1644" s="614"/>
      <c r="AE1644" s="614"/>
      <c r="AF1644" s="614"/>
      <c r="AG1644" s="1274"/>
      <c r="AH1644" s="1265"/>
      <c r="AI1644" s="2759"/>
      <c r="AJ1644" s="1412"/>
    </row>
    <row r="1645" spans="1:36" s="2713" customFormat="1" ht="30" x14ac:dyDescent="0.25">
      <c r="A1645" s="414"/>
      <c r="B1645" s="414">
        <v>1</v>
      </c>
      <c r="C1645" s="519" t="s">
        <v>303</v>
      </c>
      <c r="D1645" s="4"/>
      <c r="E1645" s="4"/>
      <c r="F1645" s="418">
        <v>111</v>
      </c>
      <c r="G1645" s="213">
        <f>F1645/12*$C$3</f>
        <v>64.75</v>
      </c>
      <c r="H1645" s="368"/>
      <c r="I1645" s="368">
        <f>H1645/G1645*100</f>
        <v>0</v>
      </c>
      <c r="J1645" s="1150"/>
      <c r="K1645" s="1150"/>
      <c r="L1645" s="1862"/>
      <c r="M1645" s="1862"/>
      <c r="N1645" s="1862"/>
      <c r="O1645" s="1862"/>
      <c r="P1645" s="1862"/>
      <c r="Q1645" s="1862"/>
      <c r="R1645" s="614"/>
      <c r="S1645" s="614"/>
      <c r="T1645" s="614"/>
      <c r="U1645" s="614"/>
      <c r="V1645" s="614"/>
      <c r="W1645" s="614"/>
      <c r="X1645" s="614"/>
      <c r="Y1645" s="2897"/>
      <c r="Z1645" s="614"/>
      <c r="AA1645" s="1513"/>
      <c r="AB1645" s="614"/>
      <c r="AC1645" s="614"/>
      <c r="AD1645" s="614"/>
      <c r="AE1645" s="614"/>
      <c r="AF1645" s="614"/>
      <c r="AG1645" s="1274"/>
      <c r="AH1645" s="1265"/>
      <c r="AI1645" s="2759"/>
      <c r="AJ1645" s="1412"/>
    </row>
    <row r="1646" spans="1:36" s="2713" customFormat="1" ht="45" x14ac:dyDescent="0.25">
      <c r="A1646" s="414">
        <v>1</v>
      </c>
      <c r="B1646" s="414">
        <v>1</v>
      </c>
      <c r="C1646" s="724" t="s">
        <v>304</v>
      </c>
      <c r="D1646" s="4"/>
      <c r="E1646" s="4"/>
      <c r="F1646" s="418">
        <f>F1647+F1649+F1650</f>
        <v>9884</v>
      </c>
      <c r="G1646" s="213">
        <f>G1647+G1649+G1650</f>
        <v>5765.6666666666679</v>
      </c>
      <c r="H1646" s="213">
        <f>H1647+H1649+H1650</f>
        <v>3030</v>
      </c>
      <c r="I1646" s="368">
        <f>H1646/G1646*100</f>
        <v>52.552465745504996</v>
      </c>
      <c r="J1646" s="1150"/>
      <c r="K1646" s="1150"/>
      <c r="L1646" s="1862"/>
      <c r="M1646" s="1862"/>
      <c r="N1646" s="1862"/>
      <c r="O1646" s="1862"/>
      <c r="P1646" s="1862"/>
      <c r="Q1646" s="1862"/>
      <c r="R1646" s="614"/>
      <c r="S1646" s="614"/>
      <c r="T1646" s="614"/>
      <c r="U1646" s="614"/>
      <c r="V1646" s="614"/>
      <c r="W1646" s="614"/>
      <c r="X1646" s="614"/>
      <c r="Y1646" s="2897"/>
      <c r="Z1646" s="614"/>
      <c r="AA1646" s="1513"/>
      <c r="AB1646" s="614"/>
      <c r="AC1646" s="614"/>
      <c r="AD1646" s="614"/>
      <c r="AE1646" s="614"/>
      <c r="AF1646" s="614"/>
      <c r="AG1646" s="1290">
        <f>AG1647+AG1649+AG1650</f>
        <v>0</v>
      </c>
      <c r="AH1646" s="1265"/>
      <c r="AI1646" s="2759"/>
      <c r="AJ1646" s="1412"/>
    </row>
    <row r="1647" spans="1:36" s="2713" customFormat="1" ht="45" x14ac:dyDescent="0.25">
      <c r="A1647" s="414"/>
      <c r="B1647" s="414">
        <v>1</v>
      </c>
      <c r="C1647" s="519" t="s">
        <v>305</v>
      </c>
      <c r="D1647" s="4"/>
      <c r="E1647" s="4"/>
      <c r="F1647" s="418">
        <v>2507</v>
      </c>
      <c r="G1647" s="213">
        <f>F1647/12*$C$3</f>
        <v>1462.4166666666665</v>
      </c>
      <c r="H1647" s="213">
        <v>417</v>
      </c>
      <c r="I1647" s="368">
        <f>H1647/G1647*100</f>
        <v>28.514445267536615</v>
      </c>
      <c r="J1647" s="1150"/>
      <c r="K1647" s="1150"/>
      <c r="L1647" s="1862"/>
      <c r="M1647" s="1862"/>
      <c r="N1647" s="1862"/>
      <c r="O1647" s="1862"/>
      <c r="P1647" s="1862"/>
      <c r="Q1647" s="1862"/>
      <c r="R1647" s="614"/>
      <c r="S1647" s="614"/>
      <c r="T1647" s="614"/>
      <c r="U1647" s="614"/>
      <c r="V1647" s="614"/>
      <c r="W1647" s="614"/>
      <c r="X1647" s="614"/>
      <c r="Y1647" s="2897"/>
      <c r="Z1647" s="614"/>
      <c r="AA1647" s="1513"/>
      <c r="AB1647" s="614"/>
      <c r="AC1647" s="614"/>
      <c r="AD1647" s="614"/>
      <c r="AE1647" s="614"/>
      <c r="AF1647" s="614"/>
      <c r="AG1647" s="1290"/>
      <c r="AH1647" s="1265"/>
      <c r="AI1647" s="2759"/>
      <c r="AJ1647" s="1412"/>
    </row>
    <row r="1648" spans="1:36" s="2713" customFormat="1" ht="30" x14ac:dyDescent="0.25">
      <c r="A1648" s="414"/>
      <c r="B1648" s="414">
        <v>1</v>
      </c>
      <c r="C1648" s="519" t="s">
        <v>334</v>
      </c>
      <c r="D1648" s="4"/>
      <c r="E1648" s="4"/>
      <c r="F1648" s="418"/>
      <c r="G1648" s="213"/>
      <c r="H1648" s="213"/>
      <c r="I1648" s="368"/>
      <c r="J1648" s="1150"/>
      <c r="K1648" s="1150"/>
      <c r="L1648" s="1862"/>
      <c r="M1648" s="1862"/>
      <c r="N1648" s="1862"/>
      <c r="O1648" s="1862"/>
      <c r="P1648" s="1862"/>
      <c r="Q1648" s="1862"/>
      <c r="R1648" s="614"/>
      <c r="S1648" s="614"/>
      <c r="T1648" s="614"/>
      <c r="U1648" s="614"/>
      <c r="V1648" s="614"/>
      <c r="W1648" s="614"/>
      <c r="X1648" s="614"/>
      <c r="Y1648" s="2897"/>
      <c r="Z1648" s="614"/>
      <c r="AA1648" s="1513"/>
      <c r="AB1648" s="614"/>
      <c r="AC1648" s="614"/>
      <c r="AD1648" s="614"/>
      <c r="AE1648" s="614"/>
      <c r="AF1648" s="614"/>
      <c r="AG1648" s="1290"/>
      <c r="AH1648" s="1265"/>
      <c r="AI1648" s="2759"/>
      <c r="AJ1648" s="1412"/>
    </row>
    <row r="1649" spans="1:36" s="2713" customFormat="1" ht="75" x14ac:dyDescent="0.25">
      <c r="A1649" s="414">
        <v>1</v>
      </c>
      <c r="B1649" s="414">
        <v>1</v>
      </c>
      <c r="C1649" s="519" t="s">
        <v>306</v>
      </c>
      <c r="D1649" s="4"/>
      <c r="E1649" s="4"/>
      <c r="F1649" s="418">
        <v>5300</v>
      </c>
      <c r="G1649" s="213">
        <f>F1649/12*$C$3</f>
        <v>3091.666666666667</v>
      </c>
      <c r="H1649" s="213">
        <v>1878</v>
      </c>
      <c r="I1649" s="368">
        <f>H1649/G1649*100</f>
        <v>60.74393530997304</v>
      </c>
      <c r="J1649" s="1150"/>
      <c r="K1649" s="1150"/>
      <c r="L1649" s="1862"/>
      <c r="M1649" s="1862"/>
      <c r="N1649" s="1862"/>
      <c r="O1649" s="1862"/>
      <c r="P1649" s="1862"/>
      <c r="Q1649" s="1862"/>
      <c r="R1649" s="614"/>
      <c r="S1649" s="614"/>
      <c r="T1649" s="614"/>
      <c r="U1649" s="614"/>
      <c r="V1649" s="614"/>
      <c r="W1649" s="614"/>
      <c r="X1649" s="614"/>
      <c r="Y1649" s="2897"/>
      <c r="Z1649" s="614"/>
      <c r="AA1649" s="1513"/>
      <c r="AB1649" s="614"/>
      <c r="AC1649" s="614"/>
      <c r="AD1649" s="614"/>
      <c r="AE1649" s="614"/>
      <c r="AF1649" s="614"/>
      <c r="AG1649" s="1290"/>
      <c r="AH1649" s="1265"/>
      <c r="AI1649" s="2759"/>
      <c r="AJ1649" s="1412"/>
    </row>
    <row r="1650" spans="1:36" s="2713" customFormat="1" ht="60" x14ac:dyDescent="0.25">
      <c r="A1650" s="414">
        <v>1</v>
      </c>
      <c r="B1650" s="414">
        <v>1</v>
      </c>
      <c r="C1650" s="519" t="s">
        <v>307</v>
      </c>
      <c r="D1650" s="1634"/>
      <c r="E1650" s="785"/>
      <c r="F1650" s="418">
        <v>2077</v>
      </c>
      <c r="G1650" s="213">
        <f>F1650/12*$C$3</f>
        <v>1211.5833333333335</v>
      </c>
      <c r="H1650" s="368">
        <v>735</v>
      </c>
      <c r="I1650" s="1052">
        <f>H1650/G1650*100</f>
        <v>60.664419836302351</v>
      </c>
      <c r="J1650" s="1150"/>
      <c r="K1650" s="1150"/>
      <c r="L1650" s="1862"/>
      <c r="M1650" s="1862"/>
      <c r="N1650" s="1862"/>
      <c r="O1650" s="1862"/>
      <c r="P1650" s="1862"/>
      <c r="Q1650" s="1862"/>
      <c r="R1650" s="2778"/>
      <c r="S1650" s="2778"/>
      <c r="T1650" s="2778"/>
      <c r="U1650" s="2778"/>
      <c r="V1650" s="2778"/>
      <c r="W1650" s="2778"/>
      <c r="X1650" s="2778"/>
      <c r="Y1650" s="2897">
        <f>R1650/12*$C$3</f>
        <v>0</v>
      </c>
      <c r="Z1650" s="2778">
        <f>AF1650-AE1650</f>
        <v>0</v>
      </c>
      <c r="AA1650" s="3238"/>
      <c r="AB1650" s="2778"/>
      <c r="AC1650" s="2778">
        <f>Z1650-Y1650</f>
        <v>0</v>
      </c>
      <c r="AD1650" s="2778"/>
      <c r="AE1650" s="2778"/>
      <c r="AF1650" s="2778"/>
      <c r="AG1650" s="1274"/>
      <c r="AH1650" s="3239"/>
      <c r="AI1650" s="2759"/>
      <c r="AJ1650" s="1412"/>
    </row>
    <row r="1651" spans="1:36" s="2713" customFormat="1" ht="57.75" x14ac:dyDescent="0.25">
      <c r="A1651" s="414"/>
      <c r="B1651" s="414">
        <v>1</v>
      </c>
      <c r="C1651" s="785" t="s">
        <v>384</v>
      </c>
      <c r="D1651" s="1634"/>
      <c r="E1651" s="785"/>
      <c r="F1651" s="418">
        <v>1800</v>
      </c>
      <c r="G1651" s="213">
        <f>F1651/12*$C$3</f>
        <v>1050</v>
      </c>
      <c r="H1651" s="368">
        <v>745</v>
      </c>
      <c r="I1651" s="1052">
        <f>H1651/G1651*100</f>
        <v>70.952380952380949</v>
      </c>
      <c r="J1651" s="1150"/>
      <c r="K1651" s="1150"/>
      <c r="L1651" s="1862"/>
      <c r="M1651" s="1862"/>
      <c r="N1651" s="1862"/>
      <c r="O1651" s="1862"/>
      <c r="P1651" s="1862"/>
      <c r="Q1651" s="1862"/>
      <c r="R1651" s="2778"/>
      <c r="S1651" s="2778"/>
      <c r="T1651" s="2778"/>
      <c r="U1651" s="2778"/>
      <c r="V1651" s="2778"/>
      <c r="W1651" s="2778"/>
      <c r="X1651" s="2778"/>
      <c r="Y1651" s="2897"/>
      <c r="Z1651" s="2778"/>
      <c r="AA1651" s="3238"/>
      <c r="AB1651" s="2778"/>
      <c r="AC1651" s="2778"/>
      <c r="AD1651" s="2778"/>
      <c r="AE1651" s="2778"/>
      <c r="AF1651" s="2778"/>
      <c r="AG1651" s="1274"/>
      <c r="AH1651" s="3239"/>
      <c r="AI1651" s="2759"/>
      <c r="AJ1651" s="1412"/>
    </row>
    <row r="1652" spans="1:36" s="2713" customFormat="1" ht="30" x14ac:dyDescent="0.25">
      <c r="A1652" s="414"/>
      <c r="B1652" s="414">
        <v>1</v>
      </c>
      <c r="C1652" s="799" t="s">
        <v>206</v>
      </c>
      <c r="D1652" s="1634"/>
      <c r="E1652" s="785"/>
      <c r="F1652" s="418"/>
      <c r="G1652" s="213">
        <f>F1652/12*$C$3</f>
        <v>0</v>
      </c>
      <c r="H1652" s="368"/>
      <c r="I1652" s="1052"/>
      <c r="J1652" s="1150"/>
      <c r="K1652" s="1150"/>
      <c r="L1652" s="1862"/>
      <c r="M1652" s="1862"/>
      <c r="N1652" s="1862"/>
      <c r="O1652" s="1862"/>
      <c r="P1652" s="1862"/>
      <c r="Q1652" s="1862"/>
      <c r="R1652" s="2778">
        <v>7403.1845000000003</v>
      </c>
      <c r="S1652" s="2778">
        <v>7403.1845000000003</v>
      </c>
      <c r="T1652" s="2778">
        <v>7403.1845000000003</v>
      </c>
      <c r="U1652" s="2778">
        <v>7403.1845000000003</v>
      </c>
      <c r="V1652" s="2778">
        <v>7403.1845000000003</v>
      </c>
      <c r="W1652" s="2778">
        <v>7403.1845000000003</v>
      </c>
      <c r="X1652" s="2778">
        <v>7403.1845000000003</v>
      </c>
      <c r="Y1652" s="2897">
        <f>R1652/12*$C$3+(S1652-R1652)/11*6+(T1652-S1652)/10*5+(U1652-T1652)/9*4+(V1652-U1652)/8*3+(W1652-V1652)/7*2+(X1652-W1652)/6*1</f>
        <v>4318.5242916666666</v>
      </c>
      <c r="Z1652" s="2778">
        <f>AF1652-AE1652-AB1652</f>
        <v>1832.2943700000005</v>
      </c>
      <c r="AA1652" s="3238"/>
      <c r="AB1652" s="2778"/>
      <c r="AC1652" s="2778">
        <f>Z1652-Y1652</f>
        <v>-2486.2299216666661</v>
      </c>
      <c r="AD1652" s="2778"/>
      <c r="AE1652" s="2778">
        <v>0</v>
      </c>
      <c r="AF1652" s="2778">
        <v>1832.2943700000005</v>
      </c>
      <c r="AG1652" s="1274"/>
      <c r="AH1652" s="3239"/>
      <c r="AI1652" s="2759"/>
      <c r="AJ1652" s="1412"/>
    </row>
    <row r="1653" spans="1:36" s="2713" customFormat="1" ht="29.25" x14ac:dyDescent="0.25">
      <c r="A1653" s="414">
        <v>1</v>
      </c>
      <c r="B1653" s="414">
        <v>1</v>
      </c>
      <c r="C1653" s="785" t="s">
        <v>359</v>
      </c>
      <c r="D1653" s="798"/>
      <c r="E1653" s="4"/>
      <c r="F1653" s="418">
        <f>F1655+F1661+F1662+F1664</f>
        <v>1293</v>
      </c>
      <c r="G1653" s="418">
        <f>G1655+G1661+G1662+G1664</f>
        <v>754.25</v>
      </c>
      <c r="H1653" s="418">
        <f>H1655+H1661+H1662+H1664</f>
        <v>659.96749999999997</v>
      </c>
      <c r="I1653" s="1052">
        <f>H1653/G1653*100</f>
        <v>87.499834272456084</v>
      </c>
      <c r="J1653" s="1150"/>
      <c r="K1653" s="1150"/>
      <c r="L1653" s="1862"/>
      <c r="M1653" s="1862"/>
      <c r="N1653" s="1862"/>
      <c r="O1653" s="1862"/>
      <c r="P1653" s="1862"/>
      <c r="Q1653" s="1862"/>
      <c r="R1653" s="614"/>
      <c r="S1653" s="614"/>
      <c r="T1653" s="614"/>
      <c r="U1653" s="614"/>
      <c r="V1653" s="614"/>
      <c r="W1653" s="614"/>
      <c r="X1653" s="614"/>
      <c r="Y1653" s="2897"/>
      <c r="Z1653" s="614"/>
      <c r="AA1653" s="1513"/>
      <c r="AB1653" s="614"/>
      <c r="AC1653" s="614"/>
      <c r="AD1653" s="614"/>
      <c r="AE1653" s="614"/>
      <c r="AF1653" s="614"/>
      <c r="AG1653" s="1274">
        <f>AG1655+AG1661+AG1662+AG1664</f>
        <v>0</v>
      </c>
      <c r="AH1653" s="1265"/>
      <c r="AI1653" s="2759"/>
      <c r="AJ1653" s="1412"/>
    </row>
    <row r="1654" spans="1:36" s="2713" customFormat="1" x14ac:dyDescent="0.25">
      <c r="A1654" s="414">
        <v>1</v>
      </c>
      <c r="B1654" s="414">
        <v>1</v>
      </c>
      <c r="C1654" s="4" t="s">
        <v>347</v>
      </c>
      <c r="D1654" s="4"/>
      <c r="E1654" s="4"/>
      <c r="F1654" s="418"/>
      <c r="G1654" s="368"/>
      <c r="H1654" s="368"/>
      <c r="I1654" s="1052"/>
      <c r="J1654" s="1150"/>
      <c r="K1654" s="1150"/>
      <c r="L1654" s="1862"/>
      <c r="M1654" s="1862"/>
      <c r="N1654" s="1862"/>
      <c r="O1654" s="1862"/>
      <c r="P1654" s="1862"/>
      <c r="Q1654" s="1862"/>
      <c r="R1654" s="614"/>
      <c r="S1654" s="614"/>
      <c r="T1654" s="614"/>
      <c r="U1654" s="614"/>
      <c r="V1654" s="614"/>
      <c r="W1654" s="614"/>
      <c r="X1654" s="614"/>
      <c r="Y1654" s="2897"/>
      <c r="Z1654" s="614"/>
      <c r="AA1654" s="1513"/>
      <c r="AB1654" s="614"/>
      <c r="AC1654" s="614"/>
      <c r="AD1654" s="614"/>
      <c r="AE1654" s="614"/>
      <c r="AF1654" s="614"/>
      <c r="AG1654" s="1274"/>
      <c r="AH1654" s="1265"/>
      <c r="AI1654" s="2759"/>
      <c r="AJ1654" s="1412"/>
    </row>
    <row r="1655" spans="1:36" s="2713" customFormat="1" ht="30" x14ac:dyDescent="0.25">
      <c r="A1655" s="414">
        <v>1</v>
      </c>
      <c r="B1655" s="414">
        <v>1</v>
      </c>
      <c r="C1655" s="799" t="s">
        <v>348</v>
      </c>
      <c r="D1655" s="4"/>
      <c r="E1655" s="4"/>
      <c r="F1655" s="418">
        <f>F1658+F1657/4</f>
        <v>750</v>
      </c>
      <c r="G1655" s="213">
        <f>G1658+G1657/4</f>
        <v>437.5</v>
      </c>
      <c r="H1655" s="368">
        <f>H1658+H1657/4</f>
        <v>198.9675</v>
      </c>
      <c r="I1655" s="1052">
        <f>H1655/G1655*100</f>
        <v>45.478285714285718</v>
      </c>
      <c r="J1655" s="1150"/>
      <c r="K1655" s="1150"/>
      <c r="L1655" s="1862"/>
      <c r="M1655" s="1862"/>
      <c r="N1655" s="1862"/>
      <c r="O1655" s="1862"/>
      <c r="P1655" s="1862"/>
      <c r="Q1655" s="1862"/>
      <c r="R1655" s="614"/>
      <c r="S1655" s="614"/>
      <c r="T1655" s="614"/>
      <c r="U1655" s="614"/>
      <c r="V1655" s="614"/>
      <c r="W1655" s="614"/>
      <c r="X1655" s="614"/>
      <c r="Y1655" s="2897"/>
      <c r="Z1655" s="614"/>
      <c r="AA1655" s="1513"/>
      <c r="AB1655" s="614"/>
      <c r="AC1655" s="614"/>
      <c r="AD1655" s="614"/>
      <c r="AE1655" s="614"/>
      <c r="AF1655" s="614"/>
      <c r="AG1655" s="1274">
        <f>AG1658+AG1657/4</f>
        <v>0</v>
      </c>
      <c r="AH1655" s="1265"/>
      <c r="AI1655" s="2759"/>
      <c r="AJ1655" s="1412"/>
    </row>
    <row r="1656" spans="1:36" s="2713" customFormat="1" x14ac:dyDescent="0.25">
      <c r="A1656" s="414">
        <v>1</v>
      </c>
      <c r="B1656" s="414">
        <v>1</v>
      </c>
      <c r="C1656" s="4" t="s">
        <v>349</v>
      </c>
      <c r="D1656" s="4"/>
      <c r="E1656" s="4"/>
      <c r="F1656" s="418"/>
      <c r="G1656" s="368"/>
      <c r="H1656" s="368"/>
      <c r="I1656" s="1052"/>
      <c r="J1656" s="1150"/>
      <c r="K1656" s="1150"/>
      <c r="L1656" s="1862"/>
      <c r="M1656" s="1862"/>
      <c r="N1656" s="1862"/>
      <c r="O1656" s="1862"/>
      <c r="P1656" s="1862"/>
      <c r="Q1656" s="1862"/>
      <c r="R1656" s="614"/>
      <c r="S1656" s="614"/>
      <c r="T1656" s="614"/>
      <c r="U1656" s="614"/>
      <c r="V1656" s="614"/>
      <c r="W1656" s="614"/>
      <c r="X1656" s="614"/>
      <c r="Y1656" s="2897"/>
      <c r="Z1656" s="614"/>
      <c r="AA1656" s="1513"/>
      <c r="AB1656" s="614"/>
      <c r="AC1656" s="614"/>
      <c r="AD1656" s="614"/>
      <c r="AE1656" s="614"/>
      <c r="AF1656" s="614"/>
      <c r="AG1656" s="1274"/>
      <c r="AH1656" s="1265"/>
      <c r="AI1656" s="2759"/>
      <c r="AJ1656" s="1412"/>
    </row>
    <row r="1657" spans="1:36" s="2713" customFormat="1" ht="30" x14ac:dyDescent="0.25">
      <c r="A1657" s="414">
        <v>1</v>
      </c>
      <c r="B1657" s="414">
        <v>1</v>
      </c>
      <c r="C1657" s="4" t="s">
        <v>374</v>
      </c>
      <c r="D1657" s="4"/>
      <c r="E1657" s="4"/>
      <c r="F1657" s="418">
        <v>3000</v>
      </c>
      <c r="G1657" s="213">
        <f>F1657/12*$C$3</f>
        <v>1750</v>
      </c>
      <c r="H1657" s="368">
        <v>795.87</v>
      </c>
      <c r="I1657" s="1052">
        <f>H1657/G1657*100</f>
        <v>45.478285714285718</v>
      </c>
      <c r="J1657" s="1150"/>
      <c r="K1657" s="1150"/>
      <c r="L1657" s="1862"/>
      <c r="M1657" s="1862"/>
      <c r="N1657" s="1862"/>
      <c r="O1657" s="1862"/>
      <c r="P1657" s="1862"/>
      <c r="Q1657" s="1862"/>
      <c r="R1657" s="614"/>
      <c r="S1657" s="614"/>
      <c r="T1657" s="614"/>
      <c r="U1657" s="614"/>
      <c r="V1657" s="614"/>
      <c r="W1657" s="614"/>
      <c r="X1657" s="614"/>
      <c r="Y1657" s="2897"/>
      <c r="Z1657" s="614"/>
      <c r="AA1657" s="1513"/>
      <c r="AB1657" s="614"/>
      <c r="AC1657" s="614"/>
      <c r="AD1657" s="614"/>
      <c r="AE1657" s="614"/>
      <c r="AF1657" s="614"/>
      <c r="AG1657" s="1274"/>
      <c r="AH1657" s="1265"/>
      <c r="AI1657" s="2759"/>
      <c r="AJ1657" s="1412"/>
    </row>
    <row r="1658" spans="1:36" s="2713" customFormat="1" ht="60" x14ac:dyDescent="0.25">
      <c r="A1658" s="414">
        <v>1</v>
      </c>
      <c r="B1658" s="414">
        <v>1</v>
      </c>
      <c r="C1658" s="4" t="s">
        <v>350</v>
      </c>
      <c r="D1658" s="4"/>
      <c r="E1658" s="4"/>
      <c r="F1658" s="418"/>
      <c r="G1658" s="213">
        <f>F1658/12*$C$3</f>
        <v>0</v>
      </c>
      <c r="H1658" s="368"/>
      <c r="I1658" s="1052"/>
      <c r="J1658" s="1150"/>
      <c r="K1658" s="1150"/>
      <c r="L1658" s="1862"/>
      <c r="M1658" s="1862"/>
      <c r="N1658" s="1862"/>
      <c r="O1658" s="1862"/>
      <c r="P1658" s="1862"/>
      <c r="Q1658" s="1862"/>
      <c r="R1658" s="614"/>
      <c r="S1658" s="614"/>
      <c r="T1658" s="614"/>
      <c r="U1658" s="614"/>
      <c r="V1658" s="614"/>
      <c r="W1658" s="614"/>
      <c r="X1658" s="614"/>
      <c r="Y1658" s="2897"/>
      <c r="Z1658" s="614"/>
      <c r="AA1658" s="1513"/>
      <c r="AB1658" s="614"/>
      <c r="AC1658" s="614"/>
      <c r="AD1658" s="614"/>
      <c r="AE1658" s="614"/>
      <c r="AF1658" s="614"/>
      <c r="AG1658" s="1274"/>
      <c r="AH1658" s="1265"/>
      <c r="AI1658" s="2759"/>
      <c r="AJ1658" s="1412"/>
    </row>
    <row r="1659" spans="1:36" s="2713" customFormat="1" ht="60" x14ac:dyDescent="0.25">
      <c r="A1659" s="414">
        <v>1</v>
      </c>
      <c r="B1659" s="414">
        <v>1</v>
      </c>
      <c r="C1659" s="4" t="s">
        <v>351</v>
      </c>
      <c r="D1659" s="4"/>
      <c r="E1659" s="4"/>
      <c r="F1659" s="418"/>
      <c r="G1659" s="213"/>
      <c r="H1659" s="368"/>
      <c r="I1659" s="1052"/>
      <c r="J1659" s="1150"/>
      <c r="K1659" s="1150"/>
      <c r="L1659" s="1862"/>
      <c r="M1659" s="1862"/>
      <c r="N1659" s="1862"/>
      <c r="O1659" s="1862"/>
      <c r="P1659" s="1862"/>
      <c r="Q1659" s="1862"/>
      <c r="R1659" s="614"/>
      <c r="S1659" s="614"/>
      <c r="T1659" s="614"/>
      <c r="U1659" s="614"/>
      <c r="V1659" s="614"/>
      <c r="W1659" s="614"/>
      <c r="X1659" s="614"/>
      <c r="Y1659" s="2897"/>
      <c r="Z1659" s="614"/>
      <c r="AA1659" s="1513"/>
      <c r="AB1659" s="614"/>
      <c r="AC1659" s="614"/>
      <c r="AD1659" s="614"/>
      <c r="AE1659" s="614"/>
      <c r="AF1659" s="614"/>
      <c r="AG1659" s="1274"/>
      <c r="AH1659" s="1265"/>
      <c r="AI1659" s="2759"/>
      <c r="AJ1659" s="1412"/>
    </row>
    <row r="1660" spans="1:36" s="2713" customFormat="1" ht="45" x14ac:dyDescent="0.25">
      <c r="A1660" s="414">
        <v>1</v>
      </c>
      <c r="B1660" s="414">
        <v>1</v>
      </c>
      <c r="C1660" s="800" t="s">
        <v>352</v>
      </c>
      <c r="D1660" s="4"/>
      <c r="E1660" s="4"/>
      <c r="F1660" s="418"/>
      <c r="G1660" s="368"/>
      <c r="H1660" s="368"/>
      <c r="I1660" s="1052"/>
      <c r="J1660" s="1150"/>
      <c r="K1660" s="1150"/>
      <c r="L1660" s="1862"/>
      <c r="M1660" s="1862"/>
      <c r="N1660" s="1862"/>
      <c r="O1660" s="1862"/>
      <c r="P1660" s="1862"/>
      <c r="Q1660" s="1862"/>
      <c r="R1660" s="614"/>
      <c r="S1660" s="614"/>
      <c r="T1660" s="614"/>
      <c r="U1660" s="614"/>
      <c r="V1660" s="614"/>
      <c r="W1660" s="614"/>
      <c r="X1660" s="614"/>
      <c r="Y1660" s="2897"/>
      <c r="Z1660" s="614"/>
      <c r="AA1660" s="1513"/>
      <c r="AB1660" s="614"/>
      <c r="AC1660" s="614"/>
      <c r="AD1660" s="614"/>
      <c r="AE1660" s="614"/>
      <c r="AF1660" s="614"/>
      <c r="AG1660" s="1274"/>
      <c r="AH1660" s="1265"/>
      <c r="AI1660" s="2759"/>
      <c r="AJ1660" s="1412"/>
    </row>
    <row r="1661" spans="1:36" s="2713" customFormat="1" ht="105" x14ac:dyDescent="0.25">
      <c r="A1661" s="414"/>
      <c r="B1661" s="414"/>
      <c r="C1661" s="800" t="s">
        <v>533</v>
      </c>
      <c r="D1661" s="4"/>
      <c r="E1661" s="4"/>
      <c r="F1661" s="418">
        <v>50</v>
      </c>
      <c r="G1661" s="213">
        <f>(F1661/12*$C$3)</f>
        <v>29.166666666666668</v>
      </c>
      <c r="H1661" s="368">
        <v>410</v>
      </c>
      <c r="I1661" s="1052">
        <f>H1661/G1661*100</f>
        <v>1405.7142857142858</v>
      </c>
      <c r="J1661" s="1150"/>
      <c r="K1661" s="1150"/>
      <c r="L1661" s="1862"/>
      <c r="M1661" s="1862"/>
      <c r="N1661" s="1862"/>
      <c r="O1661" s="1862"/>
      <c r="P1661" s="1862"/>
      <c r="Q1661" s="1862"/>
      <c r="R1661" s="614"/>
      <c r="S1661" s="614"/>
      <c r="T1661" s="614"/>
      <c r="U1661" s="614"/>
      <c r="V1661" s="614"/>
      <c r="W1661" s="614"/>
      <c r="X1661" s="614"/>
      <c r="Y1661" s="2897"/>
      <c r="Z1661" s="614"/>
      <c r="AA1661" s="1513"/>
      <c r="AB1661" s="614"/>
      <c r="AC1661" s="614"/>
      <c r="AD1661" s="614"/>
      <c r="AE1661" s="614"/>
      <c r="AF1661" s="614"/>
      <c r="AG1661" s="1274"/>
      <c r="AH1661" s="1265"/>
      <c r="AI1661" s="2759"/>
      <c r="AJ1661" s="1412"/>
    </row>
    <row r="1662" spans="1:36" s="2713" customFormat="1" ht="42.75" x14ac:dyDescent="0.25">
      <c r="A1662" s="414"/>
      <c r="B1662" s="414"/>
      <c r="C1662" s="1413" t="s">
        <v>510</v>
      </c>
      <c r="D1662" s="1634"/>
      <c r="E1662" s="785"/>
      <c r="F1662" s="418">
        <f>F1663</f>
        <v>493</v>
      </c>
      <c r="G1662" s="758">
        <f>G1663</f>
        <v>287.58333333333337</v>
      </c>
      <c r="H1662" s="758">
        <f>H1663</f>
        <v>51</v>
      </c>
      <c r="I1662" s="1052">
        <f>H1662/ROUND(G1662,0)*100</f>
        <v>17.708333333333336</v>
      </c>
      <c r="J1662" s="1901"/>
      <c r="K1662" s="1901"/>
      <c r="L1662" s="211"/>
      <c r="M1662" s="211"/>
      <c r="N1662" s="211"/>
      <c r="O1662" s="211"/>
      <c r="P1662" s="211"/>
      <c r="Q1662" s="211"/>
      <c r="R1662" s="2778">
        <v>863.14770999999996</v>
      </c>
      <c r="S1662" s="2778">
        <v>863.14770999999996</v>
      </c>
      <c r="T1662" s="2778">
        <v>863.14770999999996</v>
      </c>
      <c r="U1662" s="2778">
        <v>863.14770999999996</v>
      </c>
      <c r="V1662" s="2778">
        <v>863.14770999999996</v>
      </c>
      <c r="W1662" s="2778">
        <v>863.14770999999996</v>
      </c>
      <c r="X1662" s="2778">
        <v>863.14770999999996</v>
      </c>
      <c r="Y1662" s="1209">
        <f>R1662/12*$C$3+(S1662-R1662)/11*6+(T1662-S1662)/10*5+(U1662-T1662)/9*4+(V1662-U1662)/8*3+(W1662-V1662)/7*2+(X1662-W1662)/6*1</f>
        <v>503.50283083333329</v>
      </c>
      <c r="Z1662" s="418">
        <f>AF1662-AE1662-AB1662</f>
        <v>109.69641</v>
      </c>
      <c r="AA1662" s="2750"/>
      <c r="AB1662" s="418"/>
      <c r="AC1662" s="418">
        <f>Z1662-Y1662</f>
        <v>-393.80642083333328</v>
      </c>
      <c r="AD1662" s="418"/>
      <c r="AE1662" s="418">
        <v>0</v>
      </c>
      <c r="AF1662" s="418">
        <v>109.69641</v>
      </c>
      <c r="AG1662" s="1274">
        <f>AG1663</f>
        <v>0</v>
      </c>
      <c r="AH1662" s="1265"/>
      <c r="AI1662" s="2759"/>
      <c r="AJ1662" s="1412"/>
    </row>
    <row r="1663" spans="1:36" s="2713" customFormat="1" x14ac:dyDescent="0.25">
      <c r="A1663" s="414"/>
      <c r="B1663" s="414"/>
      <c r="C1663" s="800" t="s">
        <v>511</v>
      </c>
      <c r="D1663" s="1634"/>
      <c r="E1663" s="785"/>
      <c r="F1663" s="418">
        <v>493</v>
      </c>
      <c r="G1663" s="213">
        <f>(F1663/12*$C$3)</f>
        <v>287.58333333333337</v>
      </c>
      <c r="H1663" s="1052">
        <v>51</v>
      </c>
      <c r="I1663" s="1052">
        <f>H1663/ROUND(G1663,0)*100</f>
        <v>17.708333333333336</v>
      </c>
      <c r="J1663" s="1901"/>
      <c r="K1663" s="1901"/>
      <c r="L1663" s="211"/>
      <c r="M1663" s="211"/>
      <c r="N1663" s="211"/>
      <c r="O1663" s="211"/>
      <c r="P1663" s="211"/>
      <c r="Q1663" s="211"/>
      <c r="R1663" s="2778"/>
      <c r="S1663" s="2778"/>
      <c r="T1663" s="2778"/>
      <c r="U1663" s="2778"/>
      <c r="V1663" s="2778"/>
      <c r="W1663" s="2778"/>
      <c r="X1663" s="2778"/>
      <c r="Y1663" s="2897"/>
      <c r="Z1663" s="3103"/>
      <c r="AA1663" s="3158"/>
      <c r="AB1663" s="3103"/>
      <c r="AC1663" s="3103"/>
      <c r="AD1663" s="3103"/>
      <c r="AE1663" s="3103"/>
      <c r="AF1663" s="3103"/>
      <c r="AG1663" s="1274"/>
      <c r="AH1663" s="1265"/>
      <c r="AI1663" s="2759"/>
      <c r="AJ1663" s="1412"/>
    </row>
    <row r="1664" spans="1:36" s="2713" customFormat="1" ht="42.75" x14ac:dyDescent="0.25">
      <c r="A1664" s="414"/>
      <c r="B1664" s="414"/>
      <c r="C1664" s="1413" t="s">
        <v>512</v>
      </c>
      <c r="D1664" s="1634"/>
      <c r="E1664" s="785"/>
      <c r="F1664" s="418"/>
      <c r="G1664" s="213"/>
      <c r="H1664" s="1052"/>
      <c r="I1664" s="1052"/>
      <c r="J1664" s="1901"/>
      <c r="K1664" s="1901"/>
      <c r="L1664" s="211"/>
      <c r="M1664" s="211"/>
      <c r="N1664" s="211"/>
      <c r="O1664" s="211"/>
      <c r="P1664" s="211"/>
      <c r="Q1664" s="211"/>
      <c r="R1664" s="2778"/>
      <c r="S1664" s="2778"/>
      <c r="T1664" s="2778"/>
      <c r="U1664" s="2778"/>
      <c r="V1664" s="2778"/>
      <c r="W1664" s="2778"/>
      <c r="X1664" s="2778"/>
      <c r="Y1664" s="2897"/>
      <c r="Z1664" s="3103"/>
      <c r="AA1664" s="3158"/>
      <c r="AB1664" s="3103"/>
      <c r="AC1664" s="3103"/>
      <c r="AD1664" s="3103"/>
      <c r="AE1664" s="3103"/>
      <c r="AF1664" s="3103"/>
      <c r="AG1664" s="1274"/>
      <c r="AH1664" s="1265"/>
      <c r="AI1664" s="2759"/>
      <c r="AJ1664" s="1412"/>
    </row>
    <row r="1665" spans="1:36" s="2713" customFormat="1" ht="29.25" x14ac:dyDescent="0.25">
      <c r="A1665" s="414">
        <v>1</v>
      </c>
      <c r="B1665" s="414">
        <v>1</v>
      </c>
      <c r="C1665" s="785" t="s">
        <v>360</v>
      </c>
      <c r="D1665" s="4"/>
      <c r="E1665" s="4"/>
      <c r="F1665" s="1170">
        <f>F1666+F1667</f>
        <v>2515.9574468085107</v>
      </c>
      <c r="G1665" s="1170">
        <f>G1666+G1667</f>
        <v>1467.641843971631</v>
      </c>
      <c r="H1665" s="1170">
        <f>H1666+H1667</f>
        <v>552.48404255319156</v>
      </c>
      <c r="I1665" s="1052">
        <f>H1665/ROUND(G1665,0)*100</f>
        <v>37.635152762478988</v>
      </c>
      <c r="J1665" s="1150"/>
      <c r="K1665" s="1150"/>
      <c r="L1665" s="1862"/>
      <c r="M1665" s="1862"/>
      <c r="N1665" s="1862"/>
      <c r="O1665" s="1862"/>
      <c r="P1665" s="1862"/>
      <c r="Q1665" s="1862"/>
      <c r="R1665" s="614"/>
      <c r="S1665" s="614"/>
      <c r="T1665" s="614"/>
      <c r="U1665" s="614"/>
      <c r="V1665" s="614"/>
      <c r="W1665" s="614"/>
      <c r="X1665" s="614"/>
      <c r="Y1665" s="2897"/>
      <c r="Z1665" s="614"/>
      <c r="AA1665" s="1513"/>
      <c r="AB1665" s="614"/>
      <c r="AC1665" s="614"/>
      <c r="AD1665" s="614"/>
      <c r="AE1665" s="614"/>
      <c r="AF1665" s="614"/>
      <c r="AG1665" s="1274">
        <f>AG1666+AG1667</f>
        <v>0</v>
      </c>
      <c r="AH1665" s="1265"/>
      <c r="AI1665" s="2759"/>
      <c r="AJ1665" s="1412"/>
    </row>
    <row r="1666" spans="1:36" s="2713" customFormat="1" x14ac:dyDescent="0.25">
      <c r="A1666" s="414">
        <v>1</v>
      </c>
      <c r="B1666" s="414">
        <v>1</v>
      </c>
      <c r="C1666" s="785" t="s">
        <v>375</v>
      </c>
      <c r="D1666" s="4"/>
      <c r="E1666" s="4"/>
      <c r="F1666" s="1170"/>
      <c r="G1666" s="1170"/>
      <c r="H1666" s="1170"/>
      <c r="I1666" s="1052"/>
      <c r="J1666" s="1150"/>
      <c r="K1666" s="1150"/>
      <c r="L1666" s="1862"/>
      <c r="M1666" s="1862"/>
      <c r="N1666" s="1862"/>
      <c r="O1666" s="1862"/>
      <c r="P1666" s="1862"/>
      <c r="Q1666" s="1862"/>
      <c r="R1666" s="614"/>
      <c r="S1666" s="614"/>
      <c r="T1666" s="614"/>
      <c r="U1666" s="614"/>
      <c r="V1666" s="614"/>
      <c r="W1666" s="614"/>
      <c r="X1666" s="614"/>
      <c r="Y1666" s="2897"/>
      <c r="Z1666" s="614"/>
      <c r="AA1666" s="1513"/>
      <c r="AB1666" s="614"/>
      <c r="AC1666" s="614"/>
      <c r="AD1666" s="614"/>
      <c r="AE1666" s="614"/>
      <c r="AF1666" s="614"/>
      <c r="AG1666" s="1274"/>
      <c r="AH1666" s="1265"/>
      <c r="AI1666" s="2759"/>
      <c r="AJ1666" s="1412"/>
    </row>
    <row r="1667" spans="1:36" s="2713" customFormat="1" x14ac:dyDescent="0.25">
      <c r="A1667" s="414">
        <v>1</v>
      </c>
      <c r="B1667" s="414">
        <v>1</v>
      </c>
      <c r="C1667" s="4" t="s">
        <v>376</v>
      </c>
      <c r="D1667" s="4"/>
      <c r="E1667" s="4"/>
      <c r="F1667" s="1170">
        <f>F1668/9.4</f>
        <v>2515.9574468085107</v>
      </c>
      <c r="G1667" s="1170">
        <f>G1668/9.4</f>
        <v>1467.641843971631</v>
      </c>
      <c r="H1667" s="1170">
        <f>H1668/9.4</f>
        <v>552.48404255319156</v>
      </c>
      <c r="I1667" s="1052">
        <f>H1667/ROUND(G1667,0)*100</f>
        <v>37.635152762478988</v>
      </c>
      <c r="J1667" s="1150"/>
      <c r="K1667" s="1150"/>
      <c r="L1667" s="1862"/>
      <c r="M1667" s="1862"/>
      <c r="N1667" s="1862"/>
      <c r="O1667" s="1862"/>
      <c r="P1667" s="1862"/>
      <c r="Q1667" s="1862"/>
      <c r="R1667" s="614"/>
      <c r="S1667" s="614"/>
      <c r="T1667" s="614"/>
      <c r="U1667" s="614"/>
      <c r="V1667" s="614"/>
      <c r="W1667" s="614"/>
      <c r="X1667" s="614"/>
      <c r="Y1667" s="2897"/>
      <c r="Z1667" s="614"/>
      <c r="AA1667" s="1513"/>
      <c r="AB1667" s="614"/>
      <c r="AC1667" s="614"/>
      <c r="AD1667" s="614"/>
      <c r="AE1667" s="614"/>
      <c r="AF1667" s="614"/>
      <c r="AG1667" s="1274">
        <f>AG1668/9.4</f>
        <v>0</v>
      </c>
      <c r="AH1667" s="1265"/>
      <c r="AI1667" s="2759"/>
      <c r="AJ1667" s="1412"/>
    </row>
    <row r="1668" spans="1:36" s="2713" customFormat="1" x14ac:dyDescent="0.25">
      <c r="A1668" s="414">
        <v>1</v>
      </c>
      <c r="B1668" s="414">
        <v>1</v>
      </c>
      <c r="C1668" s="801" t="s">
        <v>377</v>
      </c>
      <c r="D1668" s="4"/>
      <c r="E1668" s="4"/>
      <c r="F1668" s="418">
        <v>23650</v>
      </c>
      <c r="G1668" s="213">
        <f>F1668/12*$C$3</f>
        <v>13795.833333333332</v>
      </c>
      <c r="H1668" s="368">
        <v>5193.3500000000004</v>
      </c>
      <c r="I1668" s="1052">
        <f>H1668/ROUND(G1668,0)*100</f>
        <v>37.643882284720206</v>
      </c>
      <c r="J1668" s="1150"/>
      <c r="K1668" s="1150"/>
      <c r="L1668" s="1862"/>
      <c r="M1668" s="1862"/>
      <c r="N1668" s="1862"/>
      <c r="O1668" s="1862"/>
      <c r="P1668" s="1862"/>
      <c r="Q1668" s="1862"/>
      <c r="R1668" s="614"/>
      <c r="S1668" s="614"/>
      <c r="T1668" s="614"/>
      <c r="U1668" s="614"/>
      <c r="V1668" s="614"/>
      <c r="W1668" s="614"/>
      <c r="X1668" s="614"/>
      <c r="Y1668" s="2897"/>
      <c r="Z1668" s="614"/>
      <c r="AA1668" s="1513"/>
      <c r="AB1668" s="614"/>
      <c r="AC1668" s="614"/>
      <c r="AD1668" s="614"/>
      <c r="AE1668" s="614"/>
      <c r="AF1668" s="614"/>
      <c r="AG1668" s="1274"/>
      <c r="AH1668" s="1265"/>
      <c r="AI1668" s="2759"/>
      <c r="AJ1668" s="1412"/>
    </row>
    <row r="1669" spans="1:36" s="2713" customFormat="1" ht="29.25" x14ac:dyDescent="0.25">
      <c r="A1669" s="414">
        <v>1</v>
      </c>
      <c r="B1669" s="414">
        <v>1</v>
      </c>
      <c r="C1669" s="785" t="s">
        <v>353</v>
      </c>
      <c r="D1669" s="4"/>
      <c r="E1669" s="4"/>
      <c r="F1669" s="418">
        <v>4530</v>
      </c>
      <c r="G1669" s="213">
        <f>F1669/12*$C$3</f>
        <v>2642.5</v>
      </c>
      <c r="H1669" s="213">
        <v>1713</v>
      </c>
      <c r="I1669" s="1052">
        <f>H1669/ROUND(G1669,0)*100</f>
        <v>64.812712826333708</v>
      </c>
      <c r="J1669" s="1150"/>
      <c r="K1669" s="1150"/>
      <c r="L1669" s="1862"/>
      <c r="M1669" s="1862"/>
      <c r="N1669" s="1862"/>
      <c r="O1669" s="1862"/>
      <c r="P1669" s="1862"/>
      <c r="Q1669" s="1862"/>
      <c r="R1669" s="614"/>
      <c r="S1669" s="614"/>
      <c r="T1669" s="614"/>
      <c r="U1669" s="614"/>
      <c r="V1669" s="614"/>
      <c r="W1669" s="614"/>
      <c r="X1669" s="614"/>
      <c r="Y1669" s="2897"/>
      <c r="Z1669" s="614"/>
      <c r="AA1669" s="1513"/>
      <c r="AB1669" s="614"/>
      <c r="AC1669" s="614"/>
      <c r="AD1669" s="614"/>
      <c r="AE1669" s="614"/>
      <c r="AF1669" s="614"/>
      <c r="AG1669" s="1290"/>
      <c r="AH1669" s="1265"/>
      <c r="AI1669" s="2759"/>
      <c r="AJ1669" s="1412"/>
    </row>
    <row r="1670" spans="1:36" s="2713" customFormat="1" ht="30" x14ac:dyDescent="0.25">
      <c r="A1670" s="414">
        <v>1</v>
      </c>
      <c r="B1670" s="414">
        <v>1</v>
      </c>
      <c r="C1670" s="780" t="s">
        <v>201</v>
      </c>
      <c r="D1670" s="801"/>
      <c r="E1670" s="4"/>
      <c r="F1670" s="418"/>
      <c r="G1670" s="213"/>
      <c r="H1670" s="270"/>
      <c r="I1670" s="375"/>
      <c r="J1670" s="1901"/>
      <c r="K1670" s="1901"/>
      <c r="L1670" s="211"/>
      <c r="M1670" s="211"/>
      <c r="N1670" s="211"/>
      <c r="O1670" s="211"/>
      <c r="P1670" s="211"/>
      <c r="Q1670" s="211"/>
      <c r="R1670" s="552"/>
      <c r="S1670" s="552"/>
      <c r="T1670" s="552"/>
      <c r="U1670" s="552"/>
      <c r="V1670" s="552"/>
      <c r="W1670" s="552"/>
      <c r="X1670" s="552"/>
      <c r="Y1670" s="2896"/>
      <c r="Z1670" s="552"/>
      <c r="AA1670" s="1101"/>
      <c r="AB1670" s="552"/>
      <c r="AC1670" s="552"/>
      <c r="AD1670" s="552"/>
      <c r="AE1670" s="552"/>
      <c r="AF1670" s="552"/>
      <c r="AG1670" s="2736"/>
      <c r="AH1670" s="1339"/>
      <c r="AI1670" s="2759"/>
      <c r="AJ1670" s="1412"/>
    </row>
    <row r="1671" spans="1:36" s="2713" customFormat="1" ht="72" x14ac:dyDescent="0.25">
      <c r="A1671" s="414">
        <v>1</v>
      </c>
      <c r="B1671" s="414">
        <v>1</v>
      </c>
      <c r="C1671" s="785" t="s">
        <v>361</v>
      </c>
      <c r="D1671" s="2183"/>
      <c r="E1671" s="4"/>
      <c r="F1671" s="418"/>
      <c r="G1671" s="213"/>
      <c r="H1671" s="213"/>
      <c r="I1671" s="368"/>
      <c r="J1671" s="1150"/>
      <c r="K1671" s="1150"/>
      <c r="L1671" s="1862"/>
      <c r="M1671" s="1862"/>
      <c r="N1671" s="1862"/>
      <c r="O1671" s="1862"/>
      <c r="P1671" s="1862"/>
      <c r="Q1671" s="1862"/>
      <c r="R1671" s="614"/>
      <c r="S1671" s="614"/>
      <c r="T1671" s="614"/>
      <c r="U1671" s="614"/>
      <c r="V1671" s="614"/>
      <c r="W1671" s="614"/>
      <c r="X1671" s="614"/>
      <c r="Y1671" s="2897"/>
      <c r="Z1671" s="614"/>
      <c r="AA1671" s="1513"/>
      <c r="AB1671" s="614"/>
      <c r="AC1671" s="614"/>
      <c r="AD1671" s="614"/>
      <c r="AE1671" s="614"/>
      <c r="AF1671" s="614"/>
      <c r="AG1671" s="1290"/>
      <c r="AH1671" s="1265"/>
      <c r="AI1671" s="2759"/>
      <c r="AJ1671" s="1412"/>
    </row>
    <row r="1672" spans="1:36" s="2713" customFormat="1" x14ac:dyDescent="0.25">
      <c r="A1672" s="414">
        <v>1</v>
      </c>
      <c r="B1672" s="414">
        <v>1</v>
      </c>
      <c r="C1672" s="772" t="s">
        <v>234</v>
      </c>
      <c r="D1672" s="1634"/>
      <c r="E1672" s="785"/>
      <c r="F1672" s="418">
        <f>SUM(F1673:F1678)</f>
        <v>1160</v>
      </c>
      <c r="G1672" s="368">
        <f>SUM(G1673:G1678)</f>
        <v>676.66666666666674</v>
      </c>
      <c r="H1672" s="1052">
        <f>SUM(H1673:H1678)</f>
        <v>387</v>
      </c>
      <c r="I1672" s="1052">
        <f>H1672/G1672*100</f>
        <v>57.192118226600975</v>
      </c>
      <c r="J1672" s="1150"/>
      <c r="K1672" s="1150"/>
      <c r="L1672" s="1862"/>
      <c r="M1672" s="1862"/>
      <c r="N1672" s="1862"/>
      <c r="O1672" s="1862"/>
      <c r="P1672" s="1862"/>
      <c r="Q1672" s="1862"/>
      <c r="R1672" s="2778">
        <v>1495.6114</v>
      </c>
      <c r="S1672" s="2778">
        <v>1495.6114</v>
      </c>
      <c r="T1672" s="2778">
        <v>1495.6114</v>
      </c>
      <c r="U1672" s="2778">
        <v>1495.6114</v>
      </c>
      <c r="V1672" s="2778">
        <v>1495.6114</v>
      </c>
      <c r="W1672" s="2778">
        <v>1495.6114</v>
      </c>
      <c r="X1672" s="2778">
        <v>1495.6114</v>
      </c>
      <c r="Y1672" s="1209">
        <f>R1672/12*$C$3+(S1672-R1672)/11*6+(T1672-S1672)/10*5+(U1672-T1672)/9*4+(V1672-U1672)/8*3+(W1672-V1672)/7*2+(X1672-W1672)/6*1</f>
        <v>872.43998333333332</v>
      </c>
      <c r="Z1672" s="2778">
        <f>AF1672-AE1672-AB1672</f>
        <v>553.59189000000003</v>
      </c>
      <c r="AA1672" s="3238"/>
      <c r="AB1672" s="2778"/>
      <c r="AC1672" s="2778">
        <f>Z1672-Y1672</f>
        <v>-318.84809333333328</v>
      </c>
      <c r="AD1672" s="2778"/>
      <c r="AE1672" s="2778">
        <v>0</v>
      </c>
      <c r="AF1672" s="2778">
        <v>553.59189000000003</v>
      </c>
      <c r="AG1672" s="1278">
        <f>SUM(AG1673:AG1678)</f>
        <v>0</v>
      </c>
      <c r="AH1672" s="3239"/>
      <c r="AI1672" s="2759"/>
      <c r="AJ1672" s="1412"/>
    </row>
    <row r="1673" spans="1:36" s="2713" customFormat="1" ht="30" x14ac:dyDescent="0.25">
      <c r="A1673" s="414"/>
      <c r="B1673" s="414">
        <v>1</v>
      </c>
      <c r="C1673" s="794" t="s">
        <v>326</v>
      </c>
      <c r="D1673" s="2614"/>
      <c r="E1673" s="2614"/>
      <c r="F1673" s="418">
        <v>20</v>
      </c>
      <c r="G1673" s="3097">
        <f t="shared" ref="G1673:G1678" si="878">F1673/12*$C$3</f>
        <v>11.666666666666668</v>
      </c>
      <c r="H1673" s="3090"/>
      <c r="I1673" s="3090">
        <f>H1673/G1673*100</f>
        <v>0</v>
      </c>
      <c r="J1673" s="3095"/>
      <c r="K1673" s="3095"/>
      <c r="L1673" s="3090"/>
      <c r="M1673" s="3090"/>
      <c r="N1673" s="3090"/>
      <c r="O1673" s="3090"/>
      <c r="P1673" s="3090"/>
      <c r="Q1673" s="3090"/>
      <c r="R1673" s="2778"/>
      <c r="S1673" s="2778"/>
      <c r="T1673" s="2778"/>
      <c r="U1673" s="2778"/>
      <c r="V1673" s="2778"/>
      <c r="W1673" s="2778"/>
      <c r="X1673" s="2778"/>
      <c r="Y1673" s="2897">
        <f>R1673/12*$C$3</f>
        <v>0</v>
      </c>
      <c r="Z1673" s="2778">
        <f>AF1673-AE1673</f>
        <v>0</v>
      </c>
      <c r="AA1673" s="3238"/>
      <c r="AB1673" s="2778"/>
      <c r="AC1673" s="2778">
        <f>Z1673-Y1673</f>
        <v>0</v>
      </c>
      <c r="AD1673" s="2778"/>
      <c r="AE1673" s="2778"/>
      <c r="AF1673" s="2778"/>
      <c r="AG1673" s="3093"/>
      <c r="AH1673" s="3239"/>
      <c r="AI1673" s="2759"/>
      <c r="AJ1673" s="1412"/>
    </row>
    <row r="1674" spans="1:36" s="2713" customFormat="1" ht="75" x14ac:dyDescent="0.25">
      <c r="A1674" s="414"/>
      <c r="B1674" s="414">
        <v>1</v>
      </c>
      <c r="C1674" s="794" t="s">
        <v>250</v>
      </c>
      <c r="D1674" s="2614"/>
      <c r="E1674" s="2614"/>
      <c r="F1674" s="418">
        <v>5</v>
      </c>
      <c r="G1674" s="3097">
        <f t="shared" si="878"/>
        <v>2.916666666666667</v>
      </c>
      <c r="H1674" s="3090"/>
      <c r="I1674" s="3090"/>
      <c r="J1674" s="3095"/>
      <c r="K1674" s="3095"/>
      <c r="L1674" s="3090"/>
      <c r="M1674" s="3090"/>
      <c r="N1674" s="3090"/>
      <c r="O1674" s="3090"/>
      <c r="P1674" s="3090"/>
      <c r="Q1674" s="3090"/>
      <c r="R1674" s="2778"/>
      <c r="S1674" s="2778"/>
      <c r="T1674" s="2778"/>
      <c r="U1674" s="2778"/>
      <c r="V1674" s="2778"/>
      <c r="W1674" s="2778"/>
      <c r="X1674" s="2778"/>
      <c r="Y1674" s="2897"/>
      <c r="Z1674" s="2778"/>
      <c r="AA1674" s="3238"/>
      <c r="AB1674" s="2778"/>
      <c r="AC1674" s="2778"/>
      <c r="AD1674" s="2778"/>
      <c r="AE1674" s="2778"/>
      <c r="AF1674" s="2778"/>
      <c r="AG1674" s="3093"/>
      <c r="AH1674" s="3239"/>
      <c r="AI1674" s="2759"/>
      <c r="AJ1674" s="1412"/>
    </row>
    <row r="1675" spans="1:36" s="2713" customFormat="1" ht="75" x14ac:dyDescent="0.25">
      <c r="A1675" s="414"/>
      <c r="B1675" s="414">
        <v>1</v>
      </c>
      <c r="C1675" s="1" t="s">
        <v>251</v>
      </c>
      <c r="D1675" s="2614"/>
      <c r="E1675" s="2614"/>
      <c r="F1675" s="418">
        <v>5</v>
      </c>
      <c r="G1675" s="526">
        <f t="shared" si="878"/>
        <v>2.916666666666667</v>
      </c>
      <c r="H1675" s="526"/>
      <c r="I1675" s="3090">
        <f t="shared" ref="I1675:I1683" si="879">H1675/G1675*100</f>
        <v>0</v>
      </c>
      <c r="J1675" s="3095"/>
      <c r="K1675" s="3095"/>
      <c r="L1675" s="3090"/>
      <c r="M1675" s="3090"/>
      <c r="N1675" s="3090"/>
      <c r="O1675" s="3090"/>
      <c r="P1675" s="3090"/>
      <c r="Q1675" s="3090"/>
      <c r="R1675" s="2778"/>
      <c r="S1675" s="2778"/>
      <c r="T1675" s="2778"/>
      <c r="U1675" s="2778"/>
      <c r="V1675" s="2778"/>
      <c r="W1675" s="2778"/>
      <c r="X1675" s="2778"/>
      <c r="Y1675" s="3198"/>
      <c r="Z1675" s="2778"/>
      <c r="AA1675" s="3238"/>
      <c r="AB1675" s="2778"/>
      <c r="AC1675" s="2778"/>
      <c r="AD1675" s="2778"/>
      <c r="AE1675" s="2778"/>
      <c r="AF1675" s="2778"/>
      <c r="AG1675" s="3421"/>
      <c r="AH1675" s="3239"/>
      <c r="AI1675" s="2759"/>
      <c r="AJ1675" s="1412"/>
    </row>
    <row r="1676" spans="1:36" s="2713" customFormat="1" ht="60" x14ac:dyDescent="0.25">
      <c r="A1676" s="414"/>
      <c r="B1676" s="414"/>
      <c r="C1676" s="1" t="s">
        <v>409</v>
      </c>
      <c r="D1676" s="2614"/>
      <c r="E1676" s="2614"/>
      <c r="F1676" s="418">
        <v>150</v>
      </c>
      <c r="G1676" s="526">
        <f t="shared" si="878"/>
        <v>87.5</v>
      </c>
      <c r="H1676" s="526"/>
      <c r="I1676" s="3090">
        <f t="shared" si="879"/>
        <v>0</v>
      </c>
      <c r="J1676" s="3095"/>
      <c r="K1676" s="3095"/>
      <c r="L1676" s="3090"/>
      <c r="M1676" s="3090"/>
      <c r="N1676" s="3090"/>
      <c r="O1676" s="3090"/>
      <c r="P1676" s="3090"/>
      <c r="Q1676" s="3090"/>
      <c r="R1676" s="2778"/>
      <c r="S1676" s="2778"/>
      <c r="T1676" s="2778"/>
      <c r="U1676" s="2778"/>
      <c r="V1676" s="2778"/>
      <c r="W1676" s="2778"/>
      <c r="X1676" s="2778"/>
      <c r="Y1676" s="3198"/>
      <c r="Z1676" s="2778"/>
      <c r="AA1676" s="3238"/>
      <c r="AB1676" s="2778"/>
      <c r="AC1676" s="2778"/>
      <c r="AD1676" s="2778"/>
      <c r="AE1676" s="2778"/>
      <c r="AF1676" s="2778"/>
      <c r="AG1676" s="3421"/>
      <c r="AH1676" s="3239"/>
      <c r="AI1676" s="2759"/>
      <c r="AJ1676" s="1412"/>
    </row>
    <row r="1677" spans="1:36" s="2713" customFormat="1" ht="30" x14ac:dyDescent="0.25">
      <c r="A1677" s="414"/>
      <c r="B1677" s="414">
        <v>1</v>
      </c>
      <c r="C1677" s="1" t="s">
        <v>283</v>
      </c>
      <c r="D1677" s="2614"/>
      <c r="E1677" s="2614"/>
      <c r="F1677" s="418">
        <v>280</v>
      </c>
      <c r="G1677" s="526">
        <f t="shared" si="878"/>
        <v>163.33333333333331</v>
      </c>
      <c r="H1677" s="526"/>
      <c r="I1677" s="3090">
        <f t="shared" si="879"/>
        <v>0</v>
      </c>
      <c r="J1677" s="3095"/>
      <c r="K1677" s="3095"/>
      <c r="L1677" s="3090"/>
      <c r="M1677" s="3090"/>
      <c r="N1677" s="3090"/>
      <c r="O1677" s="3090"/>
      <c r="P1677" s="3090"/>
      <c r="Q1677" s="3090"/>
      <c r="R1677" s="2778"/>
      <c r="S1677" s="2778"/>
      <c r="T1677" s="2778"/>
      <c r="U1677" s="2778"/>
      <c r="V1677" s="2778"/>
      <c r="W1677" s="2778"/>
      <c r="X1677" s="2778"/>
      <c r="Y1677" s="3198"/>
      <c r="Z1677" s="2778"/>
      <c r="AA1677" s="3238"/>
      <c r="AB1677" s="2778"/>
      <c r="AC1677" s="2778"/>
      <c r="AD1677" s="2778"/>
      <c r="AE1677" s="2778"/>
      <c r="AF1677" s="2778"/>
      <c r="AG1677" s="3421"/>
      <c r="AH1677" s="3239"/>
      <c r="AI1677" s="2759"/>
      <c r="AJ1677" s="1412"/>
    </row>
    <row r="1678" spans="1:36" s="2713" customFormat="1" ht="30" x14ac:dyDescent="0.25">
      <c r="A1678" s="414"/>
      <c r="B1678" s="414">
        <v>1</v>
      </c>
      <c r="C1678" s="295" t="s">
        <v>74</v>
      </c>
      <c r="D1678" s="1634"/>
      <c r="E1678" s="785"/>
      <c r="F1678" s="418">
        <v>700</v>
      </c>
      <c r="G1678" s="368">
        <f t="shared" si="878"/>
        <v>408.33333333333337</v>
      </c>
      <c r="H1678" s="368">
        <v>387</v>
      </c>
      <c r="I1678" s="1052">
        <f t="shared" si="879"/>
        <v>94.775510204081627</v>
      </c>
      <c r="J1678" s="1150"/>
      <c r="K1678" s="1150"/>
      <c r="L1678" s="1862"/>
      <c r="M1678" s="1862"/>
      <c r="N1678" s="1862"/>
      <c r="O1678" s="1862"/>
      <c r="P1678" s="1862"/>
      <c r="Q1678" s="1862"/>
      <c r="R1678" s="2778"/>
      <c r="S1678" s="2778"/>
      <c r="T1678" s="2778"/>
      <c r="U1678" s="2778"/>
      <c r="V1678" s="2778"/>
      <c r="W1678" s="2778"/>
      <c r="X1678" s="2778"/>
      <c r="Y1678" s="2897"/>
      <c r="Z1678" s="2778"/>
      <c r="AA1678" s="3238"/>
      <c r="AB1678" s="2778"/>
      <c r="AC1678" s="2778"/>
      <c r="AD1678" s="2778"/>
      <c r="AE1678" s="2778"/>
      <c r="AF1678" s="2778"/>
      <c r="AG1678" s="1278"/>
      <c r="AH1678" s="3239"/>
      <c r="AI1678" s="2759"/>
      <c r="AJ1678" s="1412"/>
    </row>
    <row r="1679" spans="1:36" s="2713" customFormat="1" ht="29.25" x14ac:dyDescent="0.25">
      <c r="A1679" s="414"/>
      <c r="B1679" s="414">
        <v>1</v>
      </c>
      <c r="C1679" s="726" t="s">
        <v>279</v>
      </c>
      <c r="D1679" s="2614"/>
      <c r="E1679" s="2614"/>
      <c r="F1679" s="162">
        <f>F1653+F1630</f>
        <v>62716</v>
      </c>
      <c r="G1679" s="3090">
        <f>G1653+G1630</f>
        <v>36584.333333333336</v>
      </c>
      <c r="H1679" s="3090">
        <f>H1653+H1630</f>
        <v>28251.967499999999</v>
      </c>
      <c r="I1679" s="3090">
        <f t="shared" si="879"/>
        <v>77.22422393920894</v>
      </c>
      <c r="J1679" s="3095"/>
      <c r="K1679" s="3095"/>
      <c r="L1679" s="3090"/>
      <c r="M1679" s="3090"/>
      <c r="N1679" s="3090"/>
      <c r="O1679" s="3090"/>
      <c r="P1679" s="3090"/>
      <c r="Q1679" s="3090"/>
      <c r="R1679" s="2778"/>
      <c r="S1679" s="2778"/>
      <c r="T1679" s="2778"/>
      <c r="U1679" s="2778"/>
      <c r="V1679" s="2778"/>
      <c r="W1679" s="2778"/>
      <c r="X1679" s="2778"/>
      <c r="Y1679" s="3198"/>
      <c r="Z1679" s="2778"/>
      <c r="AA1679" s="3238"/>
      <c r="AB1679" s="2778"/>
      <c r="AC1679" s="2778"/>
      <c r="AD1679" s="2778"/>
      <c r="AE1679" s="2778"/>
      <c r="AF1679" s="2778"/>
      <c r="AG1679" s="3093">
        <f>AG1653+AG1630</f>
        <v>0</v>
      </c>
      <c r="AH1679" s="3239"/>
      <c r="AI1679" s="2759"/>
      <c r="AJ1679" s="1412"/>
    </row>
    <row r="1680" spans="1:36" s="2713" customFormat="1" ht="43.5" x14ac:dyDescent="0.25">
      <c r="A1680" s="414"/>
      <c r="B1680" s="414">
        <v>1</v>
      </c>
      <c r="C1680" s="726" t="s">
        <v>308</v>
      </c>
      <c r="D1680" s="2614"/>
      <c r="E1680" s="2614"/>
      <c r="F1680" s="162">
        <f>F1640</f>
        <v>16923</v>
      </c>
      <c r="G1680" s="3090">
        <f>G1640</f>
        <v>9871.7500000000018</v>
      </c>
      <c r="H1680" s="3090">
        <f>H1640</f>
        <v>3762</v>
      </c>
      <c r="I1680" s="3090">
        <f t="shared" si="879"/>
        <v>38.108744650138014</v>
      </c>
      <c r="J1680" s="3095"/>
      <c r="K1680" s="3095"/>
      <c r="L1680" s="3090"/>
      <c r="M1680" s="3090"/>
      <c r="N1680" s="3090"/>
      <c r="O1680" s="3090"/>
      <c r="P1680" s="3090"/>
      <c r="Q1680" s="3090"/>
      <c r="R1680" s="2778"/>
      <c r="S1680" s="2778"/>
      <c r="T1680" s="2778"/>
      <c r="U1680" s="2778"/>
      <c r="V1680" s="2778"/>
      <c r="W1680" s="2778"/>
      <c r="X1680" s="2778"/>
      <c r="Y1680" s="3198"/>
      <c r="Z1680" s="2778"/>
      <c r="AA1680" s="3238"/>
      <c r="AB1680" s="2778"/>
      <c r="AC1680" s="2778"/>
      <c r="AD1680" s="2778"/>
      <c r="AE1680" s="2778"/>
      <c r="AF1680" s="2778"/>
      <c r="AG1680" s="3093">
        <f>AG1640</f>
        <v>0</v>
      </c>
      <c r="AH1680" s="3239"/>
      <c r="AI1680" s="2759"/>
      <c r="AJ1680" s="1412"/>
    </row>
    <row r="1681" spans="1:36" s="2713" customFormat="1" ht="29.25" x14ac:dyDescent="0.25">
      <c r="A1681" s="414"/>
      <c r="B1681" s="414">
        <v>1</v>
      </c>
      <c r="C1681" s="726" t="s">
        <v>280</v>
      </c>
      <c r="D1681" s="2614"/>
      <c r="E1681" s="2614"/>
      <c r="F1681" s="162">
        <f>F1665+F1638</f>
        <v>24693.957446808512</v>
      </c>
      <c r="G1681" s="3090">
        <f>G1665+G1638</f>
        <v>14404.808510638299</v>
      </c>
      <c r="H1681" s="3090">
        <f>H1665+H1638</f>
        <v>10603.484042553191</v>
      </c>
      <c r="I1681" s="3090">
        <f t="shared" si="879"/>
        <v>73.610725437427803</v>
      </c>
      <c r="J1681" s="3095"/>
      <c r="K1681" s="3095"/>
      <c r="L1681" s="3090"/>
      <c r="M1681" s="3090"/>
      <c r="N1681" s="3090"/>
      <c r="O1681" s="3090"/>
      <c r="P1681" s="3090"/>
      <c r="Q1681" s="3090"/>
      <c r="R1681" s="2778"/>
      <c r="S1681" s="2778"/>
      <c r="T1681" s="2778"/>
      <c r="U1681" s="2778"/>
      <c r="V1681" s="2778"/>
      <c r="W1681" s="2778"/>
      <c r="X1681" s="2778"/>
      <c r="Y1681" s="3198"/>
      <c r="Z1681" s="2778"/>
      <c r="AA1681" s="3238"/>
      <c r="AB1681" s="2778"/>
      <c r="AC1681" s="2778"/>
      <c r="AD1681" s="2778"/>
      <c r="AE1681" s="2778"/>
      <c r="AF1681" s="2778"/>
      <c r="AG1681" s="3093">
        <f>AG1665+AG1638</f>
        <v>0</v>
      </c>
      <c r="AH1681" s="3239"/>
      <c r="AI1681" s="2759"/>
      <c r="AJ1681" s="1412"/>
    </row>
    <row r="1682" spans="1:36" s="2713" customFormat="1" ht="29.25" x14ac:dyDescent="0.25">
      <c r="A1682" s="414"/>
      <c r="B1682" s="414">
        <v>1</v>
      </c>
      <c r="C1682" s="726" t="s">
        <v>281</v>
      </c>
      <c r="D1682" s="2614"/>
      <c r="E1682" s="2614"/>
      <c r="F1682" s="162">
        <f>F1669+F1651</f>
        <v>6330</v>
      </c>
      <c r="G1682" s="3090">
        <f>G1669+G1651</f>
        <v>3692.5</v>
      </c>
      <c r="H1682" s="3090">
        <f>H1669+H1651</f>
        <v>2458</v>
      </c>
      <c r="I1682" s="3090">
        <f t="shared" si="879"/>
        <v>66.567366283006095</v>
      </c>
      <c r="J1682" s="3095"/>
      <c r="K1682" s="3095"/>
      <c r="L1682" s="3090"/>
      <c r="M1682" s="3090"/>
      <c r="N1682" s="3090"/>
      <c r="O1682" s="3090"/>
      <c r="P1682" s="3090"/>
      <c r="Q1682" s="3090"/>
      <c r="R1682" s="2778">
        <v>5431.5605999999998</v>
      </c>
      <c r="S1682" s="2778">
        <v>5431.5605999999998</v>
      </c>
      <c r="T1682" s="2778">
        <v>5431.5605999999998</v>
      </c>
      <c r="U1682" s="2778">
        <v>5431.5605999999998</v>
      </c>
      <c r="V1682" s="2778">
        <v>5431.5605999999998</v>
      </c>
      <c r="W1682" s="2778">
        <v>5431.5605999999998</v>
      </c>
      <c r="X1682" s="2778">
        <v>5431.5605999999998</v>
      </c>
      <c r="Y1682" s="1209">
        <f>R1682/12*$C$3+(S1682-R1682)/11*6+(T1682-S1682)/10*5+(U1682-T1682)/9*4+(V1682-U1682)/8*3+(W1682-V1682)/7*2+(X1682-W1682)/6*1</f>
        <v>3168.4103500000001</v>
      </c>
      <c r="Z1682" s="2778">
        <f>AF1682-AE1682-AB1682</f>
        <v>2052.2905599999995</v>
      </c>
      <c r="AA1682" s="3238"/>
      <c r="AB1682" s="2778"/>
      <c r="AC1682" s="2778">
        <f>Z1682-Y1682</f>
        <v>-1116.1197900000006</v>
      </c>
      <c r="AD1682" s="2778"/>
      <c r="AE1682" s="2778">
        <v>-1.6921799999999998</v>
      </c>
      <c r="AF1682" s="2778">
        <v>2050.5983799999995</v>
      </c>
      <c r="AG1682" s="3093">
        <f>AG1669+AG1651</f>
        <v>0</v>
      </c>
      <c r="AH1682" s="3239"/>
      <c r="AI1682" s="2759"/>
      <c r="AJ1682" s="1412"/>
    </row>
    <row r="1683" spans="1:36" s="2713" customFormat="1" x14ac:dyDescent="0.25">
      <c r="A1683" s="414"/>
      <c r="B1683" s="414">
        <v>1</v>
      </c>
      <c r="C1683" s="727" t="s">
        <v>138</v>
      </c>
      <c r="D1683" s="2614"/>
      <c r="E1683" s="2614"/>
      <c r="F1683" s="162">
        <f>F1679+F1680+F1682+F1639*2.9+F1668/4.2</f>
        <v>155916.15238095238</v>
      </c>
      <c r="G1683" s="3090">
        <f t="shared" ref="G1683:H1683" si="880">G1679+G1680+G1682+G1639*2.9+G1668/4.2</f>
        <v>90951.088888888888</v>
      </c>
      <c r="H1683" s="3090">
        <f t="shared" si="880"/>
        <v>64856.379404761901</v>
      </c>
      <c r="I1683" s="3090">
        <f t="shared" si="879"/>
        <v>71.309074137632606</v>
      </c>
      <c r="J1683" s="3095"/>
      <c r="K1683" s="3095"/>
      <c r="L1683" s="3090"/>
      <c r="M1683" s="3090"/>
      <c r="N1683" s="3090"/>
      <c r="O1683" s="3090"/>
      <c r="P1683" s="3090"/>
      <c r="Q1683" s="3090"/>
      <c r="R1683" s="2778">
        <f t="shared" ref="R1683:AF1683" si="881">R1682+R1672+R1640+R1629+R1628+R1652+R1662</f>
        <v>304439.44315000001</v>
      </c>
      <c r="S1683" s="2778">
        <f t="shared" ref="S1683:T1683" si="882">S1682+S1672+S1640+S1629+S1628+S1652+S1662</f>
        <v>304439.44315000001</v>
      </c>
      <c r="T1683" s="2778">
        <f t="shared" si="882"/>
        <v>304439.44315000001</v>
      </c>
      <c r="U1683" s="2778">
        <f t="shared" ref="U1683:V1683" si="883">U1682+U1672+U1640+U1629+U1628+U1652+U1662</f>
        <v>304439.44315000001</v>
      </c>
      <c r="V1683" s="2778">
        <f t="shared" si="883"/>
        <v>304439.44315000001</v>
      </c>
      <c r="W1683" s="2778">
        <f t="shared" ref="W1683:X1683" si="884">W1682+W1672+W1640+W1629+W1628+W1652+W1662</f>
        <v>304439.44315000001</v>
      </c>
      <c r="X1683" s="2778">
        <f t="shared" si="884"/>
        <v>304439.44315000001</v>
      </c>
      <c r="Y1683" s="3198">
        <f t="shared" si="881"/>
        <v>178457.84810416668</v>
      </c>
      <c r="Z1683" s="2778">
        <f t="shared" si="881"/>
        <v>168011.44553999999</v>
      </c>
      <c r="AA1683" s="3238">
        <f t="shared" si="881"/>
        <v>0</v>
      </c>
      <c r="AB1683" s="2778">
        <f t="shared" si="881"/>
        <v>0</v>
      </c>
      <c r="AC1683" s="2778">
        <f t="shared" si="881"/>
        <v>-10446.402564166687</v>
      </c>
      <c r="AD1683" s="2778">
        <f t="shared" si="881"/>
        <v>0</v>
      </c>
      <c r="AE1683" s="2778">
        <f t="shared" si="881"/>
        <v>-250.21928000000003</v>
      </c>
      <c r="AF1683" s="2778">
        <f t="shared" si="881"/>
        <v>167761.22626</v>
      </c>
      <c r="AG1683" s="3093">
        <f t="shared" ref="AG1683" si="885">AG1679+AG1680+AG1682+AG1639*2.9+AG1668/4.2</f>
        <v>0</v>
      </c>
      <c r="AH1683" s="3239">
        <f>AH1682+AH1672+AH1640+AH1629+AH1628</f>
        <v>0</v>
      </c>
      <c r="AI1683" s="2759"/>
      <c r="AJ1683" s="1412"/>
    </row>
    <row r="1684" spans="1:36" s="2713" customFormat="1" x14ac:dyDescent="0.25">
      <c r="A1684" s="414">
        <v>1</v>
      </c>
      <c r="B1684" s="414">
        <v>1</v>
      </c>
      <c r="C1684" s="2" t="s">
        <v>29</v>
      </c>
      <c r="D1684" s="2"/>
      <c r="E1684" s="2"/>
      <c r="F1684" s="114"/>
      <c r="G1684" s="3097"/>
      <c r="H1684" s="3097"/>
      <c r="I1684" s="3097"/>
      <c r="J1684" s="3095"/>
      <c r="K1684" s="3095"/>
      <c r="L1684" s="3090"/>
      <c r="M1684" s="3090"/>
      <c r="N1684" s="3090"/>
      <c r="O1684" s="3090"/>
      <c r="P1684" s="3090"/>
      <c r="Q1684" s="3090"/>
      <c r="R1684" s="614"/>
      <c r="S1684" s="614"/>
      <c r="T1684" s="614"/>
      <c r="U1684" s="614"/>
      <c r="V1684" s="614"/>
      <c r="W1684" s="614"/>
      <c r="X1684" s="614"/>
      <c r="Y1684" s="2897"/>
      <c r="Z1684" s="614"/>
      <c r="AA1684" s="1513"/>
      <c r="AB1684" s="614"/>
      <c r="AC1684" s="614"/>
      <c r="AD1684" s="614"/>
      <c r="AE1684" s="614"/>
      <c r="AF1684" s="614"/>
      <c r="AG1684" s="3098"/>
      <c r="AH1684" s="1265"/>
      <c r="AI1684" s="2759"/>
      <c r="AJ1684" s="1412"/>
    </row>
    <row r="1685" spans="1:36" s="2713" customFormat="1" x14ac:dyDescent="0.25">
      <c r="A1685" s="414">
        <v>1</v>
      </c>
      <c r="B1685" s="414">
        <v>1</v>
      </c>
      <c r="C1685" s="1403" t="s">
        <v>53</v>
      </c>
      <c r="D1685" s="1403"/>
      <c r="E1685" s="3099">
        <v>300</v>
      </c>
      <c r="F1685" s="456">
        <v>47</v>
      </c>
      <c r="G1685" s="213">
        <f>ROUND(F1685/12*$C$3,0)</f>
        <v>27</v>
      </c>
      <c r="H1685" s="213"/>
      <c r="I1685" s="213">
        <f>H1685/G1685*100</f>
        <v>0</v>
      </c>
      <c r="J1685" s="1150">
        <v>6.1</v>
      </c>
      <c r="K1685" s="269" t="e">
        <f>N1685/H1685</f>
        <v>#DIV/0!</v>
      </c>
      <c r="L1685" s="270">
        <f>ROUND(F1685*J1685,0)</f>
        <v>287</v>
      </c>
      <c r="M1685" s="270">
        <f>ROUND(L1685/12*$C$3,0)</f>
        <v>167</v>
      </c>
      <c r="N1685" s="270"/>
      <c r="O1685" s="270">
        <f>N1685/M1685*100</f>
        <v>0</v>
      </c>
      <c r="P1685" s="270">
        <f>L1685/E1685</f>
        <v>0.95666666666666667</v>
      </c>
      <c r="Q1685" s="270">
        <f>N1685/$C$3*12/P1685</f>
        <v>0</v>
      </c>
      <c r="R1685" s="552"/>
      <c r="S1685" s="552"/>
      <c r="T1685" s="552"/>
      <c r="U1685" s="552"/>
      <c r="V1685" s="552"/>
      <c r="W1685" s="552"/>
      <c r="X1685" s="552"/>
      <c r="Y1685" s="2896"/>
      <c r="Z1685" s="552"/>
      <c r="AA1685" s="1101"/>
      <c r="AB1685" s="552"/>
      <c r="AC1685" s="552"/>
      <c r="AD1685" s="552"/>
      <c r="AE1685" s="552"/>
      <c r="AF1685" s="552"/>
      <c r="AG1685" s="1290"/>
      <c r="AH1685" s="1339"/>
      <c r="AI1685" s="2759"/>
      <c r="AJ1685" s="1412"/>
    </row>
    <row r="1686" spans="1:36" s="2713" customFormat="1" x14ac:dyDescent="0.25">
      <c r="A1686" s="414">
        <v>1</v>
      </c>
      <c r="B1686" s="414">
        <v>1</v>
      </c>
      <c r="C1686" s="1403" t="s">
        <v>67</v>
      </c>
      <c r="D1686" s="1403"/>
      <c r="E1686" s="3099">
        <v>300</v>
      </c>
      <c r="F1686" s="456">
        <v>22</v>
      </c>
      <c r="G1686" s="213">
        <f>ROUND(F1686/12*$C$3,0)</f>
        <v>13</v>
      </c>
      <c r="H1686" s="213"/>
      <c r="I1686" s="213">
        <f>H1686/G1686*100</f>
        <v>0</v>
      </c>
      <c r="J1686" s="1150">
        <v>8.5</v>
      </c>
      <c r="K1686" s="269" t="e">
        <f>N1686/H1686</f>
        <v>#DIV/0!</v>
      </c>
      <c r="L1686" s="270">
        <f>ROUND(F1686*J1686,0)</f>
        <v>187</v>
      </c>
      <c r="M1686" s="270">
        <f>ROUND(L1686/12*$C$3,0)</f>
        <v>109</v>
      </c>
      <c r="N1686" s="270"/>
      <c r="O1686" s="270">
        <f>N1686/M1686*100</f>
        <v>0</v>
      </c>
      <c r="P1686" s="270">
        <f>L1686/E1686</f>
        <v>0.62333333333333329</v>
      </c>
      <c r="Q1686" s="270">
        <f>N1686/$C$3*12/P1686</f>
        <v>0</v>
      </c>
      <c r="R1686" s="552"/>
      <c r="S1686" s="552"/>
      <c r="T1686" s="552"/>
      <c r="U1686" s="552"/>
      <c r="V1686" s="552"/>
      <c r="W1686" s="552"/>
      <c r="X1686" s="552"/>
      <c r="Y1686" s="2896"/>
      <c r="Z1686" s="552"/>
      <c r="AA1686" s="1101"/>
      <c r="AB1686" s="552"/>
      <c r="AC1686" s="552"/>
      <c r="AD1686" s="552"/>
      <c r="AE1686" s="552"/>
      <c r="AF1686" s="552"/>
      <c r="AG1686" s="1290"/>
      <c r="AH1686" s="1339"/>
      <c r="AI1686" s="2759"/>
      <c r="AJ1686" s="1412"/>
    </row>
    <row r="1687" spans="1:36" s="2713" customFormat="1" x14ac:dyDescent="0.25">
      <c r="A1687" s="414"/>
      <c r="B1687" s="414">
        <v>1</v>
      </c>
      <c r="C1687" s="1403" t="s">
        <v>10</v>
      </c>
      <c r="D1687" s="1403"/>
      <c r="E1687" s="3099">
        <v>300</v>
      </c>
      <c r="F1687" s="456">
        <v>410</v>
      </c>
      <c r="G1687" s="213">
        <f>ROUND(F1687/12*$C$3,0)</f>
        <v>239</v>
      </c>
      <c r="H1687" s="213">
        <v>101</v>
      </c>
      <c r="I1687" s="213">
        <f>H1687/G1687*100</f>
        <v>42.25941422594142</v>
      </c>
      <c r="J1687" s="1150">
        <v>10</v>
      </c>
      <c r="K1687" s="269">
        <f>N1687/H1687</f>
        <v>9.1584158415841586</v>
      </c>
      <c r="L1687" s="270">
        <f>ROUND(F1687*J1687,0)</f>
        <v>4100</v>
      </c>
      <c r="M1687" s="270">
        <f>ROUND(L1687/12*$C$3,0)</f>
        <v>2392</v>
      </c>
      <c r="N1687" s="270">
        <v>925</v>
      </c>
      <c r="O1687" s="270">
        <f>N1687/M1687*100</f>
        <v>38.670568561872912</v>
      </c>
      <c r="P1687" s="270">
        <f>L1687/E1687</f>
        <v>13.666666666666666</v>
      </c>
      <c r="Q1687" s="270">
        <f>N1687/$C$3*12/P1687</f>
        <v>116.02787456445994</v>
      </c>
      <c r="R1687" s="552"/>
      <c r="S1687" s="552"/>
      <c r="T1687" s="552"/>
      <c r="U1687" s="552"/>
      <c r="V1687" s="552"/>
      <c r="W1687" s="552"/>
      <c r="X1687" s="552"/>
      <c r="Y1687" s="2896"/>
      <c r="Z1687" s="552"/>
      <c r="AA1687" s="1101"/>
      <c r="AB1687" s="552"/>
      <c r="AC1687" s="552"/>
      <c r="AD1687" s="552"/>
      <c r="AE1687" s="552"/>
      <c r="AF1687" s="552"/>
      <c r="AG1687" s="1290"/>
      <c r="AH1687" s="1339"/>
      <c r="AI1687" s="2759"/>
      <c r="AJ1687" s="1412"/>
    </row>
    <row r="1688" spans="1:36" s="2713" customFormat="1" x14ac:dyDescent="0.25">
      <c r="A1688" s="414"/>
      <c r="B1688" s="414">
        <v>1</v>
      </c>
      <c r="C1688" s="1403" t="s">
        <v>6</v>
      </c>
      <c r="D1688" s="1403"/>
      <c r="E1688" s="3099">
        <v>240</v>
      </c>
      <c r="F1688" s="456">
        <v>106</v>
      </c>
      <c r="G1688" s="213">
        <f>ROUND(F1688/12*$C$3,0)</f>
        <v>62</v>
      </c>
      <c r="H1688" s="213"/>
      <c r="I1688" s="213">
        <f>H1688/G1688*100</f>
        <v>0</v>
      </c>
      <c r="J1688" s="1150">
        <v>9</v>
      </c>
      <c r="K1688" s="269" t="e">
        <f>N1688/H1688</f>
        <v>#DIV/0!</v>
      </c>
      <c r="L1688" s="270">
        <f>ROUND(F1688*J1688,0)</f>
        <v>954</v>
      </c>
      <c r="M1688" s="270">
        <f>ROUND(L1688/12*$C$3,0)</f>
        <v>557</v>
      </c>
      <c r="N1688" s="270"/>
      <c r="O1688" s="270">
        <f>N1688/M1688*100</f>
        <v>0</v>
      </c>
      <c r="P1688" s="270">
        <f>L1688/E1688</f>
        <v>3.9750000000000001</v>
      </c>
      <c r="Q1688" s="270">
        <f>N1688/$C$3*12/P1688</f>
        <v>0</v>
      </c>
      <c r="R1688" s="552"/>
      <c r="S1688" s="552"/>
      <c r="T1688" s="552"/>
      <c r="U1688" s="552"/>
      <c r="V1688" s="552"/>
      <c r="W1688" s="552"/>
      <c r="X1688" s="552"/>
      <c r="Y1688" s="2896"/>
      <c r="Z1688" s="552"/>
      <c r="AA1688" s="1101"/>
      <c r="AB1688" s="552"/>
      <c r="AC1688" s="552"/>
      <c r="AD1688" s="552"/>
      <c r="AE1688" s="552"/>
      <c r="AF1688" s="552"/>
      <c r="AG1688" s="1290"/>
      <c r="AH1688" s="1339"/>
      <c r="AI1688" s="2759"/>
      <c r="AJ1688" s="1412"/>
    </row>
    <row r="1689" spans="1:36" s="2713" customFormat="1" x14ac:dyDescent="0.25">
      <c r="A1689" s="414">
        <v>1</v>
      </c>
      <c r="B1689" s="414">
        <v>1</v>
      </c>
      <c r="C1689" s="785" t="s">
        <v>13</v>
      </c>
      <c r="D1689" s="785"/>
      <c r="E1689" s="785"/>
      <c r="F1689" s="2439">
        <f>SUM(F1685:F1688)</f>
        <v>585</v>
      </c>
      <c r="G1689" s="1882">
        <f>SUM(G1685:G1688)</f>
        <v>341</v>
      </c>
      <c r="H1689" s="1882">
        <f>SUM(H1685:H1688)</f>
        <v>101</v>
      </c>
      <c r="I1689" s="1882">
        <f>H1689/G1689*100</f>
        <v>29.61876832844575</v>
      </c>
      <c r="J1689" s="2440">
        <f>IF(F1689=0,0,L1689/F1689)</f>
        <v>9.4495726495726498</v>
      </c>
      <c r="K1689" s="388">
        <f>N1689/H1689</f>
        <v>9.1584158415841586</v>
      </c>
      <c r="L1689" s="1882">
        <f>SUM(L1685:L1688)</f>
        <v>5528</v>
      </c>
      <c r="M1689" s="1882">
        <f>SUM(M1685:M1688)</f>
        <v>3225</v>
      </c>
      <c r="N1689" s="1882">
        <f>SUM(N1685:N1688)</f>
        <v>925</v>
      </c>
      <c r="O1689" s="270">
        <f>N1689/M1689*100</f>
        <v>28.68217054263566</v>
      </c>
      <c r="P1689" s="1647">
        <f>SUM(P1685:P1688)</f>
        <v>19.221666666666668</v>
      </c>
      <c r="Q1689" s="270">
        <f>N1689/$C$3*12/P1689</f>
        <v>82.496191054241862</v>
      </c>
      <c r="R1689" s="3100"/>
      <c r="S1689" s="3100"/>
      <c r="T1689" s="3100"/>
      <c r="U1689" s="3100"/>
      <c r="V1689" s="3100"/>
      <c r="W1689" s="3100"/>
      <c r="X1689" s="3100"/>
      <c r="Y1689" s="3101"/>
      <c r="Z1689" s="3100"/>
      <c r="AA1689" s="3243"/>
      <c r="AB1689" s="3100"/>
      <c r="AC1689" s="3100"/>
      <c r="AD1689" s="3100"/>
      <c r="AE1689" s="3100"/>
      <c r="AF1689" s="3100"/>
      <c r="AG1689" s="2376">
        <f>SUM(AG1685:AG1688)</f>
        <v>0</v>
      </c>
      <c r="AH1689" s="3244"/>
      <c r="AI1689" s="2759"/>
      <c r="AJ1689" s="1412"/>
    </row>
    <row r="1690" spans="1:36" s="2713" customFormat="1" ht="30" x14ac:dyDescent="0.25">
      <c r="A1690" s="414">
        <v>1</v>
      </c>
      <c r="B1690" s="414">
        <v>1</v>
      </c>
      <c r="C1690" s="2" t="s">
        <v>127</v>
      </c>
      <c r="D1690" s="2"/>
      <c r="E1690" s="785"/>
      <c r="F1690" s="2439"/>
      <c r="G1690" s="1882"/>
      <c r="H1690" s="1882"/>
      <c r="I1690" s="1882"/>
      <c r="J1690" s="2440"/>
      <c r="K1690" s="388"/>
      <c r="L1690" s="1882"/>
      <c r="M1690" s="1882"/>
      <c r="N1690" s="1882"/>
      <c r="O1690" s="270"/>
      <c r="P1690" s="270"/>
      <c r="Q1690" s="270"/>
      <c r="R1690" s="3100"/>
      <c r="S1690" s="3100"/>
      <c r="T1690" s="3100"/>
      <c r="U1690" s="3100"/>
      <c r="V1690" s="3100"/>
      <c r="W1690" s="3100"/>
      <c r="X1690" s="3100"/>
      <c r="Y1690" s="3101"/>
      <c r="Z1690" s="3100"/>
      <c r="AA1690" s="3243"/>
      <c r="AB1690" s="3100"/>
      <c r="AC1690" s="3100"/>
      <c r="AD1690" s="3100"/>
      <c r="AE1690" s="3100"/>
      <c r="AF1690" s="3100"/>
      <c r="AG1690" s="2376"/>
      <c r="AH1690" s="3244"/>
      <c r="AI1690" s="2759"/>
      <c r="AJ1690" s="1412"/>
    </row>
    <row r="1691" spans="1:36" s="2713" customFormat="1" x14ac:dyDescent="0.25">
      <c r="A1691" s="414">
        <v>1</v>
      </c>
      <c r="B1691" s="414">
        <v>1</v>
      </c>
      <c r="C1691" s="2711" t="s">
        <v>10</v>
      </c>
      <c r="D1691" s="2711"/>
      <c r="E1691" s="3099">
        <v>240</v>
      </c>
      <c r="F1691" s="456">
        <v>507</v>
      </c>
      <c r="G1691" s="213">
        <f>ROUND(F1691/12*$C$3,0)</f>
        <v>296</v>
      </c>
      <c r="H1691" s="213">
        <v>166</v>
      </c>
      <c r="I1691" s="213">
        <f>H1691/G1691*100</f>
        <v>56.081081081081088</v>
      </c>
      <c r="J1691" s="2036">
        <v>8</v>
      </c>
      <c r="K1691" s="269">
        <f>N1691/H1691</f>
        <v>6.8674698795180724</v>
      </c>
      <c r="L1691" s="270">
        <f>ROUND(F1691*J1691,0)</f>
        <v>4056</v>
      </c>
      <c r="M1691" s="270">
        <f>ROUND(L1691/12*$C$3,0)</f>
        <v>2366</v>
      </c>
      <c r="N1691" s="270">
        <v>1140</v>
      </c>
      <c r="O1691" s="270">
        <f>N1691/M1691*100</f>
        <v>48.182586644125109</v>
      </c>
      <c r="P1691" s="270">
        <f>L1691/E1691</f>
        <v>16.899999999999999</v>
      </c>
      <c r="Q1691" s="270">
        <f>N1691/$C$3*12/P1691</f>
        <v>115.63820794590026</v>
      </c>
      <c r="R1691" s="552"/>
      <c r="S1691" s="552"/>
      <c r="T1691" s="552"/>
      <c r="U1691" s="552"/>
      <c r="V1691" s="552"/>
      <c r="W1691" s="552"/>
      <c r="X1691" s="552"/>
      <c r="Y1691" s="3101"/>
      <c r="Z1691" s="3100"/>
      <c r="AA1691" s="3243"/>
      <c r="AB1691" s="3100"/>
      <c r="AC1691" s="3100"/>
      <c r="AD1691" s="3100"/>
      <c r="AE1691" s="552"/>
      <c r="AF1691" s="552"/>
      <c r="AG1691" s="1290"/>
      <c r="AH1691" s="1339"/>
      <c r="AI1691" s="2759"/>
      <c r="AJ1691" s="1412"/>
    </row>
    <row r="1692" spans="1:36" s="249" customFormat="1" x14ac:dyDescent="0.25">
      <c r="A1692" s="414">
        <v>1</v>
      </c>
      <c r="B1692" s="414">
        <v>1</v>
      </c>
      <c r="C1692" s="2648" t="s">
        <v>154</v>
      </c>
      <c r="D1692" s="2510"/>
      <c r="E1692" s="2510"/>
      <c r="F1692" s="420">
        <f>SUM(F1691:F1691)</f>
        <v>507</v>
      </c>
      <c r="G1692" s="786">
        <f>SUM(G1691:G1691)</f>
        <v>296</v>
      </c>
      <c r="H1692" s="786">
        <f>SUM(H1691:H1691)</f>
        <v>166</v>
      </c>
      <c r="I1692" s="213">
        <f>H1692/G1692*100</f>
        <v>56.081081081081088</v>
      </c>
      <c r="J1692" s="2507">
        <f>SUM(L1692/F1692)</f>
        <v>8</v>
      </c>
      <c r="K1692" s="269">
        <f>N1692/H1692</f>
        <v>6.8674698795180724</v>
      </c>
      <c r="L1692" s="1504">
        <f>SUM(L1691:L1691)</f>
        <v>4056</v>
      </c>
      <c r="M1692" s="1504">
        <f>SUM(M1691:M1691)</f>
        <v>2366</v>
      </c>
      <c r="N1692" s="1504">
        <f>SUM(N1691:N1691)</f>
        <v>1140</v>
      </c>
      <c r="O1692" s="270">
        <f>N1692/M1692*100</f>
        <v>48.182586644125109</v>
      </c>
      <c r="P1692" s="1504">
        <f>SUM(P1691:P1691)</f>
        <v>16.899999999999999</v>
      </c>
      <c r="Q1692" s="270">
        <f>N1692/$C$3*12/P1692</f>
        <v>115.63820794590026</v>
      </c>
      <c r="R1692" s="2777"/>
      <c r="S1692" s="2777"/>
      <c r="T1692" s="2777"/>
      <c r="U1692" s="2777"/>
      <c r="V1692" s="2777"/>
      <c r="W1692" s="2777"/>
      <c r="X1692" s="2777"/>
      <c r="Y1692" s="1216"/>
      <c r="Z1692" s="608"/>
      <c r="AA1692" s="1426"/>
      <c r="AB1692" s="608"/>
      <c r="AC1692" s="608"/>
      <c r="AD1692" s="608"/>
      <c r="AE1692" s="2777"/>
      <c r="AF1692" s="2777"/>
      <c r="AG1692" s="1317">
        <f>SUM(AG1691:AG1691)</f>
        <v>0</v>
      </c>
      <c r="AH1692" s="3242"/>
      <c r="AI1692" s="2759"/>
      <c r="AJ1692" s="1474"/>
    </row>
    <row r="1693" spans="1:36" s="2713" customFormat="1" ht="29.25" x14ac:dyDescent="0.25">
      <c r="A1693" s="414">
        <v>1</v>
      </c>
      <c r="B1693" s="414">
        <v>1</v>
      </c>
      <c r="C1693" s="1003" t="s">
        <v>139</v>
      </c>
      <c r="D1693" s="1003"/>
      <c r="E1693" s="1003"/>
      <c r="F1693" s="2439">
        <f>SUM(F1692,F1689)</f>
        <v>1092</v>
      </c>
      <c r="G1693" s="3103">
        <f>SUM(G1692,G1689)</f>
        <v>637</v>
      </c>
      <c r="H1693" s="3103">
        <f>SUM(H1692,H1689)</f>
        <v>267</v>
      </c>
      <c r="I1693" s="3103">
        <f>H1693/G1693*100</f>
        <v>41.915227629513346</v>
      </c>
      <c r="J1693" s="2898">
        <f>L1693/F1693</f>
        <v>8.7765567765567774</v>
      </c>
      <c r="K1693" s="1643">
        <f>N1693/H1693</f>
        <v>7.7340823970037453</v>
      </c>
      <c r="L1693" s="3103">
        <f>SUM(L1692,L1689)</f>
        <v>9584</v>
      </c>
      <c r="M1693" s="3103">
        <f>SUM(M1692,M1689)</f>
        <v>5591</v>
      </c>
      <c r="N1693" s="3103">
        <f>SUM(N1692,N1689)</f>
        <v>2065</v>
      </c>
      <c r="O1693" s="270">
        <f>N1693/M1693*100</f>
        <v>36.934358790913969</v>
      </c>
      <c r="P1693" s="3103">
        <f>SUM(P1692,P1689)</f>
        <v>36.12166666666667</v>
      </c>
      <c r="Q1693" s="270">
        <f>N1693/$C$3*12/P1693</f>
        <v>98.002122456512708</v>
      </c>
      <c r="R1693" s="2778">
        <v>23167.772409689605</v>
      </c>
      <c r="S1693" s="2778">
        <v>23167.772409689605</v>
      </c>
      <c r="T1693" s="2778">
        <v>23167.772409689605</v>
      </c>
      <c r="U1693" s="2778">
        <v>23167.772409689605</v>
      </c>
      <c r="V1693" s="2778">
        <v>23167.772409689605</v>
      </c>
      <c r="W1693" s="2778">
        <v>23167.772409689605</v>
      </c>
      <c r="X1693" s="2778">
        <v>23167.772409689605</v>
      </c>
      <c r="Y1693" s="1209">
        <f>R1693/12*$C$3+(S1693-R1693)/11*6+(T1693-S1693)/10*5+(U1693-T1693)/9*4+(V1693-U1693)/8*3+(W1693-V1693)/7*2+(X1693-W1693)/6*1</f>
        <v>13514.53390565227</v>
      </c>
      <c r="Z1693" s="3100">
        <f>AF1693-AE1693-AB1693</f>
        <v>5722.8396499999999</v>
      </c>
      <c r="AA1693" s="3243"/>
      <c r="AB1693" s="3100"/>
      <c r="AC1693" s="3100">
        <f>Z1693-Y1693</f>
        <v>-7791.6942556522699</v>
      </c>
      <c r="AD1693" s="3100"/>
      <c r="AE1693" s="2778">
        <v>-145.25038000000001</v>
      </c>
      <c r="AF1693" s="2778">
        <v>5577.5892699999995</v>
      </c>
      <c r="AG1693" s="2382">
        <f>SUM(AG1692,AG1689)</f>
        <v>0</v>
      </c>
      <c r="AH1693" s="3239"/>
      <c r="AI1693" s="2759"/>
      <c r="AJ1693" s="1412"/>
    </row>
    <row r="1694" spans="1:36" s="2713" customFormat="1" x14ac:dyDescent="0.25">
      <c r="A1694" s="414">
        <v>1</v>
      </c>
      <c r="B1694" s="414">
        <v>1</v>
      </c>
      <c r="C1694" s="1003" t="s">
        <v>210</v>
      </c>
      <c r="D1694" s="1003"/>
      <c r="E1694" s="1003"/>
      <c r="F1694" s="481">
        <f>F1697</f>
        <v>8185</v>
      </c>
      <c r="G1694" s="3103">
        <f>G1695</f>
        <v>4773</v>
      </c>
      <c r="H1694" s="3103">
        <f>H1697</f>
        <v>7393</v>
      </c>
      <c r="I1694" s="3103">
        <f>H1694/G1694*100</f>
        <v>154.8921014037293</v>
      </c>
      <c r="J1694" s="2444"/>
      <c r="K1694" s="1630"/>
      <c r="L1694" s="3107"/>
      <c r="M1694" s="3107"/>
      <c r="N1694" s="3107"/>
      <c r="O1694" s="483"/>
      <c r="P1694" s="3107"/>
      <c r="Q1694" s="483"/>
      <c r="R1694" s="2936"/>
      <c r="S1694" s="2936"/>
      <c r="T1694" s="2936"/>
      <c r="U1694" s="2936"/>
      <c r="V1694" s="2936"/>
      <c r="W1694" s="2936"/>
      <c r="X1694" s="2936"/>
      <c r="Y1694" s="2897"/>
      <c r="Z1694" s="3376"/>
      <c r="AA1694" s="3377"/>
      <c r="AB1694" s="3376"/>
      <c r="AC1694" s="3376"/>
      <c r="AD1694" s="3376"/>
      <c r="AE1694" s="2936"/>
      <c r="AF1694" s="2936"/>
      <c r="AG1694" s="2382">
        <f>AG1697</f>
        <v>0</v>
      </c>
      <c r="AH1694" s="3378"/>
      <c r="AI1694" s="2759"/>
      <c r="AJ1694" s="1412"/>
    </row>
    <row r="1695" spans="1:36" s="2713" customFormat="1" x14ac:dyDescent="0.25">
      <c r="A1695" s="414">
        <v>1</v>
      </c>
      <c r="B1695" s="414">
        <v>1</v>
      </c>
      <c r="C1695" s="997" t="s">
        <v>211</v>
      </c>
      <c r="D1695" s="997"/>
      <c r="E1695" s="997"/>
      <c r="F1695" s="420">
        <f>F1697-F1696</f>
        <v>8183</v>
      </c>
      <c r="G1695" s="3106">
        <f>ROUND(F1695/12*$C$3,0)</f>
        <v>4773</v>
      </c>
      <c r="H1695" s="3106">
        <f>H1697-H1696</f>
        <v>7393</v>
      </c>
      <c r="I1695" s="3106">
        <f>H1695/G1695*100</f>
        <v>154.8921014037293</v>
      </c>
      <c r="J1695" s="2162"/>
      <c r="K1695" s="1630"/>
      <c r="L1695" s="3199"/>
      <c r="M1695" s="3199"/>
      <c r="N1695" s="3199"/>
      <c r="O1695" s="483"/>
      <c r="P1695" s="3199"/>
      <c r="Q1695" s="483"/>
      <c r="R1695" s="3200"/>
      <c r="S1695" s="3200"/>
      <c r="T1695" s="3200"/>
      <c r="U1695" s="3200"/>
      <c r="V1695" s="3200"/>
      <c r="W1695" s="3200"/>
      <c r="X1695" s="3200"/>
      <c r="Y1695" s="2897"/>
      <c r="Z1695" s="3379"/>
      <c r="AA1695" s="3380"/>
      <c r="AB1695" s="3379"/>
      <c r="AC1695" s="3379"/>
      <c r="AD1695" s="3379"/>
      <c r="AE1695" s="3200"/>
      <c r="AF1695" s="3200"/>
      <c r="AG1695" s="3110">
        <f>AG1697-AG1696</f>
        <v>0</v>
      </c>
      <c r="AH1695" s="3352"/>
      <c r="AI1695" s="2759"/>
      <c r="AJ1695" s="1412"/>
    </row>
    <row r="1696" spans="1:36" s="2713" customFormat="1" ht="30" x14ac:dyDescent="0.25">
      <c r="A1696" s="414">
        <v>1</v>
      </c>
      <c r="B1696" s="414">
        <v>1</v>
      </c>
      <c r="C1696" s="997" t="s">
        <v>212</v>
      </c>
      <c r="D1696" s="997"/>
      <c r="E1696" s="997"/>
      <c r="F1696" s="2617">
        <v>2</v>
      </c>
      <c r="G1696" s="3106">
        <f>ROUND(F1696/12*$C$3,0)</f>
        <v>1</v>
      </c>
      <c r="H1696" s="3106"/>
      <c r="I1696" s="3106"/>
      <c r="J1696" s="2162"/>
      <c r="K1696" s="1651"/>
      <c r="L1696" s="3106"/>
      <c r="M1696" s="3199"/>
      <c r="N1696" s="3106"/>
      <c r="O1696" s="270"/>
      <c r="P1696" s="3106"/>
      <c r="Q1696" s="270"/>
      <c r="R1696" s="3200"/>
      <c r="S1696" s="3200"/>
      <c r="T1696" s="3200"/>
      <c r="U1696" s="3200"/>
      <c r="V1696" s="3200"/>
      <c r="W1696" s="3200"/>
      <c r="X1696" s="3200"/>
      <c r="Y1696" s="2897"/>
      <c r="Z1696" s="3422"/>
      <c r="AA1696" s="3423"/>
      <c r="AB1696" s="3422"/>
      <c r="AC1696" s="3422"/>
      <c r="AD1696" s="3422"/>
      <c r="AE1696" s="3200"/>
      <c r="AF1696" s="3200"/>
      <c r="AG1696" s="3110"/>
      <c r="AH1696" s="3352"/>
      <c r="AI1696" s="2759"/>
      <c r="AJ1696" s="1412"/>
    </row>
    <row r="1697" spans="1:267" s="2713" customFormat="1" ht="30" thickBot="1" x14ac:dyDescent="0.3">
      <c r="A1697" s="414"/>
      <c r="B1697" s="414">
        <v>1</v>
      </c>
      <c r="C1697" s="1003" t="s">
        <v>217</v>
      </c>
      <c r="D1697" s="1003"/>
      <c r="E1697" s="1003"/>
      <c r="F1697" s="2617">
        <v>8185</v>
      </c>
      <c r="G1697" s="3103">
        <f>ROUND(F1697/12*$C$3,0)</f>
        <v>4775</v>
      </c>
      <c r="H1697" s="3103">
        <v>7393</v>
      </c>
      <c r="I1697" s="3103">
        <f>H1697/G1697*100</f>
        <v>154.82722513089004</v>
      </c>
      <c r="J1697" s="3204"/>
      <c r="K1697" s="1543"/>
      <c r="L1697" s="3205"/>
      <c r="M1697" s="3382"/>
      <c r="N1697" s="3205"/>
      <c r="O1697" s="1477"/>
      <c r="P1697" s="3205"/>
      <c r="Q1697" s="1477"/>
      <c r="R1697" s="3206">
        <v>27754.825800000002</v>
      </c>
      <c r="S1697" s="3206">
        <v>27754.825800000002</v>
      </c>
      <c r="T1697" s="3206">
        <v>27754.825800000002</v>
      </c>
      <c r="U1697" s="3206">
        <v>27754.825800000002</v>
      </c>
      <c r="V1697" s="3206">
        <v>27754.825800000002</v>
      </c>
      <c r="W1697" s="3206">
        <v>27754.825800000002</v>
      </c>
      <c r="X1697" s="3206">
        <v>27754.825800000002</v>
      </c>
      <c r="Y1697" s="1209">
        <f>R1697/12*$C$3+(S1697-R1697)/11*6+(T1697-S1697)/10*5+(U1697-T1697)/9*4+(V1697-U1697)/8*3+(W1697-V1697)/7*2+(X1697-W1697)/6*1</f>
        <v>16190.315050000003</v>
      </c>
      <c r="Z1697" s="3424">
        <f>AF1697-AE1697-AB1697</f>
        <v>16190.315050000001</v>
      </c>
      <c r="AA1697" s="3425"/>
      <c r="AB1697" s="3424"/>
      <c r="AC1697" s="3424">
        <f>Z1697-Y1697</f>
        <v>0</v>
      </c>
      <c r="AD1697" s="3424"/>
      <c r="AE1697" s="3206">
        <v>-64.842579999999998</v>
      </c>
      <c r="AF1697" s="3206">
        <v>16125.472470000001</v>
      </c>
      <c r="AG1697" s="2382"/>
      <c r="AH1697" s="3386"/>
      <c r="AI1697" s="2759"/>
      <c r="AJ1697" s="1412"/>
    </row>
    <row r="1698" spans="1:267" s="2713" customFormat="1" ht="15.75" thickBot="1" x14ac:dyDescent="0.3">
      <c r="A1698" s="414">
        <v>1</v>
      </c>
      <c r="B1698" s="414">
        <v>1</v>
      </c>
      <c r="C1698" s="981" t="s">
        <v>314</v>
      </c>
      <c r="D1698" s="3211"/>
      <c r="E1698" s="3211"/>
      <c r="F1698" s="3212"/>
      <c r="G1698" s="3213"/>
      <c r="H1698" s="3213"/>
      <c r="I1698" s="3213"/>
      <c r="J1698" s="2462"/>
      <c r="K1698" s="2462"/>
      <c r="L1698" s="2463"/>
      <c r="M1698" s="2463"/>
      <c r="N1698" s="2463">
        <f>SUM(N1693,N1626)</f>
        <v>18815</v>
      </c>
      <c r="O1698" s="2463"/>
      <c r="P1698" s="2463"/>
      <c r="Q1698" s="2463"/>
      <c r="R1698" s="2462">
        <f t="shared" ref="R1698:AD1698" si="886">R1697+R1693+R1683+R1626</f>
        <v>571921.07201539516</v>
      </c>
      <c r="S1698" s="2462">
        <f t="shared" ref="S1698:T1698" si="887">S1697+S1693+S1683+S1626</f>
        <v>571921.07201539516</v>
      </c>
      <c r="T1698" s="2462">
        <f t="shared" si="887"/>
        <v>571921.07201539516</v>
      </c>
      <c r="U1698" s="2462">
        <f t="shared" ref="U1698:V1698" si="888">U1697+U1693+U1683+U1626</f>
        <v>571972.01171539514</v>
      </c>
      <c r="V1698" s="2462">
        <f t="shared" si="888"/>
        <v>571972.01171539514</v>
      </c>
      <c r="W1698" s="2462">
        <f t="shared" ref="W1698:X1698" si="889">W1697+W1693+W1683+W1626</f>
        <v>571972.01171539514</v>
      </c>
      <c r="X1698" s="2462">
        <f t="shared" si="889"/>
        <v>571972.01171539514</v>
      </c>
      <c r="Y1698" s="3214">
        <f t="shared" si="886"/>
        <v>334511.43814231385</v>
      </c>
      <c r="Z1698" s="2462">
        <f t="shared" si="886"/>
        <v>298214.15631999995</v>
      </c>
      <c r="AA1698" s="3426">
        <f t="shared" si="886"/>
        <v>0</v>
      </c>
      <c r="AB1698" s="2462">
        <f t="shared" si="886"/>
        <v>-508.11278000000004</v>
      </c>
      <c r="AC1698" s="2462">
        <f t="shared" si="886"/>
        <v>-36297.281822313853</v>
      </c>
      <c r="AD1698" s="2462">
        <f t="shared" si="886"/>
        <v>-44.623179999999998</v>
      </c>
      <c r="AE1698" s="2462">
        <f>AE1697+AE1693+AE1683+AE1626</f>
        <v>-3798.9667300000001</v>
      </c>
      <c r="AF1698" s="2462">
        <f>AF1697+AF1693+AF1683+AF1626</f>
        <v>293907.07681</v>
      </c>
      <c r="AG1698" s="3216"/>
      <c r="AH1698" s="3427">
        <f>AH1697+AH1693+AH1683+AH1626</f>
        <v>0</v>
      </c>
      <c r="AI1698" s="2759"/>
      <c r="AJ1698" s="1412"/>
    </row>
    <row r="1699" spans="1:267" x14ac:dyDescent="0.25">
      <c r="A1699" s="414">
        <v>1</v>
      </c>
      <c r="B1699" s="414">
        <v>1</v>
      </c>
      <c r="C1699" s="3428" t="s">
        <v>222</v>
      </c>
      <c r="D1699" s="3428"/>
      <c r="E1699" s="3428"/>
      <c r="F1699" s="3272"/>
      <c r="G1699" s="3332"/>
      <c r="H1699" s="3332"/>
      <c r="I1699" s="3332"/>
      <c r="J1699" s="3332"/>
      <c r="K1699" s="3332"/>
      <c r="L1699" s="3429"/>
      <c r="M1699" s="3429"/>
      <c r="N1699" s="3429"/>
      <c r="O1699" s="3429"/>
      <c r="P1699" s="3429"/>
      <c r="Q1699" s="3429"/>
      <c r="R1699" s="3275">
        <f t="shared" ref="R1699:Y1699" si="890">R1698</f>
        <v>571921.07201539516</v>
      </c>
      <c r="S1699" s="3275">
        <f t="shared" si="890"/>
        <v>571921.07201539516</v>
      </c>
      <c r="T1699" s="3275">
        <f t="shared" si="890"/>
        <v>571921.07201539516</v>
      </c>
      <c r="U1699" s="3275">
        <f t="shared" si="890"/>
        <v>571972.01171539514</v>
      </c>
      <c r="V1699" s="3275">
        <f t="shared" si="890"/>
        <v>571972.01171539514</v>
      </c>
      <c r="W1699" s="3275">
        <f t="shared" ref="W1699:X1699" si="891">W1698</f>
        <v>571972.01171539514</v>
      </c>
      <c r="X1699" s="3275">
        <f t="shared" si="891"/>
        <v>571972.01171539514</v>
      </c>
      <c r="Y1699" s="618">
        <f t="shared" si="890"/>
        <v>334511.43814231385</v>
      </c>
      <c r="Z1699" s="3275">
        <f t="shared" ref="Z1699:AF1699" si="892">Z1698</f>
        <v>298214.15631999995</v>
      </c>
      <c r="AA1699" s="3278">
        <f t="shared" si="892"/>
        <v>0</v>
      </c>
      <c r="AB1699" s="3275">
        <f>AB1698</f>
        <v>-508.11278000000004</v>
      </c>
      <c r="AC1699" s="3275">
        <f t="shared" si="892"/>
        <v>-36297.281822313853</v>
      </c>
      <c r="AD1699" s="3275">
        <f t="shared" ref="AD1699" si="893">AD1698</f>
        <v>-44.623179999999998</v>
      </c>
      <c r="AE1699" s="3275">
        <f t="shared" si="892"/>
        <v>-3798.9667300000001</v>
      </c>
      <c r="AF1699" s="3275">
        <f t="shared" si="892"/>
        <v>293907.07681</v>
      </c>
      <c r="AG1699" s="3430"/>
      <c r="AH1699" s="3280">
        <f>AH1698</f>
        <v>0</v>
      </c>
      <c r="AI1699" s="2759"/>
    </row>
    <row r="1700" spans="1:267" ht="29.25" x14ac:dyDescent="0.25">
      <c r="A1700" s="414">
        <v>1</v>
      </c>
      <c r="B1700" s="414">
        <v>1</v>
      </c>
      <c r="C1700" s="339" t="s">
        <v>7</v>
      </c>
      <c r="D1700" s="339"/>
      <c r="E1700" s="339"/>
      <c r="F1700" s="2357">
        <f>SUM(F1626)</f>
        <v>4307</v>
      </c>
      <c r="G1700" s="2548">
        <f>SUM(G1626)</f>
        <v>2512.416666666667</v>
      </c>
      <c r="H1700" s="2548">
        <f>SUM(H1626)</f>
        <v>1994</v>
      </c>
      <c r="I1700" s="2548">
        <f>H1700/G1700*100</f>
        <v>79.365816444989875</v>
      </c>
      <c r="J1700" s="2362">
        <f>L1700/F1700</f>
        <v>8.9129324355700028</v>
      </c>
      <c r="K1700" s="2362">
        <f>N1700/H1700</f>
        <v>8.4002006018054161</v>
      </c>
      <c r="L1700" s="2548">
        <f>SUM(L1626)</f>
        <v>38388</v>
      </c>
      <c r="M1700" s="2548">
        <f>SUM(M1626)</f>
        <v>22393</v>
      </c>
      <c r="N1700" s="2548">
        <f>SUM(N1626)</f>
        <v>16750</v>
      </c>
      <c r="O1700" s="2548">
        <f>N1700/M1700*100</f>
        <v>74.80016076452462</v>
      </c>
      <c r="P1700" s="2548">
        <f>SUM(P1626)</f>
        <v>117</v>
      </c>
      <c r="Q1700" s="2359">
        <f>N1700/$C$3*12/P1700</f>
        <v>245.42124542124537</v>
      </c>
      <c r="R1700" s="3392">
        <f t="shared" ref="R1700:AC1700" si="894">SUM(R1626)</f>
        <v>216559.03065570549</v>
      </c>
      <c r="S1700" s="3392">
        <f t="shared" ref="S1700:T1700" si="895">SUM(S1626)</f>
        <v>216559.03065570549</v>
      </c>
      <c r="T1700" s="3392">
        <f t="shared" si="895"/>
        <v>216559.03065570549</v>
      </c>
      <c r="U1700" s="3392">
        <f t="shared" ref="U1700:V1700" si="896">SUM(U1626)</f>
        <v>216609.9703557055</v>
      </c>
      <c r="V1700" s="3392">
        <f t="shared" si="896"/>
        <v>216609.9703557055</v>
      </c>
      <c r="W1700" s="3392">
        <f t="shared" ref="W1700:X1700" si="897">SUM(W1626)</f>
        <v>216609.9703557055</v>
      </c>
      <c r="X1700" s="3392">
        <f t="shared" si="897"/>
        <v>216609.9703557055</v>
      </c>
      <c r="Y1700" s="618">
        <f t="shared" si="894"/>
        <v>126348.74108249487</v>
      </c>
      <c r="Z1700" s="3392">
        <f t="shared" si="894"/>
        <v>108289.55607999998</v>
      </c>
      <c r="AA1700" s="1426">
        <f t="shared" si="894"/>
        <v>0</v>
      </c>
      <c r="AB1700" s="3392">
        <f t="shared" si="894"/>
        <v>-508.11278000000004</v>
      </c>
      <c r="AC1700" s="3392">
        <f t="shared" si="894"/>
        <v>-18059.185002494894</v>
      </c>
      <c r="AD1700" s="3392">
        <f t="shared" ref="AD1700" si="898">SUM(AD1626)</f>
        <v>-44.623179999999998</v>
      </c>
      <c r="AE1700" s="3392">
        <f>SUM(AE1626)</f>
        <v>-3338.6544899999999</v>
      </c>
      <c r="AF1700" s="3392">
        <f>SUM(AF1626)</f>
        <v>104442.78880999998</v>
      </c>
      <c r="AG1700" s="1317">
        <f>SUM(AG1626)</f>
        <v>0</v>
      </c>
      <c r="AH1700" s="1284">
        <f>SUM(AH1626)</f>
        <v>0</v>
      </c>
      <c r="AI1700" s="2759"/>
    </row>
    <row r="1701" spans="1:267" s="1185" customFormat="1" x14ac:dyDescent="0.25">
      <c r="A1701" s="414">
        <v>1</v>
      </c>
      <c r="B1701" s="414">
        <v>1</v>
      </c>
      <c r="C1701" s="497" t="s">
        <v>207</v>
      </c>
      <c r="D1701" s="497"/>
      <c r="E1701" s="336"/>
      <c r="F1701" s="2367"/>
      <c r="G1701" s="1054"/>
      <c r="H1701" s="1054"/>
      <c r="I1701" s="1054"/>
      <c r="J1701" s="3161"/>
      <c r="K1701" s="3161"/>
      <c r="L1701" s="3162"/>
      <c r="M1701" s="3162"/>
      <c r="N1701" s="3162"/>
      <c r="O1701" s="3162"/>
      <c r="P1701" s="3162"/>
      <c r="Q1701" s="3162"/>
      <c r="R1701" s="3157"/>
      <c r="S1701" s="3157"/>
      <c r="T1701" s="3157"/>
      <c r="U1701" s="3157"/>
      <c r="V1701" s="3157"/>
      <c r="W1701" s="3157"/>
      <c r="X1701" s="3157"/>
      <c r="Y1701" s="618"/>
      <c r="Z1701" s="3157"/>
      <c r="AA1701" s="1513"/>
      <c r="AB1701" s="3157"/>
      <c r="AC1701" s="3157"/>
      <c r="AD1701" s="3334"/>
      <c r="AE1701" s="3334"/>
      <c r="AF1701" s="3157"/>
      <c r="AG1701" s="1274"/>
      <c r="AH1701" s="1265"/>
      <c r="AI1701" s="2759"/>
      <c r="AJ1701" s="366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  <c r="JC1701" s="253"/>
      <c r="JD1701" s="253"/>
      <c r="JE1701" s="253"/>
      <c r="JF1701" s="253"/>
      <c r="JG1701" s="253"/>
    </row>
    <row r="1702" spans="1:267" s="1185" customFormat="1" x14ac:dyDescent="0.25">
      <c r="A1702" s="414">
        <v>1</v>
      </c>
      <c r="B1702" s="414">
        <v>1</v>
      </c>
      <c r="C1702" s="335" t="s">
        <v>382</v>
      </c>
      <c r="D1702" s="335"/>
      <c r="E1702" s="336"/>
      <c r="F1702" s="2367"/>
      <c r="G1702" s="1054"/>
      <c r="H1702" s="1054"/>
      <c r="I1702" s="2548"/>
      <c r="J1702" s="3161"/>
      <c r="K1702" s="3161"/>
      <c r="L1702" s="3162"/>
      <c r="M1702" s="3162"/>
      <c r="N1702" s="3162"/>
      <c r="O1702" s="3162"/>
      <c r="P1702" s="3162"/>
      <c r="Q1702" s="3162"/>
      <c r="R1702" s="3157">
        <f t="shared" ref="R1702:AC1703" si="899">R1628</f>
        <v>273896.31654000003</v>
      </c>
      <c r="S1702" s="3157">
        <f t="shared" ref="S1702:T1702" si="900">S1628</f>
        <v>273896.31654000003</v>
      </c>
      <c r="T1702" s="3157">
        <f t="shared" si="900"/>
        <v>273896.31654000003</v>
      </c>
      <c r="U1702" s="3157">
        <f t="shared" ref="U1702:V1702" si="901">U1628</f>
        <v>273896.31654000003</v>
      </c>
      <c r="V1702" s="3157">
        <f t="shared" si="901"/>
        <v>273896.31654000003</v>
      </c>
      <c r="W1702" s="3157">
        <f t="shared" ref="W1702:X1702" si="902">W1628</f>
        <v>273896.31654000003</v>
      </c>
      <c r="X1702" s="3157">
        <f t="shared" si="902"/>
        <v>273896.31654000003</v>
      </c>
      <c r="Y1702" s="618">
        <f t="shared" si="899"/>
        <v>160641.02424833336</v>
      </c>
      <c r="Z1702" s="3157">
        <f t="shared" si="899"/>
        <v>154509.62591</v>
      </c>
      <c r="AA1702" s="1513">
        <f t="shared" si="899"/>
        <v>0</v>
      </c>
      <c r="AB1702" s="3157">
        <f t="shared" si="899"/>
        <v>0</v>
      </c>
      <c r="AC1702" s="3157">
        <f t="shared" si="899"/>
        <v>-6131.3983383333543</v>
      </c>
      <c r="AD1702" s="3334">
        <f t="shared" ref="AD1702" si="903">AD1628</f>
        <v>0</v>
      </c>
      <c r="AE1702" s="3334">
        <f>AE1628</f>
        <v>-248.52710000000002</v>
      </c>
      <c r="AF1702" s="3157">
        <f>AF1628</f>
        <v>154261.09881</v>
      </c>
      <c r="AG1702" s="1274"/>
      <c r="AH1702" s="1265">
        <f>AH1628</f>
        <v>0</v>
      </c>
      <c r="AI1702" s="2759"/>
      <c r="AJ1702" s="366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  <c r="JC1702" s="253"/>
      <c r="JD1702" s="253"/>
      <c r="JE1702" s="253"/>
      <c r="JF1702" s="253"/>
      <c r="JG1702" s="253"/>
    </row>
    <row r="1703" spans="1:267" s="1185" customFormat="1" x14ac:dyDescent="0.25">
      <c r="A1703" s="414"/>
      <c r="B1703" s="414">
        <v>1</v>
      </c>
      <c r="C1703" s="335" t="s">
        <v>329</v>
      </c>
      <c r="D1703" s="335"/>
      <c r="E1703" s="336"/>
      <c r="F1703" s="2367"/>
      <c r="G1703" s="1054"/>
      <c r="H1703" s="1054"/>
      <c r="I1703" s="2548"/>
      <c r="J1703" s="3161"/>
      <c r="K1703" s="3161"/>
      <c r="L1703" s="3162"/>
      <c r="M1703" s="3162"/>
      <c r="N1703" s="3162"/>
      <c r="O1703" s="3162"/>
      <c r="P1703" s="3162"/>
      <c r="Q1703" s="3162"/>
      <c r="R1703" s="3157">
        <f t="shared" si="899"/>
        <v>15349.6224</v>
      </c>
      <c r="S1703" s="3157">
        <f t="shared" ref="S1703:T1703" si="904">S1629</f>
        <v>15349.6224</v>
      </c>
      <c r="T1703" s="3157">
        <f t="shared" si="904"/>
        <v>15349.6224</v>
      </c>
      <c r="U1703" s="3157">
        <f t="shared" ref="U1703:V1703" si="905">U1629</f>
        <v>15349.6224</v>
      </c>
      <c r="V1703" s="3157">
        <f t="shared" si="905"/>
        <v>15349.6224</v>
      </c>
      <c r="W1703" s="3157">
        <f t="shared" ref="W1703:X1703" si="906">W1629</f>
        <v>15349.6224</v>
      </c>
      <c r="X1703" s="3157">
        <f t="shared" si="906"/>
        <v>15349.6224</v>
      </c>
      <c r="Y1703" s="618">
        <f t="shared" si="899"/>
        <v>8953.9463999999989</v>
      </c>
      <c r="Z1703" s="3157">
        <f t="shared" si="899"/>
        <v>8953.9464000000007</v>
      </c>
      <c r="AA1703" s="1513">
        <f t="shared" si="899"/>
        <v>0</v>
      </c>
      <c r="AB1703" s="3157">
        <f t="shared" si="899"/>
        <v>0</v>
      </c>
      <c r="AC1703" s="3157">
        <f t="shared" si="899"/>
        <v>0</v>
      </c>
      <c r="AD1703" s="3334">
        <f t="shared" ref="AD1703" si="907">AD1629</f>
        <v>0</v>
      </c>
      <c r="AE1703" s="3334">
        <f>AE1629</f>
        <v>0</v>
      </c>
      <c r="AF1703" s="3157">
        <f>AF1629</f>
        <v>8953.9464000000007</v>
      </c>
      <c r="AG1703" s="1274"/>
      <c r="AH1703" s="1265">
        <f>AH1629</f>
        <v>0</v>
      </c>
      <c r="AI1703" s="2759"/>
      <c r="AJ1703" s="366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  <c r="JD1703" s="253"/>
      <c r="JE1703" s="253"/>
      <c r="JF1703" s="253"/>
      <c r="JG1703" s="253"/>
    </row>
    <row r="1704" spans="1:267" s="1185" customFormat="1" ht="29.25" x14ac:dyDescent="0.25">
      <c r="A1704" s="414"/>
      <c r="B1704" s="414">
        <v>1</v>
      </c>
      <c r="C1704" s="493" t="s">
        <v>293</v>
      </c>
      <c r="D1704" s="335"/>
      <c r="E1704" s="336"/>
      <c r="F1704" s="2367">
        <f t="shared" ref="F1704:I1709" si="908">F1630</f>
        <v>61423</v>
      </c>
      <c r="G1704" s="1054">
        <f t="shared" si="908"/>
        <v>35830.083333333336</v>
      </c>
      <c r="H1704" s="1054">
        <f t="shared" si="908"/>
        <v>27592</v>
      </c>
      <c r="I1704" s="2548">
        <f t="shared" si="908"/>
        <v>77.007914671330653</v>
      </c>
      <c r="J1704" s="3161"/>
      <c r="K1704" s="3161"/>
      <c r="L1704" s="3162"/>
      <c r="M1704" s="3162"/>
      <c r="N1704" s="3162"/>
      <c r="O1704" s="3162"/>
      <c r="P1704" s="3162"/>
      <c r="Q1704" s="3162"/>
      <c r="R1704" s="3157"/>
      <c r="S1704" s="3157"/>
      <c r="T1704" s="3157"/>
      <c r="U1704" s="3157"/>
      <c r="V1704" s="3157"/>
      <c r="W1704" s="3157"/>
      <c r="X1704" s="3157"/>
      <c r="Y1704" s="618"/>
      <c r="Z1704" s="3157"/>
      <c r="AA1704" s="1513"/>
      <c r="AB1704" s="3157"/>
      <c r="AC1704" s="3157"/>
      <c r="AD1704" s="3334"/>
      <c r="AE1704" s="3334"/>
      <c r="AF1704" s="3157"/>
      <c r="AG1704" s="1274">
        <f t="shared" ref="AG1704" si="909">AG1630</f>
        <v>0</v>
      </c>
      <c r="AH1704" s="1265"/>
      <c r="AI1704" s="2759"/>
      <c r="AJ1704" s="366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  <c r="JF1704" s="253"/>
      <c r="JG1704" s="253"/>
    </row>
    <row r="1705" spans="1:267" s="1185" customFormat="1" ht="30" x14ac:dyDescent="0.25">
      <c r="A1705" s="414"/>
      <c r="B1705" s="414">
        <v>1</v>
      </c>
      <c r="C1705" s="822" t="s">
        <v>204</v>
      </c>
      <c r="D1705" s="335"/>
      <c r="E1705" s="336"/>
      <c r="F1705" s="2367">
        <f t="shared" si="908"/>
        <v>0</v>
      </c>
      <c r="G1705" s="1054">
        <f t="shared" si="908"/>
        <v>0</v>
      </c>
      <c r="H1705" s="1054">
        <f t="shared" si="908"/>
        <v>0</v>
      </c>
      <c r="I1705" s="2548">
        <f t="shared" si="908"/>
        <v>0</v>
      </c>
      <c r="J1705" s="3161"/>
      <c r="K1705" s="3161"/>
      <c r="L1705" s="3162"/>
      <c r="M1705" s="3162"/>
      <c r="N1705" s="3162"/>
      <c r="O1705" s="3162"/>
      <c r="P1705" s="3162"/>
      <c r="Q1705" s="3162"/>
      <c r="R1705" s="3157"/>
      <c r="S1705" s="3157"/>
      <c r="T1705" s="3157"/>
      <c r="U1705" s="3157"/>
      <c r="V1705" s="3157"/>
      <c r="W1705" s="3157"/>
      <c r="X1705" s="3157"/>
      <c r="Y1705" s="618"/>
      <c r="Z1705" s="3157"/>
      <c r="AA1705" s="1513"/>
      <c r="AB1705" s="3157"/>
      <c r="AC1705" s="3157"/>
      <c r="AD1705" s="3334"/>
      <c r="AE1705" s="3334"/>
      <c r="AF1705" s="3157"/>
      <c r="AG1705" s="1274">
        <f t="shared" ref="AG1705" si="910">AG1631</f>
        <v>0</v>
      </c>
      <c r="AH1705" s="1265"/>
      <c r="AI1705" s="2759"/>
      <c r="AJ1705" s="366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  <c r="JG1705" s="253"/>
    </row>
    <row r="1706" spans="1:267" s="1185" customFormat="1" ht="30" x14ac:dyDescent="0.25">
      <c r="A1706" s="414"/>
      <c r="B1706" s="414">
        <v>1</v>
      </c>
      <c r="C1706" s="822" t="s">
        <v>205</v>
      </c>
      <c r="D1706" s="335"/>
      <c r="E1706" s="336"/>
      <c r="F1706" s="2367">
        <f t="shared" si="908"/>
        <v>8760</v>
      </c>
      <c r="G1706" s="1054">
        <f t="shared" si="908"/>
        <v>5110</v>
      </c>
      <c r="H1706" s="1054">
        <f t="shared" si="908"/>
        <v>1507</v>
      </c>
      <c r="I1706" s="2548">
        <f t="shared" si="908"/>
        <v>29.491193737769077</v>
      </c>
      <c r="J1706" s="3161"/>
      <c r="K1706" s="3161"/>
      <c r="L1706" s="3162"/>
      <c r="M1706" s="3162"/>
      <c r="N1706" s="3162"/>
      <c r="O1706" s="3162"/>
      <c r="P1706" s="3162"/>
      <c r="Q1706" s="3162"/>
      <c r="R1706" s="3157"/>
      <c r="S1706" s="3157"/>
      <c r="T1706" s="3157"/>
      <c r="U1706" s="3157"/>
      <c r="V1706" s="3157"/>
      <c r="W1706" s="3157"/>
      <c r="X1706" s="3157"/>
      <c r="Y1706" s="618"/>
      <c r="Z1706" s="3157"/>
      <c r="AA1706" s="1513"/>
      <c r="AB1706" s="3157"/>
      <c r="AC1706" s="3157"/>
      <c r="AD1706" s="3334"/>
      <c r="AE1706" s="3334"/>
      <c r="AF1706" s="3157"/>
      <c r="AG1706" s="1274">
        <f t="shared" ref="AG1706" si="911">AG1632</f>
        <v>0</v>
      </c>
      <c r="AH1706" s="1265"/>
      <c r="AI1706" s="2759"/>
      <c r="AJ1706" s="366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</row>
    <row r="1707" spans="1:267" s="1185" customFormat="1" ht="30" x14ac:dyDescent="0.25">
      <c r="A1707" s="414"/>
      <c r="B1707" s="414">
        <v>1</v>
      </c>
      <c r="C1707" s="497" t="s">
        <v>294</v>
      </c>
      <c r="D1707" s="335"/>
      <c r="E1707" s="336"/>
      <c r="F1707" s="2367">
        <f t="shared" si="908"/>
        <v>17700</v>
      </c>
      <c r="G1707" s="1054">
        <f t="shared" si="908"/>
        <v>10325</v>
      </c>
      <c r="H1707" s="1054">
        <f t="shared" si="908"/>
        <v>5580</v>
      </c>
      <c r="I1707" s="2548">
        <f t="shared" si="908"/>
        <v>54.043583535108965</v>
      </c>
      <c r="J1707" s="3161"/>
      <c r="K1707" s="3161"/>
      <c r="L1707" s="3162"/>
      <c r="M1707" s="3162"/>
      <c r="N1707" s="3162"/>
      <c r="O1707" s="3162"/>
      <c r="P1707" s="3162"/>
      <c r="Q1707" s="3162"/>
      <c r="R1707" s="3157"/>
      <c r="S1707" s="3157"/>
      <c r="T1707" s="3157"/>
      <c r="U1707" s="3157"/>
      <c r="V1707" s="3157"/>
      <c r="W1707" s="3157"/>
      <c r="X1707" s="3157"/>
      <c r="Y1707" s="618"/>
      <c r="Z1707" s="3157"/>
      <c r="AA1707" s="1513"/>
      <c r="AB1707" s="3157"/>
      <c r="AC1707" s="3157"/>
      <c r="AD1707" s="3334"/>
      <c r="AE1707" s="3334"/>
      <c r="AF1707" s="3157"/>
      <c r="AG1707" s="1274">
        <f t="shared" ref="AG1707" si="912">AG1633</f>
        <v>0</v>
      </c>
      <c r="AH1707" s="1265"/>
      <c r="AI1707" s="2759"/>
      <c r="AJ1707" s="366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</row>
    <row r="1708" spans="1:267" s="1185" customFormat="1" ht="60" x14ac:dyDescent="0.25">
      <c r="A1708" s="414"/>
      <c r="B1708" s="414">
        <v>1</v>
      </c>
      <c r="C1708" s="336" t="s">
        <v>295</v>
      </c>
      <c r="D1708" s="335"/>
      <c r="E1708" s="336"/>
      <c r="F1708" s="2367">
        <f t="shared" si="908"/>
        <v>17555</v>
      </c>
      <c r="G1708" s="1054">
        <f t="shared" si="908"/>
        <v>10240.416666666668</v>
      </c>
      <c r="H1708" s="1054">
        <f t="shared" si="908"/>
        <v>8479</v>
      </c>
      <c r="I1708" s="2548">
        <f t="shared" si="908"/>
        <v>82.79936526020262</v>
      </c>
      <c r="J1708" s="3161"/>
      <c r="K1708" s="3161"/>
      <c r="L1708" s="3162"/>
      <c r="M1708" s="3162"/>
      <c r="N1708" s="3162"/>
      <c r="O1708" s="3162"/>
      <c r="P1708" s="3162"/>
      <c r="Q1708" s="3162"/>
      <c r="R1708" s="3157"/>
      <c r="S1708" s="3157"/>
      <c r="T1708" s="3157"/>
      <c r="U1708" s="3157"/>
      <c r="V1708" s="3157"/>
      <c r="W1708" s="3157"/>
      <c r="X1708" s="3157"/>
      <c r="Y1708" s="618"/>
      <c r="Z1708" s="3157"/>
      <c r="AA1708" s="1513"/>
      <c r="AB1708" s="3157"/>
      <c r="AC1708" s="3157"/>
      <c r="AD1708" s="3334"/>
      <c r="AE1708" s="3334"/>
      <c r="AF1708" s="3157"/>
      <c r="AG1708" s="1274">
        <f t="shared" ref="AG1708" si="913">AG1634</f>
        <v>0</v>
      </c>
      <c r="AH1708" s="1265"/>
      <c r="AI1708" s="2759"/>
      <c r="AJ1708" s="366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</row>
    <row r="1709" spans="1:267" s="1185" customFormat="1" ht="45" x14ac:dyDescent="0.25">
      <c r="A1709" s="414"/>
      <c r="B1709" s="414">
        <v>1</v>
      </c>
      <c r="C1709" s="336" t="s">
        <v>309</v>
      </c>
      <c r="D1709" s="335"/>
      <c r="E1709" s="336"/>
      <c r="F1709" s="2367">
        <f t="shared" si="908"/>
        <v>15140</v>
      </c>
      <c r="G1709" s="1054">
        <f t="shared" si="908"/>
        <v>8831.6666666666679</v>
      </c>
      <c r="H1709" s="1054">
        <f t="shared" si="908"/>
        <v>11725</v>
      </c>
      <c r="I1709" s="2548">
        <f t="shared" si="908"/>
        <v>132.76089828269482</v>
      </c>
      <c r="J1709" s="3161"/>
      <c r="K1709" s="3161"/>
      <c r="L1709" s="3162"/>
      <c r="M1709" s="3162"/>
      <c r="N1709" s="3162"/>
      <c r="O1709" s="3162"/>
      <c r="P1709" s="3162"/>
      <c r="Q1709" s="3162"/>
      <c r="R1709" s="3157"/>
      <c r="S1709" s="3157"/>
      <c r="T1709" s="3157"/>
      <c r="U1709" s="3157"/>
      <c r="V1709" s="3157"/>
      <c r="W1709" s="3157"/>
      <c r="X1709" s="3157"/>
      <c r="Y1709" s="618"/>
      <c r="Z1709" s="3157"/>
      <c r="AA1709" s="1513"/>
      <c r="AB1709" s="3157"/>
      <c r="AC1709" s="3157"/>
      <c r="AD1709" s="3334"/>
      <c r="AE1709" s="3334"/>
      <c r="AF1709" s="3157"/>
      <c r="AG1709" s="1274">
        <f t="shared" ref="AG1709" si="914">AG1635</f>
        <v>0</v>
      </c>
      <c r="AH1709" s="1265"/>
      <c r="AI1709" s="2759"/>
      <c r="AJ1709" s="366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</row>
    <row r="1710" spans="1:267" s="1185" customFormat="1" ht="105" x14ac:dyDescent="0.25">
      <c r="A1710" s="414"/>
      <c r="B1710" s="414"/>
      <c r="C1710" s="336" t="s">
        <v>532</v>
      </c>
      <c r="D1710" s="335"/>
      <c r="E1710" s="336"/>
      <c r="F1710" s="2367">
        <f>F1636</f>
        <v>1616</v>
      </c>
      <c r="G1710" s="1054">
        <f t="shared" ref="G1710:I1710" si="915">G1636</f>
        <v>942.66666666666663</v>
      </c>
      <c r="H1710" s="1054">
        <f t="shared" si="915"/>
        <v>3315</v>
      </c>
      <c r="I1710" s="2548">
        <f t="shared" si="915"/>
        <v>351.66195190947667</v>
      </c>
      <c r="J1710" s="3161"/>
      <c r="K1710" s="3161"/>
      <c r="L1710" s="3162"/>
      <c r="M1710" s="3162"/>
      <c r="N1710" s="3162"/>
      <c r="O1710" s="3162"/>
      <c r="P1710" s="3162"/>
      <c r="Q1710" s="3162"/>
      <c r="R1710" s="3157"/>
      <c r="S1710" s="3157"/>
      <c r="T1710" s="3157"/>
      <c r="U1710" s="3157"/>
      <c r="V1710" s="3157"/>
      <c r="W1710" s="3157"/>
      <c r="X1710" s="3157"/>
      <c r="Y1710" s="618"/>
      <c r="Z1710" s="3157"/>
      <c r="AA1710" s="1513"/>
      <c r="AB1710" s="3157"/>
      <c r="AC1710" s="3157"/>
      <c r="AD1710" s="3334"/>
      <c r="AE1710" s="3334"/>
      <c r="AF1710" s="3157"/>
      <c r="AG1710" s="1274">
        <f t="shared" ref="AG1710" si="916">AG1636</f>
        <v>0</v>
      </c>
      <c r="AH1710" s="1265"/>
      <c r="AI1710" s="2759"/>
      <c r="AJ1710" s="366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</row>
    <row r="1711" spans="1:267" s="1185" customFormat="1" ht="30" x14ac:dyDescent="0.25">
      <c r="A1711" s="414"/>
      <c r="B1711" s="414">
        <v>1</v>
      </c>
      <c r="C1711" s="336" t="s">
        <v>380</v>
      </c>
      <c r="D1711" s="335"/>
      <c r="E1711" s="336"/>
      <c r="F1711" s="2367">
        <f t="shared" ref="F1711:I1721" si="917">F1637</f>
        <v>2268</v>
      </c>
      <c r="G1711" s="1054">
        <f t="shared" si="917"/>
        <v>1323</v>
      </c>
      <c r="H1711" s="1054">
        <f t="shared" si="917"/>
        <v>301</v>
      </c>
      <c r="I1711" s="2548">
        <f t="shared" si="917"/>
        <v>22.75132275132275</v>
      </c>
      <c r="J1711" s="3161"/>
      <c r="K1711" s="3161"/>
      <c r="L1711" s="3162"/>
      <c r="M1711" s="3162"/>
      <c r="N1711" s="3162"/>
      <c r="O1711" s="3162"/>
      <c r="P1711" s="3162"/>
      <c r="Q1711" s="3162"/>
      <c r="R1711" s="3157"/>
      <c r="S1711" s="3157"/>
      <c r="T1711" s="3157"/>
      <c r="U1711" s="3157"/>
      <c r="V1711" s="3157"/>
      <c r="W1711" s="3157"/>
      <c r="X1711" s="3157"/>
      <c r="Y1711" s="618"/>
      <c r="Z1711" s="3157"/>
      <c r="AA1711" s="1513"/>
      <c r="AB1711" s="3157"/>
      <c r="AC1711" s="3157"/>
      <c r="AD1711" s="3334"/>
      <c r="AE1711" s="3334"/>
      <c r="AF1711" s="3157"/>
      <c r="AG1711" s="1274">
        <f t="shared" ref="AG1711" si="918">AG1637</f>
        <v>0</v>
      </c>
      <c r="AH1711" s="1265"/>
      <c r="AI1711" s="2759"/>
      <c r="AJ1711" s="366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</row>
    <row r="1712" spans="1:267" s="1185" customFormat="1" ht="29.25" x14ac:dyDescent="0.25">
      <c r="A1712" s="414"/>
      <c r="B1712" s="414">
        <v>1</v>
      </c>
      <c r="C1712" s="823" t="s">
        <v>135</v>
      </c>
      <c r="D1712" s="335"/>
      <c r="E1712" s="336"/>
      <c r="F1712" s="2367">
        <f t="shared" si="917"/>
        <v>22178</v>
      </c>
      <c r="G1712" s="1054">
        <f t="shared" si="917"/>
        <v>12937.166666666668</v>
      </c>
      <c r="H1712" s="1054">
        <f t="shared" si="917"/>
        <v>10051</v>
      </c>
      <c r="I1712" s="2548">
        <f t="shared" si="917"/>
        <v>77.690890586552953</v>
      </c>
      <c r="J1712" s="3161"/>
      <c r="K1712" s="3161"/>
      <c r="L1712" s="3162"/>
      <c r="M1712" s="3162"/>
      <c r="N1712" s="3162"/>
      <c r="O1712" s="3162"/>
      <c r="P1712" s="3162"/>
      <c r="Q1712" s="3162"/>
      <c r="R1712" s="3157"/>
      <c r="S1712" s="3157"/>
      <c r="T1712" s="3157"/>
      <c r="U1712" s="3157"/>
      <c r="V1712" s="3157"/>
      <c r="W1712" s="3157"/>
      <c r="X1712" s="3157"/>
      <c r="Y1712" s="618"/>
      <c r="Z1712" s="3157"/>
      <c r="AA1712" s="1513"/>
      <c r="AB1712" s="3157"/>
      <c r="AC1712" s="3157"/>
      <c r="AD1712" s="3334"/>
      <c r="AE1712" s="3334"/>
      <c r="AF1712" s="3157"/>
      <c r="AG1712" s="1274">
        <f t="shared" ref="AG1712" si="919">AG1638</f>
        <v>0</v>
      </c>
      <c r="AH1712" s="1265"/>
      <c r="AI1712" s="2759"/>
      <c r="AJ1712" s="366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</row>
    <row r="1713" spans="1:267" s="1185" customFormat="1" x14ac:dyDescent="0.25">
      <c r="A1713" s="414"/>
      <c r="B1713" s="414">
        <v>1</v>
      </c>
      <c r="C1713" s="337" t="s">
        <v>239</v>
      </c>
      <c r="D1713" s="335"/>
      <c r="E1713" s="336"/>
      <c r="F1713" s="2367">
        <f t="shared" si="917"/>
        <v>22178</v>
      </c>
      <c r="G1713" s="1054">
        <f t="shared" si="917"/>
        <v>12937.166666666668</v>
      </c>
      <c r="H1713" s="1054">
        <f t="shared" si="917"/>
        <v>10051</v>
      </c>
      <c r="I1713" s="2548">
        <f t="shared" si="917"/>
        <v>77.690890586552953</v>
      </c>
      <c r="J1713" s="3161"/>
      <c r="K1713" s="3161"/>
      <c r="L1713" s="3162"/>
      <c r="M1713" s="3162"/>
      <c r="N1713" s="3162"/>
      <c r="O1713" s="3162"/>
      <c r="P1713" s="3162"/>
      <c r="Q1713" s="3162"/>
      <c r="R1713" s="3157"/>
      <c r="S1713" s="3157"/>
      <c r="T1713" s="3157"/>
      <c r="U1713" s="3157"/>
      <c r="V1713" s="3157"/>
      <c r="W1713" s="3157"/>
      <c r="X1713" s="3157"/>
      <c r="Y1713" s="618"/>
      <c r="Z1713" s="3157"/>
      <c r="AA1713" s="1513"/>
      <c r="AB1713" s="3157"/>
      <c r="AC1713" s="3157"/>
      <c r="AD1713" s="3334"/>
      <c r="AE1713" s="3334"/>
      <c r="AF1713" s="3157"/>
      <c r="AG1713" s="1274">
        <f t="shared" ref="AG1713" si="920">AG1639</f>
        <v>0</v>
      </c>
      <c r="AH1713" s="1265"/>
      <c r="AI1713" s="2759"/>
      <c r="AJ1713" s="366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</row>
    <row r="1714" spans="1:267" s="1185" customFormat="1" ht="63" x14ac:dyDescent="0.25">
      <c r="A1714" s="414"/>
      <c r="B1714" s="414">
        <v>1</v>
      </c>
      <c r="C1714" s="824" t="s">
        <v>298</v>
      </c>
      <c r="D1714" s="335"/>
      <c r="E1714" s="336"/>
      <c r="F1714" s="2367">
        <f t="shared" si="917"/>
        <v>16923</v>
      </c>
      <c r="G1714" s="1054">
        <f t="shared" si="917"/>
        <v>9871.7500000000018</v>
      </c>
      <c r="H1714" s="1054">
        <f t="shared" si="917"/>
        <v>3762</v>
      </c>
      <c r="I1714" s="2548">
        <f t="shared" si="917"/>
        <v>38.108744650138014</v>
      </c>
      <c r="J1714" s="3161"/>
      <c r="K1714" s="3161"/>
      <c r="L1714" s="3162"/>
      <c r="M1714" s="3162"/>
      <c r="N1714" s="3162"/>
      <c r="O1714" s="3162"/>
      <c r="P1714" s="3162"/>
      <c r="Q1714" s="3162"/>
      <c r="R1714" s="3157">
        <f t="shared" ref="R1714:AC1714" si="921">R1640</f>
        <v>0</v>
      </c>
      <c r="S1714" s="3157">
        <f t="shared" ref="S1714:T1714" si="922">S1640</f>
        <v>0</v>
      </c>
      <c r="T1714" s="3157">
        <f t="shared" si="922"/>
        <v>0</v>
      </c>
      <c r="U1714" s="3157">
        <f t="shared" ref="U1714:V1714" si="923">U1640</f>
        <v>0</v>
      </c>
      <c r="V1714" s="3157">
        <f t="shared" si="923"/>
        <v>0</v>
      </c>
      <c r="W1714" s="3157">
        <f t="shared" ref="W1714:X1714" si="924">W1640</f>
        <v>0</v>
      </c>
      <c r="X1714" s="3157">
        <f t="shared" si="924"/>
        <v>0</v>
      </c>
      <c r="Y1714" s="618">
        <f t="shared" si="921"/>
        <v>0</v>
      </c>
      <c r="Z1714" s="3157">
        <f t="shared" si="921"/>
        <v>0</v>
      </c>
      <c r="AA1714" s="1513">
        <f t="shared" si="921"/>
        <v>0</v>
      </c>
      <c r="AB1714" s="3157">
        <f t="shared" si="921"/>
        <v>0</v>
      </c>
      <c r="AC1714" s="3157">
        <f t="shared" si="921"/>
        <v>0</v>
      </c>
      <c r="AD1714" s="3334">
        <f t="shared" ref="AD1714" si="925">AD1640</f>
        <v>0</v>
      </c>
      <c r="AE1714" s="3334">
        <f>AE1640</f>
        <v>0</v>
      </c>
      <c r="AF1714" s="3157">
        <f>AF1640</f>
        <v>0</v>
      </c>
      <c r="AG1714" s="1274">
        <f t="shared" ref="AG1714" si="926">AG1640</f>
        <v>0</v>
      </c>
      <c r="AH1714" s="1265">
        <f>AH1640</f>
        <v>0</v>
      </c>
      <c r="AI1714" s="2759"/>
      <c r="AJ1714" s="366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</row>
    <row r="1715" spans="1:267" s="1185" customFormat="1" ht="30" x14ac:dyDescent="0.25">
      <c r="A1715" s="414"/>
      <c r="B1715" s="414">
        <v>1</v>
      </c>
      <c r="C1715" s="497" t="s">
        <v>299</v>
      </c>
      <c r="D1715" s="335"/>
      <c r="E1715" s="336"/>
      <c r="F1715" s="2367">
        <f t="shared" si="917"/>
        <v>7039</v>
      </c>
      <c r="G1715" s="1054">
        <f t="shared" si="917"/>
        <v>4106.0833333333339</v>
      </c>
      <c r="H1715" s="1054">
        <f t="shared" si="917"/>
        <v>732</v>
      </c>
      <c r="I1715" s="2548">
        <f t="shared" si="917"/>
        <v>17.827207598481927</v>
      </c>
      <c r="J1715" s="3161"/>
      <c r="K1715" s="3161"/>
      <c r="L1715" s="3162"/>
      <c r="M1715" s="3162"/>
      <c r="N1715" s="3162"/>
      <c r="O1715" s="3162"/>
      <c r="P1715" s="3162"/>
      <c r="Q1715" s="3162"/>
      <c r="R1715" s="3157"/>
      <c r="S1715" s="3157"/>
      <c r="T1715" s="3157"/>
      <c r="U1715" s="3157"/>
      <c r="V1715" s="3157"/>
      <c r="W1715" s="3157"/>
      <c r="X1715" s="3157"/>
      <c r="Y1715" s="618"/>
      <c r="Z1715" s="3157"/>
      <c r="AA1715" s="1513"/>
      <c r="AB1715" s="3157"/>
      <c r="AC1715" s="3157"/>
      <c r="AD1715" s="3334"/>
      <c r="AE1715" s="3334"/>
      <c r="AF1715" s="3157"/>
      <c r="AG1715" s="1274">
        <f t="shared" ref="AG1715" si="927">AG1641</f>
        <v>0</v>
      </c>
      <c r="AH1715" s="1265"/>
      <c r="AI1715" s="2759"/>
      <c r="AJ1715" s="366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</row>
    <row r="1716" spans="1:267" s="1185" customFormat="1" ht="30" x14ac:dyDescent="0.25">
      <c r="A1716" s="414"/>
      <c r="B1716" s="414">
        <v>1</v>
      </c>
      <c r="C1716" s="336" t="s">
        <v>300</v>
      </c>
      <c r="D1716" s="335"/>
      <c r="E1716" s="336"/>
      <c r="F1716" s="2367">
        <f t="shared" si="917"/>
        <v>6874</v>
      </c>
      <c r="G1716" s="1054">
        <f t="shared" si="917"/>
        <v>4009.8333333333335</v>
      </c>
      <c r="H1716" s="1054">
        <f t="shared" si="917"/>
        <v>732</v>
      </c>
      <c r="I1716" s="2548">
        <f t="shared" si="917"/>
        <v>18.255122823059978</v>
      </c>
      <c r="J1716" s="3161"/>
      <c r="K1716" s="3161"/>
      <c r="L1716" s="3162"/>
      <c r="M1716" s="3162"/>
      <c r="N1716" s="3162"/>
      <c r="O1716" s="3162"/>
      <c r="P1716" s="3162"/>
      <c r="Q1716" s="3162"/>
      <c r="R1716" s="3157"/>
      <c r="S1716" s="3157"/>
      <c r="T1716" s="3157"/>
      <c r="U1716" s="3157"/>
      <c r="V1716" s="3157"/>
      <c r="W1716" s="3157"/>
      <c r="X1716" s="3157"/>
      <c r="Y1716" s="618"/>
      <c r="Z1716" s="3157"/>
      <c r="AA1716" s="1513"/>
      <c r="AB1716" s="3157"/>
      <c r="AC1716" s="3157"/>
      <c r="AD1716" s="3334"/>
      <c r="AE1716" s="3334"/>
      <c r="AF1716" s="3157"/>
      <c r="AG1716" s="1274">
        <f t="shared" ref="AG1716" si="928">AG1642</f>
        <v>0</v>
      </c>
      <c r="AH1716" s="1265"/>
      <c r="AI1716" s="2759"/>
      <c r="AJ1716" s="366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</row>
    <row r="1717" spans="1:267" s="1185" customFormat="1" ht="60" x14ac:dyDescent="0.25">
      <c r="A1717" s="414"/>
      <c r="B1717" s="414">
        <v>1</v>
      </c>
      <c r="C1717" s="336" t="s">
        <v>301</v>
      </c>
      <c r="D1717" s="335"/>
      <c r="E1717" s="336"/>
      <c r="F1717" s="2367">
        <f t="shared" si="917"/>
        <v>0</v>
      </c>
      <c r="G1717" s="1054">
        <f t="shared" si="917"/>
        <v>0</v>
      </c>
      <c r="H1717" s="1054">
        <f t="shared" si="917"/>
        <v>0</v>
      </c>
      <c r="I1717" s="2548">
        <f t="shared" si="917"/>
        <v>0</v>
      </c>
      <c r="J1717" s="3161"/>
      <c r="K1717" s="3161"/>
      <c r="L1717" s="3162"/>
      <c r="M1717" s="3162"/>
      <c r="N1717" s="3162"/>
      <c r="O1717" s="3162"/>
      <c r="P1717" s="3162"/>
      <c r="Q1717" s="3162"/>
      <c r="R1717" s="3157"/>
      <c r="S1717" s="3157"/>
      <c r="T1717" s="3157"/>
      <c r="U1717" s="3157"/>
      <c r="V1717" s="3157"/>
      <c r="W1717" s="3157"/>
      <c r="X1717" s="3157"/>
      <c r="Y1717" s="618"/>
      <c r="Z1717" s="3157"/>
      <c r="AA1717" s="1513"/>
      <c r="AB1717" s="3157"/>
      <c r="AC1717" s="3157"/>
      <c r="AD1717" s="3334"/>
      <c r="AE1717" s="3334"/>
      <c r="AF1717" s="3157"/>
      <c r="AG1717" s="1274">
        <f t="shared" ref="AG1717" si="929">AG1643</f>
        <v>0</v>
      </c>
      <c r="AH1717" s="1265"/>
      <c r="AI1717" s="2759"/>
      <c r="AJ1717" s="366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</row>
    <row r="1718" spans="1:267" s="1185" customFormat="1" ht="45" x14ac:dyDescent="0.25">
      <c r="A1718" s="414"/>
      <c r="B1718" s="414">
        <v>1</v>
      </c>
      <c r="C1718" s="336" t="s">
        <v>302</v>
      </c>
      <c r="D1718" s="335"/>
      <c r="E1718" s="336"/>
      <c r="F1718" s="2367">
        <f t="shared" si="917"/>
        <v>54</v>
      </c>
      <c r="G1718" s="1054">
        <f t="shared" si="917"/>
        <v>31.5</v>
      </c>
      <c r="H1718" s="1054">
        <f t="shared" si="917"/>
        <v>0</v>
      </c>
      <c r="I1718" s="2548">
        <f t="shared" si="917"/>
        <v>0</v>
      </c>
      <c r="J1718" s="3161"/>
      <c r="K1718" s="3161"/>
      <c r="L1718" s="3162"/>
      <c r="M1718" s="3162"/>
      <c r="N1718" s="3162"/>
      <c r="O1718" s="3162"/>
      <c r="P1718" s="3162"/>
      <c r="Q1718" s="3162"/>
      <c r="R1718" s="3157"/>
      <c r="S1718" s="3157"/>
      <c r="T1718" s="3157"/>
      <c r="U1718" s="3157"/>
      <c r="V1718" s="3157"/>
      <c r="W1718" s="3157"/>
      <c r="X1718" s="3157"/>
      <c r="Y1718" s="618"/>
      <c r="Z1718" s="3157"/>
      <c r="AA1718" s="1513"/>
      <c r="AB1718" s="3157"/>
      <c r="AC1718" s="3157"/>
      <c r="AD1718" s="3334"/>
      <c r="AE1718" s="3334"/>
      <c r="AF1718" s="3157"/>
      <c r="AG1718" s="1274">
        <f t="shared" ref="AG1718" si="930">AG1644</f>
        <v>0</v>
      </c>
      <c r="AH1718" s="1265"/>
      <c r="AI1718" s="2759"/>
      <c r="AJ1718" s="366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</row>
    <row r="1719" spans="1:267" s="1185" customFormat="1" ht="30" x14ac:dyDescent="0.25">
      <c r="A1719" s="414"/>
      <c r="B1719" s="414">
        <v>1</v>
      </c>
      <c r="C1719" s="336" t="s">
        <v>303</v>
      </c>
      <c r="D1719" s="335"/>
      <c r="E1719" s="336"/>
      <c r="F1719" s="2367">
        <f t="shared" si="917"/>
        <v>111</v>
      </c>
      <c r="G1719" s="1054">
        <f t="shared" si="917"/>
        <v>64.75</v>
      </c>
      <c r="H1719" s="1054">
        <f t="shared" si="917"/>
        <v>0</v>
      </c>
      <c r="I1719" s="2548">
        <f t="shared" si="917"/>
        <v>0</v>
      </c>
      <c r="J1719" s="3161"/>
      <c r="K1719" s="3161"/>
      <c r="L1719" s="3162"/>
      <c r="M1719" s="3162"/>
      <c r="N1719" s="3162"/>
      <c r="O1719" s="3162"/>
      <c r="P1719" s="3162"/>
      <c r="Q1719" s="3162"/>
      <c r="R1719" s="3157"/>
      <c r="S1719" s="3157"/>
      <c r="T1719" s="3157"/>
      <c r="U1719" s="3157"/>
      <c r="V1719" s="3157"/>
      <c r="W1719" s="3157"/>
      <c r="X1719" s="3157"/>
      <c r="Y1719" s="618"/>
      <c r="Z1719" s="3157"/>
      <c r="AA1719" s="1513"/>
      <c r="AB1719" s="3157"/>
      <c r="AC1719" s="3157"/>
      <c r="AD1719" s="3334"/>
      <c r="AE1719" s="3334"/>
      <c r="AF1719" s="3157"/>
      <c r="AG1719" s="1274">
        <f t="shared" ref="AG1719" si="931">AG1645</f>
        <v>0</v>
      </c>
      <c r="AH1719" s="1265"/>
      <c r="AI1719" s="2759"/>
      <c r="AJ1719" s="366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</row>
    <row r="1720" spans="1:267" s="1185" customFormat="1" ht="45" x14ac:dyDescent="0.25">
      <c r="A1720" s="414"/>
      <c r="B1720" s="414">
        <v>1</v>
      </c>
      <c r="C1720" s="497" t="s">
        <v>304</v>
      </c>
      <c r="D1720" s="335"/>
      <c r="E1720" s="336"/>
      <c r="F1720" s="2367">
        <f t="shared" si="917"/>
        <v>9884</v>
      </c>
      <c r="G1720" s="1054">
        <f t="shared" si="917"/>
        <v>5765.6666666666679</v>
      </c>
      <c r="H1720" s="1054">
        <f t="shared" si="917"/>
        <v>3030</v>
      </c>
      <c r="I1720" s="2548">
        <f t="shared" si="917"/>
        <v>52.552465745504996</v>
      </c>
      <c r="J1720" s="3161"/>
      <c r="K1720" s="3161"/>
      <c r="L1720" s="3162"/>
      <c r="M1720" s="3162"/>
      <c r="N1720" s="3162"/>
      <c r="O1720" s="3162"/>
      <c r="P1720" s="3162"/>
      <c r="Q1720" s="3162"/>
      <c r="R1720" s="3157"/>
      <c r="S1720" s="3157"/>
      <c r="T1720" s="3157"/>
      <c r="U1720" s="3157"/>
      <c r="V1720" s="3157"/>
      <c r="W1720" s="3157"/>
      <c r="X1720" s="3157"/>
      <c r="Y1720" s="618"/>
      <c r="Z1720" s="3157"/>
      <c r="AA1720" s="1513"/>
      <c r="AB1720" s="3157"/>
      <c r="AC1720" s="3157"/>
      <c r="AD1720" s="3334"/>
      <c r="AE1720" s="3334"/>
      <c r="AF1720" s="3157"/>
      <c r="AG1720" s="1274">
        <f t="shared" ref="AG1720" si="932">AG1646</f>
        <v>0</v>
      </c>
      <c r="AH1720" s="1265"/>
      <c r="AI1720" s="2759"/>
      <c r="AJ1720" s="366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</row>
    <row r="1721" spans="1:267" s="1185" customFormat="1" ht="45" x14ac:dyDescent="0.25">
      <c r="A1721" s="414"/>
      <c r="B1721" s="414">
        <v>1</v>
      </c>
      <c r="C1721" s="336" t="s">
        <v>305</v>
      </c>
      <c r="D1721" s="335"/>
      <c r="E1721" s="336"/>
      <c r="F1721" s="2367">
        <f t="shared" si="917"/>
        <v>2507</v>
      </c>
      <c r="G1721" s="1054">
        <f t="shared" si="917"/>
        <v>1462.4166666666665</v>
      </c>
      <c r="H1721" s="1054">
        <f t="shared" si="917"/>
        <v>417</v>
      </c>
      <c r="I1721" s="2548">
        <f t="shared" si="917"/>
        <v>28.514445267536615</v>
      </c>
      <c r="J1721" s="3161"/>
      <c r="K1721" s="3161"/>
      <c r="L1721" s="3162"/>
      <c r="M1721" s="3162"/>
      <c r="N1721" s="3162"/>
      <c r="O1721" s="3162"/>
      <c r="P1721" s="3162"/>
      <c r="Q1721" s="3162"/>
      <c r="R1721" s="3157"/>
      <c r="S1721" s="3157"/>
      <c r="T1721" s="3157"/>
      <c r="U1721" s="3157"/>
      <c r="V1721" s="3157"/>
      <c r="W1721" s="3157"/>
      <c r="X1721" s="3157"/>
      <c r="Y1721" s="618"/>
      <c r="Z1721" s="3157"/>
      <c r="AA1721" s="1513"/>
      <c r="AB1721" s="3157"/>
      <c r="AC1721" s="3157"/>
      <c r="AD1721" s="3334"/>
      <c r="AE1721" s="3334"/>
      <c r="AF1721" s="3157"/>
      <c r="AG1721" s="1274">
        <f t="shared" ref="AG1721" si="933">AG1647</f>
        <v>0</v>
      </c>
      <c r="AH1721" s="1265"/>
      <c r="AI1721" s="2759"/>
      <c r="AJ1721" s="366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</row>
    <row r="1722" spans="1:267" s="1185" customFormat="1" ht="30" x14ac:dyDescent="0.25">
      <c r="A1722" s="414"/>
      <c r="B1722" s="414">
        <v>1</v>
      </c>
      <c r="C1722" s="336" t="s">
        <v>334</v>
      </c>
      <c r="D1722" s="335"/>
      <c r="E1722" s="336"/>
      <c r="F1722" s="2367">
        <f t="shared" ref="F1722:H1725" si="934">F1648</f>
        <v>0</v>
      </c>
      <c r="G1722" s="1054">
        <f t="shared" si="934"/>
        <v>0</v>
      </c>
      <c r="H1722" s="1054">
        <f t="shared" si="934"/>
        <v>0</v>
      </c>
      <c r="I1722" s="2548"/>
      <c r="J1722" s="3161"/>
      <c r="K1722" s="3161"/>
      <c r="L1722" s="3162"/>
      <c r="M1722" s="3162"/>
      <c r="N1722" s="3162"/>
      <c r="O1722" s="3162"/>
      <c r="P1722" s="3162"/>
      <c r="Q1722" s="3162"/>
      <c r="R1722" s="3157"/>
      <c r="S1722" s="3157"/>
      <c r="T1722" s="3157"/>
      <c r="U1722" s="3157"/>
      <c r="V1722" s="3157"/>
      <c r="W1722" s="3157"/>
      <c r="X1722" s="3157"/>
      <c r="Y1722" s="618"/>
      <c r="Z1722" s="3157"/>
      <c r="AA1722" s="1513"/>
      <c r="AB1722" s="3157"/>
      <c r="AC1722" s="3157"/>
      <c r="AD1722" s="3334"/>
      <c r="AE1722" s="3334"/>
      <c r="AF1722" s="3157"/>
      <c r="AG1722" s="1274">
        <f t="shared" ref="AG1722" si="935">AG1648</f>
        <v>0</v>
      </c>
      <c r="AH1722" s="1265"/>
      <c r="AI1722" s="2759"/>
      <c r="AJ1722" s="366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</row>
    <row r="1723" spans="1:267" s="1185" customFormat="1" ht="75" x14ac:dyDescent="0.25">
      <c r="A1723" s="414"/>
      <c r="B1723" s="414">
        <v>1</v>
      </c>
      <c r="C1723" s="336" t="s">
        <v>306</v>
      </c>
      <c r="D1723" s="335"/>
      <c r="E1723" s="336"/>
      <c r="F1723" s="2367">
        <f t="shared" si="934"/>
        <v>5300</v>
      </c>
      <c r="G1723" s="1054">
        <f t="shared" si="934"/>
        <v>3091.666666666667</v>
      </c>
      <c r="H1723" s="1054">
        <f t="shared" si="934"/>
        <v>1878</v>
      </c>
      <c r="I1723" s="2548">
        <f>I1649</f>
        <v>60.74393530997304</v>
      </c>
      <c r="J1723" s="3161"/>
      <c r="K1723" s="3161"/>
      <c r="L1723" s="3162"/>
      <c r="M1723" s="3162"/>
      <c r="N1723" s="3162"/>
      <c r="O1723" s="3162"/>
      <c r="P1723" s="3162"/>
      <c r="Q1723" s="3162"/>
      <c r="R1723" s="3157"/>
      <c r="S1723" s="3157"/>
      <c r="T1723" s="3157"/>
      <c r="U1723" s="3157"/>
      <c r="V1723" s="3157"/>
      <c r="W1723" s="3157"/>
      <c r="X1723" s="3157"/>
      <c r="Y1723" s="618"/>
      <c r="Z1723" s="3157"/>
      <c r="AA1723" s="1513"/>
      <c r="AB1723" s="3157"/>
      <c r="AC1723" s="3157"/>
      <c r="AD1723" s="3334"/>
      <c r="AE1723" s="3334"/>
      <c r="AF1723" s="3157"/>
      <c r="AG1723" s="1274">
        <f t="shared" ref="AG1723" si="936">AG1649</f>
        <v>0</v>
      </c>
      <c r="AH1723" s="1265"/>
      <c r="AI1723" s="2759"/>
      <c r="AJ1723" s="366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</row>
    <row r="1724" spans="1:267" s="1185" customFormat="1" ht="60" x14ac:dyDescent="0.25">
      <c r="A1724" s="414"/>
      <c r="B1724" s="414">
        <v>1</v>
      </c>
      <c r="C1724" s="336" t="s">
        <v>307</v>
      </c>
      <c r="D1724" s="335"/>
      <c r="E1724" s="336"/>
      <c r="F1724" s="2367">
        <f t="shared" si="934"/>
        <v>2077</v>
      </c>
      <c r="G1724" s="1054">
        <f t="shared" si="934"/>
        <v>1211.5833333333335</v>
      </c>
      <c r="H1724" s="1054">
        <f t="shared" si="934"/>
        <v>735</v>
      </c>
      <c r="I1724" s="2548">
        <f>I1650</f>
        <v>60.664419836302351</v>
      </c>
      <c r="J1724" s="3161"/>
      <c r="K1724" s="3161"/>
      <c r="L1724" s="3162"/>
      <c r="M1724" s="3162"/>
      <c r="N1724" s="3162"/>
      <c r="O1724" s="3162"/>
      <c r="P1724" s="3162"/>
      <c r="Q1724" s="3162"/>
      <c r="R1724" s="3157"/>
      <c r="S1724" s="3157"/>
      <c r="T1724" s="3157"/>
      <c r="U1724" s="3157"/>
      <c r="V1724" s="3157"/>
      <c r="W1724" s="3157"/>
      <c r="X1724" s="3157"/>
      <c r="Y1724" s="618"/>
      <c r="Z1724" s="3157"/>
      <c r="AA1724" s="1513"/>
      <c r="AB1724" s="3157"/>
      <c r="AC1724" s="3157"/>
      <c r="AD1724" s="3334"/>
      <c r="AE1724" s="3334"/>
      <c r="AF1724" s="3157"/>
      <c r="AG1724" s="1274">
        <f t="shared" ref="AG1724" si="937">AG1650</f>
        <v>0</v>
      </c>
      <c r="AH1724" s="1265"/>
      <c r="AI1724" s="2759"/>
      <c r="AJ1724" s="366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</row>
    <row r="1725" spans="1:267" s="1185" customFormat="1" ht="57.75" x14ac:dyDescent="0.25">
      <c r="A1725" s="414"/>
      <c r="B1725" s="414">
        <v>1</v>
      </c>
      <c r="C1725" s="493" t="s">
        <v>384</v>
      </c>
      <c r="D1725" s="335"/>
      <c r="E1725" s="336"/>
      <c r="F1725" s="2367">
        <f t="shared" si="934"/>
        <v>1800</v>
      </c>
      <c r="G1725" s="1054">
        <f t="shared" si="934"/>
        <v>1050</v>
      </c>
      <c r="H1725" s="1054">
        <f t="shared" si="934"/>
        <v>745</v>
      </c>
      <c r="I1725" s="2548">
        <f>I1651</f>
        <v>70.952380952380949</v>
      </c>
      <c r="J1725" s="3161"/>
      <c r="K1725" s="3161"/>
      <c r="L1725" s="3162"/>
      <c r="M1725" s="3162"/>
      <c r="N1725" s="3162"/>
      <c r="O1725" s="3162"/>
      <c r="P1725" s="3162"/>
      <c r="Q1725" s="3162"/>
      <c r="R1725" s="3157"/>
      <c r="S1725" s="3157"/>
      <c r="T1725" s="3157"/>
      <c r="U1725" s="3157"/>
      <c r="V1725" s="3157"/>
      <c r="W1725" s="3157"/>
      <c r="X1725" s="3157"/>
      <c r="Y1725" s="618"/>
      <c r="Z1725" s="3157"/>
      <c r="AA1725" s="1513"/>
      <c r="AB1725" s="3157"/>
      <c r="AC1725" s="3157"/>
      <c r="AD1725" s="3334"/>
      <c r="AE1725" s="3334"/>
      <c r="AF1725" s="3157"/>
      <c r="AG1725" s="1274">
        <f t="shared" ref="AG1725" si="938">AG1651</f>
        <v>0</v>
      </c>
      <c r="AH1725" s="1265"/>
      <c r="AI1725" s="2759"/>
      <c r="AJ1725" s="366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</row>
    <row r="1726" spans="1:267" s="1185" customFormat="1" ht="30" x14ac:dyDescent="0.25">
      <c r="A1726" s="414"/>
      <c r="B1726" s="414">
        <v>1</v>
      </c>
      <c r="C1726" s="336" t="s">
        <v>206</v>
      </c>
      <c r="D1726" s="335"/>
      <c r="E1726" s="336"/>
      <c r="F1726" s="2367"/>
      <c r="G1726" s="1054"/>
      <c r="H1726" s="1054"/>
      <c r="I1726" s="2548"/>
      <c r="J1726" s="3161"/>
      <c r="K1726" s="3161"/>
      <c r="L1726" s="3162"/>
      <c r="M1726" s="3162"/>
      <c r="N1726" s="3162"/>
      <c r="O1726" s="3162"/>
      <c r="P1726" s="3162"/>
      <c r="Q1726" s="3162"/>
      <c r="R1726" s="618">
        <f t="shared" ref="R1726:AF1726" si="939">R1652</f>
        <v>7403.1845000000003</v>
      </c>
      <c r="S1726" s="618">
        <f t="shared" ref="S1726:T1726" si="940">S1652</f>
        <v>7403.1845000000003</v>
      </c>
      <c r="T1726" s="618">
        <f t="shared" si="940"/>
        <v>7403.1845000000003</v>
      </c>
      <c r="U1726" s="618">
        <f t="shared" ref="U1726:V1726" si="941">U1652</f>
        <v>7403.1845000000003</v>
      </c>
      <c r="V1726" s="618">
        <f t="shared" si="941"/>
        <v>7403.1845000000003</v>
      </c>
      <c r="W1726" s="618">
        <f t="shared" ref="W1726:X1726" si="942">W1652</f>
        <v>7403.1845000000003</v>
      </c>
      <c r="X1726" s="618">
        <f t="shared" si="942"/>
        <v>7403.1845000000003</v>
      </c>
      <c r="Y1726" s="618">
        <f t="shared" si="939"/>
        <v>4318.5242916666666</v>
      </c>
      <c r="Z1726" s="3157">
        <f t="shared" si="939"/>
        <v>1832.2943700000005</v>
      </c>
      <c r="AA1726" s="1513">
        <f t="shared" si="939"/>
        <v>0</v>
      </c>
      <c r="AB1726" s="3157">
        <f t="shared" si="939"/>
        <v>0</v>
      </c>
      <c r="AC1726" s="3157">
        <f t="shared" si="939"/>
        <v>-2486.2299216666661</v>
      </c>
      <c r="AD1726" s="3334">
        <f t="shared" ref="AD1726" si="943">AD1652</f>
        <v>0</v>
      </c>
      <c r="AE1726" s="3334">
        <f t="shared" si="939"/>
        <v>0</v>
      </c>
      <c r="AF1726" s="3157">
        <f t="shared" si="939"/>
        <v>1832.2943700000005</v>
      </c>
      <c r="AG1726" s="1274"/>
      <c r="AH1726" s="1265"/>
      <c r="AI1726" s="2759"/>
      <c r="AJ1726" s="366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</row>
    <row r="1727" spans="1:267" s="1185" customFormat="1" ht="29.25" x14ac:dyDescent="0.25">
      <c r="A1727" s="414"/>
      <c r="B1727" s="414">
        <v>1</v>
      </c>
      <c r="C1727" s="493" t="s">
        <v>359</v>
      </c>
      <c r="D1727" s="335"/>
      <c r="E1727" s="336"/>
      <c r="F1727" s="2367">
        <f t="shared" ref="F1727:I1746" si="944">F1653</f>
        <v>1293</v>
      </c>
      <c r="G1727" s="1054">
        <f t="shared" si="944"/>
        <v>754.25</v>
      </c>
      <c r="H1727" s="1054">
        <f t="shared" si="944"/>
        <v>659.96749999999997</v>
      </c>
      <c r="I1727" s="2548">
        <f t="shared" si="944"/>
        <v>87.499834272456084</v>
      </c>
      <c r="J1727" s="3161"/>
      <c r="K1727" s="3161"/>
      <c r="L1727" s="3162"/>
      <c r="M1727" s="3162"/>
      <c r="N1727" s="3162"/>
      <c r="O1727" s="3162"/>
      <c r="P1727" s="3162"/>
      <c r="Q1727" s="3162"/>
      <c r="R1727" s="3157"/>
      <c r="S1727" s="3157"/>
      <c r="T1727" s="3157"/>
      <c r="U1727" s="3157"/>
      <c r="V1727" s="3157"/>
      <c r="W1727" s="3157"/>
      <c r="X1727" s="3157"/>
      <c r="Y1727" s="618"/>
      <c r="Z1727" s="3157"/>
      <c r="AA1727" s="1513"/>
      <c r="AB1727" s="3157"/>
      <c r="AC1727" s="3157"/>
      <c r="AD1727" s="3334"/>
      <c r="AE1727" s="3334"/>
      <c r="AF1727" s="3157"/>
      <c r="AG1727" s="1274">
        <f t="shared" ref="AG1727" si="945">AG1653</f>
        <v>0</v>
      </c>
      <c r="AH1727" s="1265"/>
      <c r="AI1727" s="2759"/>
      <c r="AJ1727" s="366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</row>
    <row r="1728" spans="1:267" s="1185" customFormat="1" x14ac:dyDescent="0.25">
      <c r="A1728" s="414"/>
      <c r="B1728" s="414">
        <v>1</v>
      </c>
      <c r="C1728" s="336" t="s">
        <v>347</v>
      </c>
      <c r="D1728" s="335"/>
      <c r="E1728" s="336"/>
      <c r="F1728" s="2367">
        <f t="shared" si="944"/>
        <v>0</v>
      </c>
      <c r="G1728" s="1054">
        <f t="shared" si="944"/>
        <v>0</v>
      </c>
      <c r="H1728" s="1054">
        <f t="shared" si="944"/>
        <v>0</v>
      </c>
      <c r="I1728" s="2548">
        <f t="shared" si="944"/>
        <v>0</v>
      </c>
      <c r="J1728" s="3161"/>
      <c r="K1728" s="3161"/>
      <c r="L1728" s="3162"/>
      <c r="M1728" s="3162"/>
      <c r="N1728" s="3162"/>
      <c r="O1728" s="3162"/>
      <c r="P1728" s="3162"/>
      <c r="Q1728" s="3162"/>
      <c r="R1728" s="3157"/>
      <c r="S1728" s="3157"/>
      <c r="T1728" s="3157"/>
      <c r="U1728" s="3157"/>
      <c r="V1728" s="3157"/>
      <c r="W1728" s="3157"/>
      <c r="X1728" s="3157"/>
      <c r="Y1728" s="618"/>
      <c r="Z1728" s="3157"/>
      <c r="AA1728" s="1513"/>
      <c r="AB1728" s="3157"/>
      <c r="AC1728" s="3157"/>
      <c r="AD1728" s="3334"/>
      <c r="AE1728" s="3334"/>
      <c r="AF1728" s="3157"/>
      <c r="AG1728" s="1274">
        <f t="shared" ref="AG1728" si="946">AG1654</f>
        <v>0</v>
      </c>
      <c r="AH1728" s="1265"/>
      <c r="AI1728" s="2759"/>
      <c r="AJ1728" s="366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</row>
    <row r="1729" spans="1:267" s="1185" customFormat="1" ht="30" x14ac:dyDescent="0.25">
      <c r="A1729" s="414"/>
      <c r="B1729" s="414">
        <v>1</v>
      </c>
      <c r="C1729" s="497" t="s">
        <v>348</v>
      </c>
      <c r="D1729" s="335"/>
      <c r="E1729" s="336"/>
      <c r="F1729" s="2367">
        <f t="shared" si="944"/>
        <v>750</v>
      </c>
      <c r="G1729" s="1054">
        <f t="shared" si="944"/>
        <v>437.5</v>
      </c>
      <c r="H1729" s="1054">
        <f t="shared" si="944"/>
        <v>198.9675</v>
      </c>
      <c r="I1729" s="2548">
        <f t="shared" si="944"/>
        <v>45.478285714285718</v>
      </c>
      <c r="J1729" s="3161"/>
      <c r="K1729" s="3161"/>
      <c r="L1729" s="3162"/>
      <c r="M1729" s="3162"/>
      <c r="N1729" s="3162"/>
      <c r="O1729" s="3162"/>
      <c r="P1729" s="3162"/>
      <c r="Q1729" s="3162"/>
      <c r="R1729" s="3157"/>
      <c r="S1729" s="3157"/>
      <c r="T1729" s="3157"/>
      <c r="U1729" s="3157"/>
      <c r="V1729" s="3157"/>
      <c r="W1729" s="3157"/>
      <c r="X1729" s="3157"/>
      <c r="Y1729" s="618"/>
      <c r="Z1729" s="3157"/>
      <c r="AA1729" s="1513"/>
      <c r="AB1729" s="3157"/>
      <c r="AC1729" s="3157"/>
      <c r="AD1729" s="3334"/>
      <c r="AE1729" s="3334"/>
      <c r="AF1729" s="3157"/>
      <c r="AG1729" s="1274">
        <f t="shared" ref="AG1729" si="947">AG1655</f>
        <v>0</v>
      </c>
      <c r="AH1729" s="1265"/>
      <c r="AI1729" s="2759"/>
      <c r="AJ1729" s="366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</row>
    <row r="1730" spans="1:267" s="1185" customFormat="1" x14ac:dyDescent="0.25">
      <c r="A1730" s="414"/>
      <c r="B1730" s="414">
        <v>1</v>
      </c>
      <c r="C1730" s="336" t="s">
        <v>349</v>
      </c>
      <c r="D1730" s="335"/>
      <c r="E1730" s="336"/>
      <c r="F1730" s="2367">
        <f t="shared" si="944"/>
        <v>0</v>
      </c>
      <c r="G1730" s="1054">
        <f t="shared" si="944"/>
        <v>0</v>
      </c>
      <c r="H1730" s="1054">
        <f t="shared" si="944"/>
        <v>0</v>
      </c>
      <c r="I1730" s="2548">
        <f t="shared" si="944"/>
        <v>0</v>
      </c>
      <c r="J1730" s="3161"/>
      <c r="K1730" s="3161"/>
      <c r="L1730" s="3162"/>
      <c r="M1730" s="3162"/>
      <c r="N1730" s="3162"/>
      <c r="O1730" s="3162"/>
      <c r="P1730" s="3162"/>
      <c r="Q1730" s="3162"/>
      <c r="R1730" s="3157"/>
      <c r="S1730" s="3157"/>
      <c r="T1730" s="3157"/>
      <c r="U1730" s="3157"/>
      <c r="V1730" s="3157"/>
      <c r="W1730" s="3157"/>
      <c r="X1730" s="3157"/>
      <c r="Y1730" s="618"/>
      <c r="Z1730" s="3157"/>
      <c r="AA1730" s="1513"/>
      <c r="AB1730" s="3157"/>
      <c r="AC1730" s="3157"/>
      <c r="AD1730" s="3334"/>
      <c r="AE1730" s="3334"/>
      <c r="AF1730" s="3157"/>
      <c r="AG1730" s="1274">
        <f t="shared" ref="AG1730" si="948">AG1656</f>
        <v>0</v>
      </c>
      <c r="AH1730" s="1265"/>
      <c r="AI1730" s="2759"/>
      <c r="AJ1730" s="366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</row>
    <row r="1731" spans="1:267" s="1185" customFormat="1" ht="30" x14ac:dyDescent="0.25">
      <c r="A1731" s="414"/>
      <c r="B1731" s="414">
        <v>1</v>
      </c>
      <c r="C1731" s="336" t="s">
        <v>374</v>
      </c>
      <c r="D1731" s="335"/>
      <c r="E1731" s="336"/>
      <c r="F1731" s="2367">
        <f t="shared" si="944"/>
        <v>3000</v>
      </c>
      <c r="G1731" s="1054">
        <f t="shared" si="944"/>
        <v>1750</v>
      </c>
      <c r="H1731" s="1054">
        <f t="shared" si="944"/>
        <v>795.87</v>
      </c>
      <c r="I1731" s="2548">
        <f t="shared" si="944"/>
        <v>45.478285714285718</v>
      </c>
      <c r="J1731" s="3161"/>
      <c r="K1731" s="3161"/>
      <c r="L1731" s="3162"/>
      <c r="M1731" s="3162"/>
      <c r="N1731" s="3162"/>
      <c r="O1731" s="3162"/>
      <c r="P1731" s="3162"/>
      <c r="Q1731" s="3162"/>
      <c r="R1731" s="3157"/>
      <c r="S1731" s="3157"/>
      <c r="T1731" s="3157"/>
      <c r="U1731" s="3157"/>
      <c r="V1731" s="3157"/>
      <c r="W1731" s="3157"/>
      <c r="X1731" s="3157"/>
      <c r="Y1731" s="618"/>
      <c r="Z1731" s="3157"/>
      <c r="AA1731" s="1513"/>
      <c r="AB1731" s="3157"/>
      <c r="AC1731" s="3157"/>
      <c r="AD1731" s="3334"/>
      <c r="AE1731" s="3334"/>
      <c r="AF1731" s="3157"/>
      <c r="AG1731" s="1274">
        <f t="shared" ref="AG1731" si="949">AG1657</f>
        <v>0</v>
      </c>
      <c r="AH1731" s="1265"/>
      <c r="AI1731" s="2759"/>
      <c r="AJ1731" s="366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</row>
    <row r="1732" spans="1:267" s="1185" customFormat="1" ht="60" x14ac:dyDescent="0.25">
      <c r="A1732" s="414"/>
      <c r="B1732" s="414">
        <v>1</v>
      </c>
      <c r="C1732" s="336" t="s">
        <v>350</v>
      </c>
      <c r="D1732" s="335"/>
      <c r="E1732" s="336"/>
      <c r="F1732" s="2367">
        <f t="shared" si="944"/>
        <v>0</v>
      </c>
      <c r="G1732" s="1054">
        <f t="shared" si="944"/>
        <v>0</v>
      </c>
      <c r="H1732" s="1054">
        <f t="shared" si="944"/>
        <v>0</v>
      </c>
      <c r="I1732" s="2548">
        <f t="shared" si="944"/>
        <v>0</v>
      </c>
      <c r="J1732" s="3161"/>
      <c r="K1732" s="3161"/>
      <c r="L1732" s="3162"/>
      <c r="M1732" s="3162"/>
      <c r="N1732" s="3162"/>
      <c r="O1732" s="3162"/>
      <c r="P1732" s="3162"/>
      <c r="Q1732" s="3162"/>
      <c r="R1732" s="3157"/>
      <c r="S1732" s="3157"/>
      <c r="T1732" s="3157"/>
      <c r="U1732" s="3157"/>
      <c r="V1732" s="3157"/>
      <c r="W1732" s="3157"/>
      <c r="X1732" s="3157"/>
      <c r="Y1732" s="618"/>
      <c r="Z1732" s="3157"/>
      <c r="AA1732" s="1513"/>
      <c r="AB1732" s="3157"/>
      <c r="AC1732" s="3157"/>
      <c r="AD1732" s="3334"/>
      <c r="AE1732" s="3334"/>
      <c r="AF1732" s="3157"/>
      <c r="AG1732" s="1274">
        <f t="shared" ref="AG1732" si="950">AG1658</f>
        <v>0</v>
      </c>
      <c r="AH1732" s="1265"/>
      <c r="AI1732" s="2759"/>
      <c r="AJ1732" s="366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</row>
    <row r="1733" spans="1:267" s="1185" customFormat="1" ht="60" x14ac:dyDescent="0.25">
      <c r="A1733" s="414"/>
      <c r="B1733" s="414">
        <v>1</v>
      </c>
      <c r="C1733" s="336" t="s">
        <v>351</v>
      </c>
      <c r="D1733" s="335"/>
      <c r="E1733" s="336"/>
      <c r="F1733" s="2367">
        <f t="shared" si="944"/>
        <v>0</v>
      </c>
      <c r="G1733" s="1054">
        <f t="shared" si="944"/>
        <v>0</v>
      </c>
      <c r="H1733" s="1054">
        <f t="shared" si="944"/>
        <v>0</v>
      </c>
      <c r="I1733" s="2548">
        <f t="shared" si="944"/>
        <v>0</v>
      </c>
      <c r="J1733" s="3161"/>
      <c r="K1733" s="3161"/>
      <c r="L1733" s="3162"/>
      <c r="M1733" s="3162"/>
      <c r="N1733" s="3162"/>
      <c r="O1733" s="3162"/>
      <c r="P1733" s="3162"/>
      <c r="Q1733" s="3162"/>
      <c r="R1733" s="3157"/>
      <c r="S1733" s="3157"/>
      <c r="T1733" s="3157"/>
      <c r="U1733" s="3157"/>
      <c r="V1733" s="3157"/>
      <c r="W1733" s="3157"/>
      <c r="X1733" s="3157"/>
      <c r="Y1733" s="618"/>
      <c r="Z1733" s="3157"/>
      <c r="AA1733" s="1513"/>
      <c r="AB1733" s="3157"/>
      <c r="AC1733" s="3157"/>
      <c r="AD1733" s="3334"/>
      <c r="AE1733" s="3334"/>
      <c r="AF1733" s="3157"/>
      <c r="AG1733" s="1274">
        <f t="shared" ref="AG1733" si="951">AG1659</f>
        <v>0</v>
      </c>
      <c r="AH1733" s="1265"/>
      <c r="AI1733" s="2759"/>
      <c r="AJ1733" s="366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</row>
    <row r="1734" spans="1:267" s="1185" customFormat="1" ht="45" x14ac:dyDescent="0.25">
      <c r="A1734" s="414"/>
      <c r="B1734" s="414">
        <v>1</v>
      </c>
      <c r="C1734" s="822" t="s">
        <v>352</v>
      </c>
      <c r="D1734" s="335"/>
      <c r="E1734" s="336"/>
      <c r="F1734" s="2367">
        <f t="shared" si="944"/>
        <v>0</v>
      </c>
      <c r="G1734" s="1054">
        <f t="shared" si="944"/>
        <v>0</v>
      </c>
      <c r="H1734" s="1054">
        <f t="shared" si="944"/>
        <v>0</v>
      </c>
      <c r="I1734" s="2548">
        <f t="shared" si="944"/>
        <v>0</v>
      </c>
      <c r="J1734" s="3161"/>
      <c r="K1734" s="3161"/>
      <c r="L1734" s="3162"/>
      <c r="M1734" s="3162"/>
      <c r="N1734" s="3162"/>
      <c r="O1734" s="3162"/>
      <c r="P1734" s="3162"/>
      <c r="Q1734" s="3162"/>
      <c r="R1734" s="3157"/>
      <c r="S1734" s="3157"/>
      <c r="T1734" s="3157"/>
      <c r="U1734" s="3157"/>
      <c r="V1734" s="3157"/>
      <c r="W1734" s="3157"/>
      <c r="X1734" s="3157"/>
      <c r="Y1734" s="618"/>
      <c r="Z1734" s="3157"/>
      <c r="AA1734" s="1513"/>
      <c r="AB1734" s="3157"/>
      <c r="AC1734" s="3157"/>
      <c r="AD1734" s="3334"/>
      <c r="AE1734" s="3334"/>
      <c r="AF1734" s="3157"/>
      <c r="AG1734" s="1274">
        <f t="shared" ref="AG1734" si="952">AG1660</f>
        <v>0</v>
      </c>
      <c r="AH1734" s="1265"/>
      <c r="AI1734" s="2759"/>
      <c r="AJ1734" s="366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</row>
    <row r="1735" spans="1:267" s="1185" customFormat="1" ht="105" x14ac:dyDescent="0.25">
      <c r="A1735" s="414"/>
      <c r="B1735" s="414"/>
      <c r="C1735" s="822" t="s">
        <v>533</v>
      </c>
      <c r="D1735" s="335"/>
      <c r="E1735" s="336"/>
      <c r="F1735" s="2367">
        <f t="shared" si="944"/>
        <v>50</v>
      </c>
      <c r="G1735" s="1054">
        <f t="shared" si="944"/>
        <v>29.166666666666668</v>
      </c>
      <c r="H1735" s="1054">
        <f t="shared" si="944"/>
        <v>410</v>
      </c>
      <c r="I1735" s="2548">
        <f t="shared" si="944"/>
        <v>1405.7142857142858</v>
      </c>
      <c r="J1735" s="3161"/>
      <c r="K1735" s="3161"/>
      <c r="L1735" s="3162"/>
      <c r="M1735" s="3162"/>
      <c r="N1735" s="3162"/>
      <c r="O1735" s="3162"/>
      <c r="P1735" s="3162"/>
      <c r="Q1735" s="3162"/>
      <c r="R1735" s="3157"/>
      <c r="S1735" s="3157"/>
      <c r="T1735" s="3157"/>
      <c r="U1735" s="3157"/>
      <c r="V1735" s="3157"/>
      <c r="W1735" s="3157"/>
      <c r="X1735" s="3157"/>
      <c r="Y1735" s="618"/>
      <c r="Z1735" s="3157"/>
      <c r="AA1735" s="1513"/>
      <c r="AB1735" s="3157"/>
      <c r="AC1735" s="3157"/>
      <c r="AD1735" s="3334"/>
      <c r="AE1735" s="3334"/>
      <c r="AF1735" s="3157"/>
      <c r="AG1735" s="1274">
        <f t="shared" ref="AG1735" si="953">AG1661</f>
        <v>0</v>
      </c>
      <c r="AH1735" s="1265"/>
      <c r="AI1735" s="2759"/>
      <c r="AJ1735" s="366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</row>
    <row r="1736" spans="1:267" s="1185" customFormat="1" ht="42.75" x14ac:dyDescent="0.25">
      <c r="A1736" s="414"/>
      <c r="B1736" s="414"/>
      <c r="C1736" s="1415" t="s">
        <v>510</v>
      </c>
      <c r="D1736" s="335"/>
      <c r="E1736" s="336"/>
      <c r="F1736" s="2367">
        <f t="shared" si="944"/>
        <v>493</v>
      </c>
      <c r="G1736" s="1054">
        <f t="shared" si="944"/>
        <v>287.58333333333337</v>
      </c>
      <c r="H1736" s="1054">
        <f t="shared" si="944"/>
        <v>51</v>
      </c>
      <c r="I1736" s="2548">
        <f t="shared" si="944"/>
        <v>17.708333333333336</v>
      </c>
      <c r="J1736" s="3161"/>
      <c r="K1736" s="3161"/>
      <c r="L1736" s="3162"/>
      <c r="M1736" s="3162"/>
      <c r="N1736" s="3162"/>
      <c r="O1736" s="3162"/>
      <c r="P1736" s="3162"/>
      <c r="Q1736" s="3162"/>
      <c r="R1736" s="1054">
        <f t="shared" ref="R1736:AG1736" si="954">R1662</f>
        <v>863.14770999999996</v>
      </c>
      <c r="S1736" s="1054">
        <f t="shared" ref="S1736:T1736" si="955">S1662</f>
        <v>863.14770999999996</v>
      </c>
      <c r="T1736" s="1054">
        <f t="shared" si="955"/>
        <v>863.14770999999996</v>
      </c>
      <c r="U1736" s="1054">
        <f t="shared" ref="U1736:V1736" si="956">U1662</f>
        <v>863.14770999999996</v>
      </c>
      <c r="V1736" s="1054">
        <f t="shared" si="956"/>
        <v>863.14770999999996</v>
      </c>
      <c r="W1736" s="1054">
        <f t="shared" ref="W1736:X1736" si="957">W1662</f>
        <v>863.14770999999996</v>
      </c>
      <c r="X1736" s="1054">
        <f t="shared" si="957"/>
        <v>863.14770999999996</v>
      </c>
      <c r="Y1736" s="1054">
        <f t="shared" si="954"/>
        <v>503.50283083333329</v>
      </c>
      <c r="Z1736" s="1054">
        <f t="shared" si="954"/>
        <v>109.69641</v>
      </c>
      <c r="AA1736" s="1054">
        <f t="shared" si="954"/>
        <v>0</v>
      </c>
      <c r="AB1736" s="1054">
        <f t="shared" si="954"/>
        <v>0</v>
      </c>
      <c r="AC1736" s="1054">
        <f t="shared" si="954"/>
        <v>-393.80642083333328</v>
      </c>
      <c r="AD1736" s="1054">
        <f t="shared" ref="AD1736" si="958">AD1662</f>
        <v>0</v>
      </c>
      <c r="AE1736" s="1054">
        <f t="shared" si="954"/>
        <v>0</v>
      </c>
      <c r="AF1736" s="1054">
        <f t="shared" si="954"/>
        <v>109.69641</v>
      </c>
      <c r="AG1736" s="1274">
        <f t="shared" si="954"/>
        <v>0</v>
      </c>
      <c r="AH1736" s="1265"/>
      <c r="AI1736" s="2759"/>
      <c r="AJ1736" s="366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</row>
    <row r="1737" spans="1:267" s="1185" customFormat="1" x14ac:dyDescent="0.25">
      <c r="A1737" s="414"/>
      <c r="B1737" s="414"/>
      <c r="C1737" s="822" t="s">
        <v>511</v>
      </c>
      <c r="D1737" s="335"/>
      <c r="E1737" s="336"/>
      <c r="F1737" s="2367">
        <f t="shared" si="944"/>
        <v>493</v>
      </c>
      <c r="G1737" s="1054">
        <f t="shared" si="944"/>
        <v>287.58333333333337</v>
      </c>
      <c r="H1737" s="1054">
        <f t="shared" si="944"/>
        <v>51</v>
      </c>
      <c r="I1737" s="2548">
        <f t="shared" si="944"/>
        <v>17.708333333333336</v>
      </c>
      <c r="J1737" s="3161"/>
      <c r="K1737" s="3161"/>
      <c r="L1737" s="3162"/>
      <c r="M1737" s="3162"/>
      <c r="N1737" s="3162"/>
      <c r="O1737" s="3162"/>
      <c r="P1737" s="3162"/>
      <c r="Q1737" s="3162"/>
      <c r="R1737" s="3157"/>
      <c r="S1737" s="3157"/>
      <c r="T1737" s="3157"/>
      <c r="U1737" s="3157"/>
      <c r="V1737" s="3157"/>
      <c r="W1737" s="3157"/>
      <c r="X1737" s="3157"/>
      <c r="Y1737" s="618"/>
      <c r="Z1737" s="3157"/>
      <c r="AA1737" s="1513"/>
      <c r="AB1737" s="3157"/>
      <c r="AC1737" s="3157"/>
      <c r="AD1737" s="3334"/>
      <c r="AE1737" s="3334"/>
      <c r="AF1737" s="3157"/>
      <c r="AG1737" s="1274">
        <f t="shared" ref="AG1737" si="959">AG1663</f>
        <v>0</v>
      </c>
      <c r="AH1737" s="1265"/>
      <c r="AI1737" s="2759"/>
      <c r="AJ1737" s="366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</row>
    <row r="1738" spans="1:267" s="1185" customFormat="1" ht="42.75" x14ac:dyDescent="0.25">
      <c r="A1738" s="414"/>
      <c r="B1738" s="414"/>
      <c r="C1738" s="1415" t="s">
        <v>512</v>
      </c>
      <c r="D1738" s="335"/>
      <c r="E1738" s="336"/>
      <c r="F1738" s="2367">
        <f t="shared" si="944"/>
        <v>0</v>
      </c>
      <c r="G1738" s="1054">
        <f t="shared" si="944"/>
        <v>0</v>
      </c>
      <c r="H1738" s="1054">
        <f t="shared" si="944"/>
        <v>0</v>
      </c>
      <c r="I1738" s="2548">
        <f t="shared" si="944"/>
        <v>0</v>
      </c>
      <c r="J1738" s="3161"/>
      <c r="K1738" s="3161"/>
      <c r="L1738" s="3162"/>
      <c r="M1738" s="3162"/>
      <c r="N1738" s="3162"/>
      <c r="O1738" s="3162"/>
      <c r="P1738" s="3162"/>
      <c r="Q1738" s="3162"/>
      <c r="R1738" s="3157"/>
      <c r="S1738" s="3157"/>
      <c r="T1738" s="3157"/>
      <c r="U1738" s="3157"/>
      <c r="V1738" s="3157"/>
      <c r="W1738" s="3157"/>
      <c r="X1738" s="3157"/>
      <c r="Y1738" s="618"/>
      <c r="Z1738" s="3157"/>
      <c r="AA1738" s="1513"/>
      <c r="AB1738" s="3157"/>
      <c r="AC1738" s="3157"/>
      <c r="AD1738" s="3334"/>
      <c r="AE1738" s="3334"/>
      <c r="AF1738" s="3157"/>
      <c r="AG1738" s="1274">
        <f t="shared" ref="AG1738" si="960">AG1664</f>
        <v>0</v>
      </c>
      <c r="AH1738" s="1265"/>
      <c r="AI1738" s="2759"/>
      <c r="AJ1738" s="366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</row>
    <row r="1739" spans="1:267" s="1185" customFormat="1" ht="29.25" x14ac:dyDescent="0.25">
      <c r="A1739" s="414"/>
      <c r="B1739" s="414">
        <v>1</v>
      </c>
      <c r="C1739" s="493" t="s">
        <v>360</v>
      </c>
      <c r="D1739" s="335"/>
      <c r="E1739" s="336"/>
      <c r="F1739" s="2367">
        <f t="shared" si="944"/>
        <v>2515.9574468085107</v>
      </c>
      <c r="G1739" s="1054">
        <f t="shared" si="944"/>
        <v>1467.641843971631</v>
      </c>
      <c r="H1739" s="1054">
        <f t="shared" si="944"/>
        <v>552.48404255319156</v>
      </c>
      <c r="I1739" s="2548">
        <f t="shared" si="944"/>
        <v>37.635152762478988</v>
      </c>
      <c r="J1739" s="3161"/>
      <c r="K1739" s="3161"/>
      <c r="L1739" s="3162"/>
      <c r="M1739" s="3162"/>
      <c r="N1739" s="3162"/>
      <c r="O1739" s="3162"/>
      <c r="P1739" s="3162"/>
      <c r="Q1739" s="3162"/>
      <c r="R1739" s="3157"/>
      <c r="S1739" s="3157"/>
      <c r="T1739" s="3157"/>
      <c r="U1739" s="3157"/>
      <c r="V1739" s="3157"/>
      <c r="W1739" s="3157"/>
      <c r="X1739" s="3157"/>
      <c r="Y1739" s="618"/>
      <c r="Z1739" s="3157"/>
      <c r="AA1739" s="1513"/>
      <c r="AB1739" s="3157"/>
      <c r="AC1739" s="3157"/>
      <c r="AD1739" s="3334"/>
      <c r="AE1739" s="3334"/>
      <c r="AF1739" s="3157"/>
      <c r="AG1739" s="1274">
        <f t="shared" ref="AG1739" si="961">AG1665</f>
        <v>0</v>
      </c>
      <c r="AH1739" s="1265"/>
      <c r="AI1739" s="2759"/>
      <c r="AJ1739" s="366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</row>
    <row r="1740" spans="1:267" s="1185" customFormat="1" x14ac:dyDescent="0.25">
      <c r="A1740" s="414"/>
      <c r="B1740" s="414">
        <v>1</v>
      </c>
      <c r="C1740" s="493" t="s">
        <v>375</v>
      </c>
      <c r="D1740" s="335"/>
      <c r="E1740" s="336"/>
      <c r="F1740" s="2367">
        <f t="shared" si="944"/>
        <v>0</v>
      </c>
      <c r="G1740" s="1054">
        <f t="shared" si="944"/>
        <v>0</v>
      </c>
      <c r="H1740" s="1054">
        <f t="shared" si="944"/>
        <v>0</v>
      </c>
      <c r="I1740" s="2548">
        <f t="shared" si="944"/>
        <v>0</v>
      </c>
      <c r="J1740" s="3161"/>
      <c r="K1740" s="3161"/>
      <c r="L1740" s="3162"/>
      <c r="M1740" s="3162"/>
      <c r="N1740" s="3162"/>
      <c r="O1740" s="3162"/>
      <c r="P1740" s="3162"/>
      <c r="Q1740" s="3162"/>
      <c r="R1740" s="3157"/>
      <c r="S1740" s="3157"/>
      <c r="T1740" s="3157"/>
      <c r="U1740" s="3157"/>
      <c r="V1740" s="3157"/>
      <c r="W1740" s="3157"/>
      <c r="X1740" s="3157"/>
      <c r="Y1740" s="618"/>
      <c r="Z1740" s="3157"/>
      <c r="AA1740" s="1513"/>
      <c r="AB1740" s="3157"/>
      <c r="AC1740" s="3157"/>
      <c r="AD1740" s="3334"/>
      <c r="AE1740" s="3334"/>
      <c r="AF1740" s="3157"/>
      <c r="AG1740" s="1274">
        <f t="shared" ref="AG1740" si="962">AG1666</f>
        <v>0</v>
      </c>
      <c r="AH1740" s="1265"/>
      <c r="AI1740" s="2759"/>
      <c r="AJ1740" s="366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</row>
    <row r="1741" spans="1:267" s="1185" customFormat="1" x14ac:dyDescent="0.25">
      <c r="A1741" s="414"/>
      <c r="B1741" s="414">
        <v>1</v>
      </c>
      <c r="C1741" s="336" t="s">
        <v>376</v>
      </c>
      <c r="D1741" s="335"/>
      <c r="E1741" s="336"/>
      <c r="F1741" s="2367">
        <f t="shared" si="944"/>
        <v>2515.9574468085107</v>
      </c>
      <c r="G1741" s="1054">
        <f t="shared" si="944"/>
        <v>1467.641843971631</v>
      </c>
      <c r="H1741" s="1054">
        <f t="shared" si="944"/>
        <v>552.48404255319156</v>
      </c>
      <c r="I1741" s="2548">
        <f t="shared" si="944"/>
        <v>37.635152762478988</v>
      </c>
      <c r="J1741" s="3161"/>
      <c r="K1741" s="3161"/>
      <c r="L1741" s="3162"/>
      <c r="M1741" s="3162"/>
      <c r="N1741" s="3162"/>
      <c r="O1741" s="3162"/>
      <c r="P1741" s="3162"/>
      <c r="Q1741" s="3162"/>
      <c r="R1741" s="3157"/>
      <c r="S1741" s="3157"/>
      <c r="T1741" s="3157"/>
      <c r="U1741" s="3157"/>
      <c r="V1741" s="3157"/>
      <c r="W1741" s="3157"/>
      <c r="X1741" s="3157"/>
      <c r="Y1741" s="618"/>
      <c r="Z1741" s="3157"/>
      <c r="AA1741" s="1513"/>
      <c r="AB1741" s="3157"/>
      <c r="AC1741" s="3157"/>
      <c r="AD1741" s="3334"/>
      <c r="AE1741" s="3334"/>
      <c r="AF1741" s="3157"/>
      <c r="AG1741" s="1274">
        <f t="shared" ref="AG1741" si="963">AG1667</f>
        <v>0</v>
      </c>
      <c r="AH1741" s="1265"/>
      <c r="AI1741" s="2759"/>
      <c r="AJ1741" s="366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</row>
    <row r="1742" spans="1:267" s="1185" customFormat="1" x14ac:dyDescent="0.25">
      <c r="A1742" s="414"/>
      <c r="B1742" s="414">
        <v>1</v>
      </c>
      <c r="C1742" s="500" t="s">
        <v>377</v>
      </c>
      <c r="D1742" s="335"/>
      <c r="E1742" s="336"/>
      <c r="F1742" s="2367">
        <f t="shared" si="944"/>
        <v>23650</v>
      </c>
      <c r="G1742" s="1054">
        <f t="shared" si="944"/>
        <v>13795.833333333332</v>
      </c>
      <c r="H1742" s="1054">
        <f t="shared" si="944"/>
        <v>5193.3500000000004</v>
      </c>
      <c r="I1742" s="2548">
        <f t="shared" si="944"/>
        <v>37.643882284720206</v>
      </c>
      <c r="J1742" s="3161"/>
      <c r="K1742" s="3161"/>
      <c r="L1742" s="3162"/>
      <c r="M1742" s="3162"/>
      <c r="N1742" s="3162"/>
      <c r="O1742" s="3162"/>
      <c r="P1742" s="3162"/>
      <c r="Q1742" s="3162"/>
      <c r="R1742" s="3157"/>
      <c r="S1742" s="3157"/>
      <c r="T1742" s="3157"/>
      <c r="U1742" s="3157"/>
      <c r="V1742" s="3157"/>
      <c r="W1742" s="3157"/>
      <c r="X1742" s="3157"/>
      <c r="Y1742" s="618"/>
      <c r="Z1742" s="3157"/>
      <c r="AA1742" s="1513"/>
      <c r="AB1742" s="3157"/>
      <c r="AC1742" s="3157"/>
      <c r="AD1742" s="3334"/>
      <c r="AE1742" s="3334"/>
      <c r="AF1742" s="3157"/>
      <c r="AG1742" s="1274">
        <f t="shared" ref="AG1742" si="964">AG1668</f>
        <v>0</v>
      </c>
      <c r="AH1742" s="1265"/>
      <c r="AI1742" s="2759"/>
      <c r="AJ1742" s="366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</row>
    <row r="1743" spans="1:267" s="1185" customFormat="1" ht="29.25" x14ac:dyDescent="0.25">
      <c r="A1743" s="414"/>
      <c r="B1743" s="414">
        <v>1</v>
      </c>
      <c r="C1743" s="493" t="s">
        <v>353</v>
      </c>
      <c r="D1743" s="335"/>
      <c r="E1743" s="336"/>
      <c r="F1743" s="2367">
        <f t="shared" si="944"/>
        <v>4530</v>
      </c>
      <c r="G1743" s="1054">
        <f t="shared" si="944"/>
        <v>2642.5</v>
      </c>
      <c r="H1743" s="1054">
        <f t="shared" si="944"/>
        <v>1713</v>
      </c>
      <c r="I1743" s="2548">
        <f t="shared" si="944"/>
        <v>64.812712826333708</v>
      </c>
      <c r="J1743" s="3161"/>
      <c r="K1743" s="3161"/>
      <c r="L1743" s="3162"/>
      <c r="M1743" s="3162"/>
      <c r="N1743" s="3162"/>
      <c r="O1743" s="3162"/>
      <c r="P1743" s="3162"/>
      <c r="Q1743" s="3162"/>
      <c r="R1743" s="3157"/>
      <c r="S1743" s="3157"/>
      <c r="T1743" s="3157"/>
      <c r="U1743" s="3157"/>
      <c r="V1743" s="3157"/>
      <c r="W1743" s="3157"/>
      <c r="X1743" s="3157"/>
      <c r="Y1743" s="618"/>
      <c r="Z1743" s="3157"/>
      <c r="AA1743" s="1513"/>
      <c r="AB1743" s="3157"/>
      <c r="AC1743" s="3157"/>
      <c r="AD1743" s="3334"/>
      <c r="AE1743" s="3334"/>
      <c r="AF1743" s="3157"/>
      <c r="AG1743" s="1274">
        <f t="shared" ref="AG1743" si="965">AG1669</f>
        <v>0</v>
      </c>
      <c r="AH1743" s="1265"/>
      <c r="AI1743" s="2759"/>
      <c r="AJ1743" s="366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</row>
    <row r="1744" spans="1:267" s="1185" customFormat="1" ht="30" x14ac:dyDescent="0.25">
      <c r="A1744" s="414"/>
      <c r="B1744" s="414">
        <v>1</v>
      </c>
      <c r="C1744" s="337" t="s">
        <v>201</v>
      </c>
      <c r="D1744" s="335"/>
      <c r="E1744" s="336"/>
      <c r="F1744" s="2367">
        <f t="shared" si="944"/>
        <v>0</v>
      </c>
      <c r="G1744" s="1054">
        <f t="shared" si="944"/>
        <v>0</v>
      </c>
      <c r="H1744" s="1054">
        <f t="shared" si="944"/>
        <v>0</v>
      </c>
      <c r="I1744" s="2548">
        <f t="shared" si="944"/>
        <v>0</v>
      </c>
      <c r="J1744" s="3161"/>
      <c r="K1744" s="3161"/>
      <c r="L1744" s="3162"/>
      <c r="M1744" s="3162"/>
      <c r="N1744" s="3162"/>
      <c r="O1744" s="3162"/>
      <c r="P1744" s="3162"/>
      <c r="Q1744" s="3162"/>
      <c r="R1744" s="3157"/>
      <c r="S1744" s="3157"/>
      <c r="T1744" s="3157"/>
      <c r="U1744" s="3157"/>
      <c r="V1744" s="3157"/>
      <c r="W1744" s="3157"/>
      <c r="X1744" s="3157"/>
      <c r="Y1744" s="618"/>
      <c r="Z1744" s="3157"/>
      <c r="AA1744" s="1513"/>
      <c r="AB1744" s="3157"/>
      <c r="AC1744" s="3157"/>
      <c r="AD1744" s="3334"/>
      <c r="AE1744" s="3334"/>
      <c r="AF1744" s="3157"/>
      <c r="AG1744" s="1274">
        <f t="shared" ref="AG1744" si="966">AG1670</f>
        <v>0</v>
      </c>
      <c r="AH1744" s="1265"/>
      <c r="AI1744" s="2759"/>
      <c r="AJ1744" s="366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</row>
    <row r="1745" spans="1:267" s="1185" customFormat="1" ht="72" x14ac:dyDescent="0.25">
      <c r="A1745" s="414"/>
      <c r="B1745" s="414">
        <v>1</v>
      </c>
      <c r="C1745" s="493" t="s">
        <v>361</v>
      </c>
      <c r="D1745" s="335"/>
      <c r="E1745" s="336"/>
      <c r="F1745" s="2367">
        <f t="shared" si="944"/>
        <v>0</v>
      </c>
      <c r="G1745" s="1054">
        <f t="shared" si="944"/>
        <v>0</v>
      </c>
      <c r="H1745" s="1054">
        <f t="shared" si="944"/>
        <v>0</v>
      </c>
      <c r="I1745" s="2548">
        <f t="shared" si="944"/>
        <v>0</v>
      </c>
      <c r="J1745" s="3161"/>
      <c r="K1745" s="3161"/>
      <c r="L1745" s="3162"/>
      <c r="M1745" s="3162"/>
      <c r="N1745" s="3162"/>
      <c r="O1745" s="3162"/>
      <c r="P1745" s="3162"/>
      <c r="Q1745" s="3162"/>
      <c r="R1745" s="3157"/>
      <c r="S1745" s="3157"/>
      <c r="T1745" s="3157"/>
      <c r="U1745" s="3157"/>
      <c r="V1745" s="3157"/>
      <c r="W1745" s="3157"/>
      <c r="X1745" s="3157"/>
      <c r="Y1745" s="618"/>
      <c r="Z1745" s="3157"/>
      <c r="AA1745" s="1513"/>
      <c r="AB1745" s="3157"/>
      <c r="AC1745" s="3157"/>
      <c r="AD1745" s="3334"/>
      <c r="AE1745" s="3334"/>
      <c r="AF1745" s="3157"/>
      <c r="AG1745" s="1274">
        <f t="shared" ref="AG1745" si="967">AG1671</f>
        <v>0</v>
      </c>
      <c r="AH1745" s="1265"/>
      <c r="AI1745" s="2759"/>
      <c r="AJ1745" s="366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</row>
    <row r="1746" spans="1:267" s="1185" customFormat="1" x14ac:dyDescent="0.25">
      <c r="A1746" s="414"/>
      <c r="B1746" s="414">
        <v>1</v>
      </c>
      <c r="C1746" s="827" t="s">
        <v>234</v>
      </c>
      <c r="D1746" s="336"/>
      <c r="E1746" s="336"/>
      <c r="F1746" s="2370">
        <f t="shared" si="944"/>
        <v>1160</v>
      </c>
      <c r="G1746" s="2369">
        <f t="shared" si="944"/>
        <v>676.66666666666674</v>
      </c>
      <c r="H1746" s="2369">
        <f t="shared" si="944"/>
        <v>387</v>
      </c>
      <c r="I1746" s="2548">
        <f t="shared" si="944"/>
        <v>57.192118226600975</v>
      </c>
      <c r="J1746" s="3161"/>
      <c r="K1746" s="3161"/>
      <c r="L1746" s="3162"/>
      <c r="M1746" s="3162"/>
      <c r="N1746" s="3162"/>
      <c r="O1746" s="3162"/>
      <c r="P1746" s="3162"/>
      <c r="Q1746" s="3162"/>
      <c r="R1746" s="3157">
        <f t="shared" ref="R1746:AC1746" si="968">R1672</f>
        <v>1495.6114</v>
      </c>
      <c r="S1746" s="3157">
        <f t="shared" ref="S1746:T1746" si="969">S1672</f>
        <v>1495.6114</v>
      </c>
      <c r="T1746" s="3157">
        <f t="shared" si="969"/>
        <v>1495.6114</v>
      </c>
      <c r="U1746" s="3157">
        <f t="shared" ref="U1746:V1746" si="970">U1672</f>
        <v>1495.6114</v>
      </c>
      <c r="V1746" s="3157">
        <f t="shared" si="970"/>
        <v>1495.6114</v>
      </c>
      <c r="W1746" s="3157">
        <f t="shared" ref="W1746:X1746" si="971">W1672</f>
        <v>1495.6114</v>
      </c>
      <c r="X1746" s="3157">
        <f t="shared" si="971"/>
        <v>1495.6114</v>
      </c>
      <c r="Y1746" s="618">
        <f t="shared" si="968"/>
        <v>872.43998333333332</v>
      </c>
      <c r="Z1746" s="3157">
        <f t="shared" si="968"/>
        <v>553.59189000000003</v>
      </c>
      <c r="AA1746" s="1513">
        <f t="shared" si="968"/>
        <v>0</v>
      </c>
      <c r="AB1746" s="3157">
        <f t="shared" si="968"/>
        <v>0</v>
      </c>
      <c r="AC1746" s="3157">
        <f t="shared" si="968"/>
        <v>-318.84809333333328</v>
      </c>
      <c r="AD1746" s="3334">
        <f t="shared" ref="AD1746" si="972">AD1672</f>
        <v>0</v>
      </c>
      <c r="AE1746" s="3334">
        <f>AE1672</f>
        <v>0</v>
      </c>
      <c r="AF1746" s="3157">
        <f>AF1672</f>
        <v>553.59189000000003</v>
      </c>
      <c r="AG1746" s="1278">
        <f t="shared" ref="AG1746" si="973">AG1672</f>
        <v>0</v>
      </c>
      <c r="AH1746" s="1265">
        <f>AH1672</f>
        <v>0</v>
      </c>
      <c r="AI1746" s="2759"/>
      <c r="AJ1746" s="366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</row>
    <row r="1747" spans="1:267" s="1185" customFormat="1" ht="29.25" x14ac:dyDescent="0.25">
      <c r="A1747" s="414"/>
      <c r="B1747" s="414">
        <v>1</v>
      </c>
      <c r="C1747" s="852" t="s">
        <v>279</v>
      </c>
      <c r="D1747" s="336"/>
      <c r="E1747" s="336"/>
      <c r="F1747" s="2370">
        <f t="shared" ref="F1747:I1751" si="974">F1679</f>
        <v>62716</v>
      </c>
      <c r="G1747" s="2370">
        <f t="shared" si="974"/>
        <v>36584.333333333336</v>
      </c>
      <c r="H1747" s="2370">
        <f t="shared" si="974"/>
        <v>28251.967499999999</v>
      </c>
      <c r="I1747" s="2548">
        <f t="shared" si="974"/>
        <v>77.22422393920894</v>
      </c>
      <c r="J1747" s="3161"/>
      <c r="K1747" s="3161"/>
      <c r="L1747" s="3162"/>
      <c r="M1747" s="3162"/>
      <c r="N1747" s="3162"/>
      <c r="O1747" s="3162"/>
      <c r="P1747" s="3162"/>
      <c r="Q1747" s="3162"/>
      <c r="R1747" s="3157"/>
      <c r="S1747" s="3157"/>
      <c r="T1747" s="3157"/>
      <c r="U1747" s="3157"/>
      <c r="V1747" s="3157"/>
      <c r="W1747" s="3157"/>
      <c r="X1747" s="3157"/>
      <c r="Y1747" s="618"/>
      <c r="Z1747" s="3157"/>
      <c r="AA1747" s="1513"/>
      <c r="AB1747" s="3157"/>
      <c r="AC1747" s="3157"/>
      <c r="AD1747" s="3334"/>
      <c r="AE1747" s="3334"/>
      <c r="AF1747" s="3157"/>
      <c r="AG1747" s="1312">
        <f t="shared" ref="AG1747" si="975">AG1679</f>
        <v>0</v>
      </c>
      <c r="AH1747" s="1265"/>
      <c r="AI1747" s="2759"/>
      <c r="AJ1747" s="366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</row>
    <row r="1748" spans="1:267" s="1185" customFormat="1" ht="43.5" x14ac:dyDescent="0.25">
      <c r="A1748" s="414"/>
      <c r="B1748" s="414">
        <v>1</v>
      </c>
      <c r="C1748" s="852" t="s">
        <v>308</v>
      </c>
      <c r="D1748" s="336"/>
      <c r="E1748" s="336"/>
      <c r="F1748" s="2370">
        <f t="shared" si="974"/>
        <v>16923</v>
      </c>
      <c r="G1748" s="2369">
        <f t="shared" si="974"/>
        <v>9871.7500000000018</v>
      </c>
      <c r="H1748" s="2369">
        <f t="shared" si="974"/>
        <v>3762</v>
      </c>
      <c r="I1748" s="2548">
        <f t="shared" si="974"/>
        <v>38.108744650138014</v>
      </c>
      <c r="J1748" s="3161"/>
      <c r="K1748" s="3161"/>
      <c r="L1748" s="3162"/>
      <c r="M1748" s="3162"/>
      <c r="N1748" s="3162"/>
      <c r="O1748" s="3162"/>
      <c r="P1748" s="3162"/>
      <c r="Q1748" s="3162"/>
      <c r="R1748" s="3157"/>
      <c r="S1748" s="3157"/>
      <c r="T1748" s="3157"/>
      <c r="U1748" s="3157"/>
      <c r="V1748" s="3157"/>
      <c r="W1748" s="3157"/>
      <c r="X1748" s="3157"/>
      <c r="Y1748" s="618"/>
      <c r="Z1748" s="3157"/>
      <c r="AA1748" s="1513"/>
      <c r="AB1748" s="3157"/>
      <c r="AC1748" s="3157"/>
      <c r="AD1748" s="3334"/>
      <c r="AE1748" s="3334"/>
      <c r="AF1748" s="3157"/>
      <c r="AG1748" s="1278">
        <f t="shared" ref="AG1748" si="976">AG1680</f>
        <v>0</v>
      </c>
      <c r="AH1748" s="1265"/>
      <c r="AI1748" s="2759"/>
      <c r="AJ1748" s="366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</row>
    <row r="1749" spans="1:267" s="1185" customFormat="1" ht="29.25" x14ac:dyDescent="0.25">
      <c r="A1749" s="414"/>
      <c r="B1749" s="414">
        <v>1</v>
      </c>
      <c r="C1749" s="852" t="s">
        <v>280</v>
      </c>
      <c r="D1749" s="336"/>
      <c r="E1749" s="336"/>
      <c r="F1749" s="2370">
        <f t="shared" si="974"/>
        <v>24693.957446808512</v>
      </c>
      <c r="G1749" s="2369">
        <f t="shared" si="974"/>
        <v>14404.808510638299</v>
      </c>
      <c r="H1749" s="2369">
        <f t="shared" si="974"/>
        <v>10603.484042553191</v>
      </c>
      <c r="I1749" s="2548">
        <f t="shared" si="974"/>
        <v>73.610725437427803</v>
      </c>
      <c r="J1749" s="3161"/>
      <c r="K1749" s="3161"/>
      <c r="L1749" s="3162"/>
      <c r="M1749" s="3162"/>
      <c r="N1749" s="3162"/>
      <c r="O1749" s="3162"/>
      <c r="P1749" s="3162"/>
      <c r="Q1749" s="3162"/>
      <c r="R1749" s="3157"/>
      <c r="S1749" s="3157"/>
      <c r="T1749" s="3157"/>
      <c r="U1749" s="3157"/>
      <c r="V1749" s="3157"/>
      <c r="W1749" s="3157"/>
      <c r="X1749" s="3157"/>
      <c r="Y1749" s="618"/>
      <c r="Z1749" s="3157"/>
      <c r="AA1749" s="1513"/>
      <c r="AB1749" s="3157"/>
      <c r="AC1749" s="3157"/>
      <c r="AD1749" s="3334"/>
      <c r="AE1749" s="3334"/>
      <c r="AF1749" s="3157"/>
      <c r="AG1749" s="1278">
        <f t="shared" ref="AG1749" si="977">AG1681</f>
        <v>0</v>
      </c>
      <c r="AH1749" s="1265"/>
      <c r="AI1749" s="2759"/>
      <c r="AJ1749" s="366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</row>
    <row r="1750" spans="1:267" s="1185" customFormat="1" ht="29.25" x14ac:dyDescent="0.25">
      <c r="A1750" s="414"/>
      <c r="B1750" s="414">
        <v>1</v>
      </c>
      <c r="C1750" s="852" t="s">
        <v>281</v>
      </c>
      <c r="D1750" s="336"/>
      <c r="E1750" s="336"/>
      <c r="F1750" s="2370">
        <f t="shared" si="974"/>
        <v>6330</v>
      </c>
      <c r="G1750" s="2369">
        <f t="shared" si="974"/>
        <v>3692.5</v>
      </c>
      <c r="H1750" s="2369">
        <f t="shared" si="974"/>
        <v>2458</v>
      </c>
      <c r="I1750" s="2548">
        <f t="shared" si="974"/>
        <v>66.567366283006095</v>
      </c>
      <c r="J1750" s="3161"/>
      <c r="K1750" s="3161"/>
      <c r="L1750" s="3162"/>
      <c r="M1750" s="3162"/>
      <c r="N1750" s="3162"/>
      <c r="O1750" s="3162"/>
      <c r="P1750" s="3162"/>
      <c r="Q1750" s="3162"/>
      <c r="R1750" s="3157">
        <f t="shared" ref="R1750:AC1751" si="978">R1682</f>
        <v>5431.5605999999998</v>
      </c>
      <c r="S1750" s="3157">
        <f t="shared" ref="S1750:T1750" si="979">S1682</f>
        <v>5431.5605999999998</v>
      </c>
      <c r="T1750" s="3157">
        <f t="shared" si="979"/>
        <v>5431.5605999999998</v>
      </c>
      <c r="U1750" s="3157">
        <f t="shared" ref="U1750:V1750" si="980">U1682</f>
        <v>5431.5605999999998</v>
      </c>
      <c r="V1750" s="3157">
        <f t="shared" si="980"/>
        <v>5431.5605999999998</v>
      </c>
      <c r="W1750" s="3157">
        <f t="shared" ref="W1750:X1750" si="981">W1682</f>
        <v>5431.5605999999998</v>
      </c>
      <c r="X1750" s="3157">
        <f t="shared" si="981"/>
        <v>5431.5605999999998</v>
      </c>
      <c r="Y1750" s="618">
        <f t="shared" si="978"/>
        <v>3168.4103500000001</v>
      </c>
      <c r="Z1750" s="3157">
        <f t="shared" si="978"/>
        <v>2052.2905599999995</v>
      </c>
      <c r="AA1750" s="1513">
        <f t="shared" si="978"/>
        <v>0</v>
      </c>
      <c r="AB1750" s="3157">
        <f t="shared" si="978"/>
        <v>0</v>
      </c>
      <c r="AC1750" s="3157">
        <f t="shared" si="978"/>
        <v>-1116.1197900000006</v>
      </c>
      <c r="AD1750" s="3334">
        <f t="shared" ref="AD1750" si="982">AD1682</f>
        <v>0</v>
      </c>
      <c r="AE1750" s="3334">
        <f>AE1682</f>
        <v>-1.6921799999999998</v>
      </c>
      <c r="AF1750" s="3157">
        <f>AF1682</f>
        <v>2050.5983799999995</v>
      </c>
      <c r="AG1750" s="1278">
        <f t="shared" ref="AG1750" si="983">AG1682</f>
        <v>0</v>
      </c>
      <c r="AH1750" s="1265">
        <f>AH1682</f>
        <v>0</v>
      </c>
      <c r="AI1750" s="2759"/>
      <c r="AJ1750" s="366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</row>
    <row r="1751" spans="1:267" s="1185" customFormat="1" x14ac:dyDescent="0.25">
      <c r="A1751" s="414"/>
      <c r="B1751" s="414">
        <v>1</v>
      </c>
      <c r="C1751" s="853" t="s">
        <v>138</v>
      </c>
      <c r="D1751" s="336"/>
      <c r="E1751" s="336"/>
      <c r="F1751" s="2370">
        <f t="shared" si="974"/>
        <v>155916.15238095238</v>
      </c>
      <c r="G1751" s="2369">
        <f t="shared" si="974"/>
        <v>90951.088888888888</v>
      </c>
      <c r="H1751" s="2369">
        <f t="shared" si="974"/>
        <v>64856.379404761901</v>
      </c>
      <c r="I1751" s="2548">
        <f t="shared" si="974"/>
        <v>71.309074137632606</v>
      </c>
      <c r="J1751" s="3161"/>
      <c r="K1751" s="3161"/>
      <c r="L1751" s="3162"/>
      <c r="M1751" s="3162"/>
      <c r="N1751" s="3162"/>
      <c r="O1751" s="3162"/>
      <c r="P1751" s="3162"/>
      <c r="Q1751" s="3162"/>
      <c r="R1751" s="3157">
        <f t="shared" si="978"/>
        <v>304439.44315000001</v>
      </c>
      <c r="S1751" s="3157">
        <f t="shared" ref="S1751:T1751" si="984">S1683</f>
        <v>304439.44315000001</v>
      </c>
      <c r="T1751" s="3157">
        <f t="shared" si="984"/>
        <v>304439.44315000001</v>
      </c>
      <c r="U1751" s="3157">
        <f t="shared" ref="U1751:V1751" si="985">U1683</f>
        <v>304439.44315000001</v>
      </c>
      <c r="V1751" s="3157">
        <f t="shared" si="985"/>
        <v>304439.44315000001</v>
      </c>
      <c r="W1751" s="3157">
        <f t="shared" ref="W1751:X1751" si="986">W1683</f>
        <v>304439.44315000001</v>
      </c>
      <c r="X1751" s="3157">
        <f t="shared" si="986"/>
        <v>304439.44315000001</v>
      </c>
      <c r="Y1751" s="618">
        <f t="shared" si="978"/>
        <v>178457.84810416668</v>
      </c>
      <c r="Z1751" s="3157">
        <f t="shared" si="978"/>
        <v>168011.44553999999</v>
      </c>
      <c r="AA1751" s="1513">
        <f t="shared" si="978"/>
        <v>0</v>
      </c>
      <c r="AB1751" s="3157">
        <f t="shared" si="978"/>
        <v>0</v>
      </c>
      <c r="AC1751" s="3157">
        <f t="shared" si="978"/>
        <v>-10446.402564166687</v>
      </c>
      <c r="AD1751" s="3334">
        <f t="shared" ref="AD1751" si="987">AD1683</f>
        <v>0</v>
      </c>
      <c r="AE1751" s="3334">
        <f>AE1683</f>
        <v>-250.21928000000003</v>
      </c>
      <c r="AF1751" s="3157">
        <f>AF1683</f>
        <v>167761.22626</v>
      </c>
      <c r="AG1751" s="1278">
        <f t="shared" ref="AG1751" si="988">AG1683</f>
        <v>0</v>
      </c>
      <c r="AH1751" s="1265">
        <f>AH1683</f>
        <v>0</v>
      </c>
      <c r="AI1751" s="2759"/>
      <c r="AJ1751" s="366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</row>
    <row r="1752" spans="1:267" s="1185" customFormat="1" x14ac:dyDescent="0.25">
      <c r="A1752" s="414"/>
      <c r="B1752" s="414">
        <v>1</v>
      </c>
      <c r="C1752" s="496"/>
      <c r="D1752" s="496"/>
      <c r="E1752" s="493"/>
      <c r="F1752" s="2370"/>
      <c r="G1752" s="2370"/>
      <c r="H1752" s="2370"/>
      <c r="I1752" s="2548"/>
      <c r="J1752" s="3161"/>
      <c r="K1752" s="3161"/>
      <c r="L1752" s="3162"/>
      <c r="M1752" s="3162"/>
      <c r="N1752" s="3162"/>
      <c r="O1752" s="3162"/>
      <c r="P1752" s="3162"/>
      <c r="Q1752" s="3162"/>
      <c r="R1752" s="618"/>
      <c r="S1752" s="618"/>
      <c r="T1752" s="618"/>
      <c r="U1752" s="618"/>
      <c r="V1752" s="618"/>
      <c r="W1752" s="618"/>
      <c r="X1752" s="618"/>
      <c r="Y1752" s="618"/>
      <c r="Z1752" s="618"/>
      <c r="AA1752" s="1082"/>
      <c r="AB1752" s="618"/>
      <c r="AC1752" s="618"/>
      <c r="AD1752" s="618"/>
      <c r="AE1752" s="618"/>
      <c r="AF1752" s="618"/>
      <c r="AG1752" s="1312"/>
      <c r="AH1752" s="567"/>
      <c r="AI1752" s="2759"/>
      <c r="AJ1752" s="366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</row>
    <row r="1753" spans="1:267" s="1185" customFormat="1" x14ac:dyDescent="0.25">
      <c r="A1753" s="414"/>
      <c r="B1753" s="414">
        <v>1</v>
      </c>
      <c r="C1753" s="496" t="s">
        <v>29</v>
      </c>
      <c r="D1753" s="496"/>
      <c r="E1753" s="493"/>
      <c r="F1753" s="2370"/>
      <c r="G1753" s="2369"/>
      <c r="H1753" s="2369"/>
      <c r="I1753" s="2548"/>
      <c r="J1753" s="3161"/>
      <c r="K1753" s="3161"/>
      <c r="L1753" s="3162"/>
      <c r="M1753" s="3162"/>
      <c r="N1753" s="3162"/>
      <c r="O1753" s="3162"/>
      <c r="P1753" s="3162"/>
      <c r="Q1753" s="3162"/>
      <c r="R1753" s="618"/>
      <c r="S1753" s="618"/>
      <c r="T1753" s="618"/>
      <c r="U1753" s="618"/>
      <c r="V1753" s="618"/>
      <c r="W1753" s="618"/>
      <c r="X1753" s="618"/>
      <c r="Y1753" s="618"/>
      <c r="Z1753" s="618"/>
      <c r="AA1753" s="1082"/>
      <c r="AB1753" s="618"/>
      <c r="AC1753" s="618"/>
      <c r="AD1753" s="618"/>
      <c r="AE1753" s="618"/>
      <c r="AF1753" s="618"/>
      <c r="AG1753" s="1278"/>
      <c r="AH1753" s="567"/>
      <c r="AI1753" s="2759"/>
      <c r="AJ1753" s="3663"/>
      <c r="AK1753" s="253"/>
      <c r="AL1753" s="253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</row>
    <row r="1754" spans="1:267" s="1185" customFormat="1" x14ac:dyDescent="0.25">
      <c r="A1754" s="414">
        <v>1</v>
      </c>
      <c r="B1754" s="414">
        <v>1</v>
      </c>
      <c r="C1754" s="3398" t="s">
        <v>69</v>
      </c>
      <c r="D1754" s="3398"/>
      <c r="E1754" s="336"/>
      <c r="F1754" s="2367">
        <f t="shared" ref="F1754:Q1754" si="989">F1689</f>
        <v>585</v>
      </c>
      <c r="G1754" s="1054">
        <f t="shared" si="989"/>
        <v>341</v>
      </c>
      <c r="H1754" s="1054">
        <f t="shared" si="989"/>
        <v>101</v>
      </c>
      <c r="I1754" s="1054">
        <f t="shared" si="989"/>
        <v>29.61876832844575</v>
      </c>
      <c r="J1754" s="1054">
        <f t="shared" si="989"/>
        <v>9.4495726495726498</v>
      </c>
      <c r="K1754" s="1054">
        <f t="shared" si="989"/>
        <v>9.1584158415841586</v>
      </c>
      <c r="L1754" s="1054">
        <f t="shared" si="989"/>
        <v>5528</v>
      </c>
      <c r="M1754" s="1054">
        <f t="shared" si="989"/>
        <v>3225</v>
      </c>
      <c r="N1754" s="1054">
        <f t="shared" si="989"/>
        <v>925</v>
      </c>
      <c r="O1754" s="1054">
        <f t="shared" si="989"/>
        <v>28.68217054263566</v>
      </c>
      <c r="P1754" s="1054">
        <f t="shared" si="989"/>
        <v>19.221666666666668</v>
      </c>
      <c r="Q1754" s="1054">
        <f t="shared" si="989"/>
        <v>82.496191054241862</v>
      </c>
      <c r="R1754" s="3157"/>
      <c r="S1754" s="3157"/>
      <c r="T1754" s="3157"/>
      <c r="U1754" s="3157"/>
      <c r="V1754" s="3157"/>
      <c r="W1754" s="3157"/>
      <c r="X1754" s="3157"/>
      <c r="Y1754" s="618"/>
      <c r="Z1754" s="3157"/>
      <c r="AA1754" s="1513"/>
      <c r="AB1754" s="3157"/>
      <c r="AC1754" s="3157"/>
      <c r="AD1754" s="3157"/>
      <c r="AE1754" s="3157"/>
      <c r="AF1754" s="3157"/>
      <c r="AG1754" s="1274">
        <f t="shared" ref="AG1754" si="990">AG1689</f>
        <v>0</v>
      </c>
      <c r="AH1754" s="1265"/>
      <c r="AI1754" s="2759"/>
      <c r="AJ1754" s="3663"/>
      <c r="AK1754" s="253"/>
      <c r="AL1754" s="253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</row>
    <row r="1755" spans="1:267" s="1185" customFormat="1" x14ac:dyDescent="0.25">
      <c r="A1755" s="414">
        <v>1</v>
      </c>
      <c r="B1755" s="414">
        <v>1</v>
      </c>
      <c r="C1755" s="2595" t="s">
        <v>16</v>
      </c>
      <c r="D1755" s="2595"/>
      <c r="E1755" s="336"/>
      <c r="F1755" s="2367">
        <f>F1692</f>
        <v>507</v>
      </c>
      <c r="G1755" s="1054">
        <f t="shared" ref="G1755:Q1755" si="991">G1692</f>
        <v>296</v>
      </c>
      <c r="H1755" s="1054">
        <f t="shared" si="991"/>
        <v>166</v>
      </c>
      <c r="I1755" s="1054">
        <f t="shared" si="991"/>
        <v>56.081081081081088</v>
      </c>
      <c r="J1755" s="1054">
        <f t="shared" si="991"/>
        <v>8</v>
      </c>
      <c r="K1755" s="1054">
        <f t="shared" si="991"/>
        <v>6.8674698795180724</v>
      </c>
      <c r="L1755" s="1054">
        <f t="shared" si="991"/>
        <v>4056</v>
      </c>
      <c r="M1755" s="1054">
        <f t="shared" si="991"/>
        <v>2366</v>
      </c>
      <c r="N1755" s="1054">
        <f t="shared" si="991"/>
        <v>1140</v>
      </c>
      <c r="O1755" s="1054">
        <f t="shared" si="991"/>
        <v>48.182586644125109</v>
      </c>
      <c r="P1755" s="1054">
        <f t="shared" si="991"/>
        <v>16.899999999999999</v>
      </c>
      <c r="Q1755" s="1054">
        <f t="shared" si="991"/>
        <v>115.63820794590026</v>
      </c>
      <c r="R1755" s="3157"/>
      <c r="S1755" s="3157"/>
      <c r="T1755" s="3157"/>
      <c r="U1755" s="3157"/>
      <c r="V1755" s="3157"/>
      <c r="W1755" s="3157"/>
      <c r="X1755" s="3157"/>
      <c r="Y1755" s="618"/>
      <c r="Z1755" s="3157"/>
      <c r="AA1755" s="1513"/>
      <c r="AB1755" s="3157"/>
      <c r="AC1755" s="3157"/>
      <c r="AD1755" s="3334"/>
      <c r="AE1755" s="3334"/>
      <c r="AF1755" s="3157"/>
      <c r="AG1755" s="1274">
        <f t="shared" ref="AG1755" si="992">AG1692</f>
        <v>0</v>
      </c>
      <c r="AH1755" s="1265"/>
      <c r="AI1755" s="2759"/>
      <c r="AJ1755" s="3663"/>
      <c r="AK1755" s="253"/>
      <c r="AL1755" s="253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</row>
    <row r="1756" spans="1:267" s="1185" customFormat="1" ht="29.25" x14ac:dyDescent="0.25">
      <c r="A1756" s="414">
        <v>1</v>
      </c>
      <c r="B1756" s="414">
        <v>1</v>
      </c>
      <c r="C1756" s="1015" t="s">
        <v>140</v>
      </c>
      <c r="D1756" s="1015"/>
      <c r="E1756" s="493"/>
      <c r="F1756" s="2370">
        <f t="shared" ref="F1756:H1760" si="993">F1693</f>
        <v>1092</v>
      </c>
      <c r="G1756" s="2369">
        <f t="shared" si="993"/>
        <v>637</v>
      </c>
      <c r="H1756" s="2369">
        <f t="shared" si="993"/>
        <v>267</v>
      </c>
      <c r="I1756" s="2548">
        <f>H1756/G1756*100</f>
        <v>41.915227629513346</v>
      </c>
      <c r="J1756" s="2362">
        <f>L1756/F1756</f>
        <v>8.7765567765567774</v>
      </c>
      <c r="K1756" s="2362">
        <f>N1756/H1756</f>
        <v>7.7340823970037453</v>
      </c>
      <c r="L1756" s="2369">
        <f>L1693</f>
        <v>9584</v>
      </c>
      <c r="M1756" s="2369">
        <f>M1693</f>
        <v>5591</v>
      </c>
      <c r="N1756" s="2369">
        <f>N1693</f>
        <v>2065</v>
      </c>
      <c r="O1756" s="1054">
        <f>O1693</f>
        <v>36.934358790913969</v>
      </c>
      <c r="P1756" s="2369">
        <f>P1693</f>
        <v>36.12166666666667</v>
      </c>
      <c r="Q1756" s="2359">
        <f>N1756/$C$3*12/P1756</f>
        <v>98.002122456512708</v>
      </c>
      <c r="R1756" s="618">
        <f t="shared" ref="R1756:AC1756" si="994">R1693</f>
        <v>23167.772409689605</v>
      </c>
      <c r="S1756" s="618">
        <f t="shared" ref="S1756:T1756" si="995">S1693</f>
        <v>23167.772409689605</v>
      </c>
      <c r="T1756" s="618">
        <f t="shared" si="995"/>
        <v>23167.772409689605</v>
      </c>
      <c r="U1756" s="618">
        <f t="shared" ref="U1756:V1756" si="996">U1693</f>
        <v>23167.772409689605</v>
      </c>
      <c r="V1756" s="618">
        <f t="shared" si="996"/>
        <v>23167.772409689605</v>
      </c>
      <c r="W1756" s="618">
        <f t="shared" ref="W1756:X1756" si="997">W1693</f>
        <v>23167.772409689605</v>
      </c>
      <c r="X1756" s="618">
        <f t="shared" si="997"/>
        <v>23167.772409689605</v>
      </c>
      <c r="Y1756" s="618">
        <f t="shared" si="994"/>
        <v>13514.53390565227</v>
      </c>
      <c r="Z1756" s="618">
        <f t="shared" si="994"/>
        <v>5722.8396499999999</v>
      </c>
      <c r="AA1756" s="1082">
        <f t="shared" si="994"/>
        <v>0</v>
      </c>
      <c r="AB1756" s="618">
        <f t="shared" si="994"/>
        <v>0</v>
      </c>
      <c r="AC1756" s="618">
        <f t="shared" si="994"/>
        <v>-7791.6942556522699</v>
      </c>
      <c r="AD1756" s="618">
        <f t="shared" ref="AD1756" si="998">AD1693</f>
        <v>0</v>
      </c>
      <c r="AE1756" s="618">
        <f>AE1693</f>
        <v>-145.25038000000001</v>
      </c>
      <c r="AF1756" s="618">
        <f>AF1693</f>
        <v>5577.5892699999995</v>
      </c>
      <c r="AG1756" s="1278">
        <f t="shared" ref="AG1756" si="999">AG1693</f>
        <v>0</v>
      </c>
      <c r="AH1756" s="567">
        <f>AH1693</f>
        <v>0</v>
      </c>
      <c r="AI1756" s="2759"/>
      <c r="AJ1756" s="3663"/>
      <c r="AK1756" s="253"/>
      <c r="AL1756" s="253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</row>
    <row r="1757" spans="1:267" s="1185" customFormat="1" x14ac:dyDescent="0.25">
      <c r="A1757" s="414">
        <v>1</v>
      </c>
      <c r="B1757" s="414">
        <v>1</v>
      </c>
      <c r="C1757" s="1024" t="s">
        <v>210</v>
      </c>
      <c r="D1757" s="1024"/>
      <c r="E1757" s="336"/>
      <c r="F1757" s="2370">
        <f t="shared" si="993"/>
        <v>8185</v>
      </c>
      <c r="G1757" s="2369">
        <f t="shared" si="993"/>
        <v>4773</v>
      </c>
      <c r="H1757" s="2369">
        <f t="shared" si="993"/>
        <v>7393</v>
      </c>
      <c r="I1757" s="2548">
        <f>H1757/G1757*100</f>
        <v>154.8921014037293</v>
      </c>
      <c r="J1757" s="3161"/>
      <c r="K1757" s="3161"/>
      <c r="L1757" s="3162"/>
      <c r="M1757" s="3162"/>
      <c r="N1757" s="3162"/>
      <c r="O1757" s="3162"/>
      <c r="P1757" s="3162"/>
      <c r="Q1757" s="3162"/>
      <c r="R1757" s="3157"/>
      <c r="S1757" s="3157"/>
      <c r="T1757" s="3157"/>
      <c r="U1757" s="3157"/>
      <c r="V1757" s="3157"/>
      <c r="W1757" s="3157"/>
      <c r="X1757" s="3157"/>
      <c r="Y1757" s="618"/>
      <c r="Z1757" s="618"/>
      <c r="AA1757" s="1082"/>
      <c r="AB1757" s="618"/>
      <c r="AC1757" s="618"/>
      <c r="AD1757" s="618"/>
      <c r="AE1757" s="618"/>
      <c r="AF1757" s="618"/>
      <c r="AG1757" s="1278">
        <f t="shared" ref="AG1757" si="1000">AG1694</f>
        <v>0</v>
      </c>
      <c r="AH1757" s="567"/>
      <c r="AI1757" s="2759"/>
      <c r="AJ1757" s="3663"/>
      <c r="AK1757" s="253"/>
      <c r="AL1757" s="253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</row>
    <row r="1758" spans="1:267" s="1185" customFormat="1" x14ac:dyDescent="0.25">
      <c r="A1758" s="414">
        <v>1</v>
      </c>
      <c r="B1758" s="414">
        <v>1</v>
      </c>
      <c r="C1758" s="1026" t="s">
        <v>211</v>
      </c>
      <c r="D1758" s="1026"/>
      <c r="E1758" s="336"/>
      <c r="F1758" s="2367">
        <f t="shared" si="993"/>
        <v>8183</v>
      </c>
      <c r="G1758" s="1054">
        <f t="shared" si="993"/>
        <v>4773</v>
      </c>
      <c r="H1758" s="1054">
        <f t="shared" si="993"/>
        <v>7393</v>
      </c>
      <c r="I1758" s="2548">
        <f>H1758/G1758*100</f>
        <v>154.8921014037293</v>
      </c>
      <c r="J1758" s="3161"/>
      <c r="K1758" s="3161"/>
      <c r="L1758" s="3162"/>
      <c r="M1758" s="3162"/>
      <c r="N1758" s="3162"/>
      <c r="O1758" s="3162"/>
      <c r="P1758" s="3162"/>
      <c r="Q1758" s="3162"/>
      <c r="R1758" s="3157"/>
      <c r="S1758" s="3157"/>
      <c r="T1758" s="3157"/>
      <c r="U1758" s="3157"/>
      <c r="V1758" s="3157"/>
      <c r="W1758" s="3157"/>
      <c r="X1758" s="3157"/>
      <c r="Y1758" s="618"/>
      <c r="Z1758" s="3157"/>
      <c r="AA1758" s="1513"/>
      <c r="AB1758" s="3157"/>
      <c r="AC1758" s="3157"/>
      <c r="AD1758" s="3334"/>
      <c r="AE1758" s="3334"/>
      <c r="AF1758" s="3157"/>
      <c r="AG1758" s="1274">
        <f t="shared" ref="AG1758" si="1001">AG1695</f>
        <v>0</v>
      </c>
      <c r="AH1758" s="1265"/>
      <c r="AI1758" s="2759"/>
      <c r="AJ1758" s="3663"/>
      <c r="AK1758" s="253"/>
      <c r="AL1758" s="253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</row>
    <row r="1759" spans="1:267" s="1185" customFormat="1" ht="30" x14ac:dyDescent="0.25">
      <c r="A1759" s="414">
        <v>1</v>
      </c>
      <c r="B1759" s="414">
        <v>1</v>
      </c>
      <c r="C1759" s="1030" t="s">
        <v>212</v>
      </c>
      <c r="D1759" s="1026"/>
      <c r="E1759" s="495"/>
      <c r="F1759" s="3171">
        <f t="shared" si="993"/>
        <v>2</v>
      </c>
      <c r="G1759" s="3172">
        <f t="shared" si="993"/>
        <v>1</v>
      </c>
      <c r="H1759" s="3172">
        <f t="shared" si="993"/>
        <v>0</v>
      </c>
      <c r="I1759" s="2531">
        <f>H1759/G1759*100</f>
        <v>0</v>
      </c>
      <c r="J1759" s="3173"/>
      <c r="K1759" s="3173"/>
      <c r="L1759" s="3174"/>
      <c r="M1759" s="3174"/>
      <c r="N1759" s="3174"/>
      <c r="O1759" s="3174"/>
      <c r="P1759" s="3174"/>
      <c r="Q1759" s="3174"/>
      <c r="R1759" s="3157"/>
      <c r="S1759" s="3157"/>
      <c r="T1759" s="3157"/>
      <c r="U1759" s="3157"/>
      <c r="V1759" s="3157"/>
      <c r="W1759" s="3157"/>
      <c r="X1759" s="3157"/>
      <c r="Y1759" s="618"/>
      <c r="Z1759" s="3157"/>
      <c r="AA1759" s="3431"/>
      <c r="AB1759" s="3175"/>
      <c r="AC1759" s="3175"/>
      <c r="AD1759" s="3432"/>
      <c r="AE1759" s="3432"/>
      <c r="AF1759" s="3175"/>
      <c r="AG1759" s="2136">
        <f t="shared" ref="AG1759" si="1002">AG1696</f>
        <v>0</v>
      </c>
      <c r="AH1759" s="1264"/>
      <c r="AI1759" s="2759"/>
      <c r="AJ1759" s="3663"/>
      <c r="AK1759" s="253"/>
      <c r="AL1759" s="253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</row>
    <row r="1760" spans="1:267" s="1185" customFormat="1" ht="30" thickBot="1" x14ac:dyDescent="0.3">
      <c r="A1760" s="414"/>
      <c r="B1760" s="414">
        <v>1</v>
      </c>
      <c r="C1760" s="1023" t="s">
        <v>217</v>
      </c>
      <c r="D1760" s="1023"/>
      <c r="E1760" s="3433"/>
      <c r="F1760" s="3434">
        <f t="shared" si="993"/>
        <v>8185</v>
      </c>
      <c r="G1760" s="3184">
        <f t="shared" si="993"/>
        <v>4775</v>
      </c>
      <c r="H1760" s="3184">
        <f t="shared" si="993"/>
        <v>7393</v>
      </c>
      <c r="I1760" s="2550">
        <f>H1760/G1760*100</f>
        <v>154.82722513089004</v>
      </c>
      <c r="J1760" s="3181"/>
      <c r="K1760" s="3181"/>
      <c r="L1760" s="3182"/>
      <c r="M1760" s="3182"/>
      <c r="N1760" s="3182"/>
      <c r="O1760" s="3182"/>
      <c r="P1760" s="3182"/>
      <c r="Q1760" s="3182"/>
      <c r="R1760" s="3183">
        <f t="shared" ref="R1760:AC1760" si="1003">R1697</f>
        <v>27754.825800000002</v>
      </c>
      <c r="S1760" s="3183">
        <f t="shared" ref="S1760:T1760" si="1004">S1697</f>
        <v>27754.825800000002</v>
      </c>
      <c r="T1760" s="3183">
        <f t="shared" si="1004"/>
        <v>27754.825800000002</v>
      </c>
      <c r="U1760" s="3183">
        <f t="shared" ref="U1760:V1760" si="1005">U1697</f>
        <v>27754.825800000002</v>
      </c>
      <c r="V1760" s="3183">
        <f t="shared" si="1005"/>
        <v>27754.825800000002</v>
      </c>
      <c r="W1760" s="3183">
        <f t="shared" ref="W1760:X1760" si="1006">W1697</f>
        <v>27754.825800000002</v>
      </c>
      <c r="X1760" s="3183">
        <f t="shared" si="1006"/>
        <v>27754.825800000002</v>
      </c>
      <c r="Y1760" s="622">
        <f t="shared" si="1003"/>
        <v>16190.315050000003</v>
      </c>
      <c r="Z1760" s="3183">
        <f t="shared" si="1003"/>
        <v>16190.315050000001</v>
      </c>
      <c r="AA1760" s="3435">
        <f t="shared" si="1003"/>
        <v>0</v>
      </c>
      <c r="AB1760" s="3183">
        <f t="shared" si="1003"/>
        <v>0</v>
      </c>
      <c r="AC1760" s="3183">
        <f t="shared" si="1003"/>
        <v>0</v>
      </c>
      <c r="AD1760" s="3183">
        <f t="shared" ref="AD1760" si="1007">AD1697</f>
        <v>0</v>
      </c>
      <c r="AE1760" s="3183">
        <f>AE1697</f>
        <v>-64.842579999999998</v>
      </c>
      <c r="AF1760" s="3183">
        <f>AF1697</f>
        <v>16125.472470000001</v>
      </c>
      <c r="AG1760" s="3186">
        <f t="shared" ref="AG1760" si="1008">AG1697</f>
        <v>0</v>
      </c>
      <c r="AH1760" s="3436">
        <f>AH1697</f>
        <v>0</v>
      </c>
      <c r="AI1760" s="2759"/>
      <c r="AJ1760" s="3663"/>
      <c r="AK1760" s="253"/>
      <c r="AL1760" s="253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</row>
    <row r="1761" spans="1:36" x14ac:dyDescent="0.25">
      <c r="A1761" s="414">
        <v>1</v>
      </c>
      <c r="B1761" s="414">
        <v>1</v>
      </c>
      <c r="C1761" s="3437" t="s">
        <v>85</v>
      </c>
      <c r="D1761" s="3437"/>
      <c r="E1761" s="3437"/>
      <c r="F1761" s="481"/>
      <c r="G1761" s="1661"/>
      <c r="H1761" s="1661"/>
      <c r="I1761" s="1661"/>
      <c r="J1761" s="2247"/>
      <c r="K1761" s="2247"/>
      <c r="L1761" s="2247"/>
      <c r="M1761" s="2247"/>
      <c r="N1761" s="2247"/>
      <c r="O1761" s="2247"/>
      <c r="P1761" s="2247"/>
      <c r="Q1761" s="2247"/>
      <c r="R1761" s="2325"/>
      <c r="S1761" s="2325"/>
      <c r="T1761" s="2325"/>
      <c r="U1761" s="2325"/>
      <c r="V1761" s="2325"/>
      <c r="W1761" s="2325"/>
      <c r="X1761" s="2325"/>
      <c r="Y1761" s="3366"/>
      <c r="Z1761" s="3362"/>
      <c r="AA1761" s="3363"/>
      <c r="AB1761" s="3362"/>
      <c r="AC1761" s="3362"/>
      <c r="AD1761" s="3364"/>
      <c r="AE1761" s="3364"/>
      <c r="AF1761" s="3362"/>
      <c r="AG1761" s="1662"/>
      <c r="AH1761" s="3366"/>
      <c r="AI1761" s="2759"/>
    </row>
    <row r="1762" spans="1:36" ht="47.25" x14ac:dyDescent="0.25">
      <c r="A1762" s="414">
        <v>1</v>
      </c>
      <c r="B1762" s="414">
        <v>1</v>
      </c>
      <c r="C1762" s="2293" t="s">
        <v>499</v>
      </c>
      <c r="D1762" s="2104"/>
      <c r="E1762" s="1002"/>
      <c r="F1762" s="422"/>
      <c r="G1762" s="2499"/>
      <c r="H1762" s="2499"/>
      <c r="I1762" s="2499"/>
      <c r="J1762" s="2499"/>
      <c r="K1762" s="2499"/>
      <c r="L1762" s="3438"/>
      <c r="M1762" s="3438"/>
      <c r="N1762" s="3438"/>
      <c r="O1762" s="3438"/>
      <c r="P1762" s="3438"/>
      <c r="Q1762" s="3438"/>
      <c r="R1762" s="614"/>
      <c r="S1762" s="614"/>
      <c r="T1762" s="614"/>
      <c r="U1762" s="614"/>
      <c r="V1762" s="614"/>
      <c r="W1762" s="614"/>
      <c r="X1762" s="614"/>
      <c r="Y1762" s="2728"/>
      <c r="Z1762" s="2555"/>
      <c r="AA1762" s="2726"/>
      <c r="AB1762" s="2555"/>
      <c r="AC1762" s="2555"/>
      <c r="AD1762" s="2727"/>
      <c r="AE1762" s="2727"/>
      <c r="AF1762" s="2555"/>
      <c r="AG1762" s="2556"/>
      <c r="AH1762" s="2728"/>
      <c r="AI1762" s="2759"/>
    </row>
    <row r="1763" spans="1:36" s="2713" customFormat="1" x14ac:dyDescent="0.25">
      <c r="A1763" s="414">
        <v>1</v>
      </c>
      <c r="B1763" s="414">
        <v>1</v>
      </c>
      <c r="C1763" s="2415" t="s">
        <v>5</v>
      </c>
      <c r="D1763" s="2415"/>
      <c r="E1763" s="2415"/>
      <c r="F1763" s="456"/>
      <c r="G1763" s="1651"/>
      <c r="H1763" s="1651"/>
      <c r="I1763" s="1651"/>
      <c r="J1763" s="1651"/>
      <c r="K1763" s="1651"/>
      <c r="L1763" s="2417"/>
      <c r="M1763" s="2417"/>
      <c r="N1763" s="2417"/>
      <c r="O1763" s="2417"/>
      <c r="P1763" s="2417"/>
      <c r="Q1763" s="2417"/>
      <c r="R1763" s="2902"/>
      <c r="S1763" s="2902"/>
      <c r="T1763" s="2902"/>
      <c r="U1763" s="2902"/>
      <c r="V1763" s="2902"/>
      <c r="W1763" s="2902"/>
      <c r="X1763" s="2902"/>
      <c r="Y1763" s="3344"/>
      <c r="Z1763" s="2902"/>
      <c r="AA1763" s="3343"/>
      <c r="AB1763" s="2902"/>
      <c r="AC1763" s="2902"/>
      <c r="AD1763" s="2902"/>
      <c r="AE1763" s="2902"/>
      <c r="AF1763" s="2902"/>
      <c r="AG1763" s="1653"/>
      <c r="AH1763" s="3344"/>
      <c r="AI1763" s="2759"/>
      <c r="AJ1763" s="1412"/>
    </row>
    <row r="1764" spans="1:36" s="2713" customFormat="1" x14ac:dyDescent="0.25">
      <c r="A1764" s="414">
        <v>1</v>
      </c>
      <c r="B1764" s="414">
        <v>1</v>
      </c>
      <c r="C1764" s="3" t="s">
        <v>24</v>
      </c>
      <c r="D1764" s="1472" t="s">
        <v>246</v>
      </c>
      <c r="E1764" s="375">
        <v>340</v>
      </c>
      <c r="F1764" s="418">
        <v>620</v>
      </c>
      <c r="G1764" s="213">
        <f t="shared" ref="G1764" si="1009">F1764/12*$C$3</f>
        <v>361.66666666666663</v>
      </c>
      <c r="H1764" s="456">
        <v>367</v>
      </c>
      <c r="I1764" s="213">
        <f t="shared" ref="I1764:I1774" si="1010">H1764/G1764*100</f>
        <v>101.47465437788019</v>
      </c>
      <c r="J1764" s="3439">
        <v>6.5</v>
      </c>
      <c r="K1764" s="269">
        <f t="shared" ref="K1764:K1774" si="1011">N1764/H1764</f>
        <v>6.4414168937329697</v>
      </c>
      <c r="L1764" s="270">
        <f t="shared" ref="L1764:L1773" si="1012">ROUND(F1764*J1764,0)</f>
        <v>4030</v>
      </c>
      <c r="M1764" s="270">
        <f t="shared" ref="M1764:M1773" si="1013">L1764/12*$C$3</f>
        <v>2350.833333333333</v>
      </c>
      <c r="N1764" s="2417">
        <v>2364</v>
      </c>
      <c r="O1764" s="270">
        <f t="shared" ref="O1764:O1774" si="1014">N1764/M1764*100</f>
        <v>100.56008507621412</v>
      </c>
      <c r="P1764" s="270">
        <f t="shared" ref="P1764:P1773" si="1015">ROUND(L1764/E1764,0)</f>
        <v>12</v>
      </c>
      <c r="Q1764" s="270">
        <f t="shared" ref="Q1764:Q1774" si="1016">N1764/$C$3*12/P1764</f>
        <v>337.71428571428572</v>
      </c>
      <c r="R1764" s="2902"/>
      <c r="S1764" s="2902"/>
      <c r="T1764" s="2902"/>
      <c r="U1764" s="2902"/>
      <c r="V1764" s="2902"/>
      <c r="W1764" s="2902"/>
      <c r="X1764" s="2902"/>
      <c r="Y1764" s="3344"/>
      <c r="Z1764" s="2902"/>
      <c r="AA1764" s="3343"/>
      <c r="AB1764" s="2902"/>
      <c r="AC1764" s="2902"/>
      <c r="AD1764" s="2902"/>
      <c r="AE1764" s="2902"/>
      <c r="AF1764" s="2902"/>
      <c r="AG1764" s="3420"/>
      <c r="AH1764" s="3344"/>
      <c r="AI1764" s="2759"/>
      <c r="AJ1764" s="1412"/>
    </row>
    <row r="1765" spans="1:36" s="2713" customFormat="1" x14ac:dyDescent="0.25">
      <c r="A1765" s="414">
        <v>1</v>
      </c>
      <c r="B1765" s="414">
        <v>1</v>
      </c>
      <c r="C1765" s="3" t="s">
        <v>25</v>
      </c>
      <c r="D1765" s="1472" t="s">
        <v>246</v>
      </c>
      <c r="E1765" s="375">
        <v>300</v>
      </c>
      <c r="F1765" s="418">
        <v>205</v>
      </c>
      <c r="G1765" s="213">
        <f>F1765/12*$C$3</f>
        <v>119.58333333333333</v>
      </c>
      <c r="H1765" s="456">
        <v>130</v>
      </c>
      <c r="I1765" s="213">
        <f t="shared" si="1010"/>
        <v>108.71080139372822</v>
      </c>
      <c r="J1765" s="3439">
        <v>5.8</v>
      </c>
      <c r="K1765" s="269">
        <f t="shared" si="1011"/>
        <v>5.3923076923076927</v>
      </c>
      <c r="L1765" s="270">
        <f t="shared" si="1012"/>
        <v>1189</v>
      </c>
      <c r="M1765" s="270">
        <f t="shared" si="1013"/>
        <v>693.58333333333326</v>
      </c>
      <c r="N1765" s="2417">
        <v>701</v>
      </c>
      <c r="O1765" s="270">
        <f t="shared" si="1014"/>
        <v>101.06932596419563</v>
      </c>
      <c r="P1765" s="270">
        <f t="shared" si="1015"/>
        <v>4</v>
      </c>
      <c r="Q1765" s="270">
        <f t="shared" si="1016"/>
        <v>300.42857142857144</v>
      </c>
      <c r="R1765" s="2902"/>
      <c r="S1765" s="2902"/>
      <c r="T1765" s="2902"/>
      <c r="U1765" s="2902"/>
      <c r="V1765" s="2902"/>
      <c r="W1765" s="2902"/>
      <c r="X1765" s="2902"/>
      <c r="Y1765" s="3196"/>
      <c r="Z1765" s="2902"/>
      <c r="AA1765" s="3343"/>
      <c r="AB1765" s="2902"/>
      <c r="AC1765" s="2902"/>
      <c r="AD1765" s="2902"/>
      <c r="AE1765" s="2902"/>
      <c r="AF1765" s="2902"/>
      <c r="AG1765" s="3420"/>
      <c r="AH1765" s="3344"/>
      <c r="AI1765" s="2759"/>
      <c r="AJ1765" s="1412"/>
    </row>
    <row r="1766" spans="1:36" s="2713" customFormat="1" x14ac:dyDescent="0.25">
      <c r="A1766" s="414">
        <v>1</v>
      </c>
      <c r="B1766" s="414">
        <v>1</v>
      </c>
      <c r="C1766" s="3" t="s">
        <v>23</v>
      </c>
      <c r="D1766" s="1472" t="s">
        <v>246</v>
      </c>
      <c r="E1766" s="375">
        <v>270</v>
      </c>
      <c r="F1766" s="418">
        <v>679</v>
      </c>
      <c r="G1766" s="213">
        <f t="shared" ref="G1766:G1773" si="1017">F1766/12*$C$3</f>
        <v>396.08333333333337</v>
      </c>
      <c r="H1766" s="456">
        <v>634</v>
      </c>
      <c r="I1766" s="213">
        <f t="shared" si="1010"/>
        <v>160.06732589943192</v>
      </c>
      <c r="J1766" s="3439">
        <v>7.3</v>
      </c>
      <c r="K1766" s="269">
        <f t="shared" si="1011"/>
        <v>10.649842271293375</v>
      </c>
      <c r="L1766" s="270">
        <f t="shared" si="1012"/>
        <v>4957</v>
      </c>
      <c r="M1766" s="270">
        <f t="shared" si="1013"/>
        <v>2891.583333333333</v>
      </c>
      <c r="N1766" s="2417">
        <v>6752</v>
      </c>
      <c r="O1766" s="270">
        <f t="shared" si="1014"/>
        <v>233.50528833683973</v>
      </c>
      <c r="P1766" s="270">
        <f t="shared" si="1015"/>
        <v>18</v>
      </c>
      <c r="Q1766" s="270">
        <f t="shared" si="1016"/>
        <v>643.04761904761904</v>
      </c>
      <c r="R1766" s="2902"/>
      <c r="S1766" s="2902"/>
      <c r="T1766" s="2902"/>
      <c r="U1766" s="2902"/>
      <c r="V1766" s="2902"/>
      <c r="W1766" s="2902"/>
      <c r="X1766" s="2902"/>
      <c r="Y1766" s="3196"/>
      <c r="Z1766" s="2902"/>
      <c r="AA1766" s="3343"/>
      <c r="AB1766" s="2902"/>
      <c r="AC1766" s="2902"/>
      <c r="AD1766" s="2902"/>
      <c r="AE1766" s="2902"/>
      <c r="AF1766" s="2902"/>
      <c r="AG1766" s="3420"/>
      <c r="AH1766" s="3344"/>
      <c r="AI1766" s="2759"/>
      <c r="AJ1766" s="1412"/>
    </row>
    <row r="1767" spans="1:36" s="2713" customFormat="1" x14ac:dyDescent="0.25">
      <c r="A1767" s="414">
        <v>1</v>
      </c>
      <c r="B1767" s="414">
        <v>1</v>
      </c>
      <c r="C1767" s="3" t="s">
        <v>226</v>
      </c>
      <c r="D1767" s="1472" t="s">
        <v>246</v>
      </c>
      <c r="E1767" s="375">
        <v>330</v>
      </c>
      <c r="F1767" s="418">
        <v>50</v>
      </c>
      <c r="G1767" s="213">
        <f t="shared" si="1017"/>
        <v>29.166666666666668</v>
      </c>
      <c r="H1767" s="456">
        <v>30</v>
      </c>
      <c r="I1767" s="213">
        <f t="shared" si="1010"/>
        <v>102.85714285714285</v>
      </c>
      <c r="J1767" s="3439">
        <v>10</v>
      </c>
      <c r="K1767" s="269">
        <f t="shared" si="1011"/>
        <v>5.6</v>
      </c>
      <c r="L1767" s="270">
        <f t="shared" si="1012"/>
        <v>500</v>
      </c>
      <c r="M1767" s="270">
        <f t="shared" si="1013"/>
        <v>291.66666666666663</v>
      </c>
      <c r="N1767" s="2417">
        <v>168</v>
      </c>
      <c r="O1767" s="270">
        <f t="shared" si="1014"/>
        <v>57.600000000000009</v>
      </c>
      <c r="P1767" s="270">
        <f t="shared" si="1015"/>
        <v>2</v>
      </c>
      <c r="Q1767" s="270">
        <f t="shared" si="1016"/>
        <v>144</v>
      </c>
      <c r="R1767" s="2902"/>
      <c r="S1767" s="2902"/>
      <c r="T1767" s="2902"/>
      <c r="U1767" s="2902"/>
      <c r="V1767" s="2902"/>
      <c r="W1767" s="2902"/>
      <c r="X1767" s="2902"/>
      <c r="Y1767" s="3196"/>
      <c r="Z1767" s="2902"/>
      <c r="AA1767" s="3343"/>
      <c r="AB1767" s="2902"/>
      <c r="AC1767" s="2902"/>
      <c r="AD1767" s="2902"/>
      <c r="AE1767" s="2902"/>
      <c r="AF1767" s="2902"/>
      <c r="AG1767" s="3420"/>
      <c r="AH1767" s="3344"/>
      <c r="AI1767" s="2759"/>
      <c r="AJ1767" s="1412"/>
    </row>
    <row r="1768" spans="1:36" s="2713" customFormat="1" x14ac:dyDescent="0.25">
      <c r="A1768" s="414">
        <v>1</v>
      </c>
      <c r="B1768" s="414">
        <v>1</v>
      </c>
      <c r="C1768" s="3" t="s">
        <v>9</v>
      </c>
      <c r="D1768" s="1472" t="s">
        <v>246</v>
      </c>
      <c r="E1768" s="375">
        <v>340</v>
      </c>
      <c r="F1768" s="418">
        <v>619</v>
      </c>
      <c r="G1768" s="213">
        <f t="shared" si="1017"/>
        <v>361.08333333333337</v>
      </c>
      <c r="H1768" s="456">
        <v>358</v>
      </c>
      <c r="I1768" s="213">
        <f t="shared" si="1010"/>
        <v>99.146088160627727</v>
      </c>
      <c r="J1768" s="3439">
        <v>10.8</v>
      </c>
      <c r="K1768" s="269">
        <f t="shared" si="1011"/>
        <v>10.067039106145252</v>
      </c>
      <c r="L1768" s="270">
        <f t="shared" si="1012"/>
        <v>6685</v>
      </c>
      <c r="M1768" s="270">
        <f t="shared" si="1013"/>
        <v>3899.5833333333335</v>
      </c>
      <c r="N1768" s="2417">
        <v>3604</v>
      </c>
      <c r="O1768" s="270">
        <f t="shared" si="1014"/>
        <v>92.420130355807245</v>
      </c>
      <c r="P1768" s="270">
        <f t="shared" si="1015"/>
        <v>20</v>
      </c>
      <c r="Q1768" s="270">
        <f t="shared" si="1016"/>
        <v>308.91428571428571</v>
      </c>
      <c r="R1768" s="2902"/>
      <c r="S1768" s="2902"/>
      <c r="T1768" s="2902"/>
      <c r="U1768" s="2902"/>
      <c r="V1768" s="2902"/>
      <c r="W1768" s="2902"/>
      <c r="X1768" s="2902"/>
      <c r="Y1768" s="3196"/>
      <c r="Z1768" s="2902"/>
      <c r="AA1768" s="3343"/>
      <c r="AB1768" s="2902"/>
      <c r="AC1768" s="2902"/>
      <c r="AD1768" s="2902"/>
      <c r="AE1768" s="2902"/>
      <c r="AF1768" s="2902"/>
      <c r="AG1768" s="3420"/>
      <c r="AH1768" s="3344"/>
      <c r="AI1768" s="2759"/>
      <c r="AJ1768" s="1412"/>
    </row>
    <row r="1769" spans="1:36" s="2713" customFormat="1" x14ac:dyDescent="0.25">
      <c r="A1769" s="414">
        <v>1</v>
      </c>
      <c r="B1769" s="414">
        <v>1</v>
      </c>
      <c r="C1769" s="3" t="s">
        <v>26</v>
      </c>
      <c r="D1769" s="1472" t="s">
        <v>246</v>
      </c>
      <c r="E1769" s="375">
        <v>340</v>
      </c>
      <c r="F1769" s="418">
        <v>220</v>
      </c>
      <c r="G1769" s="213">
        <f t="shared" si="1017"/>
        <v>128.33333333333331</v>
      </c>
      <c r="H1769" s="456">
        <v>101</v>
      </c>
      <c r="I1769" s="213">
        <f t="shared" si="1010"/>
        <v>78.701298701298711</v>
      </c>
      <c r="J1769" s="3439">
        <v>8.5</v>
      </c>
      <c r="K1769" s="269">
        <f t="shared" si="1011"/>
        <v>9.4257425742574252</v>
      </c>
      <c r="L1769" s="270">
        <f t="shared" si="1012"/>
        <v>1870</v>
      </c>
      <c r="M1769" s="270">
        <f t="shared" si="1013"/>
        <v>1090.8333333333335</v>
      </c>
      <c r="N1769" s="2417">
        <v>952</v>
      </c>
      <c r="O1769" s="270">
        <f t="shared" si="1014"/>
        <v>87.272727272727252</v>
      </c>
      <c r="P1769" s="270">
        <f t="shared" si="1015"/>
        <v>6</v>
      </c>
      <c r="Q1769" s="270">
        <f t="shared" si="1016"/>
        <v>272</v>
      </c>
      <c r="R1769" s="2902"/>
      <c r="S1769" s="2902"/>
      <c r="T1769" s="2902"/>
      <c r="U1769" s="2902"/>
      <c r="V1769" s="2902"/>
      <c r="W1769" s="2902"/>
      <c r="X1769" s="2902"/>
      <c r="Y1769" s="3196"/>
      <c r="Z1769" s="2902"/>
      <c r="AA1769" s="3343"/>
      <c r="AB1769" s="2902"/>
      <c r="AC1769" s="2902"/>
      <c r="AD1769" s="2902"/>
      <c r="AE1769" s="2902"/>
      <c r="AF1769" s="2902"/>
      <c r="AG1769" s="3420"/>
      <c r="AH1769" s="3344"/>
      <c r="AI1769" s="2759"/>
      <c r="AJ1769" s="1412"/>
    </row>
    <row r="1770" spans="1:36" s="2713" customFormat="1" x14ac:dyDescent="0.25">
      <c r="A1770" s="414">
        <v>1</v>
      </c>
      <c r="B1770" s="414">
        <v>1</v>
      </c>
      <c r="C1770" s="3" t="s">
        <v>67</v>
      </c>
      <c r="D1770" s="1472" t="s">
        <v>246</v>
      </c>
      <c r="E1770" s="375">
        <v>320</v>
      </c>
      <c r="F1770" s="418">
        <v>755</v>
      </c>
      <c r="G1770" s="213">
        <f t="shared" si="1017"/>
        <v>440.41666666666663</v>
      </c>
      <c r="H1770" s="456">
        <v>459</v>
      </c>
      <c r="I1770" s="213">
        <f t="shared" si="1010"/>
        <v>104.21948912015138</v>
      </c>
      <c r="J1770" s="3439">
        <v>9</v>
      </c>
      <c r="K1770" s="269">
        <f t="shared" si="1011"/>
        <v>7.6056644880174291</v>
      </c>
      <c r="L1770" s="270">
        <f t="shared" si="1012"/>
        <v>6795</v>
      </c>
      <c r="M1770" s="270">
        <f t="shared" si="1013"/>
        <v>3963.75</v>
      </c>
      <c r="N1770" s="2417">
        <v>3491</v>
      </c>
      <c r="O1770" s="270">
        <f t="shared" si="1014"/>
        <v>88.07316304005046</v>
      </c>
      <c r="P1770" s="270">
        <f t="shared" si="1015"/>
        <v>21</v>
      </c>
      <c r="Q1770" s="270">
        <f t="shared" si="1016"/>
        <v>284.9795918367347</v>
      </c>
      <c r="R1770" s="2902"/>
      <c r="S1770" s="2902"/>
      <c r="T1770" s="2902"/>
      <c r="U1770" s="2902"/>
      <c r="V1770" s="2902"/>
      <c r="W1770" s="2902"/>
      <c r="X1770" s="2902"/>
      <c r="Y1770" s="3196"/>
      <c r="Z1770" s="2902"/>
      <c r="AA1770" s="3343"/>
      <c r="AB1770" s="2902"/>
      <c r="AC1770" s="2902"/>
      <c r="AD1770" s="2902"/>
      <c r="AE1770" s="2902"/>
      <c r="AF1770" s="2902"/>
      <c r="AG1770" s="3420"/>
      <c r="AH1770" s="3344"/>
      <c r="AI1770" s="2759"/>
      <c r="AJ1770" s="1412"/>
    </row>
    <row r="1771" spans="1:36" s="2713" customFormat="1" x14ac:dyDescent="0.25">
      <c r="A1771" s="414">
        <v>1</v>
      </c>
      <c r="B1771" s="414">
        <v>1</v>
      </c>
      <c r="C1771" s="3" t="s">
        <v>10</v>
      </c>
      <c r="D1771" s="1472" t="s">
        <v>246</v>
      </c>
      <c r="E1771" s="375">
        <v>340</v>
      </c>
      <c r="F1771" s="418">
        <v>780</v>
      </c>
      <c r="G1771" s="213">
        <f t="shared" si="1017"/>
        <v>455</v>
      </c>
      <c r="H1771" s="416">
        <v>227</v>
      </c>
      <c r="I1771" s="213">
        <f t="shared" si="1010"/>
        <v>49.890109890109891</v>
      </c>
      <c r="J1771" s="3439">
        <v>9.1999999999999993</v>
      </c>
      <c r="K1771" s="269">
        <f t="shared" si="1011"/>
        <v>7.3480176211453747</v>
      </c>
      <c r="L1771" s="270">
        <f t="shared" si="1012"/>
        <v>7176</v>
      </c>
      <c r="M1771" s="270">
        <f t="shared" si="1013"/>
        <v>4186</v>
      </c>
      <c r="N1771" s="270">
        <v>1668</v>
      </c>
      <c r="O1771" s="270">
        <f t="shared" si="1014"/>
        <v>39.847109412326802</v>
      </c>
      <c r="P1771" s="270">
        <f t="shared" si="1015"/>
        <v>21</v>
      </c>
      <c r="Q1771" s="270">
        <f t="shared" si="1016"/>
        <v>136.16326530612247</v>
      </c>
      <c r="R1771" s="552"/>
      <c r="S1771" s="552"/>
      <c r="T1771" s="552"/>
      <c r="U1771" s="552"/>
      <c r="V1771" s="552"/>
      <c r="W1771" s="552"/>
      <c r="X1771" s="552"/>
      <c r="Y1771" s="2896"/>
      <c r="Z1771" s="552"/>
      <c r="AA1771" s="1101"/>
      <c r="AB1771" s="552"/>
      <c r="AC1771" s="552"/>
      <c r="AD1771" s="552"/>
      <c r="AE1771" s="552"/>
      <c r="AF1771" s="552"/>
      <c r="AG1771" s="1338"/>
      <c r="AH1771" s="1339"/>
      <c r="AI1771" s="2759"/>
      <c r="AJ1771" s="1412"/>
    </row>
    <row r="1772" spans="1:36" s="2713" customFormat="1" x14ac:dyDescent="0.25">
      <c r="A1772" s="414">
        <v>1</v>
      </c>
      <c r="B1772" s="414">
        <v>1</v>
      </c>
      <c r="C1772" s="3" t="s">
        <v>66</v>
      </c>
      <c r="D1772" s="1472" t="s">
        <v>246</v>
      </c>
      <c r="E1772" s="375">
        <v>340</v>
      </c>
      <c r="F1772" s="418">
        <v>119</v>
      </c>
      <c r="G1772" s="213">
        <f t="shared" si="1017"/>
        <v>69.416666666666657</v>
      </c>
      <c r="H1772" s="416">
        <v>82</v>
      </c>
      <c r="I1772" s="213">
        <f t="shared" si="1010"/>
        <v>118.12725090036015</v>
      </c>
      <c r="J1772" s="3439">
        <v>10</v>
      </c>
      <c r="K1772" s="269">
        <f t="shared" si="1011"/>
        <v>12.585365853658537</v>
      </c>
      <c r="L1772" s="270">
        <f t="shared" si="1012"/>
        <v>1190</v>
      </c>
      <c r="M1772" s="270">
        <f t="shared" si="1013"/>
        <v>694.16666666666674</v>
      </c>
      <c r="N1772" s="270">
        <v>1032</v>
      </c>
      <c r="O1772" s="270">
        <f t="shared" si="1014"/>
        <v>148.66746698679469</v>
      </c>
      <c r="P1772" s="270">
        <f t="shared" si="1015"/>
        <v>4</v>
      </c>
      <c r="Q1772" s="270">
        <f t="shared" si="1016"/>
        <v>442.28571428571422</v>
      </c>
      <c r="R1772" s="552"/>
      <c r="S1772" s="552"/>
      <c r="T1772" s="552"/>
      <c r="U1772" s="552"/>
      <c r="V1772" s="552"/>
      <c r="W1772" s="552"/>
      <c r="X1772" s="552"/>
      <c r="Y1772" s="2896"/>
      <c r="Z1772" s="552"/>
      <c r="AA1772" s="1101"/>
      <c r="AB1772" s="552"/>
      <c r="AC1772" s="552"/>
      <c r="AD1772" s="552"/>
      <c r="AE1772" s="552"/>
      <c r="AF1772" s="552"/>
      <c r="AG1772" s="1338"/>
      <c r="AH1772" s="1339"/>
      <c r="AI1772" s="2759"/>
      <c r="AJ1772" s="1412"/>
    </row>
    <row r="1773" spans="1:36" s="2713" customFormat="1" x14ac:dyDescent="0.25">
      <c r="A1773" s="414"/>
      <c r="B1773" s="414">
        <v>1</v>
      </c>
      <c r="C1773" s="3" t="s">
        <v>6</v>
      </c>
      <c r="D1773" s="1472" t="s">
        <v>246</v>
      </c>
      <c r="E1773" s="375">
        <v>340</v>
      </c>
      <c r="F1773" s="418">
        <v>750</v>
      </c>
      <c r="G1773" s="213">
        <f t="shared" si="1017"/>
        <v>437.5</v>
      </c>
      <c r="H1773" s="416">
        <v>289</v>
      </c>
      <c r="I1773" s="213">
        <f t="shared" si="1010"/>
        <v>66.057142857142864</v>
      </c>
      <c r="J1773" s="3439">
        <v>9</v>
      </c>
      <c r="K1773" s="269">
        <f t="shared" si="1011"/>
        <v>8.7197231833910038</v>
      </c>
      <c r="L1773" s="270">
        <f t="shared" si="1012"/>
        <v>6750</v>
      </c>
      <c r="M1773" s="270">
        <f t="shared" si="1013"/>
        <v>3937.5</v>
      </c>
      <c r="N1773" s="270">
        <v>2520</v>
      </c>
      <c r="O1773" s="270">
        <f>N1773/M1773*100</f>
        <v>64</v>
      </c>
      <c r="P1773" s="270">
        <f t="shared" si="1015"/>
        <v>20</v>
      </c>
      <c r="Q1773" s="270">
        <f>N1773/$C$3*12/P1773</f>
        <v>216</v>
      </c>
      <c r="R1773" s="552"/>
      <c r="S1773" s="552"/>
      <c r="T1773" s="552"/>
      <c r="U1773" s="552"/>
      <c r="V1773" s="552"/>
      <c r="W1773" s="552"/>
      <c r="X1773" s="552"/>
      <c r="Y1773" s="2896"/>
      <c r="Z1773" s="552"/>
      <c r="AA1773" s="1101"/>
      <c r="AB1773" s="552"/>
      <c r="AC1773" s="552"/>
      <c r="AD1773" s="552"/>
      <c r="AE1773" s="552"/>
      <c r="AF1773" s="552"/>
      <c r="AG1773" s="1338"/>
      <c r="AH1773" s="1339"/>
      <c r="AI1773" s="2759"/>
      <c r="AJ1773" s="1412"/>
    </row>
    <row r="1774" spans="1:36" s="2713" customFormat="1" ht="29.25" x14ac:dyDescent="0.25">
      <c r="A1774" s="414">
        <v>1</v>
      </c>
      <c r="B1774" s="414">
        <v>1</v>
      </c>
      <c r="C1774" s="1739" t="s">
        <v>7</v>
      </c>
      <c r="D1774" s="3682"/>
      <c r="E1774" s="1739"/>
      <c r="F1774" s="162">
        <f>SUM(F1764:F1773)</f>
        <v>4797</v>
      </c>
      <c r="G1774" s="3090">
        <f>SUM(G1764:G1773)</f>
        <v>2798.2499999999995</v>
      </c>
      <c r="H1774" s="440">
        <f>SUM(H1764:H1773)</f>
        <v>2677</v>
      </c>
      <c r="I1774" s="3090">
        <f t="shared" si="1010"/>
        <v>95.666934691324954</v>
      </c>
      <c r="J1774" s="2440">
        <f>IF(F1774=0,0,L1774/F1774)</f>
        <v>8.5766103814884307</v>
      </c>
      <c r="K1774" s="388">
        <f t="shared" si="1011"/>
        <v>8.6858423608516997</v>
      </c>
      <c r="L1774" s="3090">
        <f>SUM(L1764:L1773)</f>
        <v>41142</v>
      </c>
      <c r="M1774" s="3090">
        <f>SUM(M1764:M1773)</f>
        <v>23999.500000000004</v>
      </c>
      <c r="N1774" s="3090">
        <f>SUM(N1764:N1773)</f>
        <v>23252</v>
      </c>
      <c r="O1774" s="270">
        <f t="shared" si="1014"/>
        <v>96.885351778162033</v>
      </c>
      <c r="P1774" s="3090">
        <f>SUM(P1764:P1773)</f>
        <v>128</v>
      </c>
      <c r="Q1774" s="270">
        <f t="shared" si="1016"/>
        <v>311.41071428571428</v>
      </c>
      <c r="R1774" s="3091">
        <v>227879.59942697617</v>
      </c>
      <c r="S1774" s="3091">
        <v>227879.59942697617</v>
      </c>
      <c r="T1774" s="3091">
        <v>227879.59942697617</v>
      </c>
      <c r="U1774" s="3091">
        <v>227981.47882697618</v>
      </c>
      <c r="V1774" s="3091">
        <v>227981.47882697618</v>
      </c>
      <c r="W1774" s="3091">
        <v>227981.47882697618</v>
      </c>
      <c r="X1774" s="3091">
        <v>227981.47882697618</v>
      </c>
      <c r="Y1774" s="1209">
        <f>R1774/12*$C$3+(S1774-R1774)/11*6+(T1774-S1774)/10*5+(U1774-T1774)/9*4+(V1774-U1774)/8*3+(W1774-V1774)/7*2+(X1774-W1774)/6*1</f>
        <v>132975.0460657361</v>
      </c>
      <c r="Z1774" s="3091">
        <f>AF1774-AE1774-AB1774</f>
        <v>167754.79493999999</v>
      </c>
      <c r="AA1774" s="3370"/>
      <c r="AB1774" s="3091">
        <v>-1602.1723200000004</v>
      </c>
      <c r="AC1774" s="3091">
        <f>Z1774-Y1774</f>
        <v>34779.748874263896</v>
      </c>
      <c r="AD1774" s="3091">
        <v>-204.3595</v>
      </c>
      <c r="AE1774" s="3091">
        <v>-1501.2757300000001</v>
      </c>
      <c r="AF1774" s="3091">
        <v>164651.34688999999</v>
      </c>
      <c r="AG1774" s="1735">
        <f>SUM(AG1764:AG1773)</f>
        <v>0</v>
      </c>
      <c r="AH1774" s="3197"/>
      <c r="AI1774" s="2759"/>
      <c r="AJ1774" s="1412"/>
    </row>
    <row r="1775" spans="1:36" s="2713" customFormat="1" x14ac:dyDescent="0.25">
      <c r="A1775" s="414">
        <v>1</v>
      </c>
      <c r="B1775" s="414">
        <v>1</v>
      </c>
      <c r="C1775" s="2307" t="s">
        <v>14</v>
      </c>
      <c r="D1775" s="2307"/>
      <c r="E1775" s="3094"/>
      <c r="F1775" s="162"/>
      <c r="G1775" s="3090"/>
      <c r="H1775" s="3090"/>
      <c r="I1775" s="3090"/>
      <c r="J1775" s="3095"/>
      <c r="K1775" s="3095"/>
      <c r="L1775" s="3090"/>
      <c r="M1775" s="3090"/>
      <c r="N1775" s="3090"/>
      <c r="O1775" s="3090"/>
      <c r="P1775" s="3090"/>
      <c r="Q1775" s="3090"/>
      <c r="R1775" s="2902"/>
      <c r="S1775" s="2902"/>
      <c r="T1775" s="2902"/>
      <c r="U1775" s="2902"/>
      <c r="V1775" s="2902"/>
      <c r="W1775" s="2902"/>
      <c r="X1775" s="2902"/>
      <c r="Y1775" s="3096"/>
      <c r="Z1775" s="2902"/>
      <c r="AA1775" s="3343"/>
      <c r="AB1775" s="2902"/>
      <c r="AC1775" s="2902"/>
      <c r="AD1775" s="2902"/>
      <c r="AE1775" s="2902"/>
      <c r="AF1775" s="2902"/>
      <c r="AG1775" s="3093"/>
      <c r="AH1775" s="3344"/>
      <c r="AI1775" s="2759"/>
      <c r="AJ1775" s="1412"/>
    </row>
    <row r="1776" spans="1:36" s="2713" customFormat="1" ht="15.75" x14ac:dyDescent="0.25">
      <c r="A1776" s="414">
        <v>1</v>
      </c>
      <c r="B1776" s="414">
        <v>1</v>
      </c>
      <c r="C1776" s="1168" t="s">
        <v>382</v>
      </c>
      <c r="D1776" s="798"/>
      <c r="E1776" s="2062"/>
      <c r="F1776" s="460"/>
      <c r="G1776" s="788"/>
      <c r="H1776" s="788"/>
      <c r="I1776" s="788"/>
      <c r="J1776" s="1150"/>
      <c r="K1776" s="1150"/>
      <c r="L1776" s="1862"/>
      <c r="M1776" s="1862"/>
      <c r="N1776" s="1862"/>
      <c r="O1776" s="1862"/>
      <c r="P1776" s="1862"/>
      <c r="Q1776" s="1862"/>
      <c r="R1776" s="614">
        <v>189448.51281000001</v>
      </c>
      <c r="S1776" s="614">
        <v>189448.51281000001</v>
      </c>
      <c r="T1776" s="614">
        <v>189448.51281000001</v>
      </c>
      <c r="U1776" s="614">
        <v>189448.51281000001</v>
      </c>
      <c r="V1776" s="614">
        <v>189448.51281000001</v>
      </c>
      <c r="W1776" s="614">
        <v>189448.51281000001</v>
      </c>
      <c r="X1776" s="614">
        <v>189448.51281000001</v>
      </c>
      <c r="Y1776" s="3674">
        <f>(R1776-2538.06384)/12*$C$3+2538.06384+(S1776-R1776)/11*6+(T1776-S1776)/10*5+(U1776-T1776)/9*4+(V1776-U1776)/8*3+(W1776-V1776)/7*2+(X1776-W1776)/6*1</f>
        <v>111569.15907250003</v>
      </c>
      <c r="Z1776" s="614">
        <f>AF1776-AE1776-AB1776</f>
        <v>108287.39844</v>
      </c>
      <c r="AA1776" s="1513"/>
      <c r="AB1776" s="614"/>
      <c r="AC1776" s="614">
        <f>Z1776-Y1776</f>
        <v>-3281.7606325000233</v>
      </c>
      <c r="AD1776" s="614"/>
      <c r="AE1776" s="614">
        <v>-94.646690000000007</v>
      </c>
      <c r="AF1776" s="614">
        <v>108192.75175000001</v>
      </c>
      <c r="AG1776" s="1261"/>
      <c r="AH1776" s="1265"/>
      <c r="AI1776" s="2759"/>
      <c r="AJ1776" s="1412"/>
    </row>
    <row r="1777" spans="1:36" s="2713" customFormat="1" x14ac:dyDescent="0.25">
      <c r="A1777" s="414"/>
      <c r="B1777" s="414">
        <v>1</v>
      </c>
      <c r="C1777" s="722" t="s">
        <v>329</v>
      </c>
      <c r="D1777" s="798"/>
      <c r="E1777" s="2062"/>
      <c r="F1777" s="460"/>
      <c r="G1777" s="788"/>
      <c r="H1777" s="788"/>
      <c r="I1777" s="788"/>
      <c r="J1777" s="1150"/>
      <c r="K1777" s="1150"/>
      <c r="L1777" s="1862"/>
      <c r="M1777" s="1862"/>
      <c r="N1777" s="1862"/>
      <c r="O1777" s="1862"/>
      <c r="P1777" s="1862"/>
      <c r="Q1777" s="1862"/>
      <c r="R1777" s="614">
        <v>1644.6024</v>
      </c>
      <c r="S1777" s="614">
        <v>1644.6024</v>
      </c>
      <c r="T1777" s="614">
        <v>1644.6024</v>
      </c>
      <c r="U1777" s="614">
        <v>1644.6024</v>
      </c>
      <c r="V1777" s="614">
        <v>1644.6024</v>
      </c>
      <c r="W1777" s="614">
        <v>1644.6024</v>
      </c>
      <c r="X1777" s="614">
        <v>1644.6024</v>
      </c>
      <c r="Y1777" s="1209">
        <f>R1777/12*$C$3+(S1777-R1777)/11*6+(T1777-S1777)/10*5+(U1777-T1777)/9*4+(V1777-U1777)/8*3+(W1777-V1777)/7*2+(X1777-W1777)/6*1</f>
        <v>959.3513999999999</v>
      </c>
      <c r="Z1777" s="614">
        <f>AF1777-AE1777-AB1777</f>
        <v>959.3513999999999</v>
      </c>
      <c r="AA1777" s="1513"/>
      <c r="AB1777" s="614"/>
      <c r="AC1777" s="614">
        <f>Z1777-Y1777</f>
        <v>0</v>
      </c>
      <c r="AD1777" s="614"/>
      <c r="AE1777" s="614">
        <v>0</v>
      </c>
      <c r="AF1777" s="614">
        <v>959.3513999999999</v>
      </c>
      <c r="AG1777" s="1261"/>
      <c r="AH1777" s="1265"/>
      <c r="AI1777" s="2759"/>
      <c r="AJ1777" s="1412"/>
    </row>
    <row r="1778" spans="1:36" s="2713" customFormat="1" ht="29.25" x14ac:dyDescent="0.25">
      <c r="A1778" s="414">
        <v>1</v>
      </c>
      <c r="B1778" s="414">
        <v>1</v>
      </c>
      <c r="C1778" s="2708" t="s">
        <v>293</v>
      </c>
      <c r="D1778" s="4"/>
      <c r="E1778" s="4"/>
      <c r="F1778" s="870">
        <f>F1780+F1781+F1782+F1783+F1785</f>
        <v>38906</v>
      </c>
      <c r="G1778" s="1052">
        <f>G1780+G1781+G1782+G1783+G1785</f>
        <v>22695.166666666668</v>
      </c>
      <c r="H1778" s="1052">
        <f>H1780+H1781+H1782+H1783+H1785</f>
        <v>5503</v>
      </c>
      <c r="I1778" s="1052">
        <f>H1778/G1778*100</f>
        <v>24.24745356940905</v>
      </c>
      <c r="J1778" s="1901"/>
      <c r="K1778" s="1901"/>
      <c r="L1778" s="211"/>
      <c r="M1778" s="211"/>
      <c r="N1778" s="211"/>
      <c r="O1778" s="211"/>
      <c r="P1778" s="211"/>
      <c r="Q1778" s="211"/>
      <c r="R1778" s="552"/>
      <c r="S1778" s="552"/>
      <c r="T1778" s="552"/>
      <c r="U1778" s="552"/>
      <c r="V1778" s="552"/>
      <c r="W1778" s="552"/>
      <c r="X1778" s="552"/>
      <c r="Y1778" s="2896"/>
      <c r="Z1778" s="552"/>
      <c r="AA1778" s="1101"/>
      <c r="AB1778" s="552"/>
      <c r="AC1778" s="552"/>
      <c r="AD1778" s="552"/>
      <c r="AE1778" s="552"/>
      <c r="AF1778" s="552"/>
      <c r="AG1778" s="1278">
        <f>AG1780+AG1781+AG1782+AG1783+AG1785</f>
        <v>0</v>
      </c>
      <c r="AH1778" s="1339"/>
      <c r="AI1778" s="2759"/>
      <c r="AJ1778" s="1412"/>
    </row>
    <row r="1779" spans="1:36" s="2713" customFormat="1" ht="30" x14ac:dyDescent="0.25">
      <c r="A1779" s="414"/>
      <c r="B1779" s="414">
        <v>1</v>
      </c>
      <c r="C1779" s="518" t="s">
        <v>204</v>
      </c>
      <c r="D1779" s="4"/>
      <c r="E1779" s="4"/>
      <c r="F1779" s="870"/>
      <c r="G1779" s="368"/>
      <c r="H1779" s="368"/>
      <c r="I1779" s="368"/>
      <c r="J1779" s="1901"/>
      <c r="K1779" s="1901"/>
      <c r="L1779" s="211"/>
      <c r="M1779" s="211"/>
      <c r="N1779" s="211"/>
      <c r="O1779" s="211"/>
      <c r="P1779" s="211"/>
      <c r="Q1779" s="211"/>
      <c r="R1779" s="552"/>
      <c r="S1779" s="552"/>
      <c r="T1779" s="552"/>
      <c r="U1779" s="552"/>
      <c r="V1779" s="552"/>
      <c r="W1779" s="552"/>
      <c r="X1779" s="552"/>
      <c r="Y1779" s="2896"/>
      <c r="Z1779" s="552"/>
      <c r="AA1779" s="1101"/>
      <c r="AB1779" s="552"/>
      <c r="AC1779" s="552"/>
      <c r="AD1779" s="552"/>
      <c r="AE1779" s="552"/>
      <c r="AF1779" s="552"/>
      <c r="AG1779" s="1274"/>
      <c r="AH1779" s="1339"/>
      <c r="AI1779" s="2759"/>
      <c r="AJ1779" s="1412"/>
    </row>
    <row r="1780" spans="1:36" s="2713" customFormat="1" ht="30" x14ac:dyDescent="0.25">
      <c r="A1780" s="414"/>
      <c r="B1780" s="414">
        <v>1</v>
      </c>
      <c r="C1780" s="518" t="s">
        <v>205</v>
      </c>
      <c r="D1780" s="4"/>
      <c r="E1780" s="4"/>
      <c r="F1780" s="526">
        <v>6500</v>
      </c>
      <c r="G1780" s="368">
        <f>F1780/12*$C$3</f>
        <v>3791.6666666666665</v>
      </c>
      <c r="H1780" s="368">
        <v>476</v>
      </c>
      <c r="I1780" s="368">
        <f>H1780/G1780*100</f>
        <v>12.553846153846154</v>
      </c>
      <c r="J1780" s="1901"/>
      <c r="K1780" s="1901"/>
      <c r="L1780" s="211"/>
      <c r="M1780" s="211"/>
      <c r="N1780" s="211"/>
      <c r="O1780" s="211"/>
      <c r="P1780" s="211"/>
      <c r="Q1780" s="211"/>
      <c r="R1780" s="552"/>
      <c r="S1780" s="552"/>
      <c r="T1780" s="552"/>
      <c r="U1780" s="552"/>
      <c r="V1780" s="552"/>
      <c r="W1780" s="552"/>
      <c r="X1780" s="552"/>
      <c r="Y1780" s="2896"/>
      <c r="Z1780" s="552"/>
      <c r="AA1780" s="1101"/>
      <c r="AB1780" s="552"/>
      <c r="AC1780" s="552"/>
      <c r="AD1780" s="552"/>
      <c r="AE1780" s="552"/>
      <c r="AF1780" s="552"/>
      <c r="AG1780" s="1274"/>
      <c r="AH1780" s="1339"/>
      <c r="AI1780" s="2759"/>
      <c r="AJ1780" s="1412"/>
    </row>
    <row r="1781" spans="1:36" s="2713" customFormat="1" ht="30" x14ac:dyDescent="0.25">
      <c r="A1781" s="414"/>
      <c r="B1781" s="414">
        <v>1</v>
      </c>
      <c r="C1781" s="724" t="s">
        <v>294</v>
      </c>
      <c r="D1781" s="4"/>
      <c r="E1781" s="4"/>
      <c r="F1781" s="526">
        <v>12000</v>
      </c>
      <c r="G1781" s="368">
        <f t="shared" ref="G1781:G1785" si="1018">F1781/12*$C$3</f>
        <v>7000</v>
      </c>
      <c r="H1781" s="368">
        <v>3224</v>
      </c>
      <c r="I1781" s="368">
        <f>H1781/G1781*100</f>
        <v>46.057142857142857</v>
      </c>
      <c r="J1781" s="1901"/>
      <c r="K1781" s="1901"/>
      <c r="L1781" s="211"/>
      <c r="M1781" s="211"/>
      <c r="N1781" s="211"/>
      <c r="O1781" s="211"/>
      <c r="P1781" s="211"/>
      <c r="Q1781" s="211"/>
      <c r="R1781" s="552"/>
      <c r="S1781" s="552"/>
      <c r="T1781" s="552"/>
      <c r="U1781" s="552"/>
      <c r="V1781" s="552"/>
      <c r="W1781" s="552"/>
      <c r="X1781" s="552"/>
      <c r="Y1781" s="2896"/>
      <c r="Z1781" s="552"/>
      <c r="AA1781" s="1101"/>
      <c r="AB1781" s="552"/>
      <c r="AC1781" s="552"/>
      <c r="AD1781" s="552"/>
      <c r="AE1781" s="552"/>
      <c r="AF1781" s="552"/>
      <c r="AG1781" s="1274"/>
      <c r="AH1781" s="1339"/>
      <c r="AI1781" s="2759"/>
      <c r="AJ1781" s="1412"/>
    </row>
    <row r="1782" spans="1:36" s="2713" customFormat="1" ht="60" x14ac:dyDescent="0.25">
      <c r="A1782" s="414"/>
      <c r="B1782" s="414">
        <v>1</v>
      </c>
      <c r="C1782" s="519" t="s">
        <v>295</v>
      </c>
      <c r="D1782" s="4"/>
      <c r="E1782" s="4"/>
      <c r="F1782" s="526">
        <v>300</v>
      </c>
      <c r="G1782" s="368">
        <f t="shared" si="1018"/>
        <v>175</v>
      </c>
      <c r="H1782" s="368">
        <v>4</v>
      </c>
      <c r="I1782" s="368">
        <f>H1782/G1782*100</f>
        <v>2.2857142857142856</v>
      </c>
      <c r="J1782" s="1901"/>
      <c r="K1782" s="1901"/>
      <c r="L1782" s="211"/>
      <c r="M1782" s="211"/>
      <c r="N1782" s="211"/>
      <c r="O1782" s="211"/>
      <c r="P1782" s="211"/>
      <c r="Q1782" s="211"/>
      <c r="R1782" s="552"/>
      <c r="S1782" s="552"/>
      <c r="T1782" s="552"/>
      <c r="U1782" s="552"/>
      <c r="V1782" s="552"/>
      <c r="W1782" s="552"/>
      <c r="X1782" s="552"/>
      <c r="Y1782" s="2896"/>
      <c r="Z1782" s="552"/>
      <c r="AA1782" s="1101"/>
      <c r="AB1782" s="552"/>
      <c r="AC1782" s="552"/>
      <c r="AD1782" s="552"/>
      <c r="AE1782" s="552"/>
      <c r="AF1782" s="552"/>
      <c r="AG1782" s="1274"/>
      <c r="AH1782" s="1339"/>
      <c r="AI1782" s="2759"/>
      <c r="AJ1782" s="1412"/>
    </row>
    <row r="1783" spans="1:36" s="2713" customFormat="1" ht="45" x14ac:dyDescent="0.25">
      <c r="A1783" s="414"/>
      <c r="B1783" s="414">
        <v>1</v>
      </c>
      <c r="C1783" s="519" t="s">
        <v>309</v>
      </c>
      <c r="D1783" s="4"/>
      <c r="E1783" s="4"/>
      <c r="F1783" s="526">
        <v>17300</v>
      </c>
      <c r="G1783" s="368">
        <f t="shared" si="1018"/>
        <v>10091.666666666668</v>
      </c>
      <c r="H1783" s="368">
        <v>1756</v>
      </c>
      <c r="I1783" s="368">
        <f>H1783/G1783*100</f>
        <v>17.400495458298927</v>
      </c>
      <c r="J1783" s="1901"/>
      <c r="K1783" s="1901"/>
      <c r="L1783" s="211"/>
      <c r="M1783" s="211"/>
      <c r="N1783" s="211"/>
      <c r="O1783" s="211"/>
      <c r="P1783" s="211"/>
      <c r="Q1783" s="211"/>
      <c r="R1783" s="552"/>
      <c r="S1783" s="552"/>
      <c r="T1783" s="552"/>
      <c r="U1783" s="552"/>
      <c r="V1783" s="552"/>
      <c r="W1783" s="552"/>
      <c r="X1783" s="552"/>
      <c r="Y1783" s="2896"/>
      <c r="Z1783" s="552"/>
      <c r="AA1783" s="1101"/>
      <c r="AB1783" s="552"/>
      <c r="AC1783" s="552"/>
      <c r="AD1783" s="552"/>
      <c r="AE1783" s="552"/>
      <c r="AF1783" s="552"/>
      <c r="AG1783" s="1274"/>
      <c r="AH1783" s="1339"/>
      <c r="AI1783" s="2759"/>
      <c r="AJ1783" s="1412"/>
    </row>
    <row r="1784" spans="1:36" s="2713" customFormat="1" ht="105" x14ac:dyDescent="0.25">
      <c r="A1784" s="414"/>
      <c r="B1784" s="414"/>
      <c r="C1784" s="519" t="s">
        <v>532</v>
      </c>
      <c r="D1784" s="4"/>
      <c r="E1784" s="4"/>
      <c r="F1784" s="526">
        <v>7000</v>
      </c>
      <c r="G1784" s="368">
        <f t="shared" si="1018"/>
        <v>4083.3333333333335</v>
      </c>
      <c r="H1784" s="368">
        <v>491</v>
      </c>
      <c r="I1784" s="368">
        <f>H1784/G1784*100</f>
        <v>12.024489795918367</v>
      </c>
      <c r="J1784" s="1901"/>
      <c r="K1784" s="1901"/>
      <c r="L1784" s="211"/>
      <c r="M1784" s="211"/>
      <c r="N1784" s="211"/>
      <c r="O1784" s="211"/>
      <c r="P1784" s="211"/>
      <c r="Q1784" s="211"/>
      <c r="R1784" s="552"/>
      <c r="S1784" s="552"/>
      <c r="T1784" s="552"/>
      <c r="U1784" s="552"/>
      <c r="V1784" s="552"/>
      <c r="W1784" s="552"/>
      <c r="X1784" s="552"/>
      <c r="Y1784" s="2896"/>
      <c r="Z1784" s="552"/>
      <c r="AA1784" s="1101"/>
      <c r="AB1784" s="552"/>
      <c r="AC1784" s="552"/>
      <c r="AD1784" s="552"/>
      <c r="AE1784" s="552"/>
      <c r="AF1784" s="552"/>
      <c r="AG1784" s="1274"/>
      <c r="AH1784" s="1339"/>
      <c r="AI1784" s="2759"/>
      <c r="AJ1784" s="1412"/>
    </row>
    <row r="1785" spans="1:36" s="2713" customFormat="1" ht="30" x14ac:dyDescent="0.25">
      <c r="A1785" s="414"/>
      <c r="B1785" s="414">
        <v>1</v>
      </c>
      <c r="C1785" s="4" t="s">
        <v>380</v>
      </c>
      <c r="D1785" s="4"/>
      <c r="E1785" s="4"/>
      <c r="F1785" s="526">
        <v>2806</v>
      </c>
      <c r="G1785" s="368">
        <f t="shared" si="1018"/>
        <v>1636.8333333333335</v>
      </c>
      <c r="H1785" s="368">
        <v>43</v>
      </c>
      <c r="I1785" s="368">
        <f t="shared" ref="I1785:I1790" si="1019">H1785/G1785*100</f>
        <v>2.6270237246716217</v>
      </c>
      <c r="J1785" s="1901"/>
      <c r="K1785" s="1901"/>
      <c r="L1785" s="211"/>
      <c r="M1785" s="211"/>
      <c r="N1785" s="211"/>
      <c r="O1785" s="211"/>
      <c r="P1785" s="211"/>
      <c r="Q1785" s="211"/>
      <c r="R1785" s="552"/>
      <c r="S1785" s="552"/>
      <c r="T1785" s="552"/>
      <c r="U1785" s="552"/>
      <c r="V1785" s="552"/>
      <c r="W1785" s="552"/>
      <c r="X1785" s="552"/>
      <c r="Y1785" s="2896"/>
      <c r="Z1785" s="552"/>
      <c r="AA1785" s="1101"/>
      <c r="AB1785" s="552"/>
      <c r="AC1785" s="552"/>
      <c r="AD1785" s="552"/>
      <c r="AE1785" s="552"/>
      <c r="AF1785" s="552"/>
      <c r="AG1785" s="1274"/>
      <c r="AH1785" s="1339"/>
      <c r="AI1785" s="2759"/>
      <c r="AJ1785" s="1412"/>
    </row>
    <row r="1786" spans="1:36" s="2713" customFormat="1" ht="29.25" x14ac:dyDescent="0.25">
      <c r="A1786" s="414"/>
      <c r="B1786" s="414">
        <v>1</v>
      </c>
      <c r="C1786" s="486" t="s">
        <v>135</v>
      </c>
      <c r="D1786" s="4"/>
      <c r="E1786" s="4"/>
      <c r="F1786" s="526">
        <f>F1787</f>
        <v>57000</v>
      </c>
      <c r="G1786" s="368">
        <f t="shared" ref="G1786:H1786" si="1020">G1787</f>
        <v>33250</v>
      </c>
      <c r="H1786" s="368">
        <f t="shared" si="1020"/>
        <v>14185</v>
      </c>
      <c r="I1786" s="368">
        <f t="shared" si="1019"/>
        <v>42.661654135338345</v>
      </c>
      <c r="J1786" s="1901"/>
      <c r="K1786" s="1901"/>
      <c r="L1786" s="211"/>
      <c r="M1786" s="211"/>
      <c r="N1786" s="211"/>
      <c r="O1786" s="211"/>
      <c r="P1786" s="211"/>
      <c r="Q1786" s="211"/>
      <c r="R1786" s="552"/>
      <c r="S1786" s="552"/>
      <c r="T1786" s="552"/>
      <c r="U1786" s="552"/>
      <c r="V1786" s="552"/>
      <c r="W1786" s="552"/>
      <c r="X1786" s="552"/>
      <c r="Y1786" s="2896"/>
      <c r="Z1786" s="552"/>
      <c r="AA1786" s="1101"/>
      <c r="AB1786" s="552"/>
      <c r="AC1786" s="552"/>
      <c r="AD1786" s="552"/>
      <c r="AE1786" s="552"/>
      <c r="AF1786" s="552"/>
      <c r="AG1786" s="1274">
        <f t="shared" ref="AG1786" si="1021">AG1787</f>
        <v>0</v>
      </c>
      <c r="AH1786" s="1339"/>
      <c r="AI1786" s="2759"/>
      <c r="AJ1786" s="1412"/>
    </row>
    <row r="1787" spans="1:36" s="2713" customFormat="1" x14ac:dyDescent="0.25">
      <c r="A1787" s="414"/>
      <c r="B1787" s="414">
        <v>1</v>
      </c>
      <c r="C1787" s="292" t="s">
        <v>239</v>
      </c>
      <c r="D1787" s="4"/>
      <c r="E1787" s="4"/>
      <c r="F1787" s="526">
        <v>57000</v>
      </c>
      <c r="G1787" s="368">
        <f>F1787/12*$C$3</f>
        <v>33250</v>
      </c>
      <c r="H1787" s="368">
        <v>14185</v>
      </c>
      <c r="I1787" s="368">
        <f t="shared" si="1019"/>
        <v>42.661654135338345</v>
      </c>
      <c r="J1787" s="1901"/>
      <c r="K1787" s="1901"/>
      <c r="L1787" s="211"/>
      <c r="M1787" s="211"/>
      <c r="N1787" s="211"/>
      <c r="O1787" s="211"/>
      <c r="P1787" s="211"/>
      <c r="Q1787" s="211"/>
      <c r="R1787" s="552"/>
      <c r="S1787" s="552"/>
      <c r="T1787" s="552"/>
      <c r="U1787" s="552"/>
      <c r="V1787" s="552"/>
      <c r="W1787" s="552"/>
      <c r="X1787" s="552"/>
      <c r="Y1787" s="2896"/>
      <c r="Z1787" s="552"/>
      <c r="AA1787" s="1101"/>
      <c r="AB1787" s="552"/>
      <c r="AC1787" s="552"/>
      <c r="AD1787" s="552"/>
      <c r="AE1787" s="552"/>
      <c r="AF1787" s="552"/>
      <c r="AG1787" s="1274"/>
      <c r="AH1787" s="1339"/>
      <c r="AI1787" s="2759"/>
      <c r="AJ1787" s="1412"/>
    </row>
    <row r="1788" spans="1:36" s="2713" customFormat="1" ht="63" x14ac:dyDescent="0.25">
      <c r="A1788" s="414"/>
      <c r="B1788" s="414">
        <v>1</v>
      </c>
      <c r="C1788" s="751" t="s">
        <v>298</v>
      </c>
      <c r="D1788" s="4"/>
      <c r="E1788" s="4"/>
      <c r="F1788" s="418">
        <f>F1789+F1794</f>
        <v>20615</v>
      </c>
      <c r="G1788" s="368">
        <f>G1789+G1794</f>
        <v>12025.416666666664</v>
      </c>
      <c r="H1788" s="368">
        <f>H1789+H1794</f>
        <v>6770</v>
      </c>
      <c r="I1788" s="368">
        <f t="shared" si="1019"/>
        <v>56.297425591628858</v>
      </c>
      <c r="J1788" s="1901"/>
      <c r="K1788" s="1901"/>
      <c r="L1788" s="211"/>
      <c r="M1788" s="211"/>
      <c r="N1788" s="211"/>
      <c r="O1788" s="211"/>
      <c r="P1788" s="211"/>
      <c r="Q1788" s="211"/>
      <c r="R1788" s="552"/>
      <c r="S1788" s="552"/>
      <c r="T1788" s="552"/>
      <c r="U1788" s="552"/>
      <c r="V1788" s="552"/>
      <c r="W1788" s="552"/>
      <c r="X1788" s="552"/>
      <c r="Y1788" s="1209">
        <f>R1788/12*$C$3</f>
        <v>0</v>
      </c>
      <c r="Z1788" s="552">
        <f>AF1788-AE1788-AB1788</f>
        <v>0</v>
      </c>
      <c r="AA1788" s="1101"/>
      <c r="AB1788" s="552"/>
      <c r="AC1788" s="552">
        <f>Z1788-Y1788</f>
        <v>0</v>
      </c>
      <c r="AD1788" s="552"/>
      <c r="AE1788" s="552"/>
      <c r="AF1788" s="552"/>
      <c r="AG1788" s="1274">
        <f>AG1789+AG1794</f>
        <v>0</v>
      </c>
      <c r="AH1788" s="1339"/>
      <c r="AI1788" s="2759"/>
      <c r="AJ1788" s="1412"/>
    </row>
    <row r="1789" spans="1:36" s="2713" customFormat="1" ht="30" x14ac:dyDescent="0.25">
      <c r="A1789" s="414"/>
      <c r="B1789" s="414">
        <v>1</v>
      </c>
      <c r="C1789" s="724" t="s">
        <v>299</v>
      </c>
      <c r="D1789" s="4"/>
      <c r="E1789" s="4"/>
      <c r="F1789" s="418">
        <f>SUM(F1790:F1793)</f>
        <v>8634</v>
      </c>
      <c r="G1789" s="368">
        <f>SUM(G1790:G1793)</f>
        <v>5036.4999999999991</v>
      </c>
      <c r="H1789" s="368">
        <f>SUM(H1790:H1793)</f>
        <v>1257</v>
      </c>
      <c r="I1789" s="368">
        <f t="shared" si="1019"/>
        <v>24.957808001588408</v>
      </c>
      <c r="J1789" s="1901"/>
      <c r="K1789" s="1901"/>
      <c r="L1789" s="211"/>
      <c r="M1789" s="211"/>
      <c r="N1789" s="211"/>
      <c r="O1789" s="211"/>
      <c r="P1789" s="211"/>
      <c r="Q1789" s="211"/>
      <c r="R1789" s="552"/>
      <c r="S1789" s="552"/>
      <c r="T1789" s="552"/>
      <c r="U1789" s="552"/>
      <c r="V1789" s="552"/>
      <c r="W1789" s="552"/>
      <c r="X1789" s="552"/>
      <c r="Y1789" s="2896"/>
      <c r="Z1789" s="552"/>
      <c r="AA1789" s="1101"/>
      <c r="AB1789" s="552"/>
      <c r="AC1789" s="552"/>
      <c r="AD1789" s="552"/>
      <c r="AE1789" s="552"/>
      <c r="AF1789" s="552"/>
      <c r="AG1789" s="1274">
        <f>SUM(AG1790:AG1793)</f>
        <v>0</v>
      </c>
      <c r="AH1789" s="1339"/>
      <c r="AI1789" s="2759"/>
      <c r="AJ1789" s="1412"/>
    </row>
    <row r="1790" spans="1:36" s="2713" customFormat="1" ht="30" x14ac:dyDescent="0.25">
      <c r="A1790" s="414"/>
      <c r="B1790" s="414">
        <v>1</v>
      </c>
      <c r="C1790" s="519" t="s">
        <v>300</v>
      </c>
      <c r="D1790" s="4"/>
      <c r="E1790" s="4"/>
      <c r="F1790" s="418">
        <v>8504</v>
      </c>
      <c r="G1790" s="368">
        <f>F1790/12*$C$3</f>
        <v>4960.6666666666661</v>
      </c>
      <c r="H1790" s="368">
        <v>1085</v>
      </c>
      <c r="I1790" s="368">
        <f t="shared" si="1019"/>
        <v>21.872060206961432</v>
      </c>
      <c r="J1790" s="1901"/>
      <c r="K1790" s="1901"/>
      <c r="L1790" s="211"/>
      <c r="M1790" s="211"/>
      <c r="N1790" s="211"/>
      <c r="O1790" s="211"/>
      <c r="P1790" s="211"/>
      <c r="Q1790" s="211"/>
      <c r="R1790" s="552"/>
      <c r="S1790" s="552"/>
      <c r="T1790" s="552"/>
      <c r="U1790" s="552"/>
      <c r="V1790" s="552"/>
      <c r="W1790" s="552"/>
      <c r="X1790" s="552"/>
      <c r="Y1790" s="2896"/>
      <c r="Z1790" s="552"/>
      <c r="AA1790" s="1101"/>
      <c r="AB1790" s="552"/>
      <c r="AC1790" s="552"/>
      <c r="AD1790" s="552"/>
      <c r="AE1790" s="552"/>
      <c r="AF1790" s="552"/>
      <c r="AG1790" s="1274"/>
      <c r="AH1790" s="1339"/>
      <c r="AI1790" s="2759"/>
      <c r="AJ1790" s="1412"/>
    </row>
    <row r="1791" spans="1:36" s="2713" customFormat="1" ht="60" x14ac:dyDescent="0.25">
      <c r="A1791" s="414"/>
      <c r="B1791" s="414">
        <v>1</v>
      </c>
      <c r="C1791" s="519" t="s">
        <v>301</v>
      </c>
      <c r="D1791" s="4"/>
      <c r="E1791" s="4"/>
      <c r="F1791" s="418"/>
      <c r="G1791" s="368"/>
      <c r="H1791" s="368"/>
      <c r="I1791" s="368"/>
      <c r="J1791" s="1901"/>
      <c r="K1791" s="1901"/>
      <c r="L1791" s="211"/>
      <c r="M1791" s="211"/>
      <c r="N1791" s="211"/>
      <c r="O1791" s="211"/>
      <c r="P1791" s="211"/>
      <c r="Q1791" s="211"/>
      <c r="R1791" s="552"/>
      <c r="S1791" s="552"/>
      <c r="T1791" s="552"/>
      <c r="U1791" s="552"/>
      <c r="V1791" s="552"/>
      <c r="W1791" s="552"/>
      <c r="X1791" s="552"/>
      <c r="Y1791" s="2896"/>
      <c r="Z1791" s="552"/>
      <c r="AA1791" s="1101"/>
      <c r="AB1791" s="552"/>
      <c r="AC1791" s="552"/>
      <c r="AD1791" s="552"/>
      <c r="AE1791" s="552"/>
      <c r="AF1791" s="552"/>
      <c r="AG1791" s="1274"/>
      <c r="AH1791" s="1339"/>
      <c r="AI1791" s="2759"/>
      <c r="AJ1791" s="1412"/>
    </row>
    <row r="1792" spans="1:36" s="2713" customFormat="1" ht="45" x14ac:dyDescent="0.25">
      <c r="A1792" s="414"/>
      <c r="B1792" s="414">
        <v>1</v>
      </c>
      <c r="C1792" s="519" t="s">
        <v>302</v>
      </c>
      <c r="D1792" s="4"/>
      <c r="E1792" s="4"/>
      <c r="F1792" s="418"/>
      <c r="G1792" s="368"/>
      <c r="H1792" s="368"/>
      <c r="I1792" s="368"/>
      <c r="J1792" s="1901"/>
      <c r="K1792" s="1901"/>
      <c r="L1792" s="211"/>
      <c r="M1792" s="211"/>
      <c r="N1792" s="211"/>
      <c r="O1792" s="211"/>
      <c r="P1792" s="211"/>
      <c r="Q1792" s="211"/>
      <c r="R1792" s="552"/>
      <c r="S1792" s="552"/>
      <c r="T1792" s="552"/>
      <c r="U1792" s="552"/>
      <c r="V1792" s="552"/>
      <c r="W1792" s="552"/>
      <c r="X1792" s="552"/>
      <c r="Y1792" s="2896"/>
      <c r="Z1792" s="552"/>
      <c r="AA1792" s="1101"/>
      <c r="AB1792" s="552"/>
      <c r="AC1792" s="552"/>
      <c r="AD1792" s="552"/>
      <c r="AE1792" s="552"/>
      <c r="AF1792" s="552"/>
      <c r="AG1792" s="1274"/>
      <c r="AH1792" s="1339"/>
      <c r="AI1792" s="2759"/>
      <c r="AJ1792" s="1412"/>
    </row>
    <row r="1793" spans="1:36" s="2713" customFormat="1" ht="30" x14ac:dyDescent="0.25">
      <c r="A1793" s="414"/>
      <c r="B1793" s="414">
        <v>1</v>
      </c>
      <c r="C1793" s="519" t="s">
        <v>303</v>
      </c>
      <c r="D1793" s="4"/>
      <c r="E1793" s="4"/>
      <c r="F1793" s="418">
        <v>130</v>
      </c>
      <c r="G1793" s="368">
        <f>F1793/12*$C$3</f>
        <v>75.833333333333343</v>
      </c>
      <c r="H1793" s="368">
        <v>172</v>
      </c>
      <c r="I1793" s="368">
        <f>H1793/G1793*100</f>
        <v>226.8131868131868</v>
      </c>
      <c r="J1793" s="1901"/>
      <c r="K1793" s="1901"/>
      <c r="L1793" s="211"/>
      <c r="M1793" s="211"/>
      <c r="N1793" s="211"/>
      <c r="O1793" s="211"/>
      <c r="P1793" s="211"/>
      <c r="Q1793" s="211"/>
      <c r="R1793" s="552"/>
      <c r="S1793" s="552"/>
      <c r="T1793" s="552"/>
      <c r="U1793" s="552"/>
      <c r="V1793" s="552"/>
      <c r="W1793" s="552"/>
      <c r="X1793" s="552"/>
      <c r="Y1793" s="2896"/>
      <c r="Z1793" s="552"/>
      <c r="AA1793" s="1101"/>
      <c r="AB1793" s="552"/>
      <c r="AC1793" s="552"/>
      <c r="AD1793" s="552"/>
      <c r="AE1793" s="552"/>
      <c r="AF1793" s="552"/>
      <c r="AG1793" s="1274"/>
      <c r="AH1793" s="1339"/>
      <c r="AI1793" s="2759"/>
      <c r="AJ1793" s="1412"/>
    </row>
    <row r="1794" spans="1:36" s="2713" customFormat="1" ht="45" x14ac:dyDescent="0.25">
      <c r="A1794" s="414"/>
      <c r="B1794" s="414">
        <v>1</v>
      </c>
      <c r="C1794" s="724" t="s">
        <v>304</v>
      </c>
      <c r="D1794" s="4"/>
      <c r="E1794" s="4"/>
      <c r="F1794" s="418">
        <f>SUM(F1795:F1798)</f>
        <v>11981</v>
      </c>
      <c r="G1794" s="368">
        <f>SUM(G1795:G1798)</f>
        <v>6988.9166666666661</v>
      </c>
      <c r="H1794" s="368">
        <f>H1795+H1798+H1797</f>
        <v>5513</v>
      </c>
      <c r="I1794" s="368">
        <f>H1794/G1794*100</f>
        <v>78.882039419557159</v>
      </c>
      <c r="J1794" s="1901"/>
      <c r="K1794" s="1901"/>
      <c r="L1794" s="211"/>
      <c r="M1794" s="211"/>
      <c r="N1794" s="211"/>
      <c r="O1794" s="211"/>
      <c r="P1794" s="211"/>
      <c r="Q1794" s="211"/>
      <c r="R1794" s="552"/>
      <c r="S1794" s="552"/>
      <c r="T1794" s="552"/>
      <c r="U1794" s="552"/>
      <c r="V1794" s="552"/>
      <c r="W1794" s="552"/>
      <c r="X1794" s="552"/>
      <c r="Y1794" s="2896"/>
      <c r="Z1794" s="552"/>
      <c r="AA1794" s="1101"/>
      <c r="AB1794" s="552"/>
      <c r="AC1794" s="552"/>
      <c r="AD1794" s="552"/>
      <c r="AE1794" s="552"/>
      <c r="AF1794" s="552"/>
      <c r="AG1794" s="1274">
        <f>AG1795+AG1798+AG1797</f>
        <v>0</v>
      </c>
      <c r="AH1794" s="1339"/>
      <c r="AI1794" s="2759"/>
      <c r="AJ1794" s="1412"/>
    </row>
    <row r="1795" spans="1:36" s="2713" customFormat="1" ht="45" x14ac:dyDescent="0.25">
      <c r="A1795" s="414"/>
      <c r="B1795" s="414">
        <v>1</v>
      </c>
      <c r="C1795" s="519" t="s">
        <v>305</v>
      </c>
      <c r="D1795" s="4"/>
      <c r="E1795" s="4"/>
      <c r="F1795" s="418">
        <v>3081</v>
      </c>
      <c r="G1795" s="368">
        <f>F1795/12*$C$3</f>
        <v>1797.25</v>
      </c>
      <c r="H1795" s="368">
        <v>672</v>
      </c>
      <c r="I1795" s="368">
        <f>H1795/G1795*100</f>
        <v>37.390457643622199</v>
      </c>
      <c r="J1795" s="1901"/>
      <c r="K1795" s="1901"/>
      <c r="L1795" s="211"/>
      <c r="M1795" s="211"/>
      <c r="N1795" s="211"/>
      <c r="O1795" s="211"/>
      <c r="P1795" s="211"/>
      <c r="Q1795" s="211"/>
      <c r="R1795" s="552"/>
      <c r="S1795" s="552"/>
      <c r="T1795" s="552"/>
      <c r="U1795" s="552"/>
      <c r="V1795" s="552"/>
      <c r="W1795" s="552"/>
      <c r="X1795" s="552"/>
      <c r="Y1795" s="2896"/>
      <c r="Z1795" s="552"/>
      <c r="AA1795" s="1101"/>
      <c r="AB1795" s="552"/>
      <c r="AC1795" s="552"/>
      <c r="AD1795" s="552"/>
      <c r="AE1795" s="552"/>
      <c r="AF1795" s="552"/>
      <c r="AG1795" s="1274"/>
      <c r="AH1795" s="1339"/>
      <c r="AI1795" s="2759"/>
      <c r="AJ1795" s="1412"/>
    </row>
    <row r="1796" spans="1:36" s="2713" customFormat="1" ht="30" x14ac:dyDescent="0.25">
      <c r="A1796" s="414"/>
      <c r="B1796" s="414">
        <v>1</v>
      </c>
      <c r="C1796" s="519" t="s">
        <v>334</v>
      </c>
      <c r="D1796" s="4"/>
      <c r="E1796" s="4"/>
      <c r="F1796" s="418"/>
      <c r="G1796" s="368"/>
      <c r="H1796" s="368"/>
      <c r="I1796" s="368"/>
      <c r="J1796" s="1901"/>
      <c r="K1796" s="1901"/>
      <c r="L1796" s="211"/>
      <c r="M1796" s="211"/>
      <c r="N1796" s="211"/>
      <c r="O1796" s="211"/>
      <c r="P1796" s="211"/>
      <c r="Q1796" s="211"/>
      <c r="R1796" s="552"/>
      <c r="S1796" s="552"/>
      <c r="T1796" s="552"/>
      <c r="U1796" s="552"/>
      <c r="V1796" s="552"/>
      <c r="W1796" s="552"/>
      <c r="X1796" s="552"/>
      <c r="Y1796" s="2896"/>
      <c r="Z1796" s="552"/>
      <c r="AA1796" s="1101"/>
      <c r="AB1796" s="552"/>
      <c r="AC1796" s="552"/>
      <c r="AD1796" s="552"/>
      <c r="AE1796" s="552"/>
      <c r="AF1796" s="552"/>
      <c r="AG1796" s="1274"/>
      <c r="AH1796" s="1339"/>
      <c r="AI1796" s="2759"/>
      <c r="AJ1796" s="1412"/>
    </row>
    <row r="1797" spans="1:36" s="2713" customFormat="1" ht="75" x14ac:dyDescent="0.25">
      <c r="A1797" s="414"/>
      <c r="B1797" s="414">
        <v>1</v>
      </c>
      <c r="C1797" s="519" t="s">
        <v>306</v>
      </c>
      <c r="D1797" s="4"/>
      <c r="E1797" s="4"/>
      <c r="F1797" s="418">
        <v>6200</v>
      </c>
      <c r="G1797" s="368">
        <f>F1797/12*$C$3</f>
        <v>3616.6666666666665</v>
      </c>
      <c r="H1797" s="368">
        <v>3948</v>
      </c>
      <c r="I1797" s="368">
        <f>H1797/G1797*100</f>
        <v>109.16129032258064</v>
      </c>
      <c r="J1797" s="1901"/>
      <c r="K1797" s="1901"/>
      <c r="L1797" s="211"/>
      <c r="M1797" s="211"/>
      <c r="N1797" s="211"/>
      <c r="O1797" s="211"/>
      <c r="P1797" s="211"/>
      <c r="Q1797" s="211"/>
      <c r="R1797" s="552"/>
      <c r="S1797" s="552"/>
      <c r="T1797" s="552"/>
      <c r="U1797" s="552"/>
      <c r="V1797" s="552"/>
      <c r="W1797" s="552"/>
      <c r="X1797" s="552"/>
      <c r="Y1797" s="2896"/>
      <c r="Z1797" s="552"/>
      <c r="AA1797" s="1101"/>
      <c r="AB1797" s="552"/>
      <c r="AC1797" s="552"/>
      <c r="AD1797" s="552"/>
      <c r="AE1797" s="552"/>
      <c r="AF1797" s="552"/>
      <c r="AG1797" s="1274"/>
      <c r="AH1797" s="1339"/>
      <c r="AI1797" s="2759"/>
      <c r="AJ1797" s="1412"/>
    </row>
    <row r="1798" spans="1:36" s="2713" customFormat="1" ht="60" x14ac:dyDescent="0.25">
      <c r="A1798" s="414"/>
      <c r="B1798" s="414">
        <v>1</v>
      </c>
      <c r="C1798" s="519" t="s">
        <v>307</v>
      </c>
      <c r="D1798" s="4"/>
      <c r="E1798" s="4"/>
      <c r="F1798" s="418">
        <v>2700</v>
      </c>
      <c r="G1798" s="368">
        <f>F1798/12*$C$3</f>
        <v>1575</v>
      </c>
      <c r="H1798" s="368">
        <v>893</v>
      </c>
      <c r="I1798" s="368">
        <f>H1798/G1798*100</f>
        <v>56.698412698412703</v>
      </c>
      <c r="J1798" s="1901"/>
      <c r="K1798" s="1901"/>
      <c r="L1798" s="211"/>
      <c r="M1798" s="211"/>
      <c r="N1798" s="211"/>
      <c r="O1798" s="211"/>
      <c r="P1798" s="211"/>
      <c r="Q1798" s="211"/>
      <c r="R1798" s="552"/>
      <c r="S1798" s="552"/>
      <c r="T1798" s="552"/>
      <c r="U1798" s="552"/>
      <c r="V1798" s="552"/>
      <c r="W1798" s="552"/>
      <c r="X1798" s="552"/>
      <c r="Y1798" s="2896"/>
      <c r="Z1798" s="552"/>
      <c r="AA1798" s="1101"/>
      <c r="AB1798" s="552"/>
      <c r="AC1798" s="552"/>
      <c r="AD1798" s="552"/>
      <c r="AE1798" s="552"/>
      <c r="AF1798" s="552"/>
      <c r="AG1798" s="1274"/>
      <c r="AH1798" s="1339"/>
      <c r="AI1798" s="2759"/>
      <c r="AJ1798" s="1412"/>
    </row>
    <row r="1799" spans="1:36" s="2713" customFormat="1" ht="57.75" x14ac:dyDescent="0.25">
      <c r="A1799" s="414"/>
      <c r="B1799" s="414">
        <v>1</v>
      </c>
      <c r="C1799" s="785" t="s">
        <v>384</v>
      </c>
      <c r="D1799" s="4"/>
      <c r="E1799" s="4"/>
      <c r="F1799" s="418">
        <v>440</v>
      </c>
      <c r="G1799" s="368">
        <f>F1799/12*$C$3</f>
        <v>256.66666666666663</v>
      </c>
      <c r="H1799" s="368">
        <v>59</v>
      </c>
      <c r="I1799" s="368">
        <f>H1799/G1799*100</f>
        <v>22.987012987012989</v>
      </c>
      <c r="J1799" s="1901"/>
      <c r="K1799" s="1901"/>
      <c r="L1799" s="211"/>
      <c r="M1799" s="211"/>
      <c r="N1799" s="211"/>
      <c r="O1799" s="211"/>
      <c r="P1799" s="211"/>
      <c r="Q1799" s="211"/>
      <c r="R1799" s="552"/>
      <c r="S1799" s="552"/>
      <c r="T1799" s="552"/>
      <c r="U1799" s="552"/>
      <c r="V1799" s="552"/>
      <c r="W1799" s="552"/>
      <c r="X1799" s="552"/>
      <c r="Y1799" s="2896"/>
      <c r="Z1799" s="552"/>
      <c r="AA1799" s="1101"/>
      <c r="AB1799" s="552"/>
      <c r="AC1799" s="552"/>
      <c r="AD1799" s="552"/>
      <c r="AE1799" s="552"/>
      <c r="AF1799" s="552"/>
      <c r="AG1799" s="1274"/>
      <c r="AH1799" s="1339"/>
      <c r="AI1799" s="2759"/>
      <c r="AJ1799" s="1412"/>
    </row>
    <row r="1800" spans="1:36" s="2713" customFormat="1" x14ac:dyDescent="0.25">
      <c r="A1800" s="414"/>
      <c r="B1800" s="414">
        <v>1</v>
      </c>
      <c r="C1800" s="798" t="s">
        <v>206</v>
      </c>
      <c r="D1800" s="4"/>
      <c r="E1800" s="4"/>
      <c r="F1800" s="418"/>
      <c r="G1800" s="368">
        <f>F1800/12*$C$3</f>
        <v>0</v>
      </c>
      <c r="H1800" s="368"/>
      <c r="I1800" s="368"/>
      <c r="J1800" s="1901"/>
      <c r="K1800" s="1901"/>
      <c r="L1800" s="211"/>
      <c r="M1800" s="211"/>
      <c r="N1800" s="211"/>
      <c r="O1800" s="211"/>
      <c r="P1800" s="211"/>
      <c r="Q1800" s="211"/>
      <c r="R1800" s="552">
        <v>30047.934499999999</v>
      </c>
      <c r="S1800" s="552">
        <v>30047.934499999999</v>
      </c>
      <c r="T1800" s="552">
        <v>30047.934499999999</v>
      </c>
      <c r="U1800" s="552">
        <v>30047.934499999999</v>
      </c>
      <c r="V1800" s="552">
        <v>30047.934499999999</v>
      </c>
      <c r="W1800" s="552">
        <v>30047.934499999999</v>
      </c>
      <c r="X1800" s="552">
        <v>30047.934499999999</v>
      </c>
      <c r="Y1800" s="2896">
        <f>R1800/12*$C$3+(S1800-R1800)/11*6+(T1800-S1800)/10*5+(U1800-T1800)/9*4+(V1800-U1800)/8*3+(W1800-V1800)/7*2+(X1800-W1800)/6*1</f>
        <v>17527.961791666665</v>
      </c>
      <c r="Z1800" s="552">
        <f>AF1800-AE1800-AB1800</f>
        <v>17823.378909999996</v>
      </c>
      <c r="AA1800" s="1101">
        <f>SUM(AA1801:AA1808)</f>
        <v>0</v>
      </c>
      <c r="AB1800" s="552">
        <f>SUM(AB1801:AB1808)</f>
        <v>0</v>
      </c>
      <c r="AC1800" s="552">
        <f>Z1800-Y1800</f>
        <v>295.41711833333102</v>
      </c>
      <c r="AD1800" s="552"/>
      <c r="AE1800" s="552">
        <v>0</v>
      </c>
      <c r="AF1800" s="552">
        <v>17823.378909999996</v>
      </c>
      <c r="AG1800" s="1274"/>
      <c r="AH1800" s="1339"/>
      <c r="AI1800" s="2759"/>
      <c r="AJ1800" s="1412"/>
    </row>
    <row r="1801" spans="1:36" s="2713" customFormat="1" ht="29.25" x14ac:dyDescent="0.25">
      <c r="A1801" s="414"/>
      <c r="B1801" s="414">
        <v>1</v>
      </c>
      <c r="C1801" s="785" t="s">
        <v>359</v>
      </c>
      <c r="D1801" s="4"/>
      <c r="E1801" s="4"/>
      <c r="F1801" s="418">
        <f>F1808+F1809+F1803</f>
        <v>3807</v>
      </c>
      <c r="G1801" s="418">
        <f>G1808+G1809+G1803</f>
        <v>2220.75</v>
      </c>
      <c r="H1801" s="418">
        <f>H1808+H1809+H1803</f>
        <v>1556.08</v>
      </c>
      <c r="I1801" s="368">
        <f>H1801/G1801*100</f>
        <v>70.070021389170321</v>
      </c>
      <c r="J1801" s="1901"/>
      <c r="K1801" s="1901"/>
      <c r="L1801" s="211"/>
      <c r="M1801" s="211"/>
      <c r="N1801" s="211"/>
      <c r="O1801" s="211"/>
      <c r="P1801" s="211"/>
      <c r="Q1801" s="211"/>
      <c r="R1801" s="552"/>
      <c r="S1801" s="552"/>
      <c r="T1801" s="552"/>
      <c r="U1801" s="552"/>
      <c r="V1801" s="552"/>
      <c r="W1801" s="552"/>
      <c r="X1801" s="552"/>
      <c r="Y1801" s="2896"/>
      <c r="Z1801" s="552"/>
      <c r="AA1801" s="1101"/>
      <c r="AB1801" s="552"/>
      <c r="AC1801" s="552"/>
      <c r="AD1801" s="552"/>
      <c r="AE1801" s="552"/>
      <c r="AF1801" s="552"/>
      <c r="AG1801" s="1274">
        <f>AG1808+AG1809+AG1803</f>
        <v>0</v>
      </c>
      <c r="AH1801" s="1339"/>
      <c r="AI1801" s="2759"/>
      <c r="AJ1801" s="1412"/>
    </row>
    <row r="1802" spans="1:36" s="2713" customFormat="1" x14ac:dyDescent="0.25">
      <c r="A1802" s="414"/>
      <c r="B1802" s="414">
        <v>1</v>
      </c>
      <c r="C1802" s="4" t="s">
        <v>347</v>
      </c>
      <c r="D1802" s="4"/>
      <c r="E1802" s="4"/>
      <c r="F1802" s="418"/>
      <c r="G1802" s="368"/>
      <c r="H1802" s="368"/>
      <c r="I1802" s="368"/>
      <c r="J1802" s="1901"/>
      <c r="K1802" s="1901"/>
      <c r="L1802" s="211"/>
      <c r="M1802" s="211"/>
      <c r="N1802" s="211"/>
      <c r="O1802" s="211"/>
      <c r="P1802" s="211"/>
      <c r="Q1802" s="211"/>
      <c r="R1802" s="552"/>
      <c r="S1802" s="552"/>
      <c r="T1802" s="552"/>
      <c r="U1802" s="552"/>
      <c r="V1802" s="552"/>
      <c r="W1802" s="552"/>
      <c r="X1802" s="552"/>
      <c r="Y1802" s="2896"/>
      <c r="Z1802" s="552"/>
      <c r="AA1802" s="1101"/>
      <c r="AB1802" s="552"/>
      <c r="AC1802" s="552"/>
      <c r="AD1802" s="552"/>
      <c r="AE1802" s="552"/>
      <c r="AF1802" s="552"/>
      <c r="AG1802" s="1274"/>
      <c r="AH1802" s="1339"/>
      <c r="AI1802" s="2759"/>
      <c r="AJ1802" s="1412"/>
    </row>
    <row r="1803" spans="1:36" s="2713" customFormat="1" ht="30" x14ac:dyDescent="0.25">
      <c r="A1803" s="414"/>
      <c r="B1803" s="414">
        <v>1</v>
      </c>
      <c r="C1803" s="799" t="s">
        <v>348</v>
      </c>
      <c r="D1803" s="4"/>
      <c r="E1803" s="4"/>
      <c r="F1803" s="1170">
        <f>F1804+F1805/4</f>
        <v>2100</v>
      </c>
      <c r="G1803" s="368">
        <f t="shared" ref="G1803:H1803" si="1022">G1804+G1805/4</f>
        <v>1225</v>
      </c>
      <c r="H1803" s="368">
        <f t="shared" si="1022"/>
        <v>1275.08</v>
      </c>
      <c r="I1803" s="368">
        <f>H1803/G1803*100</f>
        <v>104.08816326530612</v>
      </c>
      <c r="J1803" s="1901"/>
      <c r="K1803" s="1901"/>
      <c r="L1803" s="211"/>
      <c r="M1803" s="211"/>
      <c r="N1803" s="211"/>
      <c r="O1803" s="211"/>
      <c r="P1803" s="211"/>
      <c r="Q1803" s="211"/>
      <c r="R1803" s="552"/>
      <c r="S1803" s="552"/>
      <c r="T1803" s="552"/>
      <c r="U1803" s="552"/>
      <c r="V1803" s="552"/>
      <c r="W1803" s="552"/>
      <c r="X1803" s="552"/>
      <c r="Y1803" s="2896"/>
      <c r="Z1803" s="552"/>
      <c r="AA1803" s="1101"/>
      <c r="AB1803" s="552"/>
      <c r="AC1803" s="552"/>
      <c r="AD1803" s="552"/>
      <c r="AE1803" s="552"/>
      <c r="AF1803" s="552"/>
      <c r="AG1803" s="1274">
        <f t="shared" ref="AG1803" si="1023">AG1804+AG1805/4</f>
        <v>0</v>
      </c>
      <c r="AH1803" s="1339"/>
      <c r="AI1803" s="2759"/>
      <c r="AJ1803" s="1412"/>
    </row>
    <row r="1804" spans="1:36" s="2713" customFormat="1" x14ac:dyDescent="0.25">
      <c r="A1804" s="414">
        <v>1</v>
      </c>
      <c r="B1804" s="414">
        <v>1</v>
      </c>
      <c r="C1804" s="4" t="s">
        <v>349</v>
      </c>
      <c r="D1804" s="4"/>
      <c r="E1804" s="4"/>
      <c r="F1804" s="1159"/>
      <c r="G1804" s="213"/>
      <c r="H1804" s="368"/>
      <c r="I1804" s="368"/>
      <c r="J1804" s="1901"/>
      <c r="K1804" s="1901"/>
      <c r="L1804" s="211"/>
      <c r="M1804" s="211"/>
      <c r="N1804" s="211"/>
      <c r="O1804" s="211"/>
      <c r="P1804" s="211"/>
      <c r="Q1804" s="211"/>
      <c r="R1804" s="552"/>
      <c r="S1804" s="552"/>
      <c r="T1804" s="552"/>
      <c r="U1804" s="552"/>
      <c r="V1804" s="552"/>
      <c r="W1804" s="552"/>
      <c r="X1804" s="552"/>
      <c r="Y1804" s="2896"/>
      <c r="Z1804" s="552"/>
      <c r="AA1804" s="1101"/>
      <c r="AB1804" s="552"/>
      <c r="AC1804" s="552"/>
      <c r="AD1804" s="552"/>
      <c r="AE1804" s="552"/>
      <c r="AF1804" s="552"/>
      <c r="AG1804" s="1274"/>
      <c r="AH1804" s="1339"/>
      <c r="AI1804" s="2759"/>
      <c r="AJ1804" s="1412"/>
    </row>
    <row r="1805" spans="1:36" s="2713" customFormat="1" ht="30" x14ac:dyDescent="0.25">
      <c r="A1805" s="414">
        <v>1</v>
      </c>
      <c r="B1805" s="414">
        <v>1</v>
      </c>
      <c r="C1805" s="4" t="s">
        <v>374</v>
      </c>
      <c r="D1805" s="4"/>
      <c r="E1805" s="4"/>
      <c r="F1805" s="1170">
        <v>8400</v>
      </c>
      <c r="G1805" s="213">
        <f>F1805/12*$C$3</f>
        <v>4900</v>
      </c>
      <c r="H1805" s="368">
        <v>5100.32</v>
      </c>
      <c r="I1805" s="368">
        <f>H1805/G1805*100</f>
        <v>104.08816326530612</v>
      </c>
      <c r="J1805" s="1901"/>
      <c r="K1805" s="1901"/>
      <c r="L1805" s="211"/>
      <c r="M1805" s="211"/>
      <c r="N1805" s="211"/>
      <c r="O1805" s="211"/>
      <c r="P1805" s="211"/>
      <c r="Q1805" s="211"/>
      <c r="R1805" s="552"/>
      <c r="S1805" s="552"/>
      <c r="T1805" s="552"/>
      <c r="U1805" s="552"/>
      <c r="V1805" s="552"/>
      <c r="W1805" s="552"/>
      <c r="X1805" s="552"/>
      <c r="Y1805" s="2896"/>
      <c r="Z1805" s="552"/>
      <c r="AA1805" s="1101"/>
      <c r="AB1805" s="552"/>
      <c r="AC1805" s="552"/>
      <c r="AD1805" s="552"/>
      <c r="AE1805" s="552"/>
      <c r="AF1805" s="552"/>
      <c r="AG1805" s="1274"/>
      <c r="AH1805" s="1339"/>
      <c r="AI1805" s="2759"/>
      <c r="AJ1805" s="1412"/>
    </row>
    <row r="1806" spans="1:36" s="2713" customFormat="1" ht="60" x14ac:dyDescent="0.25">
      <c r="A1806" s="414">
        <v>1</v>
      </c>
      <c r="B1806" s="414">
        <v>1</v>
      </c>
      <c r="C1806" s="4" t="s">
        <v>351</v>
      </c>
      <c r="D1806" s="4"/>
      <c r="E1806" s="4"/>
      <c r="F1806" s="418"/>
      <c r="G1806" s="213"/>
      <c r="H1806" s="368"/>
      <c r="I1806" s="368"/>
      <c r="J1806" s="1901"/>
      <c r="K1806" s="1901"/>
      <c r="L1806" s="211"/>
      <c r="M1806" s="211"/>
      <c r="N1806" s="211"/>
      <c r="O1806" s="211"/>
      <c r="P1806" s="211"/>
      <c r="Q1806" s="211"/>
      <c r="R1806" s="552"/>
      <c r="S1806" s="552"/>
      <c r="T1806" s="552"/>
      <c r="U1806" s="552"/>
      <c r="V1806" s="552"/>
      <c r="W1806" s="552"/>
      <c r="X1806" s="552"/>
      <c r="Y1806" s="2896"/>
      <c r="Z1806" s="552"/>
      <c r="AA1806" s="1101"/>
      <c r="AB1806" s="552"/>
      <c r="AC1806" s="552"/>
      <c r="AD1806" s="552"/>
      <c r="AE1806" s="552"/>
      <c r="AF1806" s="552"/>
      <c r="AG1806" s="1274"/>
      <c r="AH1806" s="1339"/>
      <c r="AI1806" s="2759"/>
      <c r="AJ1806" s="1412"/>
    </row>
    <row r="1807" spans="1:36" s="2713" customFormat="1" ht="45" x14ac:dyDescent="0.25">
      <c r="A1807" s="414"/>
      <c r="B1807" s="414">
        <v>1</v>
      </c>
      <c r="C1807" s="800" t="s">
        <v>352</v>
      </c>
      <c r="D1807" s="4"/>
      <c r="E1807" s="4"/>
      <c r="F1807" s="418"/>
      <c r="G1807" s="213"/>
      <c r="H1807" s="368"/>
      <c r="I1807" s="368"/>
      <c r="J1807" s="1901"/>
      <c r="K1807" s="1901"/>
      <c r="L1807" s="211"/>
      <c r="M1807" s="211"/>
      <c r="N1807" s="211"/>
      <c r="O1807" s="211"/>
      <c r="P1807" s="211"/>
      <c r="Q1807" s="211"/>
      <c r="R1807" s="552"/>
      <c r="S1807" s="552"/>
      <c r="T1807" s="552"/>
      <c r="U1807" s="552"/>
      <c r="V1807" s="552"/>
      <c r="W1807" s="552"/>
      <c r="X1807" s="552"/>
      <c r="Y1807" s="2896"/>
      <c r="Z1807" s="552"/>
      <c r="AA1807" s="1101"/>
      <c r="AB1807" s="552"/>
      <c r="AC1807" s="552"/>
      <c r="AD1807" s="552"/>
      <c r="AE1807" s="552"/>
      <c r="AF1807" s="552"/>
      <c r="AG1807" s="1274"/>
      <c r="AH1807" s="1339"/>
      <c r="AI1807" s="2759"/>
      <c r="AJ1807" s="1412"/>
    </row>
    <row r="1808" spans="1:36" s="2713" customFormat="1" ht="105" x14ac:dyDescent="0.25">
      <c r="A1808" s="414"/>
      <c r="B1808" s="414"/>
      <c r="C1808" s="800" t="s">
        <v>533</v>
      </c>
      <c r="D1808" s="4"/>
      <c r="E1808" s="4"/>
      <c r="F1808" s="418">
        <v>50</v>
      </c>
      <c r="G1808" s="213">
        <f>(F1808/12*$C$3)</f>
        <v>29.166666666666668</v>
      </c>
      <c r="H1808" s="368"/>
      <c r="I1808" s="368">
        <f>H1808/G1808*100</f>
        <v>0</v>
      </c>
      <c r="J1808" s="1901"/>
      <c r="K1808" s="1901"/>
      <c r="L1808" s="211"/>
      <c r="M1808" s="211"/>
      <c r="N1808" s="211"/>
      <c r="O1808" s="211"/>
      <c r="P1808" s="211"/>
      <c r="Q1808" s="211"/>
      <c r="R1808" s="552"/>
      <c r="S1808" s="552"/>
      <c r="T1808" s="552"/>
      <c r="U1808" s="552"/>
      <c r="V1808" s="552"/>
      <c r="W1808" s="552"/>
      <c r="X1808" s="552"/>
      <c r="Y1808" s="2896"/>
      <c r="Z1808" s="552"/>
      <c r="AA1808" s="1101"/>
      <c r="AB1808" s="552"/>
      <c r="AC1808" s="552"/>
      <c r="AD1808" s="552"/>
      <c r="AE1808" s="552"/>
      <c r="AF1808" s="552"/>
      <c r="AG1808" s="1274"/>
      <c r="AH1808" s="1339"/>
      <c r="AI1808" s="2759"/>
      <c r="AJ1808" s="1412"/>
    </row>
    <row r="1809" spans="1:36" s="2713" customFormat="1" ht="42.75" x14ac:dyDescent="0.25">
      <c r="A1809" s="414"/>
      <c r="B1809" s="414"/>
      <c r="C1809" s="1413" t="s">
        <v>510</v>
      </c>
      <c r="D1809" s="1634"/>
      <c r="E1809" s="785"/>
      <c r="F1809" s="418">
        <f>F1810</f>
        <v>1657</v>
      </c>
      <c r="G1809" s="758">
        <f>G1810</f>
        <v>966.58333333333337</v>
      </c>
      <c r="H1809" s="758">
        <f>H1810</f>
        <v>281</v>
      </c>
      <c r="I1809" s="1052">
        <f>H1809/ROUND(G1809,0)*100</f>
        <v>29.058945191313342</v>
      </c>
      <c r="J1809" s="1901"/>
      <c r="K1809" s="1901"/>
      <c r="L1809" s="211"/>
      <c r="M1809" s="211"/>
      <c r="N1809" s="211"/>
      <c r="O1809" s="211"/>
      <c r="P1809" s="211"/>
      <c r="Q1809" s="211"/>
      <c r="R1809" s="2778">
        <v>2872.9696099999996</v>
      </c>
      <c r="S1809" s="2778">
        <v>2872.9696099999996</v>
      </c>
      <c r="T1809" s="2778">
        <v>2872.9696099999996</v>
      </c>
      <c r="U1809" s="2778">
        <v>2872.9696099999996</v>
      </c>
      <c r="V1809" s="2778">
        <v>2872.9696099999996</v>
      </c>
      <c r="W1809" s="2778">
        <v>2872.9696099999996</v>
      </c>
      <c r="X1809" s="2778">
        <v>2872.9696099999996</v>
      </c>
      <c r="Y1809" s="1209">
        <f>R1809/12*$C$3+(S1809-R1809)/11*6+(T1809-S1809)/10*5+(U1809-T1809)/9*4+(V1809-U1809)/8*3+(W1809-V1809)/7*2+(X1809-W1809)/6*1</f>
        <v>1675.8989391666664</v>
      </c>
      <c r="Z1809" s="418">
        <f>AF1809-AE1809-AB1809</f>
        <v>364.16194999999999</v>
      </c>
      <c r="AA1809" s="2750"/>
      <c r="AB1809" s="418"/>
      <c r="AC1809" s="418">
        <f>Z1809-Y1809</f>
        <v>-1311.7369891666665</v>
      </c>
      <c r="AD1809" s="418"/>
      <c r="AE1809" s="418">
        <v>0</v>
      </c>
      <c r="AF1809" s="418">
        <v>364.16194999999999</v>
      </c>
      <c r="AG1809" s="1274">
        <f>AG1810</f>
        <v>0</v>
      </c>
      <c r="AH1809" s="1339"/>
      <c r="AI1809" s="2759"/>
      <c r="AJ1809" s="1412"/>
    </row>
    <row r="1810" spans="1:36" s="2713" customFormat="1" x14ac:dyDescent="0.25">
      <c r="A1810" s="414"/>
      <c r="B1810" s="414"/>
      <c r="C1810" s="800" t="s">
        <v>511</v>
      </c>
      <c r="D1810" s="1634"/>
      <c r="E1810" s="785"/>
      <c r="F1810" s="418">
        <v>1657</v>
      </c>
      <c r="G1810" s="213">
        <f>(F1810/12*$C$3)</f>
        <v>966.58333333333337</v>
      </c>
      <c r="H1810" s="1052">
        <v>281</v>
      </c>
      <c r="I1810" s="1052">
        <f>H1810/ROUND(G1810,0)*100</f>
        <v>29.058945191313342</v>
      </c>
      <c r="J1810" s="1901"/>
      <c r="K1810" s="1901"/>
      <c r="L1810" s="211"/>
      <c r="M1810" s="211"/>
      <c r="N1810" s="211"/>
      <c r="O1810" s="211"/>
      <c r="P1810" s="211"/>
      <c r="Q1810" s="211"/>
      <c r="R1810" s="2778"/>
      <c r="S1810" s="2778"/>
      <c r="T1810" s="2778"/>
      <c r="U1810" s="2778"/>
      <c r="V1810" s="2778"/>
      <c r="W1810" s="2778"/>
      <c r="X1810" s="2778"/>
      <c r="Y1810" s="2897"/>
      <c r="Z1810" s="3103"/>
      <c r="AA1810" s="3158"/>
      <c r="AB1810" s="3103"/>
      <c r="AC1810" s="3103"/>
      <c r="AD1810" s="3103"/>
      <c r="AE1810" s="3103"/>
      <c r="AF1810" s="3103"/>
      <c r="AG1810" s="1274"/>
      <c r="AH1810" s="1339"/>
      <c r="AI1810" s="2759"/>
      <c r="AJ1810" s="1412"/>
    </row>
    <row r="1811" spans="1:36" s="2713" customFormat="1" ht="42.75" x14ac:dyDescent="0.25">
      <c r="A1811" s="414"/>
      <c r="B1811" s="414"/>
      <c r="C1811" s="1413" t="s">
        <v>512</v>
      </c>
      <c r="D1811" s="1634"/>
      <c r="E1811" s="785"/>
      <c r="F1811" s="418"/>
      <c r="G1811" s="213"/>
      <c r="H1811" s="1052"/>
      <c r="I1811" s="1052"/>
      <c r="J1811" s="1901"/>
      <c r="K1811" s="1901"/>
      <c r="L1811" s="211"/>
      <c r="M1811" s="211"/>
      <c r="N1811" s="211"/>
      <c r="O1811" s="211"/>
      <c r="P1811" s="211"/>
      <c r="Q1811" s="211"/>
      <c r="R1811" s="2778"/>
      <c r="S1811" s="2778"/>
      <c r="T1811" s="2778"/>
      <c r="U1811" s="2778"/>
      <c r="V1811" s="2778"/>
      <c r="W1811" s="2778"/>
      <c r="X1811" s="2778"/>
      <c r="Y1811" s="2897"/>
      <c r="Z1811" s="3103"/>
      <c r="AA1811" s="3158"/>
      <c r="AB1811" s="3103"/>
      <c r="AC1811" s="3103"/>
      <c r="AD1811" s="3103"/>
      <c r="AE1811" s="3103"/>
      <c r="AF1811" s="3103"/>
      <c r="AG1811" s="1274"/>
      <c r="AH1811" s="1339"/>
      <c r="AI1811" s="2759"/>
      <c r="AJ1811" s="1412"/>
    </row>
    <row r="1812" spans="1:36" s="2713" customFormat="1" ht="29.25" x14ac:dyDescent="0.25">
      <c r="A1812" s="414">
        <v>1</v>
      </c>
      <c r="B1812" s="414">
        <v>1</v>
      </c>
      <c r="C1812" s="785" t="s">
        <v>360</v>
      </c>
      <c r="D1812" s="4"/>
      <c r="E1812" s="4"/>
      <c r="F1812" s="2705">
        <f>F1813+F1814</f>
        <v>10638.297872340425</v>
      </c>
      <c r="G1812" s="213">
        <f t="shared" ref="G1812:H1812" si="1024">G1813+G1814</f>
        <v>6205.6737588652486</v>
      </c>
      <c r="H1812" s="213">
        <f t="shared" si="1024"/>
        <v>6302.5797872340427</v>
      </c>
      <c r="I1812" s="368">
        <f>H1812/ROUND(G1812,0)*100</f>
        <v>101.55623247235002</v>
      </c>
      <c r="J1812" s="1901"/>
      <c r="K1812" s="1901"/>
      <c r="L1812" s="211"/>
      <c r="M1812" s="211"/>
      <c r="N1812" s="211"/>
      <c r="O1812" s="211"/>
      <c r="P1812" s="211"/>
      <c r="Q1812" s="211"/>
      <c r="R1812" s="552"/>
      <c r="S1812" s="552"/>
      <c r="T1812" s="552"/>
      <c r="U1812" s="552"/>
      <c r="V1812" s="552"/>
      <c r="W1812" s="552"/>
      <c r="X1812" s="552"/>
      <c r="Y1812" s="2896"/>
      <c r="Z1812" s="552"/>
      <c r="AA1812" s="1101"/>
      <c r="AB1812" s="552"/>
      <c r="AC1812" s="552"/>
      <c r="AD1812" s="552"/>
      <c r="AE1812" s="552"/>
      <c r="AF1812" s="552"/>
      <c r="AG1812" s="1290">
        <f t="shared" ref="AG1812" si="1025">AG1813+AG1814</f>
        <v>0</v>
      </c>
      <c r="AH1812" s="1339"/>
      <c r="AI1812" s="2759"/>
      <c r="AJ1812" s="1412"/>
    </row>
    <row r="1813" spans="1:36" s="2713" customFormat="1" x14ac:dyDescent="0.25">
      <c r="A1813" s="414"/>
      <c r="B1813" s="414">
        <v>1</v>
      </c>
      <c r="C1813" s="785" t="s">
        <v>375</v>
      </c>
      <c r="D1813" s="4"/>
      <c r="E1813" s="4"/>
      <c r="F1813" s="2705"/>
      <c r="G1813" s="213"/>
      <c r="H1813" s="213"/>
      <c r="I1813" s="368"/>
      <c r="J1813" s="1901"/>
      <c r="K1813" s="1901"/>
      <c r="L1813" s="211"/>
      <c r="M1813" s="211"/>
      <c r="N1813" s="211"/>
      <c r="O1813" s="211"/>
      <c r="P1813" s="211"/>
      <c r="Q1813" s="211"/>
      <c r="R1813" s="552"/>
      <c r="S1813" s="552"/>
      <c r="T1813" s="552"/>
      <c r="U1813" s="552"/>
      <c r="V1813" s="552"/>
      <c r="W1813" s="552"/>
      <c r="X1813" s="552"/>
      <c r="Y1813" s="2896"/>
      <c r="Z1813" s="552"/>
      <c r="AA1813" s="1101"/>
      <c r="AB1813" s="552"/>
      <c r="AC1813" s="552"/>
      <c r="AD1813" s="552"/>
      <c r="AE1813" s="552"/>
      <c r="AF1813" s="552"/>
      <c r="AG1813" s="1290"/>
      <c r="AH1813" s="1339"/>
      <c r="AI1813" s="2759"/>
      <c r="AJ1813" s="1412"/>
    </row>
    <row r="1814" spans="1:36" s="2713" customFormat="1" x14ac:dyDescent="0.25">
      <c r="A1814" s="414">
        <v>1</v>
      </c>
      <c r="B1814" s="414">
        <v>1</v>
      </c>
      <c r="C1814" s="4" t="s">
        <v>376</v>
      </c>
      <c r="D1814" s="4"/>
      <c r="E1814" s="4"/>
      <c r="F1814" s="2705">
        <f>F1815/9.4</f>
        <v>10638.297872340425</v>
      </c>
      <c r="G1814" s="213">
        <f t="shared" ref="G1814:H1814" si="1026">G1815/9.4</f>
        <v>6205.6737588652486</v>
      </c>
      <c r="H1814" s="213">
        <f t="shared" si="1026"/>
        <v>6302.5797872340427</v>
      </c>
      <c r="I1814" s="368">
        <f>H1814/ROUND(G1814,0)*100</f>
        <v>101.55623247235002</v>
      </c>
      <c r="J1814" s="1901"/>
      <c r="K1814" s="1901"/>
      <c r="L1814" s="211"/>
      <c r="M1814" s="211"/>
      <c r="N1814" s="211"/>
      <c r="O1814" s="211"/>
      <c r="P1814" s="211"/>
      <c r="Q1814" s="211"/>
      <c r="R1814" s="552"/>
      <c r="S1814" s="552"/>
      <c r="T1814" s="552"/>
      <c r="U1814" s="552"/>
      <c r="V1814" s="552"/>
      <c r="W1814" s="552"/>
      <c r="X1814" s="552"/>
      <c r="Y1814" s="2896"/>
      <c r="Z1814" s="552"/>
      <c r="AA1814" s="1101"/>
      <c r="AB1814" s="552"/>
      <c r="AC1814" s="552"/>
      <c r="AD1814" s="552"/>
      <c r="AE1814" s="552"/>
      <c r="AF1814" s="552"/>
      <c r="AG1814" s="1290">
        <f t="shared" ref="AG1814" si="1027">AG1815/9.4</f>
        <v>0</v>
      </c>
      <c r="AH1814" s="1339"/>
      <c r="AI1814" s="2759"/>
      <c r="AJ1814" s="1412"/>
    </row>
    <row r="1815" spans="1:36" s="2713" customFormat="1" x14ac:dyDescent="0.25">
      <c r="A1815" s="414">
        <v>1</v>
      </c>
      <c r="B1815" s="414">
        <v>1</v>
      </c>
      <c r="C1815" s="801" t="s">
        <v>377</v>
      </c>
      <c r="D1815" s="1634"/>
      <c r="E1815" s="4"/>
      <c r="F1815" s="1164">
        <v>100000</v>
      </c>
      <c r="G1815" s="1052">
        <f>F1815/12*$C$3</f>
        <v>58333.333333333336</v>
      </c>
      <c r="H1815" s="368">
        <v>59244.250000000007</v>
      </c>
      <c r="I1815" s="1052">
        <f>H1815/ROUND(G1815,0)*100</f>
        <v>101.5621517837245</v>
      </c>
      <c r="J1815" s="1901"/>
      <c r="K1815" s="1901"/>
      <c r="L1815" s="211"/>
      <c r="M1815" s="211"/>
      <c r="N1815" s="211"/>
      <c r="O1815" s="211"/>
      <c r="P1815" s="211"/>
      <c r="Q1815" s="211"/>
      <c r="R1815" s="2778"/>
      <c r="S1815" s="2778"/>
      <c r="T1815" s="2778"/>
      <c r="U1815" s="2778"/>
      <c r="V1815" s="2778"/>
      <c r="W1815" s="2778"/>
      <c r="X1815" s="2778"/>
      <c r="Y1815" s="2897">
        <f>R1815/12*$C$3</f>
        <v>0</v>
      </c>
      <c r="Z1815" s="2778">
        <f>AF1815-AE1815</f>
        <v>0</v>
      </c>
      <c r="AA1815" s="3238"/>
      <c r="AB1815" s="2778"/>
      <c r="AC1815" s="2778">
        <f>Z1815-Y1815</f>
        <v>0</v>
      </c>
      <c r="AD1815" s="2778"/>
      <c r="AE1815" s="2778"/>
      <c r="AF1815" s="2778"/>
      <c r="AG1815" s="1278"/>
      <c r="AH1815" s="3239"/>
      <c r="AI1815" s="2759"/>
      <c r="AJ1815" s="1412"/>
    </row>
    <row r="1816" spans="1:36" s="2713" customFormat="1" ht="29.25" x14ac:dyDescent="0.25">
      <c r="A1816" s="414">
        <v>1</v>
      </c>
      <c r="B1816" s="414">
        <v>1</v>
      </c>
      <c r="C1816" s="785" t="s">
        <v>353</v>
      </c>
      <c r="D1816" s="798"/>
      <c r="E1816" s="4"/>
      <c r="F1816" s="1164">
        <v>21383</v>
      </c>
      <c r="G1816" s="368">
        <f>F1816/12*$C$3</f>
        <v>12473.416666666668</v>
      </c>
      <c r="H1816" s="368">
        <v>8033</v>
      </c>
      <c r="I1816" s="1052">
        <f>H1816/G1816*100</f>
        <v>64.400959373601182</v>
      </c>
      <c r="J1816" s="1901"/>
      <c r="K1816" s="1901"/>
      <c r="L1816" s="211"/>
      <c r="M1816" s="211"/>
      <c r="N1816" s="211"/>
      <c r="O1816" s="211"/>
      <c r="P1816" s="211"/>
      <c r="Q1816" s="211"/>
      <c r="R1816" s="552"/>
      <c r="S1816" s="552"/>
      <c r="T1816" s="552"/>
      <c r="U1816" s="552"/>
      <c r="V1816" s="552"/>
      <c r="W1816" s="552"/>
      <c r="X1816" s="552"/>
      <c r="Y1816" s="2896"/>
      <c r="Z1816" s="552"/>
      <c r="AA1816" s="1101"/>
      <c r="AB1816" s="552"/>
      <c r="AC1816" s="552"/>
      <c r="AD1816" s="552"/>
      <c r="AE1816" s="552"/>
      <c r="AF1816" s="552"/>
      <c r="AG1816" s="1274"/>
      <c r="AH1816" s="1339"/>
      <c r="AI1816" s="2759"/>
      <c r="AJ1816" s="1412"/>
    </row>
    <row r="1817" spans="1:36" s="2713" customFormat="1" ht="30" x14ac:dyDescent="0.25">
      <c r="A1817" s="414">
        <v>1</v>
      </c>
      <c r="B1817" s="414">
        <v>1</v>
      </c>
      <c r="C1817" s="780" t="s">
        <v>201</v>
      </c>
      <c r="D1817" s="4"/>
      <c r="E1817" s="4"/>
      <c r="F1817" s="1164">
        <v>1000</v>
      </c>
      <c r="G1817" s="368">
        <f>F1817/12*$C$3</f>
        <v>583.33333333333326</v>
      </c>
      <c r="H1817" s="368">
        <v>328</v>
      </c>
      <c r="I1817" s="1052">
        <f>H1817/G1817*100</f>
        <v>56.228571428571442</v>
      </c>
      <c r="J1817" s="1901"/>
      <c r="K1817" s="1901"/>
      <c r="L1817" s="211"/>
      <c r="M1817" s="211"/>
      <c r="N1817" s="211"/>
      <c r="O1817" s="211"/>
      <c r="P1817" s="211"/>
      <c r="Q1817" s="211"/>
      <c r="R1817" s="552"/>
      <c r="S1817" s="552"/>
      <c r="T1817" s="552"/>
      <c r="U1817" s="552"/>
      <c r="V1817" s="552"/>
      <c r="W1817" s="552"/>
      <c r="X1817" s="552"/>
      <c r="Y1817" s="2896"/>
      <c r="Z1817" s="552"/>
      <c r="AA1817" s="1101"/>
      <c r="AB1817" s="552"/>
      <c r="AC1817" s="552"/>
      <c r="AD1817" s="552"/>
      <c r="AE1817" s="552"/>
      <c r="AF1817" s="552"/>
      <c r="AG1817" s="1274"/>
      <c r="AH1817" s="1339"/>
      <c r="AI1817" s="2759"/>
      <c r="AJ1817" s="1412"/>
    </row>
    <row r="1818" spans="1:36" s="2713" customFormat="1" ht="72" x14ac:dyDescent="0.25">
      <c r="A1818" s="414">
        <v>1</v>
      </c>
      <c r="B1818" s="414">
        <v>1</v>
      </c>
      <c r="C1818" s="785" t="s">
        <v>361</v>
      </c>
      <c r="D1818" s="4"/>
      <c r="E1818" s="4"/>
      <c r="F1818" s="1164"/>
      <c r="G1818" s="213"/>
      <c r="H1818" s="368"/>
      <c r="I1818" s="1052"/>
      <c r="J1818" s="1901"/>
      <c r="K1818" s="1901"/>
      <c r="L1818" s="211"/>
      <c r="M1818" s="211"/>
      <c r="N1818" s="211"/>
      <c r="O1818" s="211"/>
      <c r="P1818" s="211"/>
      <c r="Q1818" s="211"/>
      <c r="R1818" s="552"/>
      <c r="S1818" s="552"/>
      <c r="T1818" s="552"/>
      <c r="U1818" s="552"/>
      <c r="V1818" s="552"/>
      <c r="W1818" s="552"/>
      <c r="X1818" s="552"/>
      <c r="Y1818" s="2896"/>
      <c r="Z1818" s="552"/>
      <c r="AA1818" s="1101"/>
      <c r="AB1818" s="552"/>
      <c r="AC1818" s="552"/>
      <c r="AD1818" s="552"/>
      <c r="AE1818" s="552"/>
      <c r="AF1818" s="552"/>
      <c r="AG1818" s="1274"/>
      <c r="AH1818" s="1339"/>
      <c r="AI1818" s="2759"/>
      <c r="AJ1818" s="1412"/>
    </row>
    <row r="1819" spans="1:36" s="2713" customFormat="1" x14ac:dyDescent="0.25">
      <c r="A1819" s="414">
        <v>1</v>
      </c>
      <c r="B1819" s="414">
        <v>1</v>
      </c>
      <c r="C1819" s="772" t="s">
        <v>234</v>
      </c>
      <c r="D1819" s="4"/>
      <c r="E1819" s="4"/>
      <c r="F1819" s="418">
        <f>SUM(F1820:F1828)</f>
        <v>3470</v>
      </c>
      <c r="G1819" s="368">
        <f>SUM(G1820:G1828)</f>
        <v>2024.1666666666665</v>
      </c>
      <c r="H1819" s="368">
        <f>SUM(H1820:H1828)</f>
        <v>2204</v>
      </c>
      <c r="I1819" s="1052">
        <f>H1819/G1819*100</f>
        <v>108.88431453272953</v>
      </c>
      <c r="J1819" s="1901"/>
      <c r="K1819" s="1901"/>
      <c r="L1819" s="211"/>
      <c r="M1819" s="211"/>
      <c r="N1819" s="211"/>
      <c r="O1819" s="211"/>
      <c r="P1819" s="211"/>
      <c r="Q1819" s="211"/>
      <c r="R1819" s="552">
        <v>6408.5763200000001</v>
      </c>
      <c r="S1819" s="552">
        <v>6408.5763200000001</v>
      </c>
      <c r="T1819" s="552">
        <v>6408.5763200000001</v>
      </c>
      <c r="U1819" s="552">
        <v>6408.5763200000001</v>
      </c>
      <c r="V1819" s="552">
        <v>6408.5763200000001</v>
      </c>
      <c r="W1819" s="552">
        <v>6408.5763200000001</v>
      </c>
      <c r="X1819" s="552">
        <v>6408.5763200000001</v>
      </c>
      <c r="Y1819" s="1209">
        <f>R1819/12*$C$3+(S1819-R1819)/11*6+(T1819-S1819)/10*5+(U1819-T1819)/9*4+(V1819-U1819)/8*3+(W1819-V1819)/7*2+(X1819-W1819)/6*1</f>
        <v>3738.3361866666669</v>
      </c>
      <c r="Z1819" s="552">
        <f>AF1819-AE1819-AB1819</f>
        <v>4308.241109999999</v>
      </c>
      <c r="AA1819" s="1101">
        <f>SUM(AA1821:AA1828)</f>
        <v>0</v>
      </c>
      <c r="AB1819" s="552">
        <f>SUM(AB1821:AB1828)</f>
        <v>38.468640000000001</v>
      </c>
      <c r="AC1819" s="552">
        <f>Z1819-Y1819</f>
        <v>569.90492333333214</v>
      </c>
      <c r="AD1819" s="552"/>
      <c r="AE1819" s="552">
        <v>0</v>
      </c>
      <c r="AF1819" s="552">
        <v>4346.7097499999991</v>
      </c>
      <c r="AG1819" s="1274">
        <f>SUM(AG1820:AG1828)</f>
        <v>0</v>
      </c>
      <c r="AH1819" s="1339"/>
      <c r="AI1819" s="2759"/>
      <c r="AJ1819" s="1412"/>
    </row>
    <row r="1820" spans="1:36" s="2713" customFormat="1" ht="30" x14ac:dyDescent="0.25">
      <c r="A1820" s="414"/>
      <c r="B1820" s="414"/>
      <c r="C1820" s="1" t="s">
        <v>513</v>
      </c>
      <c r="D1820" s="4"/>
      <c r="E1820" s="4"/>
      <c r="F1820" s="418">
        <v>50</v>
      </c>
      <c r="G1820" s="213">
        <f t="shared" ref="G1820:G1828" si="1028">F1820/12*$C$3</f>
        <v>29.166666666666668</v>
      </c>
      <c r="H1820" s="368"/>
      <c r="I1820" s="1052">
        <f>H1820/G1820*100</f>
        <v>0</v>
      </c>
      <c r="J1820" s="1901"/>
      <c r="K1820" s="1901"/>
      <c r="L1820" s="211"/>
      <c r="M1820" s="211"/>
      <c r="N1820" s="211"/>
      <c r="O1820" s="211"/>
      <c r="P1820" s="211"/>
      <c r="Q1820" s="211"/>
      <c r="R1820" s="552"/>
      <c r="S1820" s="552"/>
      <c r="T1820" s="552"/>
      <c r="U1820" s="552"/>
      <c r="V1820" s="552"/>
      <c r="W1820" s="552"/>
      <c r="X1820" s="552"/>
      <c r="Y1820" s="1209"/>
      <c r="Z1820" s="552"/>
      <c r="AA1820" s="1101"/>
      <c r="AB1820" s="552"/>
      <c r="AC1820" s="552"/>
      <c r="AD1820" s="552"/>
      <c r="AE1820" s="552"/>
      <c r="AF1820" s="552"/>
      <c r="AG1820" s="1274"/>
      <c r="AH1820" s="1339"/>
      <c r="AI1820" s="2759"/>
      <c r="AJ1820" s="1412"/>
    </row>
    <row r="1821" spans="1:36" s="2713" customFormat="1" x14ac:dyDescent="0.25">
      <c r="A1821" s="414">
        <v>1</v>
      </c>
      <c r="B1821" s="414">
        <v>1</v>
      </c>
      <c r="C1821" s="351" t="s">
        <v>68</v>
      </c>
      <c r="D1821" s="4"/>
      <c r="E1821" s="4"/>
      <c r="F1821" s="418">
        <v>1600</v>
      </c>
      <c r="G1821" s="213">
        <f t="shared" si="1028"/>
        <v>933.33333333333337</v>
      </c>
      <c r="H1821" s="368">
        <v>1474</v>
      </c>
      <c r="I1821" s="1052">
        <f>H1821/G1821*100</f>
        <v>157.92857142857142</v>
      </c>
      <c r="J1821" s="1901"/>
      <c r="K1821" s="1901"/>
      <c r="L1821" s="211"/>
      <c r="M1821" s="211"/>
      <c r="N1821" s="211"/>
      <c r="O1821" s="211"/>
      <c r="P1821" s="211"/>
      <c r="Q1821" s="211"/>
      <c r="R1821" s="552"/>
      <c r="S1821" s="552"/>
      <c r="T1821" s="552"/>
      <c r="U1821" s="552"/>
      <c r="V1821" s="552"/>
      <c r="W1821" s="552"/>
      <c r="X1821" s="552"/>
      <c r="Y1821" s="2896"/>
      <c r="Z1821" s="552"/>
      <c r="AA1821" s="1101"/>
      <c r="AB1821" s="552"/>
      <c r="AC1821" s="552"/>
      <c r="AD1821" s="552"/>
      <c r="AE1821" s="552"/>
      <c r="AF1821" s="552"/>
      <c r="AG1821" s="1274"/>
      <c r="AH1821" s="1339"/>
      <c r="AI1821" s="2759"/>
      <c r="AJ1821" s="1412"/>
    </row>
    <row r="1822" spans="1:36" s="2713" customFormat="1" x14ac:dyDescent="0.25">
      <c r="A1822" s="414"/>
      <c r="B1822" s="414">
        <v>1</v>
      </c>
      <c r="C1822" s="351" t="s">
        <v>391</v>
      </c>
      <c r="D1822" s="4"/>
      <c r="E1822" s="4"/>
      <c r="F1822" s="418"/>
      <c r="G1822" s="213">
        <f t="shared" si="1028"/>
        <v>0</v>
      </c>
      <c r="H1822" s="368">
        <v>18</v>
      </c>
      <c r="I1822" s="1052"/>
      <c r="J1822" s="1901"/>
      <c r="K1822" s="1901"/>
      <c r="L1822" s="211"/>
      <c r="M1822" s="211"/>
      <c r="N1822" s="211"/>
      <c r="O1822" s="211"/>
      <c r="P1822" s="211"/>
      <c r="Q1822" s="211"/>
      <c r="R1822" s="552"/>
      <c r="S1822" s="552"/>
      <c r="T1822" s="552"/>
      <c r="U1822" s="552"/>
      <c r="V1822" s="552"/>
      <c r="W1822" s="552"/>
      <c r="X1822" s="552"/>
      <c r="Y1822" s="2896"/>
      <c r="Z1822" s="552"/>
      <c r="AA1822" s="1101"/>
      <c r="AB1822" s="552">
        <v>38.468640000000001</v>
      </c>
      <c r="AC1822" s="552"/>
      <c r="AD1822" s="552"/>
      <c r="AE1822" s="552"/>
      <c r="AF1822" s="552"/>
      <c r="AG1822" s="1274"/>
      <c r="AH1822" s="1339"/>
      <c r="AI1822" s="2759"/>
      <c r="AJ1822" s="1412"/>
    </row>
    <row r="1823" spans="1:36" s="2713" customFormat="1" ht="30" x14ac:dyDescent="0.25">
      <c r="A1823" s="414"/>
      <c r="B1823" s="414">
        <v>1</v>
      </c>
      <c r="C1823" s="1" t="s">
        <v>125</v>
      </c>
      <c r="D1823" s="4"/>
      <c r="E1823" s="4"/>
      <c r="F1823" s="418">
        <v>170</v>
      </c>
      <c r="G1823" s="213">
        <f t="shared" si="1028"/>
        <v>99.166666666666657</v>
      </c>
      <c r="H1823" s="368">
        <v>64</v>
      </c>
      <c r="I1823" s="1052">
        <f>H1823/G1823*100</f>
        <v>64.537815126050418</v>
      </c>
      <c r="J1823" s="1901"/>
      <c r="K1823" s="1901"/>
      <c r="L1823" s="211"/>
      <c r="M1823" s="211"/>
      <c r="N1823" s="211"/>
      <c r="O1823" s="211"/>
      <c r="P1823" s="211"/>
      <c r="Q1823" s="211"/>
      <c r="R1823" s="552"/>
      <c r="S1823" s="552"/>
      <c r="T1823" s="552"/>
      <c r="U1823" s="552"/>
      <c r="V1823" s="552"/>
      <c r="W1823" s="552"/>
      <c r="X1823" s="552"/>
      <c r="Y1823" s="2896"/>
      <c r="Z1823" s="552"/>
      <c r="AA1823" s="1101"/>
      <c r="AB1823" s="552"/>
      <c r="AC1823" s="552"/>
      <c r="AD1823" s="552"/>
      <c r="AE1823" s="552"/>
      <c r="AF1823" s="552"/>
      <c r="AG1823" s="1274"/>
      <c r="AH1823" s="1339"/>
      <c r="AI1823" s="2759"/>
      <c r="AJ1823" s="1412"/>
    </row>
    <row r="1824" spans="1:36" s="2713" customFormat="1" ht="60" x14ac:dyDescent="0.25">
      <c r="A1824" s="414"/>
      <c r="B1824" s="414"/>
      <c r="C1824" s="1" t="s">
        <v>539</v>
      </c>
      <c r="D1824" s="4"/>
      <c r="E1824" s="4"/>
      <c r="F1824" s="418">
        <v>150</v>
      </c>
      <c r="G1824" s="213">
        <f t="shared" si="1028"/>
        <v>87.5</v>
      </c>
      <c r="H1824" s="368">
        <v>98</v>
      </c>
      <c r="I1824" s="1052">
        <f>H1824/G1824*100</f>
        <v>112.00000000000001</v>
      </c>
      <c r="J1824" s="1901"/>
      <c r="K1824" s="1901"/>
      <c r="L1824" s="211"/>
      <c r="M1824" s="211"/>
      <c r="N1824" s="211"/>
      <c r="O1824" s="211"/>
      <c r="P1824" s="211"/>
      <c r="Q1824" s="211"/>
      <c r="R1824" s="552"/>
      <c r="S1824" s="552"/>
      <c r="T1824" s="552"/>
      <c r="U1824" s="552"/>
      <c r="V1824" s="552"/>
      <c r="W1824" s="552"/>
      <c r="X1824" s="552"/>
      <c r="Y1824" s="2896"/>
      <c r="Z1824" s="552"/>
      <c r="AA1824" s="1101"/>
      <c r="AB1824" s="552"/>
      <c r="AC1824" s="552"/>
      <c r="AD1824" s="552"/>
      <c r="AE1824" s="552"/>
      <c r="AF1824" s="552"/>
      <c r="AG1824" s="1274"/>
      <c r="AH1824" s="1339"/>
      <c r="AI1824" s="2759"/>
      <c r="AJ1824" s="1412"/>
    </row>
    <row r="1825" spans="1:267" s="2713" customFormat="1" ht="60" x14ac:dyDescent="0.25">
      <c r="A1825" s="414"/>
      <c r="B1825" s="414"/>
      <c r="C1825" s="1" t="s">
        <v>409</v>
      </c>
      <c r="D1825" s="4"/>
      <c r="E1825" s="4"/>
      <c r="F1825" s="418">
        <v>200</v>
      </c>
      <c r="G1825" s="213">
        <f t="shared" si="1028"/>
        <v>116.66666666666667</v>
      </c>
      <c r="H1825" s="368">
        <v>107</v>
      </c>
      <c r="I1825" s="1052">
        <f t="shared" ref="I1825:I1833" si="1029">H1825/G1825*100</f>
        <v>91.714285714285708</v>
      </c>
      <c r="J1825" s="1901"/>
      <c r="K1825" s="1901"/>
      <c r="L1825" s="211"/>
      <c r="M1825" s="211"/>
      <c r="N1825" s="211"/>
      <c r="O1825" s="211"/>
      <c r="P1825" s="211"/>
      <c r="Q1825" s="211"/>
      <c r="R1825" s="552"/>
      <c r="S1825" s="552"/>
      <c r="T1825" s="552"/>
      <c r="U1825" s="552"/>
      <c r="V1825" s="552"/>
      <c r="W1825" s="552"/>
      <c r="X1825" s="552"/>
      <c r="Y1825" s="2896"/>
      <c r="Z1825" s="552"/>
      <c r="AA1825" s="1101"/>
      <c r="AB1825" s="552"/>
      <c r="AC1825" s="552"/>
      <c r="AD1825" s="552"/>
      <c r="AE1825" s="552"/>
      <c r="AF1825" s="552"/>
      <c r="AG1825" s="1274"/>
      <c r="AH1825" s="1339"/>
      <c r="AI1825" s="2759"/>
      <c r="AJ1825" s="1412"/>
    </row>
    <row r="1826" spans="1:267" s="2713" customFormat="1" ht="30" x14ac:dyDescent="0.25">
      <c r="A1826" s="414">
        <v>1</v>
      </c>
      <c r="B1826" s="414">
        <v>1</v>
      </c>
      <c r="C1826" s="1" t="s">
        <v>278</v>
      </c>
      <c r="D1826" s="4"/>
      <c r="E1826" s="4"/>
      <c r="F1826" s="418">
        <v>500</v>
      </c>
      <c r="G1826" s="213">
        <f t="shared" si="1028"/>
        <v>291.66666666666663</v>
      </c>
      <c r="H1826" s="368">
        <v>127</v>
      </c>
      <c r="I1826" s="1052">
        <f t="shared" si="1029"/>
        <v>43.542857142857152</v>
      </c>
      <c r="J1826" s="1901"/>
      <c r="K1826" s="1901"/>
      <c r="L1826" s="211"/>
      <c r="M1826" s="211"/>
      <c r="N1826" s="211"/>
      <c r="O1826" s="211"/>
      <c r="P1826" s="211"/>
      <c r="Q1826" s="211"/>
      <c r="R1826" s="552"/>
      <c r="S1826" s="552"/>
      <c r="T1826" s="552"/>
      <c r="U1826" s="552"/>
      <c r="V1826" s="552"/>
      <c r="W1826" s="552"/>
      <c r="X1826" s="552"/>
      <c r="Y1826" s="2896"/>
      <c r="Z1826" s="552"/>
      <c r="AA1826" s="1101"/>
      <c r="AB1826" s="552"/>
      <c r="AC1826" s="552"/>
      <c r="AD1826" s="552"/>
      <c r="AE1826" s="552"/>
      <c r="AF1826" s="552"/>
      <c r="AG1826" s="1274"/>
      <c r="AH1826" s="1339"/>
      <c r="AI1826" s="2759"/>
      <c r="AJ1826" s="1412"/>
    </row>
    <row r="1827" spans="1:267" s="2713" customFormat="1" ht="30" x14ac:dyDescent="0.25">
      <c r="A1827" s="414"/>
      <c r="B1827" s="414">
        <v>1</v>
      </c>
      <c r="C1827" s="1" t="s">
        <v>283</v>
      </c>
      <c r="D1827" s="4"/>
      <c r="E1827" s="4"/>
      <c r="F1827" s="418">
        <v>300</v>
      </c>
      <c r="G1827" s="213">
        <f t="shared" si="1028"/>
        <v>175</v>
      </c>
      <c r="H1827" s="368">
        <v>92</v>
      </c>
      <c r="I1827" s="1052">
        <f t="shared" si="1029"/>
        <v>52.571428571428569</v>
      </c>
      <c r="J1827" s="1901"/>
      <c r="K1827" s="1901"/>
      <c r="L1827" s="211"/>
      <c r="M1827" s="211"/>
      <c r="N1827" s="211"/>
      <c r="O1827" s="211"/>
      <c r="P1827" s="211"/>
      <c r="Q1827" s="211"/>
      <c r="R1827" s="552"/>
      <c r="S1827" s="552"/>
      <c r="T1827" s="552"/>
      <c r="U1827" s="552"/>
      <c r="V1827" s="552"/>
      <c r="W1827" s="552"/>
      <c r="X1827" s="552"/>
      <c r="Y1827" s="2896"/>
      <c r="Z1827" s="552"/>
      <c r="AA1827" s="1101"/>
      <c r="AB1827" s="552"/>
      <c r="AC1827" s="552"/>
      <c r="AD1827" s="552"/>
      <c r="AE1827" s="552"/>
      <c r="AF1827" s="552"/>
      <c r="AG1827" s="1274"/>
      <c r="AH1827" s="1339"/>
      <c r="AI1827" s="2759"/>
      <c r="AJ1827" s="1412"/>
    </row>
    <row r="1828" spans="1:267" s="2713" customFormat="1" ht="30" x14ac:dyDescent="0.25">
      <c r="A1828" s="414">
        <v>1</v>
      </c>
      <c r="B1828" s="414">
        <v>1</v>
      </c>
      <c r="C1828" s="518" t="s">
        <v>74</v>
      </c>
      <c r="D1828" s="4"/>
      <c r="E1828" s="4"/>
      <c r="F1828" s="418">
        <v>500</v>
      </c>
      <c r="G1828" s="213">
        <f t="shared" si="1028"/>
        <v>291.66666666666663</v>
      </c>
      <c r="H1828" s="368">
        <v>224</v>
      </c>
      <c r="I1828" s="1052">
        <f t="shared" si="1029"/>
        <v>76.800000000000011</v>
      </c>
      <c r="J1828" s="1901"/>
      <c r="K1828" s="1901"/>
      <c r="L1828" s="211"/>
      <c r="M1828" s="211"/>
      <c r="N1828" s="211"/>
      <c r="O1828" s="211"/>
      <c r="P1828" s="211"/>
      <c r="Q1828" s="211"/>
      <c r="R1828" s="552"/>
      <c r="S1828" s="552"/>
      <c r="T1828" s="552"/>
      <c r="U1828" s="552"/>
      <c r="V1828" s="552"/>
      <c r="W1828" s="552"/>
      <c r="X1828" s="552"/>
      <c r="Y1828" s="2896"/>
      <c r="Z1828" s="552"/>
      <c r="AA1828" s="1101"/>
      <c r="AB1828" s="552"/>
      <c r="AC1828" s="552"/>
      <c r="AD1828" s="552"/>
      <c r="AE1828" s="552"/>
      <c r="AF1828" s="552"/>
      <c r="AG1828" s="1274"/>
      <c r="AH1828" s="1339"/>
      <c r="AI1828" s="2759"/>
      <c r="AJ1828" s="1412"/>
    </row>
    <row r="1829" spans="1:267" s="2713" customFormat="1" ht="29.25" x14ac:dyDescent="0.25">
      <c r="A1829" s="414">
        <v>1</v>
      </c>
      <c r="B1829" s="414">
        <v>1</v>
      </c>
      <c r="C1829" s="726" t="s">
        <v>279</v>
      </c>
      <c r="D1829" s="4"/>
      <c r="E1829" s="4"/>
      <c r="F1829" s="446">
        <f>F1801+F1778</f>
        <v>42713</v>
      </c>
      <c r="G1829" s="788">
        <f>G1801+G1778</f>
        <v>24915.916666666668</v>
      </c>
      <c r="H1829" s="1052">
        <f>H1801+H1778</f>
        <v>7059.08</v>
      </c>
      <c r="I1829" s="1052">
        <f t="shared" si="1029"/>
        <v>28.331608643738438</v>
      </c>
      <c r="J1829" s="1901"/>
      <c r="K1829" s="1901"/>
      <c r="L1829" s="211"/>
      <c r="M1829" s="211"/>
      <c r="N1829" s="211"/>
      <c r="O1829" s="211"/>
      <c r="P1829" s="211"/>
      <c r="Q1829" s="211"/>
      <c r="R1829" s="552"/>
      <c r="S1829" s="552"/>
      <c r="T1829" s="552"/>
      <c r="U1829" s="552"/>
      <c r="V1829" s="552"/>
      <c r="W1829" s="552"/>
      <c r="X1829" s="552"/>
      <c r="Y1829" s="2896"/>
      <c r="Z1829" s="552"/>
      <c r="AA1829" s="1101"/>
      <c r="AB1829" s="552"/>
      <c r="AC1829" s="552"/>
      <c r="AD1829" s="552"/>
      <c r="AE1829" s="552"/>
      <c r="AF1829" s="552"/>
      <c r="AG1829" s="1278">
        <f>AG1801+AG1778</f>
        <v>0</v>
      </c>
      <c r="AH1829" s="1339"/>
      <c r="AI1829" s="2759"/>
      <c r="AJ1829" s="1412"/>
    </row>
    <row r="1830" spans="1:267" s="2713" customFormat="1" ht="43.5" x14ac:dyDescent="0.25">
      <c r="A1830" s="414">
        <v>1</v>
      </c>
      <c r="B1830" s="414">
        <v>1</v>
      </c>
      <c r="C1830" s="726" t="s">
        <v>308</v>
      </c>
      <c r="D1830" s="4"/>
      <c r="E1830" s="4"/>
      <c r="F1830" s="446">
        <f>F1788</f>
        <v>20615</v>
      </c>
      <c r="G1830" s="788">
        <f>G1788</f>
        <v>12025.416666666664</v>
      </c>
      <c r="H1830" s="1052">
        <f>H1788</f>
        <v>6770</v>
      </c>
      <c r="I1830" s="1052">
        <f t="shared" si="1029"/>
        <v>56.297425591628858</v>
      </c>
      <c r="J1830" s="1901"/>
      <c r="K1830" s="1901"/>
      <c r="L1830" s="211"/>
      <c r="M1830" s="211"/>
      <c r="N1830" s="211"/>
      <c r="O1830" s="211"/>
      <c r="P1830" s="211"/>
      <c r="Q1830" s="211"/>
      <c r="R1830" s="552"/>
      <c r="S1830" s="552"/>
      <c r="T1830" s="552"/>
      <c r="U1830" s="552"/>
      <c r="V1830" s="552"/>
      <c r="W1830" s="552"/>
      <c r="X1830" s="552"/>
      <c r="Y1830" s="2896"/>
      <c r="Z1830" s="552"/>
      <c r="AA1830" s="1101"/>
      <c r="AB1830" s="552"/>
      <c r="AC1830" s="552"/>
      <c r="AD1830" s="552"/>
      <c r="AE1830" s="552"/>
      <c r="AF1830" s="552"/>
      <c r="AG1830" s="1278">
        <f>AG1788</f>
        <v>0</v>
      </c>
      <c r="AH1830" s="1339"/>
      <c r="AI1830" s="2759"/>
      <c r="AJ1830" s="1412"/>
    </row>
    <row r="1831" spans="1:267" s="2713" customFormat="1" ht="29.25" x14ac:dyDescent="0.25">
      <c r="A1831" s="414">
        <v>1</v>
      </c>
      <c r="B1831" s="414">
        <v>1</v>
      </c>
      <c r="C1831" s="726" t="s">
        <v>280</v>
      </c>
      <c r="D1831" s="4"/>
      <c r="E1831" s="4"/>
      <c r="F1831" s="446">
        <f>F1812+F1786</f>
        <v>67638.297872340423</v>
      </c>
      <c r="G1831" s="788">
        <f>G1812+G1786</f>
        <v>39455.673758865247</v>
      </c>
      <c r="H1831" s="1052">
        <f>H1812+H1786</f>
        <v>20487.579787234041</v>
      </c>
      <c r="I1831" s="1052">
        <f t="shared" si="1029"/>
        <v>51.925560598570975</v>
      </c>
      <c r="J1831" s="1901"/>
      <c r="K1831" s="1901"/>
      <c r="L1831" s="211"/>
      <c r="M1831" s="211"/>
      <c r="N1831" s="211"/>
      <c r="O1831" s="211"/>
      <c r="P1831" s="211"/>
      <c r="Q1831" s="211"/>
      <c r="R1831" s="552"/>
      <c r="S1831" s="552"/>
      <c r="T1831" s="552"/>
      <c r="U1831" s="552"/>
      <c r="V1831" s="552"/>
      <c r="W1831" s="552"/>
      <c r="X1831" s="552"/>
      <c r="Y1831" s="2896"/>
      <c r="Z1831" s="552"/>
      <c r="AA1831" s="1101"/>
      <c r="AB1831" s="552"/>
      <c r="AC1831" s="552"/>
      <c r="AD1831" s="552"/>
      <c r="AE1831" s="552"/>
      <c r="AF1831" s="552"/>
      <c r="AG1831" s="1278">
        <f>AG1812+AG1786</f>
        <v>0</v>
      </c>
      <c r="AH1831" s="1339"/>
      <c r="AI1831" s="2759"/>
      <c r="AJ1831" s="1412"/>
    </row>
    <row r="1832" spans="1:267" s="2713" customFormat="1" ht="29.25" x14ac:dyDescent="0.25">
      <c r="A1832" s="414">
        <v>1</v>
      </c>
      <c r="B1832" s="414">
        <v>1</v>
      </c>
      <c r="C1832" s="726" t="s">
        <v>281</v>
      </c>
      <c r="D1832" s="4"/>
      <c r="E1832" s="4"/>
      <c r="F1832" s="446">
        <f>F1816+F1799</f>
        <v>21823</v>
      </c>
      <c r="G1832" s="788">
        <f>G1816+G1799</f>
        <v>12730.083333333334</v>
      </c>
      <c r="H1832" s="1052">
        <f>H1816+H1799</f>
        <v>8092</v>
      </c>
      <c r="I1832" s="1052">
        <f t="shared" si="1029"/>
        <v>63.565962516610909</v>
      </c>
      <c r="J1832" s="1901"/>
      <c r="K1832" s="1901"/>
      <c r="L1832" s="211"/>
      <c r="M1832" s="211"/>
      <c r="N1832" s="211"/>
      <c r="O1832" s="211"/>
      <c r="P1832" s="211"/>
      <c r="Q1832" s="211"/>
      <c r="R1832" s="552">
        <v>25638.644660000002</v>
      </c>
      <c r="S1832" s="552">
        <v>25638.644660000002</v>
      </c>
      <c r="T1832" s="552">
        <v>25638.644660000002</v>
      </c>
      <c r="U1832" s="552">
        <v>25638.644660000002</v>
      </c>
      <c r="V1832" s="552">
        <v>25638.644660000002</v>
      </c>
      <c r="W1832" s="552">
        <v>25638.644660000002</v>
      </c>
      <c r="X1832" s="552">
        <v>25638.644660000002</v>
      </c>
      <c r="Y1832" s="1209">
        <f>R1832/12*$C$3+(S1832-R1832)/11*6+(T1832-S1832)/10*5+(U1832-T1832)/9*4+(V1832-U1832)/8*3+(W1832-V1832)/7*2+(X1832-W1832)/6*1</f>
        <v>14955.876051666666</v>
      </c>
      <c r="Z1832" s="552">
        <f>AF1832-AE1832-AB1832</f>
        <v>9631.7276600000005</v>
      </c>
      <c r="AA1832" s="1101"/>
      <c r="AB1832" s="552"/>
      <c r="AC1832" s="552">
        <f>Z1832-Y1832</f>
        <v>-5324.1483916666657</v>
      </c>
      <c r="AD1832" s="552"/>
      <c r="AE1832" s="552">
        <v>0</v>
      </c>
      <c r="AF1832" s="552">
        <v>9631.7276600000005</v>
      </c>
      <c r="AG1832" s="1278">
        <f>AG1816+AG1799</f>
        <v>0</v>
      </c>
      <c r="AH1832" s="1339"/>
      <c r="AI1832" s="2759"/>
      <c r="AJ1832" s="1412"/>
    </row>
    <row r="1833" spans="1:267" s="2713" customFormat="1" x14ac:dyDescent="0.25">
      <c r="A1833" s="414">
        <v>1</v>
      </c>
      <c r="B1833" s="414">
        <v>1</v>
      </c>
      <c r="C1833" s="727" t="s">
        <v>138</v>
      </c>
      <c r="D1833" s="4"/>
      <c r="E1833" s="4"/>
      <c r="F1833" s="446">
        <f>F1829+F1830+F1832+F1787*2.9+F1815/4.2</f>
        <v>274260.52380952379</v>
      </c>
      <c r="G1833" s="788">
        <f t="shared" ref="G1833:H1833" si="1030">G1829+G1830+G1832+G1787*2.9+G1815/4.2</f>
        <v>159985.30555555553</v>
      </c>
      <c r="H1833" s="788">
        <f t="shared" si="1030"/>
        <v>77163.353809523818</v>
      </c>
      <c r="I1833" s="1052">
        <f t="shared" si="1029"/>
        <v>48.231525727672867</v>
      </c>
      <c r="J1833" s="1901"/>
      <c r="K1833" s="1901"/>
      <c r="L1833" s="211"/>
      <c r="M1833" s="211"/>
      <c r="N1833" s="211"/>
      <c r="O1833" s="211"/>
      <c r="P1833" s="211"/>
      <c r="Q1833" s="211"/>
      <c r="R1833" s="2777">
        <f t="shared" ref="R1833:AF1833" si="1031">SUM(R1832,R1819,R1777,R1776,R1800,R1809)</f>
        <v>256061.2403</v>
      </c>
      <c r="S1833" s="2777">
        <f t="shared" ref="S1833:T1833" si="1032">SUM(S1832,S1819,S1777,S1776,S1800,S1809)</f>
        <v>256061.2403</v>
      </c>
      <c r="T1833" s="2777">
        <f t="shared" si="1032"/>
        <v>256061.2403</v>
      </c>
      <c r="U1833" s="2777">
        <f t="shared" ref="U1833:V1833" si="1033">SUM(U1832,U1819,U1777,U1776,U1800,U1809)</f>
        <v>256061.2403</v>
      </c>
      <c r="V1833" s="2777">
        <f t="shared" si="1033"/>
        <v>256061.2403</v>
      </c>
      <c r="W1833" s="2777">
        <f t="shared" ref="W1833:X1833" si="1034">SUM(W1832,W1819,W1777,W1776,W1800,W1809)</f>
        <v>256061.2403</v>
      </c>
      <c r="X1833" s="2777">
        <f t="shared" si="1034"/>
        <v>256061.2403</v>
      </c>
      <c r="Y1833" s="3240">
        <f t="shared" si="1031"/>
        <v>150426.58344166668</v>
      </c>
      <c r="Z1833" s="2777">
        <f t="shared" si="1031"/>
        <v>141374.25947000002</v>
      </c>
      <c r="AA1833" s="3241">
        <f t="shared" si="1031"/>
        <v>0</v>
      </c>
      <c r="AB1833" s="2777">
        <f t="shared" si="1031"/>
        <v>38.468640000000001</v>
      </c>
      <c r="AC1833" s="2777">
        <f t="shared" si="1031"/>
        <v>-9052.3239716666922</v>
      </c>
      <c r="AD1833" s="2777">
        <f t="shared" si="1031"/>
        <v>0</v>
      </c>
      <c r="AE1833" s="2777">
        <f t="shared" si="1031"/>
        <v>-94.646690000000007</v>
      </c>
      <c r="AF1833" s="2777">
        <f t="shared" si="1031"/>
        <v>141318.08142</v>
      </c>
      <c r="AG1833" s="1261">
        <f t="shared" ref="AG1833" si="1035">AG1829+AG1830+AG1832+AG1787*2.9+AG1815/4.2</f>
        <v>0</v>
      </c>
      <c r="AH1833" s="3242">
        <f>SUM(AH1832,AH1819,AH1777,AH1776)</f>
        <v>0</v>
      </c>
      <c r="AI1833" s="2759"/>
      <c r="AJ1833" s="1412"/>
    </row>
    <row r="1834" spans="1:267" s="2713" customFormat="1" x14ac:dyDescent="0.25">
      <c r="A1834" s="414">
        <v>1</v>
      </c>
      <c r="B1834" s="414">
        <v>1</v>
      </c>
      <c r="C1834" s="2" t="s">
        <v>29</v>
      </c>
      <c r="D1834" s="2"/>
      <c r="E1834" s="2"/>
      <c r="F1834" s="114"/>
      <c r="G1834" s="3097"/>
      <c r="H1834" s="3097"/>
      <c r="I1834" s="3097"/>
      <c r="J1834" s="3095"/>
      <c r="K1834" s="3095"/>
      <c r="L1834" s="3090"/>
      <c r="M1834" s="3090"/>
      <c r="N1834" s="3090"/>
      <c r="O1834" s="3090"/>
      <c r="P1834" s="3090"/>
      <c r="Q1834" s="3090"/>
      <c r="R1834" s="614"/>
      <c r="S1834" s="614"/>
      <c r="T1834" s="614"/>
      <c r="U1834" s="614"/>
      <c r="V1834" s="614"/>
      <c r="W1834" s="614"/>
      <c r="X1834" s="614"/>
      <c r="Y1834" s="3440"/>
      <c r="Z1834" s="614"/>
      <c r="AA1834" s="1513"/>
      <c r="AB1834" s="614"/>
      <c r="AC1834" s="614"/>
      <c r="AD1834" s="614"/>
      <c r="AE1834" s="614"/>
      <c r="AF1834" s="614"/>
      <c r="AG1834" s="3098"/>
      <c r="AH1834" s="1265"/>
      <c r="AI1834" s="2759"/>
      <c r="AJ1834" s="1412"/>
    </row>
    <row r="1835" spans="1:267" s="2713" customFormat="1" x14ac:dyDescent="0.25">
      <c r="A1835" s="414">
        <v>1</v>
      </c>
      <c r="B1835" s="414">
        <v>1</v>
      </c>
      <c r="C1835" s="1403" t="s">
        <v>127</v>
      </c>
      <c r="D1835" s="2"/>
      <c r="E1835" s="785"/>
      <c r="F1835" s="2439"/>
      <c r="G1835" s="1882"/>
      <c r="H1835" s="1882"/>
      <c r="I1835" s="1882"/>
      <c r="J1835" s="2440"/>
      <c r="K1835" s="388"/>
      <c r="L1835" s="1882"/>
      <c r="M1835" s="1882"/>
      <c r="N1835" s="1882"/>
      <c r="O1835" s="270"/>
      <c r="P1835" s="270"/>
      <c r="Q1835" s="270"/>
      <c r="R1835" s="3100"/>
      <c r="S1835" s="3100"/>
      <c r="T1835" s="3100"/>
      <c r="U1835" s="3100"/>
      <c r="V1835" s="3100"/>
      <c r="W1835" s="3100"/>
      <c r="X1835" s="3100"/>
      <c r="Y1835" s="3101"/>
      <c r="Z1835" s="3100"/>
      <c r="AA1835" s="3243"/>
      <c r="AB1835" s="3100"/>
      <c r="AC1835" s="3100"/>
      <c r="AD1835" s="3100"/>
      <c r="AE1835" s="3100"/>
      <c r="AF1835" s="3100"/>
      <c r="AG1835" s="2376"/>
      <c r="AH1835" s="3244"/>
      <c r="AI1835" s="2759"/>
      <c r="AJ1835" s="1412"/>
    </row>
    <row r="1836" spans="1:267" s="2713" customFormat="1" x14ac:dyDescent="0.25">
      <c r="A1836" s="414"/>
      <c r="B1836" s="414"/>
      <c r="C1836" s="2711" t="s">
        <v>129</v>
      </c>
      <c r="D1836" s="2711"/>
      <c r="E1836" s="817">
        <v>240</v>
      </c>
      <c r="F1836" s="418">
        <v>180</v>
      </c>
      <c r="G1836" s="213">
        <f>ROUND(F1836/12*$C$3,0)</f>
        <v>105</v>
      </c>
      <c r="H1836" s="213">
        <v>110</v>
      </c>
      <c r="I1836" s="213">
        <f t="shared" ref="I1836:I1843" si="1036">H1836/G1836*100</f>
        <v>104.76190476190477</v>
      </c>
      <c r="J1836" s="352">
        <v>4</v>
      </c>
      <c r="K1836" s="269">
        <f>N1836/H1836</f>
        <v>4.1181818181818182</v>
      </c>
      <c r="L1836" s="270">
        <f>ROUND(F1836*J1836,0)</f>
        <v>720</v>
      </c>
      <c r="M1836" s="270">
        <f>ROUND(L1836/12*$C$3,0)</f>
        <v>420</v>
      </c>
      <c r="N1836" s="270">
        <v>453</v>
      </c>
      <c r="O1836" s="270">
        <f>N1836/M1836*100</f>
        <v>107.85714285714285</v>
      </c>
      <c r="P1836" s="270">
        <f>L1836/E1836</f>
        <v>3</v>
      </c>
      <c r="Q1836" s="270">
        <f>N1836/$C$3*12/P1836</f>
        <v>258.85714285714283</v>
      </c>
      <c r="R1836" s="552"/>
      <c r="S1836" s="552"/>
      <c r="T1836" s="552"/>
      <c r="U1836" s="552"/>
      <c r="V1836" s="552"/>
      <c r="W1836" s="552"/>
      <c r="X1836" s="552"/>
      <c r="Y1836" s="3102"/>
      <c r="Z1836" s="3100"/>
      <c r="AA1836" s="3243"/>
      <c r="AB1836" s="3100"/>
      <c r="AC1836" s="3100"/>
      <c r="AD1836" s="3100"/>
      <c r="AE1836" s="552"/>
      <c r="AF1836" s="552"/>
      <c r="AG1836" s="1290"/>
      <c r="AH1836" s="1339"/>
      <c r="AI1836" s="2759"/>
      <c r="AJ1836" s="1412"/>
    </row>
    <row r="1837" spans="1:267" s="2713" customFormat="1" x14ac:dyDescent="0.25">
      <c r="A1837" s="414"/>
      <c r="B1837" s="414"/>
      <c r="C1837" s="2711" t="s">
        <v>47</v>
      </c>
      <c r="D1837" s="2711"/>
      <c r="E1837" s="2709">
        <v>240</v>
      </c>
      <c r="F1837" s="418">
        <v>1242</v>
      </c>
      <c r="G1837" s="213">
        <f>ROUND(F1837/12*$C$3,0)</f>
        <v>725</v>
      </c>
      <c r="H1837" s="213">
        <v>621</v>
      </c>
      <c r="I1837" s="213">
        <f t="shared" ref="I1837" si="1037">H1837/G1837*100</f>
        <v>85.655172413793096</v>
      </c>
      <c r="J1837" s="352">
        <v>8</v>
      </c>
      <c r="K1837" s="269">
        <f>N1837/H1837</f>
        <v>8.27536231884058</v>
      </c>
      <c r="L1837" s="270">
        <f>ROUND(F1837*J1837,0)</f>
        <v>9936</v>
      </c>
      <c r="M1837" s="270">
        <f>ROUND(L1837/12*$C$3,0)</f>
        <v>5796</v>
      </c>
      <c r="N1837" s="270">
        <v>5139</v>
      </c>
      <c r="O1837" s="270">
        <f>N1837/M1837*100</f>
        <v>88.664596273291934</v>
      </c>
      <c r="P1837" s="270">
        <f>L1837/E1837</f>
        <v>41.4</v>
      </c>
      <c r="Q1837" s="270">
        <f>N1837/$C$3*12/P1837</f>
        <v>212.79503105590064</v>
      </c>
      <c r="R1837" s="552"/>
      <c r="S1837" s="552"/>
      <c r="T1837" s="552"/>
      <c r="U1837" s="552"/>
      <c r="V1837" s="552"/>
      <c r="W1837" s="552"/>
      <c r="X1837" s="552"/>
      <c r="Y1837" s="3101"/>
      <c r="Z1837" s="3100"/>
      <c r="AA1837" s="3243"/>
      <c r="AB1837" s="3100"/>
      <c r="AC1837" s="3100"/>
      <c r="AD1837" s="3100"/>
      <c r="AE1837" s="552"/>
      <c r="AF1837" s="552"/>
      <c r="AG1837" s="1290"/>
      <c r="AH1837" s="1339"/>
      <c r="AI1837" s="2759"/>
      <c r="AJ1837" s="1412"/>
    </row>
    <row r="1838" spans="1:267" s="249" customFormat="1" x14ac:dyDescent="0.25">
      <c r="A1838" s="414"/>
      <c r="B1838" s="414">
        <v>1</v>
      </c>
      <c r="C1838" s="785" t="s">
        <v>154</v>
      </c>
      <c r="D1838" s="2124"/>
      <c r="E1838" s="2056"/>
      <c r="F1838" s="446">
        <f>SUM(F1836:F1837)</f>
        <v>1422</v>
      </c>
      <c r="G1838" s="1052">
        <f t="shared" ref="G1838:H1838" si="1038">SUM(G1836:G1837)</f>
        <v>830</v>
      </c>
      <c r="H1838" s="1052">
        <f t="shared" si="1038"/>
        <v>731</v>
      </c>
      <c r="I1838" s="1052">
        <f t="shared" si="1036"/>
        <v>88.07228915662651</v>
      </c>
      <c r="J1838" s="1052">
        <f>IF(F1838=0,0,L1838/F1838)</f>
        <v>7.4936708860759493</v>
      </c>
      <c r="K1838" s="1052">
        <f>N1838/H1838</f>
        <v>7.6497948016415869</v>
      </c>
      <c r="L1838" s="1052">
        <f t="shared" ref="L1838:P1838" si="1039">SUM(L1836:L1837)</f>
        <v>10656</v>
      </c>
      <c r="M1838" s="1052">
        <f t="shared" si="1039"/>
        <v>6216</v>
      </c>
      <c r="N1838" s="1052">
        <f t="shared" si="1039"/>
        <v>5592</v>
      </c>
      <c r="O1838" s="1052">
        <f>N1838/M1838*100</f>
        <v>89.961389961389955</v>
      </c>
      <c r="P1838" s="1052">
        <f t="shared" si="1039"/>
        <v>44.4</v>
      </c>
      <c r="Q1838" s="1052">
        <f>N1838/$C$3*12/P1838</f>
        <v>215.90733590733589</v>
      </c>
      <c r="R1838" s="552"/>
      <c r="S1838" s="552"/>
      <c r="T1838" s="552"/>
      <c r="U1838" s="552"/>
      <c r="V1838" s="552"/>
      <c r="W1838" s="552"/>
      <c r="X1838" s="552"/>
      <c r="Y1838" s="3089"/>
      <c r="Z1838" s="552"/>
      <c r="AA1838" s="1101"/>
      <c r="AB1838" s="552"/>
      <c r="AC1838" s="552"/>
      <c r="AD1838" s="552"/>
      <c r="AE1838" s="552"/>
      <c r="AF1838" s="552"/>
      <c r="AG1838" s="1278">
        <f>SUM(AG1836:AG1836)</f>
        <v>0</v>
      </c>
      <c r="AH1838" s="1339"/>
      <c r="AI1838" s="2759"/>
      <c r="AJ1838" s="1412"/>
      <c r="AK1838" s="2713"/>
      <c r="AL1838" s="2713"/>
      <c r="AM1838" s="2713"/>
      <c r="AN1838" s="2713"/>
      <c r="AO1838" s="2713"/>
      <c r="AP1838" s="2713"/>
      <c r="AQ1838" s="2713"/>
      <c r="AR1838" s="2713"/>
      <c r="AS1838" s="2713"/>
      <c r="AT1838" s="2713"/>
      <c r="AU1838" s="2713"/>
      <c r="AV1838" s="2713"/>
      <c r="AW1838" s="2713"/>
      <c r="AX1838" s="2713"/>
      <c r="AY1838" s="2713"/>
      <c r="AZ1838" s="2713"/>
      <c r="BA1838" s="2713"/>
      <c r="BB1838" s="2713"/>
      <c r="BC1838" s="2713"/>
      <c r="BD1838" s="2713"/>
      <c r="BE1838" s="2713"/>
      <c r="BF1838" s="2713"/>
      <c r="BG1838" s="2713"/>
      <c r="BH1838" s="2713"/>
      <c r="BI1838" s="2713"/>
      <c r="BJ1838" s="2713"/>
      <c r="BK1838" s="2713"/>
      <c r="BL1838" s="2713"/>
      <c r="BM1838" s="2713"/>
      <c r="BN1838" s="2713"/>
      <c r="BO1838" s="2713"/>
      <c r="BP1838" s="2713"/>
      <c r="BQ1838" s="2713"/>
      <c r="BR1838" s="2713"/>
      <c r="BS1838" s="2713"/>
      <c r="BT1838" s="2713"/>
      <c r="BU1838" s="2713"/>
      <c r="BV1838" s="2713"/>
      <c r="BW1838" s="2713"/>
      <c r="BX1838" s="2713"/>
      <c r="BY1838" s="2713"/>
      <c r="BZ1838" s="2713"/>
      <c r="CA1838" s="2713"/>
      <c r="CB1838" s="2713"/>
      <c r="CC1838" s="2713"/>
      <c r="CD1838" s="2713"/>
      <c r="CE1838" s="2713"/>
      <c r="CF1838" s="2713"/>
      <c r="CG1838" s="2713"/>
      <c r="CH1838" s="2713"/>
      <c r="CI1838" s="2713"/>
      <c r="CJ1838" s="2713"/>
      <c r="CK1838" s="2713"/>
      <c r="CL1838" s="2713"/>
      <c r="CM1838" s="2713"/>
      <c r="CN1838" s="2713"/>
      <c r="CO1838" s="2713"/>
      <c r="CP1838" s="2713"/>
      <c r="CQ1838" s="2713"/>
      <c r="CR1838" s="2713"/>
      <c r="CS1838" s="2713"/>
      <c r="CT1838" s="2713"/>
      <c r="CU1838" s="2713"/>
      <c r="CV1838" s="2713"/>
      <c r="CW1838" s="2713"/>
      <c r="CX1838" s="2713"/>
      <c r="CY1838" s="2713"/>
      <c r="CZ1838" s="2713"/>
      <c r="DA1838" s="2713"/>
      <c r="DB1838" s="2713"/>
      <c r="DC1838" s="2713"/>
      <c r="DD1838" s="2713"/>
      <c r="DE1838" s="2713"/>
      <c r="DF1838" s="2713"/>
      <c r="DG1838" s="2713"/>
      <c r="DH1838" s="2713"/>
      <c r="DI1838" s="2713"/>
      <c r="DJ1838" s="2713"/>
      <c r="DK1838" s="2713"/>
      <c r="DL1838" s="2713"/>
      <c r="DM1838" s="2713"/>
      <c r="DN1838" s="2713"/>
      <c r="DO1838" s="2713"/>
      <c r="DP1838" s="2713"/>
      <c r="DQ1838" s="2713"/>
      <c r="DR1838" s="2713"/>
      <c r="DS1838" s="2713"/>
      <c r="DT1838" s="2713"/>
      <c r="DU1838" s="2713"/>
      <c r="DV1838" s="2713"/>
      <c r="DW1838" s="2713"/>
      <c r="DX1838" s="2713"/>
      <c r="DY1838" s="2713"/>
      <c r="DZ1838" s="2713"/>
      <c r="EA1838" s="2713"/>
      <c r="EB1838" s="2713"/>
      <c r="EC1838" s="2713"/>
      <c r="ED1838" s="2713"/>
      <c r="EE1838" s="2713"/>
      <c r="EF1838" s="2713"/>
      <c r="EG1838" s="2713"/>
      <c r="EH1838" s="2713"/>
      <c r="EI1838" s="2713"/>
      <c r="EJ1838" s="2713"/>
      <c r="EK1838" s="2713"/>
      <c r="EL1838" s="2713"/>
      <c r="EM1838" s="2713"/>
      <c r="EN1838" s="2713"/>
      <c r="EO1838" s="2713"/>
      <c r="EP1838" s="2713"/>
      <c r="EQ1838" s="2713"/>
      <c r="ER1838" s="2713"/>
      <c r="ES1838" s="2713"/>
      <c r="ET1838" s="2713"/>
      <c r="EU1838" s="2713"/>
      <c r="EV1838" s="2713"/>
      <c r="EW1838" s="2713"/>
      <c r="EX1838" s="2713"/>
      <c r="EY1838" s="2713"/>
      <c r="EZ1838" s="2713"/>
      <c r="FA1838" s="2713"/>
      <c r="FB1838" s="2713"/>
      <c r="FC1838" s="2713"/>
      <c r="FD1838" s="2713"/>
      <c r="FE1838" s="2713"/>
      <c r="FF1838" s="2713"/>
      <c r="FG1838" s="2713"/>
      <c r="FH1838" s="2713"/>
      <c r="FI1838" s="2713"/>
      <c r="FJ1838" s="2713"/>
      <c r="FK1838" s="2713"/>
      <c r="FL1838" s="2713"/>
      <c r="FM1838" s="2713"/>
      <c r="FN1838" s="2713"/>
      <c r="FO1838" s="2713"/>
      <c r="FP1838" s="2713"/>
      <c r="FQ1838" s="2713"/>
      <c r="FR1838" s="2713"/>
      <c r="FS1838" s="2713"/>
      <c r="FT1838" s="2713"/>
      <c r="FU1838" s="2713"/>
      <c r="FV1838" s="2713"/>
      <c r="FW1838" s="2713"/>
      <c r="FX1838" s="2713"/>
      <c r="FY1838" s="2713"/>
      <c r="FZ1838" s="2713"/>
      <c r="GA1838" s="2713"/>
      <c r="GB1838" s="2713"/>
      <c r="GC1838" s="2713"/>
      <c r="GD1838" s="2713"/>
      <c r="GE1838" s="2713"/>
      <c r="GF1838" s="2713"/>
      <c r="GG1838" s="2713"/>
      <c r="GH1838" s="2713"/>
      <c r="GI1838" s="2713"/>
      <c r="GJ1838" s="2713"/>
      <c r="GK1838" s="2713"/>
      <c r="GL1838" s="2713"/>
      <c r="GM1838" s="2713"/>
      <c r="GN1838" s="2713"/>
      <c r="GO1838" s="2713"/>
      <c r="GP1838" s="2713"/>
      <c r="GQ1838" s="2713"/>
      <c r="GR1838" s="2713"/>
      <c r="GS1838" s="2713"/>
      <c r="GT1838" s="2713"/>
      <c r="GU1838" s="2713"/>
      <c r="GV1838" s="2713"/>
      <c r="GW1838" s="2713"/>
      <c r="GX1838" s="2713"/>
      <c r="GY1838" s="2713"/>
      <c r="GZ1838" s="2713"/>
      <c r="HA1838" s="2713"/>
      <c r="HB1838" s="2713"/>
      <c r="HC1838" s="2713"/>
      <c r="HD1838" s="2713"/>
      <c r="HE1838" s="2713"/>
      <c r="HF1838" s="2713"/>
      <c r="HG1838" s="2713"/>
      <c r="HH1838" s="2713"/>
      <c r="HI1838" s="2713"/>
      <c r="HJ1838" s="2713"/>
      <c r="HK1838" s="2713"/>
      <c r="HL1838" s="2713"/>
      <c r="HM1838" s="2713"/>
      <c r="HN1838" s="2713"/>
      <c r="HO1838" s="2713"/>
      <c r="HP1838" s="2713"/>
      <c r="HQ1838" s="2713"/>
      <c r="HR1838" s="2713"/>
      <c r="HS1838" s="2713"/>
      <c r="HT1838" s="2713"/>
      <c r="HU1838" s="2713"/>
      <c r="HV1838" s="2713"/>
      <c r="HW1838" s="2713"/>
      <c r="HX1838" s="2713"/>
      <c r="HY1838" s="2713"/>
      <c r="HZ1838" s="2713"/>
      <c r="IA1838" s="2713"/>
      <c r="IB1838" s="2713"/>
      <c r="IC1838" s="2713"/>
      <c r="ID1838" s="2713"/>
      <c r="IE1838" s="2713"/>
      <c r="IF1838" s="2713"/>
      <c r="IG1838" s="2713"/>
      <c r="IH1838" s="2713"/>
      <c r="II1838" s="2713"/>
      <c r="IJ1838" s="2713"/>
      <c r="IK1838" s="2713"/>
      <c r="IL1838" s="2713"/>
      <c r="IM1838" s="2713"/>
      <c r="IN1838" s="2713"/>
      <c r="IO1838" s="2713"/>
      <c r="IP1838" s="2713"/>
      <c r="IQ1838" s="2713"/>
      <c r="IR1838" s="2713"/>
      <c r="IS1838" s="2713"/>
      <c r="IT1838" s="2713"/>
      <c r="IU1838" s="2713"/>
      <c r="IV1838" s="2713"/>
      <c r="IW1838" s="2713"/>
      <c r="IX1838" s="2713"/>
      <c r="IY1838" s="2713"/>
      <c r="IZ1838" s="2713"/>
      <c r="JA1838" s="2713"/>
      <c r="JB1838" s="2713"/>
      <c r="JC1838" s="2713"/>
      <c r="JD1838" s="2713"/>
      <c r="JE1838" s="2713"/>
      <c r="JF1838" s="2713"/>
      <c r="JG1838" s="2713"/>
    </row>
    <row r="1839" spans="1:267" s="2713" customFormat="1" ht="29.25" x14ac:dyDescent="0.25">
      <c r="A1839" s="414">
        <v>1</v>
      </c>
      <c r="B1839" s="414">
        <v>1</v>
      </c>
      <c r="C1839" s="1003" t="s">
        <v>139</v>
      </c>
      <c r="D1839" s="1003"/>
      <c r="E1839" s="1003"/>
      <c r="F1839" s="2439">
        <f>F1838</f>
        <v>1422</v>
      </c>
      <c r="G1839" s="3103">
        <f t="shared" ref="G1839:H1839" si="1040">G1838</f>
        <v>830</v>
      </c>
      <c r="H1839" s="3103">
        <f t="shared" si="1040"/>
        <v>731</v>
      </c>
      <c r="I1839" s="3103">
        <f t="shared" si="1036"/>
        <v>88.07228915662651</v>
      </c>
      <c r="J1839" s="2778">
        <f>IF(F1839=0,0,L1839/F1839)</f>
        <v>7.4936708860759493</v>
      </c>
      <c r="K1839" s="2778">
        <f>N1839/H1839</f>
        <v>7.6497948016415869</v>
      </c>
      <c r="L1839" s="3103">
        <f>L1838</f>
        <v>10656</v>
      </c>
      <c r="M1839" s="3103">
        <f>M1838</f>
        <v>6216</v>
      </c>
      <c r="N1839" s="3103">
        <f>N1838</f>
        <v>5592</v>
      </c>
      <c r="O1839" s="3103">
        <f>N1839/M1839*100</f>
        <v>89.961389961389955</v>
      </c>
      <c r="P1839" s="3103">
        <f>P1838</f>
        <v>44.4</v>
      </c>
      <c r="Q1839" s="270">
        <f>N1839/$C$3*12/P1839</f>
        <v>215.90733590733589</v>
      </c>
      <c r="R1839" s="2778">
        <v>32720.263857119997</v>
      </c>
      <c r="S1839" s="2778">
        <v>32720.263857119997</v>
      </c>
      <c r="T1839" s="2778">
        <v>32720.263857119997</v>
      </c>
      <c r="U1839" s="2778">
        <v>32720.263857119997</v>
      </c>
      <c r="V1839" s="2778">
        <v>32720.263857119997</v>
      </c>
      <c r="W1839" s="2778">
        <v>32720.263857119997</v>
      </c>
      <c r="X1839" s="2778">
        <v>32720.263857119997</v>
      </c>
      <c r="Y1839" s="1209">
        <f>R1839/12*$C$3+(S1839-R1839)/11*6+(T1839-S1839)/10*5+(U1839-T1839)/9*4+(V1839-U1839)/8*3+(W1839-V1839)/7*2+(X1839-W1839)/6*1</f>
        <v>19086.820583319997</v>
      </c>
      <c r="Z1839" s="3100">
        <f>AF1839-AE1839-AB1839</f>
        <v>13481.960949999999</v>
      </c>
      <c r="AA1839" s="3243"/>
      <c r="AB1839" s="3100"/>
      <c r="AC1839" s="3100">
        <f>Z1839-Y1839</f>
        <v>-5604.8596333199985</v>
      </c>
      <c r="AD1839" s="3100"/>
      <c r="AE1839" s="2778">
        <v>-30.640180000000001</v>
      </c>
      <c r="AF1839" s="2778">
        <v>13451.320769999998</v>
      </c>
      <c r="AG1839" s="2382">
        <f>AG1838</f>
        <v>0</v>
      </c>
      <c r="AH1839" s="3239"/>
      <c r="AI1839" s="2759"/>
      <c r="AJ1839" s="1412"/>
    </row>
    <row r="1840" spans="1:267" s="2713" customFormat="1" x14ac:dyDescent="0.25">
      <c r="A1840" s="414">
        <v>1</v>
      </c>
      <c r="B1840" s="414">
        <v>1</v>
      </c>
      <c r="C1840" s="1003" t="s">
        <v>210</v>
      </c>
      <c r="D1840" s="1003"/>
      <c r="E1840" s="1003"/>
      <c r="F1840" s="2443">
        <f>F1843</f>
        <v>7500</v>
      </c>
      <c r="G1840" s="3103">
        <f>G1841</f>
        <v>4372</v>
      </c>
      <c r="H1840" s="481">
        <f>H1843</f>
        <v>5722</v>
      </c>
      <c r="I1840" s="3103">
        <f t="shared" si="1036"/>
        <v>130.87831655992682</v>
      </c>
      <c r="J1840" s="2444"/>
      <c r="K1840" s="1630"/>
      <c r="L1840" s="3107"/>
      <c r="M1840" s="3107"/>
      <c r="N1840" s="3107"/>
      <c r="O1840" s="483"/>
      <c r="P1840" s="3107"/>
      <c r="Q1840" s="483"/>
      <c r="R1840" s="2936"/>
      <c r="S1840" s="2936"/>
      <c r="T1840" s="2936"/>
      <c r="U1840" s="2936"/>
      <c r="V1840" s="2936"/>
      <c r="W1840" s="2936"/>
      <c r="X1840" s="2936"/>
      <c r="Y1840" s="2897"/>
      <c r="Z1840" s="3376"/>
      <c r="AA1840" s="3377"/>
      <c r="AB1840" s="3376"/>
      <c r="AC1840" s="3376"/>
      <c r="AD1840" s="3376"/>
      <c r="AE1840" s="2936"/>
      <c r="AF1840" s="2936"/>
      <c r="AG1840" s="2382">
        <f>AG1843</f>
        <v>0</v>
      </c>
      <c r="AH1840" s="3378"/>
      <c r="AI1840" s="2759"/>
      <c r="AJ1840" s="1412"/>
    </row>
    <row r="1841" spans="1:267" s="2713" customFormat="1" x14ac:dyDescent="0.25">
      <c r="A1841" s="414">
        <v>1</v>
      </c>
      <c r="B1841" s="414">
        <v>1</v>
      </c>
      <c r="C1841" s="997" t="s">
        <v>211</v>
      </c>
      <c r="D1841" s="997"/>
      <c r="E1841" s="997"/>
      <c r="F1841" s="423">
        <f>F1843-F1842</f>
        <v>7495</v>
      </c>
      <c r="G1841" s="3106">
        <f>ROUND(F1841/12*$C$3,0)</f>
        <v>4372</v>
      </c>
      <c r="H1841" s="420">
        <f>H1843-H1842</f>
        <v>5713</v>
      </c>
      <c r="I1841" s="3106">
        <f t="shared" si="1036"/>
        <v>130.67246111619397</v>
      </c>
      <c r="J1841" s="2162"/>
      <c r="K1841" s="1630"/>
      <c r="L1841" s="3199"/>
      <c r="M1841" s="3199"/>
      <c r="N1841" s="3199"/>
      <c r="O1841" s="483"/>
      <c r="P1841" s="3199"/>
      <c r="Q1841" s="483"/>
      <c r="R1841" s="3200"/>
      <c r="S1841" s="3200"/>
      <c r="T1841" s="3200"/>
      <c r="U1841" s="3200"/>
      <c r="V1841" s="3200"/>
      <c r="W1841" s="3200"/>
      <c r="X1841" s="3200"/>
      <c r="Y1841" s="2897"/>
      <c r="Z1841" s="3379"/>
      <c r="AA1841" s="3380"/>
      <c r="AB1841" s="3379"/>
      <c r="AC1841" s="3379"/>
      <c r="AD1841" s="3379"/>
      <c r="AE1841" s="3200"/>
      <c r="AF1841" s="3200"/>
      <c r="AG1841" s="3110">
        <f>AG1843-AG1842</f>
        <v>0</v>
      </c>
      <c r="AH1841" s="3352"/>
      <c r="AI1841" s="2759"/>
      <c r="AJ1841" s="1412"/>
    </row>
    <row r="1842" spans="1:267" s="2713" customFormat="1" ht="30" x14ac:dyDescent="0.25">
      <c r="A1842" s="414">
        <v>1</v>
      </c>
      <c r="B1842" s="414">
        <v>1</v>
      </c>
      <c r="C1842" s="997" t="s">
        <v>212</v>
      </c>
      <c r="D1842" s="997"/>
      <c r="E1842" s="997"/>
      <c r="F1842" s="423">
        <v>5</v>
      </c>
      <c r="G1842" s="3106">
        <f t="shared" ref="G1842:G1843" si="1041">ROUND(F1842/12*$C$3,0)</f>
        <v>3</v>
      </c>
      <c r="H1842" s="2617">
        <v>9</v>
      </c>
      <c r="I1842" s="3106">
        <f t="shared" si="1036"/>
        <v>300</v>
      </c>
      <c r="J1842" s="2162"/>
      <c r="K1842" s="1630"/>
      <c r="L1842" s="3199"/>
      <c r="M1842" s="3106"/>
      <c r="N1842" s="3199"/>
      <c r="O1842" s="483"/>
      <c r="P1842" s="3106"/>
      <c r="Q1842" s="483"/>
      <c r="R1842" s="3200"/>
      <c r="S1842" s="3200"/>
      <c r="T1842" s="3200"/>
      <c r="U1842" s="3200"/>
      <c r="V1842" s="3200"/>
      <c r="W1842" s="3200"/>
      <c r="X1842" s="3200"/>
      <c r="Y1842" s="2897"/>
      <c r="Z1842" s="3422"/>
      <c r="AA1842" s="3423"/>
      <c r="AB1842" s="3422"/>
      <c r="AC1842" s="3422"/>
      <c r="AD1842" s="3422"/>
      <c r="AE1842" s="2902"/>
      <c r="AF1842" s="3200"/>
      <c r="AG1842" s="3110"/>
      <c r="AH1842" s="3352"/>
      <c r="AI1842" s="2759"/>
      <c r="AJ1842" s="1412"/>
    </row>
    <row r="1843" spans="1:267" s="2713" customFormat="1" ht="30" thickBot="1" x14ac:dyDescent="0.3">
      <c r="A1843" s="414"/>
      <c r="B1843" s="414">
        <v>1</v>
      </c>
      <c r="C1843" s="1003" t="s">
        <v>217</v>
      </c>
      <c r="D1843" s="1003"/>
      <c r="E1843" s="1003"/>
      <c r="F1843" s="2443">
        <v>7500</v>
      </c>
      <c r="G1843" s="3103">
        <f t="shared" si="1041"/>
        <v>4375</v>
      </c>
      <c r="H1843" s="2617">
        <v>5722</v>
      </c>
      <c r="I1843" s="3103">
        <f t="shared" si="1036"/>
        <v>130.78857142857143</v>
      </c>
      <c r="J1843" s="3204"/>
      <c r="K1843" s="3441"/>
      <c r="L1843" s="3382"/>
      <c r="M1843" s="3205"/>
      <c r="N1843" s="3382"/>
      <c r="O1843" s="2244"/>
      <c r="P1843" s="3205"/>
      <c r="Q1843" s="2244"/>
      <c r="R1843" s="3206">
        <v>33846.618999999999</v>
      </c>
      <c r="S1843" s="3206">
        <v>33846.618999999999</v>
      </c>
      <c r="T1843" s="3206">
        <v>33846.618999999999</v>
      </c>
      <c r="U1843" s="3206">
        <v>33846.618999999999</v>
      </c>
      <c r="V1843" s="3206">
        <v>33846.618999999999</v>
      </c>
      <c r="W1843" s="3206">
        <v>33846.618999999999</v>
      </c>
      <c r="X1843" s="3206">
        <v>33846.618999999999</v>
      </c>
      <c r="Y1843" s="1209">
        <f>R1843/12*$C$3+(S1843-R1843)/11*6+(T1843-S1843)/10*5+(U1843-T1843)/9*4+(V1843-U1843)/8*3+(W1843-V1843)/7*2+(X1843-W1843)/6*1</f>
        <v>19743.861083333333</v>
      </c>
      <c r="Z1843" s="3424">
        <f>AF1843-AE1843-AB1843</f>
        <v>19743.861060000003</v>
      </c>
      <c r="AA1843" s="3425"/>
      <c r="AB1843" s="3424"/>
      <c r="AC1843" s="3424">
        <f>Z1843-Y1843</f>
        <v>-2.3333330318564549E-5</v>
      </c>
      <c r="AD1843" s="3424"/>
      <c r="AE1843" s="3442">
        <v>-32.043159999999993</v>
      </c>
      <c r="AF1843" s="3206">
        <v>19711.817900000002</v>
      </c>
      <c r="AG1843" s="2382"/>
      <c r="AH1843" s="3386"/>
      <c r="AI1843" s="2759"/>
      <c r="AJ1843" s="1412"/>
    </row>
    <row r="1844" spans="1:267" s="2713" customFormat="1" ht="15.75" thickBot="1" x14ac:dyDescent="0.3">
      <c r="A1844" s="414">
        <v>1</v>
      </c>
      <c r="B1844" s="414">
        <v>1</v>
      </c>
      <c r="C1844" s="981" t="s">
        <v>314</v>
      </c>
      <c r="D1844" s="3211"/>
      <c r="E1844" s="3211"/>
      <c r="F1844" s="3212"/>
      <c r="G1844" s="3213"/>
      <c r="H1844" s="3213"/>
      <c r="I1844" s="3213"/>
      <c r="J1844" s="2462"/>
      <c r="K1844" s="2462"/>
      <c r="L1844" s="2463"/>
      <c r="M1844" s="2463"/>
      <c r="N1844" s="2463">
        <f>N1839+N1774</f>
        <v>28844</v>
      </c>
      <c r="O1844" s="2463"/>
      <c r="P1844" s="2463"/>
      <c r="Q1844" s="2463"/>
      <c r="R1844" s="2462">
        <f t="shared" ref="R1844:AF1844" si="1042">R1843+R1839+R1833+R1774</f>
        <v>550507.72258409625</v>
      </c>
      <c r="S1844" s="2462">
        <f t="shared" ref="S1844:T1844" si="1043">S1843+S1839+S1833+S1774</f>
        <v>550507.72258409625</v>
      </c>
      <c r="T1844" s="2462">
        <f t="shared" si="1043"/>
        <v>550507.72258409625</v>
      </c>
      <c r="U1844" s="2462">
        <f t="shared" ref="U1844:V1844" si="1044">U1843+U1839+U1833+U1774</f>
        <v>550609.60198409623</v>
      </c>
      <c r="V1844" s="2462">
        <f t="shared" si="1044"/>
        <v>550609.60198409623</v>
      </c>
      <c r="W1844" s="2462">
        <f t="shared" ref="W1844:X1844" si="1045">W1843+W1839+W1833+W1774</f>
        <v>550609.60198409623</v>
      </c>
      <c r="X1844" s="2462">
        <f t="shared" si="1045"/>
        <v>550609.60198409623</v>
      </c>
      <c r="Y1844" s="3214">
        <f t="shared" si="1042"/>
        <v>322232.31117405609</v>
      </c>
      <c r="Z1844" s="2462">
        <f t="shared" si="1042"/>
        <v>342354.87641999999</v>
      </c>
      <c r="AA1844" s="3426">
        <f t="shared" si="1042"/>
        <v>0</v>
      </c>
      <c r="AB1844" s="2462">
        <f t="shared" si="1042"/>
        <v>-1563.7036800000003</v>
      </c>
      <c r="AC1844" s="2462">
        <f t="shared" si="1042"/>
        <v>20122.565245943875</v>
      </c>
      <c r="AD1844" s="2462">
        <f t="shared" si="1042"/>
        <v>-204.3595</v>
      </c>
      <c r="AE1844" s="2462">
        <f t="shared" si="1042"/>
        <v>-1658.6057600000001</v>
      </c>
      <c r="AF1844" s="2462">
        <f t="shared" si="1042"/>
        <v>339132.56698</v>
      </c>
      <c r="AG1844" s="3216"/>
      <c r="AH1844" s="3427">
        <f>AH1843+AH1839+AH1833+AH1774</f>
        <v>0</v>
      </c>
      <c r="AI1844" s="2759"/>
      <c r="AJ1844" s="1412"/>
    </row>
    <row r="1845" spans="1:267" x14ac:dyDescent="0.25">
      <c r="A1845" s="414">
        <v>1</v>
      </c>
      <c r="B1845" s="414">
        <v>1</v>
      </c>
      <c r="C1845" s="1002" t="s">
        <v>500</v>
      </c>
      <c r="D1845" s="1002"/>
      <c r="E1845" s="1002"/>
      <c r="F1845" s="422"/>
      <c r="G1845" s="2499"/>
      <c r="H1845" s="2499"/>
      <c r="I1845" s="2499"/>
      <c r="J1845" s="2561"/>
      <c r="K1845" s="2561"/>
      <c r="L1845" s="2499"/>
      <c r="M1845" s="2499"/>
      <c r="N1845" s="2499"/>
      <c r="O1845" s="2499"/>
      <c r="P1845" s="2499"/>
      <c r="Q1845" s="2499"/>
      <c r="R1845" s="571"/>
      <c r="S1845" s="571"/>
      <c r="T1845" s="571"/>
      <c r="U1845" s="571"/>
      <c r="V1845" s="571"/>
      <c r="W1845" s="571"/>
      <c r="X1845" s="571"/>
      <c r="Y1845" s="3443"/>
      <c r="Z1845" s="3444"/>
      <c r="AA1845" s="3445"/>
      <c r="AB1845" s="3444"/>
      <c r="AC1845" s="3444"/>
      <c r="AD1845" s="3446"/>
      <c r="AE1845" s="3446"/>
      <c r="AF1845" s="3444"/>
      <c r="AG1845" s="2556"/>
      <c r="AH1845" s="3447"/>
      <c r="AI1845" s="2759"/>
    </row>
    <row r="1846" spans="1:267" x14ac:dyDescent="0.25">
      <c r="A1846" s="414">
        <v>1</v>
      </c>
      <c r="B1846" s="414">
        <v>1</v>
      </c>
      <c r="C1846" s="4" t="s">
        <v>14</v>
      </c>
      <c r="D1846" s="4"/>
      <c r="E1846" s="4"/>
      <c r="F1846" s="420"/>
      <c r="G1846" s="786"/>
      <c r="H1846" s="786"/>
      <c r="I1846" s="786"/>
      <c r="J1846" s="2561"/>
      <c r="K1846" s="2561"/>
      <c r="L1846" s="3448"/>
      <c r="M1846" s="3448"/>
      <c r="N1846" s="3448"/>
      <c r="O1846" s="3448"/>
      <c r="P1846" s="3448"/>
      <c r="Q1846" s="3448"/>
      <c r="R1846" s="571"/>
      <c r="S1846" s="571"/>
      <c r="T1846" s="571"/>
      <c r="U1846" s="571"/>
      <c r="V1846" s="571"/>
      <c r="W1846" s="571"/>
      <c r="X1846" s="571"/>
      <c r="Y1846" s="2775"/>
      <c r="Z1846" s="996"/>
      <c r="AA1846" s="1071"/>
      <c r="AB1846" s="996"/>
      <c r="AC1846" s="996"/>
      <c r="AD1846" s="2916"/>
      <c r="AE1846" s="2916"/>
      <c r="AF1846" s="996"/>
      <c r="AG1846" s="1317"/>
      <c r="AH1846" s="1250"/>
      <c r="AI1846" s="2759"/>
    </row>
    <row r="1847" spans="1:267" s="1185" customFormat="1" ht="30" x14ac:dyDescent="0.25">
      <c r="A1847" s="414">
        <v>1</v>
      </c>
      <c r="B1847" s="414">
        <v>1</v>
      </c>
      <c r="C1847" s="799" t="s">
        <v>206</v>
      </c>
      <c r="D1847" s="4"/>
      <c r="E1847" s="4"/>
      <c r="F1847" s="2883"/>
      <c r="G1847" s="2884"/>
      <c r="H1847" s="2884"/>
      <c r="I1847" s="2884"/>
      <c r="J1847" s="2908"/>
      <c r="K1847" s="2908"/>
      <c r="L1847" s="2884"/>
      <c r="M1847" s="2884"/>
      <c r="N1847" s="2884"/>
      <c r="O1847" s="2884"/>
      <c r="P1847" s="2884"/>
      <c r="Q1847" s="2884"/>
      <c r="R1847" s="2909">
        <v>2660.57</v>
      </c>
      <c r="S1847" s="2909">
        <v>2660.57</v>
      </c>
      <c r="T1847" s="2909">
        <v>2660.57</v>
      </c>
      <c r="U1847" s="2909">
        <v>2660.57</v>
      </c>
      <c r="V1847" s="2909">
        <v>2660.57</v>
      </c>
      <c r="W1847" s="2909">
        <v>2660.57</v>
      </c>
      <c r="X1847" s="2909">
        <v>2660.57</v>
      </c>
      <c r="Y1847" s="1209">
        <f>R1847/12*$C$3+(S1847-R1847)/11*6+(T1847-S1847)/10*5+(U1847-T1847)/9*4+(V1847-U1847)/8*3+(W1847-V1847)/7*2+(X1847-W1847)/6*1</f>
        <v>1551.9991666666667</v>
      </c>
      <c r="Z1847" s="1504">
        <f>AF1847-AE1847-AB1847</f>
        <v>1557.4261999999999</v>
      </c>
      <c r="AA1847" s="2911"/>
      <c r="AB1847" s="1504"/>
      <c r="AC1847" s="1504">
        <f>Z1847-Y1847</f>
        <v>5.4270333333331564</v>
      </c>
      <c r="AD1847" s="1757"/>
      <c r="AE1847" s="1757">
        <v>0</v>
      </c>
      <c r="AF1847" s="1504">
        <v>1557.4261999999999</v>
      </c>
      <c r="AG1847" s="2887"/>
      <c r="AH1847" s="2913"/>
      <c r="AI1847" s="2759"/>
      <c r="AJ1847" s="366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  <c r="JC1847" s="253"/>
      <c r="JD1847" s="253"/>
      <c r="JE1847" s="253"/>
      <c r="JF1847" s="253"/>
      <c r="JG1847" s="253"/>
    </row>
    <row r="1848" spans="1:267" s="1185" customFormat="1" ht="29.25" x14ac:dyDescent="0.25">
      <c r="A1848" s="414"/>
      <c r="B1848" s="414">
        <v>1</v>
      </c>
      <c r="C1848" s="2708" t="s">
        <v>359</v>
      </c>
      <c r="D1848" s="4"/>
      <c r="E1848" s="4"/>
      <c r="F1848" s="3449">
        <f>F1849+F1852</f>
        <v>3350</v>
      </c>
      <c r="G1848" s="3450">
        <f>G1849+G1852</f>
        <v>1954</v>
      </c>
      <c r="H1848" s="3450">
        <f>H1849+H1852</f>
        <v>1961</v>
      </c>
      <c r="I1848" s="3450">
        <f>H1848/G1848*100</f>
        <v>100.35823950870011</v>
      </c>
      <c r="J1848" s="2908"/>
      <c r="K1848" s="2908"/>
      <c r="L1848" s="2884"/>
      <c r="M1848" s="2884"/>
      <c r="N1848" s="2884"/>
      <c r="O1848" s="2884"/>
      <c r="P1848" s="2884"/>
      <c r="Q1848" s="2884"/>
      <c r="R1848" s="2909"/>
      <c r="S1848" s="2909"/>
      <c r="T1848" s="2909"/>
      <c r="U1848" s="2909"/>
      <c r="V1848" s="2909"/>
      <c r="W1848" s="2909"/>
      <c r="X1848" s="2909"/>
      <c r="Y1848" s="2910"/>
      <c r="Z1848" s="1504"/>
      <c r="AA1848" s="2911"/>
      <c r="AB1848" s="1504"/>
      <c r="AC1848" s="1504"/>
      <c r="AD1848" s="1757"/>
      <c r="AE1848" s="1757"/>
      <c r="AF1848" s="1504"/>
      <c r="AG1848" s="3451">
        <f>AG1849+AG1852</f>
        <v>0</v>
      </c>
      <c r="AH1848" s="2913"/>
      <c r="AI1848" s="2759"/>
      <c r="AJ1848" s="3663"/>
      <c r="AK1848" s="253"/>
      <c r="AL1848" s="253"/>
      <c r="AM1848" s="253"/>
      <c r="AN1848" s="253"/>
      <c r="AO1848" s="253"/>
      <c r="AP1848" s="253"/>
      <c r="AQ1848" s="253"/>
      <c r="AR1848" s="253"/>
      <c r="AS1848" s="253"/>
      <c r="AT1848" s="253"/>
      <c r="AU1848" s="253"/>
      <c r="AV1848" s="253"/>
      <c r="AW1848" s="253"/>
      <c r="AX1848" s="253"/>
      <c r="AY1848" s="253"/>
      <c r="AZ1848" s="253"/>
      <c r="BA1848" s="253"/>
      <c r="BB1848" s="253"/>
      <c r="BC1848" s="253"/>
      <c r="BD1848" s="253"/>
      <c r="BE1848" s="253"/>
      <c r="BF1848" s="253"/>
      <c r="BG1848" s="253"/>
      <c r="BH1848" s="253"/>
      <c r="BI1848" s="253"/>
      <c r="BJ1848" s="253"/>
      <c r="BK1848" s="253"/>
      <c r="BL1848" s="253"/>
      <c r="BM1848" s="253"/>
      <c r="BN1848" s="253"/>
      <c r="BO1848" s="253"/>
      <c r="BP1848" s="253"/>
      <c r="BQ1848" s="253"/>
      <c r="BR1848" s="253"/>
      <c r="BS1848" s="253"/>
      <c r="BT1848" s="253"/>
      <c r="BU1848" s="253"/>
      <c r="BV1848" s="253"/>
      <c r="BW1848" s="253"/>
      <c r="BX1848" s="253"/>
      <c r="BY1848" s="253"/>
      <c r="BZ1848" s="253"/>
      <c r="CA1848" s="253"/>
      <c r="CB1848" s="253"/>
      <c r="CC1848" s="253"/>
      <c r="CD1848" s="253"/>
      <c r="CE1848" s="253"/>
      <c r="CF1848" s="253"/>
      <c r="CG1848" s="253"/>
      <c r="CH1848" s="253"/>
      <c r="CI1848" s="253"/>
      <c r="CJ1848" s="253"/>
      <c r="CK1848" s="253"/>
      <c r="CL1848" s="253"/>
      <c r="CM1848" s="253"/>
      <c r="CN1848" s="253"/>
      <c r="CO1848" s="253"/>
      <c r="CP1848" s="253"/>
      <c r="CQ1848" s="253"/>
      <c r="CR1848" s="253"/>
      <c r="CS1848" s="253"/>
      <c r="CT1848" s="253"/>
      <c r="CU1848" s="253"/>
      <c r="CV1848" s="253"/>
      <c r="CW1848" s="253"/>
      <c r="CX1848" s="253"/>
      <c r="CY1848" s="253"/>
      <c r="CZ1848" s="253"/>
      <c r="DA1848" s="253"/>
      <c r="DB1848" s="253"/>
      <c r="DC1848" s="253"/>
      <c r="DD1848" s="253"/>
      <c r="DE1848" s="253"/>
      <c r="DF1848" s="253"/>
      <c r="DG1848" s="253"/>
      <c r="DH1848" s="253"/>
      <c r="DI1848" s="253"/>
      <c r="DJ1848" s="253"/>
      <c r="DK1848" s="253"/>
      <c r="DL1848" s="253"/>
      <c r="DM1848" s="253"/>
      <c r="DN1848" s="253"/>
      <c r="DO1848" s="253"/>
      <c r="DP1848" s="253"/>
      <c r="DQ1848" s="253"/>
      <c r="DR1848" s="253"/>
      <c r="DS1848" s="253"/>
      <c r="DT1848" s="253"/>
      <c r="DU1848" s="253"/>
      <c r="DV1848" s="253"/>
      <c r="DW1848" s="253"/>
      <c r="DX1848" s="253"/>
      <c r="DY1848" s="253"/>
      <c r="DZ1848" s="253"/>
      <c r="EA1848" s="253"/>
      <c r="EB1848" s="253"/>
      <c r="EC1848" s="253"/>
      <c r="ED1848" s="253"/>
      <c r="EE1848" s="253"/>
      <c r="EF1848" s="253"/>
      <c r="EG1848" s="253"/>
      <c r="EH1848" s="253"/>
      <c r="EI1848" s="253"/>
      <c r="EJ1848" s="253"/>
      <c r="EK1848" s="253"/>
      <c r="EL1848" s="253"/>
      <c r="EM1848" s="253"/>
      <c r="EN1848" s="253"/>
      <c r="EO1848" s="253"/>
      <c r="EP1848" s="253"/>
      <c r="EQ1848" s="253"/>
      <c r="ER1848" s="253"/>
      <c r="ES1848" s="253"/>
      <c r="ET1848" s="253"/>
      <c r="EU1848" s="253"/>
      <c r="EV1848" s="253"/>
      <c r="EW1848" s="253"/>
      <c r="EX1848" s="253"/>
      <c r="EY1848" s="253"/>
      <c r="EZ1848" s="253"/>
      <c r="FA1848" s="253"/>
      <c r="FB1848" s="253"/>
      <c r="FC1848" s="253"/>
      <c r="FD1848" s="253"/>
      <c r="FE1848" s="253"/>
      <c r="FF1848" s="253"/>
      <c r="FG1848" s="253"/>
      <c r="FH1848" s="253"/>
      <c r="FI1848" s="253"/>
      <c r="FJ1848" s="253"/>
      <c r="FK1848" s="253"/>
      <c r="FL1848" s="253"/>
      <c r="FM1848" s="253"/>
      <c r="FN1848" s="253"/>
      <c r="FO1848" s="253"/>
      <c r="FP1848" s="253"/>
      <c r="FQ1848" s="253"/>
      <c r="FR1848" s="253"/>
      <c r="FS1848" s="253"/>
      <c r="FT1848" s="253"/>
      <c r="FU1848" s="253"/>
      <c r="FV1848" s="253"/>
      <c r="FW1848" s="253"/>
      <c r="FX1848" s="253"/>
      <c r="FY1848" s="253"/>
      <c r="FZ1848" s="253"/>
      <c r="GA1848" s="253"/>
      <c r="GB1848" s="253"/>
      <c r="GC1848" s="253"/>
      <c r="GD1848" s="253"/>
      <c r="GE1848" s="253"/>
      <c r="GF1848" s="253"/>
      <c r="GG1848" s="253"/>
      <c r="GH1848" s="253"/>
      <c r="GI1848" s="253"/>
      <c r="GJ1848" s="253"/>
      <c r="GK1848" s="253"/>
      <c r="GL1848" s="253"/>
      <c r="GM1848" s="253"/>
      <c r="GN1848" s="253"/>
      <c r="GO1848" s="253"/>
      <c r="GP1848" s="253"/>
      <c r="GQ1848" s="253"/>
      <c r="GR1848" s="253"/>
      <c r="GS1848" s="253"/>
      <c r="GT1848" s="253"/>
      <c r="GU1848" s="253"/>
      <c r="GV1848" s="253"/>
      <c r="GW1848" s="253"/>
      <c r="GX1848" s="253"/>
      <c r="GY1848" s="253"/>
      <c r="GZ1848" s="253"/>
      <c r="HA1848" s="253"/>
      <c r="HB1848" s="253"/>
      <c r="HC1848" s="253"/>
      <c r="HD1848" s="253"/>
      <c r="HE1848" s="253"/>
      <c r="HF1848" s="253"/>
      <c r="HG1848" s="253"/>
      <c r="HH1848" s="253"/>
      <c r="HI1848" s="253"/>
      <c r="HJ1848" s="253"/>
      <c r="HK1848" s="253"/>
      <c r="HL1848" s="253"/>
      <c r="HM1848" s="253"/>
      <c r="HN1848" s="253"/>
      <c r="HO1848" s="253"/>
      <c r="HP1848" s="253"/>
      <c r="HQ1848" s="253"/>
      <c r="HR1848" s="253"/>
      <c r="HS1848" s="253"/>
      <c r="HT1848" s="253"/>
      <c r="HU1848" s="253"/>
      <c r="HV1848" s="253"/>
      <c r="HW1848" s="253"/>
      <c r="HX1848" s="253"/>
      <c r="HY1848" s="253"/>
      <c r="HZ1848" s="253"/>
      <c r="IA1848" s="253"/>
      <c r="IB1848" s="253"/>
      <c r="IC1848" s="253"/>
      <c r="ID1848" s="253"/>
      <c r="IE1848" s="253"/>
      <c r="IF1848" s="253"/>
      <c r="IG1848" s="253"/>
      <c r="IH1848" s="253"/>
      <c r="II1848" s="253"/>
      <c r="IJ1848" s="253"/>
      <c r="IK1848" s="253"/>
      <c r="IL1848" s="253"/>
      <c r="IM1848" s="253"/>
      <c r="IN1848" s="253"/>
      <c r="IO1848" s="253"/>
      <c r="IP1848" s="253"/>
      <c r="IQ1848" s="253"/>
      <c r="IR1848" s="253"/>
      <c r="IS1848" s="253"/>
      <c r="IT1848" s="253"/>
      <c r="IU1848" s="253"/>
      <c r="IV1848" s="253"/>
      <c r="IW1848" s="253"/>
      <c r="IX1848" s="253"/>
      <c r="IY1848" s="253"/>
      <c r="IZ1848" s="253"/>
      <c r="JA1848" s="253"/>
      <c r="JB1848" s="253"/>
      <c r="JC1848" s="253"/>
      <c r="JD1848" s="253"/>
      <c r="JE1848" s="253"/>
      <c r="JF1848" s="253"/>
      <c r="JG1848" s="253"/>
    </row>
    <row r="1849" spans="1:267" s="1185" customFormat="1" ht="30" x14ac:dyDescent="0.25">
      <c r="A1849" s="414"/>
      <c r="B1849" s="414">
        <v>1</v>
      </c>
      <c r="C1849" s="724" t="s">
        <v>348</v>
      </c>
      <c r="D1849" s="4"/>
      <c r="E1849" s="4"/>
      <c r="F1849" s="3449">
        <f>F1850</f>
        <v>3350</v>
      </c>
      <c r="G1849" s="3450">
        <f>G1850</f>
        <v>1954</v>
      </c>
      <c r="H1849" s="3450">
        <f>H1850</f>
        <v>1961</v>
      </c>
      <c r="I1849" s="3450">
        <f>H1849/G1849*100</f>
        <v>100.35823950870011</v>
      </c>
      <c r="J1849" s="2908"/>
      <c r="K1849" s="2908"/>
      <c r="L1849" s="2884"/>
      <c r="M1849" s="2884"/>
      <c r="N1849" s="2884"/>
      <c r="O1849" s="2884"/>
      <c r="P1849" s="2884"/>
      <c r="Q1849" s="2884"/>
      <c r="R1849" s="2909"/>
      <c r="S1849" s="2909"/>
      <c r="T1849" s="2909"/>
      <c r="U1849" s="2909"/>
      <c r="V1849" s="2909"/>
      <c r="W1849" s="2909"/>
      <c r="X1849" s="2909"/>
      <c r="Y1849" s="2910"/>
      <c r="Z1849" s="1504"/>
      <c r="AA1849" s="2911"/>
      <c r="AB1849" s="1504"/>
      <c r="AC1849" s="1504"/>
      <c r="AD1849" s="1757"/>
      <c r="AE1849" s="1757"/>
      <c r="AF1849" s="1504"/>
      <c r="AG1849" s="3451">
        <f>AG1850</f>
        <v>0</v>
      </c>
      <c r="AH1849" s="2913"/>
      <c r="AI1849" s="2759"/>
      <c r="AJ1849" s="3663"/>
      <c r="AK1849" s="253"/>
      <c r="AL1849" s="253"/>
      <c r="AM1849" s="253"/>
      <c r="AN1849" s="253"/>
      <c r="AO1849" s="253"/>
      <c r="AP1849" s="253"/>
      <c r="AQ1849" s="253"/>
      <c r="AR1849" s="253"/>
      <c r="AS1849" s="253"/>
      <c r="AT1849" s="253"/>
      <c r="AU1849" s="253"/>
      <c r="AV1849" s="253"/>
      <c r="AW1849" s="253"/>
      <c r="AX1849" s="253"/>
      <c r="AY1849" s="253"/>
      <c r="AZ1849" s="253"/>
      <c r="BA1849" s="253"/>
      <c r="BB1849" s="253"/>
      <c r="BC1849" s="253"/>
      <c r="BD1849" s="253"/>
      <c r="BE1849" s="253"/>
      <c r="BF1849" s="253"/>
      <c r="BG1849" s="253"/>
      <c r="BH1849" s="253"/>
      <c r="BI1849" s="253"/>
      <c r="BJ1849" s="253"/>
      <c r="BK1849" s="253"/>
      <c r="BL1849" s="253"/>
      <c r="BM1849" s="253"/>
      <c r="BN1849" s="253"/>
      <c r="BO1849" s="253"/>
      <c r="BP1849" s="253"/>
      <c r="BQ1849" s="253"/>
      <c r="BR1849" s="253"/>
      <c r="BS1849" s="253"/>
      <c r="BT1849" s="253"/>
      <c r="BU1849" s="253"/>
      <c r="BV1849" s="253"/>
      <c r="BW1849" s="253"/>
      <c r="BX1849" s="253"/>
      <c r="BY1849" s="253"/>
      <c r="BZ1849" s="253"/>
      <c r="CA1849" s="253"/>
      <c r="CB1849" s="253"/>
      <c r="CC1849" s="253"/>
      <c r="CD1849" s="253"/>
      <c r="CE1849" s="253"/>
      <c r="CF1849" s="253"/>
      <c r="CG1849" s="253"/>
      <c r="CH1849" s="253"/>
      <c r="CI1849" s="253"/>
      <c r="CJ1849" s="253"/>
      <c r="CK1849" s="253"/>
      <c r="CL1849" s="253"/>
      <c r="CM1849" s="253"/>
      <c r="CN1849" s="253"/>
      <c r="CO1849" s="253"/>
      <c r="CP1849" s="253"/>
      <c r="CQ1849" s="253"/>
      <c r="CR1849" s="253"/>
      <c r="CS1849" s="253"/>
      <c r="CT1849" s="253"/>
      <c r="CU1849" s="253"/>
      <c r="CV1849" s="253"/>
      <c r="CW1849" s="253"/>
      <c r="CX1849" s="253"/>
      <c r="CY1849" s="253"/>
      <c r="CZ1849" s="253"/>
      <c r="DA1849" s="253"/>
      <c r="DB1849" s="253"/>
      <c r="DC1849" s="253"/>
      <c r="DD1849" s="253"/>
      <c r="DE1849" s="253"/>
      <c r="DF1849" s="253"/>
      <c r="DG1849" s="253"/>
      <c r="DH1849" s="253"/>
      <c r="DI1849" s="253"/>
      <c r="DJ1849" s="253"/>
      <c r="DK1849" s="253"/>
      <c r="DL1849" s="253"/>
      <c r="DM1849" s="253"/>
      <c r="DN1849" s="253"/>
      <c r="DO1849" s="253"/>
      <c r="DP1849" s="253"/>
      <c r="DQ1849" s="253"/>
      <c r="DR1849" s="253"/>
      <c r="DS1849" s="253"/>
      <c r="DT1849" s="253"/>
      <c r="DU1849" s="253"/>
      <c r="DV1849" s="253"/>
      <c r="DW1849" s="253"/>
      <c r="DX1849" s="253"/>
      <c r="DY1849" s="253"/>
      <c r="DZ1849" s="253"/>
      <c r="EA1849" s="253"/>
      <c r="EB1849" s="253"/>
      <c r="EC1849" s="253"/>
      <c r="ED1849" s="253"/>
      <c r="EE1849" s="253"/>
      <c r="EF1849" s="253"/>
      <c r="EG1849" s="253"/>
      <c r="EH1849" s="253"/>
      <c r="EI1849" s="253"/>
      <c r="EJ1849" s="253"/>
      <c r="EK1849" s="253"/>
      <c r="EL1849" s="253"/>
      <c r="EM1849" s="253"/>
      <c r="EN1849" s="253"/>
      <c r="EO1849" s="253"/>
      <c r="EP1849" s="253"/>
      <c r="EQ1849" s="253"/>
      <c r="ER1849" s="253"/>
      <c r="ES1849" s="253"/>
      <c r="ET1849" s="253"/>
      <c r="EU1849" s="253"/>
      <c r="EV1849" s="253"/>
      <c r="EW1849" s="253"/>
      <c r="EX1849" s="253"/>
      <c r="EY1849" s="253"/>
      <c r="EZ1849" s="253"/>
      <c r="FA1849" s="253"/>
      <c r="FB1849" s="253"/>
      <c r="FC1849" s="253"/>
      <c r="FD1849" s="253"/>
      <c r="FE1849" s="253"/>
      <c r="FF1849" s="253"/>
      <c r="FG1849" s="253"/>
      <c r="FH1849" s="253"/>
      <c r="FI1849" s="253"/>
      <c r="FJ1849" s="253"/>
      <c r="FK1849" s="253"/>
      <c r="FL1849" s="253"/>
      <c r="FM1849" s="253"/>
      <c r="FN1849" s="253"/>
      <c r="FO1849" s="253"/>
      <c r="FP1849" s="253"/>
      <c r="FQ1849" s="253"/>
      <c r="FR1849" s="253"/>
      <c r="FS1849" s="253"/>
      <c r="FT1849" s="253"/>
      <c r="FU1849" s="253"/>
      <c r="FV1849" s="253"/>
      <c r="FW1849" s="253"/>
      <c r="FX1849" s="253"/>
      <c r="FY1849" s="253"/>
      <c r="FZ1849" s="253"/>
      <c r="GA1849" s="253"/>
      <c r="GB1849" s="253"/>
      <c r="GC1849" s="253"/>
      <c r="GD1849" s="253"/>
      <c r="GE1849" s="253"/>
      <c r="GF1849" s="253"/>
      <c r="GG1849" s="253"/>
      <c r="GH1849" s="253"/>
      <c r="GI1849" s="253"/>
      <c r="GJ1849" s="253"/>
      <c r="GK1849" s="253"/>
      <c r="GL1849" s="253"/>
      <c r="GM1849" s="253"/>
      <c r="GN1849" s="253"/>
      <c r="GO1849" s="253"/>
      <c r="GP1849" s="253"/>
      <c r="GQ1849" s="253"/>
      <c r="GR1849" s="253"/>
      <c r="GS1849" s="253"/>
      <c r="GT1849" s="253"/>
      <c r="GU1849" s="253"/>
      <c r="GV1849" s="253"/>
      <c r="GW1849" s="253"/>
      <c r="GX1849" s="253"/>
      <c r="GY1849" s="253"/>
      <c r="GZ1849" s="253"/>
      <c r="HA1849" s="253"/>
      <c r="HB1849" s="253"/>
      <c r="HC1849" s="253"/>
      <c r="HD1849" s="253"/>
      <c r="HE1849" s="253"/>
      <c r="HF1849" s="253"/>
      <c r="HG1849" s="253"/>
      <c r="HH1849" s="253"/>
      <c r="HI1849" s="253"/>
      <c r="HJ1849" s="253"/>
      <c r="HK1849" s="253"/>
      <c r="HL1849" s="253"/>
      <c r="HM1849" s="253"/>
      <c r="HN1849" s="253"/>
      <c r="HO1849" s="253"/>
      <c r="HP1849" s="253"/>
      <c r="HQ1849" s="253"/>
      <c r="HR1849" s="253"/>
      <c r="HS1849" s="253"/>
      <c r="HT1849" s="253"/>
      <c r="HU1849" s="253"/>
      <c r="HV1849" s="253"/>
      <c r="HW1849" s="253"/>
      <c r="HX1849" s="253"/>
      <c r="HY1849" s="253"/>
      <c r="HZ1849" s="253"/>
      <c r="IA1849" s="253"/>
      <c r="IB1849" s="253"/>
      <c r="IC1849" s="253"/>
      <c r="ID1849" s="253"/>
      <c r="IE1849" s="253"/>
      <c r="IF1849" s="253"/>
      <c r="IG1849" s="253"/>
      <c r="IH1849" s="253"/>
      <c r="II1849" s="253"/>
      <c r="IJ1849" s="253"/>
      <c r="IK1849" s="253"/>
      <c r="IL1849" s="253"/>
      <c r="IM1849" s="253"/>
      <c r="IN1849" s="253"/>
      <c r="IO1849" s="253"/>
      <c r="IP1849" s="253"/>
      <c r="IQ1849" s="253"/>
      <c r="IR1849" s="253"/>
      <c r="IS1849" s="253"/>
      <c r="IT1849" s="253"/>
      <c r="IU1849" s="253"/>
      <c r="IV1849" s="253"/>
      <c r="IW1849" s="253"/>
      <c r="IX1849" s="253"/>
      <c r="IY1849" s="253"/>
      <c r="IZ1849" s="253"/>
      <c r="JA1849" s="253"/>
      <c r="JB1849" s="253"/>
      <c r="JC1849" s="253"/>
      <c r="JD1849" s="253"/>
      <c r="JE1849" s="253"/>
      <c r="JF1849" s="253"/>
      <c r="JG1849" s="253"/>
    </row>
    <row r="1850" spans="1:267" s="1185" customFormat="1" x14ac:dyDescent="0.25">
      <c r="A1850" s="414"/>
      <c r="B1850" s="414">
        <v>1</v>
      </c>
      <c r="C1850" s="519" t="s">
        <v>349</v>
      </c>
      <c r="D1850" s="4"/>
      <c r="E1850" s="4"/>
      <c r="F1850" s="3449">
        <v>3350</v>
      </c>
      <c r="G1850" s="3450">
        <f>ROUND(F1850/12*$C$3,0)</f>
        <v>1954</v>
      </c>
      <c r="H1850" s="3450">
        <v>1961</v>
      </c>
      <c r="I1850" s="3450">
        <f>H1850/G1850*100</f>
        <v>100.35823950870011</v>
      </c>
      <c r="J1850" s="2908"/>
      <c r="K1850" s="2908"/>
      <c r="L1850" s="2884"/>
      <c r="M1850" s="2884"/>
      <c r="N1850" s="2884"/>
      <c r="O1850" s="2884"/>
      <c r="P1850" s="2884"/>
      <c r="Q1850" s="2884"/>
      <c r="R1850" s="2909"/>
      <c r="S1850" s="2909"/>
      <c r="T1850" s="2909"/>
      <c r="U1850" s="2909"/>
      <c r="V1850" s="2909"/>
      <c r="W1850" s="2909"/>
      <c r="X1850" s="2909"/>
      <c r="Y1850" s="2910"/>
      <c r="Z1850" s="1504"/>
      <c r="AA1850" s="2911"/>
      <c r="AB1850" s="1504"/>
      <c r="AC1850" s="1504"/>
      <c r="AD1850" s="1757"/>
      <c r="AE1850" s="1757"/>
      <c r="AF1850" s="1504"/>
      <c r="AG1850" s="3451"/>
      <c r="AH1850" s="2913"/>
      <c r="AI1850" s="2759"/>
      <c r="AJ1850" s="3663"/>
      <c r="AK1850" s="253"/>
      <c r="AL1850" s="253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  <c r="JF1850" s="253"/>
      <c r="JG1850" s="253"/>
    </row>
    <row r="1851" spans="1:267" s="1185" customFormat="1" ht="60" x14ac:dyDescent="0.25">
      <c r="A1851" s="414"/>
      <c r="B1851" s="414">
        <v>1</v>
      </c>
      <c r="C1851" s="519" t="s">
        <v>351</v>
      </c>
      <c r="D1851" s="4"/>
      <c r="E1851" s="4"/>
      <c r="F1851" s="3449"/>
      <c r="G1851" s="3450"/>
      <c r="H1851" s="3450"/>
      <c r="I1851" s="3450"/>
      <c r="J1851" s="2908"/>
      <c r="K1851" s="2908"/>
      <c r="L1851" s="2884"/>
      <c r="M1851" s="2884"/>
      <c r="N1851" s="2884"/>
      <c r="O1851" s="2884"/>
      <c r="P1851" s="2884"/>
      <c r="Q1851" s="2884"/>
      <c r="R1851" s="2909"/>
      <c r="S1851" s="2909"/>
      <c r="T1851" s="2909"/>
      <c r="U1851" s="2909"/>
      <c r="V1851" s="2909"/>
      <c r="W1851" s="2909"/>
      <c r="X1851" s="2909"/>
      <c r="Y1851" s="2910"/>
      <c r="Z1851" s="1504"/>
      <c r="AA1851" s="2911"/>
      <c r="AB1851" s="1504"/>
      <c r="AC1851" s="1504"/>
      <c r="AD1851" s="1757"/>
      <c r="AE1851" s="1757"/>
      <c r="AF1851" s="1504"/>
      <c r="AG1851" s="3451"/>
      <c r="AH1851" s="2913"/>
      <c r="AI1851" s="2759"/>
      <c r="AJ1851" s="3663"/>
      <c r="AK1851" s="253"/>
      <c r="AL1851" s="253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  <c r="JG1851" s="253"/>
    </row>
    <row r="1852" spans="1:267" s="1185" customFormat="1" ht="45" x14ac:dyDescent="0.25">
      <c r="A1852" s="414"/>
      <c r="B1852" s="414">
        <v>1</v>
      </c>
      <c r="C1852" s="518" t="s">
        <v>352</v>
      </c>
      <c r="D1852" s="4"/>
      <c r="E1852" s="4"/>
      <c r="F1852" s="3449"/>
      <c r="G1852" s="3450">
        <f>ROUND(F1852/12*$C$3,0)</f>
        <v>0</v>
      </c>
      <c r="H1852" s="3450"/>
      <c r="I1852" s="3450"/>
      <c r="J1852" s="2908"/>
      <c r="K1852" s="2908"/>
      <c r="L1852" s="2884"/>
      <c r="M1852" s="2884"/>
      <c r="N1852" s="2884"/>
      <c r="O1852" s="2884"/>
      <c r="P1852" s="2884"/>
      <c r="Q1852" s="2884"/>
      <c r="R1852" s="2909"/>
      <c r="S1852" s="2909"/>
      <c r="T1852" s="2909"/>
      <c r="U1852" s="2909"/>
      <c r="V1852" s="2909"/>
      <c r="W1852" s="2909"/>
      <c r="X1852" s="2909"/>
      <c r="Y1852" s="2910"/>
      <c r="Z1852" s="1504"/>
      <c r="AA1852" s="2911"/>
      <c r="AB1852" s="1504"/>
      <c r="AC1852" s="1504"/>
      <c r="AD1852" s="1757"/>
      <c r="AE1852" s="1757"/>
      <c r="AF1852" s="1504"/>
      <c r="AG1852" s="3451"/>
      <c r="AH1852" s="2913"/>
      <c r="AI1852" s="2759"/>
      <c r="AJ1852" s="3663"/>
      <c r="AK1852" s="253"/>
      <c r="AL1852" s="253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</row>
    <row r="1853" spans="1:267" s="1185" customFormat="1" ht="29.25" x14ac:dyDescent="0.25">
      <c r="A1853" s="414"/>
      <c r="B1853" s="414">
        <v>1</v>
      </c>
      <c r="C1853" s="2708" t="s">
        <v>360</v>
      </c>
      <c r="D1853" s="4"/>
      <c r="E1853" s="4"/>
      <c r="F1853" s="778"/>
      <c r="G1853" s="3452"/>
      <c r="H1853" s="3452"/>
      <c r="I1853" s="3452"/>
      <c r="J1853" s="2908"/>
      <c r="K1853" s="2908"/>
      <c r="L1853" s="2884"/>
      <c r="M1853" s="2884"/>
      <c r="N1853" s="2884"/>
      <c r="O1853" s="2884"/>
      <c r="P1853" s="2884"/>
      <c r="Q1853" s="2884"/>
      <c r="R1853" s="2909"/>
      <c r="S1853" s="2909"/>
      <c r="T1853" s="2909"/>
      <c r="U1853" s="2909"/>
      <c r="V1853" s="2909"/>
      <c r="W1853" s="2909"/>
      <c r="X1853" s="2909"/>
      <c r="Y1853" s="2910"/>
      <c r="Z1853" s="1504"/>
      <c r="AA1853" s="2911"/>
      <c r="AB1853" s="1504"/>
      <c r="AC1853" s="1504"/>
      <c r="AD1853" s="1757"/>
      <c r="AE1853" s="1757"/>
      <c r="AF1853" s="1504"/>
      <c r="AG1853" s="3453"/>
      <c r="AH1853" s="2913"/>
      <c r="AI1853" s="2759"/>
      <c r="AJ1853" s="3663"/>
      <c r="AK1853" s="253"/>
      <c r="AL1853" s="253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</row>
    <row r="1854" spans="1:267" s="1185" customFormat="1" ht="29.25" x14ac:dyDescent="0.25">
      <c r="A1854" s="414"/>
      <c r="B1854" s="414">
        <v>1</v>
      </c>
      <c r="C1854" s="2708" t="s">
        <v>353</v>
      </c>
      <c r="D1854" s="4"/>
      <c r="E1854" s="4"/>
      <c r="F1854" s="778"/>
      <c r="G1854" s="3452"/>
      <c r="H1854" s="3452"/>
      <c r="I1854" s="3452"/>
      <c r="J1854" s="2908"/>
      <c r="K1854" s="2908"/>
      <c r="L1854" s="2884"/>
      <c r="M1854" s="2884"/>
      <c r="N1854" s="2884"/>
      <c r="O1854" s="2884"/>
      <c r="P1854" s="2884"/>
      <c r="Q1854" s="2884"/>
      <c r="R1854" s="2909"/>
      <c r="S1854" s="2909"/>
      <c r="T1854" s="2909"/>
      <c r="U1854" s="2909"/>
      <c r="V1854" s="2909"/>
      <c r="W1854" s="2909"/>
      <c r="X1854" s="2909"/>
      <c r="Y1854" s="2910"/>
      <c r="Z1854" s="1504"/>
      <c r="AA1854" s="2911"/>
      <c r="AB1854" s="1504"/>
      <c r="AC1854" s="1504"/>
      <c r="AD1854" s="1757"/>
      <c r="AE1854" s="1757"/>
      <c r="AF1854" s="1504"/>
      <c r="AG1854" s="3453"/>
      <c r="AH1854" s="2913"/>
      <c r="AI1854" s="2759"/>
      <c r="AJ1854" s="3663"/>
      <c r="AK1854" s="253"/>
      <c r="AL1854" s="253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</row>
    <row r="1855" spans="1:267" s="1185" customFormat="1" ht="29.25" x14ac:dyDescent="0.25">
      <c r="A1855" s="414"/>
      <c r="B1855" s="414">
        <v>1</v>
      </c>
      <c r="C1855" s="726" t="s">
        <v>279</v>
      </c>
      <c r="D1855" s="4"/>
      <c r="E1855" s="4"/>
      <c r="F1855" s="778">
        <f>F1848</f>
        <v>3350</v>
      </c>
      <c r="G1855" s="3452">
        <f>G1848</f>
        <v>1954</v>
      </c>
      <c r="H1855" s="3452">
        <f>H1848</f>
        <v>1961</v>
      </c>
      <c r="I1855" s="3452">
        <f>H1855/G1855*100</f>
        <v>100.35823950870011</v>
      </c>
      <c r="J1855" s="2908"/>
      <c r="K1855" s="2908"/>
      <c r="L1855" s="2884"/>
      <c r="M1855" s="2884"/>
      <c r="N1855" s="2884"/>
      <c r="O1855" s="2884"/>
      <c r="P1855" s="2884"/>
      <c r="Q1855" s="2884"/>
      <c r="R1855" s="2909"/>
      <c r="S1855" s="2909"/>
      <c r="T1855" s="2909"/>
      <c r="U1855" s="2909"/>
      <c r="V1855" s="2909"/>
      <c r="W1855" s="2909"/>
      <c r="X1855" s="2909"/>
      <c r="Y1855" s="2910"/>
      <c r="Z1855" s="1504"/>
      <c r="AA1855" s="2911"/>
      <c r="AB1855" s="1504"/>
      <c r="AC1855" s="1504"/>
      <c r="AD1855" s="1757"/>
      <c r="AE1855" s="1757"/>
      <c r="AF1855" s="1504"/>
      <c r="AG1855" s="3453">
        <f>AG1848</f>
        <v>0</v>
      </c>
      <c r="AH1855" s="2913"/>
      <c r="AI1855" s="2759"/>
      <c r="AJ1855" s="3663"/>
      <c r="AK1855" s="253"/>
      <c r="AL1855" s="253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</row>
    <row r="1856" spans="1:267" s="1185" customFormat="1" ht="15.75" thickBot="1" x14ac:dyDescent="0.3">
      <c r="A1856" s="414"/>
      <c r="B1856" s="414">
        <v>1</v>
      </c>
      <c r="C1856" s="727" t="s">
        <v>138</v>
      </c>
      <c r="D1856" s="4"/>
      <c r="E1856" s="4"/>
      <c r="F1856" s="778">
        <f>F1855</f>
        <v>3350</v>
      </c>
      <c r="G1856" s="3452">
        <f>G1855</f>
        <v>1954</v>
      </c>
      <c r="H1856" s="3452">
        <f>H1855</f>
        <v>1961</v>
      </c>
      <c r="I1856" s="3452">
        <f>H1856/G1856*100</f>
        <v>100.35823950870011</v>
      </c>
      <c r="J1856" s="2908"/>
      <c r="K1856" s="2908"/>
      <c r="L1856" s="2884"/>
      <c r="M1856" s="2884"/>
      <c r="N1856" s="2884"/>
      <c r="O1856" s="2884"/>
      <c r="P1856" s="2884"/>
      <c r="Q1856" s="2884"/>
      <c r="R1856" s="2909">
        <f t="shared" ref="R1856:W1856" si="1046">R1847</f>
        <v>2660.57</v>
      </c>
      <c r="S1856" s="2909">
        <f t="shared" si="1046"/>
        <v>2660.57</v>
      </c>
      <c r="T1856" s="2909">
        <f t="shared" si="1046"/>
        <v>2660.57</v>
      </c>
      <c r="U1856" s="2909">
        <f t="shared" si="1046"/>
        <v>2660.57</v>
      </c>
      <c r="V1856" s="2909">
        <f t="shared" si="1046"/>
        <v>2660.57</v>
      </c>
      <c r="W1856" s="2909">
        <f t="shared" si="1046"/>
        <v>2660.57</v>
      </c>
      <c r="X1856" s="2909">
        <f t="shared" ref="X1856" si="1047">X1847</f>
        <v>2660.57</v>
      </c>
      <c r="Y1856" s="2910">
        <f>R1856/12*$C$3+(S1856-R1856)/11*3+(T1856-S1856)/10*2+(U1856-T1856)/9*1</f>
        <v>1551.9991666666667</v>
      </c>
      <c r="Z1856" s="1504">
        <f t="shared" ref="Z1856:AF1856" si="1048">Z1847</f>
        <v>1557.4261999999999</v>
      </c>
      <c r="AA1856" s="2911">
        <f t="shared" si="1048"/>
        <v>0</v>
      </c>
      <c r="AB1856" s="1504">
        <f>AB1847</f>
        <v>0</v>
      </c>
      <c r="AC1856" s="1504">
        <f t="shared" si="1048"/>
        <v>5.4270333333331564</v>
      </c>
      <c r="AD1856" s="1757"/>
      <c r="AE1856" s="1757">
        <f t="shared" si="1048"/>
        <v>0</v>
      </c>
      <c r="AF1856" s="1504">
        <f t="shared" si="1048"/>
        <v>1557.4261999999999</v>
      </c>
      <c r="AG1856" s="3453">
        <f>AG1855</f>
        <v>0</v>
      </c>
      <c r="AH1856" s="2913">
        <f>AH1847</f>
        <v>0</v>
      </c>
      <c r="AI1856" s="2759"/>
      <c r="AJ1856" s="3663"/>
      <c r="AK1856" s="253"/>
      <c r="AL1856" s="253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</row>
    <row r="1857" spans="1:267" ht="15.75" thickBot="1" x14ac:dyDescent="0.3">
      <c r="A1857" s="414">
        <v>1</v>
      </c>
      <c r="B1857" s="414">
        <v>1</v>
      </c>
      <c r="C1857" s="1912" t="s">
        <v>314</v>
      </c>
      <c r="D1857" s="1912"/>
      <c r="E1857" s="1912"/>
      <c r="F1857" s="427"/>
      <c r="G1857" s="1006"/>
      <c r="H1857" s="1006"/>
      <c r="I1857" s="2169"/>
      <c r="J1857" s="1007"/>
      <c r="K1857" s="1007"/>
      <c r="L1857" s="3454"/>
      <c r="M1857" s="3454"/>
      <c r="N1857" s="3454"/>
      <c r="O1857" s="3454"/>
      <c r="P1857" s="3454"/>
      <c r="Q1857" s="3454"/>
      <c r="R1857" s="577">
        <f t="shared" ref="R1857:Y1857" si="1049">R1856</f>
        <v>2660.57</v>
      </c>
      <c r="S1857" s="577">
        <f t="shared" si="1049"/>
        <v>2660.57</v>
      </c>
      <c r="T1857" s="577">
        <f t="shared" si="1049"/>
        <v>2660.57</v>
      </c>
      <c r="U1857" s="577">
        <f t="shared" si="1049"/>
        <v>2660.57</v>
      </c>
      <c r="V1857" s="577">
        <f t="shared" si="1049"/>
        <v>2660.57</v>
      </c>
      <c r="W1857" s="577">
        <f t="shared" ref="W1857:X1857" si="1050">W1856</f>
        <v>2660.57</v>
      </c>
      <c r="X1857" s="577">
        <f t="shared" si="1050"/>
        <v>2660.57</v>
      </c>
      <c r="Y1857" s="1062">
        <f t="shared" si="1049"/>
        <v>1551.9991666666667</v>
      </c>
      <c r="Z1857" s="577">
        <f t="shared" ref="Z1857:AF1857" si="1051">Z1856</f>
        <v>1557.4261999999999</v>
      </c>
      <c r="AA1857" s="1087">
        <f t="shared" si="1051"/>
        <v>0</v>
      </c>
      <c r="AB1857" s="577">
        <f>AB1856</f>
        <v>0</v>
      </c>
      <c r="AC1857" s="577">
        <f t="shared" si="1051"/>
        <v>5.4270333333331564</v>
      </c>
      <c r="AD1857" s="577"/>
      <c r="AE1857" s="577">
        <f t="shared" si="1051"/>
        <v>0</v>
      </c>
      <c r="AF1857" s="577">
        <f t="shared" si="1051"/>
        <v>1557.4261999999999</v>
      </c>
      <c r="AG1857" s="2103"/>
      <c r="AH1857" s="1196">
        <f>AH1856</f>
        <v>0</v>
      </c>
      <c r="AI1857" s="2759"/>
    </row>
    <row r="1858" spans="1:267" ht="29.25" x14ac:dyDescent="0.25">
      <c r="B1858" s="414">
        <v>1</v>
      </c>
      <c r="C1858" s="2104" t="s">
        <v>501</v>
      </c>
      <c r="D1858" s="2104"/>
      <c r="E1858" s="2104"/>
      <c r="F1858" s="443"/>
      <c r="G1858" s="2145"/>
      <c r="H1858" s="2145"/>
      <c r="I1858" s="2145"/>
      <c r="J1858" s="3455"/>
      <c r="K1858" s="3455"/>
      <c r="L1858" s="2145"/>
      <c r="M1858" s="2145"/>
      <c r="N1858" s="2145"/>
      <c r="O1858" s="2145"/>
      <c r="P1858" s="2145"/>
      <c r="Q1858" s="2145"/>
      <c r="R1858" s="570"/>
      <c r="S1858" s="570"/>
      <c r="T1858" s="570"/>
      <c r="U1858" s="570"/>
      <c r="V1858" s="570"/>
      <c r="W1858" s="570"/>
      <c r="X1858" s="570"/>
      <c r="Y1858" s="2787"/>
      <c r="Z1858" s="2788"/>
      <c r="AA1858" s="2789"/>
      <c r="AB1858" s="2788"/>
      <c r="AC1858" s="2788"/>
      <c r="AD1858" s="2790"/>
      <c r="AE1858" s="2790"/>
      <c r="AF1858" s="2788"/>
      <c r="AG1858" s="2608"/>
      <c r="AH1858" s="2792"/>
      <c r="AI1858" s="2759"/>
    </row>
    <row r="1859" spans="1:267" x14ac:dyDescent="0.25">
      <c r="B1859" s="414">
        <v>1</v>
      </c>
      <c r="C1859" s="4" t="s">
        <v>14</v>
      </c>
      <c r="D1859" s="4"/>
      <c r="E1859" s="4"/>
      <c r="F1859" s="420"/>
      <c r="G1859" s="786"/>
      <c r="H1859" s="786"/>
      <c r="I1859" s="786"/>
      <c r="J1859" s="2561"/>
      <c r="K1859" s="2561"/>
      <c r="L1859" s="3448"/>
      <c r="M1859" s="3448"/>
      <c r="N1859" s="3448"/>
      <c r="O1859" s="3448"/>
      <c r="P1859" s="3448"/>
      <c r="Q1859" s="3448"/>
      <c r="R1859" s="571"/>
      <c r="S1859" s="571"/>
      <c r="T1859" s="571"/>
      <c r="U1859" s="571"/>
      <c r="V1859" s="571"/>
      <c r="W1859" s="571"/>
      <c r="X1859" s="571"/>
      <c r="Y1859" s="2775"/>
      <c r="Z1859" s="996"/>
      <c r="AA1859" s="1071"/>
      <c r="AB1859" s="996"/>
      <c r="AC1859" s="996"/>
      <c r="AD1859" s="2916"/>
      <c r="AE1859" s="2916"/>
      <c r="AF1859" s="996"/>
      <c r="AG1859" s="1317"/>
      <c r="AH1859" s="1250"/>
      <c r="AI1859" s="2759"/>
    </row>
    <row r="1860" spans="1:267" ht="30" x14ac:dyDescent="0.25">
      <c r="B1860" s="414">
        <v>1</v>
      </c>
      <c r="C1860" s="799" t="s">
        <v>206</v>
      </c>
      <c r="D1860" s="4"/>
      <c r="E1860" s="4"/>
      <c r="F1860" s="2883"/>
      <c r="G1860" s="2884"/>
      <c r="H1860" s="2884"/>
      <c r="I1860" s="2884"/>
      <c r="J1860" s="2908"/>
      <c r="K1860" s="2908"/>
      <c r="L1860" s="2884"/>
      <c r="M1860" s="2884"/>
      <c r="N1860" s="2884"/>
      <c r="O1860" s="2884"/>
      <c r="P1860" s="2884"/>
      <c r="Q1860" s="2884"/>
      <c r="R1860" s="2909">
        <v>259.37968000000001</v>
      </c>
      <c r="S1860" s="2909">
        <v>259.37968000000001</v>
      </c>
      <c r="T1860" s="2909">
        <v>259.37968000000001</v>
      </c>
      <c r="U1860" s="2909">
        <v>259.37968000000001</v>
      </c>
      <c r="V1860" s="2909">
        <v>259.37968000000001</v>
      </c>
      <c r="W1860" s="2909">
        <v>259.37968000000001</v>
      </c>
      <c r="X1860" s="2909">
        <v>259.37968000000001</v>
      </c>
      <c r="Y1860" s="1209">
        <f>R1860/12*$C$3+(S1860-R1860)/11*6+(T1860-S1860)/10*5+(U1860-T1860)/9*4+(V1860-U1860)/8*3+(W1860-V1860)/7*2+(X1860-W1860)/6*1</f>
        <v>151.30481333333336</v>
      </c>
      <c r="Z1860" s="1504">
        <f>AF1860-AE1860-AB1860</f>
        <v>151.7499</v>
      </c>
      <c r="AA1860" s="2911"/>
      <c r="AB1860" s="1504"/>
      <c r="AC1860" s="1504">
        <f>Z1860-Y1860</f>
        <v>0.44508666666663999</v>
      </c>
      <c r="AD1860" s="1757"/>
      <c r="AE1860" s="1757">
        <v>0</v>
      </c>
      <c r="AF1860" s="1504">
        <v>151.7499</v>
      </c>
      <c r="AG1860" s="2887"/>
      <c r="AH1860" s="2913"/>
      <c r="AI1860" s="2759"/>
    </row>
    <row r="1861" spans="1:267" ht="29.25" x14ac:dyDescent="0.25">
      <c r="B1861" s="414">
        <v>1</v>
      </c>
      <c r="C1861" s="2708" t="s">
        <v>359</v>
      </c>
      <c r="D1861" s="4"/>
      <c r="E1861" s="4"/>
      <c r="F1861" s="3449">
        <f>F1862+F1865</f>
        <v>370</v>
      </c>
      <c r="G1861" s="3450">
        <f>G1862+G1865</f>
        <v>216</v>
      </c>
      <c r="H1861" s="3450">
        <f>H1862+H1865</f>
        <v>219</v>
      </c>
      <c r="I1861" s="3450">
        <f>H1861/G1861*100</f>
        <v>101.38888888888889</v>
      </c>
      <c r="J1861" s="2908"/>
      <c r="K1861" s="2908"/>
      <c r="L1861" s="2884"/>
      <c r="M1861" s="2884"/>
      <c r="N1861" s="2884"/>
      <c r="O1861" s="2884"/>
      <c r="P1861" s="2884"/>
      <c r="Q1861" s="2884"/>
      <c r="R1861" s="2909"/>
      <c r="S1861" s="2909"/>
      <c r="T1861" s="2909"/>
      <c r="U1861" s="2909"/>
      <c r="V1861" s="2909"/>
      <c r="W1861" s="2909"/>
      <c r="X1861" s="2909"/>
      <c r="Y1861" s="2910"/>
      <c r="Z1861" s="1504"/>
      <c r="AA1861" s="2911"/>
      <c r="AB1861" s="1504"/>
      <c r="AC1861" s="1504"/>
      <c r="AD1861" s="1757"/>
      <c r="AE1861" s="1757"/>
      <c r="AF1861" s="1504"/>
      <c r="AG1861" s="3451">
        <f>AG1862+AG1865</f>
        <v>0</v>
      </c>
      <c r="AH1861" s="2913"/>
      <c r="AI1861" s="2759"/>
    </row>
    <row r="1862" spans="1:267" ht="30" x14ac:dyDescent="0.25">
      <c r="B1862" s="414">
        <v>1</v>
      </c>
      <c r="C1862" s="724" t="s">
        <v>348</v>
      </c>
      <c r="D1862" s="4"/>
      <c r="E1862" s="4"/>
      <c r="F1862" s="3449">
        <f>F1863</f>
        <v>290</v>
      </c>
      <c r="G1862" s="3450">
        <f>G1863</f>
        <v>169</v>
      </c>
      <c r="H1862" s="3450">
        <f>H1863</f>
        <v>168</v>
      </c>
      <c r="I1862" s="3450">
        <f>H1862/G1862*100</f>
        <v>99.408284023668642</v>
      </c>
      <c r="J1862" s="2908"/>
      <c r="K1862" s="2908"/>
      <c r="L1862" s="2884"/>
      <c r="M1862" s="2884"/>
      <c r="N1862" s="2884"/>
      <c r="O1862" s="2884"/>
      <c r="P1862" s="2884"/>
      <c r="Q1862" s="2884"/>
      <c r="R1862" s="2909"/>
      <c r="S1862" s="2909"/>
      <c r="T1862" s="2909"/>
      <c r="U1862" s="2909"/>
      <c r="V1862" s="2909"/>
      <c r="W1862" s="2909"/>
      <c r="X1862" s="2909"/>
      <c r="Y1862" s="2910"/>
      <c r="Z1862" s="1504"/>
      <c r="AA1862" s="2911"/>
      <c r="AB1862" s="1504"/>
      <c r="AC1862" s="1504"/>
      <c r="AD1862" s="1757"/>
      <c r="AE1862" s="1757"/>
      <c r="AF1862" s="1504"/>
      <c r="AG1862" s="3451">
        <f>AG1863</f>
        <v>0</v>
      </c>
      <c r="AH1862" s="2913"/>
      <c r="AI1862" s="2759"/>
    </row>
    <row r="1863" spans="1:267" x14ac:dyDescent="0.25">
      <c r="B1863" s="414">
        <v>1</v>
      </c>
      <c r="C1863" s="519" t="s">
        <v>349</v>
      </c>
      <c r="D1863" s="4"/>
      <c r="E1863" s="4"/>
      <c r="F1863" s="3449">
        <v>290</v>
      </c>
      <c r="G1863" s="3450">
        <f>ROUND(F1863/12*$C$3,0)</f>
        <v>169</v>
      </c>
      <c r="H1863" s="3450">
        <v>168</v>
      </c>
      <c r="I1863" s="3450">
        <f>H1863/G1863*100</f>
        <v>99.408284023668642</v>
      </c>
      <c r="J1863" s="2908"/>
      <c r="K1863" s="2908"/>
      <c r="L1863" s="2884"/>
      <c r="M1863" s="2884"/>
      <c r="N1863" s="2884"/>
      <c r="O1863" s="2884"/>
      <c r="P1863" s="2884"/>
      <c r="Q1863" s="2884"/>
      <c r="R1863" s="2909"/>
      <c r="S1863" s="2909"/>
      <c r="T1863" s="2909"/>
      <c r="U1863" s="2909"/>
      <c r="V1863" s="2909"/>
      <c r="W1863" s="2909"/>
      <c r="X1863" s="2909"/>
      <c r="Y1863" s="2910"/>
      <c r="Z1863" s="1504"/>
      <c r="AA1863" s="2911"/>
      <c r="AB1863" s="1504"/>
      <c r="AC1863" s="1504"/>
      <c r="AD1863" s="1757"/>
      <c r="AE1863" s="1757"/>
      <c r="AF1863" s="1504"/>
      <c r="AG1863" s="3451"/>
      <c r="AH1863" s="2913"/>
      <c r="AI1863" s="2759"/>
    </row>
    <row r="1864" spans="1:267" ht="60" x14ac:dyDescent="0.25">
      <c r="B1864" s="414">
        <v>1</v>
      </c>
      <c r="C1864" s="519" t="s">
        <v>351</v>
      </c>
      <c r="D1864" s="4"/>
      <c r="E1864" s="4"/>
      <c r="F1864" s="3449"/>
      <c r="G1864" s="3450"/>
      <c r="H1864" s="3450"/>
      <c r="I1864" s="3450"/>
      <c r="J1864" s="2908"/>
      <c r="K1864" s="2908"/>
      <c r="L1864" s="2884"/>
      <c r="M1864" s="2884"/>
      <c r="N1864" s="2884"/>
      <c r="O1864" s="2884"/>
      <c r="P1864" s="2884"/>
      <c r="Q1864" s="2884"/>
      <c r="R1864" s="2909"/>
      <c r="S1864" s="2909"/>
      <c r="T1864" s="2909"/>
      <c r="U1864" s="2909"/>
      <c r="V1864" s="2909"/>
      <c r="W1864" s="2909"/>
      <c r="X1864" s="2909"/>
      <c r="Y1864" s="2910"/>
      <c r="Z1864" s="1504"/>
      <c r="AA1864" s="2911"/>
      <c r="AB1864" s="1504"/>
      <c r="AC1864" s="1504"/>
      <c r="AD1864" s="1757"/>
      <c r="AE1864" s="1757"/>
      <c r="AF1864" s="1504"/>
      <c r="AG1864" s="3451"/>
      <c r="AH1864" s="2913"/>
      <c r="AI1864" s="2759"/>
    </row>
    <row r="1865" spans="1:267" ht="45" x14ac:dyDescent="0.25">
      <c r="B1865" s="414">
        <v>1</v>
      </c>
      <c r="C1865" s="518" t="s">
        <v>352</v>
      </c>
      <c r="D1865" s="4"/>
      <c r="E1865" s="4"/>
      <c r="F1865" s="3449">
        <v>80</v>
      </c>
      <c r="G1865" s="3450">
        <f>ROUND(F1865/12*$C$3,0)</f>
        <v>47</v>
      </c>
      <c r="H1865" s="3450">
        <v>51</v>
      </c>
      <c r="I1865" s="3450">
        <f>H1865/G1865*100</f>
        <v>108.51063829787233</v>
      </c>
      <c r="J1865" s="2908"/>
      <c r="K1865" s="2908"/>
      <c r="L1865" s="2884"/>
      <c r="M1865" s="2884"/>
      <c r="N1865" s="2884"/>
      <c r="O1865" s="2884"/>
      <c r="P1865" s="2884"/>
      <c r="Q1865" s="2884"/>
      <c r="R1865" s="2909"/>
      <c r="S1865" s="2909"/>
      <c r="T1865" s="2909"/>
      <c r="U1865" s="2909"/>
      <c r="V1865" s="2909"/>
      <c r="W1865" s="2909"/>
      <c r="X1865" s="2909"/>
      <c r="Y1865" s="2910"/>
      <c r="Z1865" s="1504"/>
      <c r="AA1865" s="2911"/>
      <c r="AB1865" s="1504"/>
      <c r="AC1865" s="1504"/>
      <c r="AD1865" s="1757"/>
      <c r="AE1865" s="1757"/>
      <c r="AF1865" s="1504"/>
      <c r="AG1865" s="3451"/>
      <c r="AH1865" s="2913"/>
      <c r="AI1865" s="2759"/>
    </row>
    <row r="1866" spans="1:267" ht="29.25" x14ac:dyDescent="0.25">
      <c r="B1866" s="414">
        <v>1</v>
      </c>
      <c r="C1866" s="2708" t="s">
        <v>360</v>
      </c>
      <c r="D1866" s="4"/>
      <c r="E1866" s="4"/>
      <c r="F1866" s="778"/>
      <c r="G1866" s="3452"/>
      <c r="H1866" s="3452"/>
      <c r="I1866" s="3452"/>
      <c r="J1866" s="2908"/>
      <c r="K1866" s="2908"/>
      <c r="L1866" s="2884"/>
      <c r="M1866" s="2884"/>
      <c r="N1866" s="2884"/>
      <c r="O1866" s="2884"/>
      <c r="P1866" s="2884"/>
      <c r="Q1866" s="2884"/>
      <c r="R1866" s="2909"/>
      <c r="S1866" s="2909"/>
      <c r="T1866" s="2909"/>
      <c r="U1866" s="2909"/>
      <c r="V1866" s="2909"/>
      <c r="W1866" s="2909"/>
      <c r="X1866" s="2909"/>
      <c r="Y1866" s="2910"/>
      <c r="Z1866" s="1504"/>
      <c r="AA1866" s="2911"/>
      <c r="AB1866" s="1504"/>
      <c r="AC1866" s="1504"/>
      <c r="AD1866" s="1757"/>
      <c r="AE1866" s="1757"/>
      <c r="AF1866" s="1504"/>
      <c r="AG1866" s="3453"/>
      <c r="AH1866" s="2913"/>
      <c r="AI1866" s="2759"/>
    </row>
    <row r="1867" spans="1:267" ht="29.25" x14ac:dyDescent="0.25">
      <c r="B1867" s="414">
        <v>1</v>
      </c>
      <c r="C1867" s="2708" t="s">
        <v>353</v>
      </c>
      <c r="D1867" s="4"/>
      <c r="E1867" s="4"/>
      <c r="F1867" s="778"/>
      <c r="G1867" s="3452"/>
      <c r="H1867" s="3452"/>
      <c r="I1867" s="3452"/>
      <c r="J1867" s="2908"/>
      <c r="K1867" s="2908"/>
      <c r="L1867" s="2884"/>
      <c r="M1867" s="2884"/>
      <c r="N1867" s="2884"/>
      <c r="O1867" s="2884"/>
      <c r="P1867" s="2884"/>
      <c r="Q1867" s="2884"/>
      <c r="R1867" s="2909"/>
      <c r="S1867" s="2909"/>
      <c r="T1867" s="2909"/>
      <c r="U1867" s="2909"/>
      <c r="V1867" s="2909"/>
      <c r="W1867" s="2909"/>
      <c r="X1867" s="2909"/>
      <c r="Y1867" s="2910"/>
      <c r="Z1867" s="1504"/>
      <c r="AA1867" s="2911"/>
      <c r="AB1867" s="1504"/>
      <c r="AC1867" s="1504"/>
      <c r="AD1867" s="1757"/>
      <c r="AE1867" s="1757"/>
      <c r="AF1867" s="1504"/>
      <c r="AG1867" s="3453"/>
      <c r="AH1867" s="2913"/>
      <c r="AI1867" s="2759"/>
    </row>
    <row r="1868" spans="1:267" ht="29.25" x14ac:dyDescent="0.25">
      <c r="B1868" s="414">
        <v>1</v>
      </c>
      <c r="C1868" s="726" t="s">
        <v>279</v>
      </c>
      <c r="D1868" s="4"/>
      <c r="E1868" s="4"/>
      <c r="F1868" s="778">
        <f>F1861</f>
        <v>370</v>
      </c>
      <c r="G1868" s="3452">
        <f>G1861</f>
        <v>216</v>
      </c>
      <c r="H1868" s="3452">
        <f>H1861</f>
        <v>219</v>
      </c>
      <c r="I1868" s="3452">
        <f>H1868/G1868*100</f>
        <v>101.38888888888889</v>
      </c>
      <c r="J1868" s="2908"/>
      <c r="K1868" s="2908"/>
      <c r="L1868" s="2884"/>
      <c r="M1868" s="2884"/>
      <c r="N1868" s="2884"/>
      <c r="O1868" s="2884"/>
      <c r="P1868" s="2884"/>
      <c r="Q1868" s="2884"/>
      <c r="R1868" s="2909"/>
      <c r="S1868" s="2909"/>
      <c r="T1868" s="2909"/>
      <c r="U1868" s="2909"/>
      <c r="V1868" s="2909"/>
      <c r="W1868" s="2909"/>
      <c r="X1868" s="2909"/>
      <c r="Y1868" s="2910"/>
      <c r="Z1868" s="1504"/>
      <c r="AA1868" s="2911"/>
      <c r="AB1868" s="1504"/>
      <c r="AC1868" s="1504"/>
      <c r="AD1868" s="1757"/>
      <c r="AE1868" s="1757"/>
      <c r="AF1868" s="1504"/>
      <c r="AG1868" s="3453">
        <f>AG1861</f>
        <v>0</v>
      </c>
      <c r="AH1868" s="2913"/>
      <c r="AI1868" s="2759"/>
    </row>
    <row r="1869" spans="1:267" ht="15.75" thickBot="1" x14ac:dyDescent="0.3">
      <c r="B1869" s="414">
        <v>1</v>
      </c>
      <c r="C1869" s="727" t="s">
        <v>138</v>
      </c>
      <c r="D1869" s="4"/>
      <c r="E1869" s="4"/>
      <c r="F1869" s="778">
        <f>F1868</f>
        <v>370</v>
      </c>
      <c r="G1869" s="3452">
        <f>G1868</f>
        <v>216</v>
      </c>
      <c r="H1869" s="3452">
        <f>H1868</f>
        <v>219</v>
      </c>
      <c r="I1869" s="3452">
        <f>H1869/G1869*100</f>
        <v>101.38888888888889</v>
      </c>
      <c r="J1869" s="2908"/>
      <c r="K1869" s="2908"/>
      <c r="L1869" s="2884"/>
      <c r="M1869" s="2884"/>
      <c r="N1869" s="2884"/>
      <c r="O1869" s="2884"/>
      <c r="P1869" s="2884"/>
      <c r="Q1869" s="2884"/>
      <c r="R1869" s="2909">
        <f t="shared" ref="R1869:Y1869" si="1052">R1860</f>
        <v>259.37968000000001</v>
      </c>
      <c r="S1869" s="2909">
        <f t="shared" si="1052"/>
        <v>259.37968000000001</v>
      </c>
      <c r="T1869" s="2909">
        <f t="shared" si="1052"/>
        <v>259.37968000000001</v>
      </c>
      <c r="U1869" s="2909">
        <f t="shared" si="1052"/>
        <v>259.37968000000001</v>
      </c>
      <c r="V1869" s="2909">
        <f t="shared" si="1052"/>
        <v>259.37968000000001</v>
      </c>
      <c r="W1869" s="2909">
        <f t="shared" ref="W1869:X1869" si="1053">W1860</f>
        <v>259.37968000000001</v>
      </c>
      <c r="X1869" s="2909">
        <f t="shared" si="1053"/>
        <v>259.37968000000001</v>
      </c>
      <c r="Y1869" s="3456">
        <f t="shared" si="1052"/>
        <v>151.30481333333336</v>
      </c>
      <c r="Z1869" s="1504">
        <f t="shared" ref="Z1869:AF1869" si="1054">Z1860</f>
        <v>151.7499</v>
      </c>
      <c r="AA1869" s="2911">
        <f t="shared" si="1054"/>
        <v>0</v>
      </c>
      <c r="AB1869" s="1504">
        <f>AB1860</f>
        <v>0</v>
      </c>
      <c r="AC1869" s="1504">
        <f t="shared" si="1054"/>
        <v>0.44508666666663999</v>
      </c>
      <c r="AD1869" s="1757"/>
      <c r="AE1869" s="1757">
        <f t="shared" si="1054"/>
        <v>0</v>
      </c>
      <c r="AF1869" s="1504">
        <f t="shared" si="1054"/>
        <v>151.7499</v>
      </c>
      <c r="AG1869" s="3453">
        <f>AG1868</f>
        <v>0</v>
      </c>
      <c r="AH1869" s="2913">
        <f>AH1860</f>
        <v>0</v>
      </c>
      <c r="AI1869" s="2759"/>
    </row>
    <row r="1870" spans="1:267" x14ac:dyDescent="0.25">
      <c r="A1870" s="414">
        <v>1</v>
      </c>
      <c r="B1870" s="414">
        <v>1</v>
      </c>
      <c r="C1870" s="3331" t="s">
        <v>76</v>
      </c>
      <c r="D1870" s="3331"/>
      <c r="E1870" s="3331"/>
      <c r="F1870" s="3272"/>
      <c r="G1870" s="3390"/>
      <c r="H1870" s="3390"/>
      <c r="I1870" s="3390"/>
      <c r="J1870" s="3457"/>
      <c r="K1870" s="3457"/>
      <c r="L1870" s="3332"/>
      <c r="M1870" s="3332"/>
      <c r="N1870" s="3332"/>
      <c r="O1870" s="3332"/>
      <c r="P1870" s="3332"/>
      <c r="Q1870" s="3332"/>
      <c r="R1870" s="3151">
        <f t="shared" ref="R1870:Y1870" si="1055">R1869+R1857+R1844</f>
        <v>553427.67226409621</v>
      </c>
      <c r="S1870" s="3151">
        <f t="shared" si="1055"/>
        <v>553427.67226409621</v>
      </c>
      <c r="T1870" s="3151">
        <f t="shared" si="1055"/>
        <v>553427.67226409621</v>
      </c>
      <c r="U1870" s="3151">
        <f t="shared" si="1055"/>
        <v>553529.55166409619</v>
      </c>
      <c r="V1870" s="3151">
        <f t="shared" si="1055"/>
        <v>553529.55166409619</v>
      </c>
      <c r="W1870" s="3151">
        <f t="shared" ref="W1870:X1870" si="1056">W1869+W1857+W1844</f>
        <v>553529.55166409619</v>
      </c>
      <c r="X1870" s="3151">
        <f t="shared" si="1056"/>
        <v>553529.55166409619</v>
      </c>
      <c r="Y1870" s="3049">
        <f t="shared" si="1055"/>
        <v>323935.61515405611</v>
      </c>
      <c r="Z1870" s="3151">
        <f t="shared" ref="Z1870:AF1870" si="1057">Z1869+Z1857+Z1844</f>
        <v>344064.05251999997</v>
      </c>
      <c r="AA1870" s="1685">
        <f t="shared" si="1057"/>
        <v>0</v>
      </c>
      <c r="AB1870" s="3151">
        <f>AB1869+AB1857+AB1844</f>
        <v>-1563.7036800000003</v>
      </c>
      <c r="AC1870" s="3151">
        <f t="shared" si="1057"/>
        <v>20128.437365943875</v>
      </c>
      <c r="AD1870" s="3151">
        <f>AD1869+AD1857+AD1844</f>
        <v>-204.3595</v>
      </c>
      <c r="AE1870" s="3151">
        <f t="shared" si="1057"/>
        <v>-1658.6057600000001</v>
      </c>
      <c r="AF1870" s="3151">
        <f t="shared" si="1057"/>
        <v>340841.74307999999</v>
      </c>
      <c r="AG1870" s="3394"/>
      <c r="AH1870" s="1198">
        <f>AH1869+AH1857+AH1844</f>
        <v>0</v>
      </c>
      <c r="AI1870" s="2759"/>
    </row>
    <row r="1871" spans="1:267" x14ac:dyDescent="0.25">
      <c r="A1871" s="414">
        <v>1</v>
      </c>
      <c r="B1871" s="414">
        <v>1</v>
      </c>
      <c r="C1871" s="2674" t="s">
        <v>80</v>
      </c>
      <c r="D1871" s="2674"/>
      <c r="E1871" s="2674"/>
      <c r="F1871" s="2357">
        <f>SUM(F1774)</f>
        <v>4797</v>
      </c>
      <c r="G1871" s="2548">
        <f>SUM(G1774)</f>
        <v>2798.2499999999995</v>
      </c>
      <c r="H1871" s="2548">
        <f>SUM(H1774)</f>
        <v>2677</v>
      </c>
      <c r="I1871" s="2548">
        <f>H1871/G1871*100</f>
        <v>95.666934691324954</v>
      </c>
      <c r="J1871" s="2362">
        <f>SUM(L1871/F1871)</f>
        <v>8.5766103814884307</v>
      </c>
      <c r="K1871" s="2362">
        <f>N1871/H1871</f>
        <v>8.6858423608516997</v>
      </c>
      <c r="L1871" s="2548">
        <f>SUM(L1774)</f>
        <v>41142</v>
      </c>
      <c r="M1871" s="2548">
        <f>SUM(M1774)</f>
        <v>23999.500000000004</v>
      </c>
      <c r="N1871" s="2548">
        <f>SUM(N1774)</f>
        <v>23252</v>
      </c>
      <c r="O1871" s="2548">
        <f>N1871/M1871*100</f>
        <v>96.885351778162033</v>
      </c>
      <c r="P1871" s="2548">
        <f>SUM(P1774)</f>
        <v>128</v>
      </c>
      <c r="Q1871" s="2359">
        <f>N1871/$C$3*12/P1871</f>
        <v>311.41071428571428</v>
      </c>
      <c r="R1871" s="3392">
        <f t="shared" ref="R1871:AH1871" si="1058">SUM(R1774)</f>
        <v>227879.59942697617</v>
      </c>
      <c r="S1871" s="3392">
        <f t="shared" ref="S1871:T1871" si="1059">SUM(S1774)</f>
        <v>227879.59942697617</v>
      </c>
      <c r="T1871" s="3392">
        <f t="shared" si="1059"/>
        <v>227879.59942697617</v>
      </c>
      <c r="U1871" s="3392">
        <f t="shared" ref="U1871:V1871" si="1060">SUM(U1774)</f>
        <v>227981.47882697618</v>
      </c>
      <c r="V1871" s="3392">
        <f t="shared" si="1060"/>
        <v>227981.47882697618</v>
      </c>
      <c r="W1871" s="3392">
        <f t="shared" ref="W1871:X1871" si="1061">SUM(W1774)</f>
        <v>227981.47882697618</v>
      </c>
      <c r="X1871" s="3392">
        <f t="shared" si="1061"/>
        <v>227981.47882697618</v>
      </c>
      <c r="Y1871" s="3458">
        <f t="shared" si="1058"/>
        <v>132975.0460657361</v>
      </c>
      <c r="Z1871" s="3392">
        <f t="shared" si="1058"/>
        <v>167754.79493999999</v>
      </c>
      <c r="AA1871" s="1426">
        <f t="shared" si="1058"/>
        <v>0</v>
      </c>
      <c r="AB1871" s="3392">
        <f t="shared" si="1058"/>
        <v>-1602.1723200000004</v>
      </c>
      <c r="AC1871" s="3392">
        <f t="shared" si="1058"/>
        <v>34779.748874263896</v>
      </c>
      <c r="AD1871" s="3392">
        <f t="shared" si="1058"/>
        <v>-204.3595</v>
      </c>
      <c r="AE1871" s="3392">
        <f t="shared" si="1058"/>
        <v>-1501.2757300000001</v>
      </c>
      <c r="AF1871" s="3392">
        <f t="shared" si="1058"/>
        <v>164651.34688999999</v>
      </c>
      <c r="AG1871" s="1317">
        <f t="shared" si="1058"/>
        <v>0</v>
      </c>
      <c r="AH1871" s="1284">
        <f t="shared" si="1058"/>
        <v>0</v>
      </c>
      <c r="AI1871" s="2759"/>
    </row>
    <row r="1872" spans="1:267" s="1185" customFormat="1" x14ac:dyDescent="0.25">
      <c r="A1872" s="414">
        <v>1</v>
      </c>
      <c r="B1872" s="414">
        <v>1</v>
      </c>
      <c r="C1872" s="497" t="s">
        <v>207</v>
      </c>
      <c r="D1872" s="497"/>
      <c r="E1872" s="336"/>
      <c r="F1872" s="2367"/>
      <c r="G1872" s="1054"/>
      <c r="H1872" s="1054"/>
      <c r="I1872" s="1054"/>
      <c r="J1872" s="3161"/>
      <c r="K1872" s="3161"/>
      <c r="L1872" s="3162"/>
      <c r="M1872" s="3162"/>
      <c r="N1872" s="3162"/>
      <c r="O1872" s="3162"/>
      <c r="P1872" s="3162"/>
      <c r="Q1872" s="3162"/>
      <c r="R1872" s="3458"/>
      <c r="S1872" s="3458"/>
      <c r="T1872" s="3458"/>
      <c r="U1872" s="3458"/>
      <c r="V1872" s="3458"/>
      <c r="W1872" s="3458"/>
      <c r="X1872" s="3458"/>
      <c r="Y1872" s="3458"/>
      <c r="Z1872" s="3458"/>
      <c r="AA1872" s="3459"/>
      <c r="AB1872" s="3458"/>
      <c r="AC1872" s="3458"/>
      <c r="AD1872" s="3460"/>
      <c r="AE1872" s="3460"/>
      <c r="AF1872" s="3458"/>
      <c r="AG1872" s="1274"/>
      <c r="AH1872" s="3248"/>
      <c r="AI1872" s="2759"/>
      <c r="AJ1872" s="366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  <c r="JC1872" s="253"/>
      <c r="JD1872" s="253"/>
      <c r="JE1872" s="253"/>
      <c r="JF1872" s="253"/>
      <c r="JG1872" s="253"/>
    </row>
    <row r="1873" spans="1:267" s="1185" customFormat="1" ht="60" x14ac:dyDescent="0.25">
      <c r="A1873" s="414"/>
      <c r="B1873" s="414">
        <v>1</v>
      </c>
      <c r="C1873" s="1226" t="s">
        <v>382</v>
      </c>
      <c r="D1873" s="335"/>
      <c r="E1873" s="336"/>
      <c r="F1873" s="2367">
        <f>F1775</f>
        <v>0</v>
      </c>
      <c r="G1873" s="1054"/>
      <c r="H1873" s="1054"/>
      <c r="I1873" s="1054"/>
      <c r="J1873" s="3161"/>
      <c r="K1873" s="3161"/>
      <c r="L1873" s="3162"/>
      <c r="M1873" s="3162"/>
      <c r="N1873" s="3162"/>
      <c r="O1873" s="3162"/>
      <c r="P1873" s="3162"/>
      <c r="Q1873" s="3162"/>
      <c r="R1873" s="3458">
        <f t="shared" ref="R1873:AF1873" si="1062">R1776</f>
        <v>189448.51281000001</v>
      </c>
      <c r="S1873" s="3458">
        <f t="shared" ref="S1873:T1873" si="1063">S1776</f>
        <v>189448.51281000001</v>
      </c>
      <c r="T1873" s="3458">
        <f t="shared" si="1063"/>
        <v>189448.51281000001</v>
      </c>
      <c r="U1873" s="3458">
        <f t="shared" ref="U1873:V1873" si="1064">U1776</f>
        <v>189448.51281000001</v>
      </c>
      <c r="V1873" s="3458">
        <f t="shared" si="1064"/>
        <v>189448.51281000001</v>
      </c>
      <c r="W1873" s="3458">
        <f t="shared" ref="W1873:X1873" si="1065">W1776</f>
        <v>189448.51281000001</v>
      </c>
      <c r="X1873" s="3458">
        <f t="shared" si="1065"/>
        <v>189448.51281000001</v>
      </c>
      <c r="Y1873" s="3458">
        <f t="shared" si="1062"/>
        <v>111569.15907250003</v>
      </c>
      <c r="Z1873" s="3458">
        <f t="shared" si="1062"/>
        <v>108287.39844</v>
      </c>
      <c r="AA1873" s="3459">
        <f t="shared" si="1062"/>
        <v>0</v>
      </c>
      <c r="AB1873" s="3458">
        <f t="shared" si="1062"/>
        <v>0</v>
      </c>
      <c r="AC1873" s="3458">
        <f t="shared" si="1062"/>
        <v>-3281.7606325000233</v>
      </c>
      <c r="AD1873" s="3460">
        <f t="shared" si="1062"/>
        <v>0</v>
      </c>
      <c r="AE1873" s="3460">
        <f t="shared" si="1062"/>
        <v>-94.646690000000007</v>
      </c>
      <c r="AF1873" s="3458">
        <f t="shared" si="1062"/>
        <v>108192.75175000001</v>
      </c>
      <c r="AG1873" s="1274"/>
      <c r="AH1873" s="3248">
        <f>AH1776</f>
        <v>0</v>
      </c>
      <c r="AI1873" s="2759"/>
      <c r="AJ1873" s="366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  <c r="JC1873" s="253"/>
      <c r="JD1873" s="253"/>
      <c r="JE1873" s="253"/>
      <c r="JF1873" s="253"/>
      <c r="JG1873" s="253"/>
    </row>
    <row r="1874" spans="1:267" s="1185" customFormat="1" x14ac:dyDescent="0.25">
      <c r="A1874" s="414"/>
      <c r="B1874" s="414">
        <v>1</v>
      </c>
      <c r="C1874" s="335" t="s">
        <v>329</v>
      </c>
      <c r="D1874" s="335"/>
      <c r="E1874" s="336"/>
      <c r="F1874" s="2367"/>
      <c r="G1874" s="1054"/>
      <c r="H1874" s="1054"/>
      <c r="I1874" s="1054"/>
      <c r="J1874" s="3161"/>
      <c r="K1874" s="3161"/>
      <c r="L1874" s="3162"/>
      <c r="M1874" s="3162"/>
      <c r="N1874" s="3162"/>
      <c r="O1874" s="3162"/>
      <c r="P1874" s="3162"/>
      <c r="Q1874" s="3162"/>
      <c r="R1874" s="3458">
        <f t="shared" ref="R1874:AF1874" si="1066">R1777</f>
        <v>1644.6024</v>
      </c>
      <c r="S1874" s="3458">
        <f t="shared" ref="S1874:T1874" si="1067">S1777</f>
        <v>1644.6024</v>
      </c>
      <c r="T1874" s="3458">
        <f t="shared" si="1067"/>
        <v>1644.6024</v>
      </c>
      <c r="U1874" s="3458">
        <f t="shared" ref="U1874:V1874" si="1068">U1777</f>
        <v>1644.6024</v>
      </c>
      <c r="V1874" s="3458">
        <f t="shared" si="1068"/>
        <v>1644.6024</v>
      </c>
      <c r="W1874" s="3458">
        <f t="shared" ref="W1874:X1874" si="1069">W1777</f>
        <v>1644.6024</v>
      </c>
      <c r="X1874" s="3458">
        <f t="shared" si="1069"/>
        <v>1644.6024</v>
      </c>
      <c r="Y1874" s="3458">
        <f t="shared" si="1066"/>
        <v>959.3513999999999</v>
      </c>
      <c r="Z1874" s="3458">
        <f t="shared" si="1066"/>
        <v>959.3513999999999</v>
      </c>
      <c r="AA1874" s="3459">
        <f t="shared" si="1066"/>
        <v>0</v>
      </c>
      <c r="AB1874" s="3458">
        <f t="shared" si="1066"/>
        <v>0</v>
      </c>
      <c r="AC1874" s="3458">
        <f t="shared" si="1066"/>
        <v>0</v>
      </c>
      <c r="AD1874" s="3460">
        <f t="shared" si="1066"/>
        <v>0</v>
      </c>
      <c r="AE1874" s="3460">
        <f t="shared" si="1066"/>
        <v>0</v>
      </c>
      <c r="AF1874" s="3458">
        <f t="shared" si="1066"/>
        <v>959.3513999999999</v>
      </c>
      <c r="AG1874" s="1274"/>
      <c r="AH1874" s="3248">
        <f>AH1777</f>
        <v>0</v>
      </c>
      <c r="AI1874" s="2759"/>
      <c r="AJ1874" s="366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  <c r="JD1874" s="253"/>
      <c r="JE1874" s="253"/>
      <c r="JF1874" s="253"/>
      <c r="JG1874" s="253"/>
    </row>
    <row r="1875" spans="1:267" s="1185" customFormat="1" ht="29.25" x14ac:dyDescent="0.25">
      <c r="A1875" s="414"/>
      <c r="B1875" s="414">
        <v>1</v>
      </c>
      <c r="C1875" s="493" t="s">
        <v>293</v>
      </c>
      <c r="D1875" s="335"/>
      <c r="E1875" s="336"/>
      <c r="F1875" s="2367">
        <f t="shared" ref="F1875:I1892" si="1070">F1778</f>
        <v>38906</v>
      </c>
      <c r="G1875" s="1054">
        <f t="shared" si="1070"/>
        <v>22695.166666666668</v>
      </c>
      <c r="H1875" s="1054">
        <f t="shared" si="1070"/>
        <v>5503</v>
      </c>
      <c r="I1875" s="1054">
        <f t="shared" si="1070"/>
        <v>24.24745356940905</v>
      </c>
      <c r="J1875" s="3161"/>
      <c r="K1875" s="3161"/>
      <c r="L1875" s="3162"/>
      <c r="M1875" s="3162"/>
      <c r="N1875" s="3162"/>
      <c r="O1875" s="3162"/>
      <c r="P1875" s="3162"/>
      <c r="Q1875" s="3162"/>
      <c r="R1875" s="3458"/>
      <c r="S1875" s="3458"/>
      <c r="T1875" s="3458"/>
      <c r="U1875" s="3458"/>
      <c r="V1875" s="3458"/>
      <c r="W1875" s="3458"/>
      <c r="X1875" s="3458"/>
      <c r="Y1875" s="3458"/>
      <c r="Z1875" s="3458"/>
      <c r="AA1875" s="3459"/>
      <c r="AB1875" s="3458"/>
      <c r="AC1875" s="3458"/>
      <c r="AD1875" s="3460"/>
      <c r="AE1875" s="3460"/>
      <c r="AF1875" s="3458"/>
      <c r="AG1875" s="1274">
        <f t="shared" ref="AG1875:AG1896" si="1071">AG1778</f>
        <v>0</v>
      </c>
      <c r="AH1875" s="3248"/>
      <c r="AI1875" s="2759"/>
      <c r="AJ1875" s="366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  <c r="JF1875" s="253"/>
      <c r="JG1875" s="253"/>
    </row>
    <row r="1876" spans="1:267" s="1185" customFormat="1" ht="30" x14ac:dyDescent="0.25">
      <c r="A1876" s="414"/>
      <c r="B1876" s="414">
        <v>1</v>
      </c>
      <c r="C1876" s="822" t="s">
        <v>204</v>
      </c>
      <c r="D1876" s="335"/>
      <c r="E1876" s="336"/>
      <c r="F1876" s="2367">
        <f t="shared" si="1070"/>
        <v>0</v>
      </c>
      <c r="G1876" s="1054">
        <f t="shared" si="1070"/>
        <v>0</v>
      </c>
      <c r="H1876" s="1054">
        <f t="shared" si="1070"/>
        <v>0</v>
      </c>
      <c r="I1876" s="1054">
        <f t="shared" si="1070"/>
        <v>0</v>
      </c>
      <c r="J1876" s="3161"/>
      <c r="K1876" s="3161"/>
      <c r="L1876" s="3162"/>
      <c r="M1876" s="3162"/>
      <c r="N1876" s="3162"/>
      <c r="O1876" s="3162"/>
      <c r="P1876" s="3162"/>
      <c r="Q1876" s="3162"/>
      <c r="R1876" s="3458"/>
      <c r="S1876" s="3458"/>
      <c r="T1876" s="3458"/>
      <c r="U1876" s="3458"/>
      <c r="V1876" s="3458"/>
      <c r="W1876" s="3458"/>
      <c r="X1876" s="3458"/>
      <c r="Y1876" s="3458"/>
      <c r="Z1876" s="3458"/>
      <c r="AA1876" s="3459"/>
      <c r="AB1876" s="3458"/>
      <c r="AC1876" s="3458"/>
      <c r="AD1876" s="3460"/>
      <c r="AE1876" s="3460"/>
      <c r="AF1876" s="3458"/>
      <c r="AG1876" s="1274">
        <f t="shared" si="1071"/>
        <v>0</v>
      </c>
      <c r="AH1876" s="3248"/>
      <c r="AI1876" s="2759"/>
      <c r="AJ1876" s="366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  <c r="JG1876" s="253"/>
    </row>
    <row r="1877" spans="1:267" s="1185" customFormat="1" ht="30" x14ac:dyDescent="0.25">
      <c r="A1877" s="414"/>
      <c r="B1877" s="414">
        <v>1</v>
      </c>
      <c r="C1877" s="822" t="s">
        <v>205</v>
      </c>
      <c r="D1877" s="335"/>
      <c r="E1877" s="336"/>
      <c r="F1877" s="2367">
        <f t="shared" si="1070"/>
        <v>6500</v>
      </c>
      <c r="G1877" s="1054">
        <f t="shared" si="1070"/>
        <v>3791.6666666666665</v>
      </c>
      <c r="H1877" s="1054">
        <f t="shared" si="1070"/>
        <v>476</v>
      </c>
      <c r="I1877" s="1054">
        <f t="shared" si="1070"/>
        <v>12.553846153846154</v>
      </c>
      <c r="J1877" s="3161"/>
      <c r="K1877" s="3161"/>
      <c r="L1877" s="3162"/>
      <c r="M1877" s="3162"/>
      <c r="N1877" s="3162"/>
      <c r="O1877" s="3162"/>
      <c r="P1877" s="3162"/>
      <c r="Q1877" s="3162"/>
      <c r="R1877" s="3458"/>
      <c r="S1877" s="3458"/>
      <c r="T1877" s="3458"/>
      <c r="U1877" s="3458"/>
      <c r="V1877" s="3458"/>
      <c r="W1877" s="3458"/>
      <c r="X1877" s="3458"/>
      <c r="Y1877" s="3458"/>
      <c r="Z1877" s="3458"/>
      <c r="AA1877" s="3459"/>
      <c r="AB1877" s="3458"/>
      <c r="AC1877" s="3458"/>
      <c r="AD1877" s="3460"/>
      <c r="AE1877" s="3460"/>
      <c r="AF1877" s="3458"/>
      <c r="AG1877" s="1274">
        <f t="shared" si="1071"/>
        <v>0</v>
      </c>
      <c r="AH1877" s="3248"/>
      <c r="AI1877" s="2759"/>
      <c r="AJ1877" s="366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</row>
    <row r="1878" spans="1:267" s="1185" customFormat="1" ht="30" x14ac:dyDescent="0.25">
      <c r="A1878" s="414"/>
      <c r="B1878" s="414">
        <v>1</v>
      </c>
      <c r="C1878" s="497" t="s">
        <v>294</v>
      </c>
      <c r="D1878" s="335"/>
      <c r="E1878" s="336"/>
      <c r="F1878" s="2367">
        <f t="shared" si="1070"/>
        <v>12000</v>
      </c>
      <c r="G1878" s="1054">
        <f t="shared" si="1070"/>
        <v>7000</v>
      </c>
      <c r="H1878" s="1054">
        <f t="shared" si="1070"/>
        <v>3224</v>
      </c>
      <c r="I1878" s="1054">
        <f t="shared" si="1070"/>
        <v>46.057142857142857</v>
      </c>
      <c r="J1878" s="3161"/>
      <c r="K1878" s="3161"/>
      <c r="L1878" s="3162"/>
      <c r="M1878" s="3162"/>
      <c r="N1878" s="3162"/>
      <c r="O1878" s="3162"/>
      <c r="P1878" s="3162"/>
      <c r="Q1878" s="3162"/>
      <c r="R1878" s="3458"/>
      <c r="S1878" s="3458"/>
      <c r="T1878" s="3458"/>
      <c r="U1878" s="3458"/>
      <c r="V1878" s="3458"/>
      <c r="W1878" s="3458"/>
      <c r="X1878" s="3458"/>
      <c r="Y1878" s="3458"/>
      <c r="Z1878" s="3458"/>
      <c r="AA1878" s="3459"/>
      <c r="AB1878" s="3458"/>
      <c r="AC1878" s="3458"/>
      <c r="AD1878" s="3460"/>
      <c r="AE1878" s="3460"/>
      <c r="AF1878" s="3458"/>
      <c r="AG1878" s="1274">
        <f t="shared" si="1071"/>
        <v>0</v>
      </c>
      <c r="AH1878" s="3248"/>
      <c r="AI1878" s="2759"/>
      <c r="AJ1878" s="366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</row>
    <row r="1879" spans="1:267" s="1185" customFormat="1" ht="60" x14ac:dyDescent="0.25">
      <c r="A1879" s="414"/>
      <c r="B1879" s="414">
        <v>1</v>
      </c>
      <c r="C1879" s="336" t="s">
        <v>295</v>
      </c>
      <c r="D1879" s="335"/>
      <c r="E1879" s="336"/>
      <c r="F1879" s="2367">
        <f t="shared" si="1070"/>
        <v>300</v>
      </c>
      <c r="G1879" s="1054">
        <f t="shared" si="1070"/>
        <v>175</v>
      </c>
      <c r="H1879" s="1054">
        <f t="shared" si="1070"/>
        <v>4</v>
      </c>
      <c r="I1879" s="1054">
        <f t="shared" si="1070"/>
        <v>2.2857142857142856</v>
      </c>
      <c r="J1879" s="3161"/>
      <c r="K1879" s="3161"/>
      <c r="L1879" s="3162"/>
      <c r="M1879" s="3162"/>
      <c r="N1879" s="3162"/>
      <c r="O1879" s="3162"/>
      <c r="P1879" s="3162"/>
      <c r="Q1879" s="3162"/>
      <c r="R1879" s="3458"/>
      <c r="S1879" s="3458"/>
      <c r="T1879" s="3458"/>
      <c r="U1879" s="3458"/>
      <c r="V1879" s="3458"/>
      <c r="W1879" s="3458"/>
      <c r="X1879" s="3458"/>
      <c r="Y1879" s="3458"/>
      <c r="Z1879" s="3458"/>
      <c r="AA1879" s="3459"/>
      <c r="AB1879" s="3458"/>
      <c r="AC1879" s="3458"/>
      <c r="AD1879" s="3460"/>
      <c r="AE1879" s="3460"/>
      <c r="AF1879" s="3458"/>
      <c r="AG1879" s="1274">
        <f t="shared" si="1071"/>
        <v>0</v>
      </c>
      <c r="AH1879" s="3248"/>
      <c r="AI1879" s="2759"/>
      <c r="AJ1879" s="366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</row>
    <row r="1880" spans="1:267" s="1185" customFormat="1" ht="45" x14ac:dyDescent="0.25">
      <c r="A1880" s="414"/>
      <c r="B1880" s="414">
        <v>1</v>
      </c>
      <c r="C1880" s="336" t="s">
        <v>309</v>
      </c>
      <c r="D1880" s="335"/>
      <c r="E1880" s="336"/>
      <c r="F1880" s="2367">
        <f t="shared" si="1070"/>
        <v>17300</v>
      </c>
      <c r="G1880" s="1054">
        <f t="shared" si="1070"/>
        <v>10091.666666666668</v>
      </c>
      <c r="H1880" s="1054">
        <f t="shared" si="1070"/>
        <v>1756</v>
      </c>
      <c r="I1880" s="1054">
        <f t="shared" si="1070"/>
        <v>17.400495458298927</v>
      </c>
      <c r="J1880" s="3161"/>
      <c r="K1880" s="3161"/>
      <c r="L1880" s="3162"/>
      <c r="M1880" s="3162"/>
      <c r="N1880" s="3162"/>
      <c r="O1880" s="3162"/>
      <c r="P1880" s="3162"/>
      <c r="Q1880" s="3162"/>
      <c r="R1880" s="3458"/>
      <c r="S1880" s="3458"/>
      <c r="T1880" s="3458"/>
      <c r="U1880" s="3458"/>
      <c r="V1880" s="3458"/>
      <c r="W1880" s="3458"/>
      <c r="X1880" s="3458"/>
      <c r="Y1880" s="3458"/>
      <c r="Z1880" s="3458"/>
      <c r="AA1880" s="3459"/>
      <c r="AB1880" s="3458"/>
      <c r="AC1880" s="3458"/>
      <c r="AD1880" s="3460"/>
      <c r="AE1880" s="3460"/>
      <c r="AF1880" s="3458"/>
      <c r="AG1880" s="1274">
        <f t="shared" si="1071"/>
        <v>0</v>
      </c>
      <c r="AH1880" s="3248"/>
      <c r="AI1880" s="2759"/>
      <c r="AJ1880" s="366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</row>
    <row r="1881" spans="1:267" s="1185" customFormat="1" ht="105" x14ac:dyDescent="0.25">
      <c r="A1881" s="414"/>
      <c r="B1881" s="414"/>
      <c r="C1881" s="336" t="s">
        <v>532</v>
      </c>
      <c r="D1881" s="335"/>
      <c r="E1881" s="336"/>
      <c r="F1881" s="2367">
        <f t="shared" si="1070"/>
        <v>7000</v>
      </c>
      <c r="G1881" s="1054">
        <f t="shared" si="1070"/>
        <v>4083.3333333333335</v>
      </c>
      <c r="H1881" s="1054">
        <f t="shared" si="1070"/>
        <v>491</v>
      </c>
      <c r="I1881" s="1054">
        <f t="shared" si="1070"/>
        <v>12.024489795918367</v>
      </c>
      <c r="J1881" s="3161"/>
      <c r="K1881" s="3161"/>
      <c r="L1881" s="3162"/>
      <c r="M1881" s="3162"/>
      <c r="N1881" s="3162"/>
      <c r="O1881" s="3162"/>
      <c r="P1881" s="3162"/>
      <c r="Q1881" s="3162"/>
      <c r="R1881" s="3458"/>
      <c r="S1881" s="3458"/>
      <c r="T1881" s="3458"/>
      <c r="U1881" s="3458"/>
      <c r="V1881" s="3458"/>
      <c r="W1881" s="3458"/>
      <c r="X1881" s="3458"/>
      <c r="Y1881" s="3458"/>
      <c r="Z1881" s="3458"/>
      <c r="AA1881" s="3459"/>
      <c r="AB1881" s="3458"/>
      <c r="AC1881" s="3458"/>
      <c r="AD1881" s="3460"/>
      <c r="AE1881" s="3460"/>
      <c r="AF1881" s="3458"/>
      <c r="AG1881" s="1274">
        <f t="shared" si="1071"/>
        <v>0</v>
      </c>
      <c r="AH1881" s="3248"/>
      <c r="AI1881" s="2759"/>
      <c r="AJ1881" s="366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</row>
    <row r="1882" spans="1:267" s="1185" customFormat="1" ht="30" x14ac:dyDescent="0.25">
      <c r="A1882" s="414"/>
      <c r="B1882" s="414">
        <v>1</v>
      </c>
      <c r="C1882" s="336" t="s">
        <v>380</v>
      </c>
      <c r="D1882" s="335"/>
      <c r="E1882" s="336"/>
      <c r="F1882" s="2367">
        <f t="shared" si="1070"/>
        <v>2806</v>
      </c>
      <c r="G1882" s="1054">
        <f t="shared" si="1070"/>
        <v>1636.8333333333335</v>
      </c>
      <c r="H1882" s="1054">
        <f t="shared" si="1070"/>
        <v>43</v>
      </c>
      <c r="I1882" s="1054">
        <f t="shared" si="1070"/>
        <v>2.6270237246716217</v>
      </c>
      <c r="J1882" s="3161"/>
      <c r="K1882" s="3161"/>
      <c r="L1882" s="3162"/>
      <c r="M1882" s="3162"/>
      <c r="N1882" s="3162"/>
      <c r="O1882" s="3162"/>
      <c r="P1882" s="3162"/>
      <c r="Q1882" s="3162"/>
      <c r="R1882" s="3458"/>
      <c r="S1882" s="3458"/>
      <c r="T1882" s="3458"/>
      <c r="U1882" s="3458"/>
      <c r="V1882" s="3458"/>
      <c r="W1882" s="3458"/>
      <c r="X1882" s="3458"/>
      <c r="Y1882" s="3458"/>
      <c r="Z1882" s="3458"/>
      <c r="AA1882" s="3459"/>
      <c r="AB1882" s="3458"/>
      <c r="AC1882" s="3458"/>
      <c r="AD1882" s="3460"/>
      <c r="AE1882" s="3460"/>
      <c r="AF1882" s="3458"/>
      <c r="AG1882" s="1274">
        <f t="shared" si="1071"/>
        <v>0</v>
      </c>
      <c r="AH1882" s="3248"/>
      <c r="AI1882" s="2759"/>
      <c r="AJ1882" s="366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</row>
    <row r="1883" spans="1:267" s="1185" customFormat="1" ht="29.25" x14ac:dyDescent="0.25">
      <c r="A1883" s="414"/>
      <c r="B1883" s="414">
        <v>1</v>
      </c>
      <c r="C1883" s="823" t="s">
        <v>135</v>
      </c>
      <c r="D1883" s="335"/>
      <c r="E1883" s="336"/>
      <c r="F1883" s="2367">
        <f t="shared" si="1070"/>
        <v>57000</v>
      </c>
      <c r="G1883" s="1054">
        <f t="shared" si="1070"/>
        <v>33250</v>
      </c>
      <c r="H1883" s="1054">
        <f t="shared" si="1070"/>
        <v>14185</v>
      </c>
      <c r="I1883" s="1054">
        <f t="shared" si="1070"/>
        <v>42.661654135338345</v>
      </c>
      <c r="J1883" s="3161"/>
      <c r="K1883" s="3161"/>
      <c r="L1883" s="3162"/>
      <c r="M1883" s="3162"/>
      <c r="N1883" s="3162"/>
      <c r="O1883" s="3162"/>
      <c r="P1883" s="3162"/>
      <c r="Q1883" s="3162"/>
      <c r="R1883" s="3458"/>
      <c r="S1883" s="3458"/>
      <c r="T1883" s="3458"/>
      <c r="U1883" s="3458"/>
      <c r="V1883" s="3458"/>
      <c r="W1883" s="3458"/>
      <c r="X1883" s="3458"/>
      <c r="Y1883" s="3458"/>
      <c r="Z1883" s="3458"/>
      <c r="AA1883" s="3459"/>
      <c r="AB1883" s="3458"/>
      <c r="AC1883" s="3458"/>
      <c r="AD1883" s="3460"/>
      <c r="AE1883" s="3460"/>
      <c r="AF1883" s="3458"/>
      <c r="AG1883" s="1274">
        <f t="shared" si="1071"/>
        <v>0</v>
      </c>
      <c r="AH1883" s="3248"/>
      <c r="AI1883" s="2759"/>
      <c r="AJ1883" s="366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</row>
    <row r="1884" spans="1:267" s="1185" customFormat="1" x14ac:dyDescent="0.25">
      <c r="A1884" s="414"/>
      <c r="B1884" s="414">
        <v>1</v>
      </c>
      <c r="C1884" s="337" t="s">
        <v>239</v>
      </c>
      <c r="D1884" s="335"/>
      <c r="E1884" s="336"/>
      <c r="F1884" s="2367">
        <f t="shared" si="1070"/>
        <v>57000</v>
      </c>
      <c r="G1884" s="1054">
        <f t="shared" si="1070"/>
        <v>33250</v>
      </c>
      <c r="H1884" s="1054">
        <f t="shared" si="1070"/>
        <v>14185</v>
      </c>
      <c r="I1884" s="1054">
        <f t="shared" si="1070"/>
        <v>42.661654135338345</v>
      </c>
      <c r="J1884" s="3161"/>
      <c r="K1884" s="3161"/>
      <c r="L1884" s="3162"/>
      <c r="M1884" s="3162"/>
      <c r="N1884" s="3162"/>
      <c r="O1884" s="3162"/>
      <c r="P1884" s="3162"/>
      <c r="Q1884" s="3162"/>
      <c r="R1884" s="3458"/>
      <c r="S1884" s="3458"/>
      <c r="T1884" s="3458"/>
      <c r="U1884" s="3458"/>
      <c r="V1884" s="3458"/>
      <c r="W1884" s="3458"/>
      <c r="X1884" s="3458"/>
      <c r="Y1884" s="3458"/>
      <c r="Z1884" s="3458"/>
      <c r="AA1884" s="3459"/>
      <c r="AB1884" s="3458"/>
      <c r="AC1884" s="3458"/>
      <c r="AD1884" s="3460"/>
      <c r="AE1884" s="3460"/>
      <c r="AF1884" s="3458"/>
      <c r="AG1884" s="1274">
        <f t="shared" si="1071"/>
        <v>0</v>
      </c>
      <c r="AH1884" s="3248"/>
      <c r="AI1884" s="2759"/>
      <c r="AJ1884" s="366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</row>
    <row r="1885" spans="1:267" s="1185" customFormat="1" ht="63" x14ac:dyDescent="0.25">
      <c r="A1885" s="414"/>
      <c r="B1885" s="414">
        <v>1</v>
      </c>
      <c r="C1885" s="824" t="s">
        <v>298</v>
      </c>
      <c r="D1885" s="335"/>
      <c r="E1885" s="336"/>
      <c r="F1885" s="2367">
        <f t="shared" si="1070"/>
        <v>20615</v>
      </c>
      <c r="G1885" s="1054">
        <f t="shared" si="1070"/>
        <v>12025.416666666664</v>
      </c>
      <c r="H1885" s="1054">
        <f t="shared" si="1070"/>
        <v>6770</v>
      </c>
      <c r="I1885" s="1054">
        <f t="shared" si="1070"/>
        <v>56.297425591628858</v>
      </c>
      <c r="J1885" s="3161"/>
      <c r="K1885" s="3161"/>
      <c r="L1885" s="3162"/>
      <c r="M1885" s="3162"/>
      <c r="N1885" s="3162"/>
      <c r="O1885" s="3162"/>
      <c r="P1885" s="3162"/>
      <c r="Q1885" s="3162"/>
      <c r="R1885" s="3458">
        <f t="shared" ref="R1885:AF1885" si="1072">R1788</f>
        <v>0</v>
      </c>
      <c r="S1885" s="3458">
        <f t="shared" ref="S1885:T1885" si="1073">S1788</f>
        <v>0</v>
      </c>
      <c r="T1885" s="3458">
        <f t="shared" si="1073"/>
        <v>0</v>
      </c>
      <c r="U1885" s="3458">
        <f t="shared" ref="U1885:V1885" si="1074">U1788</f>
        <v>0</v>
      </c>
      <c r="V1885" s="3458">
        <f t="shared" si="1074"/>
        <v>0</v>
      </c>
      <c r="W1885" s="3458">
        <f t="shared" ref="W1885:X1885" si="1075">W1788</f>
        <v>0</v>
      </c>
      <c r="X1885" s="3458">
        <f t="shared" si="1075"/>
        <v>0</v>
      </c>
      <c r="Y1885" s="3458">
        <f t="shared" si="1072"/>
        <v>0</v>
      </c>
      <c r="Z1885" s="3458">
        <f t="shared" si="1072"/>
        <v>0</v>
      </c>
      <c r="AA1885" s="3459">
        <f t="shared" si="1072"/>
        <v>0</v>
      </c>
      <c r="AB1885" s="3458">
        <f t="shared" si="1072"/>
        <v>0</v>
      </c>
      <c r="AC1885" s="3458">
        <f t="shared" si="1072"/>
        <v>0</v>
      </c>
      <c r="AD1885" s="3460">
        <f t="shared" si="1072"/>
        <v>0</v>
      </c>
      <c r="AE1885" s="3460">
        <f t="shared" si="1072"/>
        <v>0</v>
      </c>
      <c r="AF1885" s="3458">
        <f t="shared" si="1072"/>
        <v>0</v>
      </c>
      <c r="AG1885" s="1274">
        <f t="shared" si="1071"/>
        <v>0</v>
      </c>
      <c r="AH1885" s="3248">
        <f>AH1788</f>
        <v>0</v>
      </c>
      <c r="AI1885" s="2759"/>
      <c r="AJ1885" s="366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</row>
    <row r="1886" spans="1:267" s="1185" customFormat="1" ht="30" x14ac:dyDescent="0.25">
      <c r="A1886" s="414"/>
      <c r="B1886" s="414">
        <v>1</v>
      </c>
      <c r="C1886" s="497" t="s">
        <v>299</v>
      </c>
      <c r="D1886" s="335"/>
      <c r="E1886" s="336"/>
      <c r="F1886" s="2367">
        <f t="shared" si="1070"/>
        <v>8634</v>
      </c>
      <c r="G1886" s="1054">
        <f t="shared" si="1070"/>
        <v>5036.4999999999991</v>
      </c>
      <c r="H1886" s="1054">
        <f t="shared" si="1070"/>
        <v>1257</v>
      </c>
      <c r="I1886" s="1054">
        <f t="shared" si="1070"/>
        <v>24.957808001588408</v>
      </c>
      <c r="J1886" s="3161"/>
      <c r="K1886" s="3161"/>
      <c r="L1886" s="3162"/>
      <c r="M1886" s="3162"/>
      <c r="N1886" s="3162"/>
      <c r="O1886" s="3162"/>
      <c r="P1886" s="3162"/>
      <c r="Q1886" s="3162"/>
      <c r="R1886" s="3458"/>
      <c r="S1886" s="3458"/>
      <c r="T1886" s="3458"/>
      <c r="U1886" s="3458"/>
      <c r="V1886" s="3458"/>
      <c r="W1886" s="3458"/>
      <c r="X1886" s="3458"/>
      <c r="Y1886" s="3458"/>
      <c r="Z1886" s="3458"/>
      <c r="AA1886" s="3459"/>
      <c r="AB1886" s="3458"/>
      <c r="AC1886" s="3458"/>
      <c r="AD1886" s="3460"/>
      <c r="AE1886" s="3460"/>
      <c r="AF1886" s="3458"/>
      <c r="AG1886" s="1274">
        <f t="shared" si="1071"/>
        <v>0</v>
      </c>
      <c r="AH1886" s="3248"/>
      <c r="AI1886" s="2759"/>
      <c r="AJ1886" s="366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</row>
    <row r="1887" spans="1:267" s="1185" customFormat="1" ht="30" x14ac:dyDescent="0.25">
      <c r="A1887" s="414"/>
      <c r="B1887" s="414">
        <v>1</v>
      </c>
      <c r="C1887" s="336" t="s">
        <v>300</v>
      </c>
      <c r="D1887" s="335"/>
      <c r="E1887" s="336"/>
      <c r="F1887" s="2367">
        <f t="shared" si="1070"/>
        <v>8504</v>
      </c>
      <c r="G1887" s="1054">
        <f t="shared" si="1070"/>
        <v>4960.6666666666661</v>
      </c>
      <c r="H1887" s="1054">
        <f t="shared" si="1070"/>
        <v>1085</v>
      </c>
      <c r="I1887" s="1054">
        <f t="shared" si="1070"/>
        <v>21.872060206961432</v>
      </c>
      <c r="J1887" s="3161"/>
      <c r="K1887" s="3161"/>
      <c r="L1887" s="3162"/>
      <c r="M1887" s="3162"/>
      <c r="N1887" s="3162"/>
      <c r="O1887" s="3162"/>
      <c r="P1887" s="3162"/>
      <c r="Q1887" s="3162"/>
      <c r="R1887" s="3458"/>
      <c r="S1887" s="3458"/>
      <c r="T1887" s="3458"/>
      <c r="U1887" s="3458"/>
      <c r="V1887" s="3458"/>
      <c r="W1887" s="3458"/>
      <c r="X1887" s="3458"/>
      <c r="Y1887" s="3458"/>
      <c r="Z1887" s="3458"/>
      <c r="AA1887" s="3459"/>
      <c r="AB1887" s="3458"/>
      <c r="AC1887" s="3458"/>
      <c r="AD1887" s="3460"/>
      <c r="AE1887" s="3460"/>
      <c r="AF1887" s="3458"/>
      <c r="AG1887" s="1274">
        <f t="shared" si="1071"/>
        <v>0</v>
      </c>
      <c r="AH1887" s="3248"/>
      <c r="AI1887" s="2759"/>
      <c r="AJ1887" s="366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</row>
    <row r="1888" spans="1:267" s="1185" customFormat="1" ht="60" x14ac:dyDescent="0.25">
      <c r="A1888" s="414"/>
      <c r="B1888" s="414">
        <v>1</v>
      </c>
      <c r="C1888" s="336" t="s">
        <v>301</v>
      </c>
      <c r="D1888" s="335"/>
      <c r="E1888" s="336"/>
      <c r="F1888" s="2367">
        <f t="shared" si="1070"/>
        <v>0</v>
      </c>
      <c r="G1888" s="1054">
        <f t="shared" si="1070"/>
        <v>0</v>
      </c>
      <c r="H1888" s="1054">
        <f t="shared" si="1070"/>
        <v>0</v>
      </c>
      <c r="I1888" s="1054">
        <f t="shared" si="1070"/>
        <v>0</v>
      </c>
      <c r="J1888" s="3161"/>
      <c r="K1888" s="3161"/>
      <c r="L1888" s="3162"/>
      <c r="M1888" s="3162"/>
      <c r="N1888" s="3162"/>
      <c r="O1888" s="3162"/>
      <c r="P1888" s="3162"/>
      <c r="Q1888" s="3162"/>
      <c r="R1888" s="3458"/>
      <c r="S1888" s="3458"/>
      <c r="T1888" s="3458"/>
      <c r="U1888" s="3458"/>
      <c r="V1888" s="3458"/>
      <c r="W1888" s="3458"/>
      <c r="X1888" s="3458"/>
      <c r="Y1888" s="3458"/>
      <c r="Z1888" s="3458"/>
      <c r="AA1888" s="3459"/>
      <c r="AB1888" s="3458"/>
      <c r="AC1888" s="3458"/>
      <c r="AD1888" s="3460"/>
      <c r="AE1888" s="3460"/>
      <c r="AF1888" s="3458"/>
      <c r="AG1888" s="1274">
        <f t="shared" si="1071"/>
        <v>0</v>
      </c>
      <c r="AH1888" s="3248"/>
      <c r="AI1888" s="2759"/>
      <c r="AJ1888" s="366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</row>
    <row r="1889" spans="1:267" s="1185" customFormat="1" ht="45" x14ac:dyDescent="0.25">
      <c r="A1889" s="414"/>
      <c r="B1889" s="414">
        <v>1</v>
      </c>
      <c r="C1889" s="336" t="s">
        <v>302</v>
      </c>
      <c r="D1889" s="335"/>
      <c r="E1889" s="336"/>
      <c r="F1889" s="2367">
        <f t="shared" si="1070"/>
        <v>0</v>
      </c>
      <c r="G1889" s="1054">
        <f t="shared" si="1070"/>
        <v>0</v>
      </c>
      <c r="H1889" s="1054">
        <f t="shared" si="1070"/>
        <v>0</v>
      </c>
      <c r="I1889" s="1054">
        <f t="shared" si="1070"/>
        <v>0</v>
      </c>
      <c r="J1889" s="3161"/>
      <c r="K1889" s="3161"/>
      <c r="L1889" s="3162"/>
      <c r="M1889" s="3162"/>
      <c r="N1889" s="3162"/>
      <c r="O1889" s="3162"/>
      <c r="P1889" s="3162"/>
      <c r="Q1889" s="3162"/>
      <c r="R1889" s="3458"/>
      <c r="S1889" s="3458"/>
      <c r="T1889" s="3458"/>
      <c r="U1889" s="3458"/>
      <c r="V1889" s="3458"/>
      <c r="W1889" s="3458"/>
      <c r="X1889" s="3458"/>
      <c r="Y1889" s="3458"/>
      <c r="Z1889" s="3458"/>
      <c r="AA1889" s="3459"/>
      <c r="AB1889" s="3458"/>
      <c r="AC1889" s="3458"/>
      <c r="AD1889" s="3460"/>
      <c r="AE1889" s="3460"/>
      <c r="AF1889" s="3458"/>
      <c r="AG1889" s="1274">
        <f t="shared" si="1071"/>
        <v>0</v>
      </c>
      <c r="AH1889" s="3248"/>
      <c r="AI1889" s="2759"/>
      <c r="AJ1889" s="366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</row>
    <row r="1890" spans="1:267" s="1185" customFormat="1" ht="30" x14ac:dyDescent="0.25">
      <c r="A1890" s="414"/>
      <c r="B1890" s="414">
        <v>1</v>
      </c>
      <c r="C1890" s="336" t="s">
        <v>303</v>
      </c>
      <c r="D1890" s="335"/>
      <c r="E1890" s="336"/>
      <c r="F1890" s="2367">
        <f t="shared" si="1070"/>
        <v>130</v>
      </c>
      <c r="G1890" s="1054">
        <f t="shared" si="1070"/>
        <v>75.833333333333343</v>
      </c>
      <c r="H1890" s="1054">
        <f t="shared" si="1070"/>
        <v>172</v>
      </c>
      <c r="I1890" s="1054">
        <f t="shared" si="1070"/>
        <v>226.8131868131868</v>
      </c>
      <c r="J1890" s="3161"/>
      <c r="K1890" s="3161"/>
      <c r="L1890" s="3162"/>
      <c r="M1890" s="3162"/>
      <c r="N1890" s="3162"/>
      <c r="O1890" s="3162"/>
      <c r="P1890" s="3162"/>
      <c r="Q1890" s="3162"/>
      <c r="R1890" s="3458"/>
      <c r="S1890" s="3458"/>
      <c r="T1890" s="3458"/>
      <c r="U1890" s="3458"/>
      <c r="V1890" s="3458"/>
      <c r="W1890" s="3458"/>
      <c r="X1890" s="3458"/>
      <c r="Y1890" s="3458"/>
      <c r="Z1890" s="3458"/>
      <c r="AA1890" s="3459"/>
      <c r="AB1890" s="3458"/>
      <c r="AC1890" s="3458"/>
      <c r="AD1890" s="3460"/>
      <c r="AE1890" s="3460"/>
      <c r="AF1890" s="3458"/>
      <c r="AG1890" s="1274">
        <f t="shared" si="1071"/>
        <v>0</v>
      </c>
      <c r="AH1890" s="3248"/>
      <c r="AI1890" s="2759"/>
      <c r="AJ1890" s="366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</row>
    <row r="1891" spans="1:267" s="1185" customFormat="1" ht="45" x14ac:dyDescent="0.25">
      <c r="A1891" s="414"/>
      <c r="B1891" s="414">
        <v>1</v>
      </c>
      <c r="C1891" s="497" t="s">
        <v>304</v>
      </c>
      <c r="D1891" s="335"/>
      <c r="E1891" s="336"/>
      <c r="F1891" s="2367">
        <f t="shared" si="1070"/>
        <v>11981</v>
      </c>
      <c r="G1891" s="1054">
        <f t="shared" si="1070"/>
        <v>6988.9166666666661</v>
      </c>
      <c r="H1891" s="1054">
        <f t="shared" si="1070"/>
        <v>5513</v>
      </c>
      <c r="I1891" s="1054">
        <f t="shared" si="1070"/>
        <v>78.882039419557159</v>
      </c>
      <c r="J1891" s="3161"/>
      <c r="K1891" s="3161"/>
      <c r="L1891" s="3162"/>
      <c r="M1891" s="3162"/>
      <c r="N1891" s="3162"/>
      <c r="O1891" s="3162"/>
      <c r="P1891" s="3162"/>
      <c r="Q1891" s="3162"/>
      <c r="R1891" s="3458"/>
      <c r="S1891" s="3458"/>
      <c r="T1891" s="3458"/>
      <c r="U1891" s="3458"/>
      <c r="V1891" s="3458"/>
      <c r="W1891" s="3458"/>
      <c r="X1891" s="3458"/>
      <c r="Y1891" s="3458"/>
      <c r="Z1891" s="3458"/>
      <c r="AA1891" s="3459"/>
      <c r="AB1891" s="3458"/>
      <c r="AC1891" s="3458"/>
      <c r="AD1891" s="3460"/>
      <c r="AE1891" s="3460"/>
      <c r="AF1891" s="3458"/>
      <c r="AG1891" s="1274">
        <f t="shared" si="1071"/>
        <v>0</v>
      </c>
      <c r="AH1891" s="3248"/>
      <c r="AI1891" s="2759"/>
      <c r="AJ1891" s="366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</row>
    <row r="1892" spans="1:267" s="1185" customFormat="1" ht="45" x14ac:dyDescent="0.25">
      <c r="A1892" s="414"/>
      <c r="B1892" s="414">
        <v>1</v>
      </c>
      <c r="C1892" s="336" t="s">
        <v>305</v>
      </c>
      <c r="D1892" s="335"/>
      <c r="E1892" s="336"/>
      <c r="F1892" s="2367">
        <f t="shared" si="1070"/>
        <v>3081</v>
      </c>
      <c r="G1892" s="1054">
        <f t="shared" si="1070"/>
        <v>1797.25</v>
      </c>
      <c r="H1892" s="1054">
        <f t="shared" si="1070"/>
        <v>672</v>
      </c>
      <c r="I1892" s="1054">
        <f t="shared" si="1070"/>
        <v>37.390457643622199</v>
      </c>
      <c r="J1892" s="3161"/>
      <c r="K1892" s="3161"/>
      <c r="L1892" s="3162"/>
      <c r="M1892" s="3162"/>
      <c r="N1892" s="3162"/>
      <c r="O1892" s="3162"/>
      <c r="P1892" s="3162"/>
      <c r="Q1892" s="3162"/>
      <c r="R1892" s="3458"/>
      <c r="S1892" s="3458"/>
      <c r="T1892" s="3458"/>
      <c r="U1892" s="3458"/>
      <c r="V1892" s="3458"/>
      <c r="W1892" s="3458"/>
      <c r="X1892" s="3458"/>
      <c r="Y1892" s="3458"/>
      <c r="Z1892" s="3458"/>
      <c r="AA1892" s="3459"/>
      <c r="AB1892" s="3458"/>
      <c r="AC1892" s="3458"/>
      <c r="AD1892" s="3460"/>
      <c r="AE1892" s="3460"/>
      <c r="AF1892" s="3458"/>
      <c r="AG1892" s="1274">
        <f t="shared" si="1071"/>
        <v>0</v>
      </c>
      <c r="AH1892" s="3248"/>
      <c r="AI1892" s="2759"/>
      <c r="AJ1892" s="366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</row>
    <row r="1893" spans="1:267" s="1185" customFormat="1" ht="30" x14ac:dyDescent="0.25">
      <c r="A1893" s="414"/>
      <c r="B1893" s="414">
        <v>1</v>
      </c>
      <c r="C1893" s="336" t="s">
        <v>334</v>
      </c>
      <c r="D1893" s="335"/>
      <c r="E1893" s="336"/>
      <c r="F1893" s="2367">
        <f t="shared" ref="F1893:H1896" si="1076">F1796</f>
        <v>0</v>
      </c>
      <c r="G1893" s="1054">
        <f t="shared" si="1076"/>
        <v>0</v>
      </c>
      <c r="H1893" s="1054">
        <f t="shared" si="1076"/>
        <v>0</v>
      </c>
      <c r="I1893" s="1054"/>
      <c r="J1893" s="3161"/>
      <c r="K1893" s="3161"/>
      <c r="L1893" s="3162"/>
      <c r="M1893" s="3162"/>
      <c r="N1893" s="3162"/>
      <c r="O1893" s="3162"/>
      <c r="P1893" s="3162"/>
      <c r="Q1893" s="3162"/>
      <c r="R1893" s="3458"/>
      <c r="S1893" s="3458"/>
      <c r="T1893" s="3458"/>
      <c r="U1893" s="3458"/>
      <c r="V1893" s="3458"/>
      <c r="W1893" s="3458"/>
      <c r="X1893" s="3458"/>
      <c r="Y1893" s="3458"/>
      <c r="Z1893" s="3458"/>
      <c r="AA1893" s="3459"/>
      <c r="AB1893" s="3458"/>
      <c r="AC1893" s="3458"/>
      <c r="AD1893" s="3460"/>
      <c r="AE1893" s="3460"/>
      <c r="AF1893" s="3458"/>
      <c r="AG1893" s="1274">
        <f t="shared" si="1071"/>
        <v>0</v>
      </c>
      <c r="AH1893" s="3248"/>
      <c r="AI1893" s="2759"/>
      <c r="AJ1893" s="366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</row>
    <row r="1894" spans="1:267" s="1185" customFormat="1" ht="75" x14ac:dyDescent="0.25">
      <c r="A1894" s="414"/>
      <c r="B1894" s="414">
        <v>1</v>
      </c>
      <c r="C1894" s="336" t="s">
        <v>306</v>
      </c>
      <c r="D1894" s="335"/>
      <c r="E1894" s="336"/>
      <c r="F1894" s="2367">
        <f t="shared" si="1076"/>
        <v>6200</v>
      </c>
      <c r="G1894" s="1054">
        <f t="shared" si="1076"/>
        <v>3616.6666666666665</v>
      </c>
      <c r="H1894" s="1054">
        <f t="shared" si="1076"/>
        <v>3948</v>
      </c>
      <c r="I1894" s="1054">
        <f>I1797</f>
        <v>109.16129032258064</v>
      </c>
      <c r="J1894" s="3161"/>
      <c r="K1894" s="3161"/>
      <c r="L1894" s="3162"/>
      <c r="M1894" s="3162"/>
      <c r="N1894" s="3162"/>
      <c r="O1894" s="3162"/>
      <c r="P1894" s="3162"/>
      <c r="Q1894" s="3162"/>
      <c r="R1894" s="3458"/>
      <c r="S1894" s="3458"/>
      <c r="T1894" s="3458"/>
      <c r="U1894" s="3458"/>
      <c r="V1894" s="3458"/>
      <c r="W1894" s="3458"/>
      <c r="X1894" s="3458"/>
      <c r="Y1894" s="3458"/>
      <c r="Z1894" s="3458"/>
      <c r="AA1894" s="3459"/>
      <c r="AB1894" s="3458"/>
      <c r="AC1894" s="3458"/>
      <c r="AD1894" s="3460"/>
      <c r="AE1894" s="3460"/>
      <c r="AF1894" s="3458"/>
      <c r="AG1894" s="1274">
        <f t="shared" si="1071"/>
        <v>0</v>
      </c>
      <c r="AH1894" s="3248"/>
      <c r="AI1894" s="2759"/>
      <c r="AJ1894" s="366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</row>
    <row r="1895" spans="1:267" s="1185" customFormat="1" ht="60" x14ac:dyDescent="0.25">
      <c r="A1895" s="414"/>
      <c r="B1895" s="414">
        <v>1</v>
      </c>
      <c r="C1895" s="336" t="s">
        <v>307</v>
      </c>
      <c r="D1895" s="335"/>
      <c r="E1895" s="336"/>
      <c r="F1895" s="2367">
        <f t="shared" si="1076"/>
        <v>2700</v>
      </c>
      <c r="G1895" s="1054">
        <f t="shared" si="1076"/>
        <v>1575</v>
      </c>
      <c r="H1895" s="1054">
        <f t="shared" si="1076"/>
        <v>893</v>
      </c>
      <c r="I1895" s="1054">
        <f>I1798</f>
        <v>56.698412698412703</v>
      </c>
      <c r="J1895" s="3161"/>
      <c r="K1895" s="3161"/>
      <c r="L1895" s="3162"/>
      <c r="M1895" s="3162"/>
      <c r="N1895" s="3162"/>
      <c r="O1895" s="3162"/>
      <c r="P1895" s="3162"/>
      <c r="Q1895" s="3162"/>
      <c r="R1895" s="3458"/>
      <c r="S1895" s="3458"/>
      <c r="T1895" s="3458"/>
      <c r="U1895" s="3458"/>
      <c r="V1895" s="3458"/>
      <c r="W1895" s="3458"/>
      <c r="X1895" s="3458"/>
      <c r="Y1895" s="3458"/>
      <c r="Z1895" s="3458"/>
      <c r="AA1895" s="3459"/>
      <c r="AB1895" s="3458"/>
      <c r="AC1895" s="3458"/>
      <c r="AD1895" s="3460"/>
      <c r="AE1895" s="3460"/>
      <c r="AF1895" s="3458"/>
      <c r="AG1895" s="1274">
        <f t="shared" si="1071"/>
        <v>0</v>
      </c>
      <c r="AH1895" s="3248"/>
      <c r="AI1895" s="2759"/>
      <c r="AJ1895" s="366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</row>
    <row r="1896" spans="1:267" s="1185" customFormat="1" ht="60" x14ac:dyDescent="0.25">
      <c r="A1896" s="414"/>
      <c r="B1896" s="414">
        <v>1</v>
      </c>
      <c r="C1896" s="336" t="s">
        <v>384</v>
      </c>
      <c r="D1896" s="335"/>
      <c r="E1896" s="336"/>
      <c r="F1896" s="2367">
        <f t="shared" si="1076"/>
        <v>440</v>
      </c>
      <c r="G1896" s="1054">
        <f t="shared" si="1076"/>
        <v>256.66666666666663</v>
      </c>
      <c r="H1896" s="1054">
        <f t="shared" si="1076"/>
        <v>59</v>
      </c>
      <c r="I1896" s="1054">
        <f>I1799</f>
        <v>22.987012987012989</v>
      </c>
      <c r="J1896" s="3161"/>
      <c r="K1896" s="3161"/>
      <c r="L1896" s="3162"/>
      <c r="M1896" s="3162"/>
      <c r="N1896" s="3162"/>
      <c r="O1896" s="3162"/>
      <c r="P1896" s="3162"/>
      <c r="Q1896" s="3162"/>
      <c r="R1896" s="3458"/>
      <c r="S1896" s="3458"/>
      <c r="T1896" s="3458"/>
      <c r="U1896" s="3458"/>
      <c r="V1896" s="3458"/>
      <c r="W1896" s="3458"/>
      <c r="X1896" s="3458"/>
      <c r="Y1896" s="3458"/>
      <c r="Z1896" s="3458"/>
      <c r="AA1896" s="3459"/>
      <c r="AB1896" s="3458"/>
      <c r="AC1896" s="3458"/>
      <c r="AD1896" s="3460"/>
      <c r="AE1896" s="3460"/>
      <c r="AF1896" s="3458"/>
      <c r="AG1896" s="1274">
        <f t="shared" si="1071"/>
        <v>0</v>
      </c>
      <c r="AH1896" s="3248"/>
      <c r="AI1896" s="2759"/>
      <c r="AJ1896" s="366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</row>
    <row r="1897" spans="1:267" s="1185" customFormat="1" ht="30" x14ac:dyDescent="0.25">
      <c r="A1897" s="414"/>
      <c r="B1897" s="414">
        <v>1</v>
      </c>
      <c r="C1897" s="497" t="s">
        <v>206</v>
      </c>
      <c r="D1897" s="335"/>
      <c r="E1897" s="336"/>
      <c r="F1897" s="2367"/>
      <c r="G1897" s="1054"/>
      <c r="H1897" s="1054"/>
      <c r="I1897" s="1054"/>
      <c r="J1897" s="3161"/>
      <c r="K1897" s="3161"/>
      <c r="L1897" s="3162"/>
      <c r="M1897" s="3162"/>
      <c r="N1897" s="3162"/>
      <c r="O1897" s="3162"/>
      <c r="P1897" s="3162"/>
      <c r="Q1897" s="3162"/>
      <c r="R1897" s="3458">
        <f t="shared" ref="R1897:AF1897" si="1077">R1860+R1847+R1800</f>
        <v>32967.884180000001</v>
      </c>
      <c r="S1897" s="3458">
        <f t="shared" ref="S1897:T1897" si="1078">S1860+S1847+S1800</f>
        <v>32967.884180000001</v>
      </c>
      <c r="T1897" s="3458">
        <f t="shared" si="1078"/>
        <v>32967.884180000001</v>
      </c>
      <c r="U1897" s="3458">
        <f t="shared" ref="U1897:V1897" si="1079">U1860+U1847+U1800</f>
        <v>32967.884180000001</v>
      </c>
      <c r="V1897" s="3458">
        <f t="shared" si="1079"/>
        <v>32967.884180000001</v>
      </c>
      <c r="W1897" s="3458">
        <f t="shared" ref="W1897:X1897" si="1080">W1860+W1847+W1800</f>
        <v>32967.884180000001</v>
      </c>
      <c r="X1897" s="3458">
        <f t="shared" si="1080"/>
        <v>32967.884180000001</v>
      </c>
      <c r="Y1897" s="3458">
        <f t="shared" si="1077"/>
        <v>19231.265771666665</v>
      </c>
      <c r="Z1897" s="3458">
        <f t="shared" si="1077"/>
        <v>19532.555009999996</v>
      </c>
      <c r="AA1897" s="3459">
        <f t="shared" si="1077"/>
        <v>0</v>
      </c>
      <c r="AB1897" s="3458">
        <f t="shared" si="1077"/>
        <v>0</v>
      </c>
      <c r="AC1897" s="3458">
        <f t="shared" si="1077"/>
        <v>301.28923833333079</v>
      </c>
      <c r="AD1897" s="3460">
        <f t="shared" si="1077"/>
        <v>0</v>
      </c>
      <c r="AE1897" s="3460">
        <f t="shared" si="1077"/>
        <v>0</v>
      </c>
      <c r="AF1897" s="3458">
        <f t="shared" si="1077"/>
        <v>19532.555009999996</v>
      </c>
      <c r="AG1897" s="1274"/>
      <c r="AH1897" s="3248">
        <f>AH1860+AH1847</f>
        <v>0</v>
      </c>
      <c r="AI1897" s="2759"/>
      <c r="AJ1897" s="366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</row>
    <row r="1898" spans="1:267" s="1185" customFormat="1" ht="29.25" x14ac:dyDescent="0.25">
      <c r="A1898" s="414"/>
      <c r="B1898" s="414">
        <v>1</v>
      </c>
      <c r="C1898" s="493" t="s">
        <v>359</v>
      </c>
      <c r="D1898" s="336"/>
      <c r="E1898" s="336"/>
      <c r="F1898" s="2367">
        <f>F1861+F1848+F1801</f>
        <v>7527</v>
      </c>
      <c r="G1898" s="1054">
        <f>G1861+G1848+G1801</f>
        <v>4390.75</v>
      </c>
      <c r="H1898" s="1054">
        <f>H1861+H1848+H1801</f>
        <v>3736.08</v>
      </c>
      <c r="I1898" s="1054">
        <f>H1898/G1898*100</f>
        <v>85.089791037977562</v>
      </c>
      <c r="J1898" s="3161"/>
      <c r="K1898" s="3161"/>
      <c r="L1898" s="3162"/>
      <c r="M1898" s="3162"/>
      <c r="N1898" s="3162"/>
      <c r="O1898" s="3162"/>
      <c r="P1898" s="3162"/>
      <c r="Q1898" s="3162"/>
      <c r="R1898" s="3458"/>
      <c r="S1898" s="3458"/>
      <c r="T1898" s="3458"/>
      <c r="U1898" s="3458"/>
      <c r="V1898" s="3458"/>
      <c r="W1898" s="3458"/>
      <c r="X1898" s="3458"/>
      <c r="Y1898" s="3458"/>
      <c r="Z1898" s="3458"/>
      <c r="AA1898" s="3459"/>
      <c r="AB1898" s="3458"/>
      <c r="AC1898" s="3458"/>
      <c r="AD1898" s="3460"/>
      <c r="AE1898" s="3460"/>
      <c r="AF1898" s="3458"/>
      <c r="AG1898" s="1274">
        <f>AG1861+AG1848+AG1801</f>
        <v>0</v>
      </c>
      <c r="AH1898" s="3248"/>
      <c r="AI1898" s="2759"/>
      <c r="AJ1898" s="366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</row>
    <row r="1899" spans="1:267" s="1185" customFormat="1" x14ac:dyDescent="0.25">
      <c r="A1899" s="414"/>
      <c r="B1899" s="414">
        <v>1</v>
      </c>
      <c r="C1899" s="336" t="s">
        <v>347</v>
      </c>
      <c r="D1899" s="336"/>
      <c r="E1899" s="336"/>
      <c r="F1899" s="2367"/>
      <c r="G1899" s="2367"/>
      <c r="H1899" s="2367"/>
      <c r="I1899" s="1054"/>
      <c r="J1899" s="3161"/>
      <c r="K1899" s="3161"/>
      <c r="L1899" s="3162"/>
      <c r="M1899" s="3162"/>
      <c r="N1899" s="3162"/>
      <c r="O1899" s="3162"/>
      <c r="P1899" s="3162"/>
      <c r="Q1899" s="3162"/>
      <c r="R1899" s="3458"/>
      <c r="S1899" s="3458"/>
      <c r="T1899" s="3458"/>
      <c r="U1899" s="3458"/>
      <c r="V1899" s="3458"/>
      <c r="W1899" s="3458"/>
      <c r="X1899" s="3458"/>
      <c r="Y1899" s="3458"/>
      <c r="Z1899" s="3458"/>
      <c r="AA1899" s="3459"/>
      <c r="AB1899" s="3458"/>
      <c r="AC1899" s="3458"/>
      <c r="AD1899" s="3460"/>
      <c r="AE1899" s="3460"/>
      <c r="AF1899" s="3458"/>
      <c r="AG1899" s="1302"/>
      <c r="AH1899" s="3248"/>
      <c r="AI1899" s="2759"/>
      <c r="AJ1899" s="366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</row>
    <row r="1900" spans="1:267" s="1185" customFormat="1" ht="30" x14ac:dyDescent="0.25">
      <c r="A1900" s="414"/>
      <c r="B1900" s="414">
        <v>1</v>
      </c>
      <c r="C1900" s="497" t="s">
        <v>348</v>
      </c>
      <c r="D1900" s="336"/>
      <c r="E1900" s="336"/>
      <c r="F1900" s="2367">
        <f t="shared" ref="F1900:H1901" si="1081">F1862+F1849+F1803</f>
        <v>5740</v>
      </c>
      <c r="G1900" s="1054">
        <f t="shared" si="1081"/>
        <v>3348</v>
      </c>
      <c r="H1900" s="1054">
        <f t="shared" si="1081"/>
        <v>3404.08</v>
      </c>
      <c r="I1900" s="1054">
        <f>H1900/G1900*100</f>
        <v>101.67502986857826</v>
      </c>
      <c r="J1900" s="3161"/>
      <c r="K1900" s="3161"/>
      <c r="L1900" s="3162"/>
      <c r="M1900" s="3162"/>
      <c r="N1900" s="3162"/>
      <c r="O1900" s="3162"/>
      <c r="P1900" s="3162"/>
      <c r="Q1900" s="3162"/>
      <c r="R1900" s="3458"/>
      <c r="S1900" s="3458"/>
      <c r="T1900" s="3458"/>
      <c r="U1900" s="3458"/>
      <c r="V1900" s="3458"/>
      <c r="W1900" s="3458"/>
      <c r="X1900" s="3458"/>
      <c r="Y1900" s="3458"/>
      <c r="Z1900" s="3458"/>
      <c r="AA1900" s="3459"/>
      <c r="AB1900" s="3458"/>
      <c r="AC1900" s="3458"/>
      <c r="AD1900" s="3460"/>
      <c r="AE1900" s="3460"/>
      <c r="AF1900" s="3458"/>
      <c r="AG1900" s="1274">
        <f>AG1862+AG1849+AG1803</f>
        <v>0</v>
      </c>
      <c r="AH1900" s="3248"/>
      <c r="AI1900" s="2759"/>
      <c r="AJ1900" s="366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</row>
    <row r="1901" spans="1:267" s="1185" customFormat="1" x14ac:dyDescent="0.25">
      <c r="A1901" s="414"/>
      <c r="B1901" s="414">
        <v>1</v>
      </c>
      <c r="C1901" s="336" t="s">
        <v>349</v>
      </c>
      <c r="D1901" s="336"/>
      <c r="E1901" s="336"/>
      <c r="F1901" s="2367">
        <f t="shared" si="1081"/>
        <v>3640</v>
      </c>
      <c r="G1901" s="1054">
        <f t="shared" si="1081"/>
        <v>2123</v>
      </c>
      <c r="H1901" s="1054">
        <f t="shared" si="1081"/>
        <v>2129</v>
      </c>
      <c r="I1901" s="1054">
        <f>H1901/G1901*100</f>
        <v>100.28261893546868</v>
      </c>
      <c r="J1901" s="3161"/>
      <c r="K1901" s="3161"/>
      <c r="L1901" s="3162"/>
      <c r="M1901" s="3162"/>
      <c r="N1901" s="3162"/>
      <c r="O1901" s="3162"/>
      <c r="P1901" s="3162"/>
      <c r="Q1901" s="3162"/>
      <c r="R1901" s="3458"/>
      <c r="S1901" s="3458"/>
      <c r="T1901" s="3458"/>
      <c r="U1901" s="3458"/>
      <c r="V1901" s="3458"/>
      <c r="W1901" s="3458"/>
      <c r="X1901" s="3458"/>
      <c r="Y1901" s="3458"/>
      <c r="Z1901" s="3458"/>
      <c r="AA1901" s="3459"/>
      <c r="AB1901" s="3458"/>
      <c r="AC1901" s="3458"/>
      <c r="AD1901" s="3460"/>
      <c r="AE1901" s="3460"/>
      <c r="AF1901" s="3458"/>
      <c r="AG1901" s="1274">
        <f>AG1863+AG1850+AG1804</f>
        <v>0</v>
      </c>
      <c r="AH1901" s="3248"/>
      <c r="AI1901" s="2759"/>
      <c r="AJ1901" s="366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</row>
    <row r="1902" spans="1:267" s="1185" customFormat="1" ht="30" x14ac:dyDescent="0.25">
      <c r="A1902" s="414"/>
      <c r="B1902" s="414">
        <v>1</v>
      </c>
      <c r="C1902" s="336" t="s">
        <v>374</v>
      </c>
      <c r="D1902" s="336"/>
      <c r="E1902" s="336"/>
      <c r="F1902" s="2367">
        <f>F1805</f>
        <v>8400</v>
      </c>
      <c r="G1902" s="1054">
        <f>G1805</f>
        <v>4900</v>
      </c>
      <c r="H1902" s="1054">
        <f>H1805</f>
        <v>5100.32</v>
      </c>
      <c r="I1902" s="1054">
        <f>I1805</f>
        <v>104.08816326530612</v>
      </c>
      <c r="J1902" s="3161"/>
      <c r="K1902" s="3161"/>
      <c r="L1902" s="3162"/>
      <c r="M1902" s="3162"/>
      <c r="N1902" s="3162"/>
      <c r="O1902" s="3162"/>
      <c r="P1902" s="3162"/>
      <c r="Q1902" s="3162"/>
      <c r="R1902" s="3458"/>
      <c r="S1902" s="3458"/>
      <c r="T1902" s="3458"/>
      <c r="U1902" s="3458"/>
      <c r="V1902" s="3458"/>
      <c r="W1902" s="3458"/>
      <c r="X1902" s="3458"/>
      <c r="Y1902" s="3458"/>
      <c r="Z1902" s="3458"/>
      <c r="AA1902" s="3459"/>
      <c r="AB1902" s="3458"/>
      <c r="AC1902" s="3458"/>
      <c r="AD1902" s="3460"/>
      <c r="AE1902" s="3460"/>
      <c r="AF1902" s="3458"/>
      <c r="AG1902" s="1274">
        <f>AG1805</f>
        <v>0</v>
      </c>
      <c r="AH1902" s="3248"/>
      <c r="AI1902" s="2759"/>
      <c r="AJ1902" s="366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</row>
    <row r="1903" spans="1:267" s="1185" customFormat="1" ht="60" x14ac:dyDescent="0.25">
      <c r="A1903" s="414"/>
      <c r="B1903" s="414">
        <v>1</v>
      </c>
      <c r="C1903" s="336" t="s">
        <v>351</v>
      </c>
      <c r="D1903" s="336"/>
      <c r="E1903" s="336"/>
      <c r="F1903" s="2367">
        <f>F1866+F1853+F1806</f>
        <v>0</v>
      </c>
      <c r="G1903" s="2367">
        <f>G1866+G1853+G1806</f>
        <v>0</v>
      </c>
      <c r="H1903" s="2367">
        <f>H1866+H1853+H1806</f>
        <v>0</v>
      </c>
      <c r="I1903" s="1054"/>
      <c r="J1903" s="3161"/>
      <c r="K1903" s="3161"/>
      <c r="L1903" s="3162"/>
      <c r="M1903" s="3162"/>
      <c r="N1903" s="3162"/>
      <c r="O1903" s="3162"/>
      <c r="P1903" s="3162"/>
      <c r="Q1903" s="3162"/>
      <c r="R1903" s="3458"/>
      <c r="S1903" s="3458"/>
      <c r="T1903" s="3458"/>
      <c r="U1903" s="3458"/>
      <c r="V1903" s="3458"/>
      <c r="W1903" s="3458"/>
      <c r="X1903" s="3458"/>
      <c r="Y1903" s="3458"/>
      <c r="Z1903" s="3458"/>
      <c r="AA1903" s="3459"/>
      <c r="AB1903" s="3458"/>
      <c r="AC1903" s="3458"/>
      <c r="AD1903" s="3460"/>
      <c r="AE1903" s="3460"/>
      <c r="AF1903" s="3458"/>
      <c r="AG1903" s="1302">
        <f>AG1866+AG1853+AG1806</f>
        <v>0</v>
      </c>
      <c r="AH1903" s="3248"/>
      <c r="AI1903" s="2759"/>
      <c r="AJ1903" s="366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</row>
    <row r="1904" spans="1:267" s="1185" customFormat="1" ht="45" x14ac:dyDescent="0.25">
      <c r="A1904" s="414"/>
      <c r="B1904" s="414">
        <v>1</v>
      </c>
      <c r="C1904" s="822" t="s">
        <v>352</v>
      </c>
      <c r="D1904" s="336"/>
      <c r="E1904" s="336"/>
      <c r="F1904" s="2367">
        <f>F1865+F1852</f>
        <v>80</v>
      </c>
      <c r="G1904" s="1054">
        <f>G1865+G1852</f>
        <v>47</v>
      </c>
      <c r="H1904" s="1054">
        <f>H1865+H1852</f>
        <v>51</v>
      </c>
      <c r="I1904" s="1054">
        <f>H1904/G1904*100</f>
        <v>108.51063829787233</v>
      </c>
      <c r="J1904" s="3161"/>
      <c r="K1904" s="3161"/>
      <c r="L1904" s="3162"/>
      <c r="M1904" s="3162"/>
      <c r="N1904" s="3162"/>
      <c r="O1904" s="3162"/>
      <c r="P1904" s="3162"/>
      <c r="Q1904" s="3162"/>
      <c r="R1904" s="3458"/>
      <c r="S1904" s="3458"/>
      <c r="T1904" s="3458"/>
      <c r="U1904" s="3458"/>
      <c r="V1904" s="3458"/>
      <c r="W1904" s="3458"/>
      <c r="X1904" s="3458"/>
      <c r="Y1904" s="3458"/>
      <c r="Z1904" s="3458"/>
      <c r="AA1904" s="3459"/>
      <c r="AB1904" s="3458"/>
      <c r="AC1904" s="3458"/>
      <c r="AD1904" s="3460"/>
      <c r="AE1904" s="3460"/>
      <c r="AF1904" s="3458"/>
      <c r="AG1904" s="1274">
        <f>AG1865+AG1852</f>
        <v>0</v>
      </c>
      <c r="AH1904" s="3248"/>
      <c r="AI1904" s="2759"/>
      <c r="AJ1904" s="366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</row>
    <row r="1905" spans="1:267" s="1185" customFormat="1" ht="105" x14ac:dyDescent="0.25">
      <c r="A1905" s="414"/>
      <c r="B1905" s="414"/>
      <c r="C1905" s="822" t="s">
        <v>533</v>
      </c>
      <c r="D1905" s="336"/>
      <c r="E1905" s="336"/>
      <c r="F1905" s="2367">
        <f t="shared" ref="F1905:I1912" si="1082">F1808</f>
        <v>50</v>
      </c>
      <c r="G1905" s="1054">
        <f t="shared" si="1082"/>
        <v>29.166666666666668</v>
      </c>
      <c r="H1905" s="1054">
        <f t="shared" si="1082"/>
        <v>0</v>
      </c>
      <c r="I1905" s="1054">
        <f t="shared" si="1082"/>
        <v>0</v>
      </c>
      <c r="J1905" s="3161"/>
      <c r="K1905" s="3161"/>
      <c r="L1905" s="3162"/>
      <c r="M1905" s="3162"/>
      <c r="N1905" s="3162"/>
      <c r="O1905" s="3162"/>
      <c r="P1905" s="3162"/>
      <c r="Q1905" s="3162"/>
      <c r="R1905" s="3458"/>
      <c r="S1905" s="3458"/>
      <c r="T1905" s="3458"/>
      <c r="U1905" s="3458"/>
      <c r="V1905" s="3458"/>
      <c r="W1905" s="3458"/>
      <c r="X1905" s="3458"/>
      <c r="Y1905" s="3458"/>
      <c r="Z1905" s="3458"/>
      <c r="AA1905" s="3459"/>
      <c r="AB1905" s="3458"/>
      <c r="AC1905" s="3458"/>
      <c r="AD1905" s="3460"/>
      <c r="AE1905" s="3460"/>
      <c r="AF1905" s="3458"/>
      <c r="AG1905" s="1274">
        <f t="shared" ref="AG1905:AG1912" si="1083">AG1808</f>
        <v>0</v>
      </c>
      <c r="AH1905" s="3248"/>
      <c r="AI1905" s="2759"/>
      <c r="AJ1905" s="366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</row>
    <row r="1906" spans="1:267" s="1185" customFormat="1" ht="42.75" x14ac:dyDescent="0.25">
      <c r="A1906" s="414"/>
      <c r="B1906" s="414"/>
      <c r="C1906" s="1415" t="s">
        <v>510</v>
      </c>
      <c r="D1906" s="336"/>
      <c r="E1906" s="336"/>
      <c r="F1906" s="2367">
        <f t="shared" si="1082"/>
        <v>1657</v>
      </c>
      <c r="G1906" s="1054">
        <f t="shared" si="1082"/>
        <v>966.58333333333337</v>
      </c>
      <c r="H1906" s="1054">
        <f t="shared" si="1082"/>
        <v>281</v>
      </c>
      <c r="I1906" s="1054">
        <f t="shared" si="1082"/>
        <v>29.058945191313342</v>
      </c>
      <c r="J1906" s="3161"/>
      <c r="K1906" s="3161"/>
      <c r="L1906" s="3162"/>
      <c r="M1906" s="3162"/>
      <c r="N1906" s="3162"/>
      <c r="O1906" s="3162"/>
      <c r="P1906" s="3162"/>
      <c r="Q1906" s="3162"/>
      <c r="R1906" s="1054">
        <f t="shared" ref="R1906:AF1906" si="1084">R1809</f>
        <v>2872.9696099999996</v>
      </c>
      <c r="S1906" s="1054">
        <f t="shared" ref="S1906:T1906" si="1085">S1809</f>
        <v>2872.9696099999996</v>
      </c>
      <c r="T1906" s="1054">
        <f t="shared" si="1085"/>
        <v>2872.9696099999996</v>
      </c>
      <c r="U1906" s="1054">
        <f t="shared" ref="U1906:V1906" si="1086">U1809</f>
        <v>2872.9696099999996</v>
      </c>
      <c r="V1906" s="1054">
        <f t="shared" si="1086"/>
        <v>2872.9696099999996</v>
      </c>
      <c r="W1906" s="1054">
        <f t="shared" ref="W1906:X1906" si="1087">W1809</f>
        <v>2872.9696099999996</v>
      </c>
      <c r="X1906" s="1054">
        <f t="shared" si="1087"/>
        <v>2872.9696099999996</v>
      </c>
      <c r="Y1906" s="1054">
        <f t="shared" si="1084"/>
        <v>1675.8989391666664</v>
      </c>
      <c r="Z1906" s="1054">
        <f t="shared" si="1084"/>
        <v>364.16194999999999</v>
      </c>
      <c r="AA1906" s="1054">
        <f t="shared" si="1084"/>
        <v>0</v>
      </c>
      <c r="AB1906" s="1054">
        <f t="shared" si="1084"/>
        <v>0</v>
      </c>
      <c r="AC1906" s="1054">
        <f t="shared" si="1084"/>
        <v>-1311.7369891666665</v>
      </c>
      <c r="AD1906" s="1054">
        <f t="shared" si="1084"/>
        <v>0</v>
      </c>
      <c r="AE1906" s="1054">
        <f t="shared" si="1084"/>
        <v>0</v>
      </c>
      <c r="AF1906" s="1054">
        <f t="shared" si="1084"/>
        <v>364.16194999999999</v>
      </c>
      <c r="AG1906" s="1274">
        <f t="shared" si="1083"/>
        <v>0</v>
      </c>
      <c r="AH1906" s="3248"/>
      <c r="AI1906" s="2759"/>
      <c r="AJ1906" s="366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</row>
    <row r="1907" spans="1:267" s="1185" customFormat="1" x14ac:dyDescent="0.25">
      <c r="A1907" s="414"/>
      <c r="B1907" s="414"/>
      <c r="C1907" s="822" t="s">
        <v>511</v>
      </c>
      <c r="D1907" s="336"/>
      <c r="E1907" s="336"/>
      <c r="F1907" s="2367">
        <f t="shared" si="1082"/>
        <v>1657</v>
      </c>
      <c r="G1907" s="1054">
        <f t="shared" si="1082"/>
        <v>966.58333333333337</v>
      </c>
      <c r="H1907" s="1054">
        <f t="shared" si="1082"/>
        <v>281</v>
      </c>
      <c r="I1907" s="1054">
        <f t="shared" si="1082"/>
        <v>29.058945191313342</v>
      </c>
      <c r="J1907" s="3161"/>
      <c r="K1907" s="3161"/>
      <c r="L1907" s="3162"/>
      <c r="M1907" s="3162"/>
      <c r="N1907" s="3162"/>
      <c r="O1907" s="3162"/>
      <c r="P1907" s="3162"/>
      <c r="Q1907" s="3162"/>
      <c r="R1907" s="3458"/>
      <c r="S1907" s="3458"/>
      <c r="T1907" s="3458"/>
      <c r="U1907" s="3458"/>
      <c r="V1907" s="3458"/>
      <c r="W1907" s="3458"/>
      <c r="X1907" s="3458"/>
      <c r="Y1907" s="3458"/>
      <c r="Z1907" s="3458"/>
      <c r="AA1907" s="3459"/>
      <c r="AB1907" s="3458"/>
      <c r="AC1907" s="3458"/>
      <c r="AD1907" s="3460"/>
      <c r="AE1907" s="3460"/>
      <c r="AF1907" s="3458"/>
      <c r="AG1907" s="1274">
        <f t="shared" si="1083"/>
        <v>0</v>
      </c>
      <c r="AH1907" s="3248"/>
      <c r="AI1907" s="2759"/>
      <c r="AJ1907" s="366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</row>
    <row r="1908" spans="1:267" s="1185" customFormat="1" ht="42.75" x14ac:dyDescent="0.25">
      <c r="A1908" s="414"/>
      <c r="B1908" s="414"/>
      <c r="C1908" s="1415" t="s">
        <v>512</v>
      </c>
      <c r="D1908" s="336"/>
      <c r="E1908" s="336"/>
      <c r="F1908" s="2367">
        <f t="shared" si="1082"/>
        <v>0</v>
      </c>
      <c r="G1908" s="1054">
        <f t="shared" si="1082"/>
        <v>0</v>
      </c>
      <c r="H1908" s="1054">
        <f t="shared" si="1082"/>
        <v>0</v>
      </c>
      <c r="I1908" s="1054">
        <f t="shared" si="1082"/>
        <v>0</v>
      </c>
      <c r="J1908" s="3161"/>
      <c r="K1908" s="3161"/>
      <c r="L1908" s="3162"/>
      <c r="M1908" s="3162"/>
      <c r="N1908" s="3162"/>
      <c r="O1908" s="3162"/>
      <c r="P1908" s="3162"/>
      <c r="Q1908" s="3162"/>
      <c r="R1908" s="3458"/>
      <c r="S1908" s="3458"/>
      <c r="T1908" s="3458"/>
      <c r="U1908" s="3458"/>
      <c r="V1908" s="3458"/>
      <c r="W1908" s="3458"/>
      <c r="X1908" s="3458"/>
      <c r="Y1908" s="3458"/>
      <c r="Z1908" s="3458"/>
      <c r="AA1908" s="3459"/>
      <c r="AB1908" s="3458"/>
      <c r="AC1908" s="3458"/>
      <c r="AD1908" s="3460"/>
      <c r="AE1908" s="3460"/>
      <c r="AF1908" s="3458"/>
      <c r="AG1908" s="1274">
        <f t="shared" si="1083"/>
        <v>0</v>
      </c>
      <c r="AH1908" s="3248"/>
      <c r="AI1908" s="2759"/>
      <c r="AJ1908" s="366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</row>
    <row r="1909" spans="1:267" s="1185" customFormat="1" ht="29.25" x14ac:dyDescent="0.25">
      <c r="A1909" s="414"/>
      <c r="B1909" s="414">
        <v>1</v>
      </c>
      <c r="C1909" s="493" t="s">
        <v>360</v>
      </c>
      <c r="D1909" s="336"/>
      <c r="E1909" s="336"/>
      <c r="F1909" s="2367">
        <f t="shared" si="1082"/>
        <v>10638.297872340425</v>
      </c>
      <c r="G1909" s="1054">
        <f t="shared" si="1082"/>
        <v>6205.6737588652486</v>
      </c>
      <c r="H1909" s="1054">
        <f t="shared" si="1082"/>
        <v>6302.5797872340427</v>
      </c>
      <c r="I1909" s="1054">
        <f t="shared" si="1082"/>
        <v>101.55623247235002</v>
      </c>
      <c r="J1909" s="3161"/>
      <c r="K1909" s="3161"/>
      <c r="L1909" s="3162"/>
      <c r="M1909" s="3162"/>
      <c r="N1909" s="3162"/>
      <c r="O1909" s="3162"/>
      <c r="P1909" s="3162"/>
      <c r="Q1909" s="3162"/>
      <c r="R1909" s="3458"/>
      <c r="S1909" s="3458"/>
      <c r="T1909" s="3458"/>
      <c r="U1909" s="3458"/>
      <c r="V1909" s="3458"/>
      <c r="W1909" s="3458"/>
      <c r="X1909" s="3458"/>
      <c r="Y1909" s="3458"/>
      <c r="Z1909" s="3458"/>
      <c r="AA1909" s="3459"/>
      <c r="AB1909" s="3458"/>
      <c r="AC1909" s="3458"/>
      <c r="AD1909" s="3460"/>
      <c r="AE1909" s="3460"/>
      <c r="AF1909" s="3458"/>
      <c r="AG1909" s="1274">
        <f t="shared" si="1083"/>
        <v>0</v>
      </c>
      <c r="AH1909" s="3248"/>
      <c r="AI1909" s="2759"/>
      <c r="AJ1909" s="366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</row>
    <row r="1910" spans="1:267" s="1185" customFormat="1" x14ac:dyDescent="0.25">
      <c r="A1910" s="414"/>
      <c r="B1910" s="414">
        <v>1</v>
      </c>
      <c r="C1910" s="493" t="s">
        <v>375</v>
      </c>
      <c r="D1910" s="336"/>
      <c r="E1910" s="336"/>
      <c r="F1910" s="2367">
        <f t="shared" si="1082"/>
        <v>0</v>
      </c>
      <c r="G1910" s="1054">
        <f t="shared" si="1082"/>
        <v>0</v>
      </c>
      <c r="H1910" s="1054">
        <f t="shared" si="1082"/>
        <v>0</v>
      </c>
      <c r="I1910" s="1054">
        <f t="shared" si="1082"/>
        <v>0</v>
      </c>
      <c r="J1910" s="3161"/>
      <c r="K1910" s="3161"/>
      <c r="L1910" s="3162"/>
      <c r="M1910" s="3162"/>
      <c r="N1910" s="3162"/>
      <c r="O1910" s="3162"/>
      <c r="P1910" s="3162"/>
      <c r="Q1910" s="3162"/>
      <c r="R1910" s="3458"/>
      <c r="S1910" s="3458"/>
      <c r="T1910" s="3458"/>
      <c r="U1910" s="3458"/>
      <c r="V1910" s="3458"/>
      <c r="W1910" s="3458"/>
      <c r="X1910" s="3458"/>
      <c r="Y1910" s="3458"/>
      <c r="Z1910" s="3458"/>
      <c r="AA1910" s="3459"/>
      <c r="AB1910" s="3458"/>
      <c r="AC1910" s="3458"/>
      <c r="AD1910" s="3460"/>
      <c r="AE1910" s="3460"/>
      <c r="AF1910" s="3458"/>
      <c r="AG1910" s="1274">
        <f t="shared" si="1083"/>
        <v>0</v>
      </c>
      <c r="AH1910" s="3248"/>
      <c r="AI1910" s="2759"/>
      <c r="AJ1910" s="366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</row>
    <row r="1911" spans="1:267" s="1185" customFormat="1" x14ac:dyDescent="0.25">
      <c r="A1911" s="414"/>
      <c r="B1911" s="414">
        <v>1</v>
      </c>
      <c r="C1911" s="336" t="s">
        <v>376</v>
      </c>
      <c r="D1911" s="2566"/>
      <c r="E1911" s="336"/>
      <c r="F1911" s="2370">
        <f t="shared" si="1082"/>
        <v>10638.297872340425</v>
      </c>
      <c r="G1911" s="2369">
        <f t="shared" si="1082"/>
        <v>6205.6737588652486</v>
      </c>
      <c r="H1911" s="2369">
        <f t="shared" si="1082"/>
        <v>6302.5797872340427</v>
      </c>
      <c r="I1911" s="2369">
        <f t="shared" si="1082"/>
        <v>101.55623247235002</v>
      </c>
      <c r="J1911" s="3161"/>
      <c r="K1911" s="3161"/>
      <c r="L1911" s="3162"/>
      <c r="M1911" s="3162"/>
      <c r="N1911" s="3162"/>
      <c r="O1911" s="3162"/>
      <c r="P1911" s="3162"/>
      <c r="Q1911" s="3162"/>
      <c r="R1911" s="3458">
        <f t="shared" ref="R1911:AF1911" si="1088">R1815</f>
        <v>0</v>
      </c>
      <c r="S1911" s="3458">
        <f t="shared" ref="S1911:T1911" si="1089">S1815</f>
        <v>0</v>
      </c>
      <c r="T1911" s="3458">
        <f t="shared" si="1089"/>
        <v>0</v>
      </c>
      <c r="U1911" s="3458">
        <f t="shared" ref="U1911:V1911" si="1090">U1815</f>
        <v>0</v>
      </c>
      <c r="V1911" s="3458">
        <f t="shared" si="1090"/>
        <v>0</v>
      </c>
      <c r="W1911" s="3458">
        <f t="shared" ref="W1911:X1911" si="1091">W1815</f>
        <v>0</v>
      </c>
      <c r="X1911" s="3458">
        <f t="shared" si="1091"/>
        <v>0</v>
      </c>
      <c r="Y1911" s="3458">
        <f t="shared" si="1088"/>
        <v>0</v>
      </c>
      <c r="Z1911" s="3458">
        <f t="shared" si="1088"/>
        <v>0</v>
      </c>
      <c r="AA1911" s="3459">
        <f t="shared" si="1088"/>
        <v>0</v>
      </c>
      <c r="AB1911" s="3458">
        <f t="shared" si="1088"/>
        <v>0</v>
      </c>
      <c r="AC1911" s="3458">
        <f t="shared" si="1088"/>
        <v>0</v>
      </c>
      <c r="AD1911" s="3460">
        <f t="shared" si="1088"/>
        <v>0</v>
      </c>
      <c r="AE1911" s="3460">
        <f t="shared" si="1088"/>
        <v>0</v>
      </c>
      <c r="AF1911" s="3458">
        <f t="shared" si="1088"/>
        <v>0</v>
      </c>
      <c r="AG1911" s="1278">
        <f t="shared" si="1083"/>
        <v>0</v>
      </c>
      <c r="AH1911" s="3248">
        <f>AH1815</f>
        <v>0</v>
      </c>
      <c r="AI1911" s="2759"/>
      <c r="AJ1911" s="366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</row>
    <row r="1912" spans="1:267" s="1185" customFormat="1" x14ac:dyDescent="0.25">
      <c r="A1912" s="414"/>
      <c r="B1912" s="414">
        <v>1</v>
      </c>
      <c r="C1912" s="500" t="s">
        <v>377</v>
      </c>
      <c r="D1912" s="335"/>
      <c r="E1912" s="336"/>
      <c r="F1912" s="2367">
        <f t="shared" si="1082"/>
        <v>100000</v>
      </c>
      <c r="G1912" s="1054">
        <f t="shared" si="1082"/>
        <v>58333.333333333336</v>
      </c>
      <c r="H1912" s="1054">
        <f t="shared" si="1082"/>
        <v>59244.250000000007</v>
      </c>
      <c r="I1912" s="1054">
        <f t="shared" si="1082"/>
        <v>101.5621517837245</v>
      </c>
      <c r="J1912" s="3161"/>
      <c r="K1912" s="3161"/>
      <c r="L1912" s="3162"/>
      <c r="M1912" s="3162"/>
      <c r="N1912" s="3162"/>
      <c r="O1912" s="3162"/>
      <c r="P1912" s="3162"/>
      <c r="Q1912" s="3162"/>
      <c r="R1912" s="3458"/>
      <c r="S1912" s="3458"/>
      <c r="T1912" s="3458"/>
      <c r="U1912" s="3458"/>
      <c r="V1912" s="3458"/>
      <c r="W1912" s="3458"/>
      <c r="X1912" s="3458"/>
      <c r="Y1912" s="3458"/>
      <c r="Z1912" s="3458"/>
      <c r="AA1912" s="3459"/>
      <c r="AB1912" s="3458"/>
      <c r="AC1912" s="3458"/>
      <c r="AD1912" s="3460"/>
      <c r="AE1912" s="3460"/>
      <c r="AF1912" s="3458"/>
      <c r="AG1912" s="1274">
        <f t="shared" si="1083"/>
        <v>0</v>
      </c>
      <c r="AH1912" s="3248"/>
      <c r="AI1912" s="2759"/>
      <c r="AJ1912" s="366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</row>
    <row r="1913" spans="1:267" s="1185" customFormat="1" ht="29.25" x14ac:dyDescent="0.25">
      <c r="A1913" s="414"/>
      <c r="B1913" s="414">
        <v>1</v>
      </c>
      <c r="C1913" s="493" t="s">
        <v>353</v>
      </c>
      <c r="D1913" s="336"/>
      <c r="E1913" s="336"/>
      <c r="F1913" s="2367">
        <f>F1867+F1854+F1816</f>
        <v>21383</v>
      </c>
      <c r="G1913" s="1054">
        <f>G1867+G1854+G1816</f>
        <v>12473.416666666668</v>
      </c>
      <c r="H1913" s="1054">
        <f>H1867+H1854+H1816</f>
        <v>8033</v>
      </c>
      <c r="I1913" s="2369">
        <f>H1913/G1913*100</f>
        <v>64.400959373601182</v>
      </c>
      <c r="J1913" s="3161"/>
      <c r="K1913" s="3161"/>
      <c r="L1913" s="3162"/>
      <c r="M1913" s="3162"/>
      <c r="N1913" s="3162"/>
      <c r="O1913" s="3162"/>
      <c r="P1913" s="3162"/>
      <c r="Q1913" s="3162"/>
      <c r="R1913" s="3458"/>
      <c r="S1913" s="3458"/>
      <c r="T1913" s="3458"/>
      <c r="U1913" s="3458"/>
      <c r="V1913" s="3458"/>
      <c r="W1913" s="3458"/>
      <c r="X1913" s="3458"/>
      <c r="Y1913" s="3458"/>
      <c r="Z1913" s="3458"/>
      <c r="AA1913" s="3459"/>
      <c r="AB1913" s="3458"/>
      <c r="AC1913" s="3458"/>
      <c r="AD1913" s="3460"/>
      <c r="AE1913" s="3460"/>
      <c r="AF1913" s="3458"/>
      <c r="AG1913" s="1274">
        <f>AG1867+AG1854+AG1816</f>
        <v>0</v>
      </c>
      <c r="AH1913" s="3248"/>
      <c r="AI1913" s="2759"/>
      <c r="AJ1913" s="366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</row>
    <row r="1914" spans="1:267" s="1185" customFormat="1" ht="30" x14ac:dyDescent="0.25">
      <c r="A1914" s="414"/>
      <c r="B1914" s="414">
        <v>1</v>
      </c>
      <c r="C1914" s="337" t="s">
        <v>201</v>
      </c>
      <c r="D1914" s="336"/>
      <c r="E1914" s="336"/>
      <c r="F1914" s="2367">
        <f>F1817</f>
        <v>1000</v>
      </c>
      <c r="G1914" s="1054">
        <f>G1817</f>
        <v>583.33333333333326</v>
      </c>
      <c r="H1914" s="1054">
        <f>H1817</f>
        <v>328</v>
      </c>
      <c r="I1914" s="2369">
        <f>I1818</f>
        <v>0</v>
      </c>
      <c r="J1914" s="3161"/>
      <c r="K1914" s="3161"/>
      <c r="L1914" s="3162"/>
      <c r="M1914" s="3162"/>
      <c r="N1914" s="3162"/>
      <c r="O1914" s="3162"/>
      <c r="P1914" s="3162"/>
      <c r="Q1914" s="3162"/>
      <c r="R1914" s="3458"/>
      <c r="S1914" s="3458"/>
      <c r="T1914" s="3458"/>
      <c r="U1914" s="3458"/>
      <c r="V1914" s="3458"/>
      <c r="W1914" s="3458"/>
      <c r="X1914" s="3458"/>
      <c r="Y1914" s="3458"/>
      <c r="Z1914" s="3458"/>
      <c r="AA1914" s="3459"/>
      <c r="AB1914" s="3458"/>
      <c r="AC1914" s="3458"/>
      <c r="AD1914" s="3460"/>
      <c r="AE1914" s="3460"/>
      <c r="AF1914" s="3458"/>
      <c r="AG1914" s="1274">
        <f>AG1817</f>
        <v>0</v>
      </c>
      <c r="AH1914" s="3248"/>
      <c r="AI1914" s="2759"/>
      <c r="AJ1914" s="3663"/>
      <c r="AK1914" s="253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</row>
    <row r="1915" spans="1:267" s="1185" customFormat="1" ht="72" x14ac:dyDescent="0.25">
      <c r="A1915" s="414"/>
      <c r="B1915" s="414">
        <v>1</v>
      </c>
      <c r="C1915" s="493" t="s">
        <v>361</v>
      </c>
      <c r="D1915" s="336"/>
      <c r="E1915" s="336"/>
      <c r="F1915" s="2367"/>
      <c r="G1915" s="1054"/>
      <c r="H1915" s="1054"/>
      <c r="I1915" s="2369"/>
      <c r="J1915" s="3161"/>
      <c r="K1915" s="3161"/>
      <c r="L1915" s="3162"/>
      <c r="M1915" s="3162"/>
      <c r="N1915" s="3162"/>
      <c r="O1915" s="3162"/>
      <c r="P1915" s="3162"/>
      <c r="Q1915" s="3162"/>
      <c r="R1915" s="3458"/>
      <c r="S1915" s="3458"/>
      <c r="T1915" s="3458"/>
      <c r="U1915" s="3458"/>
      <c r="V1915" s="3458"/>
      <c r="W1915" s="3458"/>
      <c r="X1915" s="3458"/>
      <c r="Y1915" s="3458"/>
      <c r="Z1915" s="3458"/>
      <c r="AA1915" s="3459"/>
      <c r="AB1915" s="3458"/>
      <c r="AC1915" s="3458"/>
      <c r="AD1915" s="3460"/>
      <c r="AE1915" s="3460"/>
      <c r="AF1915" s="3458"/>
      <c r="AG1915" s="1274"/>
      <c r="AH1915" s="3248"/>
      <c r="AI1915" s="2759"/>
      <c r="AJ1915" s="3663"/>
      <c r="AK1915" s="253"/>
      <c r="AL1915" s="253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</row>
    <row r="1916" spans="1:267" s="1185" customFormat="1" x14ac:dyDescent="0.25">
      <c r="A1916" s="414"/>
      <c r="B1916" s="414">
        <v>1</v>
      </c>
      <c r="C1916" s="827" t="s">
        <v>234</v>
      </c>
      <c r="D1916" s="336"/>
      <c r="E1916" s="336"/>
      <c r="F1916" s="2367">
        <f>F1819</f>
        <v>3470</v>
      </c>
      <c r="G1916" s="1054">
        <f>G1819</f>
        <v>2024.1666666666665</v>
      </c>
      <c r="H1916" s="1054">
        <f>H1819</f>
        <v>2204</v>
      </c>
      <c r="I1916" s="2369">
        <f t="shared" ref="I1916:I1921" si="1092">H1916/G1916*100</f>
        <v>108.88431453272953</v>
      </c>
      <c r="J1916" s="3161"/>
      <c r="K1916" s="3161"/>
      <c r="L1916" s="3162"/>
      <c r="M1916" s="3162"/>
      <c r="N1916" s="3162"/>
      <c r="O1916" s="3162"/>
      <c r="P1916" s="3162"/>
      <c r="Q1916" s="3162"/>
      <c r="R1916" s="3458">
        <f t="shared" ref="R1916:AH1916" si="1093">R1819</f>
        <v>6408.5763200000001</v>
      </c>
      <c r="S1916" s="3458">
        <f t="shared" ref="S1916:T1916" si="1094">S1819</f>
        <v>6408.5763200000001</v>
      </c>
      <c r="T1916" s="3458">
        <f t="shared" si="1094"/>
        <v>6408.5763200000001</v>
      </c>
      <c r="U1916" s="3458">
        <f t="shared" ref="U1916:V1916" si="1095">U1819</f>
        <v>6408.5763200000001</v>
      </c>
      <c r="V1916" s="3458">
        <f t="shared" si="1095"/>
        <v>6408.5763200000001</v>
      </c>
      <c r="W1916" s="3458">
        <f t="shared" ref="W1916:X1916" si="1096">W1819</f>
        <v>6408.5763200000001</v>
      </c>
      <c r="X1916" s="3458">
        <f t="shared" si="1096"/>
        <v>6408.5763200000001</v>
      </c>
      <c r="Y1916" s="3458">
        <f t="shared" si="1093"/>
        <v>3738.3361866666669</v>
      </c>
      <c r="Z1916" s="3458">
        <f t="shared" si="1093"/>
        <v>4308.241109999999</v>
      </c>
      <c r="AA1916" s="3459">
        <f t="shared" si="1093"/>
        <v>0</v>
      </c>
      <c r="AB1916" s="3458">
        <f t="shared" si="1093"/>
        <v>38.468640000000001</v>
      </c>
      <c r="AC1916" s="3458">
        <f t="shared" si="1093"/>
        <v>569.90492333333214</v>
      </c>
      <c r="AD1916" s="3460">
        <f t="shared" si="1093"/>
        <v>0</v>
      </c>
      <c r="AE1916" s="3460">
        <f t="shared" si="1093"/>
        <v>0</v>
      </c>
      <c r="AF1916" s="3458">
        <f t="shared" si="1093"/>
        <v>4346.7097499999991</v>
      </c>
      <c r="AG1916" s="1274">
        <f t="shared" si="1093"/>
        <v>0</v>
      </c>
      <c r="AH1916" s="3248">
        <f t="shared" si="1093"/>
        <v>0</v>
      </c>
      <c r="AI1916" s="2759"/>
      <c r="AJ1916" s="3663"/>
      <c r="AK1916" s="253"/>
      <c r="AL1916" s="253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</row>
    <row r="1917" spans="1:267" s="1185" customFormat="1" ht="29.25" x14ac:dyDescent="0.25">
      <c r="A1917" s="414"/>
      <c r="B1917" s="414">
        <v>1</v>
      </c>
      <c r="C1917" s="852" t="s">
        <v>279</v>
      </c>
      <c r="D1917" s="336"/>
      <c r="E1917" s="336"/>
      <c r="F1917" s="2370">
        <f>F1868+F1855+F1829</f>
        <v>46433</v>
      </c>
      <c r="G1917" s="2369">
        <f>G1868+G1855+G1829</f>
        <v>27085.916666666668</v>
      </c>
      <c r="H1917" s="2369">
        <f>H1868+H1855+H1829</f>
        <v>9239.08</v>
      </c>
      <c r="I1917" s="2369">
        <f t="shared" si="1092"/>
        <v>34.110272558617481</v>
      </c>
      <c r="J1917" s="3161"/>
      <c r="K1917" s="3161"/>
      <c r="L1917" s="3162"/>
      <c r="M1917" s="3162"/>
      <c r="N1917" s="3162"/>
      <c r="O1917" s="3162"/>
      <c r="P1917" s="3162"/>
      <c r="Q1917" s="3162"/>
      <c r="R1917" s="3458"/>
      <c r="S1917" s="3458"/>
      <c r="T1917" s="3458"/>
      <c r="U1917" s="3458"/>
      <c r="V1917" s="3458"/>
      <c r="W1917" s="3458"/>
      <c r="X1917" s="3458"/>
      <c r="Y1917" s="3458"/>
      <c r="Z1917" s="3458"/>
      <c r="AA1917" s="3459"/>
      <c r="AB1917" s="3458"/>
      <c r="AC1917" s="3458"/>
      <c r="AD1917" s="3460"/>
      <c r="AE1917" s="3460"/>
      <c r="AF1917" s="3458"/>
      <c r="AG1917" s="1278">
        <f>AG1868+AG1855+AG1829</f>
        <v>0</v>
      </c>
      <c r="AH1917" s="3248"/>
      <c r="AI1917" s="2759"/>
      <c r="AJ1917" s="3663"/>
      <c r="AK1917" s="253"/>
      <c r="AL1917" s="253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</row>
    <row r="1918" spans="1:267" s="1185" customFormat="1" ht="43.5" x14ac:dyDescent="0.25">
      <c r="A1918" s="414">
        <v>1</v>
      </c>
      <c r="B1918" s="414">
        <v>1</v>
      </c>
      <c r="C1918" s="852" t="s">
        <v>308</v>
      </c>
      <c r="D1918" s="336"/>
      <c r="E1918" s="336"/>
      <c r="F1918" s="2370">
        <f t="shared" ref="F1918:H1920" si="1097">F1830</f>
        <v>20615</v>
      </c>
      <c r="G1918" s="2369">
        <f t="shared" si="1097"/>
        <v>12025.416666666664</v>
      </c>
      <c r="H1918" s="2369">
        <f t="shared" si="1097"/>
        <v>6770</v>
      </c>
      <c r="I1918" s="2369">
        <f t="shared" si="1092"/>
        <v>56.297425591628858</v>
      </c>
      <c r="J1918" s="3161"/>
      <c r="K1918" s="3161"/>
      <c r="L1918" s="3162"/>
      <c r="M1918" s="3162"/>
      <c r="N1918" s="3162"/>
      <c r="O1918" s="3162"/>
      <c r="P1918" s="3162"/>
      <c r="Q1918" s="3162"/>
      <c r="R1918" s="3458"/>
      <c r="S1918" s="3458"/>
      <c r="T1918" s="3458"/>
      <c r="U1918" s="3458"/>
      <c r="V1918" s="3458"/>
      <c r="W1918" s="3458"/>
      <c r="X1918" s="3458"/>
      <c r="Y1918" s="3458"/>
      <c r="Z1918" s="3458"/>
      <c r="AA1918" s="3459"/>
      <c r="AB1918" s="3458"/>
      <c r="AC1918" s="3458"/>
      <c r="AD1918" s="3460"/>
      <c r="AE1918" s="3460"/>
      <c r="AF1918" s="3458"/>
      <c r="AG1918" s="1278">
        <f>AG1830</f>
        <v>0</v>
      </c>
      <c r="AH1918" s="3248"/>
      <c r="AI1918" s="2759"/>
      <c r="AJ1918" s="3663"/>
      <c r="AK1918" s="253"/>
      <c r="AL1918" s="253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</row>
    <row r="1919" spans="1:267" s="1185" customFormat="1" ht="29.25" x14ac:dyDescent="0.25">
      <c r="A1919" s="414">
        <v>1</v>
      </c>
      <c r="B1919" s="414">
        <v>1</v>
      </c>
      <c r="C1919" s="852" t="s">
        <v>280</v>
      </c>
      <c r="D1919" s="336"/>
      <c r="E1919" s="336"/>
      <c r="F1919" s="2370">
        <f t="shared" si="1097"/>
        <v>67638.297872340423</v>
      </c>
      <c r="G1919" s="2369">
        <f t="shared" si="1097"/>
        <v>39455.673758865247</v>
      </c>
      <c r="H1919" s="2369">
        <f t="shared" si="1097"/>
        <v>20487.579787234041</v>
      </c>
      <c r="I1919" s="2369">
        <f t="shared" si="1092"/>
        <v>51.925560598570975</v>
      </c>
      <c r="J1919" s="3161"/>
      <c r="K1919" s="3161"/>
      <c r="L1919" s="3162"/>
      <c r="M1919" s="3162"/>
      <c r="N1919" s="3162"/>
      <c r="O1919" s="3162"/>
      <c r="P1919" s="3162"/>
      <c r="Q1919" s="3162"/>
      <c r="R1919" s="3458"/>
      <c r="S1919" s="3458"/>
      <c r="T1919" s="3458"/>
      <c r="U1919" s="3458"/>
      <c r="V1919" s="3458"/>
      <c r="W1919" s="3458"/>
      <c r="X1919" s="3458"/>
      <c r="Y1919" s="3458"/>
      <c r="Z1919" s="3458"/>
      <c r="AA1919" s="3459"/>
      <c r="AB1919" s="3458"/>
      <c r="AC1919" s="3458"/>
      <c r="AD1919" s="3460"/>
      <c r="AE1919" s="3460"/>
      <c r="AF1919" s="3458"/>
      <c r="AG1919" s="1278">
        <f>AG1831</f>
        <v>0</v>
      </c>
      <c r="AH1919" s="3248"/>
      <c r="AI1919" s="2759"/>
      <c r="AJ1919" s="3663"/>
      <c r="AK1919" s="253"/>
      <c r="AL1919" s="253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</row>
    <row r="1920" spans="1:267" s="1185" customFormat="1" ht="29.25" x14ac:dyDescent="0.25">
      <c r="A1920" s="414">
        <v>1</v>
      </c>
      <c r="B1920" s="414">
        <v>1</v>
      </c>
      <c r="C1920" s="852" t="s">
        <v>281</v>
      </c>
      <c r="D1920" s="336"/>
      <c r="E1920" s="336"/>
      <c r="F1920" s="2370">
        <f t="shared" si="1097"/>
        <v>21823</v>
      </c>
      <c r="G1920" s="2369">
        <f t="shared" si="1097"/>
        <v>12730.083333333334</v>
      </c>
      <c r="H1920" s="2369">
        <f t="shared" si="1097"/>
        <v>8092</v>
      </c>
      <c r="I1920" s="2369">
        <f t="shared" si="1092"/>
        <v>63.565962516610909</v>
      </c>
      <c r="J1920" s="3161"/>
      <c r="K1920" s="3161"/>
      <c r="L1920" s="3162"/>
      <c r="M1920" s="3162"/>
      <c r="N1920" s="3162"/>
      <c r="O1920" s="3162"/>
      <c r="P1920" s="3162"/>
      <c r="Q1920" s="3162"/>
      <c r="R1920" s="3458">
        <f t="shared" ref="R1920:AF1920" si="1098">R1832</f>
        <v>25638.644660000002</v>
      </c>
      <c r="S1920" s="3458">
        <f t="shared" ref="S1920:T1920" si="1099">S1832</f>
        <v>25638.644660000002</v>
      </c>
      <c r="T1920" s="3458">
        <f t="shared" si="1099"/>
        <v>25638.644660000002</v>
      </c>
      <c r="U1920" s="3458">
        <f t="shared" ref="U1920:V1920" si="1100">U1832</f>
        <v>25638.644660000002</v>
      </c>
      <c r="V1920" s="3458">
        <f t="shared" si="1100"/>
        <v>25638.644660000002</v>
      </c>
      <c r="W1920" s="3458">
        <f t="shared" ref="W1920:X1920" si="1101">W1832</f>
        <v>25638.644660000002</v>
      </c>
      <c r="X1920" s="3458">
        <f t="shared" si="1101"/>
        <v>25638.644660000002</v>
      </c>
      <c r="Y1920" s="3458">
        <f t="shared" si="1098"/>
        <v>14955.876051666666</v>
      </c>
      <c r="Z1920" s="3458">
        <f t="shared" si="1098"/>
        <v>9631.7276600000005</v>
      </c>
      <c r="AA1920" s="3459">
        <f t="shared" si="1098"/>
        <v>0</v>
      </c>
      <c r="AB1920" s="3458">
        <f t="shared" si="1098"/>
        <v>0</v>
      </c>
      <c r="AC1920" s="3458">
        <f t="shared" si="1098"/>
        <v>-5324.1483916666657</v>
      </c>
      <c r="AD1920" s="3460">
        <f t="shared" si="1098"/>
        <v>0</v>
      </c>
      <c r="AE1920" s="3460">
        <f t="shared" si="1098"/>
        <v>0</v>
      </c>
      <c r="AF1920" s="3458">
        <f t="shared" si="1098"/>
        <v>9631.7276600000005</v>
      </c>
      <c r="AG1920" s="1278">
        <f>AG1832</f>
        <v>0</v>
      </c>
      <c r="AH1920" s="3248">
        <f>AH1832</f>
        <v>0</v>
      </c>
      <c r="AI1920" s="2759"/>
      <c r="AJ1920" s="3663"/>
      <c r="AK1920" s="253"/>
      <c r="AL1920" s="253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</row>
    <row r="1921" spans="1:267" s="1185" customFormat="1" x14ac:dyDescent="0.25">
      <c r="A1921" s="414">
        <v>1</v>
      </c>
      <c r="B1921" s="414">
        <v>1</v>
      </c>
      <c r="C1921" s="853" t="s">
        <v>138</v>
      </c>
      <c r="D1921" s="336"/>
      <c r="E1921" s="336"/>
      <c r="F1921" s="2370">
        <f>F1869+F1856+F1833</f>
        <v>277980.52380952379</v>
      </c>
      <c r="G1921" s="2369">
        <f>G1869+G1856+G1833</f>
        <v>162155.30555555553</v>
      </c>
      <c r="H1921" s="2369">
        <f>H1869+H1856+H1833</f>
        <v>79343.353809523818</v>
      </c>
      <c r="I1921" s="2369">
        <f t="shared" si="1092"/>
        <v>48.930470413957707</v>
      </c>
      <c r="J1921" s="3161"/>
      <c r="K1921" s="3161"/>
      <c r="L1921" s="3162"/>
      <c r="M1921" s="3162"/>
      <c r="N1921" s="3162"/>
      <c r="O1921" s="3162"/>
      <c r="P1921" s="3162"/>
      <c r="Q1921" s="3162"/>
      <c r="R1921" s="3458">
        <f t="shared" ref="R1921:AH1921" si="1102">R1869+R1856+R1833</f>
        <v>258981.18998</v>
      </c>
      <c r="S1921" s="3458">
        <f t="shared" ref="S1921:T1921" si="1103">S1869+S1856+S1833</f>
        <v>258981.18998</v>
      </c>
      <c r="T1921" s="3458">
        <f t="shared" si="1103"/>
        <v>258981.18998</v>
      </c>
      <c r="U1921" s="3458">
        <f t="shared" ref="U1921:V1921" si="1104">U1869+U1856+U1833</f>
        <v>258981.18998</v>
      </c>
      <c r="V1921" s="3458">
        <f t="shared" si="1104"/>
        <v>258981.18998</v>
      </c>
      <c r="W1921" s="3458">
        <f t="shared" ref="W1921:X1921" si="1105">W1869+W1856+W1833</f>
        <v>258981.18998</v>
      </c>
      <c r="X1921" s="3458">
        <f t="shared" si="1105"/>
        <v>258981.18998</v>
      </c>
      <c r="Y1921" s="3458">
        <f t="shared" si="1102"/>
        <v>152129.88742166667</v>
      </c>
      <c r="Z1921" s="3458">
        <f t="shared" si="1102"/>
        <v>143083.43557000003</v>
      </c>
      <c r="AA1921" s="3459">
        <f t="shared" si="1102"/>
        <v>0</v>
      </c>
      <c r="AB1921" s="3458">
        <f t="shared" si="1102"/>
        <v>38.468640000000001</v>
      </c>
      <c r="AC1921" s="3458">
        <f t="shared" si="1102"/>
        <v>-9046.4518516666922</v>
      </c>
      <c r="AD1921" s="3460">
        <f t="shared" si="1102"/>
        <v>0</v>
      </c>
      <c r="AE1921" s="3460">
        <f t="shared" si="1102"/>
        <v>-94.646690000000007</v>
      </c>
      <c r="AF1921" s="3458">
        <f t="shared" si="1102"/>
        <v>143027.25752000001</v>
      </c>
      <c r="AG1921" s="1278">
        <f t="shared" si="1102"/>
        <v>0</v>
      </c>
      <c r="AH1921" s="3248">
        <f t="shared" si="1102"/>
        <v>0</v>
      </c>
      <c r="AI1921" s="2759"/>
      <c r="AJ1921" s="3663"/>
      <c r="AK1921" s="253"/>
      <c r="AL1921" s="253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</row>
    <row r="1922" spans="1:267" s="1185" customFormat="1" x14ac:dyDescent="0.25">
      <c r="A1922" s="1185">
        <v>1</v>
      </c>
      <c r="B1922" s="414">
        <v>1</v>
      </c>
      <c r="C1922" s="2674" t="s">
        <v>29</v>
      </c>
      <c r="D1922" s="2674"/>
      <c r="E1922" s="2674"/>
      <c r="F1922" s="2357"/>
      <c r="G1922" s="2548"/>
      <c r="H1922" s="2548"/>
      <c r="I1922" s="2548"/>
      <c r="J1922" s="2362"/>
      <c r="K1922" s="2362"/>
      <c r="L1922" s="2548"/>
      <c r="M1922" s="2548"/>
      <c r="N1922" s="2548"/>
      <c r="O1922" s="2548"/>
      <c r="P1922" s="2548"/>
      <c r="Q1922" s="2360"/>
      <c r="R1922" s="3392"/>
      <c r="S1922" s="3392"/>
      <c r="T1922" s="3392"/>
      <c r="U1922" s="3392"/>
      <c r="V1922" s="3392"/>
      <c r="W1922" s="3392"/>
      <c r="X1922" s="3392"/>
      <c r="Y1922" s="3458"/>
      <c r="Z1922" s="3392"/>
      <c r="AA1922" s="1426"/>
      <c r="AB1922" s="3392"/>
      <c r="AC1922" s="3392"/>
      <c r="AD1922" s="3392"/>
      <c r="AE1922" s="3392"/>
      <c r="AF1922" s="3392"/>
      <c r="AG1922" s="1317"/>
      <c r="AH1922" s="1284"/>
      <c r="AI1922" s="2759"/>
      <c r="AJ1922" s="3663"/>
      <c r="AK1922" s="253"/>
      <c r="AL1922" s="253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</row>
    <row r="1923" spans="1:267" x14ac:dyDescent="0.25">
      <c r="A1923" s="414">
        <v>1</v>
      </c>
      <c r="B1923" s="414">
        <v>1</v>
      </c>
      <c r="C1923" s="3289" t="s">
        <v>16</v>
      </c>
      <c r="D1923" s="3289"/>
      <c r="E1923" s="3289"/>
      <c r="F1923" s="2546">
        <f>F1838</f>
        <v>1422</v>
      </c>
      <c r="G1923" s="2545">
        <f>G1838</f>
        <v>830</v>
      </c>
      <c r="H1923" s="2545">
        <f>H1838</f>
        <v>731</v>
      </c>
      <c r="I1923" s="2545">
        <f>H1923/G1923*100</f>
        <v>88.07228915662651</v>
      </c>
      <c r="J1923" s="2362">
        <f>SUM(L1923/F1923)</f>
        <v>7.4936708860759493</v>
      </c>
      <c r="K1923" s="2362">
        <f>N1923/H1923</f>
        <v>7.6497948016415869</v>
      </c>
      <c r="L1923" s="2545">
        <f t="shared" ref="L1923:Q1923" si="1106">L1838</f>
        <v>10656</v>
      </c>
      <c r="M1923" s="2545">
        <f t="shared" si="1106"/>
        <v>6216</v>
      </c>
      <c r="N1923" s="2545">
        <f t="shared" si="1106"/>
        <v>5592</v>
      </c>
      <c r="O1923" s="2545">
        <f t="shared" si="1106"/>
        <v>89.961389961389955</v>
      </c>
      <c r="P1923" s="2545">
        <f t="shared" si="1106"/>
        <v>44.4</v>
      </c>
      <c r="Q1923" s="2545">
        <f t="shared" si="1106"/>
        <v>215.90733590733589</v>
      </c>
      <c r="R1923" s="3342"/>
      <c r="S1923" s="3342"/>
      <c r="T1923" s="3342"/>
      <c r="U1923" s="3342"/>
      <c r="V1923" s="3342"/>
      <c r="W1923" s="3342"/>
      <c r="X1923" s="3342"/>
      <c r="Y1923" s="3458"/>
      <c r="Z1923" s="3342"/>
      <c r="AA1923" s="3343"/>
      <c r="AB1923" s="3342"/>
      <c r="AC1923" s="3342"/>
      <c r="AD1923" s="3342"/>
      <c r="AE1923" s="3342"/>
      <c r="AF1923" s="3342"/>
      <c r="AG1923" s="2180">
        <f>AG1838</f>
        <v>0</v>
      </c>
      <c r="AH1923" s="3344"/>
      <c r="AI1923" s="2759"/>
    </row>
    <row r="1924" spans="1:267" ht="29.25" x14ac:dyDescent="0.25">
      <c r="A1924" s="414">
        <v>1</v>
      </c>
      <c r="B1924" s="414">
        <v>1</v>
      </c>
      <c r="C1924" s="1024" t="s">
        <v>140</v>
      </c>
      <c r="D1924" s="1024"/>
      <c r="E1924" s="1024"/>
      <c r="F1924" s="2373">
        <f>SUM(F1839)</f>
        <v>1422</v>
      </c>
      <c r="G1924" s="2547">
        <f>SUM(G1839)</f>
        <v>830</v>
      </c>
      <c r="H1924" s="2547">
        <f>SUM(H1839)</f>
        <v>731</v>
      </c>
      <c r="I1924" s="2547">
        <f>H1924/G1924*100</f>
        <v>88.07228915662651</v>
      </c>
      <c r="J1924" s="2362">
        <f>SUM(L1924/F1924)</f>
        <v>7.4936708860759493</v>
      </c>
      <c r="K1924" s="2362">
        <f>N1924/H1924</f>
        <v>7.6497948016415869</v>
      </c>
      <c r="L1924" s="2547">
        <f>SUM(L1839)</f>
        <v>10656</v>
      </c>
      <c r="M1924" s="2547">
        <f>SUM(M1839)</f>
        <v>6216</v>
      </c>
      <c r="N1924" s="2547">
        <f>SUM(N1839)</f>
        <v>5592</v>
      </c>
      <c r="O1924" s="2547">
        <f>N1924/M1924*100</f>
        <v>89.961389961389955</v>
      </c>
      <c r="P1924" s="2547">
        <f t="shared" ref="P1924:Z1924" si="1107">SUM(P1839)</f>
        <v>44.4</v>
      </c>
      <c r="Q1924" s="2547">
        <f t="shared" si="1107"/>
        <v>215.90733590733589</v>
      </c>
      <c r="R1924" s="3156">
        <f t="shared" si="1107"/>
        <v>32720.263857119997</v>
      </c>
      <c r="S1924" s="3156">
        <f t="shared" si="1107"/>
        <v>32720.263857119997</v>
      </c>
      <c r="T1924" s="3156">
        <f t="shared" ref="T1924:U1924" si="1108">SUM(T1839)</f>
        <v>32720.263857119997</v>
      </c>
      <c r="U1924" s="3156">
        <f t="shared" si="1108"/>
        <v>32720.263857119997</v>
      </c>
      <c r="V1924" s="3156">
        <f t="shared" ref="V1924:W1924" si="1109">SUM(V1839)</f>
        <v>32720.263857119997</v>
      </c>
      <c r="W1924" s="3156">
        <f t="shared" si="1109"/>
        <v>32720.263857119997</v>
      </c>
      <c r="X1924" s="3156">
        <f t="shared" ref="X1924" si="1110">SUM(X1839)</f>
        <v>32720.263857119997</v>
      </c>
      <c r="Y1924" s="3458">
        <f t="shared" si="1107"/>
        <v>19086.820583319997</v>
      </c>
      <c r="Z1924" s="3156">
        <f t="shared" si="1107"/>
        <v>13481.960949999999</v>
      </c>
      <c r="AA1924" s="3238"/>
      <c r="AB1924" s="3156"/>
      <c r="AC1924" s="3156">
        <f t="shared" ref="AC1924:AH1924" si="1111">SUM(AC1839)</f>
        <v>-5604.8596333199985</v>
      </c>
      <c r="AD1924" s="3156">
        <f t="shared" si="1111"/>
        <v>0</v>
      </c>
      <c r="AE1924" s="3156">
        <f t="shared" si="1111"/>
        <v>-30.640180000000001</v>
      </c>
      <c r="AF1924" s="3156">
        <f t="shared" si="1111"/>
        <v>13451.320769999998</v>
      </c>
      <c r="AG1924" s="2508">
        <f>SUM(AG1839)</f>
        <v>0</v>
      </c>
      <c r="AH1924" s="3239">
        <f t="shared" si="1111"/>
        <v>0</v>
      </c>
      <c r="AI1924" s="2759"/>
    </row>
    <row r="1925" spans="1:267" x14ac:dyDescent="0.25">
      <c r="A1925" s="414">
        <v>1</v>
      </c>
      <c r="B1925" s="414">
        <v>1</v>
      </c>
      <c r="C1925" s="1029" t="s">
        <v>210</v>
      </c>
      <c r="D1925" s="1029"/>
      <c r="E1925" s="1029"/>
      <c r="F1925" s="2588">
        <f t="shared" ref="F1925:H1928" si="1112">F1840</f>
        <v>7500</v>
      </c>
      <c r="G1925" s="2630">
        <f t="shared" si="1112"/>
        <v>4372</v>
      </c>
      <c r="H1925" s="2630">
        <f t="shared" si="1112"/>
        <v>5722</v>
      </c>
      <c r="I1925" s="3461">
        <f>H1925/G1925*100</f>
        <v>130.87831655992682</v>
      </c>
      <c r="J1925" s="2589"/>
      <c r="K1925" s="2589"/>
      <c r="L1925" s="2630"/>
      <c r="M1925" s="2630"/>
      <c r="N1925" s="2630"/>
      <c r="O1925" s="2630"/>
      <c r="P1925" s="2630"/>
      <c r="Q1925" s="2467"/>
      <c r="R1925" s="3346"/>
      <c r="S1925" s="3346"/>
      <c r="T1925" s="3346"/>
      <c r="U1925" s="3346"/>
      <c r="V1925" s="3346"/>
      <c r="W1925" s="3346"/>
      <c r="X1925" s="3346"/>
      <c r="Y1925" s="3458"/>
      <c r="Z1925" s="3346"/>
      <c r="AA1925" s="3347"/>
      <c r="AB1925" s="3346"/>
      <c r="AC1925" s="3346"/>
      <c r="AD1925" s="3346"/>
      <c r="AE1925" s="3346"/>
      <c r="AF1925" s="3346"/>
      <c r="AG1925" s="2075">
        <f t="shared" ref="AG1925" si="1113">AG1840</f>
        <v>0</v>
      </c>
      <c r="AH1925" s="3348"/>
      <c r="AI1925" s="2759"/>
    </row>
    <row r="1926" spans="1:267" x14ac:dyDescent="0.25">
      <c r="A1926" s="414">
        <v>1</v>
      </c>
      <c r="B1926" s="414">
        <v>1</v>
      </c>
      <c r="C1926" s="1026" t="s">
        <v>211</v>
      </c>
      <c r="D1926" s="1026"/>
      <c r="E1926" s="1026"/>
      <c r="F1926" s="2487">
        <f t="shared" si="1112"/>
        <v>7495</v>
      </c>
      <c r="G1926" s="2486">
        <f t="shared" si="1112"/>
        <v>4372</v>
      </c>
      <c r="H1926" s="2486">
        <f t="shared" si="1112"/>
        <v>5713</v>
      </c>
      <c r="I1926" s="2375">
        <f>H1926/G1926*100</f>
        <v>130.67246111619397</v>
      </c>
      <c r="J1926" s="2594"/>
      <c r="K1926" s="2594"/>
      <c r="L1926" s="2486"/>
      <c r="M1926" s="2486"/>
      <c r="N1926" s="2486"/>
      <c r="O1926" s="2486"/>
      <c r="P1926" s="2486"/>
      <c r="Q1926" s="2486"/>
      <c r="R1926" s="3462"/>
      <c r="S1926" s="3462"/>
      <c r="T1926" s="3462"/>
      <c r="U1926" s="3462"/>
      <c r="V1926" s="3462"/>
      <c r="W1926" s="3462"/>
      <c r="X1926" s="3462"/>
      <c r="Y1926" s="3458"/>
      <c r="Z1926" s="3462"/>
      <c r="AA1926" s="3463"/>
      <c r="AB1926" s="3462"/>
      <c r="AC1926" s="3462"/>
      <c r="AD1926" s="3462"/>
      <c r="AE1926" s="3462"/>
      <c r="AF1926" s="3462"/>
      <c r="AG1926" s="1318">
        <f t="shared" ref="AG1926" si="1114">AG1841</f>
        <v>0</v>
      </c>
      <c r="AH1926" s="3464"/>
      <c r="AI1926" s="2759"/>
    </row>
    <row r="1927" spans="1:267" ht="30" x14ac:dyDescent="0.25">
      <c r="A1927" s="414">
        <v>1</v>
      </c>
      <c r="B1927" s="414">
        <v>1</v>
      </c>
      <c r="C1927" s="1026" t="s">
        <v>212</v>
      </c>
      <c r="D1927" s="1026"/>
      <c r="E1927" s="1026"/>
      <c r="F1927" s="2364">
        <f t="shared" si="1112"/>
        <v>5</v>
      </c>
      <c r="G1927" s="2375">
        <f t="shared" si="1112"/>
        <v>3</v>
      </c>
      <c r="H1927" s="2375">
        <f t="shared" si="1112"/>
        <v>9</v>
      </c>
      <c r="I1927" s="2486">
        <f>H1927/G1927*100</f>
        <v>300</v>
      </c>
      <c r="J1927" s="2594"/>
      <c r="K1927" s="2594"/>
      <c r="L1927" s="2486"/>
      <c r="M1927" s="2375"/>
      <c r="N1927" s="2486"/>
      <c r="O1927" s="2486"/>
      <c r="P1927" s="2486"/>
      <c r="Q1927" s="2486"/>
      <c r="R1927" s="3401"/>
      <c r="S1927" s="3401"/>
      <c r="T1927" s="3401"/>
      <c r="U1927" s="3401"/>
      <c r="V1927" s="3401"/>
      <c r="W1927" s="3401"/>
      <c r="X1927" s="3401"/>
      <c r="Y1927" s="3458"/>
      <c r="Z1927" s="3401"/>
      <c r="AA1927" s="3463"/>
      <c r="AB1927" s="3462"/>
      <c r="AC1927" s="3401"/>
      <c r="AD1927" s="3401"/>
      <c r="AE1927" s="3401"/>
      <c r="AF1927" s="3462"/>
      <c r="AG1927" s="1294">
        <f t="shared" ref="AG1927" si="1115">AG1842</f>
        <v>0</v>
      </c>
      <c r="AH1927" s="3464"/>
      <c r="AI1927" s="2759"/>
    </row>
    <row r="1928" spans="1:267" ht="30" thickBot="1" x14ac:dyDescent="0.3">
      <c r="B1928" s="414">
        <v>1</v>
      </c>
      <c r="C1928" s="1023" t="s">
        <v>217</v>
      </c>
      <c r="D1928" s="1023"/>
      <c r="E1928" s="2633"/>
      <c r="F1928" s="2493">
        <f t="shared" si="1112"/>
        <v>7500</v>
      </c>
      <c r="G1928" s="2550">
        <f t="shared" si="1112"/>
        <v>4375</v>
      </c>
      <c r="H1928" s="2550">
        <f t="shared" si="1112"/>
        <v>5722</v>
      </c>
      <c r="I1928" s="3465">
        <f>I1843</f>
        <v>130.78857142857143</v>
      </c>
      <c r="J1928" s="2604"/>
      <c r="K1928" s="2594"/>
      <c r="L1928" s="2486"/>
      <c r="M1928" s="3465"/>
      <c r="N1928" s="3465"/>
      <c r="O1928" s="3466"/>
      <c r="P1928" s="3465"/>
      <c r="Q1928" s="3467"/>
      <c r="R1928" s="3468">
        <f t="shared" ref="R1928:AG1928" si="1116">R1843</f>
        <v>33846.618999999999</v>
      </c>
      <c r="S1928" s="3468">
        <f t="shared" ref="S1928:T1928" si="1117">S1843</f>
        <v>33846.618999999999</v>
      </c>
      <c r="T1928" s="3468">
        <f t="shared" si="1117"/>
        <v>33846.618999999999</v>
      </c>
      <c r="U1928" s="3468">
        <f t="shared" ref="U1928:V1928" si="1118">U1843</f>
        <v>33846.618999999999</v>
      </c>
      <c r="V1928" s="3468">
        <f t="shared" si="1118"/>
        <v>33846.618999999999</v>
      </c>
      <c r="W1928" s="3468">
        <f t="shared" ref="W1928:X1928" si="1119">W1843</f>
        <v>33846.618999999999</v>
      </c>
      <c r="X1928" s="3468">
        <f t="shared" si="1119"/>
        <v>33846.618999999999</v>
      </c>
      <c r="Y1928" s="3458">
        <f t="shared" si="1116"/>
        <v>19743.861083333333</v>
      </c>
      <c r="Z1928" s="3469">
        <f t="shared" si="1116"/>
        <v>19743.861060000003</v>
      </c>
      <c r="AA1928" s="3470">
        <f t="shared" si="1116"/>
        <v>0</v>
      </c>
      <c r="AB1928" s="3468">
        <f t="shared" si="1116"/>
        <v>0</v>
      </c>
      <c r="AC1928" s="3468">
        <f t="shared" si="1116"/>
        <v>-2.3333330318564549E-5</v>
      </c>
      <c r="AD1928" s="3468">
        <f t="shared" si="1116"/>
        <v>0</v>
      </c>
      <c r="AE1928" s="3468">
        <f t="shared" si="1116"/>
        <v>-32.043159999999993</v>
      </c>
      <c r="AF1928" s="3462">
        <f t="shared" si="1116"/>
        <v>19711.817900000002</v>
      </c>
      <c r="AG1928" s="2691">
        <f t="shared" si="1116"/>
        <v>0</v>
      </c>
      <c r="AH1928" s="3464">
        <f>AH1843</f>
        <v>0</v>
      </c>
      <c r="AI1928" s="2759"/>
    </row>
    <row r="1929" spans="1:267" x14ac:dyDescent="0.25">
      <c r="A1929" s="414">
        <v>1</v>
      </c>
      <c r="B1929" s="414">
        <v>1</v>
      </c>
      <c r="C1929" s="3188" t="s">
        <v>61</v>
      </c>
      <c r="D1929" s="3188"/>
      <c r="E1929" s="3188"/>
      <c r="F1929" s="481"/>
      <c r="G1929" s="1661"/>
      <c r="H1929" s="1661"/>
      <c r="I1929" s="1661"/>
      <c r="J1929" s="2247"/>
      <c r="K1929" s="3471"/>
      <c r="L1929" s="3471"/>
      <c r="M1929" s="2247"/>
      <c r="N1929" s="2247"/>
      <c r="O1929" s="2247"/>
      <c r="P1929" s="2247"/>
      <c r="Q1929" s="3472"/>
      <c r="R1929" s="573"/>
      <c r="S1929" s="573"/>
      <c r="T1929" s="573"/>
      <c r="U1929" s="573"/>
      <c r="V1929" s="573"/>
      <c r="W1929" s="573"/>
      <c r="X1929" s="573"/>
      <c r="Y1929" s="3473"/>
      <c r="Z1929" s="3474"/>
      <c r="AA1929" s="1073"/>
      <c r="AB1929" s="992"/>
      <c r="AC1929" s="992"/>
      <c r="AD1929" s="3190"/>
      <c r="AE1929" s="3190"/>
      <c r="AF1929" s="3474"/>
      <c r="AG1929" s="1662"/>
      <c r="AH1929" s="3473"/>
      <c r="AI1929" s="2759"/>
    </row>
    <row r="1930" spans="1:267" ht="31.5" x14ac:dyDescent="0.25">
      <c r="A1930" s="414">
        <v>1</v>
      </c>
      <c r="B1930" s="414">
        <v>1</v>
      </c>
      <c r="C1930" s="2293" t="s">
        <v>502</v>
      </c>
      <c r="D1930" s="3475"/>
      <c r="E1930" s="2247"/>
      <c r="F1930" s="462"/>
      <c r="G1930" s="2249"/>
      <c r="H1930" s="2249"/>
      <c r="I1930" s="2249"/>
      <c r="J1930" s="3476"/>
      <c r="K1930" s="3476"/>
      <c r="L1930" s="2247"/>
      <c r="M1930" s="2247"/>
      <c r="N1930" s="2247"/>
      <c r="O1930" s="2247"/>
      <c r="P1930" s="2247"/>
      <c r="Q1930" s="2247"/>
      <c r="R1930" s="573"/>
      <c r="S1930" s="573"/>
      <c r="T1930" s="573"/>
      <c r="U1930" s="573"/>
      <c r="V1930" s="573"/>
      <c r="W1930" s="573"/>
      <c r="X1930" s="573"/>
      <c r="Y1930" s="3477"/>
      <c r="Z1930" s="2829"/>
      <c r="AA1930" s="2830"/>
      <c r="AB1930" s="2829"/>
      <c r="AC1930" s="2829"/>
      <c r="AD1930" s="2831"/>
      <c r="AE1930" s="2831"/>
      <c r="AF1930" s="2829"/>
      <c r="AG1930" s="3478"/>
      <c r="AH1930" s="2833"/>
      <c r="AI1930" s="2759"/>
    </row>
    <row r="1931" spans="1:267" s="2713" customFormat="1" x14ac:dyDescent="0.25">
      <c r="A1931" s="414">
        <v>1</v>
      </c>
      <c r="B1931" s="414">
        <v>1</v>
      </c>
      <c r="C1931" s="2415" t="s">
        <v>5</v>
      </c>
      <c r="D1931" s="2415"/>
      <c r="E1931" s="2415"/>
      <c r="F1931" s="456"/>
      <c r="G1931" s="1651"/>
      <c r="H1931" s="1651"/>
      <c r="I1931" s="213"/>
      <c r="J1931" s="1651"/>
      <c r="K1931" s="1651"/>
      <c r="L1931" s="2417"/>
      <c r="M1931" s="2417"/>
      <c r="N1931" s="2417"/>
      <c r="O1931" s="2417"/>
      <c r="P1931" s="2417"/>
      <c r="Q1931" s="2417"/>
      <c r="R1931" s="2902"/>
      <c r="S1931" s="2902"/>
      <c r="T1931" s="2902"/>
      <c r="U1931" s="2902"/>
      <c r="V1931" s="2902"/>
      <c r="W1931" s="2902"/>
      <c r="X1931" s="2902"/>
      <c r="Y1931" s="1653"/>
      <c r="Z1931" s="1651"/>
      <c r="AA1931" s="3088"/>
      <c r="AB1931" s="1651"/>
      <c r="AC1931" s="1651"/>
      <c r="AD1931" s="1651"/>
      <c r="AE1931" s="1651"/>
      <c r="AF1931" s="1651"/>
      <c r="AG1931" s="1653"/>
      <c r="AH1931" s="1653"/>
      <c r="AI1931" s="2759"/>
      <c r="AJ1931" s="1412"/>
    </row>
    <row r="1932" spans="1:267" s="2713" customFormat="1" x14ac:dyDescent="0.25">
      <c r="A1932" s="414">
        <v>1</v>
      </c>
      <c r="B1932" s="414">
        <v>1</v>
      </c>
      <c r="C1932" s="3" t="s">
        <v>24</v>
      </c>
      <c r="D1932" s="1472" t="s">
        <v>246</v>
      </c>
      <c r="E1932" s="375">
        <v>340</v>
      </c>
      <c r="F1932" s="418">
        <v>412</v>
      </c>
      <c r="G1932" s="213">
        <f>F1932/12*$C$3</f>
        <v>240.33333333333334</v>
      </c>
      <c r="H1932" s="456">
        <v>369</v>
      </c>
      <c r="I1932" s="213">
        <f t="shared" ref="I1932:I1941" si="1120">H1932/G1932*100</f>
        <v>153.5367545076283</v>
      </c>
      <c r="J1932" s="614">
        <v>6.1</v>
      </c>
      <c r="K1932" s="269">
        <f t="shared" ref="K1932:K1941" si="1121">N1932/H1932</f>
        <v>6.8265582655826558</v>
      </c>
      <c r="L1932" s="270">
        <f t="shared" ref="L1932:L1940" si="1122">ROUND(F1932*J1932,0)</f>
        <v>2513</v>
      </c>
      <c r="M1932" s="270">
        <f t="shared" ref="M1932:M1940" si="1123">L1932/12*$C$3</f>
        <v>1465.9166666666665</v>
      </c>
      <c r="N1932" s="2417">
        <v>2519</v>
      </c>
      <c r="O1932" s="270">
        <f t="shared" ref="O1932:O1941" si="1124">N1932/M1932*100</f>
        <v>171.83787163890628</v>
      </c>
      <c r="P1932" s="270">
        <f t="shared" ref="P1932:P1940" si="1125">ROUND(L1932/E1932,0)</f>
        <v>7</v>
      </c>
      <c r="Q1932" s="270">
        <f t="shared" ref="Q1932:Q1941" si="1126">N1932/$C$3*12/P1932</f>
        <v>616.89795918367338</v>
      </c>
      <c r="R1932" s="2902"/>
      <c r="S1932" s="2902"/>
      <c r="T1932" s="2902"/>
      <c r="U1932" s="2902"/>
      <c r="V1932" s="2902"/>
      <c r="W1932" s="2902"/>
      <c r="X1932" s="2902"/>
      <c r="Y1932" s="1653"/>
      <c r="Z1932" s="1651"/>
      <c r="AA1932" s="3088"/>
      <c r="AB1932" s="1651"/>
      <c r="AC1932" s="1651"/>
      <c r="AD1932" s="1651"/>
      <c r="AE1932" s="1651"/>
      <c r="AF1932" s="1651"/>
      <c r="AG1932" s="3420"/>
      <c r="AH1932" s="1653"/>
      <c r="AI1932" s="2759"/>
      <c r="AJ1932" s="1412"/>
    </row>
    <row r="1933" spans="1:267" s="2713" customFormat="1" x14ac:dyDescent="0.25">
      <c r="A1933" s="414">
        <v>1</v>
      </c>
      <c r="B1933" s="414">
        <v>1</v>
      </c>
      <c r="C1933" s="3" t="s">
        <v>25</v>
      </c>
      <c r="D1933" s="1472" t="s">
        <v>246</v>
      </c>
      <c r="E1933" s="375">
        <v>300</v>
      </c>
      <c r="F1933" s="418">
        <v>126</v>
      </c>
      <c r="G1933" s="213">
        <f t="shared" ref="G1933:G1940" si="1127">F1933/12*$C$3</f>
        <v>73.5</v>
      </c>
      <c r="H1933" s="456">
        <v>62</v>
      </c>
      <c r="I1933" s="213">
        <f t="shared" si="1120"/>
        <v>84.353741496598644</v>
      </c>
      <c r="J1933" s="614">
        <v>5.2</v>
      </c>
      <c r="K1933" s="269">
        <f t="shared" si="1121"/>
        <v>5.741935483870968</v>
      </c>
      <c r="L1933" s="270">
        <f t="shared" si="1122"/>
        <v>655</v>
      </c>
      <c r="M1933" s="270">
        <f t="shared" si="1123"/>
        <v>382.08333333333337</v>
      </c>
      <c r="N1933" s="2417">
        <v>356</v>
      </c>
      <c r="O1933" s="270">
        <f t="shared" si="1124"/>
        <v>93.173391494002161</v>
      </c>
      <c r="P1933" s="270">
        <f t="shared" si="1125"/>
        <v>2</v>
      </c>
      <c r="Q1933" s="270">
        <f t="shared" si="1126"/>
        <v>305.14285714285711</v>
      </c>
      <c r="R1933" s="2902"/>
      <c r="S1933" s="2902"/>
      <c r="T1933" s="2902"/>
      <c r="U1933" s="2902"/>
      <c r="V1933" s="2902"/>
      <c r="W1933" s="2902"/>
      <c r="X1933" s="2902"/>
      <c r="Y1933" s="1653"/>
      <c r="Z1933" s="1651"/>
      <c r="AA1933" s="3088"/>
      <c r="AB1933" s="1651"/>
      <c r="AC1933" s="1651"/>
      <c r="AD1933" s="1651"/>
      <c r="AE1933" s="1651"/>
      <c r="AF1933" s="1651"/>
      <c r="AG1933" s="3420"/>
      <c r="AH1933" s="1653"/>
      <c r="AI1933" s="2759"/>
      <c r="AJ1933" s="1412"/>
    </row>
    <row r="1934" spans="1:267" s="2713" customFormat="1" x14ac:dyDescent="0.25">
      <c r="A1934" s="414">
        <v>1</v>
      </c>
      <c r="B1934" s="414">
        <v>1</v>
      </c>
      <c r="C1934" s="3" t="s">
        <v>23</v>
      </c>
      <c r="D1934" s="1472" t="s">
        <v>246</v>
      </c>
      <c r="E1934" s="375">
        <v>270</v>
      </c>
      <c r="F1934" s="418">
        <v>479</v>
      </c>
      <c r="G1934" s="213">
        <f t="shared" si="1127"/>
        <v>279.41666666666663</v>
      </c>
      <c r="H1934" s="456">
        <v>327</v>
      </c>
      <c r="I1934" s="213">
        <f t="shared" si="1120"/>
        <v>117.02952579779304</v>
      </c>
      <c r="J1934" s="614">
        <v>8.1999999999999993</v>
      </c>
      <c r="K1934" s="269">
        <f t="shared" si="1121"/>
        <v>6.4128440366972477</v>
      </c>
      <c r="L1934" s="270">
        <f t="shared" si="1122"/>
        <v>3928</v>
      </c>
      <c r="M1934" s="270">
        <f t="shared" si="1123"/>
        <v>2291.333333333333</v>
      </c>
      <c r="N1934" s="2417">
        <v>2097</v>
      </c>
      <c r="O1934" s="270">
        <f t="shared" si="1124"/>
        <v>91.518766366016891</v>
      </c>
      <c r="P1934" s="270">
        <f t="shared" si="1125"/>
        <v>15</v>
      </c>
      <c r="Q1934" s="270">
        <f t="shared" si="1126"/>
        <v>239.65714285714284</v>
      </c>
      <c r="R1934" s="2902"/>
      <c r="S1934" s="2902"/>
      <c r="T1934" s="2902"/>
      <c r="U1934" s="2902"/>
      <c r="V1934" s="2902"/>
      <c r="W1934" s="2902"/>
      <c r="X1934" s="2902"/>
      <c r="Y1934" s="1653"/>
      <c r="Z1934" s="1651"/>
      <c r="AA1934" s="3088"/>
      <c r="AB1934" s="1651"/>
      <c r="AC1934" s="1651"/>
      <c r="AD1934" s="1651"/>
      <c r="AE1934" s="1651"/>
      <c r="AF1934" s="1651"/>
      <c r="AG1934" s="3420"/>
      <c r="AH1934" s="1653"/>
      <c r="AI1934" s="2759"/>
      <c r="AJ1934" s="1412"/>
    </row>
    <row r="1935" spans="1:267" s="2713" customFormat="1" x14ac:dyDescent="0.25">
      <c r="A1935" s="414">
        <v>1</v>
      </c>
      <c r="B1935" s="414">
        <v>1</v>
      </c>
      <c r="C1935" s="3" t="s">
        <v>8</v>
      </c>
      <c r="D1935" s="1472" t="s">
        <v>246</v>
      </c>
      <c r="E1935" s="375">
        <v>340</v>
      </c>
      <c r="F1935" s="418">
        <v>82</v>
      </c>
      <c r="G1935" s="213">
        <f t="shared" si="1127"/>
        <v>47.833333333333329</v>
      </c>
      <c r="H1935" s="456">
        <v>19</v>
      </c>
      <c r="I1935" s="213">
        <f t="shared" si="1120"/>
        <v>39.721254355400696</v>
      </c>
      <c r="J1935" s="614">
        <v>10.5</v>
      </c>
      <c r="K1935" s="269">
        <f t="shared" si="1121"/>
        <v>9</v>
      </c>
      <c r="L1935" s="270">
        <f t="shared" si="1122"/>
        <v>861</v>
      </c>
      <c r="M1935" s="270">
        <f t="shared" si="1123"/>
        <v>502.25</v>
      </c>
      <c r="N1935" s="2417">
        <v>171</v>
      </c>
      <c r="O1935" s="270">
        <f t="shared" si="1124"/>
        <v>34.046789447486312</v>
      </c>
      <c r="P1935" s="270">
        <f t="shared" si="1125"/>
        <v>3</v>
      </c>
      <c r="Q1935" s="270">
        <f t="shared" si="1126"/>
        <v>97.714285714285708</v>
      </c>
      <c r="R1935" s="2902"/>
      <c r="S1935" s="2902"/>
      <c r="T1935" s="2902"/>
      <c r="U1935" s="2902"/>
      <c r="V1935" s="2902"/>
      <c r="W1935" s="2902"/>
      <c r="X1935" s="2902"/>
      <c r="Y1935" s="1653"/>
      <c r="Z1935" s="1651"/>
      <c r="AA1935" s="3088"/>
      <c r="AB1935" s="1651"/>
      <c r="AC1935" s="1651"/>
      <c r="AD1935" s="1651"/>
      <c r="AE1935" s="1651"/>
      <c r="AF1935" s="1651"/>
      <c r="AG1935" s="3420"/>
      <c r="AH1935" s="1653"/>
      <c r="AI1935" s="2759"/>
      <c r="AJ1935" s="1412"/>
    </row>
    <row r="1936" spans="1:267" s="2713" customFormat="1" x14ac:dyDescent="0.25">
      <c r="A1936" s="414">
        <v>1</v>
      </c>
      <c r="B1936" s="414">
        <v>1</v>
      </c>
      <c r="C1936" s="3" t="s">
        <v>226</v>
      </c>
      <c r="D1936" s="1472" t="s">
        <v>246</v>
      </c>
      <c r="E1936" s="375">
        <v>330</v>
      </c>
      <c r="F1936" s="418">
        <v>80</v>
      </c>
      <c r="G1936" s="213">
        <f t="shared" si="1127"/>
        <v>46.666666666666671</v>
      </c>
      <c r="H1936" s="456">
        <v>43</v>
      </c>
      <c r="I1936" s="213">
        <f t="shared" si="1120"/>
        <v>92.142857142857139</v>
      </c>
      <c r="J1936" s="614">
        <v>9</v>
      </c>
      <c r="K1936" s="269">
        <f t="shared" si="1121"/>
        <v>8.7441860465116275</v>
      </c>
      <c r="L1936" s="270">
        <f t="shared" si="1122"/>
        <v>720</v>
      </c>
      <c r="M1936" s="270">
        <f t="shared" si="1123"/>
        <v>420</v>
      </c>
      <c r="N1936" s="2417">
        <v>376</v>
      </c>
      <c r="O1936" s="270">
        <f t="shared" si="1124"/>
        <v>89.523809523809533</v>
      </c>
      <c r="P1936" s="270">
        <f t="shared" si="1125"/>
        <v>2</v>
      </c>
      <c r="Q1936" s="270">
        <f t="shared" si="1126"/>
        <v>322.28571428571428</v>
      </c>
      <c r="R1936" s="2902"/>
      <c r="S1936" s="2902"/>
      <c r="T1936" s="2902"/>
      <c r="U1936" s="2902"/>
      <c r="V1936" s="2902"/>
      <c r="W1936" s="2902"/>
      <c r="X1936" s="2902"/>
      <c r="Y1936" s="1653"/>
      <c r="Z1936" s="1651"/>
      <c r="AA1936" s="3088"/>
      <c r="AB1936" s="1651"/>
      <c r="AC1936" s="1651"/>
      <c r="AD1936" s="1651"/>
      <c r="AE1936" s="1651"/>
      <c r="AF1936" s="1651"/>
      <c r="AG1936" s="3420"/>
      <c r="AH1936" s="1653"/>
      <c r="AI1936" s="2759"/>
      <c r="AJ1936" s="1412"/>
    </row>
    <row r="1937" spans="1:36" s="2713" customFormat="1" x14ac:dyDescent="0.25">
      <c r="A1937" s="414">
        <v>1</v>
      </c>
      <c r="B1937" s="414">
        <v>1</v>
      </c>
      <c r="C1937" s="3" t="s">
        <v>26</v>
      </c>
      <c r="D1937" s="1472" t="s">
        <v>246</v>
      </c>
      <c r="E1937" s="375">
        <v>340</v>
      </c>
      <c r="F1937" s="418">
        <v>300</v>
      </c>
      <c r="G1937" s="213">
        <f t="shared" si="1127"/>
        <v>175</v>
      </c>
      <c r="H1937" s="456">
        <v>69</v>
      </c>
      <c r="I1937" s="213">
        <f t="shared" si="1120"/>
        <v>39.428571428571431</v>
      </c>
      <c r="J1937" s="614">
        <v>8</v>
      </c>
      <c r="K1937" s="269">
        <f t="shared" si="1121"/>
        <v>7.5507246376811592</v>
      </c>
      <c r="L1937" s="270">
        <f t="shared" si="1122"/>
        <v>2400</v>
      </c>
      <c r="M1937" s="270">
        <f t="shared" si="1123"/>
        <v>1400</v>
      </c>
      <c r="N1937" s="2417">
        <v>521</v>
      </c>
      <c r="O1937" s="270">
        <f t="shared" si="1124"/>
        <v>37.214285714285715</v>
      </c>
      <c r="P1937" s="270">
        <f t="shared" si="1125"/>
        <v>7</v>
      </c>
      <c r="Q1937" s="270">
        <f t="shared" si="1126"/>
        <v>127.59183673469387</v>
      </c>
      <c r="R1937" s="2902"/>
      <c r="S1937" s="2902"/>
      <c r="T1937" s="2902"/>
      <c r="U1937" s="2902"/>
      <c r="V1937" s="2902"/>
      <c r="W1937" s="2902"/>
      <c r="X1937" s="2902"/>
      <c r="Y1937" s="3196"/>
      <c r="Z1937" s="2902"/>
      <c r="AA1937" s="3343"/>
      <c r="AB1937" s="2902"/>
      <c r="AC1937" s="2902"/>
      <c r="AD1937" s="2902"/>
      <c r="AE1937" s="2902"/>
      <c r="AF1937" s="2902"/>
      <c r="AG1937" s="3420"/>
      <c r="AH1937" s="3344"/>
      <c r="AI1937" s="2759"/>
      <c r="AJ1937" s="1412"/>
    </row>
    <row r="1938" spans="1:36" s="2713" customFormat="1" x14ac:dyDescent="0.25">
      <c r="A1938" s="414"/>
      <c r="B1938" s="414">
        <v>1</v>
      </c>
      <c r="C1938" s="3" t="s">
        <v>67</v>
      </c>
      <c r="D1938" s="1472" t="s">
        <v>246</v>
      </c>
      <c r="E1938" s="375">
        <v>320</v>
      </c>
      <c r="F1938" s="418">
        <v>710</v>
      </c>
      <c r="G1938" s="213">
        <f t="shared" si="1127"/>
        <v>414.16666666666663</v>
      </c>
      <c r="H1938" s="456">
        <v>413</v>
      </c>
      <c r="I1938" s="213">
        <f t="shared" si="1120"/>
        <v>99.718309859154942</v>
      </c>
      <c r="J1938" s="614">
        <v>9</v>
      </c>
      <c r="K1938" s="269">
        <f t="shared" si="1121"/>
        <v>9.4043583535108954</v>
      </c>
      <c r="L1938" s="270">
        <f t="shared" si="1122"/>
        <v>6390</v>
      </c>
      <c r="M1938" s="270">
        <f t="shared" si="1123"/>
        <v>3727.5</v>
      </c>
      <c r="N1938" s="2417">
        <v>3884</v>
      </c>
      <c r="O1938" s="270">
        <f t="shared" si="1124"/>
        <v>104.19852448021463</v>
      </c>
      <c r="P1938" s="270">
        <f t="shared" si="1125"/>
        <v>20</v>
      </c>
      <c r="Q1938" s="270">
        <f t="shared" si="1126"/>
        <v>332.91428571428571</v>
      </c>
      <c r="R1938" s="2902"/>
      <c r="S1938" s="2902"/>
      <c r="T1938" s="2902"/>
      <c r="U1938" s="2902"/>
      <c r="V1938" s="2902"/>
      <c r="W1938" s="2902"/>
      <c r="X1938" s="2902"/>
      <c r="Y1938" s="3196"/>
      <c r="Z1938" s="2902"/>
      <c r="AA1938" s="3343"/>
      <c r="AB1938" s="2902"/>
      <c r="AC1938" s="2902"/>
      <c r="AD1938" s="2902"/>
      <c r="AE1938" s="2902"/>
      <c r="AF1938" s="2902"/>
      <c r="AG1938" s="3420"/>
      <c r="AH1938" s="3344"/>
      <c r="AI1938" s="2759"/>
      <c r="AJ1938" s="1412"/>
    </row>
    <row r="1939" spans="1:36" s="2713" customFormat="1" x14ac:dyDescent="0.25">
      <c r="A1939" s="414"/>
      <c r="B1939" s="414">
        <v>1</v>
      </c>
      <c r="C1939" s="3" t="s">
        <v>10</v>
      </c>
      <c r="D1939" s="1472" t="s">
        <v>246</v>
      </c>
      <c r="E1939" s="375">
        <v>340</v>
      </c>
      <c r="F1939" s="418">
        <v>1350</v>
      </c>
      <c r="G1939" s="213">
        <f t="shared" si="1127"/>
        <v>787.5</v>
      </c>
      <c r="H1939" s="456">
        <v>722</v>
      </c>
      <c r="I1939" s="213">
        <f t="shared" si="1120"/>
        <v>91.682539682539684</v>
      </c>
      <c r="J1939" s="614">
        <v>10.6</v>
      </c>
      <c r="K1939" s="269">
        <f t="shared" si="1121"/>
        <v>9.4542936288088644</v>
      </c>
      <c r="L1939" s="270">
        <f t="shared" si="1122"/>
        <v>14310</v>
      </c>
      <c r="M1939" s="270">
        <f t="shared" si="1123"/>
        <v>8347.5</v>
      </c>
      <c r="N1939" s="2417">
        <v>6826</v>
      </c>
      <c r="O1939" s="270">
        <f>N1939/M1939*100</f>
        <v>81.772985923929326</v>
      </c>
      <c r="P1939" s="270">
        <f t="shared" si="1125"/>
        <v>42</v>
      </c>
      <c r="Q1939" s="270">
        <f>N1939/$C$3*12/P1939</f>
        <v>278.61224489795921</v>
      </c>
      <c r="R1939" s="2902"/>
      <c r="S1939" s="2902"/>
      <c r="T1939" s="2902"/>
      <c r="U1939" s="2902"/>
      <c r="V1939" s="2902"/>
      <c r="W1939" s="2902"/>
      <c r="X1939" s="2902"/>
      <c r="Y1939" s="3196"/>
      <c r="Z1939" s="2902"/>
      <c r="AA1939" s="3343"/>
      <c r="AB1939" s="2902"/>
      <c r="AC1939" s="2902"/>
      <c r="AD1939" s="2902"/>
      <c r="AE1939" s="2902"/>
      <c r="AF1939" s="2902"/>
      <c r="AG1939" s="3420"/>
      <c r="AH1939" s="3344"/>
      <c r="AI1939" s="2759"/>
      <c r="AJ1939" s="1412"/>
    </row>
    <row r="1940" spans="1:36" s="2713" customFormat="1" x14ac:dyDescent="0.25">
      <c r="A1940" s="414"/>
      <c r="B1940" s="414">
        <v>1</v>
      </c>
      <c r="C1940" s="3" t="s">
        <v>6</v>
      </c>
      <c r="D1940" s="1472" t="s">
        <v>246</v>
      </c>
      <c r="E1940" s="375">
        <v>340</v>
      </c>
      <c r="F1940" s="418">
        <v>755</v>
      </c>
      <c r="G1940" s="213">
        <f t="shared" si="1127"/>
        <v>440.41666666666663</v>
      </c>
      <c r="H1940" s="456">
        <v>376</v>
      </c>
      <c r="I1940" s="213">
        <f t="shared" si="1120"/>
        <v>85.373699148533589</v>
      </c>
      <c r="J1940" s="614">
        <v>9</v>
      </c>
      <c r="K1940" s="269">
        <f t="shared" si="1121"/>
        <v>9.9973404255319149</v>
      </c>
      <c r="L1940" s="270">
        <f t="shared" si="1122"/>
        <v>6795</v>
      </c>
      <c r="M1940" s="270">
        <f t="shared" si="1123"/>
        <v>3963.75</v>
      </c>
      <c r="N1940" s="2417">
        <v>3759</v>
      </c>
      <c r="O1940" s="270">
        <f>N1940/M1940*100</f>
        <v>94.83443708609272</v>
      </c>
      <c r="P1940" s="270">
        <f t="shared" si="1125"/>
        <v>20</v>
      </c>
      <c r="Q1940" s="270">
        <f>N1940/$C$3*12/P1940</f>
        <v>322.2</v>
      </c>
      <c r="R1940" s="2902"/>
      <c r="S1940" s="2902"/>
      <c r="T1940" s="2902"/>
      <c r="U1940" s="2902"/>
      <c r="V1940" s="2902"/>
      <c r="W1940" s="2902"/>
      <c r="X1940" s="2902"/>
      <c r="Y1940" s="3196"/>
      <c r="Z1940" s="2902"/>
      <c r="AA1940" s="3343"/>
      <c r="AB1940" s="2902"/>
      <c r="AC1940" s="2902"/>
      <c r="AD1940" s="2902"/>
      <c r="AE1940" s="2902"/>
      <c r="AF1940" s="2902"/>
      <c r="AG1940" s="3420"/>
      <c r="AH1940" s="3344"/>
      <c r="AI1940" s="2759"/>
      <c r="AJ1940" s="1412"/>
    </row>
    <row r="1941" spans="1:36" s="2713" customFormat="1" ht="29.25" x14ac:dyDescent="0.25">
      <c r="A1941" s="414">
        <v>1</v>
      </c>
      <c r="B1941" s="414">
        <v>1</v>
      </c>
      <c r="C1941" s="1739" t="s">
        <v>7</v>
      </c>
      <c r="D1941" s="3682"/>
      <c r="E1941" s="1739"/>
      <c r="F1941" s="162">
        <f>SUM(F1932:F1940)</f>
        <v>4294</v>
      </c>
      <c r="G1941" s="3090">
        <f>SUM(G1932:G1940)</f>
        <v>2504.833333333333</v>
      </c>
      <c r="H1941" s="420">
        <f>SUM(H1932:H1940)</f>
        <v>2400</v>
      </c>
      <c r="I1941" s="3090">
        <f t="shared" si="1120"/>
        <v>95.814758134273745</v>
      </c>
      <c r="J1941" s="2440">
        <f>IF(F1941=0,0,L1941/F1941)</f>
        <v>8.9827666511411266</v>
      </c>
      <c r="K1941" s="388">
        <f t="shared" si="1121"/>
        <v>8.5454166666666662</v>
      </c>
      <c r="L1941" s="3090">
        <f>SUM(L1932:L1940)</f>
        <v>38572</v>
      </c>
      <c r="M1941" s="3090">
        <f>SUM(M1932:M1940)</f>
        <v>22500.333333333332</v>
      </c>
      <c r="N1941" s="3090">
        <f>SUM(N1932:N1940)</f>
        <v>20509</v>
      </c>
      <c r="O1941" s="270">
        <f t="shared" si="1124"/>
        <v>91.149760744285274</v>
      </c>
      <c r="P1941" s="3090">
        <f>SUM(P1932:P1940)</f>
        <v>118</v>
      </c>
      <c r="Q1941" s="270">
        <f t="shared" si="1126"/>
        <v>297.95157384987891</v>
      </c>
      <c r="R1941" s="3091">
        <v>167732.27036790995</v>
      </c>
      <c r="S1941" s="3091">
        <v>167732.27036790995</v>
      </c>
      <c r="T1941" s="3091">
        <v>167217.7001438872</v>
      </c>
      <c r="U1941" s="3091">
        <v>167380.70718388716</v>
      </c>
      <c r="V1941" s="3091">
        <v>167380.70718388716</v>
      </c>
      <c r="W1941" s="3091">
        <v>167380.70718388716</v>
      </c>
      <c r="X1941" s="3091">
        <v>167380.70718388716</v>
      </c>
      <c r="Y1941" s="1209">
        <f>R1941/12*$C$3+(S1941-R1941)/11*6+(T1941-S1941)/10*5+(U1941-T1941)/9*4+(V1941-U1941)/8*3+(W1941-V1941)/7*2+(X1941-W1941)/6*1</f>
        <v>97658.986842602753</v>
      </c>
      <c r="Z1941" s="3091">
        <f>AF1941-AE1941-AB1941</f>
        <v>81903.173909999998</v>
      </c>
      <c r="AA1941" s="3370"/>
      <c r="AB1941" s="3091">
        <v>-1319.60069</v>
      </c>
      <c r="AC1941" s="3091">
        <f>Z1941-Y1941</f>
        <v>-15755.812932602756</v>
      </c>
      <c r="AD1941" s="3091">
        <v>-186.65470999999997</v>
      </c>
      <c r="AE1941" s="3091">
        <v>-1519.8831599999999</v>
      </c>
      <c r="AF1941" s="3091">
        <v>79063.690059999994</v>
      </c>
      <c r="AG1941" s="1293">
        <f>SUM(AG1932:AG1940)</f>
        <v>0</v>
      </c>
      <c r="AH1941" s="3197"/>
      <c r="AI1941" s="2759"/>
      <c r="AJ1941" s="1412"/>
    </row>
    <row r="1942" spans="1:36" s="2713" customFormat="1" x14ac:dyDescent="0.25">
      <c r="A1942" s="414">
        <v>1</v>
      </c>
      <c r="B1942" s="414">
        <v>1</v>
      </c>
      <c r="C1942" s="2307" t="s">
        <v>14</v>
      </c>
      <c r="D1942" s="2307"/>
      <c r="E1942" s="3094"/>
      <c r="F1942" s="162"/>
      <c r="G1942" s="3090"/>
      <c r="H1942" s="3090"/>
      <c r="I1942" s="3090"/>
      <c r="J1942" s="3095"/>
      <c r="K1942" s="3095"/>
      <c r="L1942" s="3090"/>
      <c r="M1942" s="3090"/>
      <c r="N1942" s="3090"/>
      <c r="O1942" s="3090"/>
      <c r="P1942" s="3090"/>
      <c r="Q1942" s="3090"/>
      <c r="R1942" s="2902"/>
      <c r="S1942" s="2902"/>
      <c r="T1942" s="2902"/>
      <c r="U1942" s="2902"/>
      <c r="V1942" s="2902"/>
      <c r="W1942" s="2902"/>
      <c r="X1942" s="2902"/>
      <c r="Y1942" s="2895"/>
      <c r="Z1942" s="2902"/>
      <c r="AA1942" s="3343"/>
      <c r="AB1942" s="2902"/>
      <c r="AC1942" s="2902"/>
      <c r="AD1942" s="2902"/>
      <c r="AE1942" s="2902"/>
      <c r="AF1942" s="2902"/>
      <c r="AG1942" s="3093"/>
      <c r="AH1942" s="3344"/>
      <c r="AI1942" s="2759"/>
      <c r="AJ1942" s="1412"/>
    </row>
    <row r="1943" spans="1:36" s="2713" customFormat="1" ht="15.75" x14ac:dyDescent="0.25">
      <c r="A1943" s="414">
        <v>1</v>
      </c>
      <c r="B1943" s="414">
        <v>1</v>
      </c>
      <c r="C1943" s="1168" t="s">
        <v>382</v>
      </c>
      <c r="D1943" s="798"/>
      <c r="E1943" s="2062"/>
      <c r="F1943" s="460"/>
      <c r="G1943" s="788"/>
      <c r="H1943" s="788"/>
      <c r="I1943" s="788"/>
      <c r="J1943" s="1150"/>
      <c r="K1943" s="1150"/>
      <c r="L1943" s="1862"/>
      <c r="M1943" s="1862"/>
      <c r="N1943" s="1862"/>
      <c r="O1943" s="1862"/>
      <c r="P1943" s="1862"/>
      <c r="Q1943" s="1862"/>
      <c r="R1943" s="614">
        <v>198234.93411999999</v>
      </c>
      <c r="S1943" s="614">
        <v>198234.93411999999</v>
      </c>
      <c r="T1943" s="614">
        <v>198234.93411999999</v>
      </c>
      <c r="U1943" s="614">
        <v>198234.93411999999</v>
      </c>
      <c r="V1943" s="614">
        <v>198234.93411999999</v>
      </c>
      <c r="W1943" s="614">
        <v>198234.93411999999</v>
      </c>
      <c r="X1943" s="614">
        <v>198234.93411999999</v>
      </c>
      <c r="Y1943" s="3674">
        <f>(R1943-2043.288)/12*$C$3+2043.288+(S1943-R1943)/11*6+(T1943-S1943)/10*5+(U1943-T1943)/9*4+(V1943-U1943)/8*3+(W1943-V1943)/7*2+(X1943-W1943)/6*1</f>
        <v>116488.41490333334</v>
      </c>
      <c r="Z1943" s="614">
        <f>AF1943-AE1943-AB1943</f>
        <v>112647.73390999998</v>
      </c>
      <c r="AA1943" s="1513"/>
      <c r="AB1943" s="614"/>
      <c r="AC1943" s="614">
        <f>Z1943-Y1943</f>
        <v>-3840.680993333357</v>
      </c>
      <c r="AD1943" s="614"/>
      <c r="AE1943" s="614">
        <v>-220.01726000000002</v>
      </c>
      <c r="AF1943" s="614">
        <v>112427.71664999999</v>
      </c>
      <c r="AG1943" s="1261"/>
      <c r="AH1943" s="1265"/>
      <c r="AI1943" s="2759"/>
      <c r="AJ1943" s="1412"/>
    </row>
    <row r="1944" spans="1:36" s="2713" customFormat="1" x14ac:dyDescent="0.25">
      <c r="A1944" s="414">
        <v>1</v>
      </c>
      <c r="B1944" s="414">
        <v>1</v>
      </c>
      <c r="C1944" s="722" t="s">
        <v>329</v>
      </c>
      <c r="D1944" s="4"/>
      <c r="E1944" s="4"/>
      <c r="F1944" s="418"/>
      <c r="G1944" s="368"/>
      <c r="H1944" s="368"/>
      <c r="I1944" s="368"/>
      <c r="J1944" s="1901"/>
      <c r="K1944" s="1901"/>
      <c r="L1944" s="211"/>
      <c r="M1944" s="211"/>
      <c r="N1944" s="211"/>
      <c r="O1944" s="211"/>
      <c r="P1944" s="211"/>
      <c r="Q1944" s="211"/>
      <c r="R1944" s="552">
        <v>8314.3788000000004</v>
      </c>
      <c r="S1944" s="552">
        <v>8314.3788000000004</v>
      </c>
      <c r="T1944" s="552">
        <v>8314.3788000000004</v>
      </c>
      <c r="U1944" s="552">
        <v>8314.3788000000004</v>
      </c>
      <c r="V1944" s="552">
        <v>8314.3788000000004</v>
      </c>
      <c r="W1944" s="552">
        <v>8314.3788000000004</v>
      </c>
      <c r="X1944" s="552">
        <v>8314.3788000000004</v>
      </c>
      <c r="Y1944" s="1209">
        <f>R1944/12*$C$3+(S1944-R1944)/11*6+(T1944-S1944)/10*5+(U1944-T1944)/9*4+(V1944-U1944)/8*3+(W1944-V1944)/7*2+(X1944-W1944)/6*1</f>
        <v>4850.0542999999998</v>
      </c>
      <c r="Z1944" s="552">
        <f>AF1944-AE1944-AB1944</f>
        <v>4850.0542999999998</v>
      </c>
      <c r="AA1944" s="1101"/>
      <c r="AB1944" s="552"/>
      <c r="AC1944" s="552">
        <f>Z1944-Y1944</f>
        <v>0</v>
      </c>
      <c r="AD1944" s="552"/>
      <c r="AE1944" s="552">
        <v>0</v>
      </c>
      <c r="AF1944" s="552">
        <v>4850.0542999999998</v>
      </c>
      <c r="AG1944" s="1274"/>
      <c r="AH1944" s="1339"/>
      <c r="AI1944" s="2759"/>
      <c r="AJ1944" s="1412"/>
    </row>
    <row r="1945" spans="1:36" s="2713" customFormat="1" ht="29.25" x14ac:dyDescent="0.25">
      <c r="A1945" s="414"/>
      <c r="B1945" s="414">
        <v>1</v>
      </c>
      <c r="C1945" s="2708" t="s">
        <v>293</v>
      </c>
      <c r="D1945" s="4"/>
      <c r="E1945" s="4"/>
      <c r="F1945" s="870">
        <f>F1947+F1948+F1949+F1950+F1952</f>
        <v>37913</v>
      </c>
      <c r="G1945" s="368">
        <f>G1947+G1948+G1949+G1950+G1952</f>
        <v>22115.916666666664</v>
      </c>
      <c r="H1945" s="368">
        <f>H1947+H1948+H1949+H1950+H1952</f>
        <v>17808</v>
      </c>
      <c r="I1945" s="368">
        <f>H1945/G1945*100</f>
        <v>80.521193258249156</v>
      </c>
      <c r="J1945" s="1901"/>
      <c r="K1945" s="1901"/>
      <c r="L1945" s="211"/>
      <c r="M1945" s="211"/>
      <c r="N1945" s="211"/>
      <c r="O1945" s="211"/>
      <c r="P1945" s="211"/>
      <c r="Q1945" s="211"/>
      <c r="R1945" s="552"/>
      <c r="S1945" s="552"/>
      <c r="T1945" s="552"/>
      <c r="U1945" s="552"/>
      <c r="V1945" s="552"/>
      <c r="W1945" s="552"/>
      <c r="X1945" s="552"/>
      <c r="Y1945" s="2896"/>
      <c r="Z1945" s="552"/>
      <c r="AA1945" s="1101"/>
      <c r="AB1945" s="552"/>
      <c r="AC1945" s="552"/>
      <c r="AD1945" s="552"/>
      <c r="AE1945" s="552"/>
      <c r="AF1945" s="552"/>
      <c r="AG1945" s="1274">
        <f>AG1947+AG1948+AG1949+AG1950+AG1952</f>
        <v>0</v>
      </c>
      <c r="AH1945" s="1339"/>
      <c r="AI1945" s="2759"/>
      <c r="AJ1945" s="1412"/>
    </row>
    <row r="1946" spans="1:36" s="2713" customFormat="1" ht="30" x14ac:dyDescent="0.25">
      <c r="A1946" s="414"/>
      <c r="B1946" s="414">
        <v>1</v>
      </c>
      <c r="C1946" s="518" t="s">
        <v>204</v>
      </c>
      <c r="D1946" s="4"/>
      <c r="E1946" s="4"/>
      <c r="F1946" s="870"/>
      <c r="G1946" s="368"/>
      <c r="H1946" s="368"/>
      <c r="I1946" s="368"/>
      <c r="J1946" s="1901"/>
      <c r="K1946" s="1901"/>
      <c r="L1946" s="211"/>
      <c r="M1946" s="211"/>
      <c r="N1946" s="211"/>
      <c r="O1946" s="211"/>
      <c r="P1946" s="211"/>
      <c r="Q1946" s="211"/>
      <c r="R1946" s="552"/>
      <c r="S1946" s="552"/>
      <c r="T1946" s="552"/>
      <c r="U1946" s="552"/>
      <c r="V1946" s="552"/>
      <c r="W1946" s="552"/>
      <c r="X1946" s="552"/>
      <c r="Y1946" s="2896"/>
      <c r="Z1946" s="552"/>
      <c r="AA1946" s="1101"/>
      <c r="AB1946" s="552"/>
      <c r="AC1946" s="552"/>
      <c r="AD1946" s="552"/>
      <c r="AE1946" s="552"/>
      <c r="AF1946" s="552"/>
      <c r="AG1946" s="1274"/>
      <c r="AH1946" s="1339"/>
      <c r="AI1946" s="2759"/>
      <c r="AJ1946" s="1412"/>
    </row>
    <row r="1947" spans="1:36" s="2713" customFormat="1" ht="30" x14ac:dyDescent="0.25">
      <c r="A1947" s="414"/>
      <c r="B1947" s="414">
        <v>1</v>
      </c>
      <c r="C1947" s="518" t="s">
        <v>205</v>
      </c>
      <c r="D1947" s="4"/>
      <c r="E1947" s="4"/>
      <c r="F1947" s="526">
        <v>16000</v>
      </c>
      <c r="G1947" s="368">
        <f>F1947/12*$C$3</f>
        <v>9333.3333333333321</v>
      </c>
      <c r="H1947" s="368">
        <v>4567</v>
      </c>
      <c r="I1947" s="368">
        <f>H1947/G1947*100</f>
        <v>48.932142857142864</v>
      </c>
      <c r="J1947" s="1901"/>
      <c r="K1947" s="1901"/>
      <c r="L1947" s="211"/>
      <c r="M1947" s="211"/>
      <c r="N1947" s="211"/>
      <c r="O1947" s="211"/>
      <c r="P1947" s="211"/>
      <c r="Q1947" s="211"/>
      <c r="R1947" s="552"/>
      <c r="S1947" s="552"/>
      <c r="T1947" s="552"/>
      <c r="U1947" s="552"/>
      <c r="V1947" s="552"/>
      <c r="W1947" s="552"/>
      <c r="X1947" s="552"/>
      <c r="Y1947" s="2896"/>
      <c r="Z1947" s="552"/>
      <c r="AA1947" s="1101"/>
      <c r="AB1947" s="552"/>
      <c r="AC1947" s="552"/>
      <c r="AD1947" s="552"/>
      <c r="AE1947" s="552"/>
      <c r="AF1947" s="552"/>
      <c r="AG1947" s="1274"/>
      <c r="AH1947" s="1339"/>
      <c r="AI1947" s="2759"/>
      <c r="AJ1947" s="1412"/>
    </row>
    <row r="1948" spans="1:36" s="2713" customFormat="1" ht="30" x14ac:dyDescent="0.25">
      <c r="A1948" s="414"/>
      <c r="B1948" s="414">
        <v>1</v>
      </c>
      <c r="C1948" s="724" t="s">
        <v>294</v>
      </c>
      <c r="D1948" s="4"/>
      <c r="E1948" s="4"/>
      <c r="F1948" s="526">
        <v>7165</v>
      </c>
      <c r="G1948" s="368">
        <f t="shared" ref="G1948:G1952" si="1128">F1948/12*$C$3</f>
        <v>4179.5833333333339</v>
      </c>
      <c r="H1948" s="368">
        <v>4335</v>
      </c>
      <c r="I1948" s="368">
        <f>H1948/G1948*100</f>
        <v>103.71847273452298</v>
      </c>
      <c r="J1948" s="1901"/>
      <c r="K1948" s="1901"/>
      <c r="L1948" s="211"/>
      <c r="M1948" s="211"/>
      <c r="N1948" s="211"/>
      <c r="O1948" s="211"/>
      <c r="P1948" s="211"/>
      <c r="Q1948" s="211"/>
      <c r="R1948" s="552"/>
      <c r="S1948" s="552"/>
      <c r="T1948" s="552"/>
      <c r="U1948" s="552"/>
      <c r="V1948" s="552"/>
      <c r="W1948" s="552"/>
      <c r="X1948" s="552"/>
      <c r="Y1948" s="2896"/>
      <c r="Z1948" s="552"/>
      <c r="AA1948" s="1101"/>
      <c r="AB1948" s="552"/>
      <c r="AC1948" s="552"/>
      <c r="AD1948" s="552"/>
      <c r="AE1948" s="552"/>
      <c r="AF1948" s="552"/>
      <c r="AG1948" s="1274"/>
      <c r="AH1948" s="1339"/>
      <c r="AI1948" s="2759"/>
      <c r="AJ1948" s="1412"/>
    </row>
    <row r="1949" spans="1:36" s="2713" customFormat="1" ht="60" x14ac:dyDescent="0.25">
      <c r="A1949" s="414"/>
      <c r="B1949" s="414">
        <v>1</v>
      </c>
      <c r="C1949" s="519" t="s">
        <v>295</v>
      </c>
      <c r="D1949" s="4"/>
      <c r="E1949" s="4"/>
      <c r="F1949" s="526">
        <v>3324</v>
      </c>
      <c r="G1949" s="368">
        <f t="shared" si="1128"/>
        <v>1939</v>
      </c>
      <c r="H1949" s="368">
        <v>2298</v>
      </c>
      <c r="I1949" s="368">
        <f>H1949/G1949*100</f>
        <v>118.5146982980918</v>
      </c>
      <c r="J1949" s="1901"/>
      <c r="K1949" s="1901"/>
      <c r="L1949" s="211"/>
      <c r="M1949" s="211"/>
      <c r="N1949" s="211"/>
      <c r="O1949" s="211"/>
      <c r="P1949" s="211"/>
      <c r="Q1949" s="211"/>
      <c r="R1949" s="552"/>
      <c r="S1949" s="552"/>
      <c r="T1949" s="552"/>
      <c r="U1949" s="552"/>
      <c r="V1949" s="552"/>
      <c r="W1949" s="552"/>
      <c r="X1949" s="552"/>
      <c r="Y1949" s="2896"/>
      <c r="Z1949" s="552"/>
      <c r="AA1949" s="1101"/>
      <c r="AB1949" s="552"/>
      <c r="AC1949" s="552"/>
      <c r="AD1949" s="552"/>
      <c r="AE1949" s="552"/>
      <c r="AF1949" s="552"/>
      <c r="AG1949" s="1274"/>
      <c r="AH1949" s="1339"/>
      <c r="AI1949" s="2759"/>
      <c r="AJ1949" s="1412"/>
    </row>
    <row r="1950" spans="1:36" s="2713" customFormat="1" ht="45" x14ac:dyDescent="0.25">
      <c r="A1950" s="414"/>
      <c r="B1950" s="414">
        <v>1</v>
      </c>
      <c r="C1950" s="519" t="s">
        <v>309</v>
      </c>
      <c r="D1950" s="4"/>
      <c r="E1950" s="4"/>
      <c r="F1950" s="526">
        <v>9200</v>
      </c>
      <c r="G1950" s="368">
        <f t="shared" si="1128"/>
        <v>5366.6666666666661</v>
      </c>
      <c r="H1950" s="368">
        <v>5718</v>
      </c>
      <c r="I1950" s="368">
        <f>H1950/G1950*100</f>
        <v>106.5465838509317</v>
      </c>
      <c r="J1950" s="1901"/>
      <c r="K1950" s="1901"/>
      <c r="L1950" s="211"/>
      <c r="M1950" s="211"/>
      <c r="N1950" s="211"/>
      <c r="O1950" s="211"/>
      <c r="P1950" s="211"/>
      <c r="Q1950" s="211"/>
      <c r="R1950" s="552"/>
      <c r="S1950" s="552"/>
      <c r="T1950" s="552"/>
      <c r="U1950" s="552"/>
      <c r="V1950" s="552"/>
      <c r="W1950" s="552"/>
      <c r="X1950" s="552"/>
      <c r="Y1950" s="2896"/>
      <c r="Z1950" s="552"/>
      <c r="AA1950" s="1101"/>
      <c r="AB1950" s="552"/>
      <c r="AC1950" s="552"/>
      <c r="AD1950" s="552"/>
      <c r="AE1950" s="552"/>
      <c r="AF1950" s="552"/>
      <c r="AG1950" s="1274"/>
      <c r="AH1950" s="1339"/>
      <c r="AI1950" s="2759"/>
      <c r="AJ1950" s="1412"/>
    </row>
    <row r="1951" spans="1:36" s="2713" customFormat="1" ht="105" x14ac:dyDescent="0.25">
      <c r="A1951" s="414"/>
      <c r="B1951" s="414"/>
      <c r="C1951" s="519" t="s">
        <v>532</v>
      </c>
      <c r="D1951" s="4"/>
      <c r="E1951" s="4"/>
      <c r="F1951" s="526">
        <v>3500</v>
      </c>
      <c r="G1951" s="368">
        <f t="shared" si="1128"/>
        <v>2041.6666666666667</v>
      </c>
      <c r="H1951" s="368">
        <v>947</v>
      </c>
      <c r="I1951" s="368">
        <f>H1951/G1951*100</f>
        <v>46.383673469387752</v>
      </c>
      <c r="J1951" s="1901"/>
      <c r="K1951" s="1901"/>
      <c r="L1951" s="211"/>
      <c r="M1951" s="211"/>
      <c r="N1951" s="211"/>
      <c r="O1951" s="211"/>
      <c r="P1951" s="211"/>
      <c r="Q1951" s="211"/>
      <c r="R1951" s="552"/>
      <c r="S1951" s="552"/>
      <c r="T1951" s="552"/>
      <c r="U1951" s="552"/>
      <c r="V1951" s="552"/>
      <c r="W1951" s="552"/>
      <c r="X1951" s="552"/>
      <c r="Y1951" s="2896"/>
      <c r="Z1951" s="552"/>
      <c r="AA1951" s="1101"/>
      <c r="AB1951" s="552"/>
      <c r="AC1951" s="552"/>
      <c r="AD1951" s="552"/>
      <c r="AE1951" s="552"/>
      <c r="AF1951" s="552"/>
      <c r="AG1951" s="1274"/>
      <c r="AH1951" s="1339"/>
      <c r="AI1951" s="2759"/>
      <c r="AJ1951" s="1412"/>
    </row>
    <row r="1952" spans="1:36" s="2713" customFormat="1" ht="30" x14ac:dyDescent="0.25">
      <c r="A1952" s="414"/>
      <c r="B1952" s="414">
        <v>1</v>
      </c>
      <c r="C1952" s="4" t="s">
        <v>380</v>
      </c>
      <c r="D1952" s="4"/>
      <c r="E1952" s="4"/>
      <c r="F1952" s="526">
        <v>2224</v>
      </c>
      <c r="G1952" s="368">
        <f t="shared" si="1128"/>
        <v>1297.3333333333335</v>
      </c>
      <c r="H1952" s="368">
        <v>890</v>
      </c>
      <c r="I1952" s="368">
        <f t="shared" ref="I1952:I1957" si="1129">H1952/G1952*100</f>
        <v>68.6022610483042</v>
      </c>
      <c r="J1952" s="1901"/>
      <c r="K1952" s="1901"/>
      <c r="L1952" s="211"/>
      <c r="M1952" s="211"/>
      <c r="N1952" s="211"/>
      <c r="O1952" s="211"/>
      <c r="P1952" s="211"/>
      <c r="Q1952" s="211"/>
      <c r="R1952" s="552"/>
      <c r="S1952" s="552"/>
      <c r="T1952" s="552"/>
      <c r="U1952" s="552"/>
      <c r="V1952" s="552"/>
      <c r="W1952" s="552"/>
      <c r="X1952" s="552"/>
      <c r="Y1952" s="2896"/>
      <c r="Z1952" s="552"/>
      <c r="AA1952" s="1101"/>
      <c r="AB1952" s="552"/>
      <c r="AC1952" s="552"/>
      <c r="AD1952" s="552"/>
      <c r="AE1952" s="552"/>
      <c r="AF1952" s="552"/>
      <c r="AG1952" s="1274"/>
      <c r="AH1952" s="1339"/>
      <c r="AI1952" s="2759"/>
      <c r="AJ1952" s="1412"/>
    </row>
    <row r="1953" spans="1:36" s="2713" customFormat="1" ht="29.25" x14ac:dyDescent="0.25">
      <c r="A1953" s="414"/>
      <c r="B1953" s="414">
        <v>1</v>
      </c>
      <c r="C1953" s="486" t="s">
        <v>135</v>
      </c>
      <c r="D1953" s="4"/>
      <c r="E1953" s="4"/>
      <c r="F1953" s="870">
        <f>F1954</f>
        <v>29581</v>
      </c>
      <c r="G1953" s="368">
        <f t="shared" ref="G1953:H1953" si="1130">G1954</f>
        <v>17255.583333333336</v>
      </c>
      <c r="H1953" s="368">
        <f t="shared" si="1130"/>
        <v>15203</v>
      </c>
      <c r="I1953" s="368">
        <f t="shared" si="1129"/>
        <v>88.104816315492073</v>
      </c>
      <c r="J1953" s="1901"/>
      <c r="K1953" s="1901"/>
      <c r="L1953" s="211"/>
      <c r="M1953" s="211"/>
      <c r="N1953" s="211"/>
      <c r="O1953" s="211"/>
      <c r="P1953" s="211"/>
      <c r="Q1953" s="211"/>
      <c r="R1953" s="552"/>
      <c r="S1953" s="552"/>
      <c r="T1953" s="552"/>
      <c r="U1953" s="552"/>
      <c r="V1953" s="552"/>
      <c r="W1953" s="552"/>
      <c r="X1953" s="552"/>
      <c r="Y1953" s="2896"/>
      <c r="Z1953" s="552"/>
      <c r="AA1953" s="1101"/>
      <c r="AB1953" s="552"/>
      <c r="AC1953" s="552"/>
      <c r="AD1953" s="552"/>
      <c r="AE1953" s="552"/>
      <c r="AF1953" s="552"/>
      <c r="AG1953" s="1274">
        <f t="shared" ref="AG1953" si="1131">AG1954</f>
        <v>0</v>
      </c>
      <c r="AH1953" s="1339"/>
      <c r="AI1953" s="2759"/>
      <c r="AJ1953" s="1412"/>
    </row>
    <row r="1954" spans="1:36" s="2713" customFormat="1" x14ac:dyDescent="0.25">
      <c r="A1954" s="414"/>
      <c r="B1954" s="414">
        <v>1</v>
      </c>
      <c r="C1954" s="292" t="s">
        <v>239</v>
      </c>
      <c r="D1954" s="4"/>
      <c r="E1954" s="4"/>
      <c r="F1954" s="526">
        <v>29581</v>
      </c>
      <c r="G1954" s="368">
        <f>F1954/12*$C$3</f>
        <v>17255.583333333336</v>
      </c>
      <c r="H1954" s="368">
        <v>15203</v>
      </c>
      <c r="I1954" s="368">
        <f t="shared" si="1129"/>
        <v>88.104816315492073</v>
      </c>
      <c r="J1954" s="1901"/>
      <c r="K1954" s="1901"/>
      <c r="L1954" s="211"/>
      <c r="M1954" s="211"/>
      <c r="N1954" s="211"/>
      <c r="O1954" s="211"/>
      <c r="P1954" s="211"/>
      <c r="Q1954" s="211"/>
      <c r="R1954" s="552"/>
      <c r="S1954" s="552"/>
      <c r="T1954" s="552"/>
      <c r="U1954" s="552"/>
      <c r="V1954" s="552"/>
      <c r="W1954" s="552"/>
      <c r="X1954" s="552"/>
      <c r="Y1954" s="2896"/>
      <c r="Z1954" s="552"/>
      <c r="AA1954" s="1101"/>
      <c r="AB1954" s="552"/>
      <c r="AC1954" s="552"/>
      <c r="AD1954" s="552"/>
      <c r="AE1954" s="552"/>
      <c r="AF1954" s="552"/>
      <c r="AG1954" s="1274"/>
      <c r="AH1954" s="1339"/>
      <c r="AI1954" s="2759"/>
      <c r="AJ1954" s="1412"/>
    </row>
    <row r="1955" spans="1:36" s="2713" customFormat="1" ht="63" x14ac:dyDescent="0.25">
      <c r="A1955" s="414"/>
      <c r="B1955" s="414">
        <v>1</v>
      </c>
      <c r="C1955" s="751" t="s">
        <v>298</v>
      </c>
      <c r="D1955" s="4"/>
      <c r="E1955" s="4"/>
      <c r="F1955" s="418">
        <f>F1956+F1961</f>
        <v>18445</v>
      </c>
      <c r="G1955" s="368">
        <f>G1956+G1961</f>
        <v>10759.583333333334</v>
      </c>
      <c r="H1955" s="368">
        <f>H1956+H1961</f>
        <v>5601</v>
      </c>
      <c r="I1955" s="368">
        <f t="shared" si="1129"/>
        <v>52.055919141850282</v>
      </c>
      <c r="J1955" s="1901"/>
      <c r="K1955" s="1901"/>
      <c r="L1955" s="211"/>
      <c r="M1955" s="211"/>
      <c r="N1955" s="211"/>
      <c r="O1955" s="211"/>
      <c r="P1955" s="211"/>
      <c r="Q1955" s="211"/>
      <c r="R1955" s="552"/>
      <c r="S1955" s="552"/>
      <c r="T1955" s="552"/>
      <c r="U1955" s="552"/>
      <c r="V1955" s="552"/>
      <c r="W1955" s="552"/>
      <c r="X1955" s="552"/>
      <c r="Y1955" s="1209"/>
      <c r="Z1955" s="552">
        <f>AF1955-AE1955-AB1955</f>
        <v>0</v>
      </c>
      <c r="AA1955" s="1101"/>
      <c r="AB1955" s="552"/>
      <c r="AC1955" s="552">
        <f>Z1955-Y1955</f>
        <v>0</v>
      </c>
      <c r="AD1955" s="552"/>
      <c r="AE1955" s="552"/>
      <c r="AF1955" s="552"/>
      <c r="AG1955" s="1274">
        <f>AG1956+AG1961</f>
        <v>0</v>
      </c>
      <c r="AH1955" s="1339"/>
      <c r="AI1955" s="2759"/>
      <c r="AJ1955" s="1412"/>
    </row>
    <row r="1956" spans="1:36" s="2713" customFormat="1" ht="30" x14ac:dyDescent="0.25">
      <c r="A1956" s="414"/>
      <c r="B1956" s="414">
        <v>1</v>
      </c>
      <c r="C1956" s="724" t="s">
        <v>299</v>
      </c>
      <c r="D1956" s="4"/>
      <c r="E1956" s="4"/>
      <c r="F1956" s="418">
        <f>SUM(F1957:F1960)</f>
        <v>6963</v>
      </c>
      <c r="G1956" s="368">
        <f>SUM(G1957:G1960)</f>
        <v>4061.75</v>
      </c>
      <c r="H1956" s="368">
        <f>SUM(H1957:H1960)</f>
        <v>2320</v>
      </c>
      <c r="I1956" s="368">
        <f t="shared" si="1129"/>
        <v>57.118237213023946</v>
      </c>
      <c r="J1956" s="1901"/>
      <c r="K1956" s="1901"/>
      <c r="L1956" s="211"/>
      <c r="M1956" s="211"/>
      <c r="N1956" s="211"/>
      <c r="O1956" s="211"/>
      <c r="P1956" s="211"/>
      <c r="Q1956" s="211"/>
      <c r="R1956" s="552"/>
      <c r="S1956" s="552"/>
      <c r="T1956" s="552"/>
      <c r="U1956" s="552"/>
      <c r="V1956" s="552"/>
      <c r="W1956" s="552"/>
      <c r="X1956" s="552"/>
      <c r="Y1956" s="2896"/>
      <c r="Z1956" s="552"/>
      <c r="AA1956" s="1101"/>
      <c r="AB1956" s="552"/>
      <c r="AC1956" s="552"/>
      <c r="AD1956" s="552"/>
      <c r="AE1956" s="552"/>
      <c r="AF1956" s="552"/>
      <c r="AG1956" s="1274">
        <f>SUM(AG1957:AG1960)</f>
        <v>0</v>
      </c>
      <c r="AH1956" s="1339"/>
      <c r="AI1956" s="2759"/>
      <c r="AJ1956" s="1412"/>
    </row>
    <row r="1957" spans="1:36" s="2713" customFormat="1" ht="30" x14ac:dyDescent="0.25">
      <c r="A1957" s="414"/>
      <c r="B1957" s="414">
        <v>1</v>
      </c>
      <c r="C1957" s="519" t="s">
        <v>300</v>
      </c>
      <c r="D1957" s="4"/>
      <c r="E1957" s="4"/>
      <c r="F1957" s="418">
        <v>6738</v>
      </c>
      <c r="G1957" s="368">
        <f>F1957/12*$C$3</f>
        <v>3930.5</v>
      </c>
      <c r="H1957" s="368">
        <v>2223</v>
      </c>
      <c r="I1957" s="368">
        <f t="shared" si="1129"/>
        <v>56.557689861340798</v>
      </c>
      <c r="J1957" s="1901"/>
      <c r="K1957" s="1901"/>
      <c r="L1957" s="211"/>
      <c r="M1957" s="211"/>
      <c r="N1957" s="211"/>
      <c r="O1957" s="211"/>
      <c r="P1957" s="211"/>
      <c r="Q1957" s="211"/>
      <c r="R1957" s="552"/>
      <c r="S1957" s="552"/>
      <c r="T1957" s="552"/>
      <c r="U1957" s="552"/>
      <c r="V1957" s="552"/>
      <c r="W1957" s="552"/>
      <c r="X1957" s="552"/>
      <c r="Y1957" s="2896"/>
      <c r="Z1957" s="552"/>
      <c r="AA1957" s="1101"/>
      <c r="AB1957" s="552"/>
      <c r="AC1957" s="552"/>
      <c r="AD1957" s="552"/>
      <c r="AE1957" s="552"/>
      <c r="AF1957" s="552"/>
      <c r="AG1957" s="1274"/>
      <c r="AH1957" s="1339"/>
      <c r="AI1957" s="2759"/>
      <c r="AJ1957" s="1412"/>
    </row>
    <row r="1958" spans="1:36" s="2713" customFormat="1" ht="60" x14ac:dyDescent="0.25">
      <c r="A1958" s="414"/>
      <c r="B1958" s="414">
        <v>1</v>
      </c>
      <c r="C1958" s="519" t="s">
        <v>301</v>
      </c>
      <c r="D1958" s="4"/>
      <c r="E1958" s="4"/>
      <c r="F1958" s="418"/>
      <c r="G1958" s="368"/>
      <c r="H1958" s="368"/>
      <c r="I1958" s="368"/>
      <c r="J1958" s="1901"/>
      <c r="K1958" s="1901"/>
      <c r="L1958" s="211"/>
      <c r="M1958" s="211"/>
      <c r="N1958" s="211"/>
      <c r="O1958" s="211"/>
      <c r="P1958" s="211"/>
      <c r="Q1958" s="211"/>
      <c r="R1958" s="552"/>
      <c r="S1958" s="552"/>
      <c r="T1958" s="552"/>
      <c r="U1958" s="552"/>
      <c r="V1958" s="552"/>
      <c r="W1958" s="552"/>
      <c r="X1958" s="552"/>
      <c r="Y1958" s="2896"/>
      <c r="Z1958" s="552"/>
      <c r="AA1958" s="1101"/>
      <c r="AB1958" s="552"/>
      <c r="AC1958" s="552"/>
      <c r="AD1958" s="552"/>
      <c r="AE1958" s="552"/>
      <c r="AF1958" s="552"/>
      <c r="AG1958" s="1274"/>
      <c r="AH1958" s="1339"/>
      <c r="AI1958" s="2759"/>
      <c r="AJ1958" s="1412"/>
    </row>
    <row r="1959" spans="1:36" s="2713" customFormat="1" ht="45" x14ac:dyDescent="0.25">
      <c r="A1959" s="414"/>
      <c r="B1959" s="414">
        <v>1</v>
      </c>
      <c r="C1959" s="519" t="s">
        <v>302</v>
      </c>
      <c r="D1959" s="4"/>
      <c r="E1959" s="4"/>
      <c r="F1959" s="418">
        <v>85</v>
      </c>
      <c r="G1959" s="368">
        <f>F1959/12*$C$3</f>
        <v>49.583333333333329</v>
      </c>
      <c r="H1959" s="368">
        <v>77</v>
      </c>
      <c r="I1959" s="368">
        <f>H1959/G1959*100</f>
        <v>155.29411764705884</v>
      </c>
      <c r="J1959" s="1901"/>
      <c r="K1959" s="1901"/>
      <c r="L1959" s="211"/>
      <c r="M1959" s="211"/>
      <c r="N1959" s="211"/>
      <c r="O1959" s="211"/>
      <c r="P1959" s="211"/>
      <c r="Q1959" s="211"/>
      <c r="R1959" s="552"/>
      <c r="S1959" s="552"/>
      <c r="T1959" s="552"/>
      <c r="U1959" s="552"/>
      <c r="V1959" s="552"/>
      <c r="W1959" s="552"/>
      <c r="X1959" s="552"/>
      <c r="Y1959" s="2896"/>
      <c r="Z1959" s="552"/>
      <c r="AA1959" s="1101"/>
      <c r="AB1959" s="552"/>
      <c r="AC1959" s="552"/>
      <c r="AD1959" s="552"/>
      <c r="AE1959" s="552"/>
      <c r="AF1959" s="552"/>
      <c r="AG1959" s="1274"/>
      <c r="AH1959" s="1339"/>
      <c r="AI1959" s="2759"/>
      <c r="AJ1959" s="1412"/>
    </row>
    <row r="1960" spans="1:36" s="2713" customFormat="1" ht="30" x14ac:dyDescent="0.25">
      <c r="A1960" s="414"/>
      <c r="B1960" s="414">
        <v>1</v>
      </c>
      <c r="C1960" s="519" t="s">
        <v>303</v>
      </c>
      <c r="D1960" s="4"/>
      <c r="E1960" s="4"/>
      <c r="F1960" s="418">
        <v>140</v>
      </c>
      <c r="G1960" s="368">
        <f>F1960/12*$C$3</f>
        <v>81.666666666666657</v>
      </c>
      <c r="H1960" s="368">
        <v>20</v>
      </c>
      <c r="I1960" s="368">
        <f>H1960/G1960*100</f>
        <v>24.489795918367349</v>
      </c>
      <c r="J1960" s="1901"/>
      <c r="K1960" s="1901"/>
      <c r="L1960" s="211"/>
      <c r="M1960" s="211"/>
      <c r="N1960" s="211"/>
      <c r="O1960" s="211"/>
      <c r="P1960" s="211"/>
      <c r="Q1960" s="211"/>
      <c r="R1960" s="552"/>
      <c r="S1960" s="552"/>
      <c r="T1960" s="552"/>
      <c r="U1960" s="552"/>
      <c r="V1960" s="552"/>
      <c r="W1960" s="552"/>
      <c r="X1960" s="552"/>
      <c r="Y1960" s="2896"/>
      <c r="Z1960" s="552"/>
      <c r="AA1960" s="1101"/>
      <c r="AB1960" s="552"/>
      <c r="AC1960" s="552"/>
      <c r="AD1960" s="552"/>
      <c r="AE1960" s="552"/>
      <c r="AF1960" s="552"/>
      <c r="AG1960" s="1274"/>
      <c r="AH1960" s="1339"/>
      <c r="AI1960" s="2759"/>
      <c r="AJ1960" s="1412"/>
    </row>
    <row r="1961" spans="1:36" s="2713" customFormat="1" ht="45" x14ac:dyDescent="0.25">
      <c r="A1961" s="414"/>
      <c r="B1961" s="414">
        <v>1</v>
      </c>
      <c r="C1961" s="724" t="s">
        <v>304</v>
      </c>
      <c r="D1961" s="4"/>
      <c r="E1961" s="4"/>
      <c r="F1961" s="418">
        <f>SUM(F1962:F1965)</f>
        <v>11482</v>
      </c>
      <c r="G1961" s="368">
        <f>SUM(G1962:G1965)</f>
        <v>6697.8333333333339</v>
      </c>
      <c r="H1961" s="368">
        <f>H1962+H1964+H1965</f>
        <v>3281</v>
      </c>
      <c r="I1961" s="368">
        <f>H1961/G1961*100</f>
        <v>48.985990494438497</v>
      </c>
      <c r="J1961" s="1901"/>
      <c r="K1961" s="1901"/>
      <c r="L1961" s="211"/>
      <c r="M1961" s="211"/>
      <c r="N1961" s="211"/>
      <c r="O1961" s="211"/>
      <c r="P1961" s="211"/>
      <c r="Q1961" s="211"/>
      <c r="R1961" s="552"/>
      <c r="S1961" s="552"/>
      <c r="T1961" s="552"/>
      <c r="U1961" s="552"/>
      <c r="V1961" s="552"/>
      <c r="W1961" s="552"/>
      <c r="X1961" s="552"/>
      <c r="Y1961" s="2896"/>
      <c r="Z1961" s="552"/>
      <c r="AA1961" s="1101"/>
      <c r="AB1961" s="552"/>
      <c r="AC1961" s="552"/>
      <c r="AD1961" s="552"/>
      <c r="AE1961" s="552"/>
      <c r="AF1961" s="552"/>
      <c r="AG1961" s="1274">
        <f>AG1962+AG1964+AG1965</f>
        <v>0</v>
      </c>
      <c r="AH1961" s="1339"/>
      <c r="AI1961" s="2759"/>
      <c r="AJ1961" s="1412"/>
    </row>
    <row r="1962" spans="1:36" s="2713" customFormat="1" ht="45" x14ac:dyDescent="0.25">
      <c r="A1962" s="414"/>
      <c r="B1962" s="414">
        <v>1</v>
      </c>
      <c r="C1962" s="519" t="s">
        <v>305</v>
      </c>
      <c r="D1962" s="4"/>
      <c r="E1962" s="4"/>
      <c r="F1962" s="418">
        <v>2422</v>
      </c>
      <c r="G1962" s="368">
        <f>F1962/12*$C$3</f>
        <v>1412.8333333333335</v>
      </c>
      <c r="H1962" s="368">
        <v>676</v>
      </c>
      <c r="I1962" s="368">
        <f>H1962/G1962*100</f>
        <v>47.847115724902672</v>
      </c>
      <c r="J1962" s="1901"/>
      <c r="K1962" s="1901"/>
      <c r="L1962" s="211"/>
      <c r="M1962" s="211"/>
      <c r="N1962" s="211"/>
      <c r="O1962" s="211"/>
      <c r="P1962" s="211"/>
      <c r="Q1962" s="211"/>
      <c r="R1962" s="552"/>
      <c r="S1962" s="552"/>
      <c r="T1962" s="552"/>
      <c r="U1962" s="552"/>
      <c r="V1962" s="552"/>
      <c r="W1962" s="552"/>
      <c r="X1962" s="552"/>
      <c r="Y1962" s="2896"/>
      <c r="Z1962" s="552"/>
      <c r="AA1962" s="1101"/>
      <c r="AB1962" s="552"/>
      <c r="AC1962" s="552"/>
      <c r="AD1962" s="552"/>
      <c r="AE1962" s="552"/>
      <c r="AF1962" s="552"/>
      <c r="AG1962" s="1274"/>
      <c r="AH1962" s="1339"/>
      <c r="AI1962" s="2759"/>
      <c r="AJ1962" s="1412"/>
    </row>
    <row r="1963" spans="1:36" s="2713" customFormat="1" ht="30" x14ac:dyDescent="0.25">
      <c r="A1963" s="414"/>
      <c r="B1963" s="414">
        <v>1</v>
      </c>
      <c r="C1963" s="519" t="s">
        <v>334</v>
      </c>
      <c r="D1963" s="4"/>
      <c r="E1963" s="4"/>
      <c r="F1963" s="418"/>
      <c r="G1963" s="368"/>
      <c r="H1963" s="368"/>
      <c r="I1963" s="368"/>
      <c r="J1963" s="1901"/>
      <c r="K1963" s="1901"/>
      <c r="L1963" s="211"/>
      <c r="M1963" s="211"/>
      <c r="N1963" s="211"/>
      <c r="O1963" s="211"/>
      <c r="P1963" s="211"/>
      <c r="Q1963" s="211"/>
      <c r="R1963" s="552"/>
      <c r="S1963" s="552"/>
      <c r="T1963" s="552"/>
      <c r="U1963" s="552"/>
      <c r="V1963" s="552"/>
      <c r="W1963" s="552"/>
      <c r="X1963" s="552"/>
      <c r="Y1963" s="2896"/>
      <c r="Z1963" s="552"/>
      <c r="AA1963" s="1101"/>
      <c r="AB1963" s="552"/>
      <c r="AC1963" s="552"/>
      <c r="AD1963" s="552"/>
      <c r="AE1963" s="552"/>
      <c r="AF1963" s="552"/>
      <c r="AG1963" s="1274"/>
      <c r="AH1963" s="1339"/>
      <c r="AI1963" s="2759"/>
      <c r="AJ1963" s="1412"/>
    </row>
    <row r="1964" spans="1:36" s="2713" customFormat="1" ht="75" x14ac:dyDescent="0.25">
      <c r="A1964" s="414"/>
      <c r="B1964" s="414">
        <v>1</v>
      </c>
      <c r="C1964" s="519" t="s">
        <v>306</v>
      </c>
      <c r="D1964" s="4"/>
      <c r="E1964" s="4"/>
      <c r="F1964" s="418">
        <v>5400</v>
      </c>
      <c r="G1964" s="368">
        <f>F1964/12*$C$3</f>
        <v>3150</v>
      </c>
      <c r="H1964" s="368">
        <v>2065</v>
      </c>
      <c r="I1964" s="368">
        <f>H1964/G1964*100</f>
        <v>65.555555555555557</v>
      </c>
      <c r="J1964" s="1901"/>
      <c r="K1964" s="1901"/>
      <c r="L1964" s="211"/>
      <c r="M1964" s="211"/>
      <c r="N1964" s="211"/>
      <c r="O1964" s="211"/>
      <c r="P1964" s="211"/>
      <c r="Q1964" s="211"/>
      <c r="R1964" s="552"/>
      <c r="S1964" s="552"/>
      <c r="T1964" s="552"/>
      <c r="U1964" s="552"/>
      <c r="V1964" s="552"/>
      <c r="W1964" s="552"/>
      <c r="X1964" s="552"/>
      <c r="Y1964" s="2896"/>
      <c r="Z1964" s="552"/>
      <c r="AA1964" s="1101"/>
      <c r="AB1964" s="552"/>
      <c r="AC1964" s="552"/>
      <c r="AD1964" s="552"/>
      <c r="AE1964" s="552"/>
      <c r="AF1964" s="552"/>
      <c r="AG1964" s="1274"/>
      <c r="AH1964" s="1339"/>
      <c r="AI1964" s="2759"/>
      <c r="AJ1964" s="1412"/>
    </row>
    <row r="1965" spans="1:36" s="2713" customFormat="1" ht="60" x14ac:dyDescent="0.25">
      <c r="A1965" s="414"/>
      <c r="B1965" s="414">
        <v>1</v>
      </c>
      <c r="C1965" s="519" t="s">
        <v>307</v>
      </c>
      <c r="D1965" s="4"/>
      <c r="E1965" s="4"/>
      <c r="F1965" s="418">
        <v>3660</v>
      </c>
      <c r="G1965" s="368">
        <f>F1965/12*$C$3</f>
        <v>2135</v>
      </c>
      <c r="H1965" s="368">
        <v>540</v>
      </c>
      <c r="I1965" s="368">
        <f>H1965/G1965*100</f>
        <v>25.292740046838407</v>
      </c>
      <c r="J1965" s="1901"/>
      <c r="K1965" s="1901"/>
      <c r="L1965" s="211"/>
      <c r="M1965" s="211"/>
      <c r="N1965" s="211"/>
      <c r="O1965" s="211"/>
      <c r="P1965" s="211"/>
      <c r="Q1965" s="211"/>
      <c r="R1965" s="552"/>
      <c r="S1965" s="552"/>
      <c r="T1965" s="552"/>
      <c r="U1965" s="552"/>
      <c r="V1965" s="552"/>
      <c r="W1965" s="552"/>
      <c r="X1965" s="552"/>
      <c r="Y1965" s="2896"/>
      <c r="Z1965" s="552"/>
      <c r="AA1965" s="1101"/>
      <c r="AB1965" s="552"/>
      <c r="AC1965" s="552"/>
      <c r="AD1965" s="552"/>
      <c r="AE1965" s="552"/>
      <c r="AF1965" s="552"/>
      <c r="AG1965" s="1274"/>
      <c r="AH1965" s="1339"/>
      <c r="AI1965" s="2759"/>
      <c r="AJ1965" s="1412"/>
    </row>
    <row r="1966" spans="1:36" s="2713" customFormat="1" ht="57.75" x14ac:dyDescent="0.25">
      <c r="A1966" s="414"/>
      <c r="B1966" s="414">
        <v>1</v>
      </c>
      <c r="C1966" s="785" t="s">
        <v>384</v>
      </c>
      <c r="D1966" s="4"/>
      <c r="E1966" s="4"/>
      <c r="F1966" s="418">
        <v>1160</v>
      </c>
      <c r="G1966" s="368">
        <f>F1966/12*$C$3</f>
        <v>676.66666666666674</v>
      </c>
      <c r="H1966" s="368">
        <v>84</v>
      </c>
      <c r="I1966" s="368">
        <f>H1966/G1966*100</f>
        <v>12.413793103448274</v>
      </c>
      <c r="J1966" s="1901"/>
      <c r="K1966" s="1901"/>
      <c r="L1966" s="211"/>
      <c r="M1966" s="211"/>
      <c r="N1966" s="211"/>
      <c r="O1966" s="211"/>
      <c r="P1966" s="211"/>
      <c r="Q1966" s="211"/>
      <c r="R1966" s="552"/>
      <c r="S1966" s="552"/>
      <c r="T1966" s="552"/>
      <c r="U1966" s="552"/>
      <c r="V1966" s="552"/>
      <c r="W1966" s="552"/>
      <c r="X1966" s="552"/>
      <c r="Y1966" s="2896"/>
      <c r="Z1966" s="552"/>
      <c r="AA1966" s="1101"/>
      <c r="AB1966" s="552"/>
      <c r="AC1966" s="552"/>
      <c r="AD1966" s="552"/>
      <c r="AE1966" s="552"/>
      <c r="AF1966" s="552"/>
      <c r="AG1966" s="1274"/>
      <c r="AH1966" s="1339"/>
      <c r="AI1966" s="2759"/>
      <c r="AJ1966" s="1412"/>
    </row>
    <row r="1967" spans="1:36" s="2713" customFormat="1" x14ac:dyDescent="0.25">
      <c r="A1967" s="414"/>
      <c r="B1967" s="414">
        <v>1</v>
      </c>
      <c r="C1967" s="798" t="s">
        <v>206</v>
      </c>
      <c r="D1967" s="4"/>
      <c r="E1967" s="4"/>
      <c r="F1967" s="418"/>
      <c r="G1967" s="368">
        <f>F1967/12*$C$3</f>
        <v>0</v>
      </c>
      <c r="H1967" s="368"/>
      <c r="I1967" s="368"/>
      <c r="J1967" s="1901"/>
      <c r="K1967" s="1901"/>
      <c r="L1967" s="211"/>
      <c r="M1967" s="211"/>
      <c r="N1967" s="211"/>
      <c r="O1967" s="211"/>
      <c r="P1967" s="211"/>
      <c r="Q1967" s="211"/>
      <c r="R1967" s="552">
        <v>6025.4690000000001</v>
      </c>
      <c r="S1967" s="552">
        <v>6025.4690000000001</v>
      </c>
      <c r="T1967" s="552">
        <v>6025.4690000000001</v>
      </c>
      <c r="U1967" s="552">
        <v>6025.4690000000001</v>
      </c>
      <c r="V1967" s="552">
        <v>6025.4690000000001</v>
      </c>
      <c r="W1967" s="552">
        <v>6025.4690000000001</v>
      </c>
      <c r="X1967" s="552">
        <v>6025.4690000000001</v>
      </c>
      <c r="Y1967" s="2896">
        <f>R1967/12*$C$3+(S1967-R1967)/11*6+(T1967-S1967)/10*5+(U1967-T1967)/9*4+(V1967-U1967)/8*3+(W1967-V1967)/7*2+(X1967-W1967)/6*1</f>
        <v>3514.8569166666666</v>
      </c>
      <c r="Z1967" s="552">
        <f>AF1967-AE1967-AB1967</f>
        <v>3157.0320899999992</v>
      </c>
      <c r="AA1967" s="1101"/>
      <c r="AB1967" s="552"/>
      <c r="AC1967" s="552">
        <f>Z1967-Y1967</f>
        <v>-357.82482666666738</v>
      </c>
      <c r="AD1967" s="552"/>
      <c r="AE1967" s="552">
        <v>0</v>
      </c>
      <c r="AF1967" s="552">
        <v>3157.0320899999992</v>
      </c>
      <c r="AG1967" s="1274"/>
      <c r="AH1967" s="1339"/>
      <c r="AI1967" s="2759"/>
      <c r="AJ1967" s="1412"/>
    </row>
    <row r="1968" spans="1:36" s="2713" customFormat="1" ht="29.25" x14ac:dyDescent="0.25">
      <c r="A1968" s="414"/>
      <c r="B1968" s="414">
        <v>1</v>
      </c>
      <c r="C1968" s="785" t="s">
        <v>359</v>
      </c>
      <c r="D1968" s="4"/>
      <c r="E1968" s="4"/>
      <c r="F1968" s="418">
        <f>F1975+F1976+F1969+F1970</f>
        <v>1430</v>
      </c>
      <c r="G1968" s="368">
        <f>G1975+G1976+G1970</f>
        <v>834.16666666666674</v>
      </c>
      <c r="H1968" s="368">
        <f>H1975+H1976+H1969+H1970</f>
        <v>631.125</v>
      </c>
      <c r="I1968" s="368">
        <f>H1968/G1968*100</f>
        <v>75.659340659340657</v>
      </c>
      <c r="J1968" s="1901"/>
      <c r="K1968" s="1901"/>
      <c r="L1968" s="211"/>
      <c r="M1968" s="211"/>
      <c r="N1968" s="211"/>
      <c r="O1968" s="211"/>
      <c r="P1968" s="211"/>
      <c r="Q1968" s="211"/>
      <c r="R1968" s="552"/>
      <c r="S1968" s="552"/>
      <c r="T1968" s="552"/>
      <c r="U1968" s="552"/>
      <c r="V1968" s="552"/>
      <c r="W1968" s="552"/>
      <c r="X1968" s="552"/>
      <c r="Y1968" s="2896"/>
      <c r="Z1968" s="552"/>
      <c r="AA1968" s="1101"/>
      <c r="AB1968" s="552"/>
      <c r="AC1968" s="552"/>
      <c r="AD1968" s="552"/>
      <c r="AE1968" s="552"/>
      <c r="AF1968" s="552"/>
      <c r="AG1968" s="1274">
        <f>AG1975+AG1976+AG1969+AG1970</f>
        <v>0</v>
      </c>
      <c r="AH1968" s="1339"/>
      <c r="AI1968" s="2759"/>
      <c r="AJ1968" s="1412"/>
    </row>
    <row r="1969" spans="1:36" s="2713" customFormat="1" x14ac:dyDescent="0.25">
      <c r="A1969" s="414"/>
      <c r="B1969" s="414">
        <v>1</v>
      </c>
      <c r="C1969" s="4" t="s">
        <v>347</v>
      </c>
      <c r="D1969" s="4"/>
      <c r="E1969" s="4"/>
      <c r="F1969" s="418"/>
      <c r="G1969" s="368"/>
      <c r="H1969" s="368"/>
      <c r="I1969" s="368"/>
      <c r="J1969" s="1901"/>
      <c r="K1969" s="1901"/>
      <c r="L1969" s="211"/>
      <c r="M1969" s="211"/>
      <c r="N1969" s="211"/>
      <c r="O1969" s="211"/>
      <c r="P1969" s="211"/>
      <c r="Q1969" s="211"/>
      <c r="R1969" s="552"/>
      <c r="S1969" s="552"/>
      <c r="T1969" s="552"/>
      <c r="U1969" s="552"/>
      <c r="V1969" s="552"/>
      <c r="W1969" s="552"/>
      <c r="X1969" s="552"/>
      <c r="Y1969" s="2896"/>
      <c r="Z1969" s="552"/>
      <c r="AA1969" s="1101"/>
      <c r="AB1969" s="552"/>
      <c r="AC1969" s="552"/>
      <c r="AD1969" s="552"/>
      <c r="AE1969" s="552"/>
      <c r="AF1969" s="552"/>
      <c r="AG1969" s="1274"/>
      <c r="AH1969" s="1339"/>
      <c r="AI1969" s="2759"/>
      <c r="AJ1969" s="1412"/>
    </row>
    <row r="1970" spans="1:36" s="2713" customFormat="1" ht="30" x14ac:dyDescent="0.25">
      <c r="A1970" s="414"/>
      <c r="B1970" s="414">
        <v>1</v>
      </c>
      <c r="C1970" s="799" t="s">
        <v>348</v>
      </c>
      <c r="D1970" s="4"/>
      <c r="E1970" s="4"/>
      <c r="F1970" s="1164">
        <f>F1971+F1972/4</f>
        <v>550</v>
      </c>
      <c r="G1970" s="368">
        <f t="shared" ref="G1970:H1970" si="1132">G1971+G1972/4</f>
        <v>320.83333333333337</v>
      </c>
      <c r="H1970" s="368">
        <f t="shared" si="1132"/>
        <v>293.125</v>
      </c>
      <c r="I1970" s="368">
        <f>H1970/G1970*100</f>
        <v>91.36363636363636</v>
      </c>
      <c r="J1970" s="1901"/>
      <c r="K1970" s="1901"/>
      <c r="L1970" s="211"/>
      <c r="M1970" s="211"/>
      <c r="N1970" s="211"/>
      <c r="O1970" s="211"/>
      <c r="P1970" s="211"/>
      <c r="Q1970" s="211"/>
      <c r="R1970" s="552"/>
      <c r="S1970" s="552"/>
      <c r="T1970" s="552"/>
      <c r="U1970" s="552"/>
      <c r="V1970" s="552"/>
      <c r="W1970" s="552"/>
      <c r="X1970" s="552"/>
      <c r="Y1970" s="2896"/>
      <c r="Z1970" s="552"/>
      <c r="AA1970" s="1101"/>
      <c r="AB1970" s="552"/>
      <c r="AC1970" s="552"/>
      <c r="AD1970" s="552"/>
      <c r="AE1970" s="552"/>
      <c r="AF1970" s="552"/>
      <c r="AG1970" s="1274">
        <f t="shared" ref="AG1970" si="1133">AG1971+AG1972/4</f>
        <v>0</v>
      </c>
      <c r="AH1970" s="1339"/>
      <c r="AI1970" s="2759"/>
      <c r="AJ1970" s="1412"/>
    </row>
    <row r="1971" spans="1:36" s="2713" customFormat="1" x14ac:dyDescent="0.25">
      <c r="A1971" s="414"/>
      <c r="B1971" s="414">
        <v>1</v>
      </c>
      <c r="C1971" s="4" t="s">
        <v>349</v>
      </c>
      <c r="D1971" s="4"/>
      <c r="E1971" s="4"/>
      <c r="F1971" s="1159"/>
      <c r="G1971" s="368"/>
      <c r="H1971" s="368"/>
      <c r="I1971" s="368"/>
      <c r="J1971" s="1901"/>
      <c r="K1971" s="1901"/>
      <c r="L1971" s="211"/>
      <c r="M1971" s="211"/>
      <c r="N1971" s="211"/>
      <c r="O1971" s="211"/>
      <c r="P1971" s="211"/>
      <c r="Q1971" s="211"/>
      <c r="R1971" s="552"/>
      <c r="S1971" s="552"/>
      <c r="T1971" s="552"/>
      <c r="U1971" s="552"/>
      <c r="V1971" s="552"/>
      <c r="W1971" s="552"/>
      <c r="X1971" s="552"/>
      <c r="Y1971" s="2896"/>
      <c r="Z1971" s="552"/>
      <c r="AA1971" s="1101"/>
      <c r="AB1971" s="552"/>
      <c r="AC1971" s="552"/>
      <c r="AD1971" s="552"/>
      <c r="AE1971" s="552"/>
      <c r="AF1971" s="552"/>
      <c r="AG1971" s="1274"/>
      <c r="AH1971" s="1339"/>
      <c r="AI1971" s="2759"/>
      <c r="AJ1971" s="1412"/>
    </row>
    <row r="1972" spans="1:36" s="2713" customFormat="1" ht="30" x14ac:dyDescent="0.25">
      <c r="A1972" s="414"/>
      <c r="B1972" s="414">
        <v>1</v>
      </c>
      <c r="C1972" s="4" t="s">
        <v>374</v>
      </c>
      <c r="D1972" s="4"/>
      <c r="E1972" s="4"/>
      <c r="F1972" s="1164">
        <v>2200</v>
      </c>
      <c r="G1972" s="368">
        <f t="shared" ref="G1972" si="1134">F1972/12*$C$3</f>
        <v>1283.3333333333335</v>
      </c>
      <c r="H1972" s="368">
        <v>1172.5</v>
      </c>
      <c r="I1972" s="368">
        <f>H1972/G1972*100</f>
        <v>91.36363636363636</v>
      </c>
      <c r="J1972" s="1901"/>
      <c r="K1972" s="1901"/>
      <c r="L1972" s="211"/>
      <c r="M1972" s="211"/>
      <c r="N1972" s="211"/>
      <c r="O1972" s="211"/>
      <c r="P1972" s="211"/>
      <c r="Q1972" s="211"/>
      <c r="R1972" s="552"/>
      <c r="S1972" s="552"/>
      <c r="T1972" s="552"/>
      <c r="U1972" s="552"/>
      <c r="V1972" s="552"/>
      <c r="W1972" s="552"/>
      <c r="X1972" s="552"/>
      <c r="Y1972" s="2896"/>
      <c r="Z1972" s="552"/>
      <c r="AA1972" s="1101"/>
      <c r="AB1972" s="552"/>
      <c r="AC1972" s="552"/>
      <c r="AD1972" s="552"/>
      <c r="AE1972" s="552"/>
      <c r="AF1972" s="552"/>
      <c r="AG1972" s="1274"/>
      <c r="AH1972" s="1339"/>
      <c r="AI1972" s="2759"/>
      <c r="AJ1972" s="1412"/>
    </row>
    <row r="1973" spans="1:36" s="2713" customFormat="1" ht="60" x14ac:dyDescent="0.25">
      <c r="A1973" s="414">
        <v>1</v>
      </c>
      <c r="B1973" s="414">
        <v>1</v>
      </c>
      <c r="C1973" s="4" t="s">
        <v>351</v>
      </c>
      <c r="D1973" s="4"/>
      <c r="E1973" s="4"/>
      <c r="F1973" s="418"/>
      <c r="G1973" s="213"/>
      <c r="H1973" s="368"/>
      <c r="I1973" s="368"/>
      <c r="J1973" s="1901"/>
      <c r="K1973" s="1901"/>
      <c r="L1973" s="211"/>
      <c r="M1973" s="211"/>
      <c r="N1973" s="211"/>
      <c r="O1973" s="211"/>
      <c r="P1973" s="211"/>
      <c r="Q1973" s="211"/>
      <c r="R1973" s="552"/>
      <c r="S1973" s="552"/>
      <c r="T1973" s="552"/>
      <c r="U1973" s="552"/>
      <c r="V1973" s="552"/>
      <c r="W1973" s="552"/>
      <c r="X1973" s="552"/>
      <c r="Y1973" s="2896"/>
      <c r="Z1973" s="552"/>
      <c r="AA1973" s="1101"/>
      <c r="AB1973" s="552"/>
      <c r="AC1973" s="552"/>
      <c r="AD1973" s="552"/>
      <c r="AE1973" s="552"/>
      <c r="AF1973" s="552"/>
      <c r="AG1973" s="1274"/>
      <c r="AH1973" s="1339"/>
      <c r="AI1973" s="2759"/>
      <c r="AJ1973" s="1412"/>
    </row>
    <row r="1974" spans="1:36" s="2713" customFormat="1" ht="45" x14ac:dyDescent="0.25">
      <c r="A1974" s="414">
        <v>1</v>
      </c>
      <c r="B1974" s="414">
        <v>1</v>
      </c>
      <c r="C1974" s="800" t="s">
        <v>352</v>
      </c>
      <c r="D1974" s="4"/>
      <c r="E1974" s="4"/>
      <c r="F1974" s="418"/>
      <c r="G1974" s="213"/>
      <c r="H1974" s="368"/>
      <c r="I1974" s="368"/>
      <c r="J1974" s="1901"/>
      <c r="K1974" s="1901"/>
      <c r="L1974" s="211"/>
      <c r="M1974" s="211"/>
      <c r="N1974" s="211"/>
      <c r="O1974" s="211"/>
      <c r="P1974" s="211"/>
      <c r="Q1974" s="211"/>
      <c r="R1974" s="552"/>
      <c r="S1974" s="552"/>
      <c r="T1974" s="552"/>
      <c r="U1974" s="552"/>
      <c r="V1974" s="552"/>
      <c r="W1974" s="552"/>
      <c r="X1974" s="552"/>
      <c r="Y1974" s="2896"/>
      <c r="Z1974" s="552"/>
      <c r="AA1974" s="1101"/>
      <c r="AB1974" s="552"/>
      <c r="AC1974" s="552"/>
      <c r="AD1974" s="552"/>
      <c r="AE1974" s="552"/>
      <c r="AF1974" s="552"/>
      <c r="AG1974" s="1274"/>
      <c r="AH1974" s="1339"/>
      <c r="AI1974" s="2759"/>
      <c r="AJ1974" s="1412"/>
    </row>
    <row r="1975" spans="1:36" s="2713" customFormat="1" ht="105" x14ac:dyDescent="0.25">
      <c r="A1975" s="414"/>
      <c r="B1975" s="414"/>
      <c r="C1975" s="800" t="s">
        <v>533</v>
      </c>
      <c r="D1975" s="4"/>
      <c r="E1975" s="4"/>
      <c r="F1975" s="418">
        <v>100</v>
      </c>
      <c r="G1975" s="213">
        <f>(F1975/12*$C$3)</f>
        <v>58.333333333333336</v>
      </c>
      <c r="H1975" s="368">
        <v>92</v>
      </c>
      <c r="I1975" s="368">
        <f>H1975/G1975*100</f>
        <v>157.71428571428572</v>
      </c>
      <c r="J1975" s="1901"/>
      <c r="K1975" s="1901"/>
      <c r="L1975" s="211"/>
      <c r="M1975" s="211"/>
      <c r="N1975" s="211"/>
      <c r="O1975" s="211"/>
      <c r="P1975" s="211"/>
      <c r="Q1975" s="211"/>
      <c r="R1975" s="552"/>
      <c r="S1975" s="552"/>
      <c r="T1975" s="552"/>
      <c r="U1975" s="552"/>
      <c r="V1975" s="552"/>
      <c r="W1975" s="552"/>
      <c r="X1975" s="552"/>
      <c r="Y1975" s="2896"/>
      <c r="Z1975" s="552"/>
      <c r="AA1975" s="1101"/>
      <c r="AB1975" s="552"/>
      <c r="AC1975" s="552"/>
      <c r="AD1975" s="552"/>
      <c r="AE1975" s="552"/>
      <c r="AF1975" s="552"/>
      <c r="AG1975" s="1274"/>
      <c r="AH1975" s="1339"/>
      <c r="AI1975" s="2759"/>
      <c r="AJ1975" s="1412"/>
    </row>
    <row r="1976" spans="1:36" s="2713" customFormat="1" ht="42.75" x14ac:dyDescent="0.25">
      <c r="A1976" s="414"/>
      <c r="B1976" s="414"/>
      <c r="C1976" s="1413" t="s">
        <v>510</v>
      </c>
      <c r="D1976" s="1634"/>
      <c r="E1976" s="785"/>
      <c r="F1976" s="418">
        <f>F1977</f>
        <v>780</v>
      </c>
      <c r="G1976" s="758">
        <f>G1977</f>
        <v>455</v>
      </c>
      <c r="H1976" s="758">
        <f>H1977</f>
        <v>246</v>
      </c>
      <c r="I1976" s="1052">
        <f>H1976/ROUND(G1976,0)*100</f>
        <v>54.065934065934066</v>
      </c>
      <c r="J1976" s="1901"/>
      <c r="K1976" s="1901"/>
      <c r="L1976" s="211"/>
      <c r="M1976" s="211"/>
      <c r="N1976" s="211"/>
      <c r="O1976" s="211"/>
      <c r="P1976" s="211"/>
      <c r="Q1976" s="211"/>
      <c r="R1976" s="2778">
        <v>1277.9346</v>
      </c>
      <c r="S1976" s="2778">
        <v>1277.9346</v>
      </c>
      <c r="T1976" s="2778">
        <v>1277.9346</v>
      </c>
      <c r="U1976" s="2778">
        <v>1277.9346</v>
      </c>
      <c r="V1976" s="2778">
        <v>1277.9346</v>
      </c>
      <c r="W1976" s="2778">
        <v>1277.9346</v>
      </c>
      <c r="X1976" s="2778">
        <v>1277.9346</v>
      </c>
      <c r="Y1976" s="1209">
        <f>R1976/12*$C$3+(S1976-R1976)/11*6+(T1976-S1976)/10*5+(U1976-T1976)/9*4+(V1976-U1976)/8*3+(W1976-V1976)/7*2+(X1976-W1976)/6*1</f>
        <v>745.46185000000003</v>
      </c>
      <c r="Z1976" s="418">
        <f>AF1976-AE1976-AB1976</f>
        <v>529.12386000000015</v>
      </c>
      <c r="AA1976" s="2750"/>
      <c r="AB1976" s="418"/>
      <c r="AC1976" s="418">
        <f>Z1976-Y1976</f>
        <v>-216.33798999999988</v>
      </c>
      <c r="AD1976" s="418"/>
      <c r="AE1976" s="418">
        <v>0</v>
      </c>
      <c r="AF1976" s="418">
        <v>529.12386000000015</v>
      </c>
      <c r="AG1976" s="1274">
        <f>AG1977</f>
        <v>0</v>
      </c>
      <c r="AH1976" s="1339"/>
      <c r="AI1976" s="2759"/>
      <c r="AJ1976" s="1412"/>
    </row>
    <row r="1977" spans="1:36" s="2713" customFormat="1" x14ac:dyDescent="0.25">
      <c r="A1977" s="414"/>
      <c r="B1977" s="414"/>
      <c r="C1977" s="800" t="s">
        <v>511</v>
      </c>
      <c r="D1977" s="1634"/>
      <c r="E1977" s="785"/>
      <c r="F1977" s="418">
        <v>780</v>
      </c>
      <c r="G1977" s="213">
        <f>(F1977/12*$C$3)</f>
        <v>455</v>
      </c>
      <c r="H1977" s="1052">
        <v>246</v>
      </c>
      <c r="I1977" s="1052">
        <f>H1977/ROUND(G1977,0)*100</f>
        <v>54.065934065934066</v>
      </c>
      <c r="J1977" s="1901"/>
      <c r="K1977" s="1901"/>
      <c r="L1977" s="211"/>
      <c r="M1977" s="211"/>
      <c r="N1977" s="211"/>
      <c r="O1977" s="211"/>
      <c r="P1977" s="211"/>
      <c r="Q1977" s="211"/>
      <c r="R1977" s="2778"/>
      <c r="S1977" s="2778"/>
      <c r="T1977" s="2778"/>
      <c r="U1977" s="2778"/>
      <c r="V1977" s="2778"/>
      <c r="W1977" s="2778"/>
      <c r="X1977" s="2778"/>
      <c r="Y1977" s="2897"/>
      <c r="Z1977" s="3103"/>
      <c r="AA1977" s="3158"/>
      <c r="AB1977" s="3103"/>
      <c r="AC1977" s="3103"/>
      <c r="AD1977" s="3103"/>
      <c r="AE1977" s="3103"/>
      <c r="AF1977" s="3103"/>
      <c r="AG1977" s="1274"/>
      <c r="AH1977" s="1339"/>
      <c r="AI1977" s="2759"/>
      <c r="AJ1977" s="1412"/>
    </row>
    <row r="1978" spans="1:36" s="2713" customFormat="1" ht="42.75" x14ac:dyDescent="0.25">
      <c r="A1978" s="414"/>
      <c r="B1978" s="414"/>
      <c r="C1978" s="1413" t="s">
        <v>512</v>
      </c>
      <c r="D1978" s="1634"/>
      <c r="E1978" s="785"/>
      <c r="F1978" s="418"/>
      <c r="G1978" s="213"/>
      <c r="H1978" s="1052"/>
      <c r="I1978" s="1052"/>
      <c r="J1978" s="1901"/>
      <c r="K1978" s="1901"/>
      <c r="L1978" s="211"/>
      <c r="M1978" s="211"/>
      <c r="N1978" s="211"/>
      <c r="O1978" s="211"/>
      <c r="P1978" s="211"/>
      <c r="Q1978" s="211"/>
      <c r="R1978" s="2778"/>
      <c r="S1978" s="2778"/>
      <c r="T1978" s="2778"/>
      <c r="U1978" s="2778"/>
      <c r="V1978" s="2778"/>
      <c r="W1978" s="2778"/>
      <c r="X1978" s="2778"/>
      <c r="Y1978" s="2897"/>
      <c r="Z1978" s="3103"/>
      <c r="AA1978" s="3158"/>
      <c r="AB1978" s="3103"/>
      <c r="AC1978" s="3103"/>
      <c r="AD1978" s="3103"/>
      <c r="AE1978" s="3103"/>
      <c r="AF1978" s="3103"/>
      <c r="AG1978" s="1274"/>
      <c r="AH1978" s="1339"/>
      <c r="AI1978" s="2759"/>
      <c r="AJ1978" s="1412"/>
    </row>
    <row r="1979" spans="1:36" s="2713" customFormat="1" ht="29.25" x14ac:dyDescent="0.25">
      <c r="A1979" s="414">
        <v>1</v>
      </c>
      <c r="B1979" s="414">
        <v>1</v>
      </c>
      <c r="C1979" s="785" t="s">
        <v>360</v>
      </c>
      <c r="D1979" s="4"/>
      <c r="E1979" s="4"/>
      <c r="F1979" s="1164">
        <f>F1980+F1981</f>
        <v>2063.8297872340427</v>
      </c>
      <c r="G1979" s="213">
        <f t="shared" ref="G1979:H1979" si="1135">G1980+G1981</f>
        <v>1203.9007092198583</v>
      </c>
      <c r="H1979" s="368">
        <f t="shared" si="1135"/>
        <v>1072.8031914893618</v>
      </c>
      <c r="I1979" s="368">
        <f>H1979/ROUND(G1979,0)*100</f>
        <v>89.103255107089851</v>
      </c>
      <c r="J1979" s="1901"/>
      <c r="K1979" s="1901"/>
      <c r="L1979" s="211"/>
      <c r="M1979" s="211"/>
      <c r="N1979" s="211"/>
      <c r="O1979" s="211"/>
      <c r="P1979" s="211"/>
      <c r="Q1979" s="211"/>
      <c r="R1979" s="552"/>
      <c r="S1979" s="552"/>
      <c r="T1979" s="552"/>
      <c r="U1979" s="552"/>
      <c r="V1979" s="552"/>
      <c r="W1979" s="552"/>
      <c r="X1979" s="552"/>
      <c r="Y1979" s="2896"/>
      <c r="Z1979" s="552"/>
      <c r="AA1979" s="1101"/>
      <c r="AB1979" s="552"/>
      <c r="AC1979" s="552"/>
      <c r="AD1979" s="552"/>
      <c r="AE1979" s="552"/>
      <c r="AF1979" s="552"/>
      <c r="AG1979" s="1274">
        <f t="shared" ref="AG1979" si="1136">AG1980+AG1981</f>
        <v>0</v>
      </c>
      <c r="AH1979" s="1339"/>
      <c r="AI1979" s="2759"/>
      <c r="AJ1979" s="1412"/>
    </row>
    <row r="1980" spans="1:36" s="2713" customFormat="1" x14ac:dyDescent="0.25">
      <c r="A1980" s="414"/>
      <c r="B1980" s="414">
        <v>1</v>
      </c>
      <c r="C1980" s="785" t="s">
        <v>375</v>
      </c>
      <c r="D1980" s="4"/>
      <c r="E1980" s="4"/>
      <c r="F1980" s="2705"/>
      <c r="G1980" s="213"/>
      <c r="H1980" s="368"/>
      <c r="I1980" s="368"/>
      <c r="J1980" s="1901"/>
      <c r="K1980" s="1901"/>
      <c r="L1980" s="211"/>
      <c r="M1980" s="211"/>
      <c r="N1980" s="211"/>
      <c r="O1980" s="211"/>
      <c r="P1980" s="211"/>
      <c r="Q1980" s="211"/>
      <c r="R1980" s="552"/>
      <c r="S1980" s="552"/>
      <c r="T1980" s="552"/>
      <c r="U1980" s="552"/>
      <c r="V1980" s="552"/>
      <c r="W1980" s="552"/>
      <c r="X1980" s="552"/>
      <c r="Y1980" s="2896"/>
      <c r="Z1980" s="552"/>
      <c r="AA1980" s="1101"/>
      <c r="AB1980" s="552"/>
      <c r="AC1980" s="552"/>
      <c r="AD1980" s="552"/>
      <c r="AE1980" s="552"/>
      <c r="AF1980" s="552"/>
      <c r="AG1980" s="1274"/>
      <c r="AH1980" s="1339"/>
      <c r="AI1980" s="2759"/>
      <c r="AJ1980" s="1412"/>
    </row>
    <row r="1981" spans="1:36" s="2713" customFormat="1" x14ac:dyDescent="0.25">
      <c r="A1981" s="414">
        <v>1</v>
      </c>
      <c r="B1981" s="414">
        <v>1</v>
      </c>
      <c r="C1981" s="4" t="s">
        <v>376</v>
      </c>
      <c r="D1981" s="4"/>
      <c r="E1981" s="4"/>
      <c r="F1981" s="2705">
        <f>F1982/9.4</f>
        <v>2063.8297872340427</v>
      </c>
      <c r="G1981" s="213">
        <f t="shared" ref="G1981:H1981" si="1137">G1982/9.4</f>
        <v>1203.9007092198583</v>
      </c>
      <c r="H1981" s="213">
        <f t="shared" si="1137"/>
        <v>1072.8031914893618</v>
      </c>
      <c r="I1981" s="368">
        <f>H1981/ROUND(G1981,0)*100</f>
        <v>89.103255107089851</v>
      </c>
      <c r="J1981" s="1901"/>
      <c r="K1981" s="1901"/>
      <c r="L1981" s="211"/>
      <c r="M1981" s="211"/>
      <c r="N1981" s="211"/>
      <c r="O1981" s="211"/>
      <c r="P1981" s="211"/>
      <c r="Q1981" s="211"/>
      <c r="R1981" s="552"/>
      <c r="S1981" s="552"/>
      <c r="T1981" s="552"/>
      <c r="U1981" s="552"/>
      <c r="V1981" s="552"/>
      <c r="W1981" s="552"/>
      <c r="X1981" s="552"/>
      <c r="Y1981" s="2896"/>
      <c r="Z1981" s="552"/>
      <c r="AA1981" s="1101"/>
      <c r="AB1981" s="552"/>
      <c r="AC1981" s="552"/>
      <c r="AD1981" s="552"/>
      <c r="AE1981" s="552"/>
      <c r="AF1981" s="552"/>
      <c r="AG1981" s="1290">
        <f t="shared" ref="AG1981" si="1138">AG1982/9.4</f>
        <v>0</v>
      </c>
      <c r="AH1981" s="1339"/>
      <c r="AI1981" s="2759"/>
      <c r="AJ1981" s="1412"/>
    </row>
    <row r="1982" spans="1:36" s="2713" customFormat="1" x14ac:dyDescent="0.25">
      <c r="A1982" s="414"/>
      <c r="B1982" s="414">
        <v>1</v>
      </c>
      <c r="C1982" s="801" t="s">
        <v>377</v>
      </c>
      <c r="D1982" s="4"/>
      <c r="E1982" s="4"/>
      <c r="F1982" s="2705">
        <v>19400</v>
      </c>
      <c r="G1982" s="213">
        <f>(F1982/12*$C$3)</f>
        <v>11316.666666666668</v>
      </c>
      <c r="H1982" s="213">
        <v>10084.35</v>
      </c>
      <c r="I1982" s="368">
        <f>H1982/ROUND(G1982,0)*100</f>
        <v>89.107979146416895</v>
      </c>
      <c r="J1982" s="1901"/>
      <c r="K1982" s="1901"/>
      <c r="L1982" s="211"/>
      <c r="M1982" s="211"/>
      <c r="N1982" s="211"/>
      <c r="O1982" s="211"/>
      <c r="P1982" s="211"/>
      <c r="Q1982" s="211"/>
      <c r="R1982" s="552"/>
      <c r="S1982" s="552"/>
      <c r="T1982" s="552"/>
      <c r="U1982" s="552"/>
      <c r="V1982" s="552"/>
      <c r="W1982" s="552"/>
      <c r="X1982" s="552"/>
      <c r="Y1982" s="2896"/>
      <c r="Z1982" s="552"/>
      <c r="AA1982" s="1101"/>
      <c r="AB1982" s="552"/>
      <c r="AC1982" s="552"/>
      <c r="AD1982" s="552"/>
      <c r="AE1982" s="552"/>
      <c r="AF1982" s="552"/>
      <c r="AG1982" s="1290"/>
      <c r="AH1982" s="1339"/>
      <c r="AI1982" s="2759"/>
      <c r="AJ1982" s="1412"/>
    </row>
    <row r="1983" spans="1:36" s="2713" customFormat="1" ht="29.25" x14ac:dyDescent="0.25">
      <c r="A1983" s="414">
        <v>1</v>
      </c>
      <c r="B1983" s="414">
        <v>1</v>
      </c>
      <c r="C1983" s="785" t="s">
        <v>353</v>
      </c>
      <c r="D1983" s="4"/>
      <c r="E1983" s="4"/>
      <c r="F1983" s="418">
        <v>4806</v>
      </c>
      <c r="G1983" s="213">
        <f>F1983/12*$C$3</f>
        <v>2803.5</v>
      </c>
      <c r="H1983" s="213">
        <v>2466</v>
      </c>
      <c r="I1983" s="368">
        <f>H1983/G1983*100</f>
        <v>87.961476725521663</v>
      </c>
      <c r="J1983" s="1901"/>
      <c r="K1983" s="1901"/>
      <c r="L1983" s="211"/>
      <c r="M1983" s="211"/>
      <c r="N1983" s="211"/>
      <c r="O1983" s="211"/>
      <c r="P1983" s="211"/>
      <c r="Q1983" s="211"/>
      <c r="R1983" s="552"/>
      <c r="S1983" s="552"/>
      <c r="T1983" s="552"/>
      <c r="U1983" s="552"/>
      <c r="V1983" s="552"/>
      <c r="W1983" s="552"/>
      <c r="X1983" s="552"/>
      <c r="Y1983" s="2896"/>
      <c r="Z1983" s="552"/>
      <c r="AA1983" s="1101"/>
      <c r="AB1983" s="552"/>
      <c r="AC1983" s="552"/>
      <c r="AD1983" s="552"/>
      <c r="AE1983" s="552"/>
      <c r="AF1983" s="552"/>
      <c r="AG1983" s="1290"/>
      <c r="AH1983" s="1339"/>
      <c r="AI1983" s="2759"/>
      <c r="AJ1983" s="1412"/>
    </row>
    <row r="1984" spans="1:36" s="2713" customFormat="1" ht="30" x14ac:dyDescent="0.25">
      <c r="A1984" s="414">
        <v>1</v>
      </c>
      <c r="B1984" s="414">
        <v>1</v>
      </c>
      <c r="C1984" s="780" t="s">
        <v>201</v>
      </c>
      <c r="D1984" s="1634"/>
      <c r="E1984" s="4"/>
      <c r="F1984" s="418"/>
      <c r="G1984" s="368"/>
      <c r="H1984" s="368"/>
      <c r="I1984" s="368"/>
      <c r="J1984" s="1901"/>
      <c r="K1984" s="1901"/>
      <c r="L1984" s="211"/>
      <c r="M1984" s="211"/>
      <c r="N1984" s="211"/>
      <c r="O1984" s="211"/>
      <c r="P1984" s="211"/>
      <c r="Q1984" s="211"/>
      <c r="R1984" s="2778"/>
      <c r="S1984" s="2778"/>
      <c r="T1984" s="2778"/>
      <c r="U1984" s="2778"/>
      <c r="V1984" s="2778"/>
      <c r="W1984" s="2778"/>
      <c r="X1984" s="2778"/>
      <c r="Y1984" s="2897">
        <f>R1984/12*$C$3</f>
        <v>0</v>
      </c>
      <c r="Z1984" s="2778">
        <f>AF1984-AE1984</f>
        <v>0</v>
      </c>
      <c r="AA1984" s="3238"/>
      <c r="AB1984" s="2778"/>
      <c r="AC1984" s="2778">
        <f>Z1984-Y1984</f>
        <v>0</v>
      </c>
      <c r="AD1984" s="2778"/>
      <c r="AE1984" s="2778"/>
      <c r="AF1984" s="2778"/>
      <c r="AG1984" s="1274"/>
      <c r="AH1984" s="3239"/>
      <c r="AI1984" s="2759"/>
      <c r="AJ1984" s="1412"/>
    </row>
    <row r="1985" spans="1:36" s="2713" customFormat="1" ht="72" x14ac:dyDescent="0.25">
      <c r="A1985" s="414">
        <v>1</v>
      </c>
      <c r="B1985" s="414">
        <v>1</v>
      </c>
      <c r="C1985" s="785" t="s">
        <v>361</v>
      </c>
      <c r="D1985" s="798"/>
      <c r="E1985" s="4"/>
      <c r="F1985" s="418">
        <v>1600</v>
      </c>
      <c r="G1985" s="368">
        <f>F1985/12*$C$3</f>
        <v>933.33333333333337</v>
      </c>
      <c r="H1985" s="368">
        <v>1112</v>
      </c>
      <c r="I1985" s="1052">
        <f t="shared" ref="I1985:I1994" si="1139">H1985/G1985*100</f>
        <v>119.14285714285712</v>
      </c>
      <c r="J1985" s="1901"/>
      <c r="K1985" s="1901"/>
      <c r="L1985" s="211"/>
      <c r="M1985" s="211"/>
      <c r="N1985" s="211"/>
      <c r="O1985" s="211"/>
      <c r="P1985" s="211"/>
      <c r="Q1985" s="211"/>
      <c r="R1985" s="552"/>
      <c r="S1985" s="552"/>
      <c r="T1985" s="552"/>
      <c r="U1985" s="552"/>
      <c r="V1985" s="552"/>
      <c r="W1985" s="552"/>
      <c r="X1985" s="552"/>
      <c r="Y1985" s="2896"/>
      <c r="Z1985" s="552"/>
      <c r="AA1985" s="1101"/>
      <c r="AB1985" s="552"/>
      <c r="AC1985" s="552"/>
      <c r="AD1985" s="552"/>
      <c r="AE1985" s="552"/>
      <c r="AF1985" s="552"/>
      <c r="AG1985" s="1274"/>
      <c r="AH1985" s="1339"/>
      <c r="AI1985" s="2759"/>
      <c r="AJ1985" s="1412"/>
    </row>
    <row r="1986" spans="1:36" s="2713" customFormat="1" x14ac:dyDescent="0.25">
      <c r="A1986" s="414">
        <v>1</v>
      </c>
      <c r="B1986" s="414">
        <v>1</v>
      </c>
      <c r="C1986" s="772" t="s">
        <v>234</v>
      </c>
      <c r="D1986" s="4"/>
      <c r="E1986" s="4"/>
      <c r="F1986" s="418">
        <f>F1987+F1988+F1989</f>
        <v>760</v>
      </c>
      <c r="G1986" s="368">
        <f t="shared" ref="G1986:H1986" si="1140">G1987+G1988+G1989</f>
        <v>443.33333333333337</v>
      </c>
      <c r="H1986" s="368">
        <f t="shared" si="1140"/>
        <v>543</v>
      </c>
      <c r="I1986" s="1052">
        <f t="shared" si="1139"/>
        <v>122.48120300751879</v>
      </c>
      <c r="J1986" s="1901"/>
      <c r="K1986" s="1901"/>
      <c r="L1986" s="211"/>
      <c r="M1986" s="211"/>
      <c r="N1986" s="211"/>
      <c r="O1986" s="211"/>
      <c r="P1986" s="211"/>
      <c r="Q1986" s="211"/>
      <c r="R1986" s="552">
        <v>320.661</v>
      </c>
      <c r="S1986" s="552">
        <v>320.661</v>
      </c>
      <c r="T1986" s="552">
        <v>835.63019999999995</v>
      </c>
      <c r="U1986" s="552">
        <v>835.63019999999995</v>
      </c>
      <c r="V1986" s="552">
        <v>835.63019999999995</v>
      </c>
      <c r="W1986" s="552">
        <v>835.63019999999995</v>
      </c>
      <c r="X1986" s="552">
        <v>835.63019999999995</v>
      </c>
      <c r="Y1986" s="1209">
        <f>R1986/12*$C$3+(S1986-R1986)/11*6+(T1986-S1986)/10*5+(U1986-T1986)/9*4+(V1986-U1986)/8*3+(W1986-V1986)/7*2+(X1986-W1986)/6*1</f>
        <v>444.53685000000002</v>
      </c>
      <c r="Z1986" s="552">
        <f>AF1986-AE1986-AB1986</f>
        <v>612.35888</v>
      </c>
      <c r="AA1986" s="1101"/>
      <c r="AB1986" s="552"/>
      <c r="AC1986" s="552">
        <f>Z1986-Y1986</f>
        <v>167.82202999999998</v>
      </c>
      <c r="AD1986" s="552"/>
      <c r="AE1986" s="552">
        <v>0</v>
      </c>
      <c r="AF1986" s="552">
        <v>612.35888</v>
      </c>
      <c r="AG1986" s="1274">
        <f>AG1987+AG1988+AG1989</f>
        <v>0</v>
      </c>
      <c r="AH1986" s="1339"/>
      <c r="AI1986" s="2759"/>
      <c r="AJ1986" s="1412"/>
    </row>
    <row r="1987" spans="1:36" s="2713" customFormat="1" ht="30" x14ac:dyDescent="0.25">
      <c r="A1987" s="414">
        <v>1</v>
      </c>
      <c r="B1987" s="414">
        <v>1</v>
      </c>
      <c r="C1987" s="730" t="s">
        <v>283</v>
      </c>
      <c r="D1987" s="4"/>
      <c r="E1987" s="4"/>
      <c r="F1987" s="418">
        <v>300</v>
      </c>
      <c r="G1987" s="213">
        <f>F1987/12*$C$3</f>
        <v>175</v>
      </c>
      <c r="H1987" s="368">
        <v>187</v>
      </c>
      <c r="I1987" s="1052">
        <f t="shared" si="1139"/>
        <v>106.85714285714285</v>
      </c>
      <c r="J1987" s="1901"/>
      <c r="K1987" s="1901"/>
      <c r="L1987" s="211"/>
      <c r="M1987" s="211"/>
      <c r="N1987" s="211"/>
      <c r="O1987" s="211"/>
      <c r="P1987" s="211"/>
      <c r="Q1987" s="211"/>
      <c r="R1987" s="552"/>
      <c r="S1987" s="552"/>
      <c r="T1987" s="552"/>
      <c r="U1987" s="552"/>
      <c r="V1987" s="552"/>
      <c r="W1987" s="552"/>
      <c r="X1987" s="552"/>
      <c r="Y1987" s="2896"/>
      <c r="Z1987" s="552"/>
      <c r="AA1987" s="1101"/>
      <c r="AB1987" s="552"/>
      <c r="AC1987" s="552"/>
      <c r="AD1987" s="552"/>
      <c r="AE1987" s="552"/>
      <c r="AF1987" s="552"/>
      <c r="AG1987" s="1274"/>
      <c r="AH1987" s="1339"/>
      <c r="AI1987" s="2759"/>
      <c r="AJ1987" s="1412"/>
    </row>
    <row r="1988" spans="1:36" s="2713" customFormat="1" ht="30" x14ac:dyDescent="0.25">
      <c r="A1988" s="414"/>
      <c r="B1988" s="414">
        <v>1</v>
      </c>
      <c r="C1988" s="730" t="s">
        <v>278</v>
      </c>
      <c r="D1988" s="4"/>
      <c r="E1988" s="4"/>
      <c r="F1988" s="418">
        <v>100</v>
      </c>
      <c r="G1988" s="213">
        <f>F1988/12*$C$3</f>
        <v>58.333333333333336</v>
      </c>
      <c r="H1988" s="368">
        <v>79</v>
      </c>
      <c r="I1988" s="1052">
        <f t="shared" si="1139"/>
        <v>135.42857142857144</v>
      </c>
      <c r="J1988" s="1901"/>
      <c r="K1988" s="1901"/>
      <c r="L1988" s="211"/>
      <c r="M1988" s="211"/>
      <c r="N1988" s="211"/>
      <c r="O1988" s="211"/>
      <c r="P1988" s="211"/>
      <c r="Q1988" s="211"/>
      <c r="R1988" s="552"/>
      <c r="S1988" s="552"/>
      <c r="T1988" s="552"/>
      <c r="U1988" s="552"/>
      <c r="V1988" s="552"/>
      <c r="W1988" s="552"/>
      <c r="X1988" s="552"/>
      <c r="Y1988" s="2896"/>
      <c r="Z1988" s="552"/>
      <c r="AA1988" s="1101"/>
      <c r="AB1988" s="552"/>
      <c r="AC1988" s="552"/>
      <c r="AD1988" s="552"/>
      <c r="AE1988" s="552"/>
      <c r="AF1988" s="552"/>
      <c r="AG1988" s="1274"/>
      <c r="AH1988" s="1339"/>
      <c r="AI1988" s="2759"/>
      <c r="AJ1988" s="1412"/>
    </row>
    <row r="1989" spans="1:36" s="2713" customFormat="1" ht="30" x14ac:dyDescent="0.25">
      <c r="A1989" s="414"/>
      <c r="B1989" s="414"/>
      <c r="C1989" s="730" t="s">
        <v>74</v>
      </c>
      <c r="D1989" s="4"/>
      <c r="E1989" s="4"/>
      <c r="F1989" s="418">
        <v>360</v>
      </c>
      <c r="G1989" s="213">
        <f>F1989/12*$C$3</f>
        <v>210</v>
      </c>
      <c r="H1989" s="368">
        <v>277</v>
      </c>
      <c r="I1989" s="1052">
        <f t="shared" si="1139"/>
        <v>131.9047619047619</v>
      </c>
      <c r="J1989" s="1901"/>
      <c r="K1989" s="1901"/>
      <c r="L1989" s="211"/>
      <c r="M1989" s="211"/>
      <c r="N1989" s="211"/>
      <c r="O1989" s="211"/>
      <c r="P1989" s="211"/>
      <c r="Q1989" s="211"/>
      <c r="R1989" s="552"/>
      <c r="S1989" s="552"/>
      <c r="T1989" s="552"/>
      <c r="U1989" s="552"/>
      <c r="V1989" s="552"/>
      <c r="W1989" s="552"/>
      <c r="X1989" s="552"/>
      <c r="Y1989" s="2896"/>
      <c r="Z1989" s="552"/>
      <c r="AA1989" s="1101"/>
      <c r="AB1989" s="552"/>
      <c r="AC1989" s="552"/>
      <c r="AD1989" s="552"/>
      <c r="AE1989" s="552"/>
      <c r="AF1989" s="552"/>
      <c r="AG1989" s="1274"/>
      <c r="AH1989" s="1339"/>
      <c r="AI1989" s="2759"/>
      <c r="AJ1989" s="1412"/>
    </row>
    <row r="1990" spans="1:36" s="2713" customFormat="1" ht="29.25" x14ac:dyDescent="0.25">
      <c r="A1990" s="414">
        <v>1</v>
      </c>
      <c r="B1990" s="414">
        <v>1</v>
      </c>
      <c r="C1990" s="726" t="s">
        <v>279</v>
      </c>
      <c r="D1990" s="4"/>
      <c r="E1990" s="4"/>
      <c r="F1990" s="446">
        <f>F1968+F1945</f>
        <v>39343</v>
      </c>
      <c r="G1990" s="1052">
        <f>G1968+G1945</f>
        <v>22950.083333333332</v>
      </c>
      <c r="H1990" s="1052">
        <f>H1968+H1945</f>
        <v>18439.125</v>
      </c>
      <c r="I1990" s="1052">
        <f t="shared" si="1139"/>
        <v>80.344479504431717</v>
      </c>
      <c r="J1990" s="1901"/>
      <c r="K1990" s="1901"/>
      <c r="L1990" s="211"/>
      <c r="M1990" s="211"/>
      <c r="N1990" s="211"/>
      <c r="O1990" s="211"/>
      <c r="P1990" s="211"/>
      <c r="Q1990" s="211"/>
      <c r="R1990" s="552"/>
      <c r="S1990" s="552"/>
      <c r="T1990" s="552"/>
      <c r="U1990" s="552"/>
      <c r="V1990" s="552"/>
      <c r="W1990" s="552"/>
      <c r="X1990" s="552"/>
      <c r="Y1990" s="2896"/>
      <c r="Z1990" s="552"/>
      <c r="AA1990" s="1101"/>
      <c r="AB1990" s="552"/>
      <c r="AC1990" s="552"/>
      <c r="AD1990" s="552"/>
      <c r="AE1990" s="552"/>
      <c r="AF1990" s="552"/>
      <c r="AG1990" s="1278">
        <f>AG1968+AG1945</f>
        <v>0</v>
      </c>
      <c r="AH1990" s="1339"/>
      <c r="AI1990" s="2759"/>
      <c r="AJ1990" s="1412"/>
    </row>
    <row r="1991" spans="1:36" s="2713" customFormat="1" ht="43.5" x14ac:dyDescent="0.25">
      <c r="A1991" s="414">
        <v>1</v>
      </c>
      <c r="B1991" s="414">
        <v>1</v>
      </c>
      <c r="C1991" s="726" t="s">
        <v>308</v>
      </c>
      <c r="D1991" s="4"/>
      <c r="E1991" s="4"/>
      <c r="F1991" s="446">
        <f>F1955</f>
        <v>18445</v>
      </c>
      <c r="G1991" s="788">
        <f>G1955</f>
        <v>10759.583333333334</v>
      </c>
      <c r="H1991" s="1052">
        <f>H1955</f>
        <v>5601</v>
      </c>
      <c r="I1991" s="1052">
        <f t="shared" si="1139"/>
        <v>52.055919141850282</v>
      </c>
      <c r="J1991" s="1901"/>
      <c r="K1991" s="1901"/>
      <c r="L1991" s="211"/>
      <c r="M1991" s="211"/>
      <c r="N1991" s="211"/>
      <c r="O1991" s="211"/>
      <c r="P1991" s="211"/>
      <c r="Q1991" s="211"/>
      <c r="R1991" s="552"/>
      <c r="S1991" s="552"/>
      <c r="T1991" s="552"/>
      <c r="U1991" s="552"/>
      <c r="V1991" s="552"/>
      <c r="W1991" s="552"/>
      <c r="X1991" s="552"/>
      <c r="Y1991" s="2896"/>
      <c r="Z1991" s="552"/>
      <c r="AA1991" s="1101"/>
      <c r="AB1991" s="552"/>
      <c r="AC1991" s="552"/>
      <c r="AD1991" s="552"/>
      <c r="AE1991" s="552"/>
      <c r="AF1991" s="552"/>
      <c r="AG1991" s="1278">
        <f>AG1955</f>
        <v>0</v>
      </c>
      <c r="AH1991" s="1339"/>
      <c r="AI1991" s="2759"/>
      <c r="AJ1991" s="1412"/>
    </row>
    <row r="1992" spans="1:36" s="2713" customFormat="1" ht="29.25" x14ac:dyDescent="0.25">
      <c r="A1992" s="414">
        <v>1</v>
      </c>
      <c r="B1992" s="414">
        <v>1</v>
      </c>
      <c r="C1992" s="726" t="s">
        <v>280</v>
      </c>
      <c r="D1992" s="4"/>
      <c r="E1992" s="4"/>
      <c r="F1992" s="446">
        <f>F1979+F1953</f>
        <v>31644.829787234041</v>
      </c>
      <c r="G1992" s="788">
        <f>G1979+G1953</f>
        <v>18459.484042553195</v>
      </c>
      <c r="H1992" s="1052">
        <f>H1979+H1953</f>
        <v>16275.803191489362</v>
      </c>
      <c r="I1992" s="1052">
        <f t="shared" si="1139"/>
        <v>88.170412314721446</v>
      </c>
      <c r="J1992" s="1901"/>
      <c r="K1992" s="1901"/>
      <c r="L1992" s="211"/>
      <c r="M1992" s="211"/>
      <c r="N1992" s="211"/>
      <c r="O1992" s="211"/>
      <c r="P1992" s="211"/>
      <c r="Q1992" s="211"/>
      <c r="R1992" s="552"/>
      <c r="S1992" s="552"/>
      <c r="T1992" s="552"/>
      <c r="U1992" s="552"/>
      <c r="V1992" s="552"/>
      <c r="W1992" s="552"/>
      <c r="X1992" s="552"/>
      <c r="Y1992" s="2896"/>
      <c r="Z1992" s="552"/>
      <c r="AA1992" s="1101"/>
      <c r="AB1992" s="552"/>
      <c r="AC1992" s="552"/>
      <c r="AD1992" s="552"/>
      <c r="AE1992" s="552"/>
      <c r="AF1992" s="552"/>
      <c r="AG1992" s="1278">
        <f>AG1979+AG1953</f>
        <v>0</v>
      </c>
      <c r="AH1992" s="1339"/>
      <c r="AI1992" s="2759"/>
      <c r="AJ1992" s="1412"/>
    </row>
    <row r="1993" spans="1:36" s="2713" customFormat="1" ht="29.25" x14ac:dyDescent="0.25">
      <c r="A1993" s="414">
        <v>1</v>
      </c>
      <c r="B1993" s="414">
        <v>1</v>
      </c>
      <c r="C1993" s="726" t="s">
        <v>281</v>
      </c>
      <c r="D1993" s="4"/>
      <c r="E1993" s="4"/>
      <c r="F1993" s="446">
        <f>F1983+F1985+F1966</f>
        <v>7566</v>
      </c>
      <c r="G1993" s="788">
        <f>G1983+G1985+G1966</f>
        <v>4413.5</v>
      </c>
      <c r="H1993" s="1052">
        <f>H1983+H1985+H1966</f>
        <v>3662</v>
      </c>
      <c r="I1993" s="1052">
        <f t="shared" si="1139"/>
        <v>82.9726974056871</v>
      </c>
      <c r="J1993" s="1901"/>
      <c r="K1993" s="1901"/>
      <c r="L1993" s="211"/>
      <c r="M1993" s="211"/>
      <c r="N1993" s="211"/>
      <c r="O1993" s="211"/>
      <c r="P1993" s="211"/>
      <c r="Q1993" s="211"/>
      <c r="R1993" s="552">
        <v>7680.9221200000002</v>
      </c>
      <c r="S1993" s="552">
        <v>7680.9221200000002</v>
      </c>
      <c r="T1993" s="552">
        <v>7680.9221200000002</v>
      </c>
      <c r="U1993" s="552">
        <v>7680.9221200000002</v>
      </c>
      <c r="V1993" s="552">
        <v>7680.9221200000002</v>
      </c>
      <c r="W1993" s="552">
        <v>7680.9221200000002</v>
      </c>
      <c r="X1993" s="552">
        <v>7680.9221200000002</v>
      </c>
      <c r="Y1993" s="1209">
        <f>R1993/12*$C$3+(S1993-R1993)/11*6+(T1993-S1993)/10*5+(U1993-T1993)/9*4+(V1993-U1993)/8*3+(W1993-V1993)/7*2+(X1993-W1993)/6*1</f>
        <v>4480.5379033333338</v>
      </c>
      <c r="Z1993" s="552">
        <f>AF1993-AE1993-AB1993</f>
        <v>4290.0935600000003</v>
      </c>
      <c r="AA1993" s="1101"/>
      <c r="AB1993" s="552"/>
      <c r="AC1993" s="552">
        <f>Z1993-Y1993</f>
        <v>-190.44434333333356</v>
      </c>
      <c r="AD1993" s="552">
        <v>-2.3980399999999999</v>
      </c>
      <c r="AE1993" s="552">
        <v>-1.1351999999999998</v>
      </c>
      <c r="AF1993" s="552">
        <v>4288.9583600000005</v>
      </c>
      <c r="AG1993" s="1278">
        <f>AG1983+AG1985+AG1966</f>
        <v>0</v>
      </c>
      <c r="AH1993" s="1339"/>
      <c r="AI1993" s="2759"/>
      <c r="AJ1993" s="1412"/>
    </row>
    <row r="1994" spans="1:36" s="2713" customFormat="1" x14ac:dyDescent="0.25">
      <c r="A1994" s="414">
        <v>1</v>
      </c>
      <c r="B1994" s="414">
        <v>1</v>
      </c>
      <c r="C1994" s="727" t="s">
        <v>138</v>
      </c>
      <c r="D1994" s="4"/>
      <c r="E1994" s="4"/>
      <c r="F1994" s="446">
        <f>F1990+F1991+F1993+F1954*2.9+F1982/4.2</f>
        <v>155757.94761904763</v>
      </c>
      <c r="G1994" s="788">
        <f t="shared" ref="G1994:H1994" si="1141">G1990+G1991+G1993+G1954*2.9+G1982/4.2</f>
        <v>90858.802777777775</v>
      </c>
      <c r="H1994" s="1052">
        <f t="shared" si="1141"/>
        <v>74191.860714285707</v>
      </c>
      <c r="I1994" s="1052">
        <f t="shared" si="1139"/>
        <v>81.656216509636351</v>
      </c>
      <c r="J1994" s="1901"/>
      <c r="K1994" s="1901"/>
      <c r="L1994" s="211"/>
      <c r="M1994" s="211"/>
      <c r="N1994" s="211"/>
      <c r="O1994" s="211"/>
      <c r="P1994" s="211"/>
      <c r="Q1994" s="211"/>
      <c r="R1994" s="552">
        <f t="shared" ref="R1994:AF1994" si="1142">SUM(R1993,R1986,R1955,R1944,R1943,R1967,R1976)</f>
        <v>221854.29964000001</v>
      </c>
      <c r="S1994" s="552">
        <f t="shared" ref="S1994:T1994" si="1143">SUM(S1993,S1986,S1955,S1944,S1943,S1967,S1976)</f>
        <v>221854.29964000001</v>
      </c>
      <c r="T1994" s="552">
        <f t="shared" si="1143"/>
        <v>222369.26884</v>
      </c>
      <c r="U1994" s="552">
        <f t="shared" ref="U1994:V1994" si="1144">SUM(U1993,U1986,U1955,U1944,U1943,U1967,U1976)</f>
        <v>222369.26884</v>
      </c>
      <c r="V1994" s="552">
        <f t="shared" si="1144"/>
        <v>222369.26884</v>
      </c>
      <c r="W1994" s="552">
        <f t="shared" ref="W1994:X1994" si="1145">SUM(W1993,W1986,W1955,W1944,W1943,W1967,W1976)</f>
        <v>222369.26884</v>
      </c>
      <c r="X1994" s="552">
        <f t="shared" si="1145"/>
        <v>222369.26884</v>
      </c>
      <c r="Y1994" s="2896">
        <f t="shared" si="1142"/>
        <v>130523.86272333335</v>
      </c>
      <c r="Z1994" s="552">
        <f t="shared" si="1142"/>
        <v>126086.39659999998</v>
      </c>
      <c r="AA1994" s="1101">
        <f t="shared" si="1142"/>
        <v>0</v>
      </c>
      <c r="AB1994" s="552">
        <f t="shared" si="1142"/>
        <v>0</v>
      </c>
      <c r="AC1994" s="552">
        <f t="shared" si="1142"/>
        <v>-4437.4661233333582</v>
      </c>
      <c r="AD1994" s="552">
        <f t="shared" si="1142"/>
        <v>-2.3980399999999999</v>
      </c>
      <c r="AE1994" s="552">
        <f t="shared" si="1142"/>
        <v>-221.15246000000002</v>
      </c>
      <c r="AF1994" s="552">
        <f t="shared" si="1142"/>
        <v>125865.24413999998</v>
      </c>
      <c r="AG1994" s="1278">
        <f t="shared" ref="AG1994" si="1146">AG1990+AG1991+AG1993+AG1954*2.9+AG1982/4.2</f>
        <v>0</v>
      </c>
      <c r="AH1994" s="1339">
        <f>SUM(AH1993,AH1986,AH1955,AH1944,AH1943)</f>
        <v>0</v>
      </c>
      <c r="AI1994" s="2759"/>
      <c r="AJ1994" s="1412"/>
    </row>
    <row r="1995" spans="1:36" s="2713" customFormat="1" x14ac:dyDescent="0.25">
      <c r="A1995" s="414">
        <v>1</v>
      </c>
      <c r="B1995" s="414">
        <v>1</v>
      </c>
      <c r="C1995" s="2" t="s">
        <v>29</v>
      </c>
      <c r="D1995" s="2"/>
      <c r="E1995" s="2"/>
      <c r="F1995" s="114"/>
      <c r="G1995" s="3097"/>
      <c r="H1995" s="3097"/>
      <c r="I1995" s="3097"/>
      <c r="J1995" s="3095"/>
      <c r="K1995" s="3095"/>
      <c r="L1995" s="3090"/>
      <c r="M1995" s="3090"/>
      <c r="N1995" s="3090"/>
      <c r="O1995" s="3090"/>
      <c r="P1995" s="3090"/>
      <c r="Q1995" s="3090"/>
      <c r="R1995" s="614"/>
      <c r="S1995" s="614"/>
      <c r="T1995" s="614"/>
      <c r="U1995" s="614"/>
      <c r="V1995" s="614"/>
      <c r="W1995" s="614"/>
      <c r="X1995" s="614"/>
      <c r="Y1995" s="2897"/>
      <c r="Z1995" s="614"/>
      <c r="AA1995" s="1513"/>
      <c r="AB1995" s="614"/>
      <c r="AC1995" s="614"/>
      <c r="AD1995" s="614"/>
      <c r="AE1995" s="614"/>
      <c r="AF1995" s="614"/>
      <c r="AG1995" s="3098"/>
      <c r="AH1995" s="1265"/>
      <c r="AI1995" s="2759"/>
      <c r="AJ1995" s="1412"/>
    </row>
    <row r="1996" spans="1:36" s="2713" customFormat="1" x14ac:dyDescent="0.25">
      <c r="A1996" s="414">
        <v>1</v>
      </c>
      <c r="B1996" s="414">
        <v>1</v>
      </c>
      <c r="C1996" s="1403" t="s">
        <v>24</v>
      </c>
      <c r="D1996" s="1403"/>
      <c r="E1996" s="3099">
        <v>300</v>
      </c>
      <c r="F1996" s="456">
        <v>28</v>
      </c>
      <c r="G1996" s="213">
        <f>ROUND(F1996/12*$C$3,0)</f>
        <v>16</v>
      </c>
      <c r="H1996" s="213">
        <v>11</v>
      </c>
      <c r="I1996" s="213">
        <f>H1996/G1996*100</f>
        <v>68.75</v>
      </c>
      <c r="J1996" s="1150">
        <v>7.5</v>
      </c>
      <c r="K1996" s="269">
        <f>N1996/H1996</f>
        <v>8.454545454545455</v>
      </c>
      <c r="L1996" s="270">
        <f>ROUND(F1996*J1996,0)</f>
        <v>210</v>
      </c>
      <c r="M1996" s="270">
        <f>ROUND(L1996/12*$C$3,0)</f>
        <v>123</v>
      </c>
      <c r="N1996" s="270">
        <v>93</v>
      </c>
      <c r="O1996" s="270">
        <f>N1996/M1996*100</f>
        <v>75.609756097560975</v>
      </c>
      <c r="P1996" s="270">
        <f>ROUND(L1996/E1996,0)</f>
        <v>1</v>
      </c>
      <c r="Q1996" s="270">
        <f>N1996/$C$3*12/P1996</f>
        <v>159.42857142857144</v>
      </c>
      <c r="R1996" s="552"/>
      <c r="S1996" s="552"/>
      <c r="T1996" s="552"/>
      <c r="U1996" s="552"/>
      <c r="V1996" s="552"/>
      <c r="W1996" s="552"/>
      <c r="X1996" s="552"/>
      <c r="Y1996" s="2896"/>
      <c r="Z1996" s="552"/>
      <c r="AA1996" s="1101"/>
      <c r="AB1996" s="552"/>
      <c r="AC1996" s="552"/>
      <c r="AD1996" s="552"/>
      <c r="AE1996" s="552"/>
      <c r="AF1996" s="552"/>
      <c r="AG1996" s="1290"/>
      <c r="AH1996" s="1339"/>
      <c r="AI1996" s="2759"/>
      <c r="AJ1996" s="1412"/>
    </row>
    <row r="1997" spans="1:36" s="2713" customFormat="1" x14ac:dyDescent="0.25">
      <c r="A1997" s="414">
        <v>1</v>
      </c>
      <c r="B1997" s="414">
        <v>1</v>
      </c>
      <c r="C1997" s="1403" t="s">
        <v>71</v>
      </c>
      <c r="D1997" s="1403"/>
      <c r="E1997" s="3099">
        <v>300</v>
      </c>
      <c r="F1997" s="456">
        <v>125</v>
      </c>
      <c r="G1997" s="213">
        <f>ROUND(F1997/12*$C$3,0)</f>
        <v>73</v>
      </c>
      <c r="H1997" s="213">
        <v>54</v>
      </c>
      <c r="I1997" s="213">
        <f>H1997/G1997*100</f>
        <v>73.972602739726028</v>
      </c>
      <c r="J1997" s="1150">
        <v>11</v>
      </c>
      <c r="K1997" s="269">
        <f>N1997/H1997</f>
        <v>10.5</v>
      </c>
      <c r="L1997" s="270">
        <f>ROUND(F1997*J1997,0)</f>
        <v>1375</v>
      </c>
      <c r="M1997" s="270">
        <f>ROUND(L1997/12*$C$3,0)</f>
        <v>802</v>
      </c>
      <c r="N1997" s="270">
        <v>567</v>
      </c>
      <c r="O1997" s="270">
        <f>N1997/M1997*100</f>
        <v>70.698254364089777</v>
      </c>
      <c r="P1997" s="270">
        <f>ROUND(L1997/E1997,0)</f>
        <v>5</v>
      </c>
      <c r="Q1997" s="270">
        <f>N1997/$C$3*12/P1997</f>
        <v>194.4</v>
      </c>
      <c r="R1997" s="552"/>
      <c r="S1997" s="552"/>
      <c r="T1997" s="552"/>
      <c r="U1997" s="552"/>
      <c r="V1997" s="552"/>
      <c r="W1997" s="552"/>
      <c r="X1997" s="552"/>
      <c r="Y1997" s="2896"/>
      <c r="Z1997" s="552"/>
      <c r="AA1997" s="1101"/>
      <c r="AB1997" s="552"/>
      <c r="AC1997" s="552"/>
      <c r="AD1997" s="552"/>
      <c r="AE1997" s="552"/>
      <c r="AF1997" s="552"/>
      <c r="AG1997" s="1290"/>
      <c r="AH1997" s="1339"/>
      <c r="AI1997" s="2759"/>
      <c r="AJ1997" s="1412"/>
    </row>
    <row r="1998" spans="1:36" s="2713" customFormat="1" x14ac:dyDescent="0.25">
      <c r="A1998" s="414"/>
      <c r="B1998" s="414">
        <v>1</v>
      </c>
      <c r="C1998" s="1403" t="s">
        <v>72</v>
      </c>
      <c r="D1998" s="1403"/>
      <c r="E1998" s="3099">
        <v>300</v>
      </c>
      <c r="F1998" s="456">
        <v>47</v>
      </c>
      <c r="G1998" s="213">
        <f>ROUND(F1998/12*$C$3,0)</f>
        <v>27</v>
      </c>
      <c r="H1998" s="213">
        <v>41</v>
      </c>
      <c r="I1998" s="213">
        <f>H1998/G1998*100</f>
        <v>151.85185185185185</v>
      </c>
      <c r="J1998" s="1150">
        <v>9</v>
      </c>
      <c r="K1998" s="269">
        <f>N1998/H1998</f>
        <v>10.390243902439025</v>
      </c>
      <c r="L1998" s="270">
        <f>ROUND(F1998*J1998,0)</f>
        <v>423</v>
      </c>
      <c r="M1998" s="270">
        <f>ROUND(L1998/12*$C$3,0)</f>
        <v>247</v>
      </c>
      <c r="N1998" s="270">
        <v>426</v>
      </c>
      <c r="O1998" s="270">
        <f>N1998/M1998*100</f>
        <v>172.46963562753038</v>
      </c>
      <c r="P1998" s="270">
        <f>ROUND(L1998/E1998,0)</f>
        <v>1</v>
      </c>
      <c r="Q1998" s="270">
        <f>N1998/$C$3*12/P1998</f>
        <v>730.28571428571422</v>
      </c>
      <c r="R1998" s="552"/>
      <c r="S1998" s="552"/>
      <c r="T1998" s="552"/>
      <c r="U1998" s="552"/>
      <c r="V1998" s="552"/>
      <c r="W1998" s="552"/>
      <c r="X1998" s="552"/>
      <c r="Y1998" s="2896"/>
      <c r="Z1998" s="552"/>
      <c r="AA1998" s="1101"/>
      <c r="AB1998" s="552"/>
      <c r="AC1998" s="552"/>
      <c r="AD1998" s="552"/>
      <c r="AE1998" s="552"/>
      <c r="AF1998" s="552"/>
      <c r="AG1998" s="1290"/>
      <c r="AH1998" s="1339"/>
      <c r="AI1998" s="2759"/>
      <c r="AJ1998" s="1412"/>
    </row>
    <row r="1999" spans="1:36" s="2713" customFormat="1" x14ac:dyDescent="0.25">
      <c r="A1999" s="414">
        <v>1</v>
      </c>
      <c r="B1999" s="414">
        <v>1</v>
      </c>
      <c r="C1999" s="785" t="s">
        <v>13</v>
      </c>
      <c r="D1999" s="785"/>
      <c r="E1999" s="785"/>
      <c r="F1999" s="2439">
        <f>SUM(F1996:F1998)</f>
        <v>200</v>
      </c>
      <c r="G1999" s="1882">
        <f>SUM(G1996:G1998)</f>
        <v>116</v>
      </c>
      <c r="H1999" s="1882">
        <f>SUM(H1996:H1998)</f>
        <v>106</v>
      </c>
      <c r="I1999" s="1882">
        <f>H1999/G1999*100</f>
        <v>91.379310344827587</v>
      </c>
      <c r="J1999" s="2440">
        <f>IF(F1999=0,0,L1999/F1999)</f>
        <v>10.039999999999999</v>
      </c>
      <c r="K1999" s="388">
        <f>N1999/H1999</f>
        <v>10.245283018867925</v>
      </c>
      <c r="L1999" s="1882">
        <f>SUM(L1996:L1998)</f>
        <v>2008</v>
      </c>
      <c r="M1999" s="1882">
        <f>SUM(M1996:M1998)</f>
        <v>1172</v>
      </c>
      <c r="N1999" s="1882">
        <f>SUM(N1996:N1998)</f>
        <v>1086</v>
      </c>
      <c r="O1999" s="270">
        <f>N1999/M1999*100</f>
        <v>92.662116040955638</v>
      </c>
      <c r="P1999" s="1882">
        <f>SUM(P1996:P1998)</f>
        <v>7</v>
      </c>
      <c r="Q1999" s="270">
        <f>N1999/$C$3*12/P1999</f>
        <v>265.9591836734694</v>
      </c>
      <c r="R1999" s="3100"/>
      <c r="S1999" s="3100"/>
      <c r="T1999" s="3100"/>
      <c r="U1999" s="3100"/>
      <c r="V1999" s="3100"/>
      <c r="W1999" s="3100"/>
      <c r="X1999" s="3100"/>
      <c r="Y1999" s="3247"/>
      <c r="Z1999" s="3100"/>
      <c r="AA1999" s="3243"/>
      <c r="AB1999" s="3100"/>
      <c r="AC1999" s="3100"/>
      <c r="AD1999" s="3100"/>
      <c r="AE1999" s="3100"/>
      <c r="AF1999" s="3100"/>
      <c r="AG1999" s="2376">
        <f>SUM(AG1996:AG1998)</f>
        <v>0</v>
      </c>
      <c r="AH1999" s="3244"/>
      <c r="AI1999" s="2759"/>
      <c r="AJ1999" s="1412"/>
    </row>
    <row r="2000" spans="1:36" s="2713" customFormat="1" ht="30" x14ac:dyDescent="0.25">
      <c r="A2000" s="414">
        <v>1</v>
      </c>
      <c r="B2000" s="414">
        <v>1</v>
      </c>
      <c r="C2000" s="2" t="s">
        <v>127</v>
      </c>
      <c r="D2000" s="2"/>
      <c r="E2000" s="785"/>
      <c r="F2000" s="2439"/>
      <c r="G2000" s="1882"/>
      <c r="H2000" s="1882"/>
      <c r="I2000" s="1882"/>
      <c r="J2000" s="2440"/>
      <c r="K2000" s="388"/>
      <c r="L2000" s="1882"/>
      <c r="M2000" s="1882"/>
      <c r="N2000" s="1882"/>
      <c r="O2000" s="270"/>
      <c r="P2000" s="270"/>
      <c r="Q2000" s="270"/>
      <c r="R2000" s="3100"/>
      <c r="S2000" s="3100"/>
      <c r="T2000" s="3100"/>
      <c r="U2000" s="3100"/>
      <c r="V2000" s="3100"/>
      <c r="W2000" s="3100"/>
      <c r="X2000" s="3100"/>
      <c r="Y2000" s="3247"/>
      <c r="Z2000" s="3100"/>
      <c r="AA2000" s="3243"/>
      <c r="AB2000" s="3100"/>
      <c r="AC2000" s="3100"/>
      <c r="AD2000" s="3100"/>
      <c r="AE2000" s="3100"/>
      <c r="AF2000" s="3100"/>
      <c r="AG2000" s="2376"/>
      <c r="AH2000" s="3244"/>
      <c r="AI2000" s="2759"/>
      <c r="AJ2000" s="1412"/>
    </row>
    <row r="2001" spans="1:267" s="2713" customFormat="1" x14ac:dyDescent="0.25">
      <c r="A2001" s="414">
        <v>1</v>
      </c>
      <c r="B2001" s="414">
        <v>1</v>
      </c>
      <c r="C2001" s="2711" t="s">
        <v>47</v>
      </c>
      <c r="D2001" s="2711"/>
      <c r="E2001" s="2418">
        <v>240</v>
      </c>
      <c r="F2001" s="418">
        <v>605</v>
      </c>
      <c r="G2001" s="213">
        <f>ROUND(F2001/12*$C$3,0)</f>
        <v>353</v>
      </c>
      <c r="H2001" s="213">
        <v>291</v>
      </c>
      <c r="I2001" s="213">
        <f t="shared" ref="I2001:I2007" si="1147">H2001/G2001*100</f>
        <v>82.436260623229458</v>
      </c>
      <c r="J2001" s="2036">
        <v>8</v>
      </c>
      <c r="K2001" s="269">
        <f>N2001/H2001</f>
        <v>7.2508591065292096</v>
      </c>
      <c r="L2001" s="270">
        <f>ROUND(F2001*J2001,0)</f>
        <v>4840</v>
      </c>
      <c r="M2001" s="270">
        <f>ROUND(L2001/12*$C$3,0)</f>
        <v>2823</v>
      </c>
      <c r="N2001" s="270">
        <v>2110</v>
      </c>
      <c r="O2001" s="270">
        <f>N2001/M2001*100</f>
        <v>74.743181013106621</v>
      </c>
      <c r="P2001" s="270">
        <f>ROUND(L2001/E2001,0)</f>
        <v>20</v>
      </c>
      <c r="Q2001" s="270">
        <f>N2001/$C$3*12/P2001</f>
        <v>180.85714285714286</v>
      </c>
      <c r="R2001" s="552"/>
      <c r="S2001" s="552"/>
      <c r="T2001" s="552"/>
      <c r="U2001" s="552"/>
      <c r="V2001" s="552"/>
      <c r="W2001" s="552"/>
      <c r="X2001" s="552"/>
      <c r="Y2001" s="3247"/>
      <c r="Z2001" s="3100"/>
      <c r="AA2001" s="3243"/>
      <c r="AB2001" s="3100"/>
      <c r="AC2001" s="3100"/>
      <c r="AD2001" s="3100"/>
      <c r="AE2001" s="552"/>
      <c r="AF2001" s="552"/>
      <c r="AG2001" s="1290"/>
      <c r="AH2001" s="1339"/>
      <c r="AI2001" s="2759"/>
      <c r="AJ2001" s="1412"/>
    </row>
    <row r="2002" spans="1:267" s="249" customFormat="1" x14ac:dyDescent="0.25">
      <c r="A2002" s="414"/>
      <c r="B2002" s="414">
        <v>1</v>
      </c>
      <c r="C2002" s="785" t="s">
        <v>154</v>
      </c>
      <c r="D2002" s="2124"/>
      <c r="E2002" s="3479"/>
      <c r="F2002" s="420">
        <f>SUM(F2001)</f>
        <v>605</v>
      </c>
      <c r="G2002" s="211">
        <f>SUM(G2001)</f>
        <v>353</v>
      </c>
      <c r="H2002" s="211">
        <f>SUM(H2001)</f>
        <v>291</v>
      </c>
      <c r="I2002" s="211">
        <f t="shared" si="1147"/>
        <v>82.436260623229458</v>
      </c>
      <c r="J2002" s="2440">
        <f>IF(F2002=0,0,L2002/F2002)</f>
        <v>8</v>
      </c>
      <c r="K2002" s="2440">
        <f t="shared" ref="K2002:Q2002" si="1148">SUM(K2001)</f>
        <v>7.2508591065292096</v>
      </c>
      <c r="L2002" s="211">
        <f t="shared" si="1148"/>
        <v>4840</v>
      </c>
      <c r="M2002" s="211">
        <f t="shared" si="1148"/>
        <v>2823</v>
      </c>
      <c r="N2002" s="211">
        <f t="shared" si="1148"/>
        <v>2110</v>
      </c>
      <c r="O2002" s="211">
        <f t="shared" si="1148"/>
        <v>74.743181013106621</v>
      </c>
      <c r="P2002" s="211">
        <f t="shared" si="1148"/>
        <v>20</v>
      </c>
      <c r="Q2002" s="270">
        <f t="shared" si="1148"/>
        <v>180.85714285714286</v>
      </c>
      <c r="R2002" s="742"/>
      <c r="S2002" s="742"/>
      <c r="T2002" s="742"/>
      <c r="U2002" s="742"/>
      <c r="V2002" s="742"/>
      <c r="W2002" s="742"/>
      <c r="X2002" s="742"/>
      <c r="Y2002" s="3480"/>
      <c r="Z2002" s="742"/>
      <c r="AA2002" s="3284"/>
      <c r="AB2002" s="742"/>
      <c r="AC2002" s="742"/>
      <c r="AD2002" s="742"/>
      <c r="AE2002" s="742"/>
      <c r="AF2002" s="742"/>
      <c r="AG2002" s="1269">
        <f>SUM(AG2001)</f>
        <v>0</v>
      </c>
      <c r="AH2002" s="1270"/>
      <c r="AI2002" s="2759"/>
      <c r="AJ2002" s="1459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  <c r="IM2002" s="5"/>
      <c r="IN2002" s="5"/>
      <c r="IO2002" s="5"/>
      <c r="IP2002" s="5"/>
      <c r="IQ2002" s="5"/>
      <c r="IR2002" s="5"/>
      <c r="IS2002" s="5"/>
      <c r="IT2002" s="5"/>
      <c r="IU2002" s="5"/>
      <c r="IV2002" s="5"/>
      <c r="IW2002" s="5"/>
      <c r="IX2002" s="5"/>
      <c r="IY2002" s="5"/>
      <c r="IZ2002" s="5"/>
      <c r="JA2002" s="5"/>
      <c r="JB2002" s="5"/>
      <c r="JC2002" s="5"/>
      <c r="JD2002" s="5"/>
      <c r="JE2002" s="5"/>
      <c r="JF2002" s="5"/>
      <c r="JG2002" s="5"/>
    </row>
    <row r="2003" spans="1:267" s="2713" customFormat="1" ht="29.25" x14ac:dyDescent="0.25">
      <c r="A2003" s="414">
        <v>1</v>
      </c>
      <c r="B2003" s="414">
        <v>1</v>
      </c>
      <c r="C2003" s="1003" t="s">
        <v>139</v>
      </c>
      <c r="D2003" s="1003"/>
      <c r="E2003" s="1003"/>
      <c r="F2003" s="2439">
        <f>SUM(F2002,F1999)</f>
        <v>805</v>
      </c>
      <c r="G2003" s="3103">
        <f>SUM(G2002,G1999)</f>
        <v>469</v>
      </c>
      <c r="H2003" s="3103">
        <f>SUM(H2002,H1999)</f>
        <v>397</v>
      </c>
      <c r="I2003" s="3103">
        <f t="shared" si="1147"/>
        <v>84.648187633262268</v>
      </c>
      <c r="J2003" s="2778">
        <f>IF(F2003=0,0,L2003/F2003)</f>
        <v>8.5068322981366453</v>
      </c>
      <c r="K2003" s="3103">
        <f>N2003/H2003</f>
        <v>8.0503778337531493</v>
      </c>
      <c r="L2003" s="3103">
        <f>SUM(L2002,L1999)</f>
        <v>6848</v>
      </c>
      <c r="M2003" s="3103">
        <f>SUM(M2002,M1999)</f>
        <v>3995</v>
      </c>
      <c r="N2003" s="3103">
        <f>SUM(N2002,N1999)</f>
        <v>3196</v>
      </c>
      <c r="O2003" s="270">
        <f>N2003/M2003*100</f>
        <v>80</v>
      </c>
      <c r="P2003" s="3103">
        <f>SUM(P2002,P1999)</f>
        <v>27</v>
      </c>
      <c r="Q2003" s="270">
        <f>N2003/$C$3*12/P2003</f>
        <v>202.92063492063494</v>
      </c>
      <c r="R2003" s="2778">
        <v>15842.304437422399</v>
      </c>
      <c r="S2003" s="2778">
        <v>15842.304437422399</v>
      </c>
      <c r="T2003" s="2778">
        <v>15842.304437422399</v>
      </c>
      <c r="U2003" s="2778">
        <v>15842.304437422399</v>
      </c>
      <c r="V2003" s="2778">
        <v>15842.304437422399</v>
      </c>
      <c r="W2003" s="2778">
        <v>15842.304437422399</v>
      </c>
      <c r="X2003" s="2778">
        <v>15842.304437422399</v>
      </c>
      <c r="Y2003" s="1209">
        <f>R2003/12*$C$3+(S2003-R2003)/11*6+(T2003-S2003)/10*5+(U2003-T2003)/9*4+(V2003-U2003)/8*3+(W2003-V2003)/7*2+(X2003-W2003)/6*1</f>
        <v>9241.3442551630669</v>
      </c>
      <c r="Z2003" s="583">
        <f>AF2003-AE2003-AB2003</f>
        <v>7383.5627400000012</v>
      </c>
      <c r="AA2003" s="3431"/>
      <c r="AB2003" s="583"/>
      <c r="AC2003" s="614">
        <f>Z2003-Y2003</f>
        <v>-1857.7815151630657</v>
      </c>
      <c r="AD2003" s="614"/>
      <c r="AE2003" s="2778">
        <v>-68.757630000000006</v>
      </c>
      <c r="AF2003" s="2778">
        <v>7314.8051100000012</v>
      </c>
      <c r="AG2003" s="2382">
        <f>SUM(AG2002,AG1999)</f>
        <v>0</v>
      </c>
      <c r="AH2003" s="3239"/>
      <c r="AI2003" s="2759"/>
      <c r="AJ2003" s="1412"/>
    </row>
    <row r="2004" spans="1:267" s="2713" customFormat="1" x14ac:dyDescent="0.25">
      <c r="A2004" s="414">
        <v>1</v>
      </c>
      <c r="B2004" s="414">
        <v>1</v>
      </c>
      <c r="C2004" s="1003" t="s">
        <v>210</v>
      </c>
      <c r="D2004" s="1003"/>
      <c r="E2004" s="1003"/>
      <c r="F2004" s="2443">
        <f>F2007</f>
        <v>9300</v>
      </c>
      <c r="G2004" s="3103">
        <f>G2007</f>
        <v>5425</v>
      </c>
      <c r="H2004" s="3103">
        <f>H2007</f>
        <v>5677</v>
      </c>
      <c r="I2004" s="3103">
        <f t="shared" si="1147"/>
        <v>104.64516129032258</v>
      </c>
      <c r="J2004" s="2444"/>
      <c r="K2004" s="1630"/>
      <c r="L2004" s="3107"/>
      <c r="M2004" s="3107"/>
      <c r="N2004" s="3107"/>
      <c r="O2004" s="483"/>
      <c r="P2004" s="3107"/>
      <c r="Q2004" s="483"/>
      <c r="R2004" s="2936"/>
      <c r="S2004" s="2936"/>
      <c r="T2004" s="2936"/>
      <c r="U2004" s="2936"/>
      <c r="V2004" s="2936"/>
      <c r="W2004" s="2936"/>
      <c r="X2004" s="2936"/>
      <c r="Y2004" s="2897"/>
      <c r="Z2004" s="3376"/>
      <c r="AA2004" s="3377"/>
      <c r="AB2004" s="3376"/>
      <c r="AC2004" s="3376"/>
      <c r="AD2004" s="3376"/>
      <c r="AE2004" s="2936"/>
      <c r="AF2004" s="2936"/>
      <c r="AG2004" s="2382">
        <f>AG2007</f>
        <v>0</v>
      </c>
      <c r="AH2004" s="3378"/>
      <c r="AI2004" s="2759"/>
      <c r="AJ2004" s="1412"/>
    </row>
    <row r="2005" spans="1:267" s="2713" customFormat="1" x14ac:dyDescent="0.25">
      <c r="A2005" s="414">
        <v>1</v>
      </c>
      <c r="B2005" s="414">
        <v>1</v>
      </c>
      <c r="C2005" s="997" t="s">
        <v>211</v>
      </c>
      <c r="D2005" s="997"/>
      <c r="E2005" s="997"/>
      <c r="F2005" s="423">
        <f>F2007-F2006</f>
        <v>9293</v>
      </c>
      <c r="G2005" s="3106">
        <f>ROUND(F2005/12*$C$3,0)</f>
        <v>5421</v>
      </c>
      <c r="H2005" s="3106">
        <f>H2007-H2006</f>
        <v>5676</v>
      </c>
      <c r="I2005" s="3106">
        <f t="shared" si="1147"/>
        <v>104.70392916436082</v>
      </c>
      <c r="J2005" s="2162"/>
      <c r="K2005" s="1630"/>
      <c r="L2005" s="3199"/>
      <c r="M2005" s="3199"/>
      <c r="N2005" s="3199"/>
      <c r="O2005" s="483"/>
      <c r="P2005" s="3199"/>
      <c r="Q2005" s="483"/>
      <c r="R2005" s="3200"/>
      <c r="S2005" s="3200"/>
      <c r="T2005" s="3200"/>
      <c r="U2005" s="3200"/>
      <c r="V2005" s="3200"/>
      <c r="W2005" s="3200"/>
      <c r="X2005" s="3200"/>
      <c r="Y2005" s="2897"/>
      <c r="Z2005" s="3379"/>
      <c r="AA2005" s="3380"/>
      <c r="AB2005" s="3379"/>
      <c r="AC2005" s="3379"/>
      <c r="AD2005" s="3379"/>
      <c r="AE2005" s="3200"/>
      <c r="AF2005" s="3200"/>
      <c r="AG2005" s="3110">
        <f>AG2007-AG2006</f>
        <v>0</v>
      </c>
      <c r="AH2005" s="3352"/>
      <c r="AI2005" s="2759"/>
      <c r="AJ2005" s="1412"/>
    </row>
    <row r="2006" spans="1:267" s="2713" customFormat="1" ht="30" x14ac:dyDescent="0.25">
      <c r="A2006" s="414">
        <v>1</v>
      </c>
      <c r="B2006" s="414">
        <v>1</v>
      </c>
      <c r="C2006" s="997" t="s">
        <v>212</v>
      </c>
      <c r="D2006" s="997"/>
      <c r="E2006" s="997"/>
      <c r="F2006" s="423">
        <v>7</v>
      </c>
      <c r="G2006" s="3106">
        <f t="shared" ref="G2006:G2007" si="1149">ROUND(F2006/12*$C$3,0)</f>
        <v>4</v>
      </c>
      <c r="H2006" s="3106">
        <v>1</v>
      </c>
      <c r="I2006" s="3106">
        <f t="shared" si="1147"/>
        <v>25</v>
      </c>
      <c r="J2006" s="2036"/>
      <c r="K2006" s="1651"/>
      <c r="L2006" s="3199"/>
      <c r="M2006" s="3199"/>
      <c r="N2006" s="3199"/>
      <c r="O2006" s="483"/>
      <c r="P2006" s="3106"/>
      <c r="Q2006" s="270"/>
      <c r="R2006" s="2902"/>
      <c r="S2006" s="2902"/>
      <c r="T2006" s="2902"/>
      <c r="U2006" s="2902"/>
      <c r="V2006" s="2902"/>
      <c r="W2006" s="2902"/>
      <c r="X2006" s="2902"/>
      <c r="Y2006" s="2897"/>
      <c r="Z2006" s="3379"/>
      <c r="AA2006" s="3423"/>
      <c r="AB2006" s="3422"/>
      <c r="AC2006" s="3379"/>
      <c r="AD2006" s="3379"/>
      <c r="AE2006" s="3200"/>
      <c r="AF2006" s="2902"/>
      <c r="AG2006" s="3110"/>
      <c r="AH2006" s="3344"/>
      <c r="AI2006" s="2759"/>
      <c r="AJ2006" s="1412"/>
    </row>
    <row r="2007" spans="1:267" s="2713" customFormat="1" ht="29.25" x14ac:dyDescent="0.25">
      <c r="A2007" s="414"/>
      <c r="B2007" s="414">
        <v>1</v>
      </c>
      <c r="C2007" s="1003" t="s">
        <v>217</v>
      </c>
      <c r="D2007" s="1003"/>
      <c r="E2007" s="1003"/>
      <c r="F2007" s="2443">
        <v>9300</v>
      </c>
      <c r="G2007" s="3103">
        <f t="shared" si="1149"/>
        <v>5425</v>
      </c>
      <c r="H2007" s="3103">
        <v>5677</v>
      </c>
      <c r="I2007" s="3103">
        <f t="shared" si="1147"/>
        <v>104.64516129032258</v>
      </c>
      <c r="J2007" s="3205"/>
      <c r="K2007" s="3205"/>
      <c r="L2007" s="3481"/>
      <c r="M2007" s="3481"/>
      <c r="N2007" s="3481"/>
      <c r="O2007" s="3481"/>
      <c r="P2007" s="3205"/>
      <c r="Q2007" s="3205"/>
      <c r="R2007" s="3442">
        <v>30253.498199999998</v>
      </c>
      <c r="S2007" s="3442">
        <v>30253.498199999998</v>
      </c>
      <c r="T2007" s="3442">
        <v>30253.498199999998</v>
      </c>
      <c r="U2007" s="3442">
        <v>30253.498199999998</v>
      </c>
      <c r="V2007" s="3442">
        <v>30253.498199999998</v>
      </c>
      <c r="W2007" s="3442">
        <v>30253.498199999998</v>
      </c>
      <c r="X2007" s="3442">
        <v>30253.498199999998</v>
      </c>
      <c r="Y2007" s="1209">
        <f>R2007/12*$C$3+(S2007-R2007)/11*6+(T2007-S2007)/10*5+(U2007-T2007)/9*4+(V2007-U2007)/8*3+(W2007-V2007)/7*2+(X2007-W2007)/6*1</f>
        <v>17647.873949999997</v>
      </c>
      <c r="Z2007" s="3482">
        <f>AF2007-AE2007-AB2007</f>
        <v>17647.873950000001</v>
      </c>
      <c r="AA2007" s="3483"/>
      <c r="AB2007" s="3442"/>
      <c r="AC2007" s="3482">
        <f>Z2007-Y2007</f>
        <v>0</v>
      </c>
      <c r="AD2007" s="3482"/>
      <c r="AE2007" s="3482">
        <v>-40.44997</v>
      </c>
      <c r="AF2007" s="3442">
        <v>17607.42398</v>
      </c>
      <c r="AG2007" s="2382"/>
      <c r="AH2007" s="3484"/>
      <c r="AI2007" s="2759"/>
      <c r="AJ2007" s="1412"/>
    </row>
    <row r="2008" spans="1:267" s="2713" customFormat="1" ht="15.75" thickBot="1" x14ac:dyDescent="0.3">
      <c r="A2008" s="414">
        <v>1</v>
      </c>
      <c r="B2008" s="414">
        <v>1</v>
      </c>
      <c r="C2008" s="3250" t="s">
        <v>314</v>
      </c>
      <c r="D2008" s="3251"/>
      <c r="E2008" s="3485"/>
      <c r="F2008" s="3486"/>
      <c r="G2008" s="3130"/>
      <c r="H2008" s="3255"/>
      <c r="I2008" s="3253"/>
      <c r="J2008" s="3254"/>
      <c r="K2008" s="3254"/>
      <c r="L2008" s="3255"/>
      <c r="M2008" s="3255"/>
      <c r="N2008" s="3255">
        <f>N2003+N1941</f>
        <v>23705</v>
      </c>
      <c r="O2008" s="3255"/>
      <c r="P2008" s="3255"/>
      <c r="Q2008" s="3255"/>
      <c r="R2008" s="3254">
        <f t="shared" ref="R2008:AF2008" si="1150">R2007+R2003+R1994+R1941</f>
        <v>435682.37264533236</v>
      </c>
      <c r="S2008" s="3254">
        <f t="shared" ref="S2008:T2008" si="1151">S2007+S2003+S1994+S1941</f>
        <v>435682.37264533236</v>
      </c>
      <c r="T2008" s="3254">
        <f t="shared" si="1151"/>
        <v>435682.77162130957</v>
      </c>
      <c r="U2008" s="3254">
        <f t="shared" ref="U2008:V2008" si="1152">U2007+U2003+U1994+U1941</f>
        <v>435845.77866130951</v>
      </c>
      <c r="V2008" s="3254">
        <f t="shared" si="1152"/>
        <v>435845.77866130951</v>
      </c>
      <c r="W2008" s="3254">
        <f t="shared" ref="W2008:X2008" si="1153">W2007+W2003+W1994+W1941</f>
        <v>435845.77866130951</v>
      </c>
      <c r="X2008" s="3254">
        <f t="shared" si="1153"/>
        <v>435845.77866130951</v>
      </c>
      <c r="Y2008" s="3487">
        <f t="shared" si="1150"/>
        <v>255072.06777109919</v>
      </c>
      <c r="Z2008" s="3254">
        <f t="shared" si="1150"/>
        <v>233021.00719999999</v>
      </c>
      <c r="AA2008" s="3257">
        <f t="shared" si="1150"/>
        <v>0</v>
      </c>
      <c r="AB2008" s="3254">
        <f t="shared" si="1150"/>
        <v>-1319.60069</v>
      </c>
      <c r="AC2008" s="3254">
        <f t="shared" si="1150"/>
        <v>-22051.06057109918</v>
      </c>
      <c r="AD2008" s="3254">
        <f t="shared" si="1150"/>
        <v>-189.05274999999997</v>
      </c>
      <c r="AE2008" s="3254">
        <f t="shared" si="1150"/>
        <v>-1850.2432199999998</v>
      </c>
      <c r="AF2008" s="3254">
        <f t="shared" si="1150"/>
        <v>229851.16328999997</v>
      </c>
      <c r="AG2008" s="3488"/>
      <c r="AH2008" s="3260">
        <f>AH2007+AH2003+AH1994+AH1941</f>
        <v>0</v>
      </c>
      <c r="AI2008" s="2759"/>
      <c r="AJ2008" s="1412"/>
    </row>
    <row r="2009" spans="1:267" x14ac:dyDescent="0.25">
      <c r="A2009" s="414">
        <v>1</v>
      </c>
      <c r="B2009" s="414">
        <v>1</v>
      </c>
      <c r="C2009" s="3148" t="s">
        <v>182</v>
      </c>
      <c r="D2009" s="3148"/>
      <c r="E2009" s="3148"/>
      <c r="F2009" s="3272"/>
      <c r="G2009" s="3332"/>
      <c r="H2009" s="3332"/>
      <c r="I2009" s="3332"/>
      <c r="J2009" s="3489"/>
      <c r="K2009" s="3490"/>
      <c r="L2009" s="3332"/>
      <c r="M2009" s="3332"/>
      <c r="N2009" s="3332"/>
      <c r="O2009" s="3332"/>
      <c r="P2009" s="3332"/>
      <c r="Q2009" s="3332"/>
      <c r="R2009" s="3151">
        <f t="shared" ref="R2009:Y2009" si="1154">SUM(R2008,)</f>
        <v>435682.37264533236</v>
      </c>
      <c r="S2009" s="3151">
        <f t="shared" si="1154"/>
        <v>435682.37264533236</v>
      </c>
      <c r="T2009" s="3151">
        <f t="shared" si="1154"/>
        <v>435682.77162130957</v>
      </c>
      <c r="U2009" s="3151">
        <f t="shared" si="1154"/>
        <v>435845.77866130951</v>
      </c>
      <c r="V2009" s="3151">
        <f t="shared" si="1154"/>
        <v>435845.77866130951</v>
      </c>
      <c r="W2009" s="3151">
        <f t="shared" ref="W2009:X2009" si="1155">SUM(W2008,)</f>
        <v>435845.77866130951</v>
      </c>
      <c r="X2009" s="3151">
        <f t="shared" si="1155"/>
        <v>435845.77866130951</v>
      </c>
      <c r="Y2009" s="3049">
        <f t="shared" si="1154"/>
        <v>255072.06777109919</v>
      </c>
      <c r="Z2009" s="3151">
        <f t="shared" ref="Z2009:AE2009" si="1156">SUM(Z2008,)</f>
        <v>233021.00719999999</v>
      </c>
      <c r="AA2009" s="1685">
        <f>SUM(AA2008,)</f>
        <v>0</v>
      </c>
      <c r="AB2009" s="3151">
        <f>SUM(AB2008,)</f>
        <v>-1319.60069</v>
      </c>
      <c r="AC2009" s="3151">
        <f t="shared" si="1156"/>
        <v>-22051.06057109918</v>
      </c>
      <c r="AD2009" s="3151">
        <f t="shared" si="1156"/>
        <v>-189.05274999999997</v>
      </c>
      <c r="AE2009" s="3151">
        <f t="shared" si="1156"/>
        <v>-1850.2432199999998</v>
      </c>
      <c r="AF2009" s="3151">
        <f>SUM(AF2008,)</f>
        <v>229851.16328999997</v>
      </c>
      <c r="AG2009" s="3430"/>
      <c r="AH2009" s="1198">
        <f>SUM(AH2008,)</f>
        <v>0</v>
      </c>
      <c r="AI2009" s="2759"/>
    </row>
    <row r="2010" spans="1:267" ht="29.25" x14ac:dyDescent="0.25">
      <c r="A2010" s="414">
        <v>1</v>
      </c>
      <c r="B2010" s="414">
        <v>1</v>
      </c>
      <c r="C2010" s="339" t="s">
        <v>80</v>
      </c>
      <c r="D2010" s="339"/>
      <c r="E2010" s="339"/>
      <c r="F2010" s="2357">
        <f>SUM(F1941,)</f>
        <v>4294</v>
      </c>
      <c r="G2010" s="2548">
        <f>SUM(G1941,)</f>
        <v>2504.833333333333</v>
      </c>
      <c r="H2010" s="2548">
        <f>SUM(H1941,)</f>
        <v>2400</v>
      </c>
      <c r="I2010" s="2548">
        <f>H2010/G2010*100</f>
        <v>95.814758134273745</v>
      </c>
      <c r="J2010" s="2362">
        <f>L2010/F2010</f>
        <v>8.9827666511411266</v>
      </c>
      <c r="K2010" s="2362">
        <f>N2010/H2010</f>
        <v>8.5454166666666662</v>
      </c>
      <c r="L2010" s="2548">
        <f>SUM(L1941)</f>
        <v>38572</v>
      </c>
      <c r="M2010" s="2548">
        <f>SUM(M1941)</f>
        <v>22500.333333333332</v>
      </c>
      <c r="N2010" s="2548">
        <f>SUM(N1941)</f>
        <v>20509</v>
      </c>
      <c r="O2010" s="2359">
        <f>N2010/M2010*100</f>
        <v>91.149760744285274</v>
      </c>
      <c r="P2010" s="2548">
        <f>SUM(P1941)</f>
        <v>118</v>
      </c>
      <c r="Q2010" s="2359">
        <f>N2010/$C$3*12/P2010</f>
        <v>297.95157384987891</v>
      </c>
      <c r="R2010" s="3392">
        <f t="shared" ref="R2010:AH2010" si="1157">SUM(R1941,)</f>
        <v>167732.27036790995</v>
      </c>
      <c r="S2010" s="3392">
        <f t="shared" ref="S2010:T2010" si="1158">SUM(S1941,)</f>
        <v>167732.27036790995</v>
      </c>
      <c r="T2010" s="3392">
        <f t="shared" si="1158"/>
        <v>167217.7001438872</v>
      </c>
      <c r="U2010" s="3392">
        <f t="shared" ref="U2010:V2010" si="1159">SUM(U1941,)</f>
        <v>167380.70718388716</v>
      </c>
      <c r="V2010" s="3392">
        <f t="shared" si="1159"/>
        <v>167380.70718388716</v>
      </c>
      <c r="W2010" s="3392">
        <f t="shared" ref="W2010:X2010" si="1160">SUM(W1941,)</f>
        <v>167380.70718388716</v>
      </c>
      <c r="X2010" s="3392">
        <f t="shared" si="1160"/>
        <v>167380.70718388716</v>
      </c>
      <c r="Y2010" s="3458">
        <f t="shared" si="1157"/>
        <v>97658.986842602753</v>
      </c>
      <c r="Z2010" s="3392">
        <f t="shared" si="1157"/>
        <v>81903.173909999998</v>
      </c>
      <c r="AA2010" s="1426">
        <f t="shared" si="1157"/>
        <v>0</v>
      </c>
      <c r="AB2010" s="3392">
        <f t="shared" si="1157"/>
        <v>-1319.60069</v>
      </c>
      <c r="AC2010" s="3392">
        <f t="shared" si="1157"/>
        <v>-15755.812932602756</v>
      </c>
      <c r="AD2010" s="3392">
        <f t="shared" si="1157"/>
        <v>-186.65470999999997</v>
      </c>
      <c r="AE2010" s="3392">
        <f t="shared" si="1157"/>
        <v>-1519.8831599999999</v>
      </c>
      <c r="AF2010" s="3392">
        <f t="shared" si="1157"/>
        <v>79063.690059999994</v>
      </c>
      <c r="AG2010" s="1317">
        <f>SUM(AG1941,)</f>
        <v>0</v>
      </c>
      <c r="AH2010" s="1284">
        <f t="shared" si="1157"/>
        <v>0</v>
      </c>
      <c r="AI2010" s="2759"/>
    </row>
    <row r="2011" spans="1:267" s="1185" customFormat="1" x14ac:dyDescent="0.25">
      <c r="A2011" s="414">
        <v>1</v>
      </c>
      <c r="B2011" s="414">
        <v>1</v>
      </c>
      <c r="C2011" s="497" t="s">
        <v>207</v>
      </c>
      <c r="D2011" s="497"/>
      <c r="E2011" s="336"/>
      <c r="F2011" s="2367"/>
      <c r="G2011" s="1054"/>
      <c r="H2011" s="1054"/>
      <c r="I2011" s="1054"/>
      <c r="J2011" s="3161"/>
      <c r="K2011" s="3161"/>
      <c r="L2011" s="3162"/>
      <c r="M2011" s="3162"/>
      <c r="N2011" s="3162"/>
      <c r="O2011" s="3162"/>
      <c r="P2011" s="3162"/>
      <c r="Q2011" s="3162"/>
      <c r="R2011" s="3458"/>
      <c r="S2011" s="3458"/>
      <c r="T2011" s="3458"/>
      <c r="U2011" s="3458"/>
      <c r="V2011" s="3458"/>
      <c r="W2011" s="3458"/>
      <c r="X2011" s="3458"/>
      <c r="Y2011" s="3458"/>
      <c r="Z2011" s="3458"/>
      <c r="AA2011" s="3459"/>
      <c r="AB2011" s="3458"/>
      <c r="AC2011" s="3458"/>
      <c r="AD2011" s="3460"/>
      <c r="AE2011" s="3460"/>
      <c r="AF2011" s="3458"/>
      <c r="AG2011" s="1274"/>
      <c r="AH2011" s="3248"/>
      <c r="AI2011" s="2759"/>
      <c r="AJ2011" s="366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  <c r="JC2011" s="253"/>
      <c r="JD2011" s="253"/>
      <c r="JE2011" s="253"/>
      <c r="JF2011" s="253"/>
      <c r="JG2011" s="253"/>
    </row>
    <row r="2012" spans="1:267" s="1185" customFormat="1" x14ac:dyDescent="0.25">
      <c r="A2012" s="414">
        <v>1</v>
      </c>
      <c r="B2012" s="414">
        <v>1</v>
      </c>
      <c r="C2012" s="335" t="s">
        <v>382</v>
      </c>
      <c r="D2012" s="335"/>
      <c r="E2012" s="336"/>
      <c r="F2012" s="2367"/>
      <c r="G2012" s="1054"/>
      <c r="H2012" s="1054"/>
      <c r="I2012" s="2548"/>
      <c r="J2012" s="3161"/>
      <c r="K2012" s="3161"/>
      <c r="L2012" s="3162"/>
      <c r="M2012" s="3162"/>
      <c r="N2012" s="3162"/>
      <c r="O2012" s="3162"/>
      <c r="P2012" s="3162"/>
      <c r="Q2012" s="3162"/>
      <c r="R2012" s="3458">
        <f t="shared" ref="R2012:AF2012" si="1161">R1943</f>
        <v>198234.93411999999</v>
      </c>
      <c r="S2012" s="3458">
        <f t="shared" ref="S2012:T2012" si="1162">S1943</f>
        <v>198234.93411999999</v>
      </c>
      <c r="T2012" s="3458">
        <f t="shared" si="1162"/>
        <v>198234.93411999999</v>
      </c>
      <c r="U2012" s="3458">
        <f t="shared" ref="U2012:V2012" si="1163">U1943</f>
        <v>198234.93411999999</v>
      </c>
      <c r="V2012" s="3458">
        <f t="shared" si="1163"/>
        <v>198234.93411999999</v>
      </c>
      <c r="W2012" s="3458">
        <f t="shared" ref="W2012:X2012" si="1164">W1943</f>
        <v>198234.93411999999</v>
      </c>
      <c r="X2012" s="3458">
        <f t="shared" si="1164"/>
        <v>198234.93411999999</v>
      </c>
      <c r="Y2012" s="3458">
        <f t="shared" si="1161"/>
        <v>116488.41490333334</v>
      </c>
      <c r="Z2012" s="3458">
        <f t="shared" si="1161"/>
        <v>112647.73390999998</v>
      </c>
      <c r="AA2012" s="3459">
        <f t="shared" si="1161"/>
        <v>0</v>
      </c>
      <c r="AB2012" s="3458">
        <f t="shared" si="1161"/>
        <v>0</v>
      </c>
      <c r="AC2012" s="3458">
        <f t="shared" si="1161"/>
        <v>-3840.680993333357</v>
      </c>
      <c r="AD2012" s="3460">
        <f t="shared" si="1161"/>
        <v>0</v>
      </c>
      <c r="AE2012" s="3460">
        <f t="shared" si="1161"/>
        <v>-220.01726000000002</v>
      </c>
      <c r="AF2012" s="3458">
        <f t="shared" si="1161"/>
        <v>112427.71664999999</v>
      </c>
      <c r="AG2012" s="1274"/>
      <c r="AH2012" s="3248">
        <f>AH1943</f>
        <v>0</v>
      </c>
      <c r="AI2012" s="2759"/>
      <c r="AJ2012" s="366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  <c r="JC2012" s="253"/>
      <c r="JD2012" s="253"/>
      <c r="JE2012" s="253"/>
      <c r="JF2012" s="253"/>
      <c r="JG2012" s="253"/>
    </row>
    <row r="2013" spans="1:267" s="1185" customFormat="1" x14ac:dyDescent="0.25">
      <c r="A2013" s="414"/>
      <c r="B2013" s="414">
        <v>1</v>
      </c>
      <c r="C2013" s="335" t="s">
        <v>329</v>
      </c>
      <c r="D2013" s="335"/>
      <c r="E2013" s="336"/>
      <c r="F2013" s="2367"/>
      <c r="G2013" s="1054"/>
      <c r="H2013" s="1054"/>
      <c r="I2013" s="2548"/>
      <c r="J2013" s="3161"/>
      <c r="K2013" s="3161"/>
      <c r="L2013" s="3162"/>
      <c r="M2013" s="3162"/>
      <c r="N2013" s="3162"/>
      <c r="O2013" s="3162"/>
      <c r="P2013" s="3162"/>
      <c r="Q2013" s="3162"/>
      <c r="R2013" s="3458">
        <f t="shared" ref="R2013:AF2013" si="1165">R1944</f>
        <v>8314.3788000000004</v>
      </c>
      <c r="S2013" s="3458">
        <f t="shared" ref="S2013:T2013" si="1166">S1944</f>
        <v>8314.3788000000004</v>
      </c>
      <c r="T2013" s="3458">
        <f t="shared" si="1166"/>
        <v>8314.3788000000004</v>
      </c>
      <c r="U2013" s="3458">
        <f t="shared" ref="U2013:V2013" si="1167">U1944</f>
        <v>8314.3788000000004</v>
      </c>
      <c r="V2013" s="3458">
        <f t="shared" si="1167"/>
        <v>8314.3788000000004</v>
      </c>
      <c r="W2013" s="3458">
        <f t="shared" ref="W2013:X2013" si="1168">W1944</f>
        <v>8314.3788000000004</v>
      </c>
      <c r="X2013" s="3458">
        <f t="shared" si="1168"/>
        <v>8314.3788000000004</v>
      </c>
      <c r="Y2013" s="3458">
        <f t="shared" si="1165"/>
        <v>4850.0542999999998</v>
      </c>
      <c r="Z2013" s="3458">
        <f t="shared" si="1165"/>
        <v>4850.0542999999998</v>
      </c>
      <c r="AA2013" s="3459">
        <f t="shared" si="1165"/>
        <v>0</v>
      </c>
      <c r="AB2013" s="3458">
        <f t="shared" si="1165"/>
        <v>0</v>
      </c>
      <c r="AC2013" s="3458">
        <f t="shared" si="1165"/>
        <v>0</v>
      </c>
      <c r="AD2013" s="3460">
        <f t="shared" si="1165"/>
        <v>0</v>
      </c>
      <c r="AE2013" s="3460">
        <f t="shared" si="1165"/>
        <v>0</v>
      </c>
      <c r="AF2013" s="3458">
        <f t="shared" si="1165"/>
        <v>4850.0542999999998</v>
      </c>
      <c r="AG2013" s="1274"/>
      <c r="AH2013" s="3248">
        <f>AH1944</f>
        <v>0</v>
      </c>
      <c r="AI2013" s="2759"/>
      <c r="AJ2013" s="366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  <c r="JD2013" s="253"/>
      <c r="JE2013" s="253"/>
      <c r="JF2013" s="253"/>
      <c r="JG2013" s="253"/>
    </row>
    <row r="2014" spans="1:267" s="1185" customFormat="1" ht="29.25" x14ac:dyDescent="0.25">
      <c r="A2014" s="414">
        <v>1</v>
      </c>
      <c r="B2014" s="414">
        <v>1</v>
      </c>
      <c r="C2014" s="493" t="s">
        <v>293</v>
      </c>
      <c r="D2014" s="336"/>
      <c r="E2014" s="336"/>
      <c r="F2014" s="2367">
        <f t="shared" ref="F2014:I2031" si="1169">F1945</f>
        <v>37913</v>
      </c>
      <c r="G2014" s="1054">
        <f t="shared" si="1169"/>
        <v>22115.916666666664</v>
      </c>
      <c r="H2014" s="1054">
        <f t="shared" si="1169"/>
        <v>17808</v>
      </c>
      <c r="I2014" s="2548">
        <f t="shared" si="1169"/>
        <v>80.521193258249156</v>
      </c>
      <c r="J2014" s="3161"/>
      <c r="K2014" s="3161"/>
      <c r="L2014" s="3162"/>
      <c r="M2014" s="3162"/>
      <c r="N2014" s="3162"/>
      <c r="O2014" s="3162"/>
      <c r="P2014" s="3162"/>
      <c r="Q2014" s="3162"/>
      <c r="R2014" s="3458"/>
      <c r="S2014" s="3458"/>
      <c r="T2014" s="3458"/>
      <c r="U2014" s="3458"/>
      <c r="V2014" s="3458"/>
      <c r="W2014" s="3458"/>
      <c r="X2014" s="3458"/>
      <c r="Y2014" s="3458"/>
      <c r="Z2014" s="3458"/>
      <c r="AA2014" s="3459"/>
      <c r="AB2014" s="3458"/>
      <c r="AC2014" s="3458"/>
      <c r="AD2014" s="3460"/>
      <c r="AE2014" s="3460"/>
      <c r="AF2014" s="3458"/>
      <c r="AG2014" s="1274">
        <f t="shared" ref="AG2014" si="1170">AG1945</f>
        <v>0</v>
      </c>
      <c r="AH2014" s="3248"/>
      <c r="AI2014" s="2759"/>
      <c r="AJ2014" s="366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  <c r="JF2014" s="253"/>
      <c r="JG2014" s="253"/>
    </row>
    <row r="2015" spans="1:267" s="1185" customFormat="1" ht="30" x14ac:dyDescent="0.25">
      <c r="A2015" s="414"/>
      <c r="B2015" s="414">
        <v>1</v>
      </c>
      <c r="C2015" s="822" t="s">
        <v>204</v>
      </c>
      <c r="D2015" s="336"/>
      <c r="E2015" s="336"/>
      <c r="F2015" s="2367">
        <f t="shared" si="1169"/>
        <v>0</v>
      </c>
      <c r="G2015" s="2367">
        <f t="shared" si="1169"/>
        <v>0</v>
      </c>
      <c r="H2015" s="2367">
        <f t="shared" si="1169"/>
        <v>0</v>
      </c>
      <c r="I2015" s="2548">
        <f t="shared" si="1169"/>
        <v>0</v>
      </c>
      <c r="J2015" s="3161"/>
      <c r="K2015" s="3161"/>
      <c r="L2015" s="3162"/>
      <c r="M2015" s="3162"/>
      <c r="N2015" s="3162"/>
      <c r="O2015" s="3162"/>
      <c r="P2015" s="3162"/>
      <c r="Q2015" s="3162"/>
      <c r="R2015" s="3458"/>
      <c r="S2015" s="3458"/>
      <c r="T2015" s="3458"/>
      <c r="U2015" s="3458"/>
      <c r="V2015" s="3458"/>
      <c r="W2015" s="3458"/>
      <c r="X2015" s="3458"/>
      <c r="Y2015" s="3458"/>
      <c r="Z2015" s="3458"/>
      <c r="AA2015" s="3459"/>
      <c r="AB2015" s="3458"/>
      <c r="AC2015" s="3458"/>
      <c r="AD2015" s="3460"/>
      <c r="AE2015" s="3460"/>
      <c r="AF2015" s="3458"/>
      <c r="AG2015" s="1302">
        <f t="shared" ref="AG2015" si="1171">AG1946</f>
        <v>0</v>
      </c>
      <c r="AH2015" s="3248"/>
      <c r="AI2015" s="2759"/>
      <c r="AJ2015" s="366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  <c r="JF2015" s="253"/>
      <c r="JG2015" s="253"/>
    </row>
    <row r="2016" spans="1:267" s="1185" customFormat="1" ht="30" x14ac:dyDescent="0.25">
      <c r="A2016" s="414">
        <v>1</v>
      </c>
      <c r="B2016" s="414">
        <v>1</v>
      </c>
      <c r="C2016" s="822" t="s">
        <v>205</v>
      </c>
      <c r="D2016" s="336"/>
      <c r="E2016" s="336"/>
      <c r="F2016" s="2367">
        <f t="shared" si="1169"/>
        <v>16000</v>
      </c>
      <c r="G2016" s="1054">
        <f t="shared" si="1169"/>
        <v>9333.3333333333321</v>
      </c>
      <c r="H2016" s="1054">
        <f t="shared" si="1169"/>
        <v>4567</v>
      </c>
      <c r="I2016" s="2548">
        <f t="shared" si="1169"/>
        <v>48.932142857142864</v>
      </c>
      <c r="J2016" s="3161"/>
      <c r="K2016" s="3161"/>
      <c r="L2016" s="3162"/>
      <c r="M2016" s="3162"/>
      <c r="N2016" s="3162"/>
      <c r="O2016" s="3162"/>
      <c r="P2016" s="3162"/>
      <c r="Q2016" s="3162"/>
      <c r="R2016" s="3458"/>
      <c r="S2016" s="3458"/>
      <c r="T2016" s="3458"/>
      <c r="U2016" s="3458"/>
      <c r="V2016" s="3458"/>
      <c r="W2016" s="3458"/>
      <c r="X2016" s="3458"/>
      <c r="Y2016" s="3458"/>
      <c r="Z2016" s="3458"/>
      <c r="AA2016" s="3459"/>
      <c r="AB2016" s="3458"/>
      <c r="AC2016" s="3458"/>
      <c r="AD2016" s="3460"/>
      <c r="AE2016" s="3460"/>
      <c r="AF2016" s="3458"/>
      <c r="AG2016" s="1274">
        <f t="shared" ref="AG2016" si="1172">AG1947</f>
        <v>0</v>
      </c>
      <c r="AH2016" s="3248"/>
      <c r="AI2016" s="2759"/>
      <c r="AJ2016" s="366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  <c r="JG2016" s="253"/>
    </row>
    <row r="2017" spans="1:267" s="1185" customFormat="1" ht="30" x14ac:dyDescent="0.25">
      <c r="A2017" s="414"/>
      <c r="B2017" s="414">
        <v>1</v>
      </c>
      <c r="C2017" s="497" t="s">
        <v>294</v>
      </c>
      <c r="D2017" s="336"/>
      <c r="E2017" s="336"/>
      <c r="F2017" s="2367">
        <f t="shared" si="1169"/>
        <v>7165</v>
      </c>
      <c r="G2017" s="1054">
        <f t="shared" si="1169"/>
        <v>4179.5833333333339</v>
      </c>
      <c r="H2017" s="1054">
        <f t="shared" si="1169"/>
        <v>4335</v>
      </c>
      <c r="I2017" s="2548">
        <f t="shared" si="1169"/>
        <v>103.71847273452298</v>
      </c>
      <c r="J2017" s="3161"/>
      <c r="K2017" s="3161"/>
      <c r="L2017" s="3162"/>
      <c r="M2017" s="3162"/>
      <c r="N2017" s="3162"/>
      <c r="O2017" s="3162"/>
      <c r="P2017" s="3162"/>
      <c r="Q2017" s="3162"/>
      <c r="R2017" s="3458"/>
      <c r="S2017" s="3458"/>
      <c r="T2017" s="3458"/>
      <c r="U2017" s="3458"/>
      <c r="V2017" s="3458"/>
      <c r="W2017" s="3458"/>
      <c r="X2017" s="3458"/>
      <c r="Y2017" s="3458"/>
      <c r="Z2017" s="3458"/>
      <c r="AA2017" s="3459"/>
      <c r="AB2017" s="3458"/>
      <c r="AC2017" s="3458"/>
      <c r="AD2017" s="3460"/>
      <c r="AE2017" s="3460"/>
      <c r="AF2017" s="3458"/>
      <c r="AG2017" s="1274">
        <f t="shared" ref="AG2017" si="1173">AG1948</f>
        <v>0</v>
      </c>
      <c r="AH2017" s="3248"/>
      <c r="AI2017" s="2759"/>
      <c r="AJ2017" s="366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</row>
    <row r="2018" spans="1:267" s="1185" customFormat="1" ht="60" x14ac:dyDescent="0.25">
      <c r="A2018" s="414"/>
      <c r="B2018" s="414">
        <v>1</v>
      </c>
      <c r="C2018" s="336" t="s">
        <v>295</v>
      </c>
      <c r="D2018" s="336"/>
      <c r="E2018" s="336"/>
      <c r="F2018" s="2367">
        <f t="shared" si="1169"/>
        <v>3324</v>
      </c>
      <c r="G2018" s="1054">
        <f t="shared" si="1169"/>
        <v>1939</v>
      </c>
      <c r="H2018" s="1054">
        <f t="shared" si="1169"/>
        <v>2298</v>
      </c>
      <c r="I2018" s="2548">
        <f t="shared" si="1169"/>
        <v>118.5146982980918</v>
      </c>
      <c r="J2018" s="3161"/>
      <c r="K2018" s="3161"/>
      <c r="L2018" s="3162"/>
      <c r="M2018" s="3162"/>
      <c r="N2018" s="3162"/>
      <c r="O2018" s="3162"/>
      <c r="P2018" s="3162"/>
      <c r="Q2018" s="3162"/>
      <c r="R2018" s="3458"/>
      <c r="S2018" s="3458"/>
      <c r="T2018" s="3458"/>
      <c r="U2018" s="3458"/>
      <c r="V2018" s="3458"/>
      <c r="W2018" s="3458"/>
      <c r="X2018" s="3458"/>
      <c r="Y2018" s="3458"/>
      <c r="Z2018" s="3458"/>
      <c r="AA2018" s="3459"/>
      <c r="AB2018" s="3458"/>
      <c r="AC2018" s="3458"/>
      <c r="AD2018" s="3460"/>
      <c r="AE2018" s="3460"/>
      <c r="AF2018" s="3458"/>
      <c r="AG2018" s="1274">
        <f t="shared" ref="AG2018" si="1174">AG1949</f>
        <v>0</v>
      </c>
      <c r="AH2018" s="3248"/>
      <c r="AI2018" s="2759"/>
      <c r="AJ2018" s="366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</row>
    <row r="2019" spans="1:267" s="1185" customFormat="1" ht="45" x14ac:dyDescent="0.25">
      <c r="A2019" s="414"/>
      <c r="B2019" s="414">
        <v>1</v>
      </c>
      <c r="C2019" s="336" t="s">
        <v>309</v>
      </c>
      <c r="D2019" s="336"/>
      <c r="E2019" s="336"/>
      <c r="F2019" s="2367">
        <f t="shared" si="1169"/>
        <v>9200</v>
      </c>
      <c r="G2019" s="1054">
        <f t="shared" si="1169"/>
        <v>5366.6666666666661</v>
      </c>
      <c r="H2019" s="1054">
        <f t="shared" si="1169"/>
        <v>5718</v>
      </c>
      <c r="I2019" s="2548">
        <f t="shared" si="1169"/>
        <v>106.5465838509317</v>
      </c>
      <c r="J2019" s="3161"/>
      <c r="K2019" s="3161"/>
      <c r="L2019" s="3162"/>
      <c r="M2019" s="3162"/>
      <c r="N2019" s="3162"/>
      <c r="O2019" s="3162"/>
      <c r="P2019" s="3162"/>
      <c r="Q2019" s="3162"/>
      <c r="R2019" s="3458"/>
      <c r="S2019" s="3458"/>
      <c r="T2019" s="3458"/>
      <c r="U2019" s="3458"/>
      <c r="V2019" s="3458"/>
      <c r="W2019" s="3458"/>
      <c r="X2019" s="3458"/>
      <c r="Y2019" s="3458"/>
      <c r="Z2019" s="3458"/>
      <c r="AA2019" s="3459"/>
      <c r="AB2019" s="3458"/>
      <c r="AC2019" s="3458"/>
      <c r="AD2019" s="3460"/>
      <c r="AE2019" s="3460"/>
      <c r="AF2019" s="3458"/>
      <c r="AG2019" s="1274">
        <f t="shared" ref="AG2019" si="1175">AG1950</f>
        <v>0</v>
      </c>
      <c r="AH2019" s="3248"/>
      <c r="AI2019" s="2759"/>
      <c r="AJ2019" s="366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</row>
    <row r="2020" spans="1:267" s="1185" customFormat="1" ht="105" x14ac:dyDescent="0.25">
      <c r="A2020" s="414"/>
      <c r="B2020" s="414"/>
      <c r="C2020" s="336" t="s">
        <v>532</v>
      </c>
      <c r="D2020" s="336"/>
      <c r="E2020" s="336"/>
      <c r="F2020" s="2367">
        <f t="shared" si="1169"/>
        <v>3500</v>
      </c>
      <c r="G2020" s="1054">
        <f t="shared" si="1169"/>
        <v>2041.6666666666667</v>
      </c>
      <c r="H2020" s="1054">
        <f t="shared" si="1169"/>
        <v>947</v>
      </c>
      <c r="I2020" s="2548">
        <f t="shared" si="1169"/>
        <v>46.383673469387752</v>
      </c>
      <c r="J2020" s="3161"/>
      <c r="K2020" s="3161"/>
      <c r="L2020" s="3162"/>
      <c r="M2020" s="3162"/>
      <c r="N2020" s="3162"/>
      <c r="O2020" s="3162"/>
      <c r="P2020" s="3162"/>
      <c r="Q2020" s="3162"/>
      <c r="R2020" s="3458"/>
      <c r="S2020" s="3458"/>
      <c r="T2020" s="3458"/>
      <c r="U2020" s="3458"/>
      <c r="V2020" s="3458"/>
      <c r="W2020" s="3458"/>
      <c r="X2020" s="3458"/>
      <c r="Y2020" s="3458"/>
      <c r="Z2020" s="3458"/>
      <c r="AA2020" s="3459"/>
      <c r="AB2020" s="3458"/>
      <c r="AC2020" s="3458"/>
      <c r="AD2020" s="3460"/>
      <c r="AE2020" s="3460"/>
      <c r="AF2020" s="3458"/>
      <c r="AG2020" s="1274">
        <f t="shared" ref="AG2020" si="1176">AG1951</f>
        <v>0</v>
      </c>
      <c r="AH2020" s="3248"/>
      <c r="AI2020" s="2759"/>
      <c r="AJ2020" s="366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</row>
    <row r="2021" spans="1:267" s="1185" customFormat="1" ht="30" x14ac:dyDescent="0.25">
      <c r="A2021" s="414"/>
      <c r="B2021" s="414">
        <v>1</v>
      </c>
      <c r="C2021" s="336" t="s">
        <v>380</v>
      </c>
      <c r="D2021" s="336"/>
      <c r="E2021" s="336"/>
      <c r="F2021" s="2367">
        <f t="shared" si="1169"/>
        <v>2224</v>
      </c>
      <c r="G2021" s="1054">
        <f t="shared" si="1169"/>
        <v>1297.3333333333335</v>
      </c>
      <c r="H2021" s="1054">
        <f t="shared" si="1169"/>
        <v>890</v>
      </c>
      <c r="I2021" s="2548">
        <f t="shared" si="1169"/>
        <v>68.6022610483042</v>
      </c>
      <c r="J2021" s="3161"/>
      <c r="K2021" s="3161"/>
      <c r="L2021" s="3162"/>
      <c r="M2021" s="3162"/>
      <c r="N2021" s="3162"/>
      <c r="O2021" s="3162"/>
      <c r="P2021" s="3162"/>
      <c r="Q2021" s="3162"/>
      <c r="R2021" s="3458"/>
      <c r="S2021" s="3458"/>
      <c r="T2021" s="3458"/>
      <c r="U2021" s="3458"/>
      <c r="V2021" s="3458"/>
      <c r="W2021" s="3458"/>
      <c r="X2021" s="3458"/>
      <c r="Y2021" s="3458"/>
      <c r="Z2021" s="3458"/>
      <c r="AA2021" s="3459"/>
      <c r="AB2021" s="3458"/>
      <c r="AC2021" s="3458"/>
      <c r="AD2021" s="3460"/>
      <c r="AE2021" s="3460"/>
      <c r="AF2021" s="3458"/>
      <c r="AG2021" s="1274">
        <f t="shared" ref="AG2021" si="1177">AG1952</f>
        <v>0</v>
      </c>
      <c r="AH2021" s="3248"/>
      <c r="AI2021" s="2759"/>
      <c r="AJ2021" s="366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</row>
    <row r="2022" spans="1:267" s="1185" customFormat="1" ht="29.25" x14ac:dyDescent="0.25">
      <c r="A2022" s="414"/>
      <c r="B2022" s="414">
        <v>1</v>
      </c>
      <c r="C2022" s="823" t="s">
        <v>135</v>
      </c>
      <c r="D2022" s="336"/>
      <c r="E2022" s="336"/>
      <c r="F2022" s="2367">
        <f t="shared" si="1169"/>
        <v>29581</v>
      </c>
      <c r="G2022" s="1054">
        <f t="shared" si="1169"/>
        <v>17255.583333333336</v>
      </c>
      <c r="H2022" s="1054">
        <f t="shared" si="1169"/>
        <v>15203</v>
      </c>
      <c r="I2022" s="2548">
        <f t="shared" si="1169"/>
        <v>88.104816315492073</v>
      </c>
      <c r="J2022" s="3161"/>
      <c r="K2022" s="3161"/>
      <c r="L2022" s="3162"/>
      <c r="M2022" s="3162"/>
      <c r="N2022" s="3162"/>
      <c r="O2022" s="3162"/>
      <c r="P2022" s="3162"/>
      <c r="Q2022" s="3162"/>
      <c r="R2022" s="3458"/>
      <c r="S2022" s="3458"/>
      <c r="T2022" s="3458"/>
      <c r="U2022" s="3458"/>
      <c r="V2022" s="3458"/>
      <c r="W2022" s="3458"/>
      <c r="X2022" s="3458"/>
      <c r="Y2022" s="3458"/>
      <c r="Z2022" s="3458"/>
      <c r="AA2022" s="3459"/>
      <c r="AB2022" s="3458"/>
      <c r="AC2022" s="3458"/>
      <c r="AD2022" s="3460"/>
      <c r="AE2022" s="3460"/>
      <c r="AF2022" s="3458"/>
      <c r="AG2022" s="1274">
        <f t="shared" ref="AG2022" si="1178">AG1953</f>
        <v>0</v>
      </c>
      <c r="AH2022" s="3248"/>
      <c r="AI2022" s="2759"/>
      <c r="AJ2022" s="366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</row>
    <row r="2023" spans="1:267" s="1185" customFormat="1" x14ac:dyDescent="0.25">
      <c r="A2023" s="414"/>
      <c r="B2023" s="414">
        <v>1</v>
      </c>
      <c r="C2023" s="337" t="s">
        <v>239</v>
      </c>
      <c r="D2023" s="336"/>
      <c r="E2023" s="336"/>
      <c r="F2023" s="2367">
        <f t="shared" si="1169"/>
        <v>29581</v>
      </c>
      <c r="G2023" s="1054">
        <f t="shared" si="1169"/>
        <v>17255.583333333336</v>
      </c>
      <c r="H2023" s="1054">
        <f t="shared" si="1169"/>
        <v>15203</v>
      </c>
      <c r="I2023" s="2548">
        <f t="shared" si="1169"/>
        <v>88.104816315492073</v>
      </c>
      <c r="J2023" s="3161"/>
      <c r="K2023" s="3161"/>
      <c r="L2023" s="3162"/>
      <c r="M2023" s="3162"/>
      <c r="N2023" s="3162"/>
      <c r="O2023" s="3162"/>
      <c r="P2023" s="3162"/>
      <c r="Q2023" s="3162"/>
      <c r="R2023" s="3458"/>
      <c r="S2023" s="3458"/>
      <c r="T2023" s="3458"/>
      <c r="U2023" s="3458"/>
      <c r="V2023" s="3458"/>
      <c r="W2023" s="3458"/>
      <c r="X2023" s="3458"/>
      <c r="Y2023" s="3458"/>
      <c r="Z2023" s="3458"/>
      <c r="AA2023" s="3459"/>
      <c r="AB2023" s="3458"/>
      <c r="AC2023" s="3458"/>
      <c r="AD2023" s="3460"/>
      <c r="AE2023" s="3460"/>
      <c r="AF2023" s="3458"/>
      <c r="AG2023" s="1274">
        <f t="shared" ref="AG2023" si="1179">AG1954</f>
        <v>0</v>
      </c>
      <c r="AH2023" s="3248"/>
      <c r="AI2023" s="2759"/>
      <c r="AJ2023" s="366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</row>
    <row r="2024" spans="1:267" s="1185" customFormat="1" ht="63" x14ac:dyDescent="0.25">
      <c r="A2024" s="414"/>
      <c r="B2024" s="414">
        <v>1</v>
      </c>
      <c r="C2024" s="824" t="s">
        <v>298</v>
      </c>
      <c r="D2024" s="336"/>
      <c r="E2024" s="336"/>
      <c r="F2024" s="2367">
        <f t="shared" si="1169"/>
        <v>18445</v>
      </c>
      <c r="G2024" s="1054">
        <f t="shared" si="1169"/>
        <v>10759.583333333334</v>
      </c>
      <c r="H2024" s="1054">
        <f t="shared" si="1169"/>
        <v>5601</v>
      </c>
      <c r="I2024" s="2548">
        <f t="shared" si="1169"/>
        <v>52.055919141850282</v>
      </c>
      <c r="J2024" s="3161"/>
      <c r="K2024" s="3161"/>
      <c r="L2024" s="3162"/>
      <c r="M2024" s="3162"/>
      <c r="N2024" s="3162"/>
      <c r="O2024" s="3162"/>
      <c r="P2024" s="3162"/>
      <c r="Q2024" s="3162"/>
      <c r="R2024" s="3458">
        <f t="shared" ref="R2024:AG2024" si="1180">R1955</f>
        <v>0</v>
      </c>
      <c r="S2024" s="3458">
        <f t="shared" ref="S2024:T2024" si="1181">S1955</f>
        <v>0</v>
      </c>
      <c r="T2024" s="3458">
        <f t="shared" si="1181"/>
        <v>0</v>
      </c>
      <c r="U2024" s="3458">
        <f t="shared" ref="U2024:V2024" si="1182">U1955</f>
        <v>0</v>
      </c>
      <c r="V2024" s="3458">
        <f t="shared" si="1182"/>
        <v>0</v>
      </c>
      <c r="W2024" s="3458">
        <f t="shared" ref="W2024:X2024" si="1183">W1955</f>
        <v>0</v>
      </c>
      <c r="X2024" s="3458">
        <f t="shared" si="1183"/>
        <v>0</v>
      </c>
      <c r="Y2024" s="3458">
        <f t="shared" si="1180"/>
        <v>0</v>
      </c>
      <c r="Z2024" s="3458">
        <f t="shared" si="1180"/>
        <v>0</v>
      </c>
      <c r="AA2024" s="3459">
        <f t="shared" si="1180"/>
        <v>0</v>
      </c>
      <c r="AB2024" s="3458">
        <f t="shared" si="1180"/>
        <v>0</v>
      </c>
      <c r="AC2024" s="3458">
        <f t="shared" si="1180"/>
        <v>0</v>
      </c>
      <c r="AD2024" s="3460">
        <f t="shared" si="1180"/>
        <v>0</v>
      </c>
      <c r="AE2024" s="3460">
        <f t="shared" si="1180"/>
        <v>0</v>
      </c>
      <c r="AF2024" s="3458">
        <f t="shared" si="1180"/>
        <v>0</v>
      </c>
      <c r="AG2024" s="1274">
        <f t="shared" si="1180"/>
        <v>0</v>
      </c>
      <c r="AH2024" s="3248">
        <f>AH1955</f>
        <v>0</v>
      </c>
      <c r="AI2024" s="2759"/>
      <c r="AJ2024" s="366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</row>
    <row r="2025" spans="1:267" s="1185" customFormat="1" ht="30" x14ac:dyDescent="0.25">
      <c r="A2025" s="414"/>
      <c r="B2025" s="414">
        <v>1</v>
      </c>
      <c r="C2025" s="497" t="s">
        <v>299</v>
      </c>
      <c r="D2025" s="336"/>
      <c r="E2025" s="336"/>
      <c r="F2025" s="2367">
        <f t="shared" si="1169"/>
        <v>6963</v>
      </c>
      <c r="G2025" s="1054">
        <f t="shared" si="1169"/>
        <v>4061.75</v>
      </c>
      <c r="H2025" s="1054">
        <f t="shared" si="1169"/>
        <v>2320</v>
      </c>
      <c r="I2025" s="2548">
        <f t="shared" si="1169"/>
        <v>57.118237213023946</v>
      </c>
      <c r="J2025" s="3161"/>
      <c r="K2025" s="3161"/>
      <c r="L2025" s="3162"/>
      <c r="M2025" s="3162"/>
      <c r="N2025" s="3162"/>
      <c r="O2025" s="3162"/>
      <c r="P2025" s="3162"/>
      <c r="Q2025" s="3162"/>
      <c r="R2025" s="3458"/>
      <c r="S2025" s="3458"/>
      <c r="T2025" s="3458"/>
      <c r="U2025" s="3458"/>
      <c r="V2025" s="3458"/>
      <c r="W2025" s="3458"/>
      <c r="X2025" s="3458"/>
      <c r="Y2025" s="3458"/>
      <c r="Z2025" s="3458"/>
      <c r="AA2025" s="3459"/>
      <c r="AB2025" s="3458"/>
      <c r="AC2025" s="3458"/>
      <c r="AD2025" s="3460"/>
      <c r="AE2025" s="3460"/>
      <c r="AF2025" s="3458"/>
      <c r="AG2025" s="1274">
        <f t="shared" ref="AG2025" si="1184">AG1956</f>
        <v>0</v>
      </c>
      <c r="AH2025" s="3248"/>
      <c r="AI2025" s="2759"/>
      <c r="AJ2025" s="366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</row>
    <row r="2026" spans="1:267" s="1185" customFormat="1" ht="30" x14ac:dyDescent="0.25">
      <c r="A2026" s="414"/>
      <c r="B2026" s="414">
        <v>1</v>
      </c>
      <c r="C2026" s="336" t="s">
        <v>300</v>
      </c>
      <c r="D2026" s="336"/>
      <c r="E2026" s="336"/>
      <c r="F2026" s="2367">
        <f t="shared" si="1169"/>
        <v>6738</v>
      </c>
      <c r="G2026" s="1054">
        <f t="shared" si="1169"/>
        <v>3930.5</v>
      </c>
      <c r="H2026" s="1054">
        <f t="shared" si="1169"/>
        <v>2223</v>
      </c>
      <c r="I2026" s="2548">
        <f t="shared" si="1169"/>
        <v>56.557689861340798</v>
      </c>
      <c r="J2026" s="3161"/>
      <c r="K2026" s="3161"/>
      <c r="L2026" s="3162"/>
      <c r="M2026" s="3162"/>
      <c r="N2026" s="3162"/>
      <c r="O2026" s="3162"/>
      <c r="P2026" s="3162"/>
      <c r="Q2026" s="3162"/>
      <c r="R2026" s="3458"/>
      <c r="S2026" s="3458"/>
      <c r="T2026" s="3458"/>
      <c r="U2026" s="3458"/>
      <c r="V2026" s="3458"/>
      <c r="W2026" s="3458"/>
      <c r="X2026" s="3458"/>
      <c r="Y2026" s="3458"/>
      <c r="Z2026" s="3458"/>
      <c r="AA2026" s="3459"/>
      <c r="AB2026" s="3458"/>
      <c r="AC2026" s="3458"/>
      <c r="AD2026" s="3460"/>
      <c r="AE2026" s="3460"/>
      <c r="AF2026" s="3458"/>
      <c r="AG2026" s="1274">
        <f t="shared" ref="AG2026" si="1185">AG1957</f>
        <v>0</v>
      </c>
      <c r="AH2026" s="3248"/>
      <c r="AI2026" s="2759"/>
      <c r="AJ2026" s="366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</row>
    <row r="2027" spans="1:267" s="1185" customFormat="1" ht="60" x14ac:dyDescent="0.25">
      <c r="A2027" s="414"/>
      <c r="B2027" s="414">
        <v>1</v>
      </c>
      <c r="C2027" s="336" t="s">
        <v>301</v>
      </c>
      <c r="D2027" s="336"/>
      <c r="E2027" s="336"/>
      <c r="F2027" s="2367">
        <f t="shared" si="1169"/>
        <v>0</v>
      </c>
      <c r="G2027" s="1054">
        <f t="shared" si="1169"/>
        <v>0</v>
      </c>
      <c r="H2027" s="1054">
        <f t="shared" si="1169"/>
        <v>0</v>
      </c>
      <c r="I2027" s="2548">
        <f t="shared" si="1169"/>
        <v>0</v>
      </c>
      <c r="J2027" s="3161"/>
      <c r="K2027" s="3161"/>
      <c r="L2027" s="3162"/>
      <c r="M2027" s="3162"/>
      <c r="N2027" s="3162"/>
      <c r="O2027" s="3162"/>
      <c r="P2027" s="3162"/>
      <c r="Q2027" s="3162"/>
      <c r="R2027" s="3458"/>
      <c r="S2027" s="3458"/>
      <c r="T2027" s="3458"/>
      <c r="U2027" s="3458"/>
      <c r="V2027" s="3458"/>
      <c r="W2027" s="3458"/>
      <c r="X2027" s="3458"/>
      <c r="Y2027" s="3458"/>
      <c r="Z2027" s="3458"/>
      <c r="AA2027" s="3459"/>
      <c r="AB2027" s="3458"/>
      <c r="AC2027" s="3458"/>
      <c r="AD2027" s="3460"/>
      <c r="AE2027" s="3460"/>
      <c r="AF2027" s="3458"/>
      <c r="AG2027" s="1274">
        <f t="shared" ref="AG2027" si="1186">AG1958</f>
        <v>0</v>
      </c>
      <c r="AH2027" s="3248"/>
      <c r="AI2027" s="2759"/>
      <c r="AJ2027" s="366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</row>
    <row r="2028" spans="1:267" s="1185" customFormat="1" ht="45" x14ac:dyDescent="0.25">
      <c r="A2028" s="414"/>
      <c r="B2028" s="414">
        <v>1</v>
      </c>
      <c r="C2028" s="336" t="s">
        <v>302</v>
      </c>
      <c r="D2028" s="336"/>
      <c r="E2028" s="336"/>
      <c r="F2028" s="2367">
        <f t="shared" si="1169"/>
        <v>85</v>
      </c>
      <c r="G2028" s="1054">
        <f t="shared" si="1169"/>
        <v>49.583333333333329</v>
      </c>
      <c r="H2028" s="1054">
        <f t="shared" si="1169"/>
        <v>77</v>
      </c>
      <c r="I2028" s="2548">
        <f t="shared" si="1169"/>
        <v>155.29411764705884</v>
      </c>
      <c r="J2028" s="3161"/>
      <c r="K2028" s="3161"/>
      <c r="L2028" s="3162"/>
      <c r="M2028" s="3162"/>
      <c r="N2028" s="3162"/>
      <c r="O2028" s="3162"/>
      <c r="P2028" s="3162"/>
      <c r="Q2028" s="3162"/>
      <c r="R2028" s="3458"/>
      <c r="S2028" s="3458"/>
      <c r="T2028" s="3458"/>
      <c r="U2028" s="3458"/>
      <c r="V2028" s="3458"/>
      <c r="W2028" s="3458"/>
      <c r="X2028" s="3458"/>
      <c r="Y2028" s="3458"/>
      <c r="Z2028" s="3458"/>
      <c r="AA2028" s="3459"/>
      <c r="AB2028" s="3458"/>
      <c r="AC2028" s="3458"/>
      <c r="AD2028" s="3460"/>
      <c r="AE2028" s="3460"/>
      <c r="AF2028" s="3458"/>
      <c r="AG2028" s="1274">
        <f t="shared" ref="AG2028" si="1187">AG1959</f>
        <v>0</v>
      </c>
      <c r="AH2028" s="3248"/>
      <c r="AI2028" s="2759"/>
      <c r="AJ2028" s="366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</row>
    <row r="2029" spans="1:267" s="1185" customFormat="1" ht="30" x14ac:dyDescent="0.25">
      <c r="A2029" s="414"/>
      <c r="B2029" s="414">
        <v>1</v>
      </c>
      <c r="C2029" s="336" t="s">
        <v>303</v>
      </c>
      <c r="D2029" s="336"/>
      <c r="E2029" s="336"/>
      <c r="F2029" s="2367">
        <f t="shared" si="1169"/>
        <v>140</v>
      </c>
      <c r="G2029" s="1054">
        <f t="shared" si="1169"/>
        <v>81.666666666666657</v>
      </c>
      <c r="H2029" s="1054">
        <f t="shared" si="1169"/>
        <v>20</v>
      </c>
      <c r="I2029" s="2548">
        <f t="shared" si="1169"/>
        <v>24.489795918367349</v>
      </c>
      <c r="J2029" s="3161"/>
      <c r="K2029" s="3161"/>
      <c r="L2029" s="3162"/>
      <c r="M2029" s="3162"/>
      <c r="N2029" s="3162"/>
      <c r="O2029" s="3162"/>
      <c r="P2029" s="3162"/>
      <c r="Q2029" s="3162"/>
      <c r="R2029" s="3458"/>
      <c r="S2029" s="3458"/>
      <c r="T2029" s="3458"/>
      <c r="U2029" s="3458"/>
      <c r="V2029" s="3458"/>
      <c r="W2029" s="3458"/>
      <c r="X2029" s="3458"/>
      <c r="Y2029" s="3458"/>
      <c r="Z2029" s="3458"/>
      <c r="AA2029" s="3459"/>
      <c r="AB2029" s="3458"/>
      <c r="AC2029" s="3458"/>
      <c r="AD2029" s="3460"/>
      <c r="AE2029" s="3460"/>
      <c r="AF2029" s="3458"/>
      <c r="AG2029" s="1274">
        <f t="shared" ref="AG2029" si="1188">AG1960</f>
        <v>0</v>
      </c>
      <c r="AH2029" s="3248"/>
      <c r="AI2029" s="2759"/>
      <c r="AJ2029" s="366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</row>
    <row r="2030" spans="1:267" s="1185" customFormat="1" ht="45" x14ac:dyDescent="0.25">
      <c r="A2030" s="414"/>
      <c r="B2030" s="414">
        <v>1</v>
      </c>
      <c r="C2030" s="497" t="s">
        <v>304</v>
      </c>
      <c r="D2030" s="336"/>
      <c r="E2030" s="336"/>
      <c r="F2030" s="2367">
        <f t="shared" si="1169"/>
        <v>11482</v>
      </c>
      <c r="G2030" s="1054">
        <f t="shared" si="1169"/>
        <v>6697.8333333333339</v>
      </c>
      <c r="H2030" s="1054">
        <f t="shared" si="1169"/>
        <v>3281</v>
      </c>
      <c r="I2030" s="2548">
        <f t="shared" si="1169"/>
        <v>48.985990494438497</v>
      </c>
      <c r="J2030" s="3161"/>
      <c r="K2030" s="3161"/>
      <c r="L2030" s="3162"/>
      <c r="M2030" s="3162"/>
      <c r="N2030" s="3162"/>
      <c r="O2030" s="3162"/>
      <c r="P2030" s="3162"/>
      <c r="Q2030" s="3162"/>
      <c r="R2030" s="3458"/>
      <c r="S2030" s="3458"/>
      <c r="T2030" s="3458"/>
      <c r="U2030" s="3458"/>
      <c r="V2030" s="3458"/>
      <c r="W2030" s="3458"/>
      <c r="X2030" s="3458"/>
      <c r="Y2030" s="3458"/>
      <c r="Z2030" s="3458"/>
      <c r="AA2030" s="3459"/>
      <c r="AB2030" s="3458"/>
      <c r="AC2030" s="3458"/>
      <c r="AD2030" s="3460"/>
      <c r="AE2030" s="3460"/>
      <c r="AF2030" s="3458"/>
      <c r="AG2030" s="1274">
        <f t="shared" ref="AG2030" si="1189">AG1961</f>
        <v>0</v>
      </c>
      <c r="AH2030" s="3248"/>
      <c r="AI2030" s="2759"/>
      <c r="AJ2030" s="366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</row>
    <row r="2031" spans="1:267" s="1185" customFormat="1" ht="45" x14ac:dyDescent="0.25">
      <c r="A2031" s="414"/>
      <c r="B2031" s="414">
        <v>1</v>
      </c>
      <c r="C2031" s="336" t="s">
        <v>305</v>
      </c>
      <c r="D2031" s="336"/>
      <c r="E2031" s="336"/>
      <c r="F2031" s="2367">
        <f t="shared" si="1169"/>
        <v>2422</v>
      </c>
      <c r="G2031" s="1054">
        <f t="shared" si="1169"/>
        <v>1412.8333333333335</v>
      </c>
      <c r="H2031" s="1054">
        <f t="shared" si="1169"/>
        <v>676</v>
      </c>
      <c r="I2031" s="2548">
        <f t="shared" si="1169"/>
        <v>47.847115724902672</v>
      </c>
      <c r="J2031" s="3161"/>
      <c r="K2031" s="3161"/>
      <c r="L2031" s="3162"/>
      <c r="M2031" s="3162"/>
      <c r="N2031" s="3162"/>
      <c r="O2031" s="3162"/>
      <c r="P2031" s="3162"/>
      <c r="Q2031" s="3162"/>
      <c r="R2031" s="3458"/>
      <c r="S2031" s="3458"/>
      <c r="T2031" s="3458"/>
      <c r="U2031" s="3458"/>
      <c r="V2031" s="3458"/>
      <c r="W2031" s="3458"/>
      <c r="X2031" s="3458"/>
      <c r="Y2031" s="3458"/>
      <c r="Z2031" s="3458"/>
      <c r="AA2031" s="3459"/>
      <c r="AB2031" s="3458"/>
      <c r="AC2031" s="3458"/>
      <c r="AD2031" s="3460"/>
      <c r="AE2031" s="3460"/>
      <c r="AF2031" s="3458"/>
      <c r="AG2031" s="1274">
        <f t="shared" ref="AG2031" si="1190">AG1962</f>
        <v>0</v>
      </c>
      <c r="AH2031" s="3248"/>
      <c r="AI2031" s="2759"/>
      <c r="AJ2031" s="366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</row>
    <row r="2032" spans="1:267" s="1185" customFormat="1" ht="30" x14ac:dyDescent="0.25">
      <c r="A2032" s="414"/>
      <c r="B2032" s="414">
        <v>1</v>
      </c>
      <c r="C2032" s="336" t="s">
        <v>334</v>
      </c>
      <c r="D2032" s="336"/>
      <c r="E2032" s="336"/>
      <c r="F2032" s="2367">
        <f t="shared" ref="F2032:H2035" si="1191">F1963</f>
        <v>0</v>
      </c>
      <c r="G2032" s="1054">
        <f t="shared" si="1191"/>
        <v>0</v>
      </c>
      <c r="H2032" s="1054">
        <f t="shared" si="1191"/>
        <v>0</v>
      </c>
      <c r="I2032" s="2548"/>
      <c r="J2032" s="3161"/>
      <c r="K2032" s="3161"/>
      <c r="L2032" s="3162"/>
      <c r="M2032" s="3162"/>
      <c r="N2032" s="3162"/>
      <c r="O2032" s="3162"/>
      <c r="P2032" s="3162"/>
      <c r="Q2032" s="3162"/>
      <c r="R2032" s="3458"/>
      <c r="S2032" s="3458"/>
      <c r="T2032" s="3458"/>
      <c r="U2032" s="3458"/>
      <c r="V2032" s="3458"/>
      <c r="W2032" s="3458"/>
      <c r="X2032" s="3458"/>
      <c r="Y2032" s="3458"/>
      <c r="Z2032" s="3458"/>
      <c r="AA2032" s="3459"/>
      <c r="AB2032" s="3458"/>
      <c r="AC2032" s="3458"/>
      <c r="AD2032" s="3460"/>
      <c r="AE2032" s="3460"/>
      <c r="AF2032" s="3458"/>
      <c r="AG2032" s="1274">
        <f t="shared" ref="AG2032" si="1192">AG1963</f>
        <v>0</v>
      </c>
      <c r="AH2032" s="3248"/>
      <c r="AI2032" s="2759"/>
      <c r="AJ2032" s="366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</row>
    <row r="2033" spans="1:267" s="1185" customFormat="1" ht="75" x14ac:dyDescent="0.25">
      <c r="A2033" s="414"/>
      <c r="B2033" s="414">
        <v>1</v>
      </c>
      <c r="C2033" s="336" t="s">
        <v>306</v>
      </c>
      <c r="D2033" s="336"/>
      <c r="E2033" s="336"/>
      <c r="F2033" s="2367">
        <f t="shared" si="1191"/>
        <v>5400</v>
      </c>
      <c r="G2033" s="1054">
        <f t="shared" si="1191"/>
        <v>3150</v>
      </c>
      <c r="H2033" s="1054">
        <f t="shared" si="1191"/>
        <v>2065</v>
      </c>
      <c r="I2033" s="2548">
        <f>I1964</f>
        <v>65.555555555555557</v>
      </c>
      <c r="J2033" s="3161"/>
      <c r="K2033" s="3161"/>
      <c r="L2033" s="3162"/>
      <c r="M2033" s="3162"/>
      <c r="N2033" s="3162"/>
      <c r="O2033" s="3162"/>
      <c r="P2033" s="3162"/>
      <c r="Q2033" s="3162"/>
      <c r="R2033" s="3458"/>
      <c r="S2033" s="3458"/>
      <c r="T2033" s="3458"/>
      <c r="U2033" s="3458"/>
      <c r="V2033" s="3458"/>
      <c r="W2033" s="3458"/>
      <c r="X2033" s="3458"/>
      <c r="Y2033" s="3458"/>
      <c r="Z2033" s="3458"/>
      <c r="AA2033" s="3459"/>
      <c r="AB2033" s="3458"/>
      <c r="AC2033" s="3458"/>
      <c r="AD2033" s="3460"/>
      <c r="AE2033" s="3460"/>
      <c r="AF2033" s="3458"/>
      <c r="AG2033" s="1274">
        <f t="shared" ref="AG2033" si="1193">AG1964</f>
        <v>0</v>
      </c>
      <c r="AH2033" s="3248"/>
      <c r="AI2033" s="2759"/>
      <c r="AJ2033" s="366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</row>
    <row r="2034" spans="1:267" s="1185" customFormat="1" ht="60" x14ac:dyDescent="0.25">
      <c r="A2034" s="414"/>
      <c r="B2034" s="414">
        <v>1</v>
      </c>
      <c r="C2034" s="336" t="s">
        <v>307</v>
      </c>
      <c r="D2034" s="336"/>
      <c r="E2034" s="336"/>
      <c r="F2034" s="2367">
        <f t="shared" si="1191"/>
        <v>3660</v>
      </c>
      <c r="G2034" s="1054">
        <f t="shared" si="1191"/>
        <v>2135</v>
      </c>
      <c r="H2034" s="1054">
        <f t="shared" si="1191"/>
        <v>540</v>
      </c>
      <c r="I2034" s="2548">
        <f>I1965</f>
        <v>25.292740046838407</v>
      </c>
      <c r="J2034" s="3161"/>
      <c r="K2034" s="3161"/>
      <c r="L2034" s="3162"/>
      <c r="M2034" s="3162"/>
      <c r="N2034" s="3162"/>
      <c r="O2034" s="3162"/>
      <c r="P2034" s="3162"/>
      <c r="Q2034" s="3162"/>
      <c r="R2034" s="3458"/>
      <c r="S2034" s="3458"/>
      <c r="T2034" s="3458"/>
      <c r="U2034" s="3458"/>
      <c r="V2034" s="3458"/>
      <c r="W2034" s="3458"/>
      <c r="X2034" s="3458"/>
      <c r="Y2034" s="3458"/>
      <c r="Z2034" s="3458"/>
      <c r="AA2034" s="3459"/>
      <c r="AB2034" s="3458"/>
      <c r="AC2034" s="3458"/>
      <c r="AD2034" s="3460"/>
      <c r="AE2034" s="3460"/>
      <c r="AF2034" s="3458"/>
      <c r="AG2034" s="1274">
        <f t="shared" ref="AG2034" si="1194">AG1965</f>
        <v>0</v>
      </c>
      <c r="AH2034" s="3248"/>
      <c r="AI2034" s="2759"/>
      <c r="AJ2034" s="366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</row>
    <row r="2035" spans="1:267" s="1185" customFormat="1" ht="60" x14ac:dyDescent="0.25">
      <c r="A2035" s="414"/>
      <c r="B2035" s="414">
        <v>1</v>
      </c>
      <c r="C2035" s="336" t="s">
        <v>384</v>
      </c>
      <c r="D2035" s="336"/>
      <c r="E2035" s="336"/>
      <c r="F2035" s="2367">
        <f t="shared" si="1191"/>
        <v>1160</v>
      </c>
      <c r="G2035" s="1054">
        <f t="shared" si="1191"/>
        <v>676.66666666666674</v>
      </c>
      <c r="H2035" s="1054">
        <f t="shared" si="1191"/>
        <v>84</v>
      </c>
      <c r="I2035" s="2548">
        <f>I1966</f>
        <v>12.413793103448274</v>
      </c>
      <c r="J2035" s="3161"/>
      <c r="K2035" s="3161"/>
      <c r="L2035" s="3162"/>
      <c r="M2035" s="3162"/>
      <c r="N2035" s="3162"/>
      <c r="O2035" s="3162"/>
      <c r="P2035" s="3162"/>
      <c r="Q2035" s="3162"/>
      <c r="R2035" s="3458"/>
      <c r="S2035" s="3458"/>
      <c r="T2035" s="3458"/>
      <c r="U2035" s="3458"/>
      <c r="V2035" s="3458"/>
      <c r="W2035" s="3458"/>
      <c r="X2035" s="3458"/>
      <c r="Y2035" s="3458"/>
      <c r="Z2035" s="3458"/>
      <c r="AA2035" s="3459"/>
      <c r="AB2035" s="3458"/>
      <c r="AC2035" s="3458"/>
      <c r="AD2035" s="3460"/>
      <c r="AE2035" s="3460"/>
      <c r="AF2035" s="3458"/>
      <c r="AG2035" s="1274">
        <f t="shared" ref="AG2035" si="1195">AG1966</f>
        <v>0</v>
      </c>
      <c r="AH2035" s="3248"/>
      <c r="AI2035" s="2759"/>
      <c r="AJ2035" s="366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</row>
    <row r="2036" spans="1:267" s="1185" customFormat="1" ht="30" x14ac:dyDescent="0.25">
      <c r="A2036" s="414"/>
      <c r="B2036" s="414">
        <v>1</v>
      </c>
      <c r="C2036" s="336" t="s">
        <v>206</v>
      </c>
      <c r="D2036" s="336"/>
      <c r="E2036" s="336"/>
      <c r="F2036" s="2367"/>
      <c r="G2036" s="1054"/>
      <c r="H2036" s="1054"/>
      <c r="I2036" s="2548"/>
      <c r="J2036" s="3161"/>
      <c r="K2036" s="3161"/>
      <c r="L2036" s="3162"/>
      <c r="M2036" s="3162"/>
      <c r="N2036" s="3162"/>
      <c r="O2036" s="3162"/>
      <c r="P2036" s="3162"/>
      <c r="Q2036" s="3162"/>
      <c r="R2036" s="3458">
        <f t="shared" ref="R2036:AF2036" si="1196">R1967</f>
        <v>6025.4690000000001</v>
      </c>
      <c r="S2036" s="3458">
        <f t="shared" ref="S2036:T2036" si="1197">S1967</f>
        <v>6025.4690000000001</v>
      </c>
      <c r="T2036" s="3458">
        <f t="shared" si="1197"/>
        <v>6025.4690000000001</v>
      </c>
      <c r="U2036" s="3458">
        <f t="shared" ref="U2036:V2036" si="1198">U1967</f>
        <v>6025.4690000000001</v>
      </c>
      <c r="V2036" s="3458">
        <f t="shared" si="1198"/>
        <v>6025.4690000000001</v>
      </c>
      <c r="W2036" s="3458">
        <f t="shared" ref="W2036:X2036" si="1199">W1967</f>
        <v>6025.4690000000001</v>
      </c>
      <c r="X2036" s="3458">
        <f t="shared" si="1199"/>
        <v>6025.4690000000001</v>
      </c>
      <c r="Y2036" s="3458">
        <f t="shared" si="1196"/>
        <v>3514.8569166666666</v>
      </c>
      <c r="Z2036" s="3458">
        <f t="shared" si="1196"/>
        <v>3157.0320899999992</v>
      </c>
      <c r="AA2036" s="3459">
        <f t="shared" si="1196"/>
        <v>0</v>
      </c>
      <c r="AB2036" s="3458">
        <f t="shared" si="1196"/>
        <v>0</v>
      </c>
      <c r="AC2036" s="3458">
        <f t="shared" si="1196"/>
        <v>-357.82482666666738</v>
      </c>
      <c r="AD2036" s="3460">
        <f t="shared" si="1196"/>
        <v>0</v>
      </c>
      <c r="AE2036" s="3460">
        <f t="shared" si="1196"/>
        <v>0</v>
      </c>
      <c r="AF2036" s="3458">
        <f t="shared" si="1196"/>
        <v>3157.0320899999992</v>
      </c>
      <c r="AG2036" s="1274"/>
      <c r="AH2036" s="3248"/>
      <c r="AI2036" s="2759"/>
      <c r="AJ2036" s="366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</row>
    <row r="2037" spans="1:267" s="1185" customFormat="1" ht="29.25" x14ac:dyDescent="0.25">
      <c r="A2037" s="414"/>
      <c r="B2037" s="414">
        <v>1</v>
      </c>
      <c r="C2037" s="493" t="s">
        <v>359</v>
      </c>
      <c r="D2037" s="336"/>
      <c r="E2037" s="336"/>
      <c r="F2037" s="2367">
        <f t="shared" ref="F2037:I2055" si="1200">F1968</f>
        <v>1430</v>
      </c>
      <c r="G2037" s="1054">
        <f t="shared" si="1200"/>
        <v>834.16666666666674</v>
      </c>
      <c r="H2037" s="1054">
        <f t="shared" si="1200"/>
        <v>631.125</v>
      </c>
      <c r="I2037" s="2548">
        <f t="shared" si="1200"/>
        <v>75.659340659340657</v>
      </c>
      <c r="J2037" s="3161"/>
      <c r="K2037" s="3161"/>
      <c r="L2037" s="3162"/>
      <c r="M2037" s="3162"/>
      <c r="N2037" s="3162"/>
      <c r="O2037" s="3162"/>
      <c r="P2037" s="3162"/>
      <c r="Q2037" s="3162"/>
      <c r="R2037" s="3458"/>
      <c r="S2037" s="3458"/>
      <c r="T2037" s="3458"/>
      <c r="U2037" s="3458"/>
      <c r="V2037" s="3458"/>
      <c r="W2037" s="3458"/>
      <c r="X2037" s="3458"/>
      <c r="Y2037" s="3458"/>
      <c r="Z2037" s="3458"/>
      <c r="AA2037" s="3459"/>
      <c r="AB2037" s="3458"/>
      <c r="AC2037" s="3458"/>
      <c r="AD2037" s="3460"/>
      <c r="AE2037" s="3460"/>
      <c r="AF2037" s="3458"/>
      <c r="AG2037" s="1274">
        <f t="shared" ref="AG2037" si="1201">AG1968</f>
        <v>0</v>
      </c>
      <c r="AH2037" s="3248"/>
      <c r="AI2037" s="2759"/>
      <c r="AJ2037" s="366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</row>
    <row r="2038" spans="1:267" s="1185" customFormat="1" x14ac:dyDescent="0.25">
      <c r="A2038" s="414"/>
      <c r="B2038" s="414">
        <v>1</v>
      </c>
      <c r="C2038" s="336" t="s">
        <v>347</v>
      </c>
      <c r="D2038" s="336"/>
      <c r="E2038" s="336"/>
      <c r="F2038" s="2367">
        <f t="shared" si="1200"/>
        <v>0</v>
      </c>
      <c r="G2038" s="1054">
        <f t="shared" si="1200"/>
        <v>0</v>
      </c>
      <c r="H2038" s="1054">
        <f t="shared" si="1200"/>
        <v>0</v>
      </c>
      <c r="I2038" s="2548">
        <f t="shared" si="1200"/>
        <v>0</v>
      </c>
      <c r="J2038" s="3161"/>
      <c r="K2038" s="3161"/>
      <c r="L2038" s="3162"/>
      <c r="M2038" s="3162"/>
      <c r="N2038" s="3162"/>
      <c r="O2038" s="3162"/>
      <c r="P2038" s="3162"/>
      <c r="Q2038" s="3162"/>
      <c r="R2038" s="3458"/>
      <c r="S2038" s="3458"/>
      <c r="T2038" s="3458"/>
      <c r="U2038" s="3458"/>
      <c r="V2038" s="3458"/>
      <c r="W2038" s="3458"/>
      <c r="X2038" s="3458"/>
      <c r="Y2038" s="3458"/>
      <c r="Z2038" s="3458"/>
      <c r="AA2038" s="3459"/>
      <c r="AB2038" s="3458"/>
      <c r="AC2038" s="3458"/>
      <c r="AD2038" s="3460"/>
      <c r="AE2038" s="3460"/>
      <c r="AF2038" s="3458"/>
      <c r="AG2038" s="1274">
        <f t="shared" ref="AG2038" si="1202">AG1969</f>
        <v>0</v>
      </c>
      <c r="AH2038" s="3248"/>
      <c r="AI2038" s="2759"/>
      <c r="AJ2038" s="366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</row>
    <row r="2039" spans="1:267" s="1185" customFormat="1" ht="30" x14ac:dyDescent="0.25">
      <c r="A2039" s="414"/>
      <c r="B2039" s="414">
        <v>1</v>
      </c>
      <c r="C2039" s="497" t="s">
        <v>348</v>
      </c>
      <c r="D2039" s="336"/>
      <c r="E2039" s="336"/>
      <c r="F2039" s="2367">
        <f t="shared" si="1200"/>
        <v>550</v>
      </c>
      <c r="G2039" s="1054">
        <f t="shared" si="1200"/>
        <v>320.83333333333337</v>
      </c>
      <c r="H2039" s="1054">
        <f t="shared" si="1200"/>
        <v>293.125</v>
      </c>
      <c r="I2039" s="2548">
        <f t="shared" si="1200"/>
        <v>91.36363636363636</v>
      </c>
      <c r="J2039" s="3161"/>
      <c r="K2039" s="3161"/>
      <c r="L2039" s="3162"/>
      <c r="M2039" s="3162"/>
      <c r="N2039" s="3162"/>
      <c r="O2039" s="3162"/>
      <c r="P2039" s="3162"/>
      <c r="Q2039" s="3162"/>
      <c r="R2039" s="3458"/>
      <c r="S2039" s="3458"/>
      <c r="T2039" s="3458"/>
      <c r="U2039" s="3458"/>
      <c r="V2039" s="3458"/>
      <c r="W2039" s="3458"/>
      <c r="X2039" s="3458"/>
      <c r="Y2039" s="3458"/>
      <c r="Z2039" s="3458"/>
      <c r="AA2039" s="3459"/>
      <c r="AB2039" s="3458"/>
      <c r="AC2039" s="3458"/>
      <c r="AD2039" s="3460"/>
      <c r="AE2039" s="3460"/>
      <c r="AF2039" s="3458"/>
      <c r="AG2039" s="1274">
        <f t="shared" ref="AG2039" si="1203">AG1970</f>
        <v>0</v>
      </c>
      <c r="AH2039" s="3248"/>
      <c r="AI2039" s="2759"/>
      <c r="AJ2039" s="366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</row>
    <row r="2040" spans="1:267" s="1185" customFormat="1" x14ac:dyDescent="0.25">
      <c r="A2040" s="414"/>
      <c r="B2040" s="414">
        <v>1</v>
      </c>
      <c r="C2040" s="336" t="s">
        <v>349</v>
      </c>
      <c r="D2040" s="336"/>
      <c r="E2040" s="336"/>
      <c r="F2040" s="2367">
        <f t="shared" si="1200"/>
        <v>0</v>
      </c>
      <c r="G2040" s="1054">
        <f t="shared" si="1200"/>
        <v>0</v>
      </c>
      <c r="H2040" s="1054">
        <f t="shared" si="1200"/>
        <v>0</v>
      </c>
      <c r="I2040" s="2548">
        <f t="shared" si="1200"/>
        <v>0</v>
      </c>
      <c r="J2040" s="3161"/>
      <c r="K2040" s="3161"/>
      <c r="L2040" s="3162"/>
      <c r="M2040" s="3162"/>
      <c r="N2040" s="3162"/>
      <c r="O2040" s="3162"/>
      <c r="P2040" s="3162"/>
      <c r="Q2040" s="3162"/>
      <c r="R2040" s="3458"/>
      <c r="S2040" s="3458"/>
      <c r="T2040" s="3458"/>
      <c r="U2040" s="3458"/>
      <c r="V2040" s="3458"/>
      <c r="W2040" s="3458"/>
      <c r="X2040" s="3458"/>
      <c r="Y2040" s="3458"/>
      <c r="Z2040" s="3458"/>
      <c r="AA2040" s="3459"/>
      <c r="AB2040" s="3458"/>
      <c r="AC2040" s="3458"/>
      <c r="AD2040" s="3460"/>
      <c r="AE2040" s="3460"/>
      <c r="AF2040" s="3458"/>
      <c r="AG2040" s="1274">
        <f t="shared" ref="AG2040" si="1204">AG1971</f>
        <v>0</v>
      </c>
      <c r="AH2040" s="3248"/>
      <c r="AI2040" s="2759"/>
      <c r="AJ2040" s="366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</row>
    <row r="2041" spans="1:267" s="1185" customFormat="1" ht="30" x14ac:dyDescent="0.25">
      <c r="A2041" s="414"/>
      <c r="B2041" s="414">
        <v>1</v>
      </c>
      <c r="C2041" s="336" t="s">
        <v>374</v>
      </c>
      <c r="D2041" s="336"/>
      <c r="E2041" s="336"/>
      <c r="F2041" s="2367">
        <f t="shared" si="1200"/>
        <v>2200</v>
      </c>
      <c r="G2041" s="1054">
        <f t="shared" si="1200"/>
        <v>1283.3333333333335</v>
      </c>
      <c r="H2041" s="1054">
        <f t="shared" si="1200"/>
        <v>1172.5</v>
      </c>
      <c r="I2041" s="2548">
        <f t="shared" si="1200"/>
        <v>91.36363636363636</v>
      </c>
      <c r="J2041" s="3161"/>
      <c r="K2041" s="3161"/>
      <c r="L2041" s="3162"/>
      <c r="M2041" s="3162"/>
      <c r="N2041" s="3162"/>
      <c r="O2041" s="3162"/>
      <c r="P2041" s="3162"/>
      <c r="Q2041" s="3162"/>
      <c r="R2041" s="3458"/>
      <c r="S2041" s="3458"/>
      <c r="T2041" s="3458"/>
      <c r="U2041" s="3458"/>
      <c r="V2041" s="3458"/>
      <c r="W2041" s="3458"/>
      <c r="X2041" s="3458"/>
      <c r="Y2041" s="3458"/>
      <c r="Z2041" s="3458"/>
      <c r="AA2041" s="3459"/>
      <c r="AB2041" s="3458"/>
      <c r="AC2041" s="3458"/>
      <c r="AD2041" s="3460"/>
      <c r="AE2041" s="3460"/>
      <c r="AF2041" s="3458"/>
      <c r="AG2041" s="1274">
        <f t="shared" ref="AG2041" si="1205">AG1972</f>
        <v>0</v>
      </c>
      <c r="AH2041" s="3248"/>
      <c r="AI2041" s="2759"/>
      <c r="AJ2041" s="366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</row>
    <row r="2042" spans="1:267" s="1185" customFormat="1" ht="60" x14ac:dyDescent="0.25">
      <c r="A2042" s="414"/>
      <c r="B2042" s="414">
        <v>1</v>
      </c>
      <c r="C2042" s="336" t="s">
        <v>351</v>
      </c>
      <c r="D2042" s="336"/>
      <c r="E2042" s="336"/>
      <c r="F2042" s="2367">
        <f t="shared" si="1200"/>
        <v>0</v>
      </c>
      <c r="G2042" s="1054">
        <f t="shared" si="1200"/>
        <v>0</v>
      </c>
      <c r="H2042" s="1054">
        <f t="shared" si="1200"/>
        <v>0</v>
      </c>
      <c r="I2042" s="2548">
        <f t="shared" si="1200"/>
        <v>0</v>
      </c>
      <c r="J2042" s="3161"/>
      <c r="K2042" s="3161"/>
      <c r="L2042" s="3162"/>
      <c r="M2042" s="3162"/>
      <c r="N2042" s="3162"/>
      <c r="O2042" s="3162"/>
      <c r="P2042" s="3162"/>
      <c r="Q2042" s="3162"/>
      <c r="R2042" s="3458"/>
      <c r="S2042" s="3458"/>
      <c r="T2042" s="3458"/>
      <c r="U2042" s="3458"/>
      <c r="V2042" s="3458"/>
      <c r="W2042" s="3458"/>
      <c r="X2042" s="3458"/>
      <c r="Y2042" s="3458"/>
      <c r="Z2042" s="3458"/>
      <c r="AA2042" s="3459"/>
      <c r="AB2042" s="3458"/>
      <c r="AC2042" s="3458"/>
      <c r="AD2042" s="3460"/>
      <c r="AE2042" s="3460"/>
      <c r="AF2042" s="3458"/>
      <c r="AG2042" s="1274">
        <f t="shared" ref="AG2042" si="1206">AG1973</f>
        <v>0</v>
      </c>
      <c r="AH2042" s="3248"/>
      <c r="AI2042" s="2759"/>
      <c r="AJ2042" s="366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</row>
    <row r="2043" spans="1:267" s="1185" customFormat="1" ht="45" x14ac:dyDescent="0.25">
      <c r="A2043" s="414">
        <v>1</v>
      </c>
      <c r="B2043" s="414">
        <v>1</v>
      </c>
      <c r="C2043" s="822" t="s">
        <v>352</v>
      </c>
      <c r="D2043" s="336"/>
      <c r="E2043" s="336"/>
      <c r="F2043" s="2367">
        <f t="shared" si="1200"/>
        <v>0</v>
      </c>
      <c r="G2043" s="1054">
        <f t="shared" si="1200"/>
        <v>0</v>
      </c>
      <c r="H2043" s="1054">
        <f t="shared" si="1200"/>
        <v>0</v>
      </c>
      <c r="I2043" s="2548">
        <f t="shared" si="1200"/>
        <v>0</v>
      </c>
      <c r="J2043" s="3161"/>
      <c r="K2043" s="3161"/>
      <c r="L2043" s="3162"/>
      <c r="M2043" s="3162"/>
      <c r="N2043" s="3162"/>
      <c r="O2043" s="3162"/>
      <c r="P2043" s="3162"/>
      <c r="Q2043" s="3162"/>
      <c r="R2043" s="3458"/>
      <c r="S2043" s="3458"/>
      <c r="T2043" s="3458"/>
      <c r="U2043" s="3458"/>
      <c r="V2043" s="3458"/>
      <c r="W2043" s="3458"/>
      <c r="X2043" s="3458"/>
      <c r="Y2043" s="3458"/>
      <c r="Z2043" s="3458"/>
      <c r="AA2043" s="3459"/>
      <c r="AB2043" s="3458"/>
      <c r="AC2043" s="3458"/>
      <c r="AD2043" s="3460"/>
      <c r="AE2043" s="3460"/>
      <c r="AF2043" s="3458"/>
      <c r="AG2043" s="1274">
        <f t="shared" ref="AG2043" si="1207">AG1974</f>
        <v>0</v>
      </c>
      <c r="AH2043" s="3248"/>
      <c r="AI2043" s="2759"/>
      <c r="AJ2043" s="366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</row>
    <row r="2044" spans="1:267" s="1185" customFormat="1" ht="105" x14ac:dyDescent="0.25">
      <c r="A2044" s="414"/>
      <c r="B2044" s="414"/>
      <c r="C2044" s="822" t="s">
        <v>533</v>
      </c>
      <c r="D2044" s="336"/>
      <c r="E2044" s="336"/>
      <c r="F2044" s="2367">
        <f t="shared" si="1200"/>
        <v>100</v>
      </c>
      <c r="G2044" s="1054">
        <f t="shared" si="1200"/>
        <v>58.333333333333336</v>
      </c>
      <c r="H2044" s="1054">
        <f t="shared" si="1200"/>
        <v>92</v>
      </c>
      <c r="I2044" s="2548">
        <f t="shared" si="1200"/>
        <v>157.71428571428572</v>
      </c>
      <c r="J2044" s="3161"/>
      <c r="K2044" s="3161"/>
      <c r="L2044" s="3162"/>
      <c r="M2044" s="3162"/>
      <c r="N2044" s="3162"/>
      <c r="O2044" s="3162"/>
      <c r="P2044" s="3162"/>
      <c r="Q2044" s="3162"/>
      <c r="R2044" s="3458"/>
      <c r="S2044" s="3458"/>
      <c r="T2044" s="3458"/>
      <c r="U2044" s="3458"/>
      <c r="V2044" s="3458"/>
      <c r="W2044" s="3458"/>
      <c r="X2044" s="3458"/>
      <c r="Y2044" s="3458"/>
      <c r="Z2044" s="3458"/>
      <c r="AA2044" s="3459"/>
      <c r="AB2044" s="3458"/>
      <c r="AC2044" s="3458"/>
      <c r="AD2044" s="3460"/>
      <c r="AE2044" s="3460"/>
      <c r="AF2044" s="3458"/>
      <c r="AG2044" s="1274">
        <f t="shared" ref="AG2044" si="1208">AG1975</f>
        <v>0</v>
      </c>
      <c r="AH2044" s="3248"/>
      <c r="AI2044" s="2759"/>
      <c r="AJ2044" s="366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</row>
    <row r="2045" spans="1:267" s="1185" customFormat="1" ht="42.75" x14ac:dyDescent="0.25">
      <c r="A2045" s="414"/>
      <c r="B2045" s="414"/>
      <c r="C2045" s="1415" t="s">
        <v>510</v>
      </c>
      <c r="D2045" s="336"/>
      <c r="E2045" s="336"/>
      <c r="F2045" s="2367">
        <f t="shared" si="1200"/>
        <v>780</v>
      </c>
      <c r="G2045" s="1054">
        <f t="shared" si="1200"/>
        <v>455</v>
      </c>
      <c r="H2045" s="1054">
        <f t="shared" si="1200"/>
        <v>246</v>
      </c>
      <c r="I2045" s="2548">
        <f t="shared" si="1200"/>
        <v>54.065934065934066</v>
      </c>
      <c r="J2045" s="3161"/>
      <c r="K2045" s="3161"/>
      <c r="L2045" s="3162"/>
      <c r="M2045" s="3162"/>
      <c r="N2045" s="3162"/>
      <c r="O2045" s="3162"/>
      <c r="P2045" s="3162"/>
      <c r="Q2045" s="3162"/>
      <c r="R2045" s="1054">
        <f t="shared" ref="R2045:AG2045" si="1209">R1976</f>
        <v>1277.9346</v>
      </c>
      <c r="S2045" s="1054">
        <f t="shared" ref="S2045:T2045" si="1210">S1976</f>
        <v>1277.9346</v>
      </c>
      <c r="T2045" s="1054">
        <f t="shared" si="1210"/>
        <v>1277.9346</v>
      </c>
      <c r="U2045" s="1054">
        <f t="shared" ref="U2045:V2045" si="1211">U1976</f>
        <v>1277.9346</v>
      </c>
      <c r="V2045" s="1054">
        <f t="shared" si="1211"/>
        <v>1277.9346</v>
      </c>
      <c r="W2045" s="1054">
        <f t="shared" ref="W2045:X2045" si="1212">W1976</f>
        <v>1277.9346</v>
      </c>
      <c r="X2045" s="1054">
        <f t="shared" si="1212"/>
        <v>1277.9346</v>
      </c>
      <c r="Y2045" s="1054">
        <f t="shared" si="1209"/>
        <v>745.46185000000003</v>
      </c>
      <c r="Z2045" s="1054">
        <f t="shared" si="1209"/>
        <v>529.12386000000015</v>
      </c>
      <c r="AA2045" s="1054">
        <f t="shared" si="1209"/>
        <v>0</v>
      </c>
      <c r="AB2045" s="1054">
        <f t="shared" si="1209"/>
        <v>0</v>
      </c>
      <c r="AC2045" s="1054">
        <f t="shared" si="1209"/>
        <v>-216.33798999999988</v>
      </c>
      <c r="AD2045" s="1054">
        <f t="shared" si="1209"/>
        <v>0</v>
      </c>
      <c r="AE2045" s="1054">
        <f t="shared" si="1209"/>
        <v>0</v>
      </c>
      <c r="AF2045" s="1054">
        <f t="shared" si="1209"/>
        <v>529.12386000000015</v>
      </c>
      <c r="AG2045" s="1274">
        <f t="shared" si="1209"/>
        <v>0</v>
      </c>
      <c r="AH2045" s="3248"/>
      <c r="AI2045" s="2759"/>
      <c r="AJ2045" s="366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</row>
    <row r="2046" spans="1:267" s="1185" customFormat="1" x14ac:dyDescent="0.25">
      <c r="A2046" s="414"/>
      <c r="B2046" s="414"/>
      <c r="C2046" s="822" t="s">
        <v>511</v>
      </c>
      <c r="D2046" s="336"/>
      <c r="E2046" s="336"/>
      <c r="F2046" s="2367">
        <f t="shared" si="1200"/>
        <v>780</v>
      </c>
      <c r="G2046" s="1054">
        <f t="shared" si="1200"/>
        <v>455</v>
      </c>
      <c r="H2046" s="1054">
        <f t="shared" si="1200"/>
        <v>246</v>
      </c>
      <c r="I2046" s="2548">
        <f t="shared" si="1200"/>
        <v>54.065934065934066</v>
      </c>
      <c r="J2046" s="3161"/>
      <c r="K2046" s="3161"/>
      <c r="L2046" s="3162"/>
      <c r="M2046" s="3162"/>
      <c r="N2046" s="3162"/>
      <c r="O2046" s="3162"/>
      <c r="P2046" s="3162"/>
      <c r="Q2046" s="3162"/>
      <c r="R2046" s="3458"/>
      <c r="S2046" s="3458"/>
      <c r="T2046" s="3458"/>
      <c r="U2046" s="3458"/>
      <c r="V2046" s="3458"/>
      <c r="W2046" s="3458"/>
      <c r="X2046" s="3458"/>
      <c r="Y2046" s="3458"/>
      <c r="Z2046" s="3458"/>
      <c r="AA2046" s="3459"/>
      <c r="AB2046" s="3458"/>
      <c r="AC2046" s="3458"/>
      <c r="AD2046" s="3460"/>
      <c r="AE2046" s="3460"/>
      <c r="AF2046" s="3458"/>
      <c r="AG2046" s="1274">
        <f t="shared" ref="AG2046" si="1213">AG1977</f>
        <v>0</v>
      </c>
      <c r="AH2046" s="3248"/>
      <c r="AI2046" s="2759"/>
      <c r="AJ2046" s="366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</row>
    <row r="2047" spans="1:267" s="1185" customFormat="1" ht="42.75" x14ac:dyDescent="0.25">
      <c r="A2047" s="414"/>
      <c r="B2047" s="414"/>
      <c r="C2047" s="1415" t="s">
        <v>512</v>
      </c>
      <c r="D2047" s="336"/>
      <c r="E2047" s="336"/>
      <c r="F2047" s="2367">
        <f t="shared" si="1200"/>
        <v>0</v>
      </c>
      <c r="G2047" s="1054">
        <f t="shared" si="1200"/>
        <v>0</v>
      </c>
      <c r="H2047" s="1054">
        <f t="shared" si="1200"/>
        <v>0</v>
      </c>
      <c r="I2047" s="2548">
        <f t="shared" si="1200"/>
        <v>0</v>
      </c>
      <c r="J2047" s="3161"/>
      <c r="K2047" s="3161"/>
      <c r="L2047" s="3162"/>
      <c r="M2047" s="3162"/>
      <c r="N2047" s="3162"/>
      <c r="O2047" s="3162"/>
      <c r="P2047" s="3162"/>
      <c r="Q2047" s="3162"/>
      <c r="R2047" s="3458"/>
      <c r="S2047" s="3458"/>
      <c r="T2047" s="3458"/>
      <c r="U2047" s="3458"/>
      <c r="V2047" s="3458"/>
      <c r="W2047" s="3458"/>
      <c r="X2047" s="3458"/>
      <c r="Y2047" s="3458"/>
      <c r="Z2047" s="3458"/>
      <c r="AA2047" s="3459"/>
      <c r="AB2047" s="3458"/>
      <c r="AC2047" s="3458"/>
      <c r="AD2047" s="3460"/>
      <c r="AE2047" s="3460"/>
      <c r="AF2047" s="3458"/>
      <c r="AG2047" s="1274">
        <f t="shared" ref="AG2047" si="1214">AG1978</f>
        <v>0</v>
      </c>
      <c r="AH2047" s="3248"/>
      <c r="AI2047" s="2759"/>
      <c r="AJ2047" s="366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</row>
    <row r="2048" spans="1:267" s="1185" customFormat="1" ht="29.25" x14ac:dyDescent="0.25">
      <c r="A2048" s="414">
        <v>1</v>
      </c>
      <c r="B2048" s="414">
        <v>1</v>
      </c>
      <c r="C2048" s="493" t="s">
        <v>360</v>
      </c>
      <c r="D2048" s="336"/>
      <c r="E2048" s="336"/>
      <c r="F2048" s="2367">
        <f t="shared" si="1200"/>
        <v>2063.8297872340427</v>
      </c>
      <c r="G2048" s="1054">
        <f t="shared" si="1200"/>
        <v>1203.9007092198583</v>
      </c>
      <c r="H2048" s="1054">
        <f t="shared" si="1200"/>
        <v>1072.8031914893618</v>
      </c>
      <c r="I2048" s="2548">
        <f t="shared" si="1200"/>
        <v>89.103255107089851</v>
      </c>
      <c r="J2048" s="3161"/>
      <c r="K2048" s="3161"/>
      <c r="L2048" s="3162"/>
      <c r="M2048" s="3162"/>
      <c r="N2048" s="3162"/>
      <c r="O2048" s="3162"/>
      <c r="P2048" s="3162"/>
      <c r="Q2048" s="3162"/>
      <c r="R2048" s="3458"/>
      <c r="S2048" s="3458"/>
      <c r="T2048" s="3458"/>
      <c r="U2048" s="3458"/>
      <c r="V2048" s="3458"/>
      <c r="W2048" s="3458"/>
      <c r="X2048" s="3458"/>
      <c r="Y2048" s="3458"/>
      <c r="Z2048" s="3458"/>
      <c r="AA2048" s="3459"/>
      <c r="AB2048" s="3458"/>
      <c r="AC2048" s="3458"/>
      <c r="AD2048" s="3460"/>
      <c r="AE2048" s="3460"/>
      <c r="AF2048" s="3458"/>
      <c r="AG2048" s="1274">
        <f t="shared" ref="AG2048" si="1215">AG1979</f>
        <v>0</v>
      </c>
      <c r="AH2048" s="3248"/>
      <c r="AI2048" s="2759"/>
      <c r="AJ2048" s="366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</row>
    <row r="2049" spans="1:267" s="1185" customFormat="1" x14ac:dyDescent="0.25">
      <c r="A2049" s="414"/>
      <c r="B2049" s="414">
        <v>1</v>
      </c>
      <c r="C2049" s="493" t="s">
        <v>375</v>
      </c>
      <c r="D2049" s="336"/>
      <c r="E2049" s="336"/>
      <c r="F2049" s="2367">
        <f t="shared" si="1200"/>
        <v>0</v>
      </c>
      <c r="G2049" s="1054">
        <f t="shared" si="1200"/>
        <v>0</v>
      </c>
      <c r="H2049" s="1054">
        <f t="shared" si="1200"/>
        <v>0</v>
      </c>
      <c r="I2049" s="2548">
        <f t="shared" si="1200"/>
        <v>0</v>
      </c>
      <c r="J2049" s="3161"/>
      <c r="K2049" s="3161"/>
      <c r="L2049" s="3162"/>
      <c r="M2049" s="3162"/>
      <c r="N2049" s="3162"/>
      <c r="O2049" s="3162"/>
      <c r="P2049" s="3162"/>
      <c r="Q2049" s="3162"/>
      <c r="R2049" s="3458"/>
      <c r="S2049" s="3458"/>
      <c r="T2049" s="3458"/>
      <c r="U2049" s="3458"/>
      <c r="V2049" s="3458"/>
      <c r="W2049" s="3458"/>
      <c r="X2049" s="3458"/>
      <c r="Y2049" s="3458"/>
      <c r="Z2049" s="3458"/>
      <c r="AA2049" s="3459"/>
      <c r="AB2049" s="3458"/>
      <c r="AC2049" s="3458"/>
      <c r="AD2049" s="3460"/>
      <c r="AE2049" s="3460"/>
      <c r="AF2049" s="3458"/>
      <c r="AG2049" s="1274">
        <f t="shared" ref="AG2049" si="1216">AG1980</f>
        <v>0</v>
      </c>
      <c r="AH2049" s="3248"/>
      <c r="AI2049" s="2759"/>
      <c r="AJ2049" s="366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</row>
    <row r="2050" spans="1:267" s="1185" customFormat="1" x14ac:dyDescent="0.25">
      <c r="A2050" s="414"/>
      <c r="B2050" s="414">
        <v>1</v>
      </c>
      <c r="C2050" s="336" t="s">
        <v>376</v>
      </c>
      <c r="D2050" s="336"/>
      <c r="E2050" s="336"/>
      <c r="F2050" s="2367">
        <f t="shared" si="1200"/>
        <v>2063.8297872340427</v>
      </c>
      <c r="G2050" s="2367">
        <f t="shared" si="1200"/>
        <v>1203.9007092198583</v>
      </c>
      <c r="H2050" s="2367">
        <f t="shared" si="1200"/>
        <v>1072.8031914893618</v>
      </c>
      <c r="I2050" s="2548">
        <f t="shared" si="1200"/>
        <v>89.103255107089851</v>
      </c>
      <c r="J2050" s="3161"/>
      <c r="K2050" s="3161"/>
      <c r="L2050" s="3162"/>
      <c r="M2050" s="3162"/>
      <c r="N2050" s="3162"/>
      <c r="O2050" s="3162"/>
      <c r="P2050" s="3162"/>
      <c r="Q2050" s="3162"/>
      <c r="R2050" s="3458"/>
      <c r="S2050" s="3458"/>
      <c r="T2050" s="3458"/>
      <c r="U2050" s="3458"/>
      <c r="V2050" s="3458"/>
      <c r="W2050" s="3458"/>
      <c r="X2050" s="3458"/>
      <c r="Y2050" s="3458"/>
      <c r="Z2050" s="3458"/>
      <c r="AA2050" s="3459"/>
      <c r="AB2050" s="3458"/>
      <c r="AC2050" s="3458"/>
      <c r="AD2050" s="3460"/>
      <c r="AE2050" s="3460"/>
      <c r="AF2050" s="3458"/>
      <c r="AG2050" s="1302">
        <f t="shared" ref="AG2050" si="1217">AG1981</f>
        <v>0</v>
      </c>
      <c r="AH2050" s="3248"/>
      <c r="AI2050" s="2759"/>
      <c r="AJ2050" s="366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</row>
    <row r="2051" spans="1:267" s="1185" customFormat="1" x14ac:dyDescent="0.25">
      <c r="A2051" s="414"/>
      <c r="B2051" s="414">
        <v>1</v>
      </c>
      <c r="C2051" s="500" t="s">
        <v>377</v>
      </c>
      <c r="D2051" s="336"/>
      <c r="E2051" s="336"/>
      <c r="F2051" s="2367">
        <f t="shared" si="1200"/>
        <v>19400</v>
      </c>
      <c r="G2051" s="1054">
        <f t="shared" si="1200"/>
        <v>11316.666666666668</v>
      </c>
      <c r="H2051" s="1054">
        <f t="shared" si="1200"/>
        <v>10084.35</v>
      </c>
      <c r="I2051" s="2548">
        <f t="shared" si="1200"/>
        <v>89.107979146416895</v>
      </c>
      <c r="J2051" s="3161"/>
      <c r="K2051" s="3161"/>
      <c r="L2051" s="3162"/>
      <c r="M2051" s="3162"/>
      <c r="N2051" s="3162"/>
      <c r="O2051" s="3162"/>
      <c r="P2051" s="3162"/>
      <c r="Q2051" s="3162"/>
      <c r="R2051" s="3458"/>
      <c r="S2051" s="3458"/>
      <c r="T2051" s="3458"/>
      <c r="U2051" s="3458"/>
      <c r="V2051" s="3458"/>
      <c r="W2051" s="3458"/>
      <c r="X2051" s="3458"/>
      <c r="Y2051" s="3458"/>
      <c r="Z2051" s="3458"/>
      <c r="AA2051" s="3459"/>
      <c r="AB2051" s="3458"/>
      <c r="AC2051" s="3458"/>
      <c r="AD2051" s="3460"/>
      <c r="AE2051" s="3460"/>
      <c r="AF2051" s="3458"/>
      <c r="AG2051" s="1274">
        <f t="shared" ref="AG2051" si="1218">AG1982</f>
        <v>0</v>
      </c>
      <c r="AH2051" s="3248"/>
      <c r="AI2051" s="2759"/>
      <c r="AJ2051" s="366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</row>
    <row r="2052" spans="1:267" s="1185" customFormat="1" ht="29.25" x14ac:dyDescent="0.25">
      <c r="A2052" s="414"/>
      <c r="B2052" s="414">
        <v>1</v>
      </c>
      <c r="C2052" s="493" t="s">
        <v>353</v>
      </c>
      <c r="D2052" s="336"/>
      <c r="E2052" s="336"/>
      <c r="F2052" s="2367">
        <f t="shared" si="1200"/>
        <v>4806</v>
      </c>
      <c r="G2052" s="1054">
        <f t="shared" si="1200"/>
        <v>2803.5</v>
      </c>
      <c r="H2052" s="1054">
        <f t="shared" si="1200"/>
        <v>2466</v>
      </c>
      <c r="I2052" s="2548">
        <f t="shared" si="1200"/>
        <v>87.961476725521663</v>
      </c>
      <c r="J2052" s="3161"/>
      <c r="K2052" s="3161"/>
      <c r="L2052" s="3162"/>
      <c r="M2052" s="3162"/>
      <c r="N2052" s="3162"/>
      <c r="O2052" s="3162"/>
      <c r="P2052" s="3162"/>
      <c r="Q2052" s="3162"/>
      <c r="R2052" s="3458"/>
      <c r="S2052" s="3458"/>
      <c r="T2052" s="3458"/>
      <c r="U2052" s="3458"/>
      <c r="V2052" s="3458"/>
      <c r="W2052" s="3458"/>
      <c r="X2052" s="3458"/>
      <c r="Y2052" s="3458"/>
      <c r="Z2052" s="3458"/>
      <c r="AA2052" s="3459"/>
      <c r="AB2052" s="3458"/>
      <c r="AC2052" s="3458"/>
      <c r="AD2052" s="3460"/>
      <c r="AE2052" s="3460"/>
      <c r="AF2052" s="3458"/>
      <c r="AG2052" s="1274">
        <f t="shared" ref="AG2052" si="1219">AG1983</f>
        <v>0</v>
      </c>
      <c r="AH2052" s="3248"/>
      <c r="AI2052" s="2759"/>
      <c r="AJ2052" s="3663"/>
      <c r="AK2052" s="253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</row>
    <row r="2053" spans="1:267" s="1185" customFormat="1" ht="30" x14ac:dyDescent="0.25">
      <c r="A2053" s="414"/>
      <c r="B2053" s="414">
        <v>1</v>
      </c>
      <c r="C2053" s="337" t="s">
        <v>201</v>
      </c>
      <c r="D2053" s="336"/>
      <c r="E2053" s="336"/>
      <c r="F2053" s="2367">
        <f t="shared" si="1200"/>
        <v>0</v>
      </c>
      <c r="G2053" s="1054">
        <f t="shared" si="1200"/>
        <v>0</v>
      </c>
      <c r="H2053" s="1054">
        <f t="shared" si="1200"/>
        <v>0</v>
      </c>
      <c r="I2053" s="2548">
        <f t="shared" si="1200"/>
        <v>0</v>
      </c>
      <c r="J2053" s="3161"/>
      <c r="K2053" s="3161"/>
      <c r="L2053" s="3162"/>
      <c r="M2053" s="3162"/>
      <c r="N2053" s="3162"/>
      <c r="O2053" s="3162"/>
      <c r="P2053" s="3162"/>
      <c r="Q2053" s="3162"/>
      <c r="R2053" s="3458"/>
      <c r="S2053" s="3458"/>
      <c r="T2053" s="3458"/>
      <c r="U2053" s="3458"/>
      <c r="V2053" s="3458"/>
      <c r="W2053" s="3458"/>
      <c r="X2053" s="3458"/>
      <c r="Y2053" s="3458"/>
      <c r="Z2053" s="3458"/>
      <c r="AA2053" s="3459"/>
      <c r="AB2053" s="3458"/>
      <c r="AC2053" s="3458"/>
      <c r="AD2053" s="3460"/>
      <c r="AE2053" s="3460"/>
      <c r="AF2053" s="3458"/>
      <c r="AG2053" s="1274">
        <f t="shared" ref="AG2053" si="1220">AG1984</f>
        <v>0</v>
      </c>
      <c r="AH2053" s="3248"/>
      <c r="AI2053" s="2759"/>
      <c r="AJ2053" s="3663"/>
      <c r="AK2053" s="253"/>
      <c r="AL2053" s="253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</row>
    <row r="2054" spans="1:267" s="1185" customFormat="1" ht="72" x14ac:dyDescent="0.25">
      <c r="A2054" s="414"/>
      <c r="B2054" s="414">
        <v>1</v>
      </c>
      <c r="C2054" s="493" t="s">
        <v>361</v>
      </c>
      <c r="D2054" s="2566"/>
      <c r="E2054" s="336"/>
      <c r="F2054" s="2367">
        <f t="shared" si="1200"/>
        <v>1600</v>
      </c>
      <c r="G2054" s="1054">
        <f t="shared" si="1200"/>
        <v>933.33333333333337</v>
      </c>
      <c r="H2054" s="1054">
        <f t="shared" si="1200"/>
        <v>1112</v>
      </c>
      <c r="I2054" s="2548">
        <f t="shared" si="1200"/>
        <v>119.14285714285712</v>
      </c>
      <c r="J2054" s="3161"/>
      <c r="K2054" s="3161"/>
      <c r="L2054" s="3162"/>
      <c r="M2054" s="3162"/>
      <c r="N2054" s="3162"/>
      <c r="O2054" s="3162"/>
      <c r="P2054" s="3162"/>
      <c r="Q2054" s="3162"/>
      <c r="R2054" s="3458">
        <f t="shared" ref="R2054:AF2054" si="1221">R1984</f>
        <v>0</v>
      </c>
      <c r="S2054" s="3458">
        <f t="shared" ref="S2054:T2054" si="1222">S1984</f>
        <v>0</v>
      </c>
      <c r="T2054" s="3458">
        <f t="shared" si="1222"/>
        <v>0</v>
      </c>
      <c r="U2054" s="3458">
        <f t="shared" ref="U2054:V2054" si="1223">U1984</f>
        <v>0</v>
      </c>
      <c r="V2054" s="3458">
        <f t="shared" si="1223"/>
        <v>0</v>
      </c>
      <c r="W2054" s="3458">
        <f t="shared" ref="W2054:X2054" si="1224">W1984</f>
        <v>0</v>
      </c>
      <c r="X2054" s="3458">
        <f t="shared" si="1224"/>
        <v>0</v>
      </c>
      <c r="Y2054" s="3458">
        <f t="shared" si="1221"/>
        <v>0</v>
      </c>
      <c r="Z2054" s="3458">
        <f t="shared" si="1221"/>
        <v>0</v>
      </c>
      <c r="AA2054" s="3459">
        <f t="shared" si="1221"/>
        <v>0</v>
      </c>
      <c r="AB2054" s="3458">
        <f t="shared" si="1221"/>
        <v>0</v>
      </c>
      <c r="AC2054" s="3458">
        <f t="shared" si="1221"/>
        <v>0</v>
      </c>
      <c r="AD2054" s="3458">
        <f t="shared" si="1221"/>
        <v>0</v>
      </c>
      <c r="AE2054" s="3458">
        <f t="shared" si="1221"/>
        <v>0</v>
      </c>
      <c r="AF2054" s="3458">
        <f t="shared" si="1221"/>
        <v>0</v>
      </c>
      <c r="AG2054" s="1274">
        <f t="shared" ref="AG2054" si="1225">AG1985</f>
        <v>0</v>
      </c>
      <c r="AH2054" s="3248">
        <f>AH1984</f>
        <v>0</v>
      </c>
      <c r="AI2054" s="2759"/>
      <c r="AJ2054" s="3663"/>
      <c r="AK2054" s="253"/>
      <c r="AL2054" s="253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</row>
    <row r="2055" spans="1:267" s="1185" customFormat="1" x14ac:dyDescent="0.25">
      <c r="A2055" s="414"/>
      <c r="B2055" s="414">
        <v>1</v>
      </c>
      <c r="C2055" s="827" t="s">
        <v>234</v>
      </c>
      <c r="D2055" s="335"/>
      <c r="E2055" s="336"/>
      <c r="F2055" s="2367">
        <f t="shared" si="1200"/>
        <v>760</v>
      </c>
      <c r="G2055" s="1054">
        <f t="shared" si="1200"/>
        <v>443.33333333333337</v>
      </c>
      <c r="H2055" s="1054">
        <f t="shared" si="1200"/>
        <v>543</v>
      </c>
      <c r="I2055" s="2548">
        <f t="shared" si="1200"/>
        <v>122.48120300751879</v>
      </c>
      <c r="J2055" s="3161"/>
      <c r="K2055" s="3161"/>
      <c r="L2055" s="3162"/>
      <c r="M2055" s="3162"/>
      <c r="N2055" s="3162"/>
      <c r="O2055" s="3162"/>
      <c r="P2055" s="3162"/>
      <c r="Q2055" s="3162"/>
      <c r="R2055" s="3458">
        <f t="shared" ref="R2055:AG2055" si="1226">R1986</f>
        <v>320.661</v>
      </c>
      <c r="S2055" s="3458">
        <f t="shared" ref="S2055:T2055" si="1227">S1986</f>
        <v>320.661</v>
      </c>
      <c r="T2055" s="3458">
        <f t="shared" si="1227"/>
        <v>835.63019999999995</v>
      </c>
      <c r="U2055" s="3458">
        <f t="shared" ref="U2055:V2055" si="1228">U1986</f>
        <v>835.63019999999995</v>
      </c>
      <c r="V2055" s="3458">
        <f t="shared" si="1228"/>
        <v>835.63019999999995</v>
      </c>
      <c r="W2055" s="3458">
        <f t="shared" ref="W2055:X2055" si="1229">W1986</f>
        <v>835.63019999999995</v>
      </c>
      <c r="X2055" s="3458">
        <f t="shared" si="1229"/>
        <v>835.63019999999995</v>
      </c>
      <c r="Y2055" s="3458">
        <f t="shared" si="1226"/>
        <v>444.53685000000002</v>
      </c>
      <c r="Z2055" s="3458">
        <f t="shared" si="1226"/>
        <v>612.35888</v>
      </c>
      <c r="AA2055" s="3459">
        <f t="shared" si="1226"/>
        <v>0</v>
      </c>
      <c r="AB2055" s="3458">
        <f t="shared" si="1226"/>
        <v>0</v>
      </c>
      <c r="AC2055" s="3458">
        <f t="shared" si="1226"/>
        <v>167.82202999999998</v>
      </c>
      <c r="AD2055" s="3460">
        <f t="shared" si="1226"/>
        <v>0</v>
      </c>
      <c r="AE2055" s="3460">
        <f t="shared" si="1226"/>
        <v>0</v>
      </c>
      <c r="AF2055" s="3458">
        <f t="shared" si="1226"/>
        <v>612.35888</v>
      </c>
      <c r="AG2055" s="1274">
        <f t="shared" si="1226"/>
        <v>0</v>
      </c>
      <c r="AH2055" s="3248">
        <f>AH1986</f>
        <v>0</v>
      </c>
      <c r="AI2055" s="2759"/>
      <c r="AJ2055" s="3663"/>
      <c r="AK2055" s="253"/>
      <c r="AL2055" s="253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</row>
    <row r="2056" spans="1:267" s="1185" customFormat="1" ht="29.25" x14ac:dyDescent="0.25">
      <c r="A2056" s="414"/>
      <c r="B2056" s="414">
        <v>1</v>
      </c>
      <c r="C2056" s="852" t="s">
        <v>279</v>
      </c>
      <c r="D2056" s="336"/>
      <c r="E2056" s="336"/>
      <c r="F2056" s="2367">
        <f t="shared" ref="F2056:I2060" si="1230">F1990</f>
        <v>39343</v>
      </c>
      <c r="G2056" s="1054">
        <f t="shared" si="1230"/>
        <v>22950.083333333332</v>
      </c>
      <c r="H2056" s="1054">
        <f t="shared" si="1230"/>
        <v>18439.125</v>
      </c>
      <c r="I2056" s="2548">
        <f t="shared" si="1230"/>
        <v>80.344479504431717</v>
      </c>
      <c r="J2056" s="3161"/>
      <c r="K2056" s="3161"/>
      <c r="L2056" s="3162"/>
      <c r="M2056" s="3162"/>
      <c r="N2056" s="3162"/>
      <c r="O2056" s="3162"/>
      <c r="P2056" s="3162"/>
      <c r="Q2056" s="3162"/>
      <c r="R2056" s="3458"/>
      <c r="S2056" s="3458"/>
      <c r="T2056" s="3458"/>
      <c r="U2056" s="3458"/>
      <c r="V2056" s="3458"/>
      <c r="W2056" s="3458"/>
      <c r="X2056" s="3458"/>
      <c r="Y2056" s="3458"/>
      <c r="Z2056" s="3458"/>
      <c r="AA2056" s="3459"/>
      <c r="AB2056" s="3458"/>
      <c r="AC2056" s="3458"/>
      <c r="AD2056" s="3460"/>
      <c r="AE2056" s="3460"/>
      <c r="AF2056" s="3458"/>
      <c r="AG2056" s="1274">
        <f t="shared" ref="AG2056" si="1231">AG1990</f>
        <v>0</v>
      </c>
      <c r="AH2056" s="3248"/>
      <c r="AI2056" s="2759"/>
      <c r="AJ2056" s="3663"/>
      <c r="AK2056" s="253"/>
      <c r="AL2056" s="253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</row>
    <row r="2057" spans="1:267" s="1185" customFormat="1" ht="43.5" x14ac:dyDescent="0.25">
      <c r="A2057" s="414"/>
      <c r="B2057" s="414">
        <v>1</v>
      </c>
      <c r="C2057" s="852" t="s">
        <v>308</v>
      </c>
      <c r="D2057" s="336"/>
      <c r="E2057" s="336"/>
      <c r="F2057" s="2367">
        <f t="shared" si="1230"/>
        <v>18445</v>
      </c>
      <c r="G2057" s="1054">
        <f t="shared" si="1230"/>
        <v>10759.583333333334</v>
      </c>
      <c r="H2057" s="1054">
        <f t="shared" si="1230"/>
        <v>5601</v>
      </c>
      <c r="I2057" s="2548">
        <f t="shared" si="1230"/>
        <v>52.055919141850282</v>
      </c>
      <c r="J2057" s="3161"/>
      <c r="K2057" s="3161"/>
      <c r="L2057" s="3162"/>
      <c r="M2057" s="3162"/>
      <c r="N2057" s="3162"/>
      <c r="O2057" s="3162"/>
      <c r="P2057" s="3162"/>
      <c r="Q2057" s="3162"/>
      <c r="R2057" s="3458"/>
      <c r="S2057" s="3458"/>
      <c r="T2057" s="3458"/>
      <c r="U2057" s="3458"/>
      <c r="V2057" s="3458"/>
      <c r="W2057" s="3458"/>
      <c r="X2057" s="3458"/>
      <c r="Y2057" s="3458"/>
      <c r="Z2057" s="3458"/>
      <c r="AA2057" s="3459"/>
      <c r="AB2057" s="3458"/>
      <c r="AC2057" s="3458"/>
      <c r="AD2057" s="3460"/>
      <c r="AE2057" s="3460"/>
      <c r="AF2057" s="3458"/>
      <c r="AG2057" s="1274">
        <f t="shared" ref="AG2057" si="1232">AG1991</f>
        <v>0</v>
      </c>
      <c r="AH2057" s="3248"/>
      <c r="AI2057" s="2759"/>
      <c r="AJ2057" s="3663"/>
      <c r="AK2057" s="253"/>
      <c r="AL2057" s="253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</row>
    <row r="2058" spans="1:267" s="1185" customFormat="1" ht="29.25" x14ac:dyDescent="0.25">
      <c r="A2058" s="414"/>
      <c r="B2058" s="414">
        <v>1</v>
      </c>
      <c r="C2058" s="852" t="s">
        <v>280</v>
      </c>
      <c r="D2058" s="336"/>
      <c r="E2058" s="336"/>
      <c r="F2058" s="2367">
        <f t="shared" si="1230"/>
        <v>31644.829787234041</v>
      </c>
      <c r="G2058" s="1054">
        <f t="shared" si="1230"/>
        <v>18459.484042553195</v>
      </c>
      <c r="H2058" s="1054">
        <f t="shared" si="1230"/>
        <v>16275.803191489362</v>
      </c>
      <c r="I2058" s="2548">
        <f t="shared" si="1230"/>
        <v>88.170412314721446</v>
      </c>
      <c r="J2058" s="3161"/>
      <c r="K2058" s="3161"/>
      <c r="L2058" s="3162"/>
      <c r="M2058" s="3162"/>
      <c r="N2058" s="3162"/>
      <c r="O2058" s="3162"/>
      <c r="P2058" s="3162"/>
      <c r="Q2058" s="3162"/>
      <c r="R2058" s="3458"/>
      <c r="S2058" s="3458"/>
      <c r="T2058" s="3458"/>
      <c r="U2058" s="3458"/>
      <c r="V2058" s="3458"/>
      <c r="W2058" s="3458"/>
      <c r="X2058" s="3458"/>
      <c r="Y2058" s="3458"/>
      <c r="Z2058" s="3458"/>
      <c r="AA2058" s="3459"/>
      <c r="AB2058" s="3458"/>
      <c r="AC2058" s="3458"/>
      <c r="AD2058" s="3460"/>
      <c r="AE2058" s="3460"/>
      <c r="AF2058" s="3458"/>
      <c r="AG2058" s="1274">
        <f t="shared" ref="AG2058" si="1233">AG1992</f>
        <v>0</v>
      </c>
      <c r="AH2058" s="3248"/>
      <c r="AI2058" s="2759"/>
      <c r="AJ2058" s="3663"/>
      <c r="AK2058" s="253"/>
      <c r="AL2058" s="253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</row>
    <row r="2059" spans="1:267" s="1185" customFormat="1" ht="29.25" x14ac:dyDescent="0.25">
      <c r="A2059" s="414"/>
      <c r="B2059" s="414">
        <v>1</v>
      </c>
      <c r="C2059" s="852" t="s">
        <v>281</v>
      </c>
      <c r="D2059" s="336"/>
      <c r="E2059" s="336"/>
      <c r="F2059" s="2367">
        <f t="shared" si="1230"/>
        <v>7566</v>
      </c>
      <c r="G2059" s="1054">
        <f t="shared" si="1230"/>
        <v>4413.5</v>
      </c>
      <c r="H2059" s="1054">
        <f t="shared" si="1230"/>
        <v>3662</v>
      </c>
      <c r="I2059" s="2548">
        <f t="shared" si="1230"/>
        <v>82.9726974056871</v>
      </c>
      <c r="J2059" s="3161"/>
      <c r="K2059" s="3161"/>
      <c r="L2059" s="3162"/>
      <c r="M2059" s="3162"/>
      <c r="N2059" s="3162"/>
      <c r="O2059" s="3162"/>
      <c r="P2059" s="3162"/>
      <c r="Q2059" s="3162"/>
      <c r="R2059" s="3458">
        <f t="shared" ref="R2059:AG2059" si="1234">R1993</f>
        <v>7680.9221200000002</v>
      </c>
      <c r="S2059" s="3458">
        <f t="shared" ref="S2059:T2059" si="1235">S1993</f>
        <v>7680.9221200000002</v>
      </c>
      <c r="T2059" s="3458">
        <f t="shared" si="1235"/>
        <v>7680.9221200000002</v>
      </c>
      <c r="U2059" s="3458">
        <f t="shared" ref="U2059:V2059" si="1236">U1993</f>
        <v>7680.9221200000002</v>
      </c>
      <c r="V2059" s="3458">
        <f t="shared" si="1236"/>
        <v>7680.9221200000002</v>
      </c>
      <c r="W2059" s="3458">
        <f t="shared" ref="W2059:X2059" si="1237">W1993</f>
        <v>7680.9221200000002</v>
      </c>
      <c r="X2059" s="3458">
        <f t="shared" si="1237"/>
        <v>7680.9221200000002</v>
      </c>
      <c r="Y2059" s="3458">
        <f t="shared" si="1234"/>
        <v>4480.5379033333338</v>
      </c>
      <c r="Z2059" s="3458">
        <f t="shared" si="1234"/>
        <v>4290.0935600000003</v>
      </c>
      <c r="AA2059" s="3459">
        <f t="shared" si="1234"/>
        <v>0</v>
      </c>
      <c r="AB2059" s="3458">
        <f t="shared" si="1234"/>
        <v>0</v>
      </c>
      <c r="AC2059" s="3458">
        <f t="shared" si="1234"/>
        <v>-190.44434333333356</v>
      </c>
      <c r="AD2059" s="3460">
        <f t="shared" si="1234"/>
        <v>-2.3980399999999999</v>
      </c>
      <c r="AE2059" s="3460">
        <f t="shared" si="1234"/>
        <v>-1.1351999999999998</v>
      </c>
      <c r="AF2059" s="3458">
        <f t="shared" si="1234"/>
        <v>4288.9583600000005</v>
      </c>
      <c r="AG2059" s="1274">
        <f t="shared" si="1234"/>
        <v>0</v>
      </c>
      <c r="AH2059" s="3248">
        <f>AH1993</f>
        <v>0</v>
      </c>
      <c r="AI2059" s="2759"/>
      <c r="AJ2059" s="3663"/>
      <c r="AK2059" s="253"/>
      <c r="AL2059" s="253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</row>
    <row r="2060" spans="1:267" s="1185" customFormat="1" x14ac:dyDescent="0.25">
      <c r="A2060" s="414">
        <v>1</v>
      </c>
      <c r="B2060" s="414">
        <v>1</v>
      </c>
      <c r="C2060" s="853" t="s">
        <v>138</v>
      </c>
      <c r="D2060" s="336"/>
      <c r="E2060" s="336"/>
      <c r="F2060" s="2367">
        <f t="shared" si="1230"/>
        <v>155757.94761904763</v>
      </c>
      <c r="G2060" s="1054">
        <f t="shared" si="1230"/>
        <v>90858.802777777775</v>
      </c>
      <c r="H2060" s="1054">
        <f t="shared" si="1230"/>
        <v>74191.860714285707</v>
      </c>
      <c r="I2060" s="2548">
        <f t="shared" si="1230"/>
        <v>81.656216509636351</v>
      </c>
      <c r="J2060" s="3161"/>
      <c r="K2060" s="3161"/>
      <c r="L2060" s="3162"/>
      <c r="M2060" s="3162"/>
      <c r="N2060" s="3162"/>
      <c r="O2060" s="3162"/>
      <c r="P2060" s="3162"/>
      <c r="Q2060" s="3162"/>
      <c r="R2060" s="3458">
        <f t="shared" ref="R2060:AG2060" si="1238">R1994</f>
        <v>221854.29964000001</v>
      </c>
      <c r="S2060" s="3458">
        <f t="shared" ref="S2060:T2060" si="1239">S1994</f>
        <v>221854.29964000001</v>
      </c>
      <c r="T2060" s="3458">
        <f t="shared" si="1239"/>
        <v>222369.26884</v>
      </c>
      <c r="U2060" s="3458">
        <f t="shared" ref="U2060:V2060" si="1240">U1994</f>
        <v>222369.26884</v>
      </c>
      <c r="V2060" s="3458">
        <f t="shared" si="1240"/>
        <v>222369.26884</v>
      </c>
      <c r="W2060" s="3458">
        <f t="shared" ref="W2060:X2060" si="1241">W1994</f>
        <v>222369.26884</v>
      </c>
      <c r="X2060" s="3458">
        <f t="shared" si="1241"/>
        <v>222369.26884</v>
      </c>
      <c r="Y2060" s="3458">
        <f t="shared" si="1238"/>
        <v>130523.86272333335</v>
      </c>
      <c r="Z2060" s="3458">
        <f t="shared" si="1238"/>
        <v>126086.39659999998</v>
      </c>
      <c r="AA2060" s="3459">
        <f t="shared" si="1238"/>
        <v>0</v>
      </c>
      <c r="AB2060" s="3458">
        <f t="shared" si="1238"/>
        <v>0</v>
      </c>
      <c r="AC2060" s="3458">
        <f t="shared" si="1238"/>
        <v>-4437.4661233333582</v>
      </c>
      <c r="AD2060" s="3460">
        <f t="shared" si="1238"/>
        <v>-2.3980399999999999</v>
      </c>
      <c r="AE2060" s="3460">
        <f t="shared" si="1238"/>
        <v>-221.15246000000002</v>
      </c>
      <c r="AF2060" s="3458">
        <f t="shared" si="1238"/>
        <v>125865.24413999998</v>
      </c>
      <c r="AG2060" s="1274">
        <f t="shared" si="1238"/>
        <v>0</v>
      </c>
      <c r="AH2060" s="3248">
        <f>AH1994</f>
        <v>0</v>
      </c>
      <c r="AI2060" s="2759"/>
      <c r="AJ2060" s="3663"/>
      <c r="AK2060" s="253"/>
      <c r="AL2060" s="253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</row>
    <row r="2061" spans="1:267" x14ac:dyDescent="0.25">
      <c r="A2061" s="414">
        <v>1</v>
      </c>
      <c r="B2061" s="414">
        <v>1</v>
      </c>
      <c r="C2061" s="2674" t="s">
        <v>69</v>
      </c>
      <c r="D2061" s="2674"/>
      <c r="E2061" s="2674"/>
      <c r="F2061" s="2357">
        <f>F1999</f>
        <v>200</v>
      </c>
      <c r="G2061" s="2548">
        <f>G1999</f>
        <v>116</v>
      </c>
      <c r="H2061" s="2548">
        <f>H1999</f>
        <v>106</v>
      </c>
      <c r="I2061" s="2548">
        <f t="shared" ref="I2061:I2067" si="1242">H2061/G2061*100</f>
        <v>91.379310344827587</v>
      </c>
      <c r="J2061" s="2362">
        <f>L2061/F2061</f>
        <v>10.039999999999999</v>
      </c>
      <c r="K2061" s="2362">
        <f>N2061/H2061</f>
        <v>10.245283018867925</v>
      </c>
      <c r="L2061" s="2548">
        <f>L1999</f>
        <v>2008</v>
      </c>
      <c r="M2061" s="2548">
        <f>M1999</f>
        <v>1172</v>
      </c>
      <c r="N2061" s="2548">
        <f>N1999</f>
        <v>1086</v>
      </c>
      <c r="O2061" s="2359">
        <f>N2061/M2061*100</f>
        <v>92.662116040955638</v>
      </c>
      <c r="P2061" s="2548">
        <f>SUM(P1999,)</f>
        <v>7</v>
      </c>
      <c r="Q2061" s="2359">
        <f>N2061/$C$3*12/P2061</f>
        <v>265.9591836734694</v>
      </c>
      <c r="R2061" s="3392"/>
      <c r="S2061" s="3392"/>
      <c r="T2061" s="3392"/>
      <c r="U2061" s="3392"/>
      <c r="V2061" s="3392"/>
      <c r="W2061" s="3392"/>
      <c r="X2061" s="3392"/>
      <c r="Y2061" s="3458"/>
      <c r="Z2061" s="3392"/>
      <c r="AA2061" s="1426"/>
      <c r="AB2061" s="3392"/>
      <c r="AC2061" s="3392"/>
      <c r="AD2061" s="3392"/>
      <c r="AE2061" s="3392"/>
      <c r="AF2061" s="3392"/>
      <c r="AG2061" s="1317">
        <f>AG1999</f>
        <v>0</v>
      </c>
      <c r="AH2061" s="1284"/>
      <c r="AI2061" s="2759"/>
    </row>
    <row r="2062" spans="1:267" x14ac:dyDescent="0.25">
      <c r="A2062" s="414">
        <v>1</v>
      </c>
      <c r="B2062" s="414">
        <v>1</v>
      </c>
      <c r="C2062" s="2676" t="s">
        <v>16</v>
      </c>
      <c r="D2062" s="2676"/>
      <c r="E2062" s="2676"/>
      <c r="F2062" s="2364">
        <f>SUM(F2001,)</f>
        <v>605</v>
      </c>
      <c r="G2062" s="2365">
        <f>SUM(G2001,)</f>
        <v>353</v>
      </c>
      <c r="H2062" s="2365">
        <f>SUM(H2001,)</f>
        <v>291</v>
      </c>
      <c r="I2062" s="2365">
        <f t="shared" si="1242"/>
        <v>82.436260623229458</v>
      </c>
      <c r="J2062" s="2362">
        <f>L2062/F2062</f>
        <v>8</v>
      </c>
      <c r="K2062" s="2362">
        <f>N2062/H2062</f>
        <v>7.2508591065292096</v>
      </c>
      <c r="L2062" s="2365">
        <f>SUM(L2001,)</f>
        <v>4840</v>
      </c>
      <c r="M2062" s="2365">
        <f>SUM(M2001,)</f>
        <v>2823</v>
      </c>
      <c r="N2062" s="2365">
        <f>SUM(N2001,)</f>
        <v>2110</v>
      </c>
      <c r="O2062" s="2359">
        <f>N2062/M2062*100</f>
        <v>74.743181013106621</v>
      </c>
      <c r="P2062" s="2365">
        <f>SUM(P2002,)</f>
        <v>20</v>
      </c>
      <c r="Q2062" s="2359">
        <f>N2062/$C$3*12/P2062</f>
        <v>180.85714285714286</v>
      </c>
      <c r="R2062" s="3491"/>
      <c r="S2062" s="3491"/>
      <c r="T2062" s="3491"/>
      <c r="U2062" s="3491"/>
      <c r="V2062" s="3491"/>
      <c r="W2062" s="3491"/>
      <c r="X2062" s="3491"/>
      <c r="Y2062" s="3458"/>
      <c r="Z2062" s="3491"/>
      <c r="AA2062" s="3492"/>
      <c r="AB2062" s="3491"/>
      <c r="AC2062" s="3491"/>
      <c r="AD2062" s="3491"/>
      <c r="AE2062" s="3491"/>
      <c r="AF2062" s="3491"/>
      <c r="AG2062" s="2274">
        <f>SUM(AG2001,)</f>
        <v>0</v>
      </c>
      <c r="AH2062" s="3493"/>
      <c r="AI2062" s="2759"/>
    </row>
    <row r="2063" spans="1:267" ht="29.25" x14ac:dyDescent="0.25">
      <c r="A2063" s="414">
        <v>1</v>
      </c>
      <c r="B2063" s="414">
        <v>1</v>
      </c>
      <c r="C2063" s="1015" t="s">
        <v>140</v>
      </c>
      <c r="D2063" s="1015"/>
      <c r="E2063" s="1015"/>
      <c r="F2063" s="2357">
        <f>SUM(F2003,)</f>
        <v>805</v>
      </c>
      <c r="G2063" s="2356">
        <f>SUM(G2003,)</f>
        <v>469</v>
      </c>
      <c r="H2063" s="2356">
        <f>SUM(H2003,)</f>
        <v>397</v>
      </c>
      <c r="I2063" s="2356">
        <f t="shared" si="1242"/>
        <v>84.648187633262268</v>
      </c>
      <c r="J2063" s="2362">
        <f>L2063/F2063</f>
        <v>8.5068322981366453</v>
      </c>
      <c r="K2063" s="2362">
        <f>N2063/H2063</f>
        <v>8.0503778337531493</v>
      </c>
      <c r="L2063" s="2356">
        <f>SUM(L2003,)</f>
        <v>6848</v>
      </c>
      <c r="M2063" s="2356">
        <f>SUM(M2003,)</f>
        <v>3995</v>
      </c>
      <c r="N2063" s="2356">
        <f>SUM(N2003,)</f>
        <v>3196</v>
      </c>
      <c r="O2063" s="2359">
        <f>N2063/M2063*100</f>
        <v>80</v>
      </c>
      <c r="P2063" s="2356">
        <f>SUM(P2003,)</f>
        <v>27</v>
      </c>
      <c r="Q2063" s="2359">
        <f>N2063/$C$3*12/P2063</f>
        <v>202.92063492063494</v>
      </c>
      <c r="R2063" s="3494">
        <f t="shared" ref="R2063:AH2063" si="1243">SUM(R2003,)</f>
        <v>15842.304437422399</v>
      </c>
      <c r="S2063" s="3494">
        <f t="shared" ref="S2063:T2063" si="1244">SUM(S2003,)</f>
        <v>15842.304437422399</v>
      </c>
      <c r="T2063" s="3494">
        <f t="shared" si="1244"/>
        <v>15842.304437422399</v>
      </c>
      <c r="U2063" s="3494">
        <f t="shared" ref="U2063:V2063" si="1245">SUM(U2003,)</f>
        <v>15842.304437422399</v>
      </c>
      <c r="V2063" s="3494">
        <f t="shared" si="1245"/>
        <v>15842.304437422399</v>
      </c>
      <c r="W2063" s="3494">
        <f t="shared" ref="W2063:X2063" si="1246">SUM(W2003,)</f>
        <v>15842.304437422399</v>
      </c>
      <c r="X2063" s="3494">
        <f t="shared" si="1246"/>
        <v>15842.304437422399</v>
      </c>
      <c r="Y2063" s="3458">
        <f t="shared" si="1243"/>
        <v>9241.3442551630669</v>
      </c>
      <c r="Z2063" s="3494">
        <f t="shared" si="1243"/>
        <v>7383.5627400000012</v>
      </c>
      <c r="AA2063" s="3495">
        <f t="shared" si="1243"/>
        <v>0</v>
      </c>
      <c r="AB2063" s="3494">
        <f t="shared" si="1243"/>
        <v>0</v>
      </c>
      <c r="AC2063" s="3494">
        <f t="shared" si="1243"/>
        <v>-1857.7815151630657</v>
      </c>
      <c r="AD2063" s="3494">
        <f t="shared" si="1243"/>
        <v>0</v>
      </c>
      <c r="AE2063" s="3494">
        <f t="shared" si="1243"/>
        <v>-68.757630000000006</v>
      </c>
      <c r="AF2063" s="3494">
        <f t="shared" si="1243"/>
        <v>7314.8051100000012</v>
      </c>
      <c r="AG2063" s="2065">
        <f>SUM(AG2003,)</f>
        <v>0</v>
      </c>
      <c r="AH2063" s="3496">
        <f t="shared" si="1243"/>
        <v>0</v>
      </c>
      <c r="AI2063" s="2759"/>
    </row>
    <row r="2064" spans="1:267" x14ac:dyDescent="0.25">
      <c r="A2064" s="414">
        <v>1</v>
      </c>
      <c r="B2064" s="414">
        <v>1</v>
      </c>
      <c r="C2064" s="1024" t="s">
        <v>210</v>
      </c>
      <c r="D2064" s="1029"/>
      <c r="E2064" s="1024"/>
      <c r="F2064" s="2568">
        <f t="shared" ref="F2064:H2067" si="1247">F2004</f>
        <v>9300</v>
      </c>
      <c r="G2064" s="2392">
        <f t="shared" si="1247"/>
        <v>5425</v>
      </c>
      <c r="H2064" s="2392">
        <f t="shared" si="1247"/>
        <v>5677</v>
      </c>
      <c r="I2064" s="2352">
        <f t="shared" si="1242"/>
        <v>104.64516129032258</v>
      </c>
      <c r="J2064" s="2589"/>
      <c r="K2064" s="2589"/>
      <c r="L2064" s="2392"/>
      <c r="M2064" s="2392"/>
      <c r="N2064" s="2392"/>
      <c r="O2064" s="2591"/>
      <c r="P2064" s="2392"/>
      <c r="Q2064" s="2591"/>
      <c r="R2064" s="3497"/>
      <c r="S2064" s="3497"/>
      <c r="T2064" s="3497"/>
      <c r="U2064" s="3497"/>
      <c r="V2064" s="3497"/>
      <c r="W2064" s="3497"/>
      <c r="X2064" s="3497"/>
      <c r="Y2064" s="3458"/>
      <c r="Z2064" s="3497"/>
      <c r="AA2064" s="3498"/>
      <c r="AB2064" s="3497"/>
      <c r="AC2064" s="3497"/>
      <c r="AD2064" s="3497"/>
      <c r="AE2064" s="3497"/>
      <c r="AF2064" s="3497"/>
      <c r="AG2064" s="2028">
        <f t="shared" ref="AG2064" si="1248">AG2004</f>
        <v>0</v>
      </c>
      <c r="AH2064" s="3499"/>
      <c r="AI2064" s="2759"/>
    </row>
    <row r="2065" spans="1:36" x14ac:dyDescent="0.25">
      <c r="A2065" s="414">
        <v>1</v>
      </c>
      <c r="B2065" s="414">
        <v>1</v>
      </c>
      <c r="C2065" s="1026" t="s">
        <v>211</v>
      </c>
      <c r="D2065" s="1026"/>
      <c r="E2065" s="1026"/>
      <c r="F2065" s="2487">
        <f t="shared" si="1247"/>
        <v>9293</v>
      </c>
      <c r="G2065" s="3500">
        <f t="shared" si="1247"/>
        <v>5421</v>
      </c>
      <c r="H2065" s="3500">
        <f t="shared" si="1247"/>
        <v>5676</v>
      </c>
      <c r="I2065" s="2365">
        <f t="shared" si="1242"/>
        <v>104.70392916436082</v>
      </c>
      <c r="J2065" s="2594"/>
      <c r="K2065" s="2594"/>
      <c r="L2065" s="3500"/>
      <c r="M2065" s="3500"/>
      <c r="N2065" s="3500"/>
      <c r="O2065" s="2388"/>
      <c r="P2065" s="3500"/>
      <c r="Q2065" s="2388"/>
      <c r="R2065" s="3501"/>
      <c r="S2065" s="3501"/>
      <c r="T2065" s="3501"/>
      <c r="U2065" s="3501"/>
      <c r="V2065" s="3501"/>
      <c r="W2065" s="3501"/>
      <c r="X2065" s="3501"/>
      <c r="Y2065" s="3458"/>
      <c r="Z2065" s="3501"/>
      <c r="AA2065" s="3502"/>
      <c r="AB2065" s="3501"/>
      <c r="AC2065" s="3501"/>
      <c r="AD2065" s="3501"/>
      <c r="AE2065" s="3501"/>
      <c r="AF2065" s="3501"/>
      <c r="AG2065" s="3503">
        <f t="shared" ref="AG2065" si="1249">AG2005</f>
        <v>0</v>
      </c>
      <c r="AH2065" s="3504"/>
      <c r="AI2065" s="2759"/>
    </row>
    <row r="2066" spans="1:36" ht="30" x14ac:dyDescent="0.25">
      <c r="A2066" s="414">
        <v>1</v>
      </c>
      <c r="B2066" s="414">
        <v>1</v>
      </c>
      <c r="C2066" s="1026" t="s">
        <v>212</v>
      </c>
      <c r="D2066" s="1026"/>
      <c r="E2066" s="1026"/>
      <c r="F2066" s="2364">
        <f t="shared" si="1247"/>
        <v>7</v>
      </c>
      <c r="G2066" s="3500">
        <f t="shared" si="1247"/>
        <v>4</v>
      </c>
      <c r="H2066" s="2365">
        <f t="shared" si="1247"/>
        <v>1</v>
      </c>
      <c r="I2066" s="3500">
        <f t="shared" si="1242"/>
        <v>25</v>
      </c>
      <c r="J2066" s="3400"/>
      <c r="K2066" s="3400"/>
      <c r="L2066" s="2365"/>
      <c r="M2066" s="2365"/>
      <c r="N2066" s="2365"/>
      <c r="O2066" s="2388"/>
      <c r="P2066" s="3500"/>
      <c r="Q2066" s="2388"/>
      <c r="R2066" s="3501"/>
      <c r="S2066" s="3501"/>
      <c r="T2066" s="3501"/>
      <c r="U2066" s="3501"/>
      <c r="V2066" s="3501"/>
      <c r="W2066" s="3501"/>
      <c r="X2066" s="3501"/>
      <c r="Y2066" s="3458"/>
      <c r="Z2066" s="3491"/>
      <c r="AA2066" s="3502"/>
      <c r="AB2066" s="3501"/>
      <c r="AC2066" s="3501"/>
      <c r="AD2066" s="3501"/>
      <c r="AE2066" s="3491"/>
      <c r="AF2066" s="3501"/>
      <c r="AG2066" s="2274">
        <f t="shared" ref="AG2066" si="1250">AG2006</f>
        <v>0</v>
      </c>
      <c r="AH2066" s="3504"/>
      <c r="AI2066" s="2759"/>
    </row>
    <row r="2067" spans="1:36" ht="30" thickBot="1" x14ac:dyDescent="0.3">
      <c r="B2067" s="414">
        <v>1</v>
      </c>
      <c r="C2067" s="1023" t="s">
        <v>217</v>
      </c>
      <c r="D2067" s="1023"/>
      <c r="E2067" s="1023"/>
      <c r="F2067" s="2493">
        <f t="shared" si="1247"/>
        <v>9300</v>
      </c>
      <c r="G2067" s="2403">
        <f t="shared" si="1247"/>
        <v>5425</v>
      </c>
      <c r="H2067" s="2403">
        <f t="shared" si="1247"/>
        <v>5677</v>
      </c>
      <c r="I2067" s="2403">
        <f t="shared" si="1242"/>
        <v>104.64516129032258</v>
      </c>
      <c r="J2067" s="2604"/>
      <c r="K2067" s="2604"/>
      <c r="L2067" s="3505"/>
      <c r="M2067" s="3505"/>
      <c r="N2067" s="3505"/>
      <c r="O2067" s="2404"/>
      <c r="P2067" s="3505"/>
      <c r="Q2067" s="2404"/>
      <c r="R2067" s="3506">
        <f t="shared" ref="R2067:AG2067" si="1251">R2007</f>
        <v>30253.498199999998</v>
      </c>
      <c r="S2067" s="3506">
        <f t="shared" ref="S2067:T2067" si="1252">S2007</f>
        <v>30253.498199999998</v>
      </c>
      <c r="T2067" s="3506">
        <f t="shared" si="1252"/>
        <v>30253.498199999998</v>
      </c>
      <c r="U2067" s="3506">
        <f t="shared" ref="U2067:V2067" si="1253">U2007</f>
        <v>30253.498199999998</v>
      </c>
      <c r="V2067" s="3506">
        <f t="shared" si="1253"/>
        <v>30253.498199999998</v>
      </c>
      <c r="W2067" s="3506">
        <f t="shared" ref="W2067:X2067" si="1254">W2007</f>
        <v>30253.498199999998</v>
      </c>
      <c r="X2067" s="3506">
        <f t="shared" si="1254"/>
        <v>30253.498199999998</v>
      </c>
      <c r="Y2067" s="3507">
        <f t="shared" si="1251"/>
        <v>17647.873949999997</v>
      </c>
      <c r="Z2067" s="3506">
        <f t="shared" si="1251"/>
        <v>17647.873950000001</v>
      </c>
      <c r="AA2067" s="3508">
        <f t="shared" si="1251"/>
        <v>0</v>
      </c>
      <c r="AB2067" s="3506">
        <f t="shared" si="1251"/>
        <v>0</v>
      </c>
      <c r="AC2067" s="3506">
        <f t="shared" si="1251"/>
        <v>0</v>
      </c>
      <c r="AD2067" s="3509">
        <f t="shared" si="1251"/>
        <v>0</v>
      </c>
      <c r="AE2067" s="3509">
        <f t="shared" si="1251"/>
        <v>-40.44997</v>
      </c>
      <c r="AF2067" s="3506">
        <f t="shared" si="1251"/>
        <v>17607.42398</v>
      </c>
      <c r="AG2067" s="3510">
        <f t="shared" si="1251"/>
        <v>0</v>
      </c>
      <c r="AH2067" s="3511">
        <f>AH2007</f>
        <v>0</v>
      </c>
      <c r="AI2067" s="2759"/>
    </row>
    <row r="2068" spans="1:36" x14ac:dyDescent="0.25">
      <c r="A2068" s="414">
        <v>1</v>
      </c>
      <c r="B2068" s="414">
        <v>1</v>
      </c>
      <c r="C2068" s="3188" t="s">
        <v>62</v>
      </c>
      <c r="D2068" s="3188"/>
      <c r="E2068" s="3512"/>
      <c r="F2068" s="481"/>
      <c r="G2068" s="542"/>
      <c r="H2068" s="542"/>
      <c r="I2068" s="542"/>
      <c r="J2068" s="2247"/>
      <c r="K2068" s="2247"/>
      <c r="L2068" s="2247"/>
      <c r="M2068" s="2247"/>
      <c r="N2068" s="2247"/>
      <c r="O2068" s="2247"/>
      <c r="P2068" s="2247"/>
      <c r="Q2068" s="2247"/>
      <c r="R2068" s="3513"/>
      <c r="S2068" s="3513"/>
      <c r="T2068" s="3513"/>
      <c r="U2068" s="3513"/>
      <c r="V2068" s="3513"/>
      <c r="W2068" s="3513"/>
      <c r="X2068" s="3513"/>
      <c r="Y2068" s="3514"/>
      <c r="Z2068" s="3515"/>
      <c r="AA2068" s="3516"/>
      <c r="AB2068" s="3515"/>
      <c r="AC2068" s="3515"/>
      <c r="AD2068" s="3517"/>
      <c r="AE2068" s="3517"/>
      <c r="AF2068" s="3515"/>
      <c r="AG2068" s="3518"/>
      <c r="AH2068" s="3514"/>
      <c r="AI2068" s="2759"/>
    </row>
    <row r="2069" spans="1:36" ht="31.5" x14ac:dyDescent="0.25">
      <c r="A2069" s="414">
        <v>1</v>
      </c>
      <c r="B2069" s="414">
        <v>1</v>
      </c>
      <c r="C2069" s="2293" t="s">
        <v>503</v>
      </c>
      <c r="D2069" s="3519"/>
      <c r="E2069" s="692"/>
      <c r="F2069" s="481"/>
      <c r="G2069" s="1918"/>
      <c r="H2069" s="1918"/>
      <c r="I2069" s="1918"/>
      <c r="J2069" s="3000"/>
      <c r="K2069" s="3000"/>
      <c r="L2069" s="3520"/>
      <c r="M2069" s="3520"/>
      <c r="N2069" s="870"/>
      <c r="O2069" s="3520"/>
      <c r="P2069" s="3520"/>
      <c r="Q2069" s="3520"/>
      <c r="R2069" s="573"/>
      <c r="S2069" s="573"/>
      <c r="T2069" s="573"/>
      <c r="U2069" s="573"/>
      <c r="V2069" s="573"/>
      <c r="W2069" s="573"/>
      <c r="X2069" s="573"/>
      <c r="Y2069" s="3147"/>
      <c r="Z2069" s="992"/>
      <c r="AA2069" s="1073"/>
      <c r="AB2069" s="992"/>
      <c r="AC2069" s="992"/>
      <c r="AD2069" s="3190"/>
      <c r="AE2069" s="3190"/>
      <c r="AF2069" s="992"/>
      <c r="AG2069" s="1937"/>
      <c r="AH2069" s="3147"/>
      <c r="AI2069" s="2759"/>
    </row>
    <row r="2070" spans="1:36" s="2713" customFormat="1" x14ac:dyDescent="0.25">
      <c r="A2070" s="414">
        <v>1</v>
      </c>
      <c r="B2070" s="414">
        <v>1</v>
      </c>
      <c r="C2070" s="2415" t="s">
        <v>5</v>
      </c>
      <c r="D2070" s="2415"/>
      <c r="E2070" s="2415"/>
      <c r="F2070" s="456"/>
      <c r="G2070" s="1651"/>
      <c r="H2070" s="1651"/>
      <c r="I2070" s="1651"/>
      <c r="J2070" s="1651"/>
      <c r="K2070" s="1651"/>
      <c r="L2070" s="2417"/>
      <c r="M2070" s="2417"/>
      <c r="N2070" s="2417"/>
      <c r="O2070" s="2417"/>
      <c r="P2070" s="2417"/>
      <c r="Q2070" s="2417"/>
      <c r="R2070" s="2902"/>
      <c r="S2070" s="2902"/>
      <c r="T2070" s="2902"/>
      <c r="U2070" s="2902"/>
      <c r="V2070" s="2902"/>
      <c r="W2070" s="2902"/>
      <c r="X2070" s="2902"/>
      <c r="Y2070" s="1653"/>
      <c r="Z2070" s="1651"/>
      <c r="AA2070" s="3088"/>
      <c r="AB2070" s="1651"/>
      <c r="AC2070" s="1651"/>
      <c r="AD2070" s="1651"/>
      <c r="AE2070" s="1651"/>
      <c r="AF2070" s="1651"/>
      <c r="AG2070" s="1653"/>
      <c r="AH2070" s="1653"/>
      <c r="AI2070" s="2759"/>
      <c r="AJ2070" s="1412"/>
    </row>
    <row r="2071" spans="1:36" s="2713" customFormat="1" x14ac:dyDescent="0.25">
      <c r="A2071" s="414">
        <v>1</v>
      </c>
      <c r="B2071" s="414">
        <v>1</v>
      </c>
      <c r="C2071" s="3" t="s">
        <v>24</v>
      </c>
      <c r="D2071" s="1472" t="s">
        <v>246</v>
      </c>
      <c r="E2071" s="375">
        <v>340</v>
      </c>
      <c r="F2071" s="418">
        <v>310</v>
      </c>
      <c r="G2071" s="213">
        <f>F2071/12*$C$3</f>
        <v>180.83333333333331</v>
      </c>
      <c r="H2071" s="3521">
        <v>88</v>
      </c>
      <c r="I2071" s="526">
        <f>H2071/G2071*100</f>
        <v>48.663594470046093</v>
      </c>
      <c r="J2071" s="417">
        <v>6.1</v>
      </c>
      <c r="K2071" s="269">
        <f t="shared" ref="K2071:K2078" si="1255">N2071/H2071</f>
        <v>6.5454545454545459</v>
      </c>
      <c r="L2071" s="270">
        <f t="shared" ref="L2071:L2077" si="1256">ROUND(F2071*J2071,0)</f>
        <v>1891</v>
      </c>
      <c r="M2071" s="270">
        <f>ROUND(L2071/12*$C$3,0)</f>
        <v>1103</v>
      </c>
      <c r="N2071" s="2417">
        <v>576</v>
      </c>
      <c r="O2071" s="270">
        <f t="shared" ref="O2071:O2078" si="1257">N2071/M2071*100</f>
        <v>52.221214868540343</v>
      </c>
      <c r="P2071" s="270">
        <f t="shared" ref="P2071:P2077" si="1258">L2071/E2071</f>
        <v>5.5617647058823527</v>
      </c>
      <c r="Q2071" s="270">
        <f t="shared" ref="Q2071:Q2078" si="1259">N2071/$C$3*12/P2071</f>
        <v>177.53871723200123</v>
      </c>
      <c r="R2071" s="2902"/>
      <c r="S2071" s="2902"/>
      <c r="T2071" s="2902"/>
      <c r="U2071" s="2902"/>
      <c r="V2071" s="2902"/>
      <c r="W2071" s="2902"/>
      <c r="X2071" s="2902"/>
      <c r="Y2071" s="1653"/>
      <c r="Z2071" s="1651"/>
      <c r="AA2071" s="3088"/>
      <c r="AB2071" s="1651"/>
      <c r="AC2071" s="1651"/>
      <c r="AD2071" s="1651"/>
      <c r="AE2071" s="1651"/>
      <c r="AF2071" s="1651"/>
      <c r="AG2071" s="3522"/>
      <c r="AH2071" s="1653"/>
      <c r="AI2071" s="2759"/>
      <c r="AJ2071" s="1412"/>
    </row>
    <row r="2072" spans="1:36" s="2713" customFormat="1" x14ac:dyDescent="0.25">
      <c r="A2072" s="414">
        <v>1</v>
      </c>
      <c r="B2072" s="414">
        <v>1</v>
      </c>
      <c r="C2072" s="3" t="s">
        <v>25</v>
      </c>
      <c r="D2072" s="1472" t="s">
        <v>246</v>
      </c>
      <c r="E2072" s="375">
        <v>300</v>
      </c>
      <c r="F2072" s="418">
        <v>160</v>
      </c>
      <c r="G2072" s="213">
        <f t="shared" ref="G2072:G2077" si="1260">F2072/12*$C$3</f>
        <v>93.333333333333343</v>
      </c>
      <c r="H2072" s="3521">
        <v>43</v>
      </c>
      <c r="I2072" s="526">
        <f>H2072/G2072*100</f>
        <v>46.071428571428569</v>
      </c>
      <c r="J2072" s="417">
        <v>5.6</v>
      </c>
      <c r="K2072" s="269">
        <f t="shared" si="1255"/>
        <v>7.1627906976744189</v>
      </c>
      <c r="L2072" s="270">
        <f t="shared" si="1256"/>
        <v>896</v>
      </c>
      <c r="M2072" s="270">
        <f t="shared" ref="M2072:M2077" si="1261">ROUND(L2072/12*$C$3,0)</f>
        <v>523</v>
      </c>
      <c r="N2072" s="2417">
        <v>308</v>
      </c>
      <c r="O2072" s="270">
        <f t="shared" si="1257"/>
        <v>58.891013384321219</v>
      </c>
      <c r="P2072" s="270">
        <f t="shared" si="1258"/>
        <v>2.9866666666666668</v>
      </c>
      <c r="Q2072" s="270">
        <f t="shared" si="1259"/>
        <v>176.78571428571428</v>
      </c>
      <c r="R2072" s="2902"/>
      <c r="S2072" s="2902"/>
      <c r="T2072" s="2902"/>
      <c r="U2072" s="2902"/>
      <c r="V2072" s="2902"/>
      <c r="W2072" s="2902"/>
      <c r="X2072" s="2902"/>
      <c r="Y2072" s="1653"/>
      <c r="Z2072" s="1651"/>
      <c r="AA2072" s="3088"/>
      <c r="AB2072" s="1651"/>
      <c r="AC2072" s="1651"/>
      <c r="AD2072" s="1651"/>
      <c r="AE2072" s="1651"/>
      <c r="AF2072" s="1651"/>
      <c r="AG2072" s="3522"/>
      <c r="AH2072" s="1653"/>
      <c r="AI2072" s="2759"/>
      <c r="AJ2072" s="1412"/>
    </row>
    <row r="2073" spans="1:36" s="2713" customFormat="1" ht="15.95" customHeight="1" x14ac:dyDescent="0.25">
      <c r="A2073" s="414">
        <v>1</v>
      </c>
      <c r="B2073" s="414">
        <v>1</v>
      </c>
      <c r="C2073" s="3" t="s">
        <v>23</v>
      </c>
      <c r="D2073" s="1472" t="s">
        <v>246</v>
      </c>
      <c r="E2073" s="375">
        <v>270</v>
      </c>
      <c r="F2073" s="418">
        <v>253</v>
      </c>
      <c r="G2073" s="213">
        <f t="shared" si="1260"/>
        <v>147.58333333333331</v>
      </c>
      <c r="H2073" s="3521">
        <v>161</v>
      </c>
      <c r="I2073" s="526">
        <f>H2073/G2073*100</f>
        <v>109.09090909090911</v>
      </c>
      <c r="J2073" s="417">
        <v>7.5</v>
      </c>
      <c r="K2073" s="269">
        <f t="shared" si="1255"/>
        <v>8.8447204968944106</v>
      </c>
      <c r="L2073" s="270">
        <f t="shared" si="1256"/>
        <v>1898</v>
      </c>
      <c r="M2073" s="270">
        <f t="shared" si="1261"/>
        <v>1107</v>
      </c>
      <c r="N2073" s="2417">
        <v>1424</v>
      </c>
      <c r="O2073" s="270">
        <f t="shared" si="1257"/>
        <v>128.63595302619692</v>
      </c>
      <c r="P2073" s="270">
        <f t="shared" si="1258"/>
        <v>7.0296296296296292</v>
      </c>
      <c r="Q2073" s="270">
        <f t="shared" si="1259"/>
        <v>347.26479000451599</v>
      </c>
      <c r="R2073" s="2902"/>
      <c r="S2073" s="2902"/>
      <c r="T2073" s="2902"/>
      <c r="U2073" s="2902"/>
      <c r="V2073" s="2902"/>
      <c r="W2073" s="2902"/>
      <c r="X2073" s="2902"/>
      <c r="Y2073" s="1653"/>
      <c r="Z2073" s="1651"/>
      <c r="AA2073" s="3088"/>
      <c r="AB2073" s="1651"/>
      <c r="AC2073" s="1651"/>
      <c r="AD2073" s="1651"/>
      <c r="AE2073" s="1651"/>
      <c r="AF2073" s="1651"/>
      <c r="AG2073" s="3522"/>
      <c r="AH2073" s="1653"/>
      <c r="AI2073" s="2759"/>
      <c r="AJ2073" s="1412"/>
    </row>
    <row r="2074" spans="1:36" s="2713" customFormat="1" x14ac:dyDescent="0.25">
      <c r="A2074" s="414">
        <v>1</v>
      </c>
      <c r="B2074" s="414">
        <v>1</v>
      </c>
      <c r="C2074" s="3" t="s">
        <v>226</v>
      </c>
      <c r="D2074" s="1472" t="s">
        <v>246</v>
      </c>
      <c r="E2074" s="375">
        <v>330</v>
      </c>
      <c r="F2074" s="418">
        <v>30</v>
      </c>
      <c r="G2074" s="213">
        <f t="shared" si="1260"/>
        <v>17.5</v>
      </c>
      <c r="H2074" s="3521">
        <v>16</v>
      </c>
      <c r="I2074" s="526">
        <f>H2074/G2074*100</f>
        <v>91.428571428571431</v>
      </c>
      <c r="J2074" s="417">
        <v>10</v>
      </c>
      <c r="K2074" s="269">
        <f t="shared" si="1255"/>
        <v>10.375</v>
      </c>
      <c r="L2074" s="270">
        <f t="shared" si="1256"/>
        <v>300</v>
      </c>
      <c r="M2074" s="270">
        <f t="shared" si="1261"/>
        <v>175</v>
      </c>
      <c r="N2074" s="2417">
        <v>166</v>
      </c>
      <c r="O2074" s="270">
        <f t="shared" si="1257"/>
        <v>94.857142857142861</v>
      </c>
      <c r="P2074" s="270">
        <f t="shared" si="1258"/>
        <v>0.90909090909090906</v>
      </c>
      <c r="Q2074" s="270">
        <f t="shared" si="1259"/>
        <v>313.02857142857141</v>
      </c>
      <c r="R2074" s="2902"/>
      <c r="S2074" s="2902"/>
      <c r="T2074" s="2902"/>
      <c r="U2074" s="2902"/>
      <c r="V2074" s="2902"/>
      <c r="W2074" s="2902"/>
      <c r="X2074" s="2902"/>
      <c r="Y2074" s="3087"/>
      <c r="Z2074" s="1651"/>
      <c r="AA2074" s="3088"/>
      <c r="AB2074" s="1651"/>
      <c r="AC2074" s="1651"/>
      <c r="AD2074" s="1651"/>
      <c r="AE2074" s="1651"/>
      <c r="AF2074" s="1651"/>
      <c r="AG2074" s="3522"/>
      <c r="AH2074" s="1653"/>
      <c r="AI2074" s="2759"/>
      <c r="AJ2074" s="1412"/>
    </row>
    <row r="2075" spans="1:36" s="2713" customFormat="1" x14ac:dyDescent="0.25">
      <c r="A2075" s="414">
        <v>1</v>
      </c>
      <c r="B2075" s="414">
        <v>1</v>
      </c>
      <c r="C2075" s="3" t="s">
        <v>67</v>
      </c>
      <c r="D2075" s="1472" t="s">
        <v>246</v>
      </c>
      <c r="E2075" s="375">
        <v>320</v>
      </c>
      <c r="F2075" s="418">
        <v>280</v>
      </c>
      <c r="G2075" s="213">
        <f t="shared" si="1260"/>
        <v>163.33333333333331</v>
      </c>
      <c r="H2075" s="3521">
        <v>149</v>
      </c>
      <c r="I2075" s="526">
        <f>H2075/G2075*100</f>
        <v>91.224489795918373</v>
      </c>
      <c r="J2075" s="417">
        <v>9</v>
      </c>
      <c r="K2075" s="269">
        <f t="shared" si="1255"/>
        <v>9.5033557046979862</v>
      </c>
      <c r="L2075" s="270">
        <f t="shared" si="1256"/>
        <v>2520</v>
      </c>
      <c r="M2075" s="270">
        <f t="shared" si="1261"/>
        <v>1470</v>
      </c>
      <c r="N2075" s="2417">
        <v>1416</v>
      </c>
      <c r="O2075" s="270">
        <f t="shared" si="1257"/>
        <v>96.326530612244895</v>
      </c>
      <c r="P2075" s="270">
        <f t="shared" si="1258"/>
        <v>7.875</v>
      </c>
      <c r="Q2075" s="270">
        <f t="shared" si="1259"/>
        <v>308.24489795918367</v>
      </c>
      <c r="R2075" s="2902"/>
      <c r="S2075" s="2902"/>
      <c r="T2075" s="2902"/>
      <c r="U2075" s="2902"/>
      <c r="V2075" s="2902"/>
      <c r="W2075" s="2902"/>
      <c r="X2075" s="2902"/>
      <c r="Y2075" s="3087"/>
      <c r="Z2075" s="1651"/>
      <c r="AA2075" s="3088"/>
      <c r="AB2075" s="1651"/>
      <c r="AC2075" s="1651"/>
      <c r="AD2075" s="1651"/>
      <c r="AE2075" s="1651"/>
      <c r="AF2075" s="1651"/>
      <c r="AG2075" s="3522"/>
      <c r="AH2075" s="1653"/>
      <c r="AI2075" s="2759"/>
      <c r="AJ2075" s="1412"/>
    </row>
    <row r="2076" spans="1:36" s="2713" customFormat="1" x14ac:dyDescent="0.25">
      <c r="A2076" s="414"/>
      <c r="B2076" s="414">
        <v>1</v>
      </c>
      <c r="C2076" s="3" t="s">
        <v>10</v>
      </c>
      <c r="D2076" s="1472" t="s">
        <v>246</v>
      </c>
      <c r="E2076" s="375">
        <v>340</v>
      </c>
      <c r="F2076" s="418">
        <v>1340</v>
      </c>
      <c r="G2076" s="213">
        <f t="shared" si="1260"/>
        <v>781.66666666666674</v>
      </c>
      <c r="H2076" s="3521">
        <v>676</v>
      </c>
      <c r="I2076" s="526">
        <f>H2076/ROUND(G2076,0)*100</f>
        <v>86.445012787723783</v>
      </c>
      <c r="J2076" s="417">
        <v>10</v>
      </c>
      <c r="K2076" s="269">
        <f t="shared" si="1255"/>
        <v>9.3979289940828394</v>
      </c>
      <c r="L2076" s="270">
        <f t="shared" si="1256"/>
        <v>13400</v>
      </c>
      <c r="M2076" s="270">
        <f t="shared" si="1261"/>
        <v>7817</v>
      </c>
      <c r="N2076" s="2417">
        <v>6353</v>
      </c>
      <c r="O2076" s="270">
        <f t="shared" si="1257"/>
        <v>81.271587565562228</v>
      </c>
      <c r="P2076" s="270">
        <f t="shared" si="1258"/>
        <v>39.411764705882355</v>
      </c>
      <c r="Q2076" s="270">
        <f t="shared" si="1259"/>
        <v>276.33518123667375</v>
      </c>
      <c r="R2076" s="2902"/>
      <c r="S2076" s="2902"/>
      <c r="T2076" s="2902"/>
      <c r="U2076" s="2902"/>
      <c r="V2076" s="2902"/>
      <c r="W2076" s="2902"/>
      <c r="X2076" s="2902"/>
      <c r="Y2076" s="3196"/>
      <c r="Z2076" s="2902"/>
      <c r="AA2076" s="3343"/>
      <c r="AB2076" s="2902"/>
      <c r="AC2076" s="2902"/>
      <c r="AD2076" s="2902"/>
      <c r="AE2076" s="2902"/>
      <c r="AF2076" s="2902"/>
      <c r="AG2076" s="3522"/>
      <c r="AH2076" s="3344"/>
      <c r="AI2076" s="2759"/>
      <c r="AJ2076" s="1412"/>
    </row>
    <row r="2077" spans="1:36" s="2713" customFormat="1" x14ac:dyDescent="0.25">
      <c r="A2077" s="414">
        <v>1</v>
      </c>
      <c r="B2077" s="414">
        <v>1</v>
      </c>
      <c r="C2077" s="3" t="s">
        <v>55</v>
      </c>
      <c r="D2077" s="1472" t="s">
        <v>246</v>
      </c>
      <c r="E2077" s="375">
        <v>340</v>
      </c>
      <c r="F2077" s="418">
        <v>566</v>
      </c>
      <c r="G2077" s="213">
        <f t="shared" si="1260"/>
        <v>330.16666666666663</v>
      </c>
      <c r="H2077" s="3521">
        <v>289</v>
      </c>
      <c r="I2077" s="526">
        <f>H2077/G2077*100</f>
        <v>87.531549722362456</v>
      </c>
      <c r="J2077" s="417">
        <v>9</v>
      </c>
      <c r="K2077" s="269">
        <f t="shared" si="1255"/>
        <v>8.9550173010380618</v>
      </c>
      <c r="L2077" s="270">
        <f t="shared" si="1256"/>
        <v>5094</v>
      </c>
      <c r="M2077" s="270">
        <f t="shared" si="1261"/>
        <v>2972</v>
      </c>
      <c r="N2077" s="2417">
        <v>2588</v>
      </c>
      <c r="O2077" s="270">
        <f t="shared" si="1257"/>
        <v>87.079407806191128</v>
      </c>
      <c r="P2077" s="270">
        <f t="shared" si="1258"/>
        <v>14.982352941176471</v>
      </c>
      <c r="Q2077" s="270">
        <f t="shared" si="1259"/>
        <v>296.1198048123843</v>
      </c>
      <c r="R2077" s="2902"/>
      <c r="S2077" s="2902"/>
      <c r="T2077" s="2902"/>
      <c r="U2077" s="2902"/>
      <c r="V2077" s="2902"/>
      <c r="W2077" s="2902"/>
      <c r="X2077" s="2902"/>
      <c r="Y2077" s="3196"/>
      <c r="Z2077" s="2902"/>
      <c r="AA2077" s="3343"/>
      <c r="AB2077" s="2902"/>
      <c r="AC2077" s="2902"/>
      <c r="AD2077" s="2902"/>
      <c r="AE2077" s="2902"/>
      <c r="AF2077" s="2902"/>
      <c r="AG2077" s="3522"/>
      <c r="AH2077" s="3344"/>
      <c r="AI2077" s="2759"/>
      <c r="AJ2077" s="1412"/>
    </row>
    <row r="2078" spans="1:36" s="2713" customFormat="1" ht="29.25" x14ac:dyDescent="0.25">
      <c r="A2078" s="414">
        <v>1</v>
      </c>
      <c r="B2078" s="414">
        <v>1</v>
      </c>
      <c r="C2078" s="1739" t="s">
        <v>7</v>
      </c>
      <c r="D2078" s="3682"/>
      <c r="E2078" s="1739"/>
      <c r="F2078" s="162">
        <f>SUM(F2071:F2077)</f>
        <v>2939</v>
      </c>
      <c r="G2078" s="3090">
        <f>SUM(G2071:G2077)</f>
        <v>1714.4166666666665</v>
      </c>
      <c r="H2078" s="3085">
        <f>SUM(H2071:H2077)</f>
        <v>1422</v>
      </c>
      <c r="I2078" s="3090">
        <f>H2078/G2078*100</f>
        <v>82.943664025664702</v>
      </c>
      <c r="J2078" s="2440">
        <f>IF(F2078=0,0,L2078/F2078)</f>
        <v>8.8462061925825104</v>
      </c>
      <c r="K2078" s="388">
        <f t="shared" si="1255"/>
        <v>9.0232067510548521</v>
      </c>
      <c r="L2078" s="3090">
        <f>SUM(L2071:L2077)</f>
        <v>25999</v>
      </c>
      <c r="M2078" s="3090">
        <f>SUM(M2071:M2077)</f>
        <v>15167</v>
      </c>
      <c r="N2078" s="3090">
        <f>SUM(N2071:N2077)</f>
        <v>12831</v>
      </c>
      <c r="O2078" s="270">
        <f t="shared" si="1257"/>
        <v>84.598140700204397</v>
      </c>
      <c r="P2078" s="3090">
        <f>SUM(P2071:P2077)</f>
        <v>78.756269558328384</v>
      </c>
      <c r="Q2078" s="270">
        <f t="shared" si="1259"/>
        <v>279.29205031364955</v>
      </c>
      <c r="R2078" s="3091">
        <v>108346.06803148438</v>
      </c>
      <c r="S2078" s="3091">
        <v>108346.06803148438</v>
      </c>
      <c r="T2078" s="3091">
        <v>108346.06803148438</v>
      </c>
      <c r="U2078" s="3091">
        <v>108397.00773148438</v>
      </c>
      <c r="V2078" s="3091">
        <v>108397.00773148438</v>
      </c>
      <c r="W2078" s="3091">
        <v>108397.00773148438</v>
      </c>
      <c r="X2078" s="3091">
        <v>108397.00773148438</v>
      </c>
      <c r="Y2078" s="1209">
        <f>R2078/12*$C$3+(S2078-R2078)/11*6+(T2078-S2078)/10*5+(U2078-T2078)/9*4+(V2078-U2078)/8*3+(W2078-V2078)/7*2+(X2078-W2078)/6*1</f>
        <v>63224.512885032549</v>
      </c>
      <c r="Z2078" s="3091">
        <f>AF2078-AE2078-AB2078</f>
        <v>57630.156070000012</v>
      </c>
      <c r="AA2078" s="3370"/>
      <c r="AB2078" s="3091">
        <v>-322.48496</v>
      </c>
      <c r="AC2078" s="3091">
        <f>Z2078-Y2078</f>
        <v>-5594.3568150325373</v>
      </c>
      <c r="AD2078" s="3091"/>
      <c r="AE2078" s="3091">
        <v>-1325.6699900000003</v>
      </c>
      <c r="AF2078" s="3091">
        <v>55982.001120000008</v>
      </c>
      <c r="AG2078" s="3086">
        <f>SUM(AG2071:AG2077)</f>
        <v>0</v>
      </c>
      <c r="AH2078" s="3197"/>
      <c r="AI2078" s="2759"/>
      <c r="AJ2078" s="1412"/>
    </row>
    <row r="2079" spans="1:36" s="2713" customFormat="1" x14ac:dyDescent="0.25">
      <c r="A2079" s="414">
        <v>1</v>
      </c>
      <c r="B2079" s="414">
        <v>1</v>
      </c>
      <c r="C2079" s="2307" t="s">
        <v>14</v>
      </c>
      <c r="D2079" s="2307"/>
      <c r="E2079" s="3094"/>
      <c r="F2079" s="162"/>
      <c r="G2079" s="3090"/>
      <c r="H2079" s="3090"/>
      <c r="I2079" s="3090"/>
      <c r="J2079" s="3095"/>
      <c r="K2079" s="3095"/>
      <c r="L2079" s="3090"/>
      <c r="M2079" s="3090"/>
      <c r="N2079" s="3090"/>
      <c r="O2079" s="3090"/>
      <c r="P2079" s="3090"/>
      <c r="Q2079" s="3090"/>
      <c r="R2079" s="2902"/>
      <c r="S2079" s="2902"/>
      <c r="T2079" s="2902"/>
      <c r="U2079" s="2902"/>
      <c r="V2079" s="2902"/>
      <c r="W2079" s="2902"/>
      <c r="X2079" s="2902"/>
      <c r="Y2079" s="3196"/>
      <c r="Z2079" s="2902"/>
      <c r="AA2079" s="3343"/>
      <c r="AB2079" s="2902"/>
      <c r="AC2079" s="2902"/>
      <c r="AD2079" s="2902"/>
      <c r="AE2079" s="2902"/>
      <c r="AF2079" s="2902"/>
      <c r="AG2079" s="3093"/>
      <c r="AH2079" s="3344"/>
      <c r="AI2079" s="2759"/>
      <c r="AJ2079" s="1412"/>
    </row>
    <row r="2080" spans="1:36" s="2713" customFormat="1" ht="15.75" x14ac:dyDescent="0.25">
      <c r="A2080" s="414">
        <v>1</v>
      </c>
      <c r="B2080" s="414">
        <v>1</v>
      </c>
      <c r="C2080" s="1168" t="s">
        <v>382</v>
      </c>
      <c r="D2080" s="798"/>
      <c r="E2080" s="2062"/>
      <c r="F2080" s="460"/>
      <c r="G2080" s="788"/>
      <c r="H2080" s="788"/>
      <c r="I2080" s="788"/>
      <c r="J2080" s="1150"/>
      <c r="K2080" s="1150"/>
      <c r="L2080" s="1862"/>
      <c r="M2080" s="1862"/>
      <c r="N2080" s="1862"/>
      <c r="O2080" s="1862"/>
      <c r="P2080" s="1862"/>
      <c r="Q2080" s="1862"/>
      <c r="R2080" s="614">
        <v>151267.59975999998</v>
      </c>
      <c r="S2080" s="614">
        <v>151267.59975999998</v>
      </c>
      <c r="T2080" s="614">
        <v>150696.70462999999</v>
      </c>
      <c r="U2080" s="614">
        <v>150696.70462999999</v>
      </c>
      <c r="V2080" s="614">
        <v>150696.70462999999</v>
      </c>
      <c r="W2080" s="614">
        <v>150696.70462999999</v>
      </c>
      <c r="X2080" s="614">
        <v>150696.70462999999</v>
      </c>
      <c r="Y2080" s="3674">
        <f>(R2080-1168.56064)/12*$C$3+1168.56064+(S2080-R2080)/11*6+(T2080-S2080)/10*5+(U2080-T2080)/9*4+(V2080-U2080)/8*3+(W2080-V2080)/7*2+(X2080-W2080)/6*1</f>
        <v>88440.885894999985</v>
      </c>
      <c r="Z2080" s="614">
        <f>AF2080-AE2080-AB2080</f>
        <v>85099.877479999981</v>
      </c>
      <c r="AA2080" s="1513"/>
      <c r="AB2080" s="614"/>
      <c r="AC2080" s="614">
        <f>Z2080-Y2080</f>
        <v>-3341.0084150000039</v>
      </c>
      <c r="AD2080" s="614"/>
      <c r="AE2080" s="614">
        <v>-220.19591</v>
      </c>
      <c r="AF2080" s="614">
        <v>84879.681569999986</v>
      </c>
      <c r="AG2080" s="1261"/>
      <c r="AH2080" s="1265"/>
      <c r="AI2080" s="2759"/>
      <c r="AJ2080" s="1412"/>
    </row>
    <row r="2081" spans="1:36" s="2713" customFormat="1" x14ac:dyDescent="0.25">
      <c r="A2081" s="414"/>
      <c r="B2081" s="414">
        <v>1</v>
      </c>
      <c r="C2081" s="722" t="s">
        <v>329</v>
      </c>
      <c r="D2081" s="798"/>
      <c r="E2081" s="2062"/>
      <c r="F2081" s="460"/>
      <c r="G2081" s="788"/>
      <c r="H2081" s="788"/>
      <c r="I2081" s="788"/>
      <c r="J2081" s="1150"/>
      <c r="K2081" s="1150"/>
      <c r="L2081" s="1862"/>
      <c r="M2081" s="1862"/>
      <c r="N2081" s="1862"/>
      <c r="O2081" s="1862"/>
      <c r="P2081" s="1862"/>
      <c r="Q2081" s="1862"/>
      <c r="R2081" s="614">
        <v>29146.0092</v>
      </c>
      <c r="S2081" s="614">
        <v>29146.0092</v>
      </c>
      <c r="T2081" s="614">
        <v>29146.0092</v>
      </c>
      <c r="U2081" s="614">
        <v>29146.0092</v>
      </c>
      <c r="V2081" s="614">
        <v>29146.0092</v>
      </c>
      <c r="W2081" s="614">
        <v>29146.0092</v>
      </c>
      <c r="X2081" s="614">
        <v>29146.0092</v>
      </c>
      <c r="Y2081" s="1209">
        <f>R2081/12*$C$3+(S2081-R2081)/11*6+(T2081-S2081)/10*5+(U2081-T2081)/9*4+(V2081-U2081)/8*3+(W2081-V2081)/7*2+(X2081-W2081)/6*1</f>
        <v>17001.8387</v>
      </c>
      <c r="Z2081" s="614">
        <f>AF2081-AE2081-AB2081</f>
        <v>17001.8387</v>
      </c>
      <c r="AA2081" s="1513"/>
      <c r="AB2081" s="614"/>
      <c r="AC2081" s="614">
        <f>Z2081-Y2081</f>
        <v>0</v>
      </c>
      <c r="AD2081" s="614"/>
      <c r="AE2081" s="614">
        <v>0</v>
      </c>
      <c r="AF2081" s="614">
        <v>17001.8387</v>
      </c>
      <c r="AG2081" s="1261"/>
      <c r="AH2081" s="1265"/>
      <c r="AI2081" s="2759"/>
      <c r="AJ2081" s="1412"/>
    </row>
    <row r="2082" spans="1:36" s="2713" customFormat="1" ht="29.25" x14ac:dyDescent="0.25">
      <c r="A2082" s="414">
        <v>1</v>
      </c>
      <c r="B2082" s="414">
        <v>1</v>
      </c>
      <c r="C2082" s="2708" t="s">
        <v>293</v>
      </c>
      <c r="D2082" s="4"/>
      <c r="E2082" s="4"/>
      <c r="F2082" s="870">
        <f>F2084+F2085+F2086+F2087+F2089</f>
        <v>49519</v>
      </c>
      <c r="G2082" s="368">
        <f>G2084+G2085+G2086+G2087+G2089</f>
        <v>28886.083333333336</v>
      </c>
      <c r="H2082" s="368">
        <f>H2084+H2085+H2086+H2087+H2089</f>
        <v>21015</v>
      </c>
      <c r="I2082" s="368">
        <f>H2082/G2082*100</f>
        <v>72.751296039326888</v>
      </c>
      <c r="J2082" s="1901"/>
      <c r="K2082" s="1901"/>
      <c r="L2082" s="211"/>
      <c r="M2082" s="211"/>
      <c r="N2082" s="211"/>
      <c r="O2082" s="211"/>
      <c r="P2082" s="211"/>
      <c r="Q2082" s="211"/>
      <c r="R2082" s="552"/>
      <c r="S2082" s="552"/>
      <c r="T2082" s="552"/>
      <c r="U2082" s="552"/>
      <c r="V2082" s="552"/>
      <c r="W2082" s="552"/>
      <c r="X2082" s="552"/>
      <c r="Y2082" s="3523"/>
      <c r="Z2082" s="552"/>
      <c r="AA2082" s="1101"/>
      <c r="AB2082" s="552"/>
      <c r="AC2082" s="552"/>
      <c r="AD2082" s="552"/>
      <c r="AE2082" s="552"/>
      <c r="AF2082" s="552"/>
      <c r="AG2082" s="1274">
        <f>AG2084+AG2085+AG2086+AG2087+AG2089</f>
        <v>0</v>
      </c>
      <c r="AH2082" s="1339"/>
      <c r="AI2082" s="2759"/>
      <c r="AJ2082" s="1412"/>
    </row>
    <row r="2083" spans="1:36" s="2713" customFormat="1" ht="30" x14ac:dyDescent="0.25">
      <c r="A2083" s="414"/>
      <c r="B2083" s="414">
        <v>1</v>
      </c>
      <c r="C2083" s="518" t="s">
        <v>204</v>
      </c>
      <c r="D2083" s="4"/>
      <c r="E2083" s="4"/>
      <c r="F2083" s="870"/>
      <c r="G2083" s="418">
        <f>ROUND(F2083/12*$C$3,0)</f>
        <v>0</v>
      </c>
      <c r="H2083" s="368"/>
      <c r="I2083" s="368"/>
      <c r="J2083" s="1901"/>
      <c r="K2083" s="1901"/>
      <c r="L2083" s="211"/>
      <c r="M2083" s="211"/>
      <c r="N2083" s="211"/>
      <c r="O2083" s="211"/>
      <c r="P2083" s="211"/>
      <c r="Q2083" s="211"/>
      <c r="R2083" s="552"/>
      <c r="S2083" s="552"/>
      <c r="T2083" s="552"/>
      <c r="U2083" s="552"/>
      <c r="V2083" s="552"/>
      <c r="W2083" s="552"/>
      <c r="X2083" s="552"/>
      <c r="Y2083" s="3523"/>
      <c r="Z2083" s="552"/>
      <c r="AA2083" s="1101"/>
      <c r="AB2083" s="552"/>
      <c r="AC2083" s="552"/>
      <c r="AD2083" s="552"/>
      <c r="AE2083" s="552"/>
      <c r="AF2083" s="552"/>
      <c r="AG2083" s="1274"/>
      <c r="AH2083" s="1339"/>
      <c r="AI2083" s="2759"/>
      <c r="AJ2083" s="1412"/>
    </row>
    <row r="2084" spans="1:36" s="2713" customFormat="1" ht="30" x14ac:dyDescent="0.25">
      <c r="A2084" s="414">
        <v>1</v>
      </c>
      <c r="B2084" s="414">
        <v>1</v>
      </c>
      <c r="C2084" s="518" t="s">
        <v>205</v>
      </c>
      <c r="D2084" s="4"/>
      <c r="E2084" s="4"/>
      <c r="F2084" s="526">
        <v>5000</v>
      </c>
      <c r="G2084" s="213">
        <f t="shared" ref="G2084:G2089" si="1262">F2084/12*$C$3</f>
        <v>2916.666666666667</v>
      </c>
      <c r="H2084" s="368">
        <v>2319</v>
      </c>
      <c r="I2084" s="368">
        <f>H2084/G2084*100</f>
        <v>79.508571428571415</v>
      </c>
      <c r="J2084" s="1901"/>
      <c r="K2084" s="1901"/>
      <c r="L2084" s="211"/>
      <c r="M2084" s="211"/>
      <c r="N2084" s="211"/>
      <c r="O2084" s="211"/>
      <c r="P2084" s="211"/>
      <c r="Q2084" s="211"/>
      <c r="R2084" s="552"/>
      <c r="S2084" s="552"/>
      <c r="T2084" s="552"/>
      <c r="U2084" s="552"/>
      <c r="V2084" s="552"/>
      <c r="W2084" s="552"/>
      <c r="X2084" s="552"/>
      <c r="Y2084" s="3523"/>
      <c r="Z2084" s="552"/>
      <c r="AA2084" s="1101"/>
      <c r="AB2084" s="552"/>
      <c r="AC2084" s="552"/>
      <c r="AD2084" s="552"/>
      <c r="AE2084" s="552"/>
      <c r="AF2084" s="552"/>
      <c r="AG2084" s="1274"/>
      <c r="AH2084" s="1339"/>
      <c r="AI2084" s="2759"/>
      <c r="AJ2084" s="1412"/>
    </row>
    <row r="2085" spans="1:36" s="2713" customFormat="1" ht="30" x14ac:dyDescent="0.25">
      <c r="A2085" s="414"/>
      <c r="B2085" s="414">
        <v>1</v>
      </c>
      <c r="C2085" s="724" t="s">
        <v>294</v>
      </c>
      <c r="D2085" s="4"/>
      <c r="E2085" s="4"/>
      <c r="F2085" s="526">
        <v>15272</v>
      </c>
      <c r="G2085" s="213">
        <f t="shared" si="1262"/>
        <v>8908.6666666666679</v>
      </c>
      <c r="H2085" s="368">
        <v>5787</v>
      </c>
      <c r="I2085" s="368">
        <f>H2085/G2085*100</f>
        <v>64.959215744967437</v>
      </c>
      <c r="J2085" s="1901"/>
      <c r="K2085" s="1901"/>
      <c r="L2085" s="211"/>
      <c r="M2085" s="211"/>
      <c r="N2085" s="211"/>
      <c r="O2085" s="211"/>
      <c r="P2085" s="211"/>
      <c r="Q2085" s="211"/>
      <c r="R2085" s="552"/>
      <c r="S2085" s="552"/>
      <c r="T2085" s="552"/>
      <c r="U2085" s="552"/>
      <c r="V2085" s="552"/>
      <c r="W2085" s="552"/>
      <c r="X2085" s="552"/>
      <c r="Y2085" s="3523"/>
      <c r="Z2085" s="552"/>
      <c r="AA2085" s="1101"/>
      <c r="AB2085" s="552"/>
      <c r="AC2085" s="552"/>
      <c r="AD2085" s="552"/>
      <c r="AE2085" s="552"/>
      <c r="AF2085" s="552"/>
      <c r="AG2085" s="1274"/>
      <c r="AH2085" s="1339"/>
      <c r="AI2085" s="2759"/>
      <c r="AJ2085" s="1412"/>
    </row>
    <row r="2086" spans="1:36" s="2713" customFormat="1" ht="60" x14ac:dyDescent="0.25">
      <c r="A2086" s="414"/>
      <c r="B2086" s="414">
        <v>1</v>
      </c>
      <c r="C2086" s="519" t="s">
        <v>295</v>
      </c>
      <c r="D2086" s="4"/>
      <c r="E2086" s="4"/>
      <c r="F2086" s="526">
        <v>3731</v>
      </c>
      <c r="G2086" s="213">
        <f t="shared" si="1262"/>
        <v>2176.416666666667</v>
      </c>
      <c r="H2086" s="368">
        <v>2544</v>
      </c>
      <c r="I2086" s="368">
        <f>H2086/G2086*100</f>
        <v>116.88938239460886</v>
      </c>
      <c r="J2086" s="1901"/>
      <c r="K2086" s="1901"/>
      <c r="L2086" s="211"/>
      <c r="M2086" s="211"/>
      <c r="N2086" s="211"/>
      <c r="O2086" s="211"/>
      <c r="P2086" s="211"/>
      <c r="Q2086" s="211"/>
      <c r="R2086" s="552"/>
      <c r="S2086" s="552"/>
      <c r="T2086" s="552"/>
      <c r="U2086" s="552"/>
      <c r="V2086" s="552"/>
      <c r="W2086" s="552"/>
      <c r="X2086" s="552"/>
      <c r="Y2086" s="3523"/>
      <c r="Z2086" s="552"/>
      <c r="AA2086" s="1101"/>
      <c r="AB2086" s="552"/>
      <c r="AC2086" s="552"/>
      <c r="AD2086" s="552"/>
      <c r="AE2086" s="552"/>
      <c r="AF2086" s="552"/>
      <c r="AG2086" s="1274"/>
      <c r="AH2086" s="1339"/>
      <c r="AI2086" s="2759"/>
      <c r="AJ2086" s="1412"/>
    </row>
    <row r="2087" spans="1:36" s="2713" customFormat="1" ht="45" x14ac:dyDescent="0.25">
      <c r="A2087" s="414"/>
      <c r="B2087" s="414">
        <v>1</v>
      </c>
      <c r="C2087" s="519" t="s">
        <v>309</v>
      </c>
      <c r="D2087" s="4"/>
      <c r="E2087" s="4"/>
      <c r="F2087" s="526">
        <v>24243</v>
      </c>
      <c r="G2087" s="213">
        <f t="shared" si="1262"/>
        <v>14141.75</v>
      </c>
      <c r="H2087" s="368">
        <v>10329</v>
      </c>
      <c r="I2087" s="368">
        <f>H2087/G2087*100</f>
        <v>73.039051036823594</v>
      </c>
      <c r="J2087" s="1901"/>
      <c r="K2087" s="1901"/>
      <c r="L2087" s="211"/>
      <c r="M2087" s="211"/>
      <c r="N2087" s="211"/>
      <c r="O2087" s="211"/>
      <c r="P2087" s="211"/>
      <c r="Q2087" s="211"/>
      <c r="R2087" s="552"/>
      <c r="S2087" s="552"/>
      <c r="T2087" s="552"/>
      <c r="U2087" s="552"/>
      <c r="V2087" s="552"/>
      <c r="W2087" s="552"/>
      <c r="X2087" s="552"/>
      <c r="Y2087" s="3523"/>
      <c r="Z2087" s="552"/>
      <c r="AA2087" s="1101"/>
      <c r="AB2087" s="552"/>
      <c r="AC2087" s="552"/>
      <c r="AD2087" s="552"/>
      <c r="AE2087" s="552"/>
      <c r="AF2087" s="552"/>
      <c r="AG2087" s="1274"/>
      <c r="AH2087" s="1339"/>
      <c r="AI2087" s="2759"/>
      <c r="AJ2087" s="1412"/>
    </row>
    <row r="2088" spans="1:36" s="2713" customFormat="1" ht="105" x14ac:dyDescent="0.25">
      <c r="A2088" s="414"/>
      <c r="B2088" s="414"/>
      <c r="C2088" s="519" t="s">
        <v>532</v>
      </c>
      <c r="D2088" s="4"/>
      <c r="E2088" s="4"/>
      <c r="F2088" s="526">
        <v>5000</v>
      </c>
      <c r="G2088" s="213">
        <f t="shared" si="1262"/>
        <v>2916.666666666667</v>
      </c>
      <c r="H2088" s="368">
        <v>1612</v>
      </c>
      <c r="I2088" s="368">
        <f>H2088/G2088*100</f>
        <v>55.26857142857142</v>
      </c>
      <c r="J2088" s="1901"/>
      <c r="K2088" s="1901"/>
      <c r="L2088" s="211"/>
      <c r="M2088" s="211"/>
      <c r="N2088" s="211"/>
      <c r="O2088" s="211"/>
      <c r="P2088" s="211"/>
      <c r="Q2088" s="211"/>
      <c r="R2088" s="552"/>
      <c r="S2088" s="552"/>
      <c r="T2088" s="552"/>
      <c r="U2088" s="552"/>
      <c r="V2088" s="552"/>
      <c r="W2088" s="552"/>
      <c r="X2088" s="552"/>
      <c r="Y2088" s="3523"/>
      <c r="Z2088" s="552"/>
      <c r="AA2088" s="1101"/>
      <c r="AB2088" s="552"/>
      <c r="AC2088" s="552"/>
      <c r="AD2088" s="552"/>
      <c r="AE2088" s="552"/>
      <c r="AF2088" s="552"/>
      <c r="AG2088" s="1274"/>
      <c r="AH2088" s="1339"/>
      <c r="AI2088" s="2759"/>
      <c r="AJ2088" s="1412"/>
    </row>
    <row r="2089" spans="1:36" s="2713" customFormat="1" ht="30" x14ac:dyDescent="0.25">
      <c r="A2089" s="414"/>
      <c r="B2089" s="414">
        <v>1</v>
      </c>
      <c r="C2089" s="4" t="s">
        <v>380</v>
      </c>
      <c r="D2089" s="4"/>
      <c r="E2089" s="4"/>
      <c r="F2089" s="526">
        <v>1273</v>
      </c>
      <c r="G2089" s="213">
        <f t="shared" si="1262"/>
        <v>742.58333333333326</v>
      </c>
      <c r="H2089" s="368">
        <v>36</v>
      </c>
      <c r="I2089" s="368">
        <f t="shared" ref="I2089:I2094" si="1263">H2089/G2089*100</f>
        <v>4.847940747390866</v>
      </c>
      <c r="J2089" s="1901"/>
      <c r="K2089" s="1901"/>
      <c r="L2089" s="211"/>
      <c r="M2089" s="211"/>
      <c r="N2089" s="211"/>
      <c r="O2089" s="211"/>
      <c r="P2089" s="211"/>
      <c r="Q2089" s="211"/>
      <c r="R2089" s="552"/>
      <c r="S2089" s="552"/>
      <c r="T2089" s="552"/>
      <c r="U2089" s="552"/>
      <c r="V2089" s="552"/>
      <c r="W2089" s="552"/>
      <c r="X2089" s="552"/>
      <c r="Y2089" s="3523"/>
      <c r="Z2089" s="552"/>
      <c r="AA2089" s="1101"/>
      <c r="AB2089" s="552"/>
      <c r="AC2089" s="552"/>
      <c r="AD2089" s="552"/>
      <c r="AE2089" s="552"/>
      <c r="AF2089" s="552"/>
      <c r="AG2089" s="1274"/>
      <c r="AH2089" s="1339"/>
      <c r="AI2089" s="2759"/>
      <c r="AJ2089" s="1412"/>
    </row>
    <row r="2090" spans="1:36" s="2713" customFormat="1" ht="29.25" x14ac:dyDescent="0.25">
      <c r="A2090" s="414"/>
      <c r="B2090" s="414">
        <v>1</v>
      </c>
      <c r="C2090" s="486" t="s">
        <v>135</v>
      </c>
      <c r="D2090" s="4"/>
      <c r="E2090" s="4"/>
      <c r="F2090" s="831">
        <f>F2091</f>
        <v>16972</v>
      </c>
      <c r="G2090" s="213">
        <f t="shared" ref="G2090:H2090" si="1264">G2091</f>
        <v>9900.3333333333321</v>
      </c>
      <c r="H2090" s="368">
        <f t="shared" si="1264"/>
        <v>10216</v>
      </c>
      <c r="I2090" s="368">
        <f t="shared" si="1263"/>
        <v>103.1884448335073</v>
      </c>
      <c r="J2090" s="1901"/>
      <c r="K2090" s="1901"/>
      <c r="L2090" s="211"/>
      <c r="M2090" s="211"/>
      <c r="N2090" s="211"/>
      <c r="O2090" s="211"/>
      <c r="P2090" s="211"/>
      <c r="Q2090" s="211"/>
      <c r="R2090" s="552"/>
      <c r="S2090" s="552"/>
      <c r="T2090" s="552"/>
      <c r="U2090" s="552"/>
      <c r="V2090" s="552"/>
      <c r="W2090" s="552"/>
      <c r="X2090" s="552"/>
      <c r="Y2090" s="3523"/>
      <c r="Z2090" s="552"/>
      <c r="AA2090" s="1101"/>
      <c r="AB2090" s="552"/>
      <c r="AC2090" s="552"/>
      <c r="AD2090" s="552"/>
      <c r="AE2090" s="552"/>
      <c r="AF2090" s="552"/>
      <c r="AG2090" s="1274">
        <f t="shared" ref="AG2090" si="1265">AG2091</f>
        <v>0</v>
      </c>
      <c r="AH2090" s="1339"/>
      <c r="AI2090" s="2759"/>
      <c r="AJ2090" s="1412"/>
    </row>
    <row r="2091" spans="1:36" s="2713" customFormat="1" x14ac:dyDescent="0.25">
      <c r="A2091" s="414"/>
      <c r="B2091" s="414">
        <v>1</v>
      </c>
      <c r="C2091" s="292" t="s">
        <v>239</v>
      </c>
      <c r="D2091" s="4"/>
      <c r="E2091" s="4"/>
      <c r="F2091" s="832">
        <v>16972</v>
      </c>
      <c r="G2091" s="213">
        <f>F2091/12*$C$3</f>
        <v>9900.3333333333321</v>
      </c>
      <c r="H2091" s="368">
        <v>10216</v>
      </c>
      <c r="I2091" s="368">
        <f t="shared" si="1263"/>
        <v>103.1884448335073</v>
      </c>
      <c r="J2091" s="1901"/>
      <c r="K2091" s="1901"/>
      <c r="L2091" s="211"/>
      <c r="M2091" s="211"/>
      <c r="N2091" s="211"/>
      <c r="O2091" s="211"/>
      <c r="P2091" s="211"/>
      <c r="Q2091" s="211"/>
      <c r="R2091" s="552"/>
      <c r="S2091" s="552"/>
      <c r="T2091" s="552"/>
      <c r="U2091" s="552"/>
      <c r="V2091" s="552"/>
      <c r="W2091" s="552"/>
      <c r="X2091" s="552"/>
      <c r="Y2091" s="3523"/>
      <c r="Z2091" s="552"/>
      <c r="AA2091" s="1101"/>
      <c r="AB2091" s="552"/>
      <c r="AC2091" s="552"/>
      <c r="AD2091" s="552"/>
      <c r="AE2091" s="552"/>
      <c r="AF2091" s="552"/>
      <c r="AG2091" s="1274"/>
      <c r="AH2091" s="1339"/>
      <c r="AI2091" s="2759"/>
      <c r="AJ2091" s="1412"/>
    </row>
    <row r="2092" spans="1:36" s="2713" customFormat="1" ht="63" x14ac:dyDescent="0.25">
      <c r="A2092" s="414"/>
      <c r="B2092" s="414">
        <v>1</v>
      </c>
      <c r="C2092" s="751" t="s">
        <v>298</v>
      </c>
      <c r="D2092" s="4"/>
      <c r="E2092" s="4"/>
      <c r="F2092" s="418">
        <f>F2093+F2098</f>
        <v>10281</v>
      </c>
      <c r="G2092" s="213">
        <f>G2093+G2098</f>
        <v>5997.25</v>
      </c>
      <c r="H2092" s="368">
        <f>H2093+H2098</f>
        <v>1073</v>
      </c>
      <c r="I2092" s="368">
        <f t="shared" si="1263"/>
        <v>17.89153361957564</v>
      </c>
      <c r="J2092" s="1901"/>
      <c r="K2092" s="1901"/>
      <c r="L2092" s="211"/>
      <c r="M2092" s="211"/>
      <c r="N2092" s="211"/>
      <c r="O2092" s="211"/>
      <c r="P2092" s="211"/>
      <c r="Q2092" s="211"/>
      <c r="R2092" s="552"/>
      <c r="S2092" s="552"/>
      <c r="T2092" s="552"/>
      <c r="U2092" s="552"/>
      <c r="V2092" s="552"/>
      <c r="W2092" s="552"/>
      <c r="X2092" s="552"/>
      <c r="Y2092" s="1209">
        <f>R2092/12*$C$3</f>
        <v>0</v>
      </c>
      <c r="Z2092" s="552">
        <f>AF2092-AE2092-AB2092</f>
        <v>0</v>
      </c>
      <c r="AA2092" s="1101"/>
      <c r="AB2092" s="552"/>
      <c r="AC2092" s="552">
        <f>Z2092-Y2092</f>
        <v>0</v>
      </c>
      <c r="AD2092" s="552"/>
      <c r="AE2092" s="552"/>
      <c r="AF2092" s="552"/>
      <c r="AG2092" s="1274">
        <f>AG2093+AG2098</f>
        <v>0</v>
      </c>
      <c r="AH2092" s="1339"/>
      <c r="AI2092" s="2759"/>
      <c r="AJ2092" s="1412"/>
    </row>
    <row r="2093" spans="1:36" s="2713" customFormat="1" ht="30" x14ac:dyDescent="0.25">
      <c r="A2093" s="414"/>
      <c r="B2093" s="414">
        <v>1</v>
      </c>
      <c r="C2093" s="724" t="s">
        <v>299</v>
      </c>
      <c r="D2093" s="4"/>
      <c r="E2093" s="4"/>
      <c r="F2093" s="418">
        <f>SUM(F2094:F2097)</f>
        <v>4073</v>
      </c>
      <c r="G2093" s="213">
        <f>SUM(G2094:G2097)</f>
        <v>2375.916666666667</v>
      </c>
      <c r="H2093" s="368">
        <f>SUM(H2094:H2097)</f>
        <v>281</v>
      </c>
      <c r="I2093" s="368">
        <f t="shared" si="1263"/>
        <v>11.827014134895302</v>
      </c>
      <c r="J2093" s="1901"/>
      <c r="K2093" s="1901"/>
      <c r="L2093" s="211"/>
      <c r="M2093" s="211"/>
      <c r="N2093" s="211"/>
      <c r="O2093" s="211"/>
      <c r="P2093" s="211"/>
      <c r="Q2093" s="211"/>
      <c r="R2093" s="552"/>
      <c r="S2093" s="552"/>
      <c r="T2093" s="552"/>
      <c r="U2093" s="552"/>
      <c r="V2093" s="552"/>
      <c r="W2093" s="552"/>
      <c r="X2093" s="552"/>
      <c r="Y2093" s="3523"/>
      <c r="Z2093" s="552"/>
      <c r="AA2093" s="1101"/>
      <c r="AB2093" s="552"/>
      <c r="AC2093" s="552"/>
      <c r="AD2093" s="552"/>
      <c r="AE2093" s="552"/>
      <c r="AF2093" s="552"/>
      <c r="AG2093" s="1274">
        <f>SUM(AG2094:AG2097)</f>
        <v>0</v>
      </c>
      <c r="AH2093" s="1339"/>
      <c r="AI2093" s="2759"/>
      <c r="AJ2093" s="1412"/>
    </row>
    <row r="2094" spans="1:36" s="2713" customFormat="1" ht="30" x14ac:dyDescent="0.25">
      <c r="A2094" s="414"/>
      <c r="B2094" s="414">
        <v>1</v>
      </c>
      <c r="C2094" s="519" t="s">
        <v>300</v>
      </c>
      <c r="D2094" s="4"/>
      <c r="E2094" s="4"/>
      <c r="F2094" s="418">
        <v>3857</v>
      </c>
      <c r="G2094" s="213">
        <f>F2094/12*$C$3</f>
        <v>2249.916666666667</v>
      </c>
      <c r="H2094" s="368">
        <v>254</v>
      </c>
      <c r="I2094" s="368">
        <f t="shared" si="1263"/>
        <v>11.28930701137079</v>
      </c>
      <c r="J2094" s="1901"/>
      <c r="K2094" s="1901"/>
      <c r="L2094" s="211"/>
      <c r="M2094" s="211"/>
      <c r="N2094" s="211"/>
      <c r="O2094" s="211"/>
      <c r="P2094" s="211"/>
      <c r="Q2094" s="211"/>
      <c r="R2094" s="552"/>
      <c r="S2094" s="552"/>
      <c r="T2094" s="552"/>
      <c r="U2094" s="552"/>
      <c r="V2094" s="552"/>
      <c r="W2094" s="552"/>
      <c r="X2094" s="552"/>
      <c r="Y2094" s="3523"/>
      <c r="Z2094" s="552"/>
      <c r="AA2094" s="1101"/>
      <c r="AB2094" s="552"/>
      <c r="AC2094" s="552"/>
      <c r="AD2094" s="552"/>
      <c r="AE2094" s="552"/>
      <c r="AF2094" s="552"/>
      <c r="AG2094" s="1274"/>
      <c r="AH2094" s="1339"/>
      <c r="AI2094" s="2759"/>
      <c r="AJ2094" s="1412"/>
    </row>
    <row r="2095" spans="1:36" s="2713" customFormat="1" ht="60" x14ac:dyDescent="0.25">
      <c r="A2095" s="414"/>
      <c r="B2095" s="414">
        <v>1</v>
      </c>
      <c r="C2095" s="519" t="s">
        <v>301</v>
      </c>
      <c r="D2095" s="4"/>
      <c r="E2095" s="4"/>
      <c r="F2095" s="418"/>
      <c r="G2095" s="213"/>
      <c r="H2095" s="368"/>
      <c r="I2095" s="368"/>
      <c r="J2095" s="1901"/>
      <c r="K2095" s="1901"/>
      <c r="L2095" s="211"/>
      <c r="M2095" s="211"/>
      <c r="N2095" s="211"/>
      <c r="O2095" s="211"/>
      <c r="P2095" s="211"/>
      <c r="Q2095" s="211"/>
      <c r="R2095" s="552"/>
      <c r="S2095" s="552"/>
      <c r="T2095" s="552"/>
      <c r="U2095" s="552"/>
      <c r="V2095" s="552"/>
      <c r="W2095" s="552"/>
      <c r="X2095" s="552"/>
      <c r="Y2095" s="3523"/>
      <c r="Z2095" s="552"/>
      <c r="AA2095" s="1101"/>
      <c r="AB2095" s="552"/>
      <c r="AC2095" s="552"/>
      <c r="AD2095" s="552"/>
      <c r="AE2095" s="552"/>
      <c r="AF2095" s="552"/>
      <c r="AG2095" s="1274"/>
      <c r="AH2095" s="1339"/>
      <c r="AI2095" s="2759"/>
      <c r="AJ2095" s="1412"/>
    </row>
    <row r="2096" spans="1:36" s="2713" customFormat="1" ht="45" x14ac:dyDescent="0.25">
      <c r="A2096" s="414"/>
      <c r="B2096" s="414">
        <v>1</v>
      </c>
      <c r="C2096" s="519" t="s">
        <v>302</v>
      </c>
      <c r="D2096" s="4"/>
      <c r="E2096" s="4"/>
      <c r="F2096" s="418">
        <v>15</v>
      </c>
      <c r="G2096" s="213">
        <f>F2096/12*$C$3</f>
        <v>8.75</v>
      </c>
      <c r="H2096" s="368"/>
      <c r="I2096" s="368">
        <f>H2096/G2096*100</f>
        <v>0</v>
      </c>
      <c r="J2096" s="1901"/>
      <c r="K2096" s="1901"/>
      <c r="L2096" s="211"/>
      <c r="M2096" s="211"/>
      <c r="N2096" s="211"/>
      <c r="O2096" s="211"/>
      <c r="P2096" s="211"/>
      <c r="Q2096" s="211"/>
      <c r="R2096" s="552"/>
      <c r="S2096" s="552"/>
      <c r="T2096" s="552"/>
      <c r="U2096" s="552"/>
      <c r="V2096" s="552"/>
      <c r="W2096" s="552"/>
      <c r="X2096" s="552"/>
      <c r="Y2096" s="3523"/>
      <c r="Z2096" s="552"/>
      <c r="AA2096" s="1101"/>
      <c r="AB2096" s="552"/>
      <c r="AC2096" s="552"/>
      <c r="AD2096" s="552"/>
      <c r="AE2096" s="552"/>
      <c r="AF2096" s="552"/>
      <c r="AG2096" s="1274"/>
      <c r="AH2096" s="1339"/>
      <c r="AI2096" s="2759"/>
      <c r="AJ2096" s="1412"/>
    </row>
    <row r="2097" spans="1:36" s="2713" customFormat="1" ht="30" x14ac:dyDescent="0.25">
      <c r="A2097" s="414"/>
      <c r="B2097" s="414">
        <v>1</v>
      </c>
      <c r="C2097" s="519" t="s">
        <v>303</v>
      </c>
      <c r="D2097" s="4"/>
      <c r="E2097" s="4"/>
      <c r="F2097" s="418">
        <v>201</v>
      </c>
      <c r="G2097" s="213">
        <f>F2097/12*$C$3</f>
        <v>117.25</v>
      </c>
      <c r="H2097" s="368">
        <v>27</v>
      </c>
      <c r="I2097" s="368">
        <f>H2097/G2097*100</f>
        <v>23.027718550106609</v>
      </c>
      <c r="J2097" s="1901"/>
      <c r="K2097" s="1901"/>
      <c r="L2097" s="211"/>
      <c r="M2097" s="211"/>
      <c r="N2097" s="211"/>
      <c r="O2097" s="211"/>
      <c r="P2097" s="211"/>
      <c r="Q2097" s="211"/>
      <c r="R2097" s="552"/>
      <c r="S2097" s="552"/>
      <c r="T2097" s="552"/>
      <c r="U2097" s="552"/>
      <c r="V2097" s="552"/>
      <c r="W2097" s="552"/>
      <c r="X2097" s="552"/>
      <c r="Y2097" s="3523"/>
      <c r="Z2097" s="552"/>
      <c r="AA2097" s="1101"/>
      <c r="AB2097" s="552"/>
      <c r="AC2097" s="552"/>
      <c r="AD2097" s="552"/>
      <c r="AE2097" s="552"/>
      <c r="AF2097" s="552"/>
      <c r="AG2097" s="1274"/>
      <c r="AH2097" s="1339"/>
      <c r="AI2097" s="2759"/>
      <c r="AJ2097" s="1412"/>
    </row>
    <row r="2098" spans="1:36" s="2713" customFormat="1" ht="45" x14ac:dyDescent="0.25">
      <c r="A2098" s="414"/>
      <c r="B2098" s="414">
        <v>1</v>
      </c>
      <c r="C2098" s="724" t="s">
        <v>304</v>
      </c>
      <c r="D2098" s="4"/>
      <c r="E2098" s="4"/>
      <c r="F2098" s="418">
        <f>SUM(F2099:F2102)</f>
        <v>6208</v>
      </c>
      <c r="G2098" s="213">
        <f>SUM(G2099:G2102)</f>
        <v>3621.3333333333335</v>
      </c>
      <c r="H2098" s="368">
        <f>H2099+H2101+H2102</f>
        <v>792</v>
      </c>
      <c r="I2098" s="368">
        <f>H2098/G2098*100</f>
        <v>21.87039764359352</v>
      </c>
      <c r="J2098" s="1901"/>
      <c r="K2098" s="1901"/>
      <c r="L2098" s="211"/>
      <c r="M2098" s="211"/>
      <c r="N2098" s="211"/>
      <c r="O2098" s="211"/>
      <c r="P2098" s="211"/>
      <c r="Q2098" s="211"/>
      <c r="R2098" s="552"/>
      <c r="S2098" s="552"/>
      <c r="T2098" s="552"/>
      <c r="U2098" s="552"/>
      <c r="V2098" s="552"/>
      <c r="W2098" s="552"/>
      <c r="X2098" s="552"/>
      <c r="Y2098" s="3523"/>
      <c r="Z2098" s="552"/>
      <c r="AA2098" s="1101"/>
      <c r="AB2098" s="552"/>
      <c r="AC2098" s="552"/>
      <c r="AD2098" s="552"/>
      <c r="AE2098" s="552"/>
      <c r="AF2098" s="552"/>
      <c r="AG2098" s="1274">
        <f>AG2099+AG2101+AG2102</f>
        <v>0</v>
      </c>
      <c r="AH2098" s="1339"/>
      <c r="AI2098" s="2759"/>
      <c r="AJ2098" s="1412"/>
    </row>
    <row r="2099" spans="1:36" s="2713" customFormat="1" ht="45" x14ac:dyDescent="0.25">
      <c r="A2099" s="414"/>
      <c r="B2099" s="414">
        <v>1</v>
      </c>
      <c r="C2099" s="519" t="s">
        <v>305</v>
      </c>
      <c r="D2099" s="4"/>
      <c r="E2099" s="4"/>
      <c r="F2099" s="418">
        <v>1438</v>
      </c>
      <c r="G2099" s="213">
        <f>F2099/12*$C$3</f>
        <v>838.83333333333326</v>
      </c>
      <c r="H2099" s="368">
        <v>185</v>
      </c>
      <c r="I2099" s="368">
        <f>H2099/G2099*100</f>
        <v>22.054440691436522</v>
      </c>
      <c r="J2099" s="1901"/>
      <c r="K2099" s="1901"/>
      <c r="L2099" s="211"/>
      <c r="M2099" s="211"/>
      <c r="N2099" s="211"/>
      <c r="O2099" s="211"/>
      <c r="P2099" s="211"/>
      <c r="Q2099" s="211"/>
      <c r="R2099" s="552"/>
      <c r="S2099" s="552"/>
      <c r="T2099" s="552"/>
      <c r="U2099" s="552"/>
      <c r="V2099" s="552"/>
      <c r="W2099" s="552"/>
      <c r="X2099" s="552"/>
      <c r="Y2099" s="3523"/>
      <c r="Z2099" s="552"/>
      <c r="AA2099" s="1101"/>
      <c r="AB2099" s="552"/>
      <c r="AC2099" s="552"/>
      <c r="AD2099" s="552"/>
      <c r="AE2099" s="552"/>
      <c r="AF2099" s="552"/>
      <c r="AG2099" s="1274"/>
      <c r="AH2099" s="1339"/>
      <c r="AI2099" s="2759"/>
      <c r="AJ2099" s="1412"/>
    </row>
    <row r="2100" spans="1:36" s="2713" customFormat="1" ht="30" x14ac:dyDescent="0.25">
      <c r="A2100" s="414"/>
      <c r="B2100" s="414">
        <v>1</v>
      </c>
      <c r="C2100" s="519" t="s">
        <v>334</v>
      </c>
      <c r="D2100" s="4"/>
      <c r="E2100" s="4"/>
      <c r="F2100" s="418"/>
      <c r="G2100" s="213"/>
      <c r="H2100" s="368"/>
      <c r="I2100" s="368"/>
      <c r="J2100" s="1901"/>
      <c r="K2100" s="1901"/>
      <c r="L2100" s="211"/>
      <c r="M2100" s="211"/>
      <c r="N2100" s="211"/>
      <c r="O2100" s="211"/>
      <c r="P2100" s="211"/>
      <c r="Q2100" s="211"/>
      <c r="R2100" s="552"/>
      <c r="S2100" s="552"/>
      <c r="T2100" s="552"/>
      <c r="U2100" s="552"/>
      <c r="V2100" s="552"/>
      <c r="W2100" s="552"/>
      <c r="X2100" s="552"/>
      <c r="Y2100" s="3523"/>
      <c r="Z2100" s="552"/>
      <c r="AA2100" s="1101"/>
      <c r="AB2100" s="552"/>
      <c r="AC2100" s="552"/>
      <c r="AD2100" s="552"/>
      <c r="AE2100" s="552"/>
      <c r="AF2100" s="552"/>
      <c r="AG2100" s="1274"/>
      <c r="AH2100" s="1339"/>
      <c r="AI2100" s="2759"/>
      <c r="AJ2100" s="1412"/>
    </row>
    <row r="2101" spans="1:36" s="2713" customFormat="1" ht="75" x14ac:dyDescent="0.25">
      <c r="A2101" s="414"/>
      <c r="B2101" s="414">
        <v>1</v>
      </c>
      <c r="C2101" s="519" t="s">
        <v>306</v>
      </c>
      <c r="D2101" s="4"/>
      <c r="E2101" s="4"/>
      <c r="F2101" s="418">
        <v>2900</v>
      </c>
      <c r="G2101" s="213">
        <f>F2101/12*$C$3</f>
        <v>1691.6666666666665</v>
      </c>
      <c r="H2101" s="368">
        <v>443</v>
      </c>
      <c r="I2101" s="368">
        <f>H2101/G2101*100</f>
        <v>26.187192118226605</v>
      </c>
      <c r="J2101" s="1901"/>
      <c r="K2101" s="1901"/>
      <c r="L2101" s="211"/>
      <c r="M2101" s="211"/>
      <c r="N2101" s="211"/>
      <c r="O2101" s="211"/>
      <c r="P2101" s="211"/>
      <c r="Q2101" s="211"/>
      <c r="R2101" s="552"/>
      <c r="S2101" s="552"/>
      <c r="T2101" s="552"/>
      <c r="U2101" s="552"/>
      <c r="V2101" s="552"/>
      <c r="W2101" s="552"/>
      <c r="X2101" s="552"/>
      <c r="Y2101" s="3523"/>
      <c r="Z2101" s="552"/>
      <c r="AA2101" s="1101"/>
      <c r="AB2101" s="552"/>
      <c r="AC2101" s="552"/>
      <c r="AD2101" s="552"/>
      <c r="AE2101" s="552"/>
      <c r="AF2101" s="552"/>
      <c r="AG2101" s="1274"/>
      <c r="AH2101" s="1339"/>
      <c r="AI2101" s="2759"/>
      <c r="AJ2101" s="1412"/>
    </row>
    <row r="2102" spans="1:36" s="2713" customFormat="1" ht="60" x14ac:dyDescent="0.25">
      <c r="A2102" s="414">
        <v>1</v>
      </c>
      <c r="B2102" s="414">
        <v>1</v>
      </c>
      <c r="C2102" s="519" t="s">
        <v>307</v>
      </c>
      <c r="D2102" s="4"/>
      <c r="E2102" s="4"/>
      <c r="F2102" s="418">
        <v>1870</v>
      </c>
      <c r="G2102" s="213">
        <f>F2102/12*$C$3</f>
        <v>1090.8333333333335</v>
      </c>
      <c r="H2102" s="368">
        <v>164</v>
      </c>
      <c r="I2102" s="368">
        <f>H2102/G2102*100</f>
        <v>15.034377387318562</v>
      </c>
      <c r="J2102" s="1901"/>
      <c r="K2102" s="1901"/>
      <c r="L2102" s="211"/>
      <c r="M2102" s="211"/>
      <c r="N2102" s="211"/>
      <c r="O2102" s="211"/>
      <c r="P2102" s="211"/>
      <c r="Q2102" s="211"/>
      <c r="R2102" s="552"/>
      <c r="S2102" s="552"/>
      <c r="T2102" s="552"/>
      <c r="U2102" s="552"/>
      <c r="V2102" s="552"/>
      <c r="W2102" s="552"/>
      <c r="X2102" s="552"/>
      <c r="Y2102" s="3523"/>
      <c r="Z2102" s="552"/>
      <c r="AA2102" s="1101"/>
      <c r="AB2102" s="552"/>
      <c r="AC2102" s="552"/>
      <c r="AD2102" s="552"/>
      <c r="AE2102" s="552"/>
      <c r="AF2102" s="552"/>
      <c r="AG2102" s="1274"/>
      <c r="AH2102" s="1339"/>
      <c r="AI2102" s="2759"/>
      <c r="AJ2102" s="1412"/>
    </row>
    <row r="2103" spans="1:36" s="2713" customFormat="1" ht="57.75" x14ac:dyDescent="0.25">
      <c r="A2103" s="414"/>
      <c r="B2103" s="414">
        <v>1</v>
      </c>
      <c r="C2103" s="785" t="s">
        <v>384</v>
      </c>
      <c r="D2103" s="4"/>
      <c r="E2103" s="4"/>
      <c r="F2103" s="418">
        <v>2700</v>
      </c>
      <c r="G2103" s="213">
        <f>F2103/12*$C$3</f>
        <v>1575</v>
      </c>
      <c r="H2103" s="368">
        <v>1255</v>
      </c>
      <c r="I2103" s="368">
        <f>H2103/G2103*100</f>
        <v>79.682539682539684</v>
      </c>
      <c r="J2103" s="1901"/>
      <c r="K2103" s="1901"/>
      <c r="L2103" s="211"/>
      <c r="M2103" s="211"/>
      <c r="N2103" s="211"/>
      <c r="O2103" s="211"/>
      <c r="P2103" s="211"/>
      <c r="Q2103" s="211"/>
      <c r="R2103" s="552"/>
      <c r="S2103" s="552"/>
      <c r="T2103" s="552"/>
      <c r="U2103" s="552"/>
      <c r="V2103" s="552"/>
      <c r="W2103" s="552"/>
      <c r="X2103" s="552"/>
      <c r="Y2103" s="3523"/>
      <c r="Z2103" s="552"/>
      <c r="AA2103" s="1101"/>
      <c r="AB2103" s="552"/>
      <c r="AC2103" s="552"/>
      <c r="AD2103" s="552"/>
      <c r="AE2103" s="552"/>
      <c r="AF2103" s="552"/>
      <c r="AG2103" s="1274"/>
      <c r="AH2103" s="1339"/>
      <c r="AI2103" s="2759"/>
      <c r="AJ2103" s="1412"/>
    </row>
    <row r="2104" spans="1:36" s="2713" customFormat="1" x14ac:dyDescent="0.25">
      <c r="A2104" s="414"/>
      <c r="B2104" s="414">
        <v>1</v>
      </c>
      <c r="C2104" s="798" t="s">
        <v>206</v>
      </c>
      <c r="D2104" s="4"/>
      <c r="E2104" s="4"/>
      <c r="F2104" s="418"/>
      <c r="G2104" s="213">
        <f>F2104/12*$C$3</f>
        <v>0</v>
      </c>
      <c r="H2104" s="368"/>
      <c r="I2104" s="368"/>
      <c r="J2104" s="1901"/>
      <c r="K2104" s="1901"/>
      <c r="L2104" s="211"/>
      <c r="M2104" s="211"/>
      <c r="N2104" s="211"/>
      <c r="O2104" s="211"/>
      <c r="P2104" s="211"/>
      <c r="Q2104" s="211"/>
      <c r="R2104" s="552">
        <v>8075.2690000000002</v>
      </c>
      <c r="S2104" s="552">
        <v>8075.2690000000002</v>
      </c>
      <c r="T2104" s="552">
        <v>8075.2690000000002</v>
      </c>
      <c r="U2104" s="552">
        <v>8075.2690000000002</v>
      </c>
      <c r="V2104" s="552">
        <v>8075.2690000000002</v>
      </c>
      <c r="W2104" s="552">
        <v>8075.2690000000002</v>
      </c>
      <c r="X2104" s="552">
        <v>8075.2690000000002</v>
      </c>
      <c r="Y2104" s="3523">
        <f>R2104/12*$C$3+(S2104-R2104)/11*6+(T2104-S2104)/10*5+(U2104-T2104)/9*4+(V2104-U2104)/8*3+(W2104-V2104)/7*2+(X2104-W2104)/6*1</f>
        <v>4710.5735833333329</v>
      </c>
      <c r="Z2104" s="552">
        <f>AF2104-AE2104-AB2104</f>
        <v>6770.0663900000009</v>
      </c>
      <c r="AA2104" s="1101"/>
      <c r="AB2104" s="552"/>
      <c r="AC2104" s="552">
        <f>Z2104-Y2104</f>
        <v>2059.492806666668</v>
      </c>
      <c r="AD2104" s="552"/>
      <c r="AE2104" s="552">
        <v>-1.6165499999999993</v>
      </c>
      <c r="AF2104" s="552">
        <v>6768.4498400000011</v>
      </c>
      <c r="AG2104" s="1274"/>
      <c r="AH2104" s="1339"/>
      <c r="AI2104" s="2759"/>
      <c r="AJ2104" s="1412"/>
    </row>
    <row r="2105" spans="1:36" s="2713" customFormat="1" ht="29.25" x14ac:dyDescent="0.25">
      <c r="A2105" s="414">
        <v>1</v>
      </c>
      <c r="B2105" s="414">
        <v>1</v>
      </c>
      <c r="C2105" s="785" t="s">
        <v>359</v>
      </c>
      <c r="D2105" s="4"/>
      <c r="E2105" s="4"/>
      <c r="F2105" s="1409">
        <f>F2112+F2113+F2106+F2107</f>
        <v>990</v>
      </c>
      <c r="G2105" s="1409">
        <f>G2112+G2113+G2106+G2107</f>
        <v>577.5</v>
      </c>
      <c r="H2105" s="1409">
        <f>H2112+H2113+H2106+H2107</f>
        <v>644.02499999999998</v>
      </c>
      <c r="I2105" s="368">
        <f>H2105/G2105*100</f>
        <v>111.51948051948051</v>
      </c>
      <c r="J2105" s="1901"/>
      <c r="K2105" s="1901"/>
      <c r="L2105" s="211"/>
      <c r="M2105" s="211"/>
      <c r="N2105" s="211"/>
      <c r="O2105" s="211"/>
      <c r="P2105" s="211"/>
      <c r="Q2105" s="211"/>
      <c r="R2105" s="552"/>
      <c r="S2105" s="552"/>
      <c r="T2105" s="552"/>
      <c r="U2105" s="552"/>
      <c r="V2105" s="552"/>
      <c r="W2105" s="552"/>
      <c r="X2105" s="552"/>
      <c r="Y2105" s="3523"/>
      <c r="Z2105" s="552"/>
      <c r="AA2105" s="1101"/>
      <c r="AB2105" s="552"/>
      <c r="AC2105" s="552"/>
      <c r="AD2105" s="552"/>
      <c r="AE2105" s="552"/>
      <c r="AF2105" s="552"/>
      <c r="AG2105" s="1274">
        <f>AG2112+AG2113+AG2106+AG2107</f>
        <v>0</v>
      </c>
      <c r="AH2105" s="1339"/>
      <c r="AI2105" s="2759"/>
      <c r="AJ2105" s="1412"/>
    </row>
    <row r="2106" spans="1:36" s="2713" customFormat="1" x14ac:dyDescent="0.25">
      <c r="A2106" s="414">
        <v>1</v>
      </c>
      <c r="B2106" s="414">
        <v>1</v>
      </c>
      <c r="C2106" s="4" t="s">
        <v>347</v>
      </c>
      <c r="D2106" s="4"/>
      <c r="E2106" s="4"/>
      <c r="F2106" s="418"/>
      <c r="G2106" s="213"/>
      <c r="H2106" s="368"/>
      <c r="I2106" s="368"/>
      <c r="J2106" s="1901"/>
      <c r="K2106" s="1901"/>
      <c r="L2106" s="211"/>
      <c r="M2106" s="211"/>
      <c r="N2106" s="211"/>
      <c r="O2106" s="211"/>
      <c r="P2106" s="211"/>
      <c r="Q2106" s="211"/>
      <c r="R2106" s="552"/>
      <c r="S2106" s="552"/>
      <c r="T2106" s="552"/>
      <c r="U2106" s="552"/>
      <c r="V2106" s="552"/>
      <c r="W2106" s="552"/>
      <c r="X2106" s="552"/>
      <c r="Y2106" s="3523"/>
      <c r="Z2106" s="552"/>
      <c r="AA2106" s="1101"/>
      <c r="AB2106" s="552"/>
      <c r="AC2106" s="552"/>
      <c r="AD2106" s="552"/>
      <c r="AE2106" s="552"/>
      <c r="AF2106" s="552"/>
      <c r="AG2106" s="1274"/>
      <c r="AH2106" s="1339"/>
      <c r="AI2106" s="2759"/>
      <c r="AJ2106" s="1412"/>
    </row>
    <row r="2107" spans="1:36" s="2713" customFormat="1" ht="30" x14ac:dyDescent="0.25">
      <c r="A2107" s="414"/>
      <c r="B2107" s="414">
        <v>1</v>
      </c>
      <c r="C2107" s="799" t="s">
        <v>348</v>
      </c>
      <c r="D2107" s="4"/>
      <c r="E2107" s="4"/>
      <c r="F2107" s="833">
        <f>F2108+F2109/4</f>
        <v>250</v>
      </c>
      <c r="G2107" s="213">
        <f t="shared" ref="G2107:H2107" si="1266">G2108+G2109/4</f>
        <v>145.83333333333331</v>
      </c>
      <c r="H2107" s="368">
        <f t="shared" si="1266"/>
        <v>519.02499999999998</v>
      </c>
      <c r="I2107" s="368">
        <f>H2107/G2107*100</f>
        <v>355.90285714285716</v>
      </c>
      <c r="J2107" s="1901"/>
      <c r="K2107" s="1901"/>
      <c r="L2107" s="211"/>
      <c r="M2107" s="211"/>
      <c r="N2107" s="211"/>
      <c r="O2107" s="211"/>
      <c r="P2107" s="211"/>
      <c r="Q2107" s="211"/>
      <c r="R2107" s="552"/>
      <c r="S2107" s="552"/>
      <c r="T2107" s="552"/>
      <c r="U2107" s="552"/>
      <c r="V2107" s="552"/>
      <c r="W2107" s="552"/>
      <c r="X2107" s="552"/>
      <c r="Y2107" s="3523"/>
      <c r="Z2107" s="552"/>
      <c r="AA2107" s="1101"/>
      <c r="AB2107" s="552"/>
      <c r="AC2107" s="552"/>
      <c r="AD2107" s="552"/>
      <c r="AE2107" s="552"/>
      <c r="AF2107" s="552"/>
      <c r="AG2107" s="1274">
        <f t="shared" ref="AG2107" si="1267">AG2108+AG2109/4</f>
        <v>0</v>
      </c>
      <c r="AH2107" s="1339"/>
      <c r="AI2107" s="2759"/>
      <c r="AJ2107" s="1412"/>
    </row>
    <row r="2108" spans="1:36" s="2713" customFormat="1" x14ac:dyDescent="0.25">
      <c r="A2108" s="414">
        <v>1</v>
      </c>
      <c r="B2108" s="414">
        <v>1</v>
      </c>
      <c r="C2108" s="4" t="s">
        <v>349</v>
      </c>
      <c r="D2108" s="4"/>
      <c r="E2108" s="4"/>
      <c r="F2108" s="811"/>
      <c r="G2108" s="213"/>
      <c r="H2108" s="213"/>
      <c r="I2108" s="368"/>
      <c r="J2108" s="1901"/>
      <c r="K2108" s="1901"/>
      <c r="L2108" s="211"/>
      <c r="M2108" s="211"/>
      <c r="N2108" s="211"/>
      <c r="O2108" s="211"/>
      <c r="P2108" s="211"/>
      <c r="Q2108" s="211"/>
      <c r="R2108" s="552"/>
      <c r="S2108" s="552"/>
      <c r="T2108" s="552"/>
      <c r="U2108" s="552"/>
      <c r="V2108" s="552"/>
      <c r="W2108" s="552"/>
      <c r="X2108" s="552"/>
      <c r="Y2108" s="3523"/>
      <c r="Z2108" s="552"/>
      <c r="AA2108" s="1101"/>
      <c r="AB2108" s="552"/>
      <c r="AC2108" s="552"/>
      <c r="AD2108" s="552"/>
      <c r="AE2108" s="552"/>
      <c r="AF2108" s="552"/>
      <c r="AG2108" s="1290"/>
      <c r="AH2108" s="1339"/>
      <c r="AI2108" s="2759"/>
      <c r="AJ2108" s="1412"/>
    </row>
    <row r="2109" spans="1:36" s="2713" customFormat="1" ht="30" x14ac:dyDescent="0.25">
      <c r="A2109" s="414"/>
      <c r="B2109" s="414">
        <v>1</v>
      </c>
      <c r="C2109" s="4" t="s">
        <v>374</v>
      </c>
      <c r="D2109" s="292"/>
      <c r="E2109" s="4"/>
      <c r="F2109" s="835">
        <v>1000</v>
      </c>
      <c r="G2109" s="213">
        <f>F2109/12*$C$3</f>
        <v>583.33333333333326</v>
      </c>
      <c r="H2109" s="213">
        <v>2076.1</v>
      </c>
      <c r="I2109" s="368">
        <f>H2109/G2109*100</f>
        <v>355.90285714285716</v>
      </c>
      <c r="J2109" s="1901"/>
      <c r="K2109" s="1901"/>
      <c r="L2109" s="211"/>
      <c r="M2109" s="211"/>
      <c r="N2109" s="211"/>
      <c r="O2109" s="211"/>
      <c r="P2109" s="211"/>
      <c r="Q2109" s="211"/>
      <c r="R2109" s="552"/>
      <c r="S2109" s="552"/>
      <c r="T2109" s="552"/>
      <c r="U2109" s="552"/>
      <c r="V2109" s="552"/>
      <c r="W2109" s="552"/>
      <c r="X2109" s="552"/>
      <c r="Y2109" s="3523"/>
      <c r="Z2109" s="552"/>
      <c r="AA2109" s="1101"/>
      <c r="AB2109" s="552"/>
      <c r="AC2109" s="552"/>
      <c r="AD2109" s="552"/>
      <c r="AE2109" s="552"/>
      <c r="AF2109" s="552"/>
      <c r="AG2109" s="1290"/>
      <c r="AH2109" s="1339"/>
      <c r="AI2109" s="2759"/>
      <c r="AJ2109" s="1412"/>
    </row>
    <row r="2110" spans="1:36" s="2713" customFormat="1" ht="60" x14ac:dyDescent="0.25">
      <c r="A2110" s="414">
        <v>1</v>
      </c>
      <c r="B2110" s="414">
        <v>1</v>
      </c>
      <c r="C2110" s="4" t="s">
        <v>351</v>
      </c>
      <c r="D2110" s="1634"/>
      <c r="E2110" s="4"/>
      <c r="F2110" s="446"/>
      <c r="G2110" s="1052"/>
      <c r="H2110" s="1052"/>
      <c r="I2110" s="1052"/>
      <c r="J2110" s="1901"/>
      <c r="K2110" s="1901"/>
      <c r="L2110" s="211"/>
      <c r="M2110" s="211"/>
      <c r="N2110" s="211"/>
      <c r="O2110" s="211"/>
      <c r="P2110" s="211"/>
      <c r="Q2110" s="211"/>
      <c r="R2110" s="2778"/>
      <c r="S2110" s="2778"/>
      <c r="T2110" s="2778"/>
      <c r="U2110" s="2778"/>
      <c r="V2110" s="2778"/>
      <c r="W2110" s="2778"/>
      <c r="X2110" s="2778"/>
      <c r="Y2110" s="2897">
        <f>R2110/12*$C$3</f>
        <v>0</v>
      </c>
      <c r="Z2110" s="2778">
        <f>AF2110-AE2110</f>
        <v>0</v>
      </c>
      <c r="AA2110" s="3238"/>
      <c r="AB2110" s="2778"/>
      <c r="AC2110" s="2778">
        <f>Z2110-Y2110</f>
        <v>0</v>
      </c>
      <c r="AD2110" s="2778"/>
      <c r="AE2110" s="2778"/>
      <c r="AF2110" s="2778"/>
      <c r="AG2110" s="1278"/>
      <c r="AH2110" s="3239"/>
      <c r="AI2110" s="2759"/>
      <c r="AJ2110" s="1412"/>
    </row>
    <row r="2111" spans="1:36" s="2713" customFormat="1" ht="45" x14ac:dyDescent="0.25">
      <c r="A2111" s="414">
        <v>1</v>
      </c>
      <c r="B2111" s="414">
        <v>1</v>
      </c>
      <c r="C2111" s="800" t="s">
        <v>352</v>
      </c>
      <c r="D2111" s="798"/>
      <c r="E2111" s="4"/>
      <c r="F2111" s="418"/>
      <c r="G2111" s="368"/>
      <c r="H2111" s="368"/>
      <c r="I2111" s="1052"/>
      <c r="J2111" s="1901"/>
      <c r="K2111" s="1901"/>
      <c r="L2111" s="211"/>
      <c r="M2111" s="211"/>
      <c r="N2111" s="211"/>
      <c r="O2111" s="211"/>
      <c r="P2111" s="211"/>
      <c r="Q2111" s="211"/>
      <c r="R2111" s="552"/>
      <c r="S2111" s="552"/>
      <c r="T2111" s="552"/>
      <c r="U2111" s="552"/>
      <c r="V2111" s="552"/>
      <c r="W2111" s="552"/>
      <c r="X2111" s="552"/>
      <c r="Y2111" s="3523"/>
      <c r="Z2111" s="552"/>
      <c r="AA2111" s="1101"/>
      <c r="AB2111" s="552"/>
      <c r="AC2111" s="552"/>
      <c r="AD2111" s="552"/>
      <c r="AE2111" s="552"/>
      <c r="AF2111" s="552"/>
      <c r="AG2111" s="1274"/>
      <c r="AH2111" s="1339"/>
      <c r="AI2111" s="2759"/>
      <c r="AJ2111" s="1412"/>
    </row>
    <row r="2112" spans="1:36" s="2713" customFormat="1" ht="105" x14ac:dyDescent="0.25">
      <c r="A2112" s="414"/>
      <c r="B2112" s="414"/>
      <c r="C2112" s="800" t="s">
        <v>533</v>
      </c>
      <c r="D2112" s="798"/>
      <c r="E2112" s="4"/>
      <c r="F2112" s="418">
        <v>100</v>
      </c>
      <c r="G2112" s="213">
        <f>(F2112/12*$C$3)</f>
        <v>58.333333333333336</v>
      </c>
      <c r="H2112" s="368">
        <v>125</v>
      </c>
      <c r="I2112" s="1052">
        <f>H2112/G2112*100</f>
        <v>214.28571428571428</v>
      </c>
      <c r="J2112" s="1901"/>
      <c r="K2112" s="1901"/>
      <c r="L2112" s="211"/>
      <c r="M2112" s="211"/>
      <c r="N2112" s="211"/>
      <c r="O2112" s="211"/>
      <c r="P2112" s="211"/>
      <c r="Q2112" s="211"/>
      <c r="R2112" s="552"/>
      <c r="S2112" s="552"/>
      <c r="T2112" s="552"/>
      <c r="U2112" s="552"/>
      <c r="V2112" s="552"/>
      <c r="W2112" s="552"/>
      <c r="X2112" s="552"/>
      <c r="Y2112" s="3523"/>
      <c r="Z2112" s="552"/>
      <c r="AA2112" s="1101"/>
      <c r="AB2112" s="552"/>
      <c r="AC2112" s="552"/>
      <c r="AD2112" s="552"/>
      <c r="AE2112" s="552"/>
      <c r="AF2112" s="552"/>
      <c r="AG2112" s="1274"/>
      <c r="AH2112" s="1339"/>
      <c r="AI2112" s="2759"/>
      <c r="AJ2112" s="1412"/>
    </row>
    <row r="2113" spans="1:36" s="2713" customFormat="1" ht="42.75" x14ac:dyDescent="0.25">
      <c r="A2113" s="414"/>
      <c r="B2113" s="414"/>
      <c r="C2113" s="1413" t="s">
        <v>510</v>
      </c>
      <c r="D2113" s="1634"/>
      <c r="E2113" s="785"/>
      <c r="F2113" s="418">
        <f>F2114</f>
        <v>640</v>
      </c>
      <c r="G2113" s="758">
        <f>G2114</f>
        <v>373.33333333333337</v>
      </c>
      <c r="H2113" s="758">
        <f>H2114</f>
        <v>0</v>
      </c>
      <c r="I2113" s="1052">
        <f>H2113/ROUND(G2113,0)*100</f>
        <v>0</v>
      </c>
      <c r="J2113" s="1901"/>
      <c r="K2113" s="1901"/>
      <c r="L2113" s="211"/>
      <c r="M2113" s="211"/>
      <c r="N2113" s="211"/>
      <c r="O2113" s="211"/>
      <c r="P2113" s="211"/>
      <c r="Q2113" s="211"/>
      <c r="R2113" s="2778">
        <v>1076.5052800000001</v>
      </c>
      <c r="S2113" s="2778">
        <v>1076.5052800000001</v>
      </c>
      <c r="T2113" s="2778">
        <v>1076.5052800000001</v>
      </c>
      <c r="U2113" s="2778">
        <v>1076.5052800000001</v>
      </c>
      <c r="V2113" s="2778">
        <v>1076.5052800000001</v>
      </c>
      <c r="W2113" s="2778">
        <v>1076.5052800000001</v>
      </c>
      <c r="X2113" s="2778">
        <v>1076.5052800000001</v>
      </c>
      <c r="Y2113" s="1209">
        <f>R2113/12*$C$3+(S2113-R2113)/11*6+(T2113-S2113)/10*5+(U2113-T2113)/9*4+(V2113-U2113)/8*3+(W2113-V2113)/7*2+(X2113-W2113)/6*1</f>
        <v>627.96141333333344</v>
      </c>
      <c r="Z2113" s="418">
        <f>AF2113-AE2113-AB2113</f>
        <v>0</v>
      </c>
      <c r="AA2113" s="2750"/>
      <c r="AB2113" s="418"/>
      <c r="AC2113" s="418">
        <f>Z2113-Y2113</f>
        <v>-627.96141333333344</v>
      </c>
      <c r="AD2113" s="418"/>
      <c r="AE2113" s="418"/>
      <c r="AF2113" s="418"/>
      <c r="AG2113" s="1274">
        <f>AG2114</f>
        <v>0</v>
      </c>
      <c r="AH2113" s="1339"/>
      <c r="AI2113" s="2759"/>
      <c r="AJ2113" s="1412"/>
    </row>
    <row r="2114" spans="1:36" s="2713" customFormat="1" x14ac:dyDescent="0.25">
      <c r="A2114" s="414"/>
      <c r="B2114" s="414"/>
      <c r="C2114" s="800" t="s">
        <v>511</v>
      </c>
      <c r="D2114" s="1634"/>
      <c r="E2114" s="785"/>
      <c r="F2114" s="418">
        <v>640</v>
      </c>
      <c r="G2114" s="213">
        <f>(F2114/12*$C$3)</f>
        <v>373.33333333333337</v>
      </c>
      <c r="H2114" s="1052"/>
      <c r="I2114" s="1052">
        <f>H2114/ROUND(G2114,0)*100</f>
        <v>0</v>
      </c>
      <c r="J2114" s="1901"/>
      <c r="K2114" s="1901"/>
      <c r="L2114" s="211"/>
      <c r="M2114" s="211"/>
      <c r="N2114" s="211"/>
      <c r="O2114" s="211"/>
      <c r="P2114" s="211"/>
      <c r="Q2114" s="211"/>
      <c r="R2114" s="2778"/>
      <c r="S2114" s="2778"/>
      <c r="T2114" s="2778"/>
      <c r="U2114" s="2778"/>
      <c r="V2114" s="2778"/>
      <c r="W2114" s="2778"/>
      <c r="X2114" s="2778"/>
      <c r="Y2114" s="2897"/>
      <c r="Z2114" s="3103"/>
      <c r="AA2114" s="3158"/>
      <c r="AB2114" s="3103"/>
      <c r="AC2114" s="3103"/>
      <c r="AD2114" s="3103"/>
      <c r="AE2114" s="3103"/>
      <c r="AF2114" s="3103"/>
      <c r="AG2114" s="1274"/>
      <c r="AH2114" s="1339"/>
      <c r="AI2114" s="2759"/>
      <c r="AJ2114" s="1412"/>
    </row>
    <row r="2115" spans="1:36" s="2713" customFormat="1" ht="42.75" x14ac:dyDescent="0.25">
      <c r="A2115" s="414"/>
      <c r="B2115" s="414"/>
      <c r="C2115" s="1413" t="s">
        <v>512</v>
      </c>
      <c r="D2115" s="1634"/>
      <c r="E2115" s="785"/>
      <c r="F2115" s="418"/>
      <c r="G2115" s="213"/>
      <c r="H2115" s="1052"/>
      <c r="I2115" s="1052"/>
      <c r="J2115" s="1901"/>
      <c r="K2115" s="1901"/>
      <c r="L2115" s="211"/>
      <c r="M2115" s="211"/>
      <c r="N2115" s="211"/>
      <c r="O2115" s="211"/>
      <c r="P2115" s="211"/>
      <c r="Q2115" s="211"/>
      <c r="R2115" s="2778"/>
      <c r="S2115" s="2778"/>
      <c r="T2115" s="2778"/>
      <c r="U2115" s="2778"/>
      <c r="V2115" s="2778"/>
      <c r="W2115" s="2778"/>
      <c r="X2115" s="2778"/>
      <c r="Y2115" s="2897"/>
      <c r="Z2115" s="3103"/>
      <c r="AA2115" s="3158"/>
      <c r="AB2115" s="3103"/>
      <c r="AC2115" s="3103"/>
      <c r="AD2115" s="3103"/>
      <c r="AE2115" s="3103"/>
      <c r="AF2115" s="3103"/>
      <c r="AG2115" s="1274"/>
      <c r="AH2115" s="1339"/>
      <c r="AI2115" s="2759"/>
      <c r="AJ2115" s="1412"/>
    </row>
    <row r="2116" spans="1:36" s="2713" customFormat="1" ht="29.25" x14ac:dyDescent="0.25">
      <c r="A2116" s="414">
        <v>1</v>
      </c>
      <c r="B2116" s="414">
        <v>1</v>
      </c>
      <c r="C2116" s="785" t="s">
        <v>360</v>
      </c>
      <c r="D2116" s="4"/>
      <c r="E2116" s="4"/>
      <c r="F2116" s="332">
        <f>F2117+F2118</f>
        <v>2978.7234042553191</v>
      </c>
      <c r="G2116" s="368">
        <f t="shared" ref="G2116:H2116" si="1268">G2117+G2118</f>
        <v>1737.5886524822695</v>
      </c>
      <c r="H2116" s="368">
        <f t="shared" si="1268"/>
        <v>2358.9276595744682</v>
      </c>
      <c r="I2116" s="1052">
        <f>H2116/ROUND(G2116,0)*100</f>
        <v>135.72656269128126</v>
      </c>
      <c r="J2116" s="1901"/>
      <c r="K2116" s="1901"/>
      <c r="L2116" s="211"/>
      <c r="M2116" s="211"/>
      <c r="N2116" s="211"/>
      <c r="O2116" s="211"/>
      <c r="P2116" s="211"/>
      <c r="Q2116" s="211"/>
      <c r="R2116" s="552"/>
      <c r="S2116" s="552"/>
      <c r="T2116" s="552"/>
      <c r="U2116" s="552"/>
      <c r="V2116" s="552"/>
      <c r="W2116" s="552"/>
      <c r="X2116" s="552"/>
      <c r="Y2116" s="3523"/>
      <c r="Z2116" s="552"/>
      <c r="AA2116" s="1101"/>
      <c r="AB2116" s="552"/>
      <c r="AC2116" s="552"/>
      <c r="AD2116" s="552"/>
      <c r="AE2116" s="552"/>
      <c r="AF2116" s="552"/>
      <c r="AG2116" s="1274">
        <f t="shared" ref="AG2116" si="1269">AG2117+AG2118</f>
        <v>0</v>
      </c>
      <c r="AH2116" s="1339"/>
      <c r="AI2116" s="2759"/>
      <c r="AJ2116" s="1412"/>
    </row>
    <row r="2117" spans="1:36" s="2713" customFormat="1" x14ac:dyDescent="0.25">
      <c r="A2117" s="414">
        <v>1</v>
      </c>
      <c r="B2117" s="414">
        <v>1</v>
      </c>
      <c r="C2117" s="785" t="s">
        <v>375</v>
      </c>
      <c r="D2117" s="4"/>
      <c r="E2117" s="4"/>
      <c r="F2117" s="332"/>
      <c r="G2117" s="213"/>
      <c r="H2117" s="368"/>
      <c r="I2117" s="1052"/>
      <c r="J2117" s="1901"/>
      <c r="K2117" s="1901"/>
      <c r="L2117" s="211"/>
      <c r="M2117" s="211"/>
      <c r="N2117" s="211"/>
      <c r="O2117" s="211"/>
      <c r="P2117" s="211"/>
      <c r="Q2117" s="211"/>
      <c r="R2117" s="552"/>
      <c r="S2117" s="552"/>
      <c r="T2117" s="552"/>
      <c r="U2117" s="552"/>
      <c r="V2117" s="552"/>
      <c r="W2117" s="552"/>
      <c r="X2117" s="552"/>
      <c r="Y2117" s="3523"/>
      <c r="Z2117" s="552"/>
      <c r="AA2117" s="1101"/>
      <c r="AB2117" s="552"/>
      <c r="AC2117" s="552"/>
      <c r="AD2117" s="552"/>
      <c r="AE2117" s="552"/>
      <c r="AF2117" s="552"/>
      <c r="AG2117" s="1274"/>
      <c r="AH2117" s="1339"/>
      <c r="AI2117" s="2759"/>
      <c r="AJ2117" s="1412"/>
    </row>
    <row r="2118" spans="1:36" s="2713" customFormat="1" x14ac:dyDescent="0.25">
      <c r="A2118" s="414">
        <v>1</v>
      </c>
      <c r="B2118" s="414">
        <v>1</v>
      </c>
      <c r="C2118" s="4" t="s">
        <v>376</v>
      </c>
      <c r="D2118" s="4"/>
      <c r="E2118" s="4"/>
      <c r="F2118" s="332">
        <f>F2119/9.4</f>
        <v>2978.7234042553191</v>
      </c>
      <c r="G2118" s="368">
        <f t="shared" ref="G2118:H2118" si="1270">G2119/9.4</f>
        <v>1737.5886524822695</v>
      </c>
      <c r="H2118" s="368">
        <f t="shared" si="1270"/>
        <v>2358.9276595744682</v>
      </c>
      <c r="I2118" s="1052">
        <f>H2118/ROUND(G2118,0)*100</f>
        <v>135.72656269128126</v>
      </c>
      <c r="J2118" s="1901"/>
      <c r="K2118" s="1901"/>
      <c r="L2118" s="211"/>
      <c r="M2118" s="211"/>
      <c r="N2118" s="211"/>
      <c r="O2118" s="211"/>
      <c r="P2118" s="211"/>
      <c r="Q2118" s="211"/>
      <c r="R2118" s="552"/>
      <c r="S2118" s="552"/>
      <c r="T2118" s="552"/>
      <c r="U2118" s="552"/>
      <c r="V2118" s="552"/>
      <c r="W2118" s="552"/>
      <c r="X2118" s="552"/>
      <c r="Y2118" s="3523"/>
      <c r="Z2118" s="552"/>
      <c r="AA2118" s="1101"/>
      <c r="AB2118" s="552"/>
      <c r="AC2118" s="552"/>
      <c r="AD2118" s="552"/>
      <c r="AE2118" s="552"/>
      <c r="AF2118" s="552"/>
      <c r="AG2118" s="1274">
        <f t="shared" ref="AG2118" si="1271">AG2119/9.4</f>
        <v>0</v>
      </c>
      <c r="AH2118" s="1339"/>
      <c r="AI2118" s="2759"/>
      <c r="AJ2118" s="1412"/>
    </row>
    <row r="2119" spans="1:36" s="2713" customFormat="1" x14ac:dyDescent="0.25">
      <c r="A2119" s="414">
        <v>1</v>
      </c>
      <c r="B2119" s="414">
        <v>1</v>
      </c>
      <c r="C2119" s="801" t="s">
        <v>377</v>
      </c>
      <c r="D2119" s="4"/>
      <c r="E2119" s="4"/>
      <c r="F2119" s="332">
        <v>28000</v>
      </c>
      <c r="G2119" s="213">
        <f>(F2119/12*$C$3)</f>
        <v>16333.333333333334</v>
      </c>
      <c r="H2119" s="368">
        <v>22173.920000000002</v>
      </c>
      <c r="I2119" s="1052">
        <f>H2119/ROUND(G2119,0)*100</f>
        <v>135.7614645196841</v>
      </c>
      <c r="J2119" s="1901"/>
      <c r="K2119" s="1901"/>
      <c r="L2119" s="211"/>
      <c r="M2119" s="211"/>
      <c r="N2119" s="211"/>
      <c r="O2119" s="211"/>
      <c r="P2119" s="211"/>
      <c r="Q2119" s="211"/>
      <c r="R2119" s="552"/>
      <c r="S2119" s="552"/>
      <c r="T2119" s="552"/>
      <c r="U2119" s="552"/>
      <c r="V2119" s="552"/>
      <c r="W2119" s="552"/>
      <c r="X2119" s="552"/>
      <c r="Y2119" s="3523"/>
      <c r="Z2119" s="552"/>
      <c r="AA2119" s="1101"/>
      <c r="AB2119" s="552"/>
      <c r="AC2119" s="552"/>
      <c r="AD2119" s="552"/>
      <c r="AE2119" s="552"/>
      <c r="AF2119" s="552"/>
      <c r="AG2119" s="1274"/>
      <c r="AH2119" s="1339"/>
      <c r="AI2119" s="2759"/>
      <c r="AJ2119" s="1412"/>
    </row>
    <row r="2120" spans="1:36" s="2713" customFormat="1" ht="29.25" x14ac:dyDescent="0.25">
      <c r="A2120" s="414">
        <v>1</v>
      </c>
      <c r="B2120" s="414">
        <v>1</v>
      </c>
      <c r="C2120" s="785" t="s">
        <v>353</v>
      </c>
      <c r="D2120" s="4"/>
      <c r="E2120" s="4"/>
      <c r="F2120" s="833">
        <v>10500</v>
      </c>
      <c r="G2120" s="213">
        <f>(F2120/12*$C$3)</f>
        <v>6125</v>
      </c>
      <c r="H2120" s="368">
        <v>4721</v>
      </c>
      <c r="I2120" s="1052">
        <f>H2120/ROUND(G2120,0)*100</f>
        <v>77.077551020408166</v>
      </c>
      <c r="J2120" s="1901"/>
      <c r="K2120" s="1901"/>
      <c r="L2120" s="211"/>
      <c r="M2120" s="211"/>
      <c r="N2120" s="211"/>
      <c r="O2120" s="211"/>
      <c r="P2120" s="211"/>
      <c r="Q2120" s="211"/>
      <c r="R2120" s="552"/>
      <c r="S2120" s="552"/>
      <c r="T2120" s="552"/>
      <c r="U2120" s="552"/>
      <c r="V2120" s="552"/>
      <c r="W2120" s="552"/>
      <c r="X2120" s="552"/>
      <c r="Y2120" s="3523"/>
      <c r="Z2120" s="552"/>
      <c r="AA2120" s="1101"/>
      <c r="AB2120" s="552"/>
      <c r="AC2120" s="552"/>
      <c r="AD2120" s="552"/>
      <c r="AE2120" s="552"/>
      <c r="AF2120" s="552"/>
      <c r="AG2120" s="1274"/>
      <c r="AH2120" s="1339"/>
      <c r="AI2120" s="2759"/>
      <c r="AJ2120" s="1412"/>
    </row>
    <row r="2121" spans="1:36" s="2713" customFormat="1" ht="30" x14ac:dyDescent="0.25">
      <c r="A2121" s="414">
        <v>1</v>
      </c>
      <c r="B2121" s="414">
        <v>1</v>
      </c>
      <c r="C2121" s="780" t="s">
        <v>201</v>
      </c>
      <c r="D2121" s="4"/>
      <c r="E2121" s="4"/>
      <c r="F2121" s="418"/>
      <c r="G2121" s="213"/>
      <c r="H2121" s="368"/>
      <c r="I2121" s="1052"/>
      <c r="J2121" s="1901"/>
      <c r="K2121" s="1901"/>
      <c r="L2121" s="211"/>
      <c r="M2121" s="211"/>
      <c r="N2121" s="211"/>
      <c r="O2121" s="211"/>
      <c r="P2121" s="211"/>
      <c r="Q2121" s="211"/>
      <c r="R2121" s="552"/>
      <c r="S2121" s="552"/>
      <c r="T2121" s="552"/>
      <c r="U2121" s="552"/>
      <c r="V2121" s="552"/>
      <c r="W2121" s="552"/>
      <c r="X2121" s="552"/>
      <c r="Y2121" s="3523"/>
      <c r="Z2121" s="552"/>
      <c r="AA2121" s="1101"/>
      <c r="AB2121" s="552"/>
      <c r="AC2121" s="552"/>
      <c r="AD2121" s="552"/>
      <c r="AE2121" s="552"/>
      <c r="AF2121" s="552"/>
      <c r="AG2121" s="1274"/>
      <c r="AH2121" s="1339"/>
      <c r="AI2121" s="2759"/>
      <c r="AJ2121" s="1412"/>
    </row>
    <row r="2122" spans="1:36" s="2713" customFormat="1" ht="72" x14ac:dyDescent="0.25">
      <c r="A2122" s="414">
        <v>1</v>
      </c>
      <c r="B2122" s="414">
        <v>1</v>
      </c>
      <c r="C2122" s="785" t="s">
        <v>361</v>
      </c>
      <c r="D2122" s="4"/>
      <c r="E2122" s="4"/>
      <c r="F2122" s="418"/>
      <c r="G2122" s="213"/>
      <c r="H2122" s="368"/>
      <c r="I2122" s="1052"/>
      <c r="J2122" s="1901"/>
      <c r="K2122" s="1901"/>
      <c r="L2122" s="211"/>
      <c r="M2122" s="211"/>
      <c r="N2122" s="211"/>
      <c r="O2122" s="211"/>
      <c r="P2122" s="211"/>
      <c r="Q2122" s="211"/>
      <c r="R2122" s="552"/>
      <c r="S2122" s="552"/>
      <c r="T2122" s="552"/>
      <c r="U2122" s="552"/>
      <c r="V2122" s="552"/>
      <c r="W2122" s="552"/>
      <c r="X2122" s="552"/>
      <c r="Y2122" s="3523"/>
      <c r="Z2122" s="552"/>
      <c r="AA2122" s="1101"/>
      <c r="AB2122" s="552"/>
      <c r="AC2122" s="552"/>
      <c r="AD2122" s="552"/>
      <c r="AE2122" s="552"/>
      <c r="AF2122" s="552"/>
      <c r="AG2122" s="1274"/>
      <c r="AH2122" s="1339"/>
      <c r="AI2122" s="2759"/>
      <c r="AJ2122" s="1412"/>
    </row>
    <row r="2123" spans="1:36" s="2713" customFormat="1" x14ac:dyDescent="0.25">
      <c r="A2123" s="414">
        <v>1</v>
      </c>
      <c r="B2123" s="414">
        <v>1</v>
      </c>
      <c r="C2123" s="772" t="s">
        <v>234</v>
      </c>
      <c r="D2123" s="4"/>
      <c r="E2123" s="4"/>
      <c r="F2123" s="418">
        <f>SUM(F2124:F2126)</f>
        <v>575</v>
      </c>
      <c r="G2123" s="368">
        <f>SUM(G2124:G2126)</f>
        <v>335.41666666666669</v>
      </c>
      <c r="H2123" s="368">
        <f>SUM(H2124:H2126)</f>
        <v>305</v>
      </c>
      <c r="I2123" s="1052">
        <f t="shared" ref="I2123:I2131" si="1272">H2123/G2123*100</f>
        <v>90.931677018633536</v>
      </c>
      <c r="J2123" s="1901"/>
      <c r="K2123" s="1901"/>
      <c r="L2123" s="211"/>
      <c r="M2123" s="211"/>
      <c r="N2123" s="211"/>
      <c r="O2123" s="211"/>
      <c r="P2123" s="211"/>
      <c r="Q2123" s="211"/>
      <c r="R2123" s="552">
        <v>696.87149999999997</v>
      </c>
      <c r="S2123" s="552">
        <v>696.87149999999997</v>
      </c>
      <c r="T2123" s="552">
        <v>696.87149999999997</v>
      </c>
      <c r="U2123" s="552">
        <v>696.87149999999997</v>
      </c>
      <c r="V2123" s="552">
        <v>696.87149999999997</v>
      </c>
      <c r="W2123" s="552">
        <v>696.87149999999997</v>
      </c>
      <c r="X2123" s="552">
        <v>696.87149999999997</v>
      </c>
      <c r="Y2123" s="1209">
        <f>R2123/12*$C$3+(S2123-R2123)/11*6+(T2123-S2123)/10*5+(U2123-T2123)/9*4+(V2123-U2123)/8*3+(W2123-V2123)/7*2+(X2123-W2123)/6*1</f>
        <v>406.50837499999994</v>
      </c>
      <c r="Z2123" s="552">
        <f>AF2123-AE2123-AB2123</f>
        <v>408.62997000000007</v>
      </c>
      <c r="AA2123" s="1101"/>
      <c r="AB2123" s="552"/>
      <c r="AC2123" s="552">
        <f>Z2123-Y2123</f>
        <v>2.1215950000001271</v>
      </c>
      <c r="AD2123" s="552"/>
      <c r="AE2123" s="552">
        <v>0</v>
      </c>
      <c r="AF2123" s="552">
        <v>408.62997000000007</v>
      </c>
      <c r="AG2123" s="1274">
        <f>SUM(AG2124:AG2126)</f>
        <v>0</v>
      </c>
      <c r="AH2123" s="1339"/>
      <c r="AI2123" s="2759"/>
      <c r="AJ2123" s="1412"/>
    </row>
    <row r="2124" spans="1:36" s="2713" customFormat="1" ht="30" x14ac:dyDescent="0.25">
      <c r="A2124" s="414">
        <v>1</v>
      </c>
      <c r="B2124" s="414">
        <v>1</v>
      </c>
      <c r="C2124" s="800" t="s">
        <v>283</v>
      </c>
      <c r="D2124" s="4"/>
      <c r="E2124" s="4"/>
      <c r="F2124" s="418">
        <v>100</v>
      </c>
      <c r="G2124" s="213">
        <f>F2124/12*$C$3</f>
        <v>58.333333333333336</v>
      </c>
      <c r="H2124" s="368">
        <v>31</v>
      </c>
      <c r="I2124" s="1052">
        <f t="shared" si="1272"/>
        <v>53.142857142857139</v>
      </c>
      <c r="J2124" s="1901"/>
      <c r="K2124" s="1901"/>
      <c r="L2124" s="211"/>
      <c r="M2124" s="211"/>
      <c r="N2124" s="211"/>
      <c r="O2124" s="211"/>
      <c r="P2124" s="211"/>
      <c r="Q2124" s="211"/>
      <c r="R2124" s="552"/>
      <c r="S2124" s="552"/>
      <c r="T2124" s="552"/>
      <c r="U2124" s="552"/>
      <c r="V2124" s="552"/>
      <c r="W2124" s="552"/>
      <c r="X2124" s="552"/>
      <c r="Y2124" s="3523"/>
      <c r="Z2124" s="552"/>
      <c r="AA2124" s="1101"/>
      <c r="AB2124" s="552"/>
      <c r="AC2124" s="552"/>
      <c r="AD2124" s="552"/>
      <c r="AE2124" s="552"/>
      <c r="AF2124" s="552"/>
      <c r="AG2124" s="1274"/>
      <c r="AH2124" s="1339"/>
      <c r="AI2124" s="2759"/>
      <c r="AJ2124" s="1412"/>
    </row>
    <row r="2125" spans="1:36" s="2713" customFormat="1" ht="45" x14ac:dyDescent="0.25">
      <c r="A2125" s="414"/>
      <c r="B2125" s="414">
        <v>1</v>
      </c>
      <c r="C2125" s="800" t="s">
        <v>390</v>
      </c>
      <c r="D2125" s="4"/>
      <c r="E2125" s="4"/>
      <c r="F2125" s="418">
        <v>125</v>
      </c>
      <c r="G2125" s="213">
        <f>F2125/12*$C$3</f>
        <v>72.916666666666657</v>
      </c>
      <c r="H2125" s="368">
        <v>14</v>
      </c>
      <c r="I2125" s="1052">
        <f t="shared" si="1272"/>
        <v>19.200000000000003</v>
      </c>
      <c r="J2125" s="1901"/>
      <c r="K2125" s="1901"/>
      <c r="L2125" s="211"/>
      <c r="M2125" s="211"/>
      <c r="N2125" s="211"/>
      <c r="O2125" s="211"/>
      <c r="P2125" s="211"/>
      <c r="Q2125" s="211"/>
      <c r="R2125" s="552"/>
      <c r="S2125" s="552"/>
      <c r="T2125" s="552"/>
      <c r="U2125" s="552"/>
      <c r="V2125" s="552"/>
      <c r="W2125" s="552"/>
      <c r="X2125" s="552"/>
      <c r="Y2125" s="3523"/>
      <c r="Z2125" s="552"/>
      <c r="AA2125" s="1101"/>
      <c r="AB2125" s="552"/>
      <c r="AC2125" s="552"/>
      <c r="AD2125" s="552"/>
      <c r="AE2125" s="552"/>
      <c r="AF2125" s="552"/>
      <c r="AG2125" s="1274"/>
      <c r="AH2125" s="1339"/>
      <c r="AI2125" s="2759"/>
      <c r="AJ2125" s="1412"/>
    </row>
    <row r="2126" spans="1:36" s="2713" customFormat="1" ht="30" x14ac:dyDescent="0.25">
      <c r="A2126" s="414"/>
      <c r="B2126" s="414">
        <v>1</v>
      </c>
      <c r="C2126" s="800" t="s">
        <v>74</v>
      </c>
      <c r="D2126" s="4"/>
      <c r="E2126" s="4"/>
      <c r="F2126" s="418">
        <v>350</v>
      </c>
      <c r="G2126" s="213">
        <f>F2126/12*$C$3</f>
        <v>204.16666666666669</v>
      </c>
      <c r="H2126" s="368">
        <v>260</v>
      </c>
      <c r="I2126" s="1052">
        <f t="shared" si="1272"/>
        <v>127.3469387755102</v>
      </c>
      <c r="J2126" s="1901"/>
      <c r="K2126" s="1901"/>
      <c r="L2126" s="211"/>
      <c r="M2126" s="211"/>
      <c r="N2126" s="211"/>
      <c r="O2126" s="211"/>
      <c r="P2126" s="211"/>
      <c r="Q2126" s="211"/>
      <c r="R2126" s="552"/>
      <c r="S2126" s="552"/>
      <c r="T2126" s="552"/>
      <c r="U2126" s="552"/>
      <c r="V2126" s="552"/>
      <c r="W2126" s="552"/>
      <c r="X2126" s="552"/>
      <c r="Y2126" s="3523"/>
      <c r="Z2126" s="552"/>
      <c r="AA2126" s="1101"/>
      <c r="AB2126" s="552"/>
      <c r="AC2126" s="552"/>
      <c r="AD2126" s="552"/>
      <c r="AE2126" s="552"/>
      <c r="AF2126" s="552"/>
      <c r="AG2126" s="1274"/>
      <c r="AH2126" s="1339"/>
      <c r="AI2126" s="2759"/>
      <c r="AJ2126" s="1412"/>
    </row>
    <row r="2127" spans="1:36" s="2713" customFormat="1" ht="29.25" x14ac:dyDescent="0.25">
      <c r="A2127" s="414">
        <v>1</v>
      </c>
      <c r="B2127" s="414">
        <v>1</v>
      </c>
      <c r="C2127" s="726" t="s">
        <v>279</v>
      </c>
      <c r="D2127" s="4"/>
      <c r="E2127" s="4"/>
      <c r="F2127" s="446">
        <f>F2105+F2082</f>
        <v>50509</v>
      </c>
      <c r="G2127" s="788">
        <f>G2105+G2082</f>
        <v>29463.583333333336</v>
      </c>
      <c r="H2127" s="1052">
        <f>H2105+H2082</f>
        <v>21659.025000000001</v>
      </c>
      <c r="I2127" s="1052">
        <f t="shared" si="1272"/>
        <v>73.511170569318622</v>
      </c>
      <c r="J2127" s="1901"/>
      <c r="K2127" s="1901"/>
      <c r="L2127" s="211"/>
      <c r="M2127" s="211"/>
      <c r="N2127" s="211"/>
      <c r="O2127" s="211"/>
      <c r="P2127" s="211"/>
      <c r="Q2127" s="211"/>
      <c r="R2127" s="552"/>
      <c r="S2127" s="552"/>
      <c r="T2127" s="552"/>
      <c r="U2127" s="552"/>
      <c r="V2127" s="552"/>
      <c r="W2127" s="552"/>
      <c r="X2127" s="552"/>
      <c r="Y2127" s="3523"/>
      <c r="Z2127" s="552"/>
      <c r="AA2127" s="1101"/>
      <c r="AB2127" s="552"/>
      <c r="AC2127" s="552"/>
      <c r="AD2127" s="552"/>
      <c r="AE2127" s="552"/>
      <c r="AF2127" s="552"/>
      <c r="AG2127" s="1278">
        <f>AG2105+AG2082</f>
        <v>0</v>
      </c>
      <c r="AH2127" s="1339"/>
      <c r="AI2127" s="2759"/>
      <c r="AJ2127" s="1412"/>
    </row>
    <row r="2128" spans="1:36" s="2713" customFormat="1" ht="43.5" x14ac:dyDescent="0.25">
      <c r="A2128" s="414">
        <v>1</v>
      </c>
      <c r="B2128" s="414">
        <v>1</v>
      </c>
      <c r="C2128" s="726" t="s">
        <v>308</v>
      </c>
      <c r="D2128" s="4"/>
      <c r="E2128" s="4"/>
      <c r="F2128" s="446">
        <f>F2092</f>
        <v>10281</v>
      </c>
      <c r="G2128" s="788">
        <f>G2092</f>
        <v>5997.25</v>
      </c>
      <c r="H2128" s="1052">
        <f>H2092</f>
        <v>1073</v>
      </c>
      <c r="I2128" s="1052">
        <f t="shared" si="1272"/>
        <v>17.89153361957564</v>
      </c>
      <c r="J2128" s="1901"/>
      <c r="K2128" s="1901"/>
      <c r="L2128" s="211"/>
      <c r="M2128" s="211"/>
      <c r="N2128" s="211"/>
      <c r="O2128" s="211"/>
      <c r="P2128" s="211"/>
      <c r="Q2128" s="211"/>
      <c r="R2128" s="552"/>
      <c r="S2128" s="552"/>
      <c r="T2128" s="552"/>
      <c r="U2128" s="552"/>
      <c r="V2128" s="552"/>
      <c r="W2128" s="552"/>
      <c r="X2128" s="552"/>
      <c r="Y2128" s="3523"/>
      <c r="Z2128" s="552"/>
      <c r="AA2128" s="1101"/>
      <c r="AB2128" s="552"/>
      <c r="AC2128" s="552"/>
      <c r="AD2128" s="552"/>
      <c r="AE2128" s="552"/>
      <c r="AF2128" s="552"/>
      <c r="AG2128" s="1278">
        <f>AG2092</f>
        <v>0</v>
      </c>
      <c r="AH2128" s="1339"/>
      <c r="AI2128" s="2759"/>
      <c r="AJ2128" s="1412"/>
    </row>
    <row r="2129" spans="1:36" s="2713" customFormat="1" ht="29.25" x14ac:dyDescent="0.25">
      <c r="A2129" s="414">
        <v>1</v>
      </c>
      <c r="B2129" s="414">
        <v>1</v>
      </c>
      <c r="C2129" s="726" t="s">
        <v>280</v>
      </c>
      <c r="D2129" s="4"/>
      <c r="E2129" s="4"/>
      <c r="F2129" s="446">
        <f>F2116+F2090</f>
        <v>19950.723404255317</v>
      </c>
      <c r="G2129" s="788">
        <f>G2116+G2090</f>
        <v>11637.921985815601</v>
      </c>
      <c r="H2129" s="1052">
        <f>H2116+H2090</f>
        <v>12574.927659574469</v>
      </c>
      <c r="I2129" s="1052">
        <f t="shared" si="1272"/>
        <v>108.05131427157613</v>
      </c>
      <c r="J2129" s="1901"/>
      <c r="K2129" s="1901"/>
      <c r="L2129" s="211"/>
      <c r="M2129" s="211"/>
      <c r="N2129" s="211"/>
      <c r="O2129" s="211"/>
      <c r="P2129" s="211"/>
      <c r="Q2129" s="211"/>
      <c r="R2129" s="552"/>
      <c r="S2129" s="552"/>
      <c r="T2129" s="552"/>
      <c r="U2129" s="552"/>
      <c r="V2129" s="552"/>
      <c r="W2129" s="552"/>
      <c r="X2129" s="552"/>
      <c r="Y2129" s="3523"/>
      <c r="Z2129" s="552"/>
      <c r="AA2129" s="1101"/>
      <c r="AB2129" s="552"/>
      <c r="AC2129" s="552"/>
      <c r="AD2129" s="552"/>
      <c r="AE2129" s="552"/>
      <c r="AF2129" s="552"/>
      <c r="AG2129" s="1278">
        <f>AG2116+AG2090</f>
        <v>0</v>
      </c>
      <c r="AH2129" s="1339"/>
      <c r="AI2129" s="2759"/>
      <c r="AJ2129" s="1412"/>
    </row>
    <row r="2130" spans="1:36" s="2713" customFormat="1" ht="29.25" x14ac:dyDescent="0.25">
      <c r="A2130" s="414">
        <v>1</v>
      </c>
      <c r="B2130" s="414">
        <v>1</v>
      </c>
      <c r="C2130" s="726" t="s">
        <v>281</v>
      </c>
      <c r="D2130" s="4"/>
      <c r="E2130" s="4"/>
      <c r="F2130" s="446">
        <f>F2120+F2103</f>
        <v>13200</v>
      </c>
      <c r="G2130" s="788">
        <f>G2120+G2103</f>
        <v>7700</v>
      </c>
      <c r="H2130" s="788">
        <f>H2120+H2103</f>
        <v>5976</v>
      </c>
      <c r="I2130" s="1052">
        <f t="shared" si="1272"/>
        <v>77.610389610389603</v>
      </c>
      <c r="J2130" s="1901"/>
      <c r="K2130" s="1901"/>
      <c r="L2130" s="211"/>
      <c r="M2130" s="211"/>
      <c r="N2130" s="211"/>
      <c r="O2130" s="211"/>
      <c r="P2130" s="211"/>
      <c r="Q2130" s="211"/>
      <c r="R2130" s="552">
        <v>12589.71</v>
      </c>
      <c r="S2130" s="552">
        <v>12589.71</v>
      </c>
      <c r="T2130" s="552">
        <v>12589.71</v>
      </c>
      <c r="U2130" s="552">
        <v>12589.71</v>
      </c>
      <c r="V2130" s="552">
        <v>12589.71</v>
      </c>
      <c r="W2130" s="552">
        <v>12589.71</v>
      </c>
      <c r="X2130" s="552">
        <v>12589.71</v>
      </c>
      <c r="Y2130" s="1209">
        <f>R2130/12*$C$3+(S2130-R2130)/11*6+(T2130-S2130)/10*5+(U2130-T2130)/9*4+(V2130-U2130)/8*3+(W2130-V2130)/7*2+(X2130-W2130)/6*1</f>
        <v>7343.9974999999995</v>
      </c>
      <c r="Z2130" s="552">
        <f>AF2130-AE2130-AB2130</f>
        <v>5660.5734200000006</v>
      </c>
      <c r="AA2130" s="1101"/>
      <c r="AB2130" s="552"/>
      <c r="AC2130" s="552">
        <f>Z2130-Y2130</f>
        <v>-1683.4240799999989</v>
      </c>
      <c r="AD2130" s="552">
        <v>-1.1281199999999998</v>
      </c>
      <c r="AE2130" s="552">
        <v>-4.68201</v>
      </c>
      <c r="AF2130" s="552">
        <v>5655.8914100000002</v>
      </c>
      <c r="AG2130" s="1261">
        <f>AG2120+AG2103</f>
        <v>0</v>
      </c>
      <c r="AH2130" s="1339"/>
      <c r="AI2130" s="2759"/>
      <c r="AJ2130" s="1412"/>
    </row>
    <row r="2131" spans="1:36" s="2713" customFormat="1" x14ac:dyDescent="0.25">
      <c r="A2131" s="414">
        <v>1</v>
      </c>
      <c r="B2131" s="414">
        <v>1</v>
      </c>
      <c r="C2131" s="727" t="s">
        <v>138</v>
      </c>
      <c r="D2131" s="4"/>
      <c r="E2131" s="4"/>
      <c r="F2131" s="446">
        <f>F2127+F2128+F2130+F2091*2.9+F2119/4.2</f>
        <v>129875.46666666666</v>
      </c>
      <c r="G2131" s="788">
        <f t="shared" ref="G2131:H2131" si="1273">G2127+G2128+G2130+G2091*2.9+G2119/4.2</f>
        <v>75760.688888888893</v>
      </c>
      <c r="H2131" s="788">
        <f t="shared" si="1273"/>
        <v>63613.929761904765</v>
      </c>
      <c r="I2131" s="1052">
        <f t="shared" si="1272"/>
        <v>83.966936804391196</v>
      </c>
      <c r="J2131" s="1901"/>
      <c r="K2131" s="1901"/>
      <c r="L2131" s="211"/>
      <c r="M2131" s="211"/>
      <c r="N2131" s="211"/>
      <c r="O2131" s="211"/>
      <c r="P2131" s="211"/>
      <c r="Q2131" s="211"/>
      <c r="R2131" s="552">
        <f t="shared" ref="R2131:AF2131" si="1274">R2130+R2123+R2092+R2081+R2080+R2104+R2113</f>
        <v>202851.96474</v>
      </c>
      <c r="S2131" s="552">
        <f t="shared" ref="S2131:T2131" si="1275">S2130+S2123+S2092+S2081+S2080+S2104+S2113</f>
        <v>202851.96474</v>
      </c>
      <c r="T2131" s="552">
        <f t="shared" si="1275"/>
        <v>202281.06961000001</v>
      </c>
      <c r="U2131" s="552">
        <f t="shared" ref="U2131:V2131" si="1276">U2130+U2123+U2092+U2081+U2080+U2104+U2113</f>
        <v>202281.06961000001</v>
      </c>
      <c r="V2131" s="552">
        <f t="shared" si="1276"/>
        <v>202281.06961000001</v>
      </c>
      <c r="W2131" s="552">
        <f t="shared" ref="W2131:X2131" si="1277">W2130+W2123+W2092+W2081+W2080+W2104+W2113</f>
        <v>202281.06961000001</v>
      </c>
      <c r="X2131" s="552">
        <f t="shared" si="1277"/>
        <v>202281.06961000001</v>
      </c>
      <c r="Y2131" s="3523">
        <f t="shared" si="1274"/>
        <v>118531.76546666665</v>
      </c>
      <c r="Z2131" s="552">
        <f t="shared" si="1274"/>
        <v>114940.98595999999</v>
      </c>
      <c r="AA2131" s="1101">
        <f t="shared" si="1274"/>
        <v>0</v>
      </c>
      <c r="AB2131" s="552">
        <f t="shared" si="1274"/>
        <v>0</v>
      </c>
      <c r="AC2131" s="552">
        <f t="shared" si="1274"/>
        <v>-3590.7795066666677</v>
      </c>
      <c r="AD2131" s="552">
        <f t="shared" si="1274"/>
        <v>-1.1281199999999998</v>
      </c>
      <c r="AE2131" s="552">
        <f t="shared" si="1274"/>
        <v>-226.49446999999998</v>
      </c>
      <c r="AF2131" s="552">
        <f t="shared" si="1274"/>
        <v>114714.49148999999</v>
      </c>
      <c r="AG2131" s="1261">
        <f t="shared" ref="AG2131" si="1278">AG2127+AG2128+AG2130+AG2091*2.9+AG2119/4.2</f>
        <v>0</v>
      </c>
      <c r="AH2131" s="1339"/>
      <c r="AI2131" s="2759"/>
      <c r="AJ2131" s="1412"/>
    </row>
    <row r="2132" spans="1:36" s="2713" customFormat="1" x14ac:dyDescent="0.25">
      <c r="A2132" s="414">
        <v>1</v>
      </c>
      <c r="B2132" s="414">
        <v>1</v>
      </c>
      <c r="C2132" s="2" t="s">
        <v>29</v>
      </c>
      <c r="D2132" s="2"/>
      <c r="E2132" s="2"/>
      <c r="F2132" s="114"/>
      <c r="G2132" s="3097"/>
      <c r="H2132" s="3097"/>
      <c r="I2132" s="3097"/>
      <c r="J2132" s="3095"/>
      <c r="K2132" s="3095"/>
      <c r="L2132" s="3090"/>
      <c r="M2132" s="3090"/>
      <c r="N2132" s="3090"/>
      <c r="O2132" s="3090"/>
      <c r="P2132" s="3090"/>
      <c r="Q2132" s="3090"/>
      <c r="R2132" s="614"/>
      <c r="S2132" s="614"/>
      <c r="T2132" s="614"/>
      <c r="U2132" s="614"/>
      <c r="V2132" s="614"/>
      <c r="W2132" s="614"/>
      <c r="X2132" s="614"/>
      <c r="Y2132" s="3193"/>
      <c r="Z2132" s="614"/>
      <c r="AA2132" s="1513"/>
      <c r="AB2132" s="614"/>
      <c r="AC2132" s="614"/>
      <c r="AD2132" s="614"/>
      <c r="AE2132" s="614"/>
      <c r="AF2132" s="614"/>
      <c r="AG2132" s="3098"/>
      <c r="AH2132" s="1265"/>
      <c r="AI2132" s="2759"/>
      <c r="AJ2132" s="1412"/>
    </row>
    <row r="2133" spans="1:36" s="2713" customFormat="1" x14ac:dyDescent="0.25">
      <c r="A2133" s="414">
        <v>1</v>
      </c>
      <c r="B2133" s="414">
        <v>1</v>
      </c>
      <c r="C2133" s="1403" t="s">
        <v>67</v>
      </c>
      <c r="D2133" s="1403"/>
      <c r="E2133" s="244">
        <v>300</v>
      </c>
      <c r="F2133" s="422">
        <v>25</v>
      </c>
      <c r="G2133" s="213">
        <f>ROUND(F2133/12*$C$3,0)</f>
        <v>15</v>
      </c>
      <c r="H2133" s="213">
        <v>9</v>
      </c>
      <c r="I2133" s="213">
        <f>H2133/G2133*100</f>
        <v>60</v>
      </c>
      <c r="J2133" s="1150">
        <v>8.6</v>
      </c>
      <c r="K2133" s="269">
        <f>N2133/H2133</f>
        <v>10</v>
      </c>
      <c r="L2133" s="270">
        <f>ROUND(F2133*J2133,0)</f>
        <v>215</v>
      </c>
      <c r="M2133" s="270">
        <f>ROUND(L2133/12*$C$3,0)</f>
        <v>125</v>
      </c>
      <c r="N2133" s="270">
        <v>90</v>
      </c>
      <c r="O2133" s="270">
        <f>N2133/M2133*100</f>
        <v>72</v>
      </c>
      <c r="P2133" s="270">
        <f>L2133/E2133</f>
        <v>0.71666666666666667</v>
      </c>
      <c r="Q2133" s="270">
        <f>N2133/$C$3*12/P2133</f>
        <v>215.28239202657807</v>
      </c>
      <c r="R2133" s="552"/>
      <c r="S2133" s="552"/>
      <c r="T2133" s="552"/>
      <c r="U2133" s="552"/>
      <c r="V2133" s="552"/>
      <c r="W2133" s="552"/>
      <c r="X2133" s="552"/>
      <c r="Y2133" s="3523"/>
      <c r="Z2133" s="552"/>
      <c r="AA2133" s="1101"/>
      <c r="AB2133" s="552"/>
      <c r="AC2133" s="552"/>
      <c r="AD2133" s="552"/>
      <c r="AE2133" s="552"/>
      <c r="AF2133" s="552"/>
      <c r="AG2133" s="1290"/>
      <c r="AH2133" s="1339"/>
      <c r="AI2133" s="2759"/>
      <c r="AJ2133" s="1412"/>
    </row>
    <row r="2134" spans="1:36" s="2713" customFormat="1" x14ac:dyDescent="0.25">
      <c r="A2134" s="414">
        <v>1</v>
      </c>
      <c r="B2134" s="414">
        <v>1</v>
      </c>
      <c r="C2134" s="1403" t="s">
        <v>10</v>
      </c>
      <c r="D2134" s="1403"/>
      <c r="E2134" s="244">
        <v>300</v>
      </c>
      <c r="F2134" s="422">
        <v>320</v>
      </c>
      <c r="G2134" s="213">
        <f>ROUND(F2134/12*$C$3,0)</f>
        <v>187</v>
      </c>
      <c r="H2134" s="213">
        <v>87</v>
      </c>
      <c r="I2134" s="213">
        <f>H2134/G2134*100</f>
        <v>46.524064171122994</v>
      </c>
      <c r="J2134" s="1150">
        <v>10.5</v>
      </c>
      <c r="K2134" s="269">
        <f>N2134/H2134</f>
        <v>10.666666666666666</v>
      </c>
      <c r="L2134" s="270">
        <f>ROUND(F2134*J2134,0)</f>
        <v>3360</v>
      </c>
      <c r="M2134" s="270">
        <f>ROUND(L2134/12*$C$3,0)</f>
        <v>1960</v>
      </c>
      <c r="N2134" s="270">
        <v>928</v>
      </c>
      <c r="O2134" s="270">
        <f>N2134/M2134*100</f>
        <v>47.346938775510203</v>
      </c>
      <c r="P2134" s="270">
        <f>L2134/E2134</f>
        <v>11.2</v>
      </c>
      <c r="Q2134" s="270">
        <f>N2134/$C$3*12/P2134</f>
        <v>142.04081632653063</v>
      </c>
      <c r="R2134" s="552"/>
      <c r="S2134" s="552"/>
      <c r="T2134" s="552"/>
      <c r="U2134" s="552"/>
      <c r="V2134" s="552"/>
      <c r="W2134" s="552"/>
      <c r="X2134" s="552"/>
      <c r="Y2134" s="3523"/>
      <c r="Z2134" s="552"/>
      <c r="AA2134" s="1101"/>
      <c r="AB2134" s="552"/>
      <c r="AC2134" s="552"/>
      <c r="AD2134" s="552"/>
      <c r="AE2134" s="552"/>
      <c r="AF2134" s="552"/>
      <c r="AG2134" s="1290"/>
      <c r="AH2134" s="1339"/>
      <c r="AI2134" s="2759"/>
      <c r="AJ2134" s="1412"/>
    </row>
    <row r="2135" spans="1:36" s="2713" customFormat="1" x14ac:dyDescent="0.25">
      <c r="A2135" s="414">
        <v>1</v>
      </c>
      <c r="B2135" s="414">
        <v>1</v>
      </c>
      <c r="C2135" s="1403" t="s">
        <v>6</v>
      </c>
      <c r="D2135" s="1403"/>
      <c r="E2135" s="244">
        <v>300</v>
      </c>
      <c r="F2135" s="422">
        <v>25</v>
      </c>
      <c r="G2135" s="213">
        <f>ROUND(F2135/12*$C$3,0)</f>
        <v>15</v>
      </c>
      <c r="H2135" s="213">
        <v>7</v>
      </c>
      <c r="I2135" s="213">
        <f>H2135/G2135*100</f>
        <v>46.666666666666664</v>
      </c>
      <c r="J2135" s="1150">
        <v>9.5</v>
      </c>
      <c r="K2135" s="269">
        <f>N2135/H2135</f>
        <v>11.142857142857142</v>
      </c>
      <c r="L2135" s="270">
        <f>ROUND(F2135*J2135,0)</f>
        <v>238</v>
      </c>
      <c r="M2135" s="270">
        <f>ROUND(L2135/12*$C$3,0)</f>
        <v>139</v>
      </c>
      <c r="N2135" s="270">
        <v>78</v>
      </c>
      <c r="O2135" s="270">
        <f>N2135/M2135*100</f>
        <v>56.115107913669057</v>
      </c>
      <c r="P2135" s="270">
        <f>L2135/E2135</f>
        <v>0.79333333333333333</v>
      </c>
      <c r="Q2135" s="270">
        <f>N2135/$C$3*12/P2135</f>
        <v>168.54741896758705</v>
      </c>
      <c r="R2135" s="552"/>
      <c r="S2135" s="552"/>
      <c r="T2135" s="552"/>
      <c r="U2135" s="552"/>
      <c r="V2135" s="552"/>
      <c r="W2135" s="552"/>
      <c r="X2135" s="552"/>
      <c r="Y2135" s="3523"/>
      <c r="Z2135" s="552"/>
      <c r="AA2135" s="1101"/>
      <c r="AB2135" s="552"/>
      <c r="AC2135" s="552"/>
      <c r="AD2135" s="552"/>
      <c r="AE2135" s="552"/>
      <c r="AF2135" s="552"/>
      <c r="AG2135" s="1290"/>
      <c r="AH2135" s="1339"/>
      <c r="AI2135" s="2759"/>
      <c r="AJ2135" s="1412"/>
    </row>
    <row r="2136" spans="1:36" s="2713" customFormat="1" x14ac:dyDescent="0.25">
      <c r="A2136" s="414">
        <v>1</v>
      </c>
      <c r="B2136" s="414">
        <v>1</v>
      </c>
      <c r="C2136" s="785" t="s">
        <v>13</v>
      </c>
      <c r="D2136" s="785"/>
      <c r="E2136" s="785"/>
      <c r="F2136" s="2439">
        <f>SUM(F2133:F2135)</f>
        <v>370</v>
      </c>
      <c r="G2136" s="1882">
        <f>SUM(G2133:G2135)</f>
        <v>217</v>
      </c>
      <c r="H2136" s="1882">
        <f>SUM(H2133:H2135)</f>
        <v>103</v>
      </c>
      <c r="I2136" s="1882">
        <f>H2136/G2136*100</f>
        <v>47.465437788018434</v>
      </c>
      <c r="J2136" s="2440">
        <f>IF(F2136=0,0,L2136/F2136)</f>
        <v>10.305405405405406</v>
      </c>
      <c r="K2136" s="388">
        <f>N2136/H2136</f>
        <v>10.640776699029127</v>
      </c>
      <c r="L2136" s="1882">
        <f>SUM(L2133:L2135)</f>
        <v>3813</v>
      </c>
      <c r="M2136" s="1882">
        <f>SUM(M2133:M2135)</f>
        <v>2224</v>
      </c>
      <c r="N2136" s="1882">
        <f>SUM(N2133:N2135)</f>
        <v>1096</v>
      </c>
      <c r="O2136" s="270">
        <f>N2136/M2136*100</f>
        <v>49.280575539568346</v>
      </c>
      <c r="P2136" s="1647">
        <f>SUM(P2133:P2135)</f>
        <v>12.709999999999999</v>
      </c>
      <c r="Q2136" s="270">
        <f>N2136/$C$3*12/P2136</f>
        <v>147.82510958750143</v>
      </c>
      <c r="R2136" s="3100"/>
      <c r="S2136" s="3100"/>
      <c r="T2136" s="3100"/>
      <c r="U2136" s="3100"/>
      <c r="V2136" s="3100"/>
      <c r="W2136" s="3100"/>
      <c r="X2136" s="3100"/>
      <c r="Y2136" s="3101"/>
      <c r="Z2136" s="3100"/>
      <c r="AA2136" s="3243"/>
      <c r="AB2136" s="3100"/>
      <c r="AC2136" s="3100"/>
      <c r="AD2136" s="3100"/>
      <c r="AE2136" s="3100"/>
      <c r="AF2136" s="3100"/>
      <c r="AG2136" s="2376">
        <f>SUM(AG2133:AG2135)</f>
        <v>0</v>
      </c>
      <c r="AH2136" s="3244"/>
      <c r="AI2136" s="2759"/>
      <c r="AJ2136" s="1412"/>
    </row>
    <row r="2137" spans="1:36" s="2713" customFormat="1" ht="30" x14ac:dyDescent="0.25">
      <c r="A2137" s="414">
        <v>1</v>
      </c>
      <c r="B2137" s="414">
        <v>1</v>
      </c>
      <c r="C2137" s="2" t="s">
        <v>127</v>
      </c>
      <c r="D2137" s="2"/>
      <c r="E2137" s="785"/>
      <c r="F2137" s="2439"/>
      <c r="G2137" s="1882"/>
      <c r="H2137" s="1882"/>
      <c r="I2137" s="1882"/>
      <c r="J2137" s="2440"/>
      <c r="K2137" s="388"/>
      <c r="L2137" s="1882"/>
      <c r="M2137" s="1882"/>
      <c r="N2137" s="1882"/>
      <c r="O2137" s="270"/>
      <c r="P2137" s="270"/>
      <c r="Q2137" s="270"/>
      <c r="R2137" s="3100"/>
      <c r="S2137" s="3100"/>
      <c r="T2137" s="3100"/>
      <c r="U2137" s="3100"/>
      <c r="V2137" s="3100"/>
      <c r="W2137" s="3100"/>
      <c r="X2137" s="3100"/>
      <c r="Y2137" s="3101"/>
      <c r="Z2137" s="3100"/>
      <c r="AA2137" s="3243"/>
      <c r="AB2137" s="3100"/>
      <c r="AC2137" s="3100"/>
      <c r="AD2137" s="3100"/>
      <c r="AE2137" s="3100"/>
      <c r="AF2137" s="3100"/>
      <c r="AG2137" s="2376"/>
      <c r="AH2137" s="3244"/>
      <c r="AI2137" s="2759"/>
      <c r="AJ2137" s="1412"/>
    </row>
    <row r="2138" spans="1:36" s="2713" customFormat="1" x14ac:dyDescent="0.25">
      <c r="A2138" s="414">
        <v>1</v>
      </c>
      <c r="B2138" s="414">
        <v>1</v>
      </c>
      <c r="C2138" s="2711" t="s">
        <v>67</v>
      </c>
      <c r="D2138" s="2711"/>
      <c r="E2138" s="244">
        <v>240</v>
      </c>
      <c r="F2138" s="418">
        <v>40</v>
      </c>
      <c r="G2138" s="213">
        <f>ROUND(F2138/12*$C$3,0)</f>
        <v>23</v>
      </c>
      <c r="H2138" s="213">
        <v>1</v>
      </c>
      <c r="I2138" s="213">
        <f>H2138/G2138*100</f>
        <v>4.3478260869565215</v>
      </c>
      <c r="J2138" s="2036">
        <v>8</v>
      </c>
      <c r="K2138" s="269">
        <f>N2138/H2138</f>
        <v>8</v>
      </c>
      <c r="L2138" s="270">
        <f>ROUND(F2138*J2138,0)</f>
        <v>320</v>
      </c>
      <c r="M2138" s="270">
        <f>ROUND(L2138/12*$C$3,0)</f>
        <v>187</v>
      </c>
      <c r="N2138" s="270">
        <v>8</v>
      </c>
      <c r="O2138" s="270">
        <f>N2138/M2138*100</f>
        <v>4.2780748663101598</v>
      </c>
      <c r="P2138" s="270">
        <f>L2138/E2138</f>
        <v>1.3333333333333333</v>
      </c>
      <c r="Q2138" s="270">
        <f>N2138/$C$3*12/P2138</f>
        <v>10.285714285714286</v>
      </c>
      <c r="R2138" s="552"/>
      <c r="S2138" s="552"/>
      <c r="T2138" s="552"/>
      <c r="U2138" s="552"/>
      <c r="V2138" s="552"/>
      <c r="W2138" s="552"/>
      <c r="X2138" s="552"/>
      <c r="Y2138" s="3101"/>
      <c r="Z2138" s="3100"/>
      <c r="AA2138" s="3243"/>
      <c r="AB2138" s="3100"/>
      <c r="AC2138" s="3100"/>
      <c r="AD2138" s="3100"/>
      <c r="AE2138" s="552"/>
      <c r="AF2138" s="552"/>
      <c r="AG2138" s="1290"/>
      <c r="AH2138" s="1339"/>
      <c r="AI2138" s="2759"/>
      <c r="AJ2138" s="1412"/>
    </row>
    <row r="2139" spans="1:36" s="2713" customFormat="1" x14ac:dyDescent="0.25">
      <c r="A2139" s="414"/>
      <c r="B2139" s="414">
        <v>1</v>
      </c>
      <c r="C2139" s="2711" t="s">
        <v>47</v>
      </c>
      <c r="D2139" s="2711"/>
      <c r="E2139" s="1928">
        <v>240</v>
      </c>
      <c r="F2139" s="418">
        <v>137</v>
      </c>
      <c r="G2139" s="213">
        <f>ROUND(F2139/12*$C$3,0)</f>
        <v>80</v>
      </c>
      <c r="H2139" s="213">
        <v>82</v>
      </c>
      <c r="I2139" s="213">
        <f>H2139/G2139*100</f>
        <v>102.49999999999999</v>
      </c>
      <c r="J2139" s="2036">
        <v>8</v>
      </c>
      <c r="K2139" s="269">
        <f>N2139/H2139</f>
        <v>8.5243902439024382</v>
      </c>
      <c r="L2139" s="270">
        <f>ROUND(F2139*J2139,0)</f>
        <v>1096</v>
      </c>
      <c r="M2139" s="270">
        <f>ROUND(L2139/12*$C$3,0)</f>
        <v>639</v>
      </c>
      <c r="N2139" s="270">
        <v>699</v>
      </c>
      <c r="O2139" s="270">
        <f>N2139/M2139*100</f>
        <v>109.38967136150235</v>
      </c>
      <c r="P2139" s="270">
        <f>L2139/E2139</f>
        <v>4.5666666666666664</v>
      </c>
      <c r="Q2139" s="270">
        <f>N2139/$C$3*12/P2139</f>
        <v>262.39833159541189</v>
      </c>
      <c r="R2139" s="552"/>
      <c r="S2139" s="552"/>
      <c r="T2139" s="552"/>
      <c r="U2139" s="552"/>
      <c r="V2139" s="552"/>
      <c r="W2139" s="552"/>
      <c r="X2139" s="552"/>
      <c r="Y2139" s="3101"/>
      <c r="Z2139" s="3100"/>
      <c r="AA2139" s="3243"/>
      <c r="AB2139" s="3100"/>
      <c r="AC2139" s="3100"/>
      <c r="AD2139" s="3100"/>
      <c r="AE2139" s="552"/>
      <c r="AF2139" s="552"/>
      <c r="AG2139" s="1290"/>
      <c r="AH2139" s="1339"/>
      <c r="AI2139" s="2759"/>
      <c r="AJ2139" s="1412"/>
    </row>
    <row r="2140" spans="1:36" s="249" customFormat="1" x14ac:dyDescent="0.25">
      <c r="A2140" s="1185"/>
      <c r="B2140" s="414">
        <v>1</v>
      </c>
      <c r="C2140" s="785" t="s">
        <v>154</v>
      </c>
      <c r="D2140" s="2124"/>
      <c r="E2140" s="2124"/>
      <c r="F2140" s="446">
        <f>SUM(F2138:F2139)</f>
        <v>177</v>
      </c>
      <c r="G2140" s="1052">
        <f>SUM(G2138:G2139)</f>
        <v>103</v>
      </c>
      <c r="H2140" s="485">
        <f>SUM(H2138:H2139)</f>
        <v>83</v>
      </c>
      <c r="I2140" s="485">
        <f>I2138</f>
        <v>4.3478260869565215</v>
      </c>
      <c r="J2140" s="485">
        <f>J2138</f>
        <v>8</v>
      </c>
      <c r="K2140" s="485">
        <f>K2138</f>
        <v>8</v>
      </c>
      <c r="L2140" s="485">
        <f>SUM(L2138:L2139)</f>
        <v>1416</v>
      </c>
      <c r="M2140" s="485">
        <f>SUM(M2138:M2139)</f>
        <v>826</v>
      </c>
      <c r="N2140" s="485">
        <f>SUM(N2138:N2139)</f>
        <v>707</v>
      </c>
      <c r="O2140" s="2063">
        <f>N2140/M2140*100</f>
        <v>85.593220338983059</v>
      </c>
      <c r="P2140" s="2063">
        <f>SUM(P2138:P2139)</f>
        <v>5.8999999999999995</v>
      </c>
      <c r="Q2140" s="2063">
        <f>N2140/$C$3*12/P2140</f>
        <v>205.42372881355934</v>
      </c>
      <c r="R2140" s="571"/>
      <c r="S2140" s="571"/>
      <c r="T2140" s="571"/>
      <c r="U2140" s="571"/>
      <c r="V2140" s="571"/>
      <c r="W2140" s="571"/>
      <c r="X2140" s="571"/>
      <c r="Y2140" s="1061"/>
      <c r="Z2140" s="571"/>
      <c r="AA2140" s="1082"/>
      <c r="AB2140" s="571"/>
      <c r="AC2140" s="571"/>
      <c r="AD2140" s="571"/>
      <c r="AE2140" s="571"/>
      <c r="AF2140" s="571"/>
      <c r="AG2140" s="1253">
        <f>SUM(AG2138:AG2139)</f>
        <v>0</v>
      </c>
      <c r="AH2140" s="567"/>
      <c r="AI2140" s="2759"/>
      <c r="AJ2140" s="1474"/>
    </row>
    <row r="2141" spans="1:36" s="2713" customFormat="1" ht="29.25" x14ac:dyDescent="0.25">
      <c r="A2141" s="414">
        <v>1</v>
      </c>
      <c r="B2141" s="414">
        <v>1</v>
      </c>
      <c r="C2141" s="1003" t="s">
        <v>139</v>
      </c>
      <c r="D2141" s="1003"/>
      <c r="E2141" s="1003"/>
      <c r="F2141" s="2439">
        <f>SUM(F2140,F2136)</f>
        <v>547</v>
      </c>
      <c r="G2141" s="3103">
        <f>SUM(G2140,G2136)</f>
        <v>320</v>
      </c>
      <c r="H2141" s="3103">
        <f>SUM(H2140,H2136)</f>
        <v>186</v>
      </c>
      <c r="I2141" s="3103">
        <f>H2141/G2141*100</f>
        <v>58.125000000000007</v>
      </c>
      <c r="J2141" s="2778">
        <f>L2141/F2141</f>
        <v>9.5594149908592314</v>
      </c>
      <c r="K2141" s="3103">
        <f>N2141/H2141</f>
        <v>9.693548387096774</v>
      </c>
      <c r="L2141" s="3103">
        <f>SUM(L2140,L2136)</f>
        <v>5229</v>
      </c>
      <c r="M2141" s="3103">
        <f>SUM(M2140,M2136)</f>
        <v>3050</v>
      </c>
      <c r="N2141" s="3103">
        <f>SUM(N2140,N2136)</f>
        <v>1803</v>
      </c>
      <c r="O2141" s="270">
        <f>N2141/M2141*100</f>
        <v>59.114754098360656</v>
      </c>
      <c r="P2141" s="3103">
        <f>SUM(P2140,P2136)</f>
        <v>18.61</v>
      </c>
      <c r="Q2141" s="270">
        <f>N2141/$C$3*12/P2141</f>
        <v>166.08582175481692</v>
      </c>
      <c r="R2141" s="2778">
        <v>11325.309201427199</v>
      </c>
      <c r="S2141" s="2778">
        <v>11325.309201427199</v>
      </c>
      <c r="T2141" s="2778">
        <v>11325.309201427199</v>
      </c>
      <c r="U2141" s="2778">
        <v>11325.309201427199</v>
      </c>
      <c r="V2141" s="2778">
        <v>11325.309201427199</v>
      </c>
      <c r="W2141" s="2778">
        <v>11325.309201427199</v>
      </c>
      <c r="X2141" s="2778">
        <v>11325.309201427199</v>
      </c>
      <c r="Y2141" s="1209">
        <f>R2141/12*$C$3+(S2141-R2141)/11*6+(T2141-S2141)/10*5+(U2141-T2141)/9*4+(V2141-U2141)/8*3+(W2141-V2141)/7*2+(X2141-W2141)/6*1</f>
        <v>6606.4303674991988</v>
      </c>
      <c r="Z2141" s="614">
        <f>AF2141-AE2141-AB2141</f>
        <v>3952.5617399999996</v>
      </c>
      <c r="AA2141" s="3431"/>
      <c r="AB2141" s="583"/>
      <c r="AC2141" s="3091">
        <f>Z2141-Y2141</f>
        <v>-2653.8686274991992</v>
      </c>
      <c r="AD2141" s="3091"/>
      <c r="AE2141" s="2778">
        <v>-114.49635000000001</v>
      </c>
      <c r="AF2141" s="2778">
        <v>3838.0653899999998</v>
      </c>
      <c r="AG2141" s="2382">
        <f>SUM(AG2140,AG2136)</f>
        <v>0</v>
      </c>
      <c r="AH2141" s="3239"/>
      <c r="AI2141" s="2759"/>
      <c r="AJ2141" s="1412"/>
    </row>
    <row r="2142" spans="1:36" s="2713" customFormat="1" x14ac:dyDescent="0.25">
      <c r="A2142" s="414">
        <v>1</v>
      </c>
      <c r="B2142" s="414">
        <v>1</v>
      </c>
      <c r="C2142" s="1003" t="s">
        <v>210</v>
      </c>
      <c r="D2142" s="1003"/>
      <c r="E2142" s="1003"/>
      <c r="F2142" s="481">
        <f>F2145</f>
        <v>3700</v>
      </c>
      <c r="G2142" s="3103">
        <f>ROUND(F2142/12*$C$3,0)</f>
        <v>2158</v>
      </c>
      <c r="H2142" s="481">
        <f>H2145</f>
        <v>2083</v>
      </c>
      <c r="I2142" s="3103">
        <f>H2142/G2142*100</f>
        <v>96.524559777571824</v>
      </c>
      <c r="J2142" s="2444"/>
      <c r="K2142" s="1630"/>
      <c r="L2142" s="3107"/>
      <c r="M2142" s="3107"/>
      <c r="N2142" s="3107"/>
      <c r="O2142" s="483"/>
      <c r="P2142" s="3107"/>
      <c r="Q2142" s="483"/>
      <c r="R2142" s="2936"/>
      <c r="S2142" s="2936"/>
      <c r="T2142" s="2936"/>
      <c r="U2142" s="2936"/>
      <c r="V2142" s="2936"/>
      <c r="W2142" s="2936"/>
      <c r="X2142" s="2936"/>
      <c r="Y2142" s="2897"/>
      <c r="Z2142" s="3524"/>
      <c r="AA2142" s="3377"/>
      <c r="AB2142" s="3376"/>
      <c r="AC2142" s="3376"/>
      <c r="AD2142" s="3376"/>
      <c r="AE2142" s="2936"/>
      <c r="AF2142" s="2936"/>
      <c r="AG2142" s="2382">
        <f>AG2145</f>
        <v>0</v>
      </c>
      <c r="AH2142" s="3378"/>
      <c r="AI2142" s="2759"/>
      <c r="AJ2142" s="1412"/>
    </row>
    <row r="2143" spans="1:36" s="2713" customFormat="1" x14ac:dyDescent="0.25">
      <c r="A2143" s="414">
        <v>1</v>
      </c>
      <c r="B2143" s="414">
        <v>1</v>
      </c>
      <c r="C2143" s="997" t="s">
        <v>211</v>
      </c>
      <c r="D2143" s="997"/>
      <c r="E2143" s="997"/>
      <c r="F2143" s="420">
        <f>F2145-F2144</f>
        <v>3699</v>
      </c>
      <c r="G2143" s="3106">
        <f>ROUND(F2143/12*$C$3,0)</f>
        <v>2158</v>
      </c>
      <c r="H2143" s="420">
        <f>H2145-H2144</f>
        <v>2083</v>
      </c>
      <c r="I2143" s="3106">
        <f>H2143/G2143*100</f>
        <v>96.524559777571824</v>
      </c>
      <c r="J2143" s="2162"/>
      <c r="K2143" s="1630"/>
      <c r="L2143" s="3199"/>
      <c r="M2143" s="3199"/>
      <c r="N2143" s="3199"/>
      <c r="O2143" s="483"/>
      <c r="P2143" s="3199"/>
      <c r="Q2143" s="483"/>
      <c r="R2143" s="3200"/>
      <c r="S2143" s="3200"/>
      <c r="T2143" s="3200"/>
      <c r="U2143" s="3200"/>
      <c r="V2143" s="3200"/>
      <c r="W2143" s="3200"/>
      <c r="X2143" s="3200"/>
      <c r="Y2143" s="2897"/>
      <c r="Z2143" s="3379"/>
      <c r="AA2143" s="3380"/>
      <c r="AB2143" s="3379"/>
      <c r="AC2143" s="3379"/>
      <c r="AD2143" s="3379"/>
      <c r="AE2143" s="3200"/>
      <c r="AF2143" s="3200"/>
      <c r="AG2143" s="3110">
        <f>AG2145-AG2144</f>
        <v>0</v>
      </c>
      <c r="AH2143" s="3352"/>
      <c r="AI2143" s="2759"/>
      <c r="AJ2143" s="1412"/>
    </row>
    <row r="2144" spans="1:36" s="2713" customFormat="1" ht="30" x14ac:dyDescent="0.25">
      <c r="A2144" s="414">
        <v>1</v>
      </c>
      <c r="B2144" s="414">
        <v>1</v>
      </c>
      <c r="C2144" s="997" t="s">
        <v>212</v>
      </c>
      <c r="D2144" s="997"/>
      <c r="E2144" s="997"/>
      <c r="F2144" s="2617">
        <v>1</v>
      </c>
      <c r="G2144" s="3106">
        <f t="shared" ref="G2144:G2145" si="1279">ROUND(F2144/12*$C$3,0)</f>
        <v>1</v>
      </c>
      <c r="H2144" s="2617"/>
      <c r="I2144" s="3106">
        <f>H2144/G2144*100</f>
        <v>0</v>
      </c>
      <c r="J2144" s="2036"/>
      <c r="K2144" s="1651"/>
      <c r="L2144" s="3199"/>
      <c r="M2144" s="3106"/>
      <c r="N2144" s="3106"/>
      <c r="O2144" s="483"/>
      <c r="P2144" s="3199"/>
      <c r="Q2144" s="483"/>
      <c r="R2144" s="2902"/>
      <c r="S2144" s="2902"/>
      <c r="T2144" s="2902"/>
      <c r="U2144" s="2902"/>
      <c r="V2144" s="2902"/>
      <c r="W2144" s="2902"/>
      <c r="X2144" s="2902"/>
      <c r="Y2144" s="2897"/>
      <c r="Z2144" s="3422"/>
      <c r="AA2144" s="3423"/>
      <c r="AB2144" s="3422"/>
      <c r="AC2144" s="3422"/>
      <c r="AD2144" s="3379"/>
      <c r="AE2144" s="3200"/>
      <c r="AF2144" s="3200"/>
      <c r="AG2144" s="3110"/>
      <c r="AH2144" s="3352"/>
      <c r="AI2144" s="2759"/>
      <c r="AJ2144" s="1412"/>
    </row>
    <row r="2145" spans="1:267" s="2713" customFormat="1" ht="30" thickBot="1" x14ac:dyDescent="0.3">
      <c r="A2145" s="414"/>
      <c r="B2145" s="414">
        <v>1</v>
      </c>
      <c r="C2145" s="1003" t="s">
        <v>217</v>
      </c>
      <c r="D2145" s="1003"/>
      <c r="E2145" s="1003"/>
      <c r="F2145" s="2617">
        <v>3700</v>
      </c>
      <c r="G2145" s="3525">
        <f t="shared" si="1279"/>
        <v>2158</v>
      </c>
      <c r="H2145" s="2617">
        <v>2083</v>
      </c>
      <c r="I2145" s="3103">
        <f>H2145/G2145*100</f>
        <v>96.524559777571824</v>
      </c>
      <c r="J2145" s="3526"/>
      <c r="K2145" s="1543"/>
      <c r="L2145" s="3382"/>
      <c r="M2145" s="3205"/>
      <c r="N2145" s="3205"/>
      <c r="O2145" s="2244"/>
      <c r="P2145" s="3382"/>
      <c r="Q2145" s="2244"/>
      <c r="R2145" s="3442">
        <v>17665.187999999998</v>
      </c>
      <c r="S2145" s="3442">
        <v>17665.187999999998</v>
      </c>
      <c r="T2145" s="3442">
        <v>17665.187999999998</v>
      </c>
      <c r="U2145" s="3442">
        <v>17665.187999999998</v>
      </c>
      <c r="V2145" s="3442">
        <v>17665.187999999998</v>
      </c>
      <c r="W2145" s="3442">
        <v>17665.187999999998</v>
      </c>
      <c r="X2145" s="3442">
        <v>17665.187999999998</v>
      </c>
      <c r="Y2145" s="1209">
        <f>R2145/12*$C$3+(S2145-R2145)/11*6+(T2145-S2145)/10*5+(U2145-T2145)/9*4+(V2145-U2145)/8*3+(W2145-V2145)/7*2+(X2145-W2145)/6*1</f>
        <v>10304.692999999999</v>
      </c>
      <c r="Z2145" s="3424">
        <f>AF2145-AE2145-AB2145</f>
        <v>10304.692999999999</v>
      </c>
      <c r="AA2145" s="3425"/>
      <c r="AB2145" s="3424"/>
      <c r="AC2145" s="3424">
        <f>Z2145-Y2145</f>
        <v>0</v>
      </c>
      <c r="AD2145" s="3384"/>
      <c r="AE2145" s="3206">
        <v>-35.634819999999998</v>
      </c>
      <c r="AF2145" s="3206">
        <v>10269.05818</v>
      </c>
      <c r="AG2145" s="3527"/>
      <c r="AH2145" s="3386"/>
      <c r="AI2145" s="2759"/>
      <c r="AJ2145" s="1412"/>
    </row>
    <row r="2146" spans="1:267" s="2713" customFormat="1" ht="15.75" thickBot="1" x14ac:dyDescent="0.3">
      <c r="A2146" s="414">
        <v>1</v>
      </c>
      <c r="B2146" s="414">
        <v>1</v>
      </c>
      <c r="C2146" s="981" t="s">
        <v>314</v>
      </c>
      <c r="D2146" s="3211"/>
      <c r="E2146" s="3211"/>
      <c r="F2146" s="3528"/>
      <c r="G2146" s="2463"/>
      <c r="H2146" s="2463"/>
      <c r="I2146" s="3529"/>
      <c r="J2146" s="2462"/>
      <c r="K2146" s="2462"/>
      <c r="L2146" s="2463"/>
      <c r="M2146" s="2463"/>
      <c r="N2146" s="2463">
        <f>SUM(N2141,N2078)</f>
        <v>14634</v>
      </c>
      <c r="O2146" s="2463"/>
      <c r="P2146" s="2463"/>
      <c r="Q2146" s="2463"/>
      <c r="R2146" s="2462">
        <f t="shared" ref="R2146:AF2146" si="1280">R2145+R2141+R2131+R2078</f>
        <v>340188.52997291158</v>
      </c>
      <c r="S2146" s="2462">
        <f t="shared" ref="S2146:T2146" si="1281">S2145+S2141+S2131+S2078</f>
        <v>340188.52997291158</v>
      </c>
      <c r="T2146" s="2462">
        <f t="shared" si="1281"/>
        <v>339617.63484291162</v>
      </c>
      <c r="U2146" s="2462">
        <f t="shared" ref="U2146:V2146" si="1282">U2145+U2141+U2131+U2078</f>
        <v>339668.57454291161</v>
      </c>
      <c r="V2146" s="2462">
        <f t="shared" si="1282"/>
        <v>339668.57454291161</v>
      </c>
      <c r="W2146" s="2462">
        <f t="shared" ref="W2146:X2146" si="1283">W2145+W2141+W2131+W2078</f>
        <v>339668.57454291161</v>
      </c>
      <c r="X2146" s="2462">
        <f t="shared" si="1283"/>
        <v>339668.57454291161</v>
      </c>
      <c r="Y2146" s="3214">
        <f t="shared" si="1280"/>
        <v>198667.40171919839</v>
      </c>
      <c r="Z2146" s="2462">
        <f t="shared" si="1280"/>
        <v>186828.39676999999</v>
      </c>
      <c r="AA2146" s="3426">
        <f t="shared" si="1280"/>
        <v>0</v>
      </c>
      <c r="AB2146" s="2462">
        <f t="shared" si="1280"/>
        <v>-322.48496</v>
      </c>
      <c r="AC2146" s="2462">
        <f t="shared" si="1280"/>
        <v>-11839.004949198405</v>
      </c>
      <c r="AD2146" s="2462">
        <f t="shared" si="1280"/>
        <v>-1.1281199999999998</v>
      </c>
      <c r="AE2146" s="2462">
        <f t="shared" si="1280"/>
        <v>-1702.2956300000003</v>
      </c>
      <c r="AF2146" s="2462">
        <f t="shared" si="1280"/>
        <v>184803.61617999998</v>
      </c>
      <c r="AG2146" s="3217"/>
      <c r="AH2146" s="3427">
        <f>AH2145+AH2141+AH2131+AH2078</f>
        <v>0</v>
      </c>
      <c r="AI2146" s="2759"/>
      <c r="AJ2146" s="1412"/>
    </row>
    <row r="2147" spans="1:267" x14ac:dyDescent="0.25">
      <c r="A2147" s="414">
        <v>1</v>
      </c>
      <c r="B2147" s="414">
        <v>1</v>
      </c>
      <c r="C2147" s="3331" t="s">
        <v>180</v>
      </c>
      <c r="D2147" s="3331"/>
      <c r="E2147" s="3331"/>
      <c r="F2147" s="3530"/>
      <c r="G2147" s="3391"/>
      <c r="H2147" s="3531"/>
      <c r="I2147" s="3391"/>
      <c r="J2147" s="3457"/>
      <c r="K2147" s="3457"/>
      <c r="L2147" s="3391"/>
      <c r="M2147" s="3391"/>
      <c r="N2147" s="3391"/>
      <c r="O2147" s="3391"/>
      <c r="P2147" s="3391"/>
      <c r="Q2147" s="3391"/>
      <c r="R2147" s="3151">
        <f t="shared" ref="R2147:Y2147" si="1284">R2146</f>
        <v>340188.52997291158</v>
      </c>
      <c r="S2147" s="3151">
        <f t="shared" si="1284"/>
        <v>340188.52997291158</v>
      </c>
      <c r="T2147" s="3151">
        <f t="shared" si="1284"/>
        <v>339617.63484291162</v>
      </c>
      <c r="U2147" s="3151">
        <f t="shared" si="1284"/>
        <v>339668.57454291161</v>
      </c>
      <c r="V2147" s="3151">
        <f t="shared" si="1284"/>
        <v>339668.57454291161</v>
      </c>
      <c r="W2147" s="3151">
        <f t="shared" ref="W2147:X2147" si="1285">W2146</f>
        <v>339668.57454291161</v>
      </c>
      <c r="X2147" s="3151">
        <f t="shared" si="1285"/>
        <v>339668.57454291161</v>
      </c>
      <c r="Y2147" s="3458">
        <f t="shared" si="1284"/>
        <v>198667.40171919839</v>
      </c>
      <c r="Z2147" s="3151">
        <f t="shared" ref="Z2147:AF2147" si="1286">Z2146</f>
        <v>186828.39676999999</v>
      </c>
      <c r="AA2147" s="1685">
        <f t="shared" si="1286"/>
        <v>0</v>
      </c>
      <c r="AB2147" s="3151">
        <f>AB2146</f>
        <v>-322.48496</v>
      </c>
      <c r="AC2147" s="3151">
        <f t="shared" si="1286"/>
        <v>-11839.004949198405</v>
      </c>
      <c r="AD2147" s="3151">
        <f>AD2146</f>
        <v>-1.1281199999999998</v>
      </c>
      <c r="AE2147" s="3151">
        <f t="shared" si="1286"/>
        <v>-1702.2956300000003</v>
      </c>
      <c r="AF2147" s="3151">
        <f t="shared" si="1286"/>
        <v>184803.61617999998</v>
      </c>
      <c r="AG2147" s="3532"/>
      <c r="AH2147" s="1198">
        <f>AH2146</f>
        <v>0</v>
      </c>
      <c r="AI2147" s="2759"/>
    </row>
    <row r="2148" spans="1:267" ht="29.25" x14ac:dyDescent="0.25">
      <c r="A2148" s="414">
        <v>1</v>
      </c>
      <c r="B2148" s="414">
        <v>1</v>
      </c>
      <c r="C2148" s="2574" t="s">
        <v>80</v>
      </c>
      <c r="D2148" s="2574"/>
      <c r="E2148" s="2574"/>
      <c r="F2148" s="2357">
        <f>F2078</f>
        <v>2939</v>
      </c>
      <c r="G2148" s="2548">
        <f>G2078</f>
        <v>1714.4166666666665</v>
      </c>
      <c r="H2148" s="2548">
        <f>H2078</f>
        <v>1422</v>
      </c>
      <c r="I2148" s="2548">
        <f>H2148/G2148*100</f>
        <v>82.943664025664702</v>
      </c>
      <c r="J2148" s="2362">
        <f>L2148/F2148</f>
        <v>8.8462061925825104</v>
      </c>
      <c r="K2148" s="2362">
        <f>N2148/H2148</f>
        <v>9.0232067510548521</v>
      </c>
      <c r="L2148" s="2548">
        <f>L2078</f>
        <v>25999</v>
      </c>
      <c r="M2148" s="2548">
        <f>M2078</f>
        <v>15167</v>
      </c>
      <c r="N2148" s="2548">
        <f>N2078</f>
        <v>12831</v>
      </c>
      <c r="O2148" s="2359">
        <f>N2148/M2148*100</f>
        <v>84.598140700204397</v>
      </c>
      <c r="P2148" s="2548">
        <f>P2078</f>
        <v>78.756269558328384</v>
      </c>
      <c r="Q2148" s="2359">
        <f>N2148/$C$3*12/P2148</f>
        <v>279.29205031364955</v>
      </c>
      <c r="R2148" s="3392">
        <f t="shared" ref="R2148:AH2148" si="1287">R2078</f>
        <v>108346.06803148438</v>
      </c>
      <c r="S2148" s="3392">
        <f t="shared" ref="S2148:T2148" si="1288">S2078</f>
        <v>108346.06803148438</v>
      </c>
      <c r="T2148" s="3392">
        <f t="shared" si="1288"/>
        <v>108346.06803148438</v>
      </c>
      <c r="U2148" s="3392">
        <f t="shared" ref="U2148:V2148" si="1289">U2078</f>
        <v>108397.00773148438</v>
      </c>
      <c r="V2148" s="3392">
        <f t="shared" si="1289"/>
        <v>108397.00773148438</v>
      </c>
      <c r="W2148" s="3392">
        <f t="shared" ref="W2148:X2148" si="1290">W2078</f>
        <v>108397.00773148438</v>
      </c>
      <c r="X2148" s="3392">
        <f t="shared" si="1290"/>
        <v>108397.00773148438</v>
      </c>
      <c r="Y2148" s="3458">
        <f t="shared" si="1287"/>
        <v>63224.512885032549</v>
      </c>
      <c r="Z2148" s="3392">
        <f t="shared" si="1287"/>
        <v>57630.156070000012</v>
      </c>
      <c r="AA2148" s="1426">
        <f t="shared" si="1287"/>
        <v>0</v>
      </c>
      <c r="AB2148" s="3392">
        <f t="shared" si="1287"/>
        <v>-322.48496</v>
      </c>
      <c r="AC2148" s="3392">
        <f t="shared" si="1287"/>
        <v>-5594.3568150325373</v>
      </c>
      <c r="AD2148" s="3392">
        <f t="shared" si="1287"/>
        <v>0</v>
      </c>
      <c r="AE2148" s="3392">
        <f t="shared" si="1287"/>
        <v>-1325.6699900000003</v>
      </c>
      <c r="AF2148" s="3392">
        <f t="shared" si="1287"/>
        <v>55982.001120000008</v>
      </c>
      <c r="AG2148" s="1317">
        <f>AG2078</f>
        <v>0</v>
      </c>
      <c r="AH2148" s="1284">
        <f t="shared" si="1287"/>
        <v>0</v>
      </c>
      <c r="AI2148" s="2759"/>
    </row>
    <row r="2149" spans="1:267" s="1185" customFormat="1" x14ac:dyDescent="0.25">
      <c r="A2149" s="414">
        <v>1</v>
      </c>
      <c r="B2149" s="414">
        <v>1</v>
      </c>
      <c r="C2149" s="335" t="s">
        <v>382</v>
      </c>
      <c r="D2149" s="335"/>
      <c r="E2149" s="336"/>
      <c r="F2149" s="2367"/>
      <c r="G2149" s="1054"/>
      <c r="H2149" s="1054"/>
      <c r="I2149" s="1054"/>
      <c r="J2149" s="3161"/>
      <c r="K2149" s="3161"/>
      <c r="L2149" s="3162"/>
      <c r="M2149" s="3162"/>
      <c r="N2149" s="3162"/>
      <c r="O2149" s="3162"/>
      <c r="P2149" s="3162"/>
      <c r="Q2149" s="3162"/>
      <c r="R2149" s="3458">
        <f t="shared" ref="R2149:AF2149" si="1291">R2080</f>
        <v>151267.59975999998</v>
      </c>
      <c r="S2149" s="3458">
        <f t="shared" ref="S2149:T2149" si="1292">S2080</f>
        <v>151267.59975999998</v>
      </c>
      <c r="T2149" s="3458">
        <f t="shared" si="1292"/>
        <v>150696.70462999999</v>
      </c>
      <c r="U2149" s="3458">
        <f t="shared" ref="U2149:V2149" si="1293">U2080</f>
        <v>150696.70462999999</v>
      </c>
      <c r="V2149" s="3458">
        <f t="shared" si="1293"/>
        <v>150696.70462999999</v>
      </c>
      <c r="W2149" s="3458">
        <f t="shared" ref="W2149:X2149" si="1294">W2080</f>
        <v>150696.70462999999</v>
      </c>
      <c r="X2149" s="3458">
        <f t="shared" si="1294"/>
        <v>150696.70462999999</v>
      </c>
      <c r="Y2149" s="3458">
        <f t="shared" si="1291"/>
        <v>88440.885894999985</v>
      </c>
      <c r="Z2149" s="3458">
        <f t="shared" si="1291"/>
        <v>85099.877479999981</v>
      </c>
      <c r="AA2149" s="3459">
        <f t="shared" si="1291"/>
        <v>0</v>
      </c>
      <c r="AB2149" s="3458">
        <f t="shared" si="1291"/>
        <v>0</v>
      </c>
      <c r="AC2149" s="3458">
        <f t="shared" si="1291"/>
        <v>-3341.0084150000039</v>
      </c>
      <c r="AD2149" s="3460">
        <f t="shared" si="1291"/>
        <v>0</v>
      </c>
      <c r="AE2149" s="3460">
        <f t="shared" si="1291"/>
        <v>-220.19591</v>
      </c>
      <c r="AF2149" s="3458">
        <f t="shared" si="1291"/>
        <v>84879.681569999986</v>
      </c>
      <c r="AG2149" s="1274"/>
      <c r="AH2149" s="3248">
        <f>AH2080</f>
        <v>0</v>
      </c>
      <c r="AI2149" s="2759"/>
      <c r="AJ2149" s="366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  <c r="JC2149" s="253"/>
      <c r="JD2149" s="253"/>
      <c r="JE2149" s="253"/>
      <c r="JF2149" s="253"/>
      <c r="JG2149" s="253"/>
    </row>
    <row r="2150" spans="1:267" s="1185" customFormat="1" x14ac:dyDescent="0.25">
      <c r="A2150" s="414"/>
      <c r="B2150" s="414">
        <v>1</v>
      </c>
      <c r="C2150" s="849" t="s">
        <v>329</v>
      </c>
      <c r="D2150" s="335"/>
      <c r="E2150" s="336"/>
      <c r="F2150" s="2367"/>
      <c r="G2150" s="1054"/>
      <c r="H2150" s="1054"/>
      <c r="I2150" s="1054"/>
      <c r="J2150" s="3161"/>
      <c r="K2150" s="3161"/>
      <c r="L2150" s="3162"/>
      <c r="M2150" s="3162"/>
      <c r="N2150" s="3162"/>
      <c r="O2150" s="3162"/>
      <c r="P2150" s="3162"/>
      <c r="Q2150" s="3162"/>
      <c r="R2150" s="3458">
        <f t="shared" ref="R2150:AF2150" si="1295">R2081</f>
        <v>29146.0092</v>
      </c>
      <c r="S2150" s="3458">
        <f t="shared" ref="S2150:T2150" si="1296">S2081</f>
        <v>29146.0092</v>
      </c>
      <c r="T2150" s="3458">
        <f t="shared" si="1296"/>
        <v>29146.0092</v>
      </c>
      <c r="U2150" s="3458">
        <f t="shared" ref="U2150:V2150" si="1297">U2081</f>
        <v>29146.0092</v>
      </c>
      <c r="V2150" s="3458">
        <f t="shared" si="1297"/>
        <v>29146.0092</v>
      </c>
      <c r="W2150" s="3458">
        <f t="shared" ref="W2150:X2150" si="1298">W2081</f>
        <v>29146.0092</v>
      </c>
      <c r="X2150" s="3458">
        <f t="shared" si="1298"/>
        <v>29146.0092</v>
      </c>
      <c r="Y2150" s="3458">
        <f t="shared" si="1295"/>
        <v>17001.8387</v>
      </c>
      <c r="Z2150" s="3458">
        <f t="shared" si="1295"/>
        <v>17001.8387</v>
      </c>
      <c r="AA2150" s="3459">
        <f t="shared" si="1295"/>
        <v>0</v>
      </c>
      <c r="AB2150" s="3458">
        <f t="shared" si="1295"/>
        <v>0</v>
      </c>
      <c r="AC2150" s="3458">
        <f t="shared" si="1295"/>
        <v>0</v>
      </c>
      <c r="AD2150" s="3460">
        <f t="shared" si="1295"/>
        <v>0</v>
      </c>
      <c r="AE2150" s="3460">
        <f t="shared" si="1295"/>
        <v>0</v>
      </c>
      <c r="AF2150" s="3458">
        <f t="shared" si="1295"/>
        <v>17001.8387</v>
      </c>
      <c r="AG2150" s="1274"/>
      <c r="AH2150" s="3248">
        <f>AH2081</f>
        <v>0</v>
      </c>
      <c r="AI2150" s="2759"/>
      <c r="AJ2150" s="366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  <c r="JC2150" s="253"/>
      <c r="JD2150" s="253"/>
      <c r="JE2150" s="253"/>
      <c r="JF2150" s="253"/>
      <c r="JG2150" s="253"/>
    </row>
    <row r="2151" spans="1:267" s="1185" customFormat="1" ht="29.25" x14ac:dyDescent="0.25">
      <c r="A2151" s="414">
        <v>1</v>
      </c>
      <c r="B2151" s="414">
        <v>1</v>
      </c>
      <c r="C2151" s="842" t="s">
        <v>293</v>
      </c>
      <c r="D2151" s="336"/>
      <c r="E2151" s="336"/>
      <c r="F2151" s="2367">
        <f t="shared" ref="F2151:I2157" si="1299">F2082</f>
        <v>49519</v>
      </c>
      <c r="G2151" s="1054">
        <f t="shared" si="1299"/>
        <v>28886.083333333336</v>
      </c>
      <c r="H2151" s="1054">
        <f t="shared" si="1299"/>
        <v>21015</v>
      </c>
      <c r="I2151" s="2548">
        <f t="shared" si="1299"/>
        <v>72.751296039326888</v>
      </c>
      <c r="J2151" s="3161"/>
      <c r="K2151" s="3161"/>
      <c r="L2151" s="3162"/>
      <c r="M2151" s="3162"/>
      <c r="N2151" s="3162"/>
      <c r="O2151" s="3162"/>
      <c r="P2151" s="3162"/>
      <c r="Q2151" s="3162"/>
      <c r="R2151" s="3458"/>
      <c r="S2151" s="3458"/>
      <c r="T2151" s="3458"/>
      <c r="U2151" s="3458"/>
      <c r="V2151" s="3458"/>
      <c r="W2151" s="3458"/>
      <c r="X2151" s="3458"/>
      <c r="Y2151" s="3458"/>
      <c r="Z2151" s="3458"/>
      <c r="AA2151" s="3459"/>
      <c r="AB2151" s="3458"/>
      <c r="AC2151" s="3458"/>
      <c r="AD2151" s="3460"/>
      <c r="AE2151" s="3460"/>
      <c r="AF2151" s="3458"/>
      <c r="AG2151" s="1274">
        <f t="shared" ref="AG2151" si="1300">AG2082</f>
        <v>0</v>
      </c>
      <c r="AH2151" s="3248"/>
      <c r="AI2151" s="2759"/>
      <c r="AJ2151" s="366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  <c r="JD2151" s="253"/>
      <c r="JE2151" s="253"/>
      <c r="JF2151" s="253"/>
      <c r="JG2151" s="253"/>
    </row>
    <row r="2152" spans="1:267" s="1185" customFormat="1" ht="30" x14ac:dyDescent="0.25">
      <c r="A2152" s="414"/>
      <c r="B2152" s="414">
        <v>1</v>
      </c>
      <c r="C2152" s="843" t="s">
        <v>204</v>
      </c>
      <c r="D2152" s="336"/>
      <c r="E2152" s="336"/>
      <c r="F2152" s="2367">
        <f t="shared" si="1299"/>
        <v>0</v>
      </c>
      <c r="G2152" s="1054">
        <f t="shared" si="1299"/>
        <v>0</v>
      </c>
      <c r="H2152" s="1054">
        <f t="shared" si="1299"/>
        <v>0</v>
      </c>
      <c r="I2152" s="2548">
        <f t="shared" si="1299"/>
        <v>0</v>
      </c>
      <c r="J2152" s="3161"/>
      <c r="K2152" s="3161"/>
      <c r="L2152" s="3162"/>
      <c r="M2152" s="3162"/>
      <c r="N2152" s="3162"/>
      <c r="O2152" s="3162"/>
      <c r="P2152" s="3162"/>
      <c r="Q2152" s="3162"/>
      <c r="R2152" s="3458"/>
      <c r="S2152" s="3458"/>
      <c r="T2152" s="3458"/>
      <c r="U2152" s="3458"/>
      <c r="V2152" s="3458"/>
      <c r="W2152" s="3458"/>
      <c r="X2152" s="3458"/>
      <c r="Y2152" s="3458"/>
      <c r="Z2152" s="3458"/>
      <c r="AA2152" s="3459"/>
      <c r="AB2152" s="3458"/>
      <c r="AC2152" s="3458"/>
      <c r="AD2152" s="3460"/>
      <c r="AE2152" s="3460"/>
      <c r="AF2152" s="3458"/>
      <c r="AG2152" s="1274">
        <f t="shared" ref="AG2152" si="1301">AG2083</f>
        <v>0</v>
      </c>
      <c r="AH2152" s="3248"/>
      <c r="AI2152" s="2759"/>
      <c r="AJ2152" s="366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  <c r="JF2152" s="253"/>
      <c r="JG2152" s="253"/>
    </row>
    <row r="2153" spans="1:267" s="1185" customFormat="1" ht="30" x14ac:dyDescent="0.25">
      <c r="A2153" s="414"/>
      <c r="B2153" s="414">
        <v>1</v>
      </c>
      <c r="C2153" s="843" t="s">
        <v>205</v>
      </c>
      <c r="D2153" s="336"/>
      <c r="E2153" s="336"/>
      <c r="F2153" s="2367">
        <f t="shared" si="1299"/>
        <v>5000</v>
      </c>
      <c r="G2153" s="1054">
        <f t="shared" si="1299"/>
        <v>2916.666666666667</v>
      </c>
      <c r="H2153" s="1054">
        <f t="shared" si="1299"/>
        <v>2319</v>
      </c>
      <c r="I2153" s="2548">
        <f t="shared" si="1299"/>
        <v>79.508571428571415</v>
      </c>
      <c r="J2153" s="3161"/>
      <c r="K2153" s="3161"/>
      <c r="L2153" s="3162"/>
      <c r="M2153" s="3162"/>
      <c r="N2153" s="3162"/>
      <c r="O2153" s="3162"/>
      <c r="P2153" s="3162"/>
      <c r="Q2153" s="3162"/>
      <c r="R2153" s="3458"/>
      <c r="S2153" s="3458"/>
      <c r="T2153" s="3458"/>
      <c r="U2153" s="3458"/>
      <c r="V2153" s="3458"/>
      <c r="W2153" s="3458"/>
      <c r="X2153" s="3458"/>
      <c r="Y2153" s="3458"/>
      <c r="Z2153" s="3458"/>
      <c r="AA2153" s="3459"/>
      <c r="AB2153" s="3458"/>
      <c r="AC2153" s="3458"/>
      <c r="AD2153" s="3460"/>
      <c r="AE2153" s="3460"/>
      <c r="AF2153" s="3458"/>
      <c r="AG2153" s="1274">
        <f t="shared" ref="AG2153" si="1302">AG2084</f>
        <v>0</v>
      </c>
      <c r="AH2153" s="3248"/>
      <c r="AI2153" s="2759"/>
      <c r="AJ2153" s="366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  <c r="JF2153" s="253"/>
      <c r="JG2153" s="253"/>
    </row>
    <row r="2154" spans="1:267" s="1185" customFormat="1" ht="30" x14ac:dyDescent="0.25">
      <c r="A2154" s="414"/>
      <c r="B2154" s="414">
        <v>1</v>
      </c>
      <c r="C2154" s="844" t="s">
        <v>294</v>
      </c>
      <c r="D2154" s="336"/>
      <c r="E2154" s="336"/>
      <c r="F2154" s="2367">
        <f t="shared" si="1299"/>
        <v>15272</v>
      </c>
      <c r="G2154" s="1054">
        <f t="shared" si="1299"/>
        <v>8908.6666666666679</v>
      </c>
      <c r="H2154" s="1054">
        <f t="shared" si="1299"/>
        <v>5787</v>
      </c>
      <c r="I2154" s="2548">
        <f t="shared" si="1299"/>
        <v>64.959215744967437</v>
      </c>
      <c r="J2154" s="3161"/>
      <c r="K2154" s="3161"/>
      <c r="L2154" s="3162"/>
      <c r="M2154" s="3162"/>
      <c r="N2154" s="3162"/>
      <c r="O2154" s="3162"/>
      <c r="P2154" s="3162"/>
      <c r="Q2154" s="3162"/>
      <c r="R2154" s="3458"/>
      <c r="S2154" s="3458"/>
      <c r="T2154" s="3458"/>
      <c r="U2154" s="3458"/>
      <c r="V2154" s="3458"/>
      <c r="W2154" s="3458"/>
      <c r="X2154" s="3458"/>
      <c r="Y2154" s="3458"/>
      <c r="Z2154" s="3458"/>
      <c r="AA2154" s="3459"/>
      <c r="AB2154" s="3458"/>
      <c r="AC2154" s="3458"/>
      <c r="AD2154" s="3460"/>
      <c r="AE2154" s="3460"/>
      <c r="AF2154" s="3458"/>
      <c r="AG2154" s="1274">
        <f t="shared" ref="AG2154" si="1303">AG2085</f>
        <v>0</v>
      </c>
      <c r="AH2154" s="3248"/>
      <c r="AI2154" s="2759"/>
      <c r="AJ2154" s="366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  <c r="JG2154" s="253"/>
    </row>
    <row r="2155" spans="1:267" s="1185" customFormat="1" ht="60" x14ac:dyDescent="0.25">
      <c r="A2155" s="414"/>
      <c r="B2155" s="414">
        <v>1</v>
      </c>
      <c r="C2155" s="845" t="s">
        <v>295</v>
      </c>
      <c r="D2155" s="336"/>
      <c r="E2155" s="336"/>
      <c r="F2155" s="2367">
        <f t="shared" si="1299"/>
        <v>3731</v>
      </c>
      <c r="G2155" s="1054">
        <f t="shared" si="1299"/>
        <v>2176.416666666667</v>
      </c>
      <c r="H2155" s="1054">
        <f t="shared" si="1299"/>
        <v>2544</v>
      </c>
      <c r="I2155" s="2548">
        <f t="shared" si="1299"/>
        <v>116.88938239460886</v>
      </c>
      <c r="J2155" s="3161"/>
      <c r="K2155" s="3161"/>
      <c r="L2155" s="3162"/>
      <c r="M2155" s="3162"/>
      <c r="N2155" s="3162"/>
      <c r="O2155" s="3162"/>
      <c r="P2155" s="3162"/>
      <c r="Q2155" s="3162"/>
      <c r="R2155" s="3458"/>
      <c r="S2155" s="3458"/>
      <c r="T2155" s="3458"/>
      <c r="U2155" s="3458"/>
      <c r="V2155" s="3458"/>
      <c r="W2155" s="3458"/>
      <c r="X2155" s="3458"/>
      <c r="Y2155" s="3458"/>
      <c r="Z2155" s="3458"/>
      <c r="AA2155" s="3459"/>
      <c r="AB2155" s="3458"/>
      <c r="AC2155" s="3458"/>
      <c r="AD2155" s="3460"/>
      <c r="AE2155" s="3460"/>
      <c r="AF2155" s="3458"/>
      <c r="AG2155" s="1274">
        <f t="shared" ref="AG2155" si="1304">AG2086</f>
        <v>0</v>
      </c>
      <c r="AH2155" s="3248"/>
      <c r="AI2155" s="2759"/>
      <c r="AJ2155" s="366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</row>
    <row r="2156" spans="1:267" s="1185" customFormat="1" ht="45" x14ac:dyDescent="0.25">
      <c r="A2156" s="414"/>
      <c r="B2156" s="414">
        <v>1</v>
      </c>
      <c r="C2156" s="845" t="s">
        <v>296</v>
      </c>
      <c r="D2156" s="336"/>
      <c r="E2156" s="336"/>
      <c r="F2156" s="2367">
        <f t="shared" si="1299"/>
        <v>24243</v>
      </c>
      <c r="G2156" s="1054">
        <f t="shared" si="1299"/>
        <v>14141.75</v>
      </c>
      <c r="H2156" s="1054">
        <f t="shared" si="1299"/>
        <v>10329</v>
      </c>
      <c r="I2156" s="2548">
        <f t="shared" si="1299"/>
        <v>73.039051036823594</v>
      </c>
      <c r="J2156" s="3161"/>
      <c r="K2156" s="3161"/>
      <c r="L2156" s="3162"/>
      <c r="M2156" s="3162"/>
      <c r="N2156" s="3162"/>
      <c r="O2156" s="3162"/>
      <c r="P2156" s="3162"/>
      <c r="Q2156" s="3162"/>
      <c r="R2156" s="3458"/>
      <c r="S2156" s="3458"/>
      <c r="T2156" s="3458"/>
      <c r="U2156" s="3458"/>
      <c r="V2156" s="3458"/>
      <c r="W2156" s="3458"/>
      <c r="X2156" s="3458"/>
      <c r="Y2156" s="3458"/>
      <c r="Z2156" s="3458"/>
      <c r="AA2156" s="3459"/>
      <c r="AB2156" s="3458"/>
      <c r="AC2156" s="3458"/>
      <c r="AD2156" s="3460"/>
      <c r="AE2156" s="3460"/>
      <c r="AF2156" s="3458"/>
      <c r="AG2156" s="1274">
        <f t="shared" ref="AG2156" si="1305">AG2087</f>
        <v>0</v>
      </c>
      <c r="AH2156" s="3248"/>
      <c r="AI2156" s="2759"/>
      <c r="AJ2156" s="366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</row>
    <row r="2157" spans="1:267" s="1185" customFormat="1" ht="105" x14ac:dyDescent="0.25">
      <c r="A2157" s="414"/>
      <c r="B2157" s="414"/>
      <c r="C2157" s="845" t="s">
        <v>532</v>
      </c>
      <c r="D2157" s="336"/>
      <c r="E2157" s="336"/>
      <c r="F2157" s="2367">
        <f t="shared" si="1299"/>
        <v>5000</v>
      </c>
      <c r="G2157" s="1054">
        <f t="shared" si="1299"/>
        <v>2916.666666666667</v>
      </c>
      <c r="H2157" s="1054">
        <f t="shared" si="1299"/>
        <v>1612</v>
      </c>
      <c r="I2157" s="2548">
        <f t="shared" si="1299"/>
        <v>55.26857142857142</v>
      </c>
      <c r="J2157" s="3161"/>
      <c r="K2157" s="3161"/>
      <c r="L2157" s="3162"/>
      <c r="M2157" s="3162"/>
      <c r="N2157" s="3162"/>
      <c r="O2157" s="3162"/>
      <c r="P2157" s="3162"/>
      <c r="Q2157" s="3162"/>
      <c r="R2157" s="3458"/>
      <c r="S2157" s="3458"/>
      <c r="T2157" s="3458"/>
      <c r="U2157" s="3458"/>
      <c r="V2157" s="3458"/>
      <c r="W2157" s="3458"/>
      <c r="X2157" s="3458"/>
      <c r="Y2157" s="3458"/>
      <c r="Z2157" s="3458"/>
      <c r="AA2157" s="3459"/>
      <c r="AB2157" s="3458"/>
      <c r="AC2157" s="3458"/>
      <c r="AD2157" s="3460"/>
      <c r="AE2157" s="3460"/>
      <c r="AF2157" s="3458"/>
      <c r="AG2157" s="1274">
        <f t="shared" ref="AG2157" si="1306">AG2088</f>
        <v>0</v>
      </c>
      <c r="AH2157" s="3248"/>
      <c r="AI2157" s="2759"/>
      <c r="AJ2157" s="366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</row>
    <row r="2158" spans="1:267" s="1185" customFormat="1" ht="30" x14ac:dyDescent="0.25">
      <c r="A2158" s="414"/>
      <c r="B2158" s="414">
        <v>1</v>
      </c>
      <c r="C2158" s="845" t="s">
        <v>380</v>
      </c>
      <c r="D2158" s="336"/>
      <c r="E2158" s="336"/>
      <c r="F2158" s="2367">
        <f t="shared" ref="F2158:I2168" si="1307">F2089</f>
        <v>1273</v>
      </c>
      <c r="G2158" s="1054">
        <f t="shared" si="1307"/>
        <v>742.58333333333326</v>
      </c>
      <c r="H2158" s="1054">
        <f t="shared" si="1307"/>
        <v>36</v>
      </c>
      <c r="I2158" s="2548">
        <f t="shared" si="1307"/>
        <v>4.847940747390866</v>
      </c>
      <c r="J2158" s="3161"/>
      <c r="K2158" s="3161"/>
      <c r="L2158" s="3162"/>
      <c r="M2158" s="3162"/>
      <c r="N2158" s="3162"/>
      <c r="O2158" s="3162"/>
      <c r="P2158" s="3162"/>
      <c r="Q2158" s="3162"/>
      <c r="R2158" s="3458"/>
      <c r="S2158" s="3458"/>
      <c r="T2158" s="3458"/>
      <c r="U2158" s="3458"/>
      <c r="V2158" s="3458"/>
      <c r="W2158" s="3458"/>
      <c r="X2158" s="3458"/>
      <c r="Y2158" s="3458"/>
      <c r="Z2158" s="3458"/>
      <c r="AA2158" s="3459"/>
      <c r="AB2158" s="3458"/>
      <c r="AC2158" s="3458"/>
      <c r="AD2158" s="3460"/>
      <c r="AE2158" s="3460"/>
      <c r="AF2158" s="3458"/>
      <c r="AG2158" s="1274">
        <f t="shared" ref="AG2158" si="1308">AG2089</f>
        <v>0</v>
      </c>
      <c r="AH2158" s="3248"/>
      <c r="AI2158" s="2759"/>
      <c r="AJ2158" s="366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</row>
    <row r="2159" spans="1:267" s="1185" customFormat="1" ht="29.25" x14ac:dyDescent="0.25">
      <c r="A2159" s="414"/>
      <c r="B2159" s="414">
        <v>1</v>
      </c>
      <c r="C2159" s="846" t="s">
        <v>135</v>
      </c>
      <c r="D2159" s="336"/>
      <c r="E2159" s="336"/>
      <c r="F2159" s="2367">
        <f t="shared" si="1307"/>
        <v>16972</v>
      </c>
      <c r="G2159" s="1054">
        <f t="shared" si="1307"/>
        <v>9900.3333333333321</v>
      </c>
      <c r="H2159" s="1054">
        <f t="shared" si="1307"/>
        <v>10216</v>
      </c>
      <c r="I2159" s="2548">
        <f t="shared" si="1307"/>
        <v>103.1884448335073</v>
      </c>
      <c r="J2159" s="3161"/>
      <c r="K2159" s="3161"/>
      <c r="L2159" s="3162"/>
      <c r="M2159" s="3162"/>
      <c r="N2159" s="3162"/>
      <c r="O2159" s="3162"/>
      <c r="P2159" s="3162"/>
      <c r="Q2159" s="3162"/>
      <c r="R2159" s="3458"/>
      <c r="S2159" s="3458"/>
      <c r="T2159" s="3458"/>
      <c r="U2159" s="3458"/>
      <c r="V2159" s="3458"/>
      <c r="W2159" s="3458"/>
      <c r="X2159" s="3458"/>
      <c r="Y2159" s="3458"/>
      <c r="Z2159" s="3458"/>
      <c r="AA2159" s="3459"/>
      <c r="AB2159" s="3458"/>
      <c r="AC2159" s="3458"/>
      <c r="AD2159" s="3460"/>
      <c r="AE2159" s="3460"/>
      <c r="AF2159" s="3458"/>
      <c r="AG2159" s="1274">
        <f t="shared" ref="AG2159" si="1309">AG2090</f>
        <v>0</v>
      </c>
      <c r="AH2159" s="3248"/>
      <c r="AI2159" s="2759"/>
      <c r="AJ2159" s="366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</row>
    <row r="2160" spans="1:267" s="1185" customFormat="1" x14ac:dyDescent="0.25">
      <c r="A2160" s="414"/>
      <c r="B2160" s="414">
        <v>1</v>
      </c>
      <c r="C2160" s="847" t="s">
        <v>239</v>
      </c>
      <c r="D2160" s="336"/>
      <c r="E2160" s="336"/>
      <c r="F2160" s="2367">
        <f t="shared" si="1307"/>
        <v>16972</v>
      </c>
      <c r="G2160" s="1054">
        <f t="shared" si="1307"/>
        <v>9900.3333333333321</v>
      </c>
      <c r="H2160" s="1054">
        <f t="shared" si="1307"/>
        <v>10216</v>
      </c>
      <c r="I2160" s="2548">
        <f t="shared" si="1307"/>
        <v>103.1884448335073</v>
      </c>
      <c r="J2160" s="3161"/>
      <c r="K2160" s="3161"/>
      <c r="L2160" s="3162"/>
      <c r="M2160" s="3162"/>
      <c r="N2160" s="3162"/>
      <c r="O2160" s="3162"/>
      <c r="P2160" s="3162"/>
      <c r="Q2160" s="3162"/>
      <c r="R2160" s="3458"/>
      <c r="S2160" s="3458"/>
      <c r="T2160" s="3458"/>
      <c r="U2160" s="3458"/>
      <c r="V2160" s="3458"/>
      <c r="W2160" s="3458"/>
      <c r="X2160" s="3458"/>
      <c r="Y2160" s="3458"/>
      <c r="Z2160" s="3458"/>
      <c r="AA2160" s="3459"/>
      <c r="AB2160" s="3458"/>
      <c r="AC2160" s="3458"/>
      <c r="AD2160" s="3460"/>
      <c r="AE2160" s="3460"/>
      <c r="AF2160" s="3458"/>
      <c r="AG2160" s="1274">
        <f t="shared" ref="AG2160" si="1310">AG2091</f>
        <v>0</v>
      </c>
      <c r="AH2160" s="3248"/>
      <c r="AI2160" s="2759"/>
      <c r="AJ2160" s="366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</row>
    <row r="2161" spans="1:267" s="1185" customFormat="1" ht="63" x14ac:dyDescent="0.25">
      <c r="A2161" s="414"/>
      <c r="B2161" s="414">
        <v>1</v>
      </c>
      <c r="C2161" s="850" t="s">
        <v>298</v>
      </c>
      <c r="D2161" s="336"/>
      <c r="E2161" s="336"/>
      <c r="F2161" s="2367">
        <f t="shared" si="1307"/>
        <v>10281</v>
      </c>
      <c r="G2161" s="1054">
        <f t="shared" si="1307"/>
        <v>5997.25</v>
      </c>
      <c r="H2161" s="1054">
        <f t="shared" si="1307"/>
        <v>1073</v>
      </c>
      <c r="I2161" s="2548">
        <f t="shared" si="1307"/>
        <v>17.89153361957564</v>
      </c>
      <c r="J2161" s="3161"/>
      <c r="K2161" s="3161"/>
      <c r="L2161" s="3162"/>
      <c r="M2161" s="3162"/>
      <c r="N2161" s="3162"/>
      <c r="O2161" s="3162"/>
      <c r="P2161" s="3162"/>
      <c r="Q2161" s="3162"/>
      <c r="R2161" s="3458">
        <f t="shared" ref="R2161:AG2161" si="1311">R2092</f>
        <v>0</v>
      </c>
      <c r="S2161" s="3458">
        <f t="shared" ref="S2161:T2161" si="1312">S2092</f>
        <v>0</v>
      </c>
      <c r="T2161" s="3458">
        <f t="shared" si="1312"/>
        <v>0</v>
      </c>
      <c r="U2161" s="3458">
        <f t="shared" ref="U2161:V2161" si="1313">U2092</f>
        <v>0</v>
      </c>
      <c r="V2161" s="3458">
        <f t="shared" si="1313"/>
        <v>0</v>
      </c>
      <c r="W2161" s="3458">
        <f t="shared" ref="W2161:X2161" si="1314">W2092</f>
        <v>0</v>
      </c>
      <c r="X2161" s="3458">
        <f t="shared" si="1314"/>
        <v>0</v>
      </c>
      <c r="Y2161" s="3458">
        <f t="shared" si="1311"/>
        <v>0</v>
      </c>
      <c r="Z2161" s="3458">
        <f t="shared" si="1311"/>
        <v>0</v>
      </c>
      <c r="AA2161" s="3459">
        <f t="shared" si="1311"/>
        <v>0</v>
      </c>
      <c r="AB2161" s="3458">
        <f t="shared" si="1311"/>
        <v>0</v>
      </c>
      <c r="AC2161" s="3458">
        <f t="shared" si="1311"/>
        <v>0</v>
      </c>
      <c r="AD2161" s="3460">
        <f t="shared" si="1311"/>
        <v>0</v>
      </c>
      <c r="AE2161" s="3460">
        <f t="shared" si="1311"/>
        <v>0</v>
      </c>
      <c r="AF2161" s="3458">
        <f t="shared" si="1311"/>
        <v>0</v>
      </c>
      <c r="AG2161" s="1274">
        <f t="shared" si="1311"/>
        <v>0</v>
      </c>
      <c r="AH2161" s="3248">
        <f>AH2092</f>
        <v>0</v>
      </c>
      <c r="AI2161" s="2759"/>
      <c r="AJ2161" s="366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</row>
    <row r="2162" spans="1:267" s="1185" customFormat="1" ht="30" x14ac:dyDescent="0.25">
      <c r="A2162" s="414"/>
      <c r="B2162" s="414">
        <v>1</v>
      </c>
      <c r="C2162" s="844" t="s">
        <v>299</v>
      </c>
      <c r="D2162" s="336"/>
      <c r="E2162" s="336"/>
      <c r="F2162" s="2367">
        <f t="shared" si="1307"/>
        <v>4073</v>
      </c>
      <c r="G2162" s="1054">
        <f t="shared" si="1307"/>
        <v>2375.916666666667</v>
      </c>
      <c r="H2162" s="1054">
        <f t="shared" si="1307"/>
        <v>281</v>
      </c>
      <c r="I2162" s="2548">
        <f t="shared" si="1307"/>
        <v>11.827014134895302</v>
      </c>
      <c r="J2162" s="3161"/>
      <c r="K2162" s="3161"/>
      <c r="L2162" s="3162"/>
      <c r="M2162" s="3162"/>
      <c r="N2162" s="3162"/>
      <c r="O2162" s="3162"/>
      <c r="P2162" s="3162"/>
      <c r="Q2162" s="3162"/>
      <c r="R2162" s="3458"/>
      <c r="S2162" s="3458"/>
      <c r="T2162" s="3458"/>
      <c r="U2162" s="3458"/>
      <c r="V2162" s="3458"/>
      <c r="W2162" s="3458"/>
      <c r="X2162" s="3458"/>
      <c r="Y2162" s="3458"/>
      <c r="Z2162" s="3458"/>
      <c r="AA2162" s="3459"/>
      <c r="AB2162" s="3458"/>
      <c r="AC2162" s="3458"/>
      <c r="AD2162" s="3460"/>
      <c r="AE2162" s="3460"/>
      <c r="AF2162" s="3458"/>
      <c r="AG2162" s="1274">
        <f t="shared" ref="AG2162" si="1315">AG2093</f>
        <v>0</v>
      </c>
      <c r="AH2162" s="3248"/>
      <c r="AI2162" s="2759"/>
      <c r="AJ2162" s="366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</row>
    <row r="2163" spans="1:267" s="1185" customFormat="1" ht="30" x14ac:dyDescent="0.25">
      <c r="A2163" s="414"/>
      <c r="B2163" s="414">
        <v>1</v>
      </c>
      <c r="C2163" s="845" t="s">
        <v>300</v>
      </c>
      <c r="D2163" s="336"/>
      <c r="E2163" s="336"/>
      <c r="F2163" s="2367">
        <f t="shared" si="1307"/>
        <v>3857</v>
      </c>
      <c r="G2163" s="1054">
        <f t="shared" si="1307"/>
        <v>2249.916666666667</v>
      </c>
      <c r="H2163" s="1054">
        <f t="shared" si="1307"/>
        <v>254</v>
      </c>
      <c r="I2163" s="2548">
        <f t="shared" si="1307"/>
        <v>11.28930701137079</v>
      </c>
      <c r="J2163" s="3161"/>
      <c r="K2163" s="3161"/>
      <c r="L2163" s="3162"/>
      <c r="M2163" s="3162"/>
      <c r="N2163" s="3162"/>
      <c r="O2163" s="3162"/>
      <c r="P2163" s="3162"/>
      <c r="Q2163" s="3162"/>
      <c r="R2163" s="3458"/>
      <c r="S2163" s="3458"/>
      <c r="T2163" s="3458"/>
      <c r="U2163" s="3458"/>
      <c r="V2163" s="3458"/>
      <c r="W2163" s="3458"/>
      <c r="X2163" s="3458"/>
      <c r="Y2163" s="3458"/>
      <c r="Z2163" s="3458"/>
      <c r="AA2163" s="3459"/>
      <c r="AB2163" s="3458"/>
      <c r="AC2163" s="3458"/>
      <c r="AD2163" s="3460"/>
      <c r="AE2163" s="3460"/>
      <c r="AF2163" s="3458"/>
      <c r="AG2163" s="1274">
        <f t="shared" ref="AG2163" si="1316">AG2094</f>
        <v>0</v>
      </c>
      <c r="AH2163" s="3248"/>
      <c r="AI2163" s="2759"/>
      <c r="AJ2163" s="366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</row>
    <row r="2164" spans="1:267" s="1185" customFormat="1" ht="60" x14ac:dyDescent="0.25">
      <c r="A2164" s="414"/>
      <c r="B2164" s="414">
        <v>1</v>
      </c>
      <c r="C2164" s="845" t="s">
        <v>301</v>
      </c>
      <c r="D2164" s="336"/>
      <c r="E2164" s="336"/>
      <c r="F2164" s="2367">
        <f t="shared" si="1307"/>
        <v>0</v>
      </c>
      <c r="G2164" s="1054">
        <f t="shared" si="1307"/>
        <v>0</v>
      </c>
      <c r="H2164" s="1054">
        <f t="shared" si="1307"/>
        <v>0</v>
      </c>
      <c r="I2164" s="2548">
        <f t="shared" si="1307"/>
        <v>0</v>
      </c>
      <c r="J2164" s="3161"/>
      <c r="K2164" s="3161"/>
      <c r="L2164" s="3162"/>
      <c r="M2164" s="3162"/>
      <c r="N2164" s="3162"/>
      <c r="O2164" s="3162"/>
      <c r="P2164" s="3162"/>
      <c r="Q2164" s="3162"/>
      <c r="R2164" s="3458"/>
      <c r="S2164" s="3458"/>
      <c r="T2164" s="3458"/>
      <c r="U2164" s="3458"/>
      <c r="V2164" s="3458"/>
      <c r="W2164" s="3458"/>
      <c r="X2164" s="3458"/>
      <c r="Y2164" s="3458"/>
      <c r="Z2164" s="3458"/>
      <c r="AA2164" s="3459"/>
      <c r="AB2164" s="3458"/>
      <c r="AC2164" s="3458"/>
      <c r="AD2164" s="3460"/>
      <c r="AE2164" s="3460"/>
      <c r="AF2164" s="3458"/>
      <c r="AG2164" s="1274">
        <f t="shared" ref="AG2164" si="1317">AG2095</f>
        <v>0</v>
      </c>
      <c r="AH2164" s="3248"/>
      <c r="AI2164" s="2759"/>
      <c r="AJ2164" s="366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</row>
    <row r="2165" spans="1:267" s="1185" customFormat="1" ht="45" x14ac:dyDescent="0.25">
      <c r="A2165" s="414"/>
      <c r="B2165" s="414">
        <v>1</v>
      </c>
      <c r="C2165" s="845" t="s">
        <v>302</v>
      </c>
      <c r="D2165" s="336"/>
      <c r="E2165" s="336"/>
      <c r="F2165" s="2367">
        <f t="shared" si="1307"/>
        <v>15</v>
      </c>
      <c r="G2165" s="1054">
        <f t="shared" si="1307"/>
        <v>8.75</v>
      </c>
      <c r="H2165" s="1054">
        <f t="shared" si="1307"/>
        <v>0</v>
      </c>
      <c r="I2165" s="2548">
        <f t="shared" si="1307"/>
        <v>0</v>
      </c>
      <c r="J2165" s="3161"/>
      <c r="K2165" s="3161"/>
      <c r="L2165" s="3162"/>
      <c r="M2165" s="3162"/>
      <c r="N2165" s="3162"/>
      <c r="O2165" s="3162"/>
      <c r="P2165" s="3162"/>
      <c r="Q2165" s="3162"/>
      <c r="R2165" s="3458"/>
      <c r="S2165" s="3458"/>
      <c r="T2165" s="3458"/>
      <c r="U2165" s="3458"/>
      <c r="V2165" s="3458"/>
      <c r="W2165" s="3458"/>
      <c r="X2165" s="3458"/>
      <c r="Y2165" s="3458"/>
      <c r="Z2165" s="3458"/>
      <c r="AA2165" s="3459"/>
      <c r="AB2165" s="3458"/>
      <c r="AC2165" s="3458"/>
      <c r="AD2165" s="3460"/>
      <c r="AE2165" s="3460"/>
      <c r="AF2165" s="3458"/>
      <c r="AG2165" s="1274">
        <f t="shared" ref="AG2165" si="1318">AG2096</f>
        <v>0</v>
      </c>
      <c r="AH2165" s="3248"/>
      <c r="AI2165" s="2759"/>
      <c r="AJ2165" s="366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</row>
    <row r="2166" spans="1:267" s="1185" customFormat="1" ht="30" x14ac:dyDescent="0.25">
      <c r="A2166" s="414"/>
      <c r="B2166" s="414">
        <v>1</v>
      </c>
      <c r="C2166" s="845" t="s">
        <v>303</v>
      </c>
      <c r="D2166" s="336"/>
      <c r="E2166" s="336"/>
      <c r="F2166" s="2367">
        <f t="shared" si="1307"/>
        <v>201</v>
      </c>
      <c r="G2166" s="1054">
        <f t="shared" si="1307"/>
        <v>117.25</v>
      </c>
      <c r="H2166" s="1054">
        <f t="shared" si="1307"/>
        <v>27</v>
      </c>
      <c r="I2166" s="2548">
        <f t="shared" si="1307"/>
        <v>23.027718550106609</v>
      </c>
      <c r="J2166" s="3161"/>
      <c r="K2166" s="3161"/>
      <c r="L2166" s="3162"/>
      <c r="M2166" s="3162"/>
      <c r="N2166" s="3162"/>
      <c r="O2166" s="3162"/>
      <c r="P2166" s="3162"/>
      <c r="Q2166" s="3162"/>
      <c r="R2166" s="3458"/>
      <c r="S2166" s="3458"/>
      <c r="T2166" s="3458"/>
      <c r="U2166" s="3458"/>
      <c r="V2166" s="3458"/>
      <c r="W2166" s="3458"/>
      <c r="X2166" s="3458"/>
      <c r="Y2166" s="3458"/>
      <c r="Z2166" s="3458"/>
      <c r="AA2166" s="3459"/>
      <c r="AB2166" s="3458"/>
      <c r="AC2166" s="3458"/>
      <c r="AD2166" s="3460"/>
      <c r="AE2166" s="3460"/>
      <c r="AF2166" s="3458"/>
      <c r="AG2166" s="1274">
        <f t="shared" ref="AG2166" si="1319">AG2097</f>
        <v>0</v>
      </c>
      <c r="AH2166" s="3248"/>
      <c r="AI2166" s="2759"/>
      <c r="AJ2166" s="366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</row>
    <row r="2167" spans="1:267" s="1185" customFormat="1" ht="45" x14ac:dyDescent="0.25">
      <c r="A2167" s="414"/>
      <c r="B2167" s="414">
        <v>1</v>
      </c>
      <c r="C2167" s="844" t="s">
        <v>304</v>
      </c>
      <c r="D2167" s="336"/>
      <c r="E2167" s="336"/>
      <c r="F2167" s="2367">
        <f t="shared" si="1307"/>
        <v>6208</v>
      </c>
      <c r="G2167" s="1054">
        <f t="shared" si="1307"/>
        <v>3621.3333333333335</v>
      </c>
      <c r="H2167" s="1054">
        <f t="shared" si="1307"/>
        <v>792</v>
      </c>
      <c r="I2167" s="2548">
        <f t="shared" si="1307"/>
        <v>21.87039764359352</v>
      </c>
      <c r="J2167" s="3161"/>
      <c r="K2167" s="3161"/>
      <c r="L2167" s="3162"/>
      <c r="M2167" s="3162"/>
      <c r="N2167" s="3162"/>
      <c r="O2167" s="3162"/>
      <c r="P2167" s="3162"/>
      <c r="Q2167" s="3162"/>
      <c r="R2167" s="3458"/>
      <c r="S2167" s="3458"/>
      <c r="T2167" s="3458"/>
      <c r="U2167" s="3458"/>
      <c r="V2167" s="3458"/>
      <c r="W2167" s="3458"/>
      <c r="X2167" s="3458"/>
      <c r="Y2167" s="3458"/>
      <c r="Z2167" s="3458"/>
      <c r="AA2167" s="3459"/>
      <c r="AB2167" s="3458"/>
      <c r="AC2167" s="3458"/>
      <c r="AD2167" s="3460"/>
      <c r="AE2167" s="3460"/>
      <c r="AF2167" s="3458"/>
      <c r="AG2167" s="1274">
        <f t="shared" ref="AG2167" si="1320">AG2098</f>
        <v>0</v>
      </c>
      <c r="AH2167" s="3248"/>
      <c r="AI2167" s="2759"/>
      <c r="AJ2167" s="366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</row>
    <row r="2168" spans="1:267" s="1185" customFormat="1" ht="45" x14ac:dyDescent="0.25">
      <c r="A2168" s="414"/>
      <c r="B2168" s="414">
        <v>1</v>
      </c>
      <c r="C2168" s="845" t="s">
        <v>305</v>
      </c>
      <c r="D2168" s="336"/>
      <c r="E2168" s="336"/>
      <c r="F2168" s="2367">
        <f t="shared" si="1307"/>
        <v>1438</v>
      </c>
      <c r="G2168" s="1054">
        <f t="shared" si="1307"/>
        <v>838.83333333333326</v>
      </c>
      <c r="H2168" s="1054">
        <f t="shared" si="1307"/>
        <v>185</v>
      </c>
      <c r="I2168" s="2548">
        <f t="shared" si="1307"/>
        <v>22.054440691436522</v>
      </c>
      <c r="J2168" s="3161"/>
      <c r="K2168" s="3161"/>
      <c r="L2168" s="3162"/>
      <c r="M2168" s="3162"/>
      <c r="N2168" s="3162"/>
      <c r="O2168" s="3162"/>
      <c r="P2168" s="3162"/>
      <c r="Q2168" s="3162"/>
      <c r="R2168" s="3458"/>
      <c r="S2168" s="3458"/>
      <c r="T2168" s="3458"/>
      <c r="U2168" s="3458"/>
      <c r="V2168" s="3458"/>
      <c r="W2168" s="3458"/>
      <c r="X2168" s="3458"/>
      <c r="Y2168" s="3458"/>
      <c r="Z2168" s="3458"/>
      <c r="AA2168" s="3459"/>
      <c r="AB2168" s="3458"/>
      <c r="AC2168" s="3458"/>
      <c r="AD2168" s="3460"/>
      <c r="AE2168" s="3460"/>
      <c r="AF2168" s="3458"/>
      <c r="AG2168" s="1274">
        <f t="shared" ref="AG2168" si="1321">AG2099</f>
        <v>0</v>
      </c>
      <c r="AH2168" s="3248"/>
      <c r="AI2168" s="2759"/>
      <c r="AJ2168" s="366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</row>
    <row r="2169" spans="1:267" s="1185" customFormat="1" ht="30" x14ac:dyDescent="0.25">
      <c r="A2169" s="414"/>
      <c r="B2169" s="414">
        <v>1</v>
      </c>
      <c r="C2169" s="845" t="s">
        <v>334</v>
      </c>
      <c r="D2169" s="336"/>
      <c r="E2169" s="336"/>
      <c r="F2169" s="2367">
        <f t="shared" ref="F2169:H2172" si="1322">F2100</f>
        <v>0</v>
      </c>
      <c r="G2169" s="1054">
        <f t="shared" si="1322"/>
        <v>0</v>
      </c>
      <c r="H2169" s="1054">
        <f t="shared" si="1322"/>
        <v>0</v>
      </c>
      <c r="I2169" s="2548"/>
      <c r="J2169" s="3161"/>
      <c r="K2169" s="3161"/>
      <c r="L2169" s="3162"/>
      <c r="M2169" s="3162"/>
      <c r="N2169" s="3162"/>
      <c r="O2169" s="3162"/>
      <c r="P2169" s="3162"/>
      <c r="Q2169" s="3162"/>
      <c r="R2169" s="3458"/>
      <c r="S2169" s="3458"/>
      <c r="T2169" s="3458"/>
      <c r="U2169" s="3458"/>
      <c r="V2169" s="3458"/>
      <c r="W2169" s="3458"/>
      <c r="X2169" s="3458"/>
      <c r="Y2169" s="3458"/>
      <c r="Z2169" s="3458"/>
      <c r="AA2169" s="3459"/>
      <c r="AB2169" s="3458"/>
      <c r="AC2169" s="3458"/>
      <c r="AD2169" s="3460"/>
      <c r="AE2169" s="3460"/>
      <c r="AF2169" s="3458"/>
      <c r="AG2169" s="1274">
        <f t="shared" ref="AG2169" si="1323">AG2100</f>
        <v>0</v>
      </c>
      <c r="AH2169" s="3248"/>
      <c r="AI2169" s="2759"/>
      <c r="AJ2169" s="366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</row>
    <row r="2170" spans="1:267" s="1185" customFormat="1" ht="75" x14ac:dyDescent="0.25">
      <c r="A2170" s="414"/>
      <c r="B2170" s="414">
        <v>1</v>
      </c>
      <c r="C2170" s="845" t="s">
        <v>306</v>
      </c>
      <c r="D2170" s="336"/>
      <c r="E2170" s="336"/>
      <c r="F2170" s="2367">
        <f t="shared" si="1322"/>
        <v>2900</v>
      </c>
      <c r="G2170" s="1054">
        <f t="shared" si="1322"/>
        <v>1691.6666666666665</v>
      </c>
      <c r="H2170" s="1054">
        <f t="shared" si="1322"/>
        <v>443</v>
      </c>
      <c r="I2170" s="2548">
        <f>I2101</f>
        <v>26.187192118226605</v>
      </c>
      <c r="J2170" s="3161"/>
      <c r="K2170" s="3161"/>
      <c r="L2170" s="3162"/>
      <c r="M2170" s="3162"/>
      <c r="N2170" s="3162"/>
      <c r="O2170" s="3162"/>
      <c r="P2170" s="3162"/>
      <c r="Q2170" s="3162"/>
      <c r="R2170" s="3458"/>
      <c r="S2170" s="3458"/>
      <c r="T2170" s="3458"/>
      <c r="U2170" s="3458"/>
      <c r="V2170" s="3458"/>
      <c r="W2170" s="3458"/>
      <c r="X2170" s="3458"/>
      <c r="Y2170" s="3458"/>
      <c r="Z2170" s="3458"/>
      <c r="AA2170" s="3459"/>
      <c r="AB2170" s="3458"/>
      <c r="AC2170" s="3458"/>
      <c r="AD2170" s="3460"/>
      <c r="AE2170" s="3460"/>
      <c r="AF2170" s="3458"/>
      <c r="AG2170" s="1274">
        <f t="shared" ref="AG2170" si="1324">AG2101</f>
        <v>0</v>
      </c>
      <c r="AH2170" s="3248"/>
      <c r="AI2170" s="2759"/>
      <c r="AJ2170" s="366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</row>
    <row r="2171" spans="1:267" s="1185" customFormat="1" ht="60" x14ac:dyDescent="0.25">
      <c r="A2171" s="414"/>
      <c r="B2171" s="414">
        <v>1</v>
      </c>
      <c r="C2171" s="845" t="s">
        <v>307</v>
      </c>
      <c r="D2171" s="336"/>
      <c r="E2171" s="336"/>
      <c r="F2171" s="2367">
        <f t="shared" si="1322"/>
        <v>1870</v>
      </c>
      <c r="G2171" s="1054">
        <f t="shared" si="1322"/>
        <v>1090.8333333333335</v>
      </c>
      <c r="H2171" s="1054">
        <f t="shared" si="1322"/>
        <v>164</v>
      </c>
      <c r="I2171" s="2548">
        <f>I2102</f>
        <v>15.034377387318562</v>
      </c>
      <c r="J2171" s="3161"/>
      <c r="K2171" s="3161"/>
      <c r="L2171" s="3162"/>
      <c r="M2171" s="3162"/>
      <c r="N2171" s="3162"/>
      <c r="O2171" s="3162"/>
      <c r="P2171" s="3162"/>
      <c r="Q2171" s="3162"/>
      <c r="R2171" s="3458"/>
      <c r="S2171" s="3458"/>
      <c r="T2171" s="3458"/>
      <c r="U2171" s="3458"/>
      <c r="V2171" s="3458"/>
      <c r="W2171" s="3458"/>
      <c r="X2171" s="3458"/>
      <c r="Y2171" s="3458"/>
      <c r="Z2171" s="3458"/>
      <c r="AA2171" s="3459"/>
      <c r="AB2171" s="3458"/>
      <c r="AC2171" s="3458"/>
      <c r="AD2171" s="3460"/>
      <c r="AE2171" s="3460"/>
      <c r="AF2171" s="3458"/>
      <c r="AG2171" s="1274">
        <f t="shared" ref="AG2171" si="1325">AG2102</f>
        <v>0</v>
      </c>
      <c r="AH2171" s="3248"/>
      <c r="AI2171" s="2759"/>
      <c r="AJ2171" s="366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</row>
    <row r="2172" spans="1:267" s="1185" customFormat="1" ht="60" x14ac:dyDescent="0.25">
      <c r="A2172" s="414"/>
      <c r="B2172" s="414">
        <v>1</v>
      </c>
      <c r="C2172" s="845" t="s">
        <v>384</v>
      </c>
      <c r="D2172" s="336"/>
      <c r="E2172" s="336"/>
      <c r="F2172" s="2367">
        <f t="shared" si="1322"/>
        <v>2700</v>
      </c>
      <c r="G2172" s="1054">
        <f t="shared" si="1322"/>
        <v>1575</v>
      </c>
      <c r="H2172" s="1054">
        <f t="shared" si="1322"/>
        <v>1255</v>
      </c>
      <c r="I2172" s="2548">
        <f>I2103</f>
        <v>79.682539682539684</v>
      </c>
      <c r="J2172" s="3161"/>
      <c r="K2172" s="3161"/>
      <c r="L2172" s="3162"/>
      <c r="M2172" s="3162"/>
      <c r="N2172" s="3162"/>
      <c r="O2172" s="3162"/>
      <c r="P2172" s="3162"/>
      <c r="Q2172" s="3162"/>
      <c r="R2172" s="3458"/>
      <c r="S2172" s="3458"/>
      <c r="T2172" s="3458"/>
      <c r="U2172" s="3458"/>
      <c r="V2172" s="3458"/>
      <c r="W2172" s="3458"/>
      <c r="X2172" s="3458"/>
      <c r="Y2172" s="3458"/>
      <c r="Z2172" s="3458"/>
      <c r="AA2172" s="3459"/>
      <c r="AB2172" s="3458"/>
      <c r="AC2172" s="3458"/>
      <c r="AD2172" s="3460"/>
      <c r="AE2172" s="3460"/>
      <c r="AF2172" s="3458"/>
      <c r="AG2172" s="1274">
        <f t="shared" ref="AG2172" si="1326">AG2103</f>
        <v>0</v>
      </c>
      <c r="AH2172" s="3248"/>
      <c r="AI2172" s="2759"/>
      <c r="AJ2172" s="366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</row>
    <row r="2173" spans="1:267" s="1185" customFormat="1" ht="30" x14ac:dyDescent="0.25">
      <c r="A2173" s="414"/>
      <c r="B2173" s="414">
        <v>1</v>
      </c>
      <c r="C2173" s="844" t="s">
        <v>206</v>
      </c>
      <c r="D2173" s="336"/>
      <c r="E2173" s="336"/>
      <c r="F2173" s="2367"/>
      <c r="G2173" s="1054"/>
      <c r="H2173" s="1054"/>
      <c r="I2173" s="2548"/>
      <c r="J2173" s="3161"/>
      <c r="K2173" s="3161"/>
      <c r="L2173" s="3162"/>
      <c r="M2173" s="3162"/>
      <c r="N2173" s="3162"/>
      <c r="O2173" s="3162"/>
      <c r="P2173" s="3162"/>
      <c r="Q2173" s="3162"/>
      <c r="R2173" s="3458">
        <f t="shared" ref="R2173:AF2173" si="1327">R2104</f>
        <v>8075.2690000000002</v>
      </c>
      <c r="S2173" s="3458">
        <f t="shared" ref="S2173:T2173" si="1328">S2104</f>
        <v>8075.2690000000002</v>
      </c>
      <c r="T2173" s="3458">
        <f t="shared" si="1328"/>
        <v>8075.2690000000002</v>
      </c>
      <c r="U2173" s="3458">
        <f t="shared" ref="U2173:V2173" si="1329">U2104</f>
        <v>8075.2690000000002</v>
      </c>
      <c r="V2173" s="3458">
        <f t="shared" si="1329"/>
        <v>8075.2690000000002</v>
      </c>
      <c r="W2173" s="3458">
        <f t="shared" ref="W2173:X2173" si="1330">W2104</f>
        <v>8075.2690000000002</v>
      </c>
      <c r="X2173" s="3458">
        <f t="shared" si="1330"/>
        <v>8075.2690000000002</v>
      </c>
      <c r="Y2173" s="3458">
        <f t="shared" si="1327"/>
        <v>4710.5735833333329</v>
      </c>
      <c r="Z2173" s="3458">
        <f t="shared" si="1327"/>
        <v>6770.0663900000009</v>
      </c>
      <c r="AA2173" s="3459">
        <f t="shared" si="1327"/>
        <v>0</v>
      </c>
      <c r="AB2173" s="3458">
        <f t="shared" si="1327"/>
        <v>0</v>
      </c>
      <c r="AC2173" s="3458">
        <f t="shared" si="1327"/>
        <v>2059.492806666668</v>
      </c>
      <c r="AD2173" s="3460">
        <f t="shared" si="1327"/>
        <v>0</v>
      </c>
      <c r="AE2173" s="3460">
        <f t="shared" si="1327"/>
        <v>-1.6165499999999993</v>
      </c>
      <c r="AF2173" s="3458">
        <f t="shared" si="1327"/>
        <v>6768.4498400000011</v>
      </c>
      <c r="AG2173" s="1274"/>
      <c r="AH2173" s="3248"/>
      <c r="AI2173" s="2759"/>
      <c r="AJ2173" s="366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</row>
    <row r="2174" spans="1:267" s="1185" customFormat="1" ht="29.25" x14ac:dyDescent="0.25">
      <c r="A2174" s="414"/>
      <c r="B2174" s="414">
        <v>1</v>
      </c>
      <c r="C2174" s="842" t="s">
        <v>359</v>
      </c>
      <c r="D2174" s="336"/>
      <c r="E2174" s="336"/>
      <c r="F2174" s="2367">
        <f t="shared" ref="F2174:I2192" si="1331">F2105</f>
        <v>990</v>
      </c>
      <c r="G2174" s="1054">
        <f t="shared" si="1331"/>
        <v>577.5</v>
      </c>
      <c r="H2174" s="1054">
        <f t="shared" si="1331"/>
        <v>644.02499999999998</v>
      </c>
      <c r="I2174" s="2548">
        <f t="shared" si="1331"/>
        <v>111.51948051948051</v>
      </c>
      <c r="J2174" s="3161"/>
      <c r="K2174" s="3161"/>
      <c r="L2174" s="3162"/>
      <c r="M2174" s="3162"/>
      <c r="N2174" s="3162"/>
      <c r="O2174" s="3162"/>
      <c r="P2174" s="3162"/>
      <c r="Q2174" s="3162"/>
      <c r="R2174" s="3458"/>
      <c r="S2174" s="3458"/>
      <c r="T2174" s="3458"/>
      <c r="U2174" s="3458"/>
      <c r="V2174" s="3458"/>
      <c r="W2174" s="3458"/>
      <c r="X2174" s="3458"/>
      <c r="Y2174" s="3458"/>
      <c r="Z2174" s="3458"/>
      <c r="AA2174" s="3459"/>
      <c r="AB2174" s="3458"/>
      <c r="AC2174" s="3458"/>
      <c r="AD2174" s="3460"/>
      <c r="AE2174" s="3460"/>
      <c r="AF2174" s="3458"/>
      <c r="AG2174" s="1274">
        <f t="shared" ref="AG2174" si="1332">AG2105</f>
        <v>0</v>
      </c>
      <c r="AH2174" s="3248"/>
      <c r="AI2174" s="2759"/>
      <c r="AJ2174" s="366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</row>
    <row r="2175" spans="1:267" s="1185" customFormat="1" x14ac:dyDescent="0.25">
      <c r="A2175" s="414"/>
      <c r="B2175" s="414">
        <v>1</v>
      </c>
      <c r="C2175" s="845" t="s">
        <v>347</v>
      </c>
      <c r="D2175" s="336"/>
      <c r="E2175" s="336"/>
      <c r="F2175" s="2367">
        <f t="shared" si="1331"/>
        <v>0</v>
      </c>
      <c r="G2175" s="1054">
        <f t="shared" si="1331"/>
        <v>0</v>
      </c>
      <c r="H2175" s="1054">
        <f t="shared" si="1331"/>
        <v>0</v>
      </c>
      <c r="I2175" s="2548">
        <f t="shared" si="1331"/>
        <v>0</v>
      </c>
      <c r="J2175" s="3161"/>
      <c r="K2175" s="3161"/>
      <c r="L2175" s="3162"/>
      <c r="M2175" s="3162"/>
      <c r="N2175" s="3162"/>
      <c r="O2175" s="3162"/>
      <c r="P2175" s="3162"/>
      <c r="Q2175" s="3162"/>
      <c r="R2175" s="3458"/>
      <c r="S2175" s="3458"/>
      <c r="T2175" s="3458"/>
      <c r="U2175" s="3458"/>
      <c r="V2175" s="3458"/>
      <c r="W2175" s="3458"/>
      <c r="X2175" s="3458"/>
      <c r="Y2175" s="3458"/>
      <c r="Z2175" s="3458"/>
      <c r="AA2175" s="3459"/>
      <c r="AB2175" s="3458"/>
      <c r="AC2175" s="3458"/>
      <c r="AD2175" s="3460"/>
      <c r="AE2175" s="3460"/>
      <c r="AF2175" s="3458"/>
      <c r="AG2175" s="1274">
        <f t="shared" ref="AG2175" si="1333">AG2106</f>
        <v>0</v>
      </c>
      <c r="AH2175" s="3248"/>
      <c r="AI2175" s="2759"/>
      <c r="AJ2175" s="366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</row>
    <row r="2176" spans="1:267" s="1185" customFormat="1" ht="30" x14ac:dyDescent="0.25">
      <c r="A2176" s="414"/>
      <c r="B2176" s="414">
        <v>1</v>
      </c>
      <c r="C2176" s="844" t="s">
        <v>348</v>
      </c>
      <c r="D2176" s="336"/>
      <c r="E2176" s="336"/>
      <c r="F2176" s="2367">
        <f t="shared" si="1331"/>
        <v>250</v>
      </c>
      <c r="G2176" s="1054">
        <f t="shared" si="1331"/>
        <v>145.83333333333331</v>
      </c>
      <c r="H2176" s="1054">
        <f t="shared" si="1331"/>
        <v>519.02499999999998</v>
      </c>
      <c r="I2176" s="2548">
        <f t="shared" si="1331"/>
        <v>355.90285714285716</v>
      </c>
      <c r="J2176" s="3161"/>
      <c r="K2176" s="3161"/>
      <c r="L2176" s="3162"/>
      <c r="M2176" s="3162"/>
      <c r="N2176" s="3162"/>
      <c r="O2176" s="3162"/>
      <c r="P2176" s="3162"/>
      <c r="Q2176" s="3162"/>
      <c r="R2176" s="3458"/>
      <c r="S2176" s="3458"/>
      <c r="T2176" s="3458"/>
      <c r="U2176" s="3458"/>
      <c r="V2176" s="3458"/>
      <c r="W2176" s="3458"/>
      <c r="X2176" s="3458"/>
      <c r="Y2176" s="3458"/>
      <c r="Z2176" s="3458"/>
      <c r="AA2176" s="3459"/>
      <c r="AB2176" s="3458"/>
      <c r="AC2176" s="3458"/>
      <c r="AD2176" s="3460"/>
      <c r="AE2176" s="3460"/>
      <c r="AF2176" s="3458"/>
      <c r="AG2176" s="1274">
        <f t="shared" ref="AG2176" si="1334">AG2107</f>
        <v>0</v>
      </c>
      <c r="AH2176" s="3248"/>
      <c r="AI2176" s="2759"/>
      <c r="AJ2176" s="366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</row>
    <row r="2177" spans="1:267" s="1185" customFormat="1" x14ac:dyDescent="0.25">
      <c r="A2177" s="414"/>
      <c r="B2177" s="414">
        <v>1</v>
      </c>
      <c r="C2177" s="336" t="s">
        <v>349</v>
      </c>
      <c r="D2177" s="336"/>
      <c r="E2177" s="336"/>
      <c r="F2177" s="2367">
        <f t="shared" si="1331"/>
        <v>0</v>
      </c>
      <c r="G2177" s="1054">
        <f t="shared" si="1331"/>
        <v>0</v>
      </c>
      <c r="H2177" s="1054">
        <f t="shared" si="1331"/>
        <v>0</v>
      </c>
      <c r="I2177" s="2548">
        <f t="shared" si="1331"/>
        <v>0</v>
      </c>
      <c r="J2177" s="3161"/>
      <c r="K2177" s="3161"/>
      <c r="L2177" s="3162"/>
      <c r="M2177" s="3162"/>
      <c r="N2177" s="3162"/>
      <c r="O2177" s="3162"/>
      <c r="P2177" s="3162"/>
      <c r="Q2177" s="3162"/>
      <c r="R2177" s="3458"/>
      <c r="S2177" s="3458"/>
      <c r="T2177" s="3458"/>
      <c r="U2177" s="3458"/>
      <c r="V2177" s="3458"/>
      <c r="W2177" s="3458"/>
      <c r="X2177" s="3458"/>
      <c r="Y2177" s="3458"/>
      <c r="Z2177" s="3458"/>
      <c r="AA2177" s="3459"/>
      <c r="AB2177" s="3458"/>
      <c r="AC2177" s="3458"/>
      <c r="AD2177" s="3460"/>
      <c r="AE2177" s="3460"/>
      <c r="AF2177" s="3458"/>
      <c r="AG2177" s="1274">
        <f t="shared" ref="AG2177" si="1335">AG2108</f>
        <v>0</v>
      </c>
      <c r="AH2177" s="3248"/>
      <c r="AI2177" s="2759"/>
      <c r="AJ2177" s="366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</row>
    <row r="2178" spans="1:267" s="1185" customFormat="1" ht="30" x14ac:dyDescent="0.25">
      <c r="A2178" s="414"/>
      <c r="B2178" s="414">
        <v>1</v>
      </c>
      <c r="C2178" s="845" t="s">
        <v>374</v>
      </c>
      <c r="D2178" s="336"/>
      <c r="E2178" s="336"/>
      <c r="F2178" s="2367">
        <f t="shared" si="1331"/>
        <v>1000</v>
      </c>
      <c r="G2178" s="1054">
        <f t="shared" si="1331"/>
        <v>583.33333333333326</v>
      </c>
      <c r="H2178" s="1054">
        <f t="shared" si="1331"/>
        <v>2076.1</v>
      </c>
      <c r="I2178" s="2548">
        <f t="shared" si="1331"/>
        <v>355.90285714285716</v>
      </c>
      <c r="J2178" s="3161"/>
      <c r="K2178" s="3161"/>
      <c r="L2178" s="3162"/>
      <c r="M2178" s="3162"/>
      <c r="N2178" s="3162"/>
      <c r="O2178" s="3162"/>
      <c r="P2178" s="3162"/>
      <c r="Q2178" s="3162"/>
      <c r="R2178" s="3458"/>
      <c r="S2178" s="3458"/>
      <c r="T2178" s="3458"/>
      <c r="U2178" s="3458"/>
      <c r="V2178" s="3458"/>
      <c r="W2178" s="3458"/>
      <c r="X2178" s="3458"/>
      <c r="Y2178" s="3458"/>
      <c r="Z2178" s="3458"/>
      <c r="AA2178" s="3459"/>
      <c r="AB2178" s="3458"/>
      <c r="AC2178" s="3458"/>
      <c r="AD2178" s="3460"/>
      <c r="AE2178" s="3460"/>
      <c r="AF2178" s="3458"/>
      <c r="AG2178" s="1274">
        <f t="shared" ref="AG2178" si="1336">AG2109</f>
        <v>0</v>
      </c>
      <c r="AH2178" s="3248"/>
      <c r="AI2178" s="2759"/>
      <c r="AJ2178" s="366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</row>
    <row r="2179" spans="1:267" s="1185" customFormat="1" ht="60" x14ac:dyDescent="0.25">
      <c r="A2179" s="414">
        <v>1</v>
      </c>
      <c r="B2179" s="414">
        <v>1</v>
      </c>
      <c r="C2179" s="845" t="s">
        <v>351</v>
      </c>
      <c r="D2179" s="336"/>
      <c r="E2179" s="336"/>
      <c r="F2179" s="2367">
        <f t="shared" si="1331"/>
        <v>0</v>
      </c>
      <c r="G2179" s="1054">
        <f t="shared" si="1331"/>
        <v>0</v>
      </c>
      <c r="H2179" s="1054">
        <f t="shared" si="1331"/>
        <v>0</v>
      </c>
      <c r="I2179" s="2548">
        <f t="shared" si="1331"/>
        <v>0</v>
      </c>
      <c r="J2179" s="3161"/>
      <c r="K2179" s="3161"/>
      <c r="L2179" s="3162"/>
      <c r="M2179" s="3162"/>
      <c r="N2179" s="3162"/>
      <c r="O2179" s="3162"/>
      <c r="P2179" s="3162"/>
      <c r="Q2179" s="3162"/>
      <c r="R2179" s="3458"/>
      <c r="S2179" s="3458"/>
      <c r="T2179" s="3458"/>
      <c r="U2179" s="3458"/>
      <c r="V2179" s="3458"/>
      <c r="W2179" s="3458"/>
      <c r="X2179" s="3458"/>
      <c r="Y2179" s="3458"/>
      <c r="Z2179" s="3458"/>
      <c r="AA2179" s="3459"/>
      <c r="AB2179" s="3458"/>
      <c r="AC2179" s="3458"/>
      <c r="AD2179" s="3460"/>
      <c r="AE2179" s="3460"/>
      <c r="AF2179" s="3458"/>
      <c r="AG2179" s="1274">
        <f t="shared" ref="AG2179" si="1337">AG2110</f>
        <v>0</v>
      </c>
      <c r="AH2179" s="3248"/>
      <c r="AI2179" s="2759"/>
      <c r="AJ2179" s="366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</row>
    <row r="2180" spans="1:267" s="1185" customFormat="1" ht="45" x14ac:dyDescent="0.25">
      <c r="A2180" s="414"/>
      <c r="B2180" s="414">
        <v>1</v>
      </c>
      <c r="C2180" s="845" t="s">
        <v>352</v>
      </c>
      <c r="D2180" s="336"/>
      <c r="E2180" s="336"/>
      <c r="F2180" s="2367">
        <f t="shared" si="1331"/>
        <v>0</v>
      </c>
      <c r="G2180" s="1054">
        <f t="shared" si="1331"/>
        <v>0</v>
      </c>
      <c r="H2180" s="1054">
        <f t="shared" si="1331"/>
        <v>0</v>
      </c>
      <c r="I2180" s="2548">
        <f t="shared" si="1331"/>
        <v>0</v>
      </c>
      <c r="J2180" s="3161"/>
      <c r="K2180" s="3161"/>
      <c r="L2180" s="3162"/>
      <c r="M2180" s="3162"/>
      <c r="N2180" s="3162"/>
      <c r="O2180" s="3162"/>
      <c r="P2180" s="3162"/>
      <c r="Q2180" s="3162"/>
      <c r="R2180" s="3458"/>
      <c r="S2180" s="3458"/>
      <c r="T2180" s="3458"/>
      <c r="U2180" s="3458"/>
      <c r="V2180" s="3458"/>
      <c r="W2180" s="3458"/>
      <c r="X2180" s="3458"/>
      <c r="Y2180" s="3458"/>
      <c r="Z2180" s="3458"/>
      <c r="AA2180" s="3459"/>
      <c r="AB2180" s="3458"/>
      <c r="AC2180" s="3458"/>
      <c r="AD2180" s="3460"/>
      <c r="AE2180" s="3460"/>
      <c r="AF2180" s="3458"/>
      <c r="AG2180" s="1274">
        <f t="shared" ref="AG2180" si="1338">AG2111</f>
        <v>0</v>
      </c>
      <c r="AH2180" s="3248"/>
      <c r="AI2180" s="2759"/>
      <c r="AJ2180" s="366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</row>
    <row r="2181" spans="1:267" s="1185" customFormat="1" ht="105" x14ac:dyDescent="0.25">
      <c r="A2181" s="414"/>
      <c r="B2181" s="414"/>
      <c r="C2181" s="845" t="s">
        <v>533</v>
      </c>
      <c r="D2181" s="336"/>
      <c r="E2181" s="336"/>
      <c r="F2181" s="2367">
        <f t="shared" si="1331"/>
        <v>100</v>
      </c>
      <c r="G2181" s="1054">
        <f t="shared" si="1331"/>
        <v>58.333333333333336</v>
      </c>
      <c r="H2181" s="1054">
        <f t="shared" si="1331"/>
        <v>125</v>
      </c>
      <c r="I2181" s="2548">
        <f t="shared" si="1331"/>
        <v>214.28571428571428</v>
      </c>
      <c r="J2181" s="3161"/>
      <c r="K2181" s="3161"/>
      <c r="L2181" s="3162"/>
      <c r="M2181" s="3162"/>
      <c r="N2181" s="3162"/>
      <c r="O2181" s="3162"/>
      <c r="P2181" s="3162"/>
      <c r="Q2181" s="3162"/>
      <c r="R2181" s="3458"/>
      <c r="S2181" s="3458"/>
      <c r="T2181" s="3458"/>
      <c r="U2181" s="3458"/>
      <c r="V2181" s="3458"/>
      <c r="W2181" s="3458"/>
      <c r="X2181" s="3458"/>
      <c r="Y2181" s="3458"/>
      <c r="Z2181" s="3458"/>
      <c r="AA2181" s="3459"/>
      <c r="AB2181" s="3458"/>
      <c r="AC2181" s="3458"/>
      <c r="AD2181" s="3460"/>
      <c r="AE2181" s="3460"/>
      <c r="AF2181" s="3458"/>
      <c r="AG2181" s="1274">
        <f t="shared" ref="AG2181" si="1339">AG2112</f>
        <v>0</v>
      </c>
      <c r="AH2181" s="3248"/>
      <c r="AI2181" s="2759"/>
      <c r="AJ2181" s="366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</row>
    <row r="2182" spans="1:267" s="1185" customFormat="1" ht="42.75" x14ac:dyDescent="0.25">
      <c r="A2182" s="414"/>
      <c r="B2182" s="414"/>
      <c r="C2182" s="1415" t="s">
        <v>510</v>
      </c>
      <c r="D2182" s="336"/>
      <c r="E2182" s="336"/>
      <c r="F2182" s="2367">
        <f t="shared" si="1331"/>
        <v>640</v>
      </c>
      <c r="G2182" s="1054">
        <f t="shared" si="1331"/>
        <v>373.33333333333337</v>
      </c>
      <c r="H2182" s="1054">
        <f t="shared" si="1331"/>
        <v>0</v>
      </c>
      <c r="I2182" s="2548">
        <f t="shared" si="1331"/>
        <v>0</v>
      </c>
      <c r="J2182" s="3161"/>
      <c r="K2182" s="3161"/>
      <c r="L2182" s="3162"/>
      <c r="M2182" s="3162"/>
      <c r="N2182" s="3162"/>
      <c r="O2182" s="3162"/>
      <c r="P2182" s="3162"/>
      <c r="Q2182" s="3162"/>
      <c r="R2182" s="3458">
        <f t="shared" ref="R2182:AG2182" si="1340">R2113</f>
        <v>1076.5052800000001</v>
      </c>
      <c r="S2182" s="3458">
        <f t="shared" ref="S2182:T2182" si="1341">S2113</f>
        <v>1076.5052800000001</v>
      </c>
      <c r="T2182" s="3458">
        <f t="shared" si="1341"/>
        <v>1076.5052800000001</v>
      </c>
      <c r="U2182" s="3458">
        <f t="shared" ref="U2182:V2182" si="1342">U2113</f>
        <v>1076.5052800000001</v>
      </c>
      <c r="V2182" s="3458">
        <f t="shared" si="1342"/>
        <v>1076.5052800000001</v>
      </c>
      <c r="W2182" s="3458">
        <f t="shared" ref="W2182:X2182" si="1343">W2113</f>
        <v>1076.5052800000001</v>
      </c>
      <c r="X2182" s="3458">
        <f t="shared" si="1343"/>
        <v>1076.5052800000001</v>
      </c>
      <c r="Y2182" s="1054">
        <f t="shared" si="1340"/>
        <v>627.96141333333344</v>
      </c>
      <c r="Z2182" s="1054">
        <f t="shared" si="1340"/>
        <v>0</v>
      </c>
      <c r="AA2182" s="1054">
        <f t="shared" si="1340"/>
        <v>0</v>
      </c>
      <c r="AB2182" s="1054">
        <f t="shared" si="1340"/>
        <v>0</v>
      </c>
      <c r="AC2182" s="1054">
        <f t="shared" si="1340"/>
        <v>-627.96141333333344</v>
      </c>
      <c r="AD2182" s="1054">
        <f t="shared" si="1340"/>
        <v>0</v>
      </c>
      <c r="AE2182" s="1054">
        <f t="shared" si="1340"/>
        <v>0</v>
      </c>
      <c r="AF2182" s="1054">
        <f t="shared" si="1340"/>
        <v>0</v>
      </c>
      <c r="AG2182" s="1274">
        <f t="shared" si="1340"/>
        <v>0</v>
      </c>
      <c r="AH2182" s="3248"/>
      <c r="AI2182" s="2759"/>
      <c r="AJ2182" s="366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</row>
    <row r="2183" spans="1:267" s="1185" customFormat="1" x14ac:dyDescent="0.25">
      <c r="A2183" s="414"/>
      <c r="B2183" s="414"/>
      <c r="C2183" s="822" t="s">
        <v>511</v>
      </c>
      <c r="D2183" s="336"/>
      <c r="E2183" s="336"/>
      <c r="F2183" s="2367">
        <f t="shared" si="1331"/>
        <v>640</v>
      </c>
      <c r="G2183" s="1054">
        <f t="shared" si="1331"/>
        <v>373.33333333333337</v>
      </c>
      <c r="H2183" s="1054">
        <f t="shared" si="1331"/>
        <v>0</v>
      </c>
      <c r="I2183" s="2548">
        <f t="shared" si="1331"/>
        <v>0</v>
      </c>
      <c r="J2183" s="3161"/>
      <c r="K2183" s="3161"/>
      <c r="L2183" s="3162"/>
      <c r="M2183" s="3162"/>
      <c r="N2183" s="3162"/>
      <c r="O2183" s="3162"/>
      <c r="P2183" s="3162"/>
      <c r="Q2183" s="3162"/>
      <c r="R2183" s="3458"/>
      <c r="S2183" s="3458"/>
      <c r="T2183" s="3458"/>
      <c r="U2183" s="3458"/>
      <c r="V2183" s="3458"/>
      <c r="W2183" s="3458"/>
      <c r="X2183" s="3458"/>
      <c r="Y2183" s="3458"/>
      <c r="Z2183" s="3458"/>
      <c r="AA2183" s="3459"/>
      <c r="AB2183" s="3458"/>
      <c r="AC2183" s="3458"/>
      <c r="AD2183" s="3460"/>
      <c r="AE2183" s="3460"/>
      <c r="AF2183" s="3458"/>
      <c r="AG2183" s="1274">
        <f t="shared" ref="AG2183" si="1344">AG2114</f>
        <v>0</v>
      </c>
      <c r="AH2183" s="3248"/>
      <c r="AI2183" s="2759"/>
      <c r="AJ2183" s="366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</row>
    <row r="2184" spans="1:267" s="1185" customFormat="1" ht="42.75" x14ac:dyDescent="0.25">
      <c r="A2184" s="414"/>
      <c r="B2184" s="414"/>
      <c r="C2184" s="1415" t="s">
        <v>512</v>
      </c>
      <c r="D2184" s="336"/>
      <c r="E2184" s="336"/>
      <c r="F2184" s="2367">
        <f t="shared" si="1331"/>
        <v>0</v>
      </c>
      <c r="G2184" s="1054">
        <f t="shared" si="1331"/>
        <v>0</v>
      </c>
      <c r="H2184" s="1054">
        <f t="shared" si="1331"/>
        <v>0</v>
      </c>
      <c r="I2184" s="2548">
        <f t="shared" si="1331"/>
        <v>0</v>
      </c>
      <c r="J2184" s="3161"/>
      <c r="K2184" s="3161"/>
      <c r="L2184" s="3162"/>
      <c r="M2184" s="3162"/>
      <c r="N2184" s="3162"/>
      <c r="O2184" s="3162"/>
      <c r="P2184" s="3162"/>
      <c r="Q2184" s="3162"/>
      <c r="R2184" s="3458"/>
      <c r="S2184" s="3458"/>
      <c r="T2184" s="3458"/>
      <c r="U2184" s="3458"/>
      <c r="V2184" s="3458"/>
      <c r="W2184" s="3458"/>
      <c r="X2184" s="3458"/>
      <c r="Y2184" s="3458"/>
      <c r="Z2184" s="3458"/>
      <c r="AA2184" s="3459"/>
      <c r="AB2184" s="3458"/>
      <c r="AC2184" s="3458"/>
      <c r="AD2184" s="3460"/>
      <c r="AE2184" s="3460"/>
      <c r="AF2184" s="3458"/>
      <c r="AG2184" s="1274">
        <f t="shared" ref="AG2184" si="1345">AG2115</f>
        <v>0</v>
      </c>
      <c r="AH2184" s="3248"/>
      <c r="AI2184" s="2759"/>
      <c r="AJ2184" s="366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</row>
    <row r="2185" spans="1:267" s="1185" customFormat="1" ht="30" x14ac:dyDescent="0.25">
      <c r="A2185" s="414"/>
      <c r="B2185" s="414">
        <v>1</v>
      </c>
      <c r="C2185" s="843" t="s">
        <v>360</v>
      </c>
      <c r="D2185" s="336"/>
      <c r="E2185" s="336"/>
      <c r="F2185" s="2367">
        <f t="shared" si="1331"/>
        <v>2978.7234042553191</v>
      </c>
      <c r="G2185" s="1054">
        <f t="shared" si="1331"/>
        <v>1737.5886524822695</v>
      </c>
      <c r="H2185" s="1054">
        <f t="shared" si="1331"/>
        <v>2358.9276595744682</v>
      </c>
      <c r="I2185" s="2548">
        <f t="shared" si="1331"/>
        <v>135.72656269128126</v>
      </c>
      <c r="J2185" s="3161"/>
      <c r="K2185" s="3161"/>
      <c r="L2185" s="3162"/>
      <c r="M2185" s="3162"/>
      <c r="N2185" s="3162"/>
      <c r="O2185" s="3162"/>
      <c r="P2185" s="3162"/>
      <c r="Q2185" s="3162"/>
      <c r="R2185" s="3458"/>
      <c r="S2185" s="3458"/>
      <c r="T2185" s="3458"/>
      <c r="U2185" s="3458"/>
      <c r="V2185" s="3458"/>
      <c r="W2185" s="3458"/>
      <c r="X2185" s="3458"/>
      <c r="Y2185" s="3458"/>
      <c r="Z2185" s="3458"/>
      <c r="AA2185" s="3459"/>
      <c r="AB2185" s="3458"/>
      <c r="AC2185" s="3458"/>
      <c r="AD2185" s="3460"/>
      <c r="AE2185" s="3460"/>
      <c r="AF2185" s="3458"/>
      <c r="AG2185" s="1274">
        <f t="shared" ref="AG2185" si="1346">AG2116</f>
        <v>0</v>
      </c>
      <c r="AH2185" s="3248"/>
      <c r="AI2185" s="2759"/>
      <c r="AJ2185" s="366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</row>
    <row r="2186" spans="1:267" s="1185" customFormat="1" x14ac:dyDescent="0.25">
      <c r="A2186" s="414"/>
      <c r="B2186" s="414">
        <v>1</v>
      </c>
      <c r="C2186" s="842" t="s">
        <v>375</v>
      </c>
      <c r="D2186" s="336"/>
      <c r="E2186" s="336"/>
      <c r="F2186" s="2367">
        <f t="shared" si="1331"/>
        <v>0</v>
      </c>
      <c r="G2186" s="1054">
        <f t="shared" si="1331"/>
        <v>0</v>
      </c>
      <c r="H2186" s="1054">
        <f t="shared" si="1331"/>
        <v>0</v>
      </c>
      <c r="I2186" s="2548">
        <f t="shared" si="1331"/>
        <v>0</v>
      </c>
      <c r="J2186" s="3161"/>
      <c r="K2186" s="3161"/>
      <c r="L2186" s="3162"/>
      <c r="M2186" s="3162"/>
      <c r="N2186" s="3162"/>
      <c r="O2186" s="3162"/>
      <c r="P2186" s="3162"/>
      <c r="Q2186" s="3162"/>
      <c r="R2186" s="3458"/>
      <c r="S2186" s="3458"/>
      <c r="T2186" s="3458"/>
      <c r="U2186" s="3458"/>
      <c r="V2186" s="3458"/>
      <c r="W2186" s="3458"/>
      <c r="X2186" s="3458"/>
      <c r="Y2186" s="3458"/>
      <c r="Z2186" s="3458"/>
      <c r="AA2186" s="3459"/>
      <c r="AB2186" s="3458"/>
      <c r="AC2186" s="3458"/>
      <c r="AD2186" s="3460"/>
      <c r="AE2186" s="3460"/>
      <c r="AF2186" s="3458"/>
      <c r="AG2186" s="1274">
        <f t="shared" ref="AG2186" si="1347">AG2117</f>
        <v>0</v>
      </c>
      <c r="AH2186" s="3248"/>
      <c r="AI2186" s="2759"/>
      <c r="AJ2186" s="366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</row>
    <row r="2187" spans="1:267" s="1185" customFormat="1" ht="29.25" x14ac:dyDescent="0.25">
      <c r="A2187" s="414"/>
      <c r="B2187" s="414">
        <v>1</v>
      </c>
      <c r="C2187" s="842" t="s">
        <v>376</v>
      </c>
      <c r="D2187" s="336"/>
      <c r="E2187" s="336"/>
      <c r="F2187" s="2367">
        <f t="shared" si="1331"/>
        <v>2978.7234042553191</v>
      </c>
      <c r="G2187" s="1054">
        <f t="shared" si="1331"/>
        <v>1737.5886524822695</v>
      </c>
      <c r="H2187" s="1054">
        <f t="shared" si="1331"/>
        <v>2358.9276595744682</v>
      </c>
      <c r="I2187" s="2548">
        <f t="shared" si="1331"/>
        <v>135.72656269128126</v>
      </c>
      <c r="J2187" s="3161"/>
      <c r="K2187" s="3161"/>
      <c r="L2187" s="3162"/>
      <c r="M2187" s="3162"/>
      <c r="N2187" s="3162"/>
      <c r="O2187" s="3162"/>
      <c r="P2187" s="3162"/>
      <c r="Q2187" s="3162"/>
      <c r="R2187" s="3458"/>
      <c r="S2187" s="3458"/>
      <c r="T2187" s="3458"/>
      <c r="U2187" s="3458"/>
      <c r="V2187" s="3458"/>
      <c r="W2187" s="3458"/>
      <c r="X2187" s="3458"/>
      <c r="Y2187" s="3458"/>
      <c r="Z2187" s="3458"/>
      <c r="AA2187" s="3459"/>
      <c r="AB2187" s="3458"/>
      <c r="AC2187" s="3458"/>
      <c r="AD2187" s="3460"/>
      <c r="AE2187" s="3460"/>
      <c r="AF2187" s="3458"/>
      <c r="AG2187" s="1274">
        <f t="shared" ref="AG2187" si="1348">AG2118</f>
        <v>0</v>
      </c>
      <c r="AH2187" s="3248"/>
      <c r="AI2187" s="2759"/>
      <c r="AJ2187" s="366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</row>
    <row r="2188" spans="1:267" s="1185" customFormat="1" x14ac:dyDescent="0.25">
      <c r="A2188" s="414"/>
      <c r="B2188" s="414">
        <v>1</v>
      </c>
      <c r="C2188" s="845" t="s">
        <v>377</v>
      </c>
      <c r="D2188" s="336"/>
      <c r="E2188" s="336"/>
      <c r="F2188" s="2367">
        <f t="shared" si="1331"/>
        <v>28000</v>
      </c>
      <c r="G2188" s="1054">
        <f t="shared" si="1331"/>
        <v>16333.333333333334</v>
      </c>
      <c r="H2188" s="1054">
        <f t="shared" si="1331"/>
        <v>22173.920000000002</v>
      </c>
      <c r="I2188" s="2548">
        <f t="shared" si="1331"/>
        <v>135.7614645196841</v>
      </c>
      <c r="J2188" s="3161"/>
      <c r="K2188" s="3161"/>
      <c r="L2188" s="3162"/>
      <c r="M2188" s="3162"/>
      <c r="N2188" s="3162"/>
      <c r="O2188" s="3162"/>
      <c r="P2188" s="3162"/>
      <c r="Q2188" s="3162"/>
      <c r="R2188" s="3458"/>
      <c r="S2188" s="3458"/>
      <c r="T2188" s="3458"/>
      <c r="U2188" s="3458"/>
      <c r="V2188" s="3458"/>
      <c r="W2188" s="3458"/>
      <c r="X2188" s="3458"/>
      <c r="Y2188" s="3458"/>
      <c r="Z2188" s="3458"/>
      <c r="AA2188" s="3459"/>
      <c r="AB2188" s="3458"/>
      <c r="AC2188" s="3458"/>
      <c r="AD2188" s="3460"/>
      <c r="AE2188" s="3460"/>
      <c r="AF2188" s="3458"/>
      <c r="AG2188" s="1274">
        <f t="shared" ref="AG2188" si="1349">AG2119</f>
        <v>0</v>
      </c>
      <c r="AH2188" s="3248"/>
      <c r="AI2188" s="2759"/>
      <c r="AJ2188" s="366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</row>
    <row r="2189" spans="1:267" s="1185" customFormat="1" ht="30" x14ac:dyDescent="0.25">
      <c r="A2189" s="414"/>
      <c r="B2189" s="414">
        <v>1</v>
      </c>
      <c r="C2189" s="848" t="s">
        <v>353</v>
      </c>
      <c r="D2189" s="336"/>
      <c r="E2189" s="336"/>
      <c r="F2189" s="2367">
        <f t="shared" si="1331"/>
        <v>10500</v>
      </c>
      <c r="G2189" s="1054">
        <f t="shared" si="1331"/>
        <v>6125</v>
      </c>
      <c r="H2189" s="1054">
        <f t="shared" si="1331"/>
        <v>4721</v>
      </c>
      <c r="I2189" s="2548">
        <f t="shared" si="1331"/>
        <v>77.077551020408166</v>
      </c>
      <c r="J2189" s="3161"/>
      <c r="K2189" s="3161"/>
      <c r="L2189" s="3162"/>
      <c r="M2189" s="3162"/>
      <c r="N2189" s="3162"/>
      <c r="O2189" s="3162"/>
      <c r="P2189" s="3162"/>
      <c r="Q2189" s="3162"/>
      <c r="R2189" s="3458"/>
      <c r="S2189" s="3458"/>
      <c r="T2189" s="3458"/>
      <c r="U2189" s="3458"/>
      <c r="V2189" s="3458"/>
      <c r="W2189" s="3458"/>
      <c r="X2189" s="3458"/>
      <c r="Y2189" s="3458"/>
      <c r="Z2189" s="3458"/>
      <c r="AA2189" s="3459"/>
      <c r="AB2189" s="3458"/>
      <c r="AC2189" s="3458"/>
      <c r="AD2189" s="3460"/>
      <c r="AE2189" s="3460"/>
      <c r="AF2189" s="3458"/>
      <c r="AG2189" s="1274">
        <f t="shared" ref="AG2189" si="1350">AG2120</f>
        <v>0</v>
      </c>
      <c r="AH2189" s="3248"/>
      <c r="AI2189" s="2759"/>
      <c r="AJ2189" s="3663"/>
      <c r="AK2189" s="253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</row>
    <row r="2190" spans="1:267" s="1185" customFormat="1" ht="29.25" x14ac:dyDescent="0.25">
      <c r="A2190" s="414"/>
      <c r="B2190" s="414">
        <v>1</v>
      </c>
      <c r="C2190" s="842" t="s">
        <v>201</v>
      </c>
      <c r="D2190" s="336"/>
      <c r="E2190" s="336"/>
      <c r="F2190" s="2367">
        <f t="shared" si="1331"/>
        <v>0</v>
      </c>
      <c r="G2190" s="1054">
        <f t="shared" si="1331"/>
        <v>0</v>
      </c>
      <c r="H2190" s="1054">
        <f t="shared" si="1331"/>
        <v>0</v>
      </c>
      <c r="I2190" s="2548">
        <f t="shared" si="1331"/>
        <v>0</v>
      </c>
      <c r="J2190" s="3161"/>
      <c r="K2190" s="3161"/>
      <c r="L2190" s="3162"/>
      <c r="M2190" s="3162"/>
      <c r="N2190" s="3162"/>
      <c r="O2190" s="3162"/>
      <c r="P2190" s="3162"/>
      <c r="Q2190" s="3162"/>
      <c r="R2190" s="3458"/>
      <c r="S2190" s="3458"/>
      <c r="T2190" s="3458"/>
      <c r="U2190" s="3458"/>
      <c r="V2190" s="3458"/>
      <c r="W2190" s="3458"/>
      <c r="X2190" s="3458"/>
      <c r="Y2190" s="3458"/>
      <c r="Z2190" s="3458"/>
      <c r="AA2190" s="3459"/>
      <c r="AB2190" s="3458"/>
      <c r="AC2190" s="3458"/>
      <c r="AD2190" s="3460"/>
      <c r="AE2190" s="3460"/>
      <c r="AF2190" s="3458"/>
      <c r="AG2190" s="1274">
        <f t="shared" ref="AG2190" si="1351">AG2121</f>
        <v>0</v>
      </c>
      <c r="AH2190" s="3248"/>
      <c r="AI2190" s="2759"/>
      <c r="AJ2190" s="3663"/>
      <c r="AK2190" s="253"/>
      <c r="AL2190" s="253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</row>
    <row r="2191" spans="1:267" s="1185" customFormat="1" ht="72" x14ac:dyDescent="0.25">
      <c r="A2191" s="414"/>
      <c r="B2191" s="414">
        <v>1</v>
      </c>
      <c r="C2191" s="842" t="s">
        <v>361</v>
      </c>
      <c r="D2191" s="2566"/>
      <c r="E2191" s="493"/>
      <c r="F2191" s="2370">
        <f t="shared" si="1331"/>
        <v>0</v>
      </c>
      <c r="G2191" s="2369">
        <f t="shared" si="1331"/>
        <v>0</v>
      </c>
      <c r="H2191" s="2369">
        <f t="shared" si="1331"/>
        <v>0</v>
      </c>
      <c r="I2191" s="2548">
        <f t="shared" si="1331"/>
        <v>0</v>
      </c>
      <c r="J2191" s="3161"/>
      <c r="K2191" s="3161"/>
      <c r="L2191" s="3162"/>
      <c r="M2191" s="3162"/>
      <c r="N2191" s="3162"/>
      <c r="O2191" s="3162"/>
      <c r="P2191" s="3162"/>
      <c r="Q2191" s="3162"/>
      <c r="R2191" s="3458">
        <f t="shared" ref="R2191:AF2191" si="1352">R2110</f>
        <v>0</v>
      </c>
      <c r="S2191" s="3458">
        <f t="shared" ref="S2191:T2191" si="1353">S2110</f>
        <v>0</v>
      </c>
      <c r="T2191" s="3458">
        <f t="shared" si="1353"/>
        <v>0</v>
      </c>
      <c r="U2191" s="3458">
        <f t="shared" ref="U2191:V2191" si="1354">U2110</f>
        <v>0</v>
      </c>
      <c r="V2191" s="3458">
        <f t="shared" si="1354"/>
        <v>0</v>
      </c>
      <c r="W2191" s="3458">
        <f t="shared" ref="W2191:X2191" si="1355">W2110</f>
        <v>0</v>
      </c>
      <c r="X2191" s="3458">
        <f t="shared" si="1355"/>
        <v>0</v>
      </c>
      <c r="Y2191" s="3458">
        <f t="shared" si="1352"/>
        <v>0</v>
      </c>
      <c r="Z2191" s="3458">
        <f t="shared" si="1352"/>
        <v>0</v>
      </c>
      <c r="AA2191" s="3459">
        <f t="shared" si="1352"/>
        <v>0</v>
      </c>
      <c r="AB2191" s="3458">
        <f t="shared" si="1352"/>
        <v>0</v>
      </c>
      <c r="AC2191" s="3458">
        <f t="shared" si="1352"/>
        <v>0</v>
      </c>
      <c r="AD2191" s="3458">
        <f t="shared" si="1352"/>
        <v>0</v>
      </c>
      <c r="AE2191" s="3458">
        <f t="shared" si="1352"/>
        <v>0</v>
      </c>
      <c r="AF2191" s="3458">
        <f t="shared" si="1352"/>
        <v>0</v>
      </c>
      <c r="AG2191" s="1278">
        <f t="shared" ref="AG2191" si="1356">AG2122</f>
        <v>0</v>
      </c>
      <c r="AH2191" s="3248">
        <f>AH2110</f>
        <v>0</v>
      </c>
      <c r="AI2191" s="2759"/>
      <c r="AJ2191" s="3663"/>
      <c r="AK2191" s="253"/>
      <c r="AL2191" s="253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</row>
    <row r="2192" spans="1:267" s="1185" customFormat="1" x14ac:dyDescent="0.25">
      <c r="A2192" s="414"/>
      <c r="B2192" s="414">
        <v>1</v>
      </c>
      <c r="C2192" s="842" t="s">
        <v>234</v>
      </c>
      <c r="D2192" s="335"/>
      <c r="E2192" s="336"/>
      <c r="F2192" s="2367">
        <f t="shared" si="1331"/>
        <v>575</v>
      </c>
      <c r="G2192" s="1054">
        <f t="shared" si="1331"/>
        <v>335.41666666666669</v>
      </c>
      <c r="H2192" s="1054">
        <f t="shared" si="1331"/>
        <v>305</v>
      </c>
      <c r="I2192" s="2548">
        <f t="shared" si="1331"/>
        <v>90.931677018633536</v>
      </c>
      <c r="J2192" s="3161"/>
      <c r="K2192" s="3161"/>
      <c r="L2192" s="3162"/>
      <c r="M2192" s="3162"/>
      <c r="N2192" s="3162"/>
      <c r="O2192" s="3162"/>
      <c r="P2192" s="3162"/>
      <c r="Q2192" s="3162"/>
      <c r="R2192" s="3458">
        <f t="shared" ref="R2192:AG2192" si="1357">R2123</f>
        <v>696.87149999999997</v>
      </c>
      <c r="S2192" s="3458">
        <f t="shared" ref="S2192:T2192" si="1358">S2123</f>
        <v>696.87149999999997</v>
      </c>
      <c r="T2192" s="3458">
        <f t="shared" si="1358"/>
        <v>696.87149999999997</v>
      </c>
      <c r="U2192" s="3458">
        <f t="shared" ref="U2192:V2192" si="1359">U2123</f>
        <v>696.87149999999997</v>
      </c>
      <c r="V2192" s="3458">
        <f t="shared" si="1359"/>
        <v>696.87149999999997</v>
      </c>
      <c r="W2192" s="3458">
        <f t="shared" ref="W2192:X2192" si="1360">W2123</f>
        <v>696.87149999999997</v>
      </c>
      <c r="X2192" s="3458">
        <f t="shared" si="1360"/>
        <v>696.87149999999997</v>
      </c>
      <c r="Y2192" s="3458">
        <f t="shared" si="1357"/>
        <v>406.50837499999994</v>
      </c>
      <c r="Z2192" s="3458">
        <f t="shared" si="1357"/>
        <v>408.62997000000007</v>
      </c>
      <c r="AA2192" s="3459">
        <f t="shared" si="1357"/>
        <v>0</v>
      </c>
      <c r="AB2192" s="3458">
        <f t="shared" si="1357"/>
        <v>0</v>
      </c>
      <c r="AC2192" s="3458">
        <f t="shared" si="1357"/>
        <v>2.1215950000001271</v>
      </c>
      <c r="AD2192" s="3460">
        <f t="shared" si="1357"/>
        <v>0</v>
      </c>
      <c r="AE2192" s="3460">
        <f t="shared" si="1357"/>
        <v>0</v>
      </c>
      <c r="AF2192" s="3458">
        <f t="shared" si="1357"/>
        <v>408.62997000000007</v>
      </c>
      <c r="AG2192" s="1274">
        <f t="shared" si="1357"/>
        <v>0</v>
      </c>
      <c r="AH2192" s="3248">
        <f>AH2123</f>
        <v>0</v>
      </c>
      <c r="AI2192" s="2759"/>
      <c r="AJ2192" s="3663"/>
      <c r="AK2192" s="253"/>
      <c r="AL2192" s="253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</row>
    <row r="2193" spans="1:267" s="1185" customFormat="1" ht="29.25" x14ac:dyDescent="0.25">
      <c r="A2193" s="414"/>
      <c r="B2193" s="414">
        <v>1</v>
      </c>
      <c r="C2193" s="852" t="s">
        <v>279</v>
      </c>
      <c r="D2193" s="336"/>
      <c r="E2193" s="336"/>
      <c r="F2193" s="2370">
        <f t="shared" ref="F2193:I2197" si="1361">F2127</f>
        <v>50509</v>
      </c>
      <c r="G2193" s="2369">
        <f t="shared" si="1361"/>
        <v>29463.583333333336</v>
      </c>
      <c r="H2193" s="2369">
        <f t="shared" si="1361"/>
        <v>21659.025000000001</v>
      </c>
      <c r="I2193" s="2548">
        <f t="shared" si="1361"/>
        <v>73.511170569318622</v>
      </c>
      <c r="J2193" s="3161"/>
      <c r="K2193" s="3161"/>
      <c r="L2193" s="3162"/>
      <c r="M2193" s="3162"/>
      <c r="N2193" s="3162"/>
      <c r="O2193" s="3162"/>
      <c r="P2193" s="3162"/>
      <c r="Q2193" s="3162"/>
      <c r="R2193" s="3458"/>
      <c r="S2193" s="3458"/>
      <c r="T2193" s="3458"/>
      <c r="U2193" s="3458"/>
      <c r="V2193" s="3458"/>
      <c r="W2193" s="3458"/>
      <c r="X2193" s="3458"/>
      <c r="Y2193" s="3458"/>
      <c r="Z2193" s="3458"/>
      <c r="AA2193" s="3459"/>
      <c r="AB2193" s="3458"/>
      <c r="AC2193" s="3458"/>
      <c r="AD2193" s="3460"/>
      <c r="AE2193" s="3460"/>
      <c r="AF2193" s="3458"/>
      <c r="AG2193" s="1278">
        <f t="shared" ref="AG2193" si="1362">AG2127</f>
        <v>0</v>
      </c>
      <c r="AH2193" s="3248"/>
      <c r="AI2193" s="2759"/>
      <c r="AJ2193" s="3663"/>
      <c r="AK2193" s="253"/>
      <c r="AL2193" s="253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</row>
    <row r="2194" spans="1:267" s="1185" customFormat="1" ht="43.5" x14ac:dyDescent="0.25">
      <c r="A2194" s="414"/>
      <c r="B2194" s="414">
        <v>1</v>
      </c>
      <c r="C2194" s="852" t="s">
        <v>308</v>
      </c>
      <c r="D2194" s="336"/>
      <c r="E2194" s="336"/>
      <c r="F2194" s="2370">
        <f t="shared" si="1361"/>
        <v>10281</v>
      </c>
      <c r="G2194" s="2369">
        <f t="shared" si="1361"/>
        <v>5997.25</v>
      </c>
      <c r="H2194" s="2369">
        <f t="shared" si="1361"/>
        <v>1073</v>
      </c>
      <c r="I2194" s="2548">
        <f t="shared" si="1361"/>
        <v>17.89153361957564</v>
      </c>
      <c r="J2194" s="3161"/>
      <c r="K2194" s="3161"/>
      <c r="L2194" s="3162"/>
      <c r="M2194" s="3162"/>
      <c r="N2194" s="3162"/>
      <c r="O2194" s="3162"/>
      <c r="P2194" s="3162"/>
      <c r="Q2194" s="3162"/>
      <c r="R2194" s="3458"/>
      <c r="S2194" s="3458"/>
      <c r="T2194" s="3458"/>
      <c r="U2194" s="3458"/>
      <c r="V2194" s="3458"/>
      <c r="W2194" s="3458"/>
      <c r="X2194" s="3458"/>
      <c r="Y2194" s="3458"/>
      <c r="Z2194" s="3458"/>
      <c r="AA2194" s="3459"/>
      <c r="AB2194" s="3458"/>
      <c r="AC2194" s="3458"/>
      <c r="AD2194" s="3460"/>
      <c r="AE2194" s="3460"/>
      <c r="AF2194" s="3458"/>
      <c r="AG2194" s="1278">
        <f t="shared" ref="AG2194" si="1363">AG2128</f>
        <v>0</v>
      </c>
      <c r="AH2194" s="3248"/>
      <c r="AI2194" s="2759"/>
      <c r="AJ2194" s="3663"/>
      <c r="AK2194" s="253"/>
      <c r="AL2194" s="253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</row>
    <row r="2195" spans="1:267" s="1185" customFormat="1" ht="29.25" x14ac:dyDescent="0.25">
      <c r="A2195" s="414"/>
      <c r="B2195" s="414">
        <v>1</v>
      </c>
      <c r="C2195" s="852" t="s">
        <v>280</v>
      </c>
      <c r="D2195" s="336"/>
      <c r="E2195" s="336"/>
      <c r="F2195" s="2370">
        <f t="shared" si="1361"/>
        <v>19950.723404255317</v>
      </c>
      <c r="G2195" s="2369">
        <f t="shared" si="1361"/>
        <v>11637.921985815601</v>
      </c>
      <c r="H2195" s="2369">
        <f t="shared" si="1361"/>
        <v>12574.927659574469</v>
      </c>
      <c r="I2195" s="2548">
        <f t="shared" si="1361"/>
        <v>108.05131427157613</v>
      </c>
      <c r="J2195" s="3161"/>
      <c r="K2195" s="3161"/>
      <c r="L2195" s="3162"/>
      <c r="M2195" s="3162"/>
      <c r="N2195" s="3162"/>
      <c r="O2195" s="3162"/>
      <c r="P2195" s="3162"/>
      <c r="Q2195" s="3162"/>
      <c r="R2195" s="3458"/>
      <c r="S2195" s="3458"/>
      <c r="T2195" s="3458"/>
      <c r="U2195" s="3458"/>
      <c r="V2195" s="3458"/>
      <c r="W2195" s="3458"/>
      <c r="X2195" s="3458"/>
      <c r="Y2195" s="3458"/>
      <c r="Z2195" s="3458"/>
      <c r="AA2195" s="3459"/>
      <c r="AB2195" s="3458"/>
      <c r="AC2195" s="3458"/>
      <c r="AD2195" s="3460"/>
      <c r="AE2195" s="3460"/>
      <c r="AF2195" s="3458"/>
      <c r="AG2195" s="1278">
        <f t="shared" ref="AG2195" si="1364">AG2129</f>
        <v>0</v>
      </c>
      <c r="AH2195" s="3248"/>
      <c r="AI2195" s="2759"/>
      <c r="AJ2195" s="3663"/>
      <c r="AK2195" s="253"/>
      <c r="AL2195" s="253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</row>
    <row r="2196" spans="1:267" s="1185" customFormat="1" ht="29.25" x14ac:dyDescent="0.25">
      <c r="A2196" s="414"/>
      <c r="B2196" s="414">
        <v>1</v>
      </c>
      <c r="C2196" s="852" t="s">
        <v>281</v>
      </c>
      <c r="D2196" s="336"/>
      <c r="E2196" s="336"/>
      <c r="F2196" s="2370">
        <f t="shared" si="1361"/>
        <v>13200</v>
      </c>
      <c r="G2196" s="2369">
        <f t="shared" si="1361"/>
        <v>7700</v>
      </c>
      <c r="H2196" s="2369">
        <f t="shared" si="1361"/>
        <v>5976</v>
      </c>
      <c r="I2196" s="2548">
        <f t="shared" si="1361"/>
        <v>77.610389610389603</v>
      </c>
      <c r="J2196" s="3161"/>
      <c r="K2196" s="3161"/>
      <c r="L2196" s="3162"/>
      <c r="M2196" s="3162"/>
      <c r="N2196" s="3162"/>
      <c r="O2196" s="3162"/>
      <c r="P2196" s="3162"/>
      <c r="Q2196" s="3162"/>
      <c r="R2196" s="3458">
        <f t="shared" ref="R2196:AG2196" si="1365">R2130</f>
        <v>12589.71</v>
      </c>
      <c r="S2196" s="3458">
        <f t="shared" ref="S2196:T2196" si="1366">S2130</f>
        <v>12589.71</v>
      </c>
      <c r="T2196" s="3458">
        <f t="shared" si="1366"/>
        <v>12589.71</v>
      </c>
      <c r="U2196" s="3458">
        <f t="shared" ref="U2196:V2196" si="1367">U2130</f>
        <v>12589.71</v>
      </c>
      <c r="V2196" s="3458">
        <f t="shared" si="1367"/>
        <v>12589.71</v>
      </c>
      <c r="W2196" s="3458">
        <f t="shared" ref="W2196:X2196" si="1368">W2130</f>
        <v>12589.71</v>
      </c>
      <c r="X2196" s="3458">
        <f t="shared" si="1368"/>
        <v>12589.71</v>
      </c>
      <c r="Y2196" s="3458">
        <f t="shared" si="1365"/>
        <v>7343.9974999999995</v>
      </c>
      <c r="Z2196" s="3458">
        <f t="shared" si="1365"/>
        <v>5660.5734200000006</v>
      </c>
      <c r="AA2196" s="3459">
        <f t="shared" si="1365"/>
        <v>0</v>
      </c>
      <c r="AB2196" s="3458">
        <f t="shared" si="1365"/>
        <v>0</v>
      </c>
      <c r="AC2196" s="3458">
        <f t="shared" si="1365"/>
        <v>-1683.4240799999989</v>
      </c>
      <c r="AD2196" s="3460">
        <f t="shared" si="1365"/>
        <v>-1.1281199999999998</v>
      </c>
      <c r="AE2196" s="3460">
        <f t="shared" si="1365"/>
        <v>-4.68201</v>
      </c>
      <c r="AF2196" s="3458">
        <f t="shared" si="1365"/>
        <v>5655.8914100000002</v>
      </c>
      <c r="AG2196" s="1278">
        <f t="shared" si="1365"/>
        <v>0</v>
      </c>
      <c r="AH2196" s="3248">
        <f>AH2130</f>
        <v>0</v>
      </c>
      <c r="AI2196" s="2759"/>
      <c r="AJ2196" s="3663"/>
      <c r="AK2196" s="253"/>
      <c r="AL2196" s="253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</row>
    <row r="2197" spans="1:267" s="1185" customFormat="1" x14ac:dyDescent="0.25">
      <c r="A2197" s="414"/>
      <c r="B2197" s="414">
        <v>1</v>
      </c>
      <c r="C2197" s="853" t="s">
        <v>138</v>
      </c>
      <c r="D2197" s="336"/>
      <c r="E2197" s="336"/>
      <c r="F2197" s="2370">
        <f t="shared" si="1361"/>
        <v>129875.46666666666</v>
      </c>
      <c r="G2197" s="2369">
        <f t="shared" si="1361"/>
        <v>75760.688888888893</v>
      </c>
      <c r="H2197" s="2369">
        <f t="shared" si="1361"/>
        <v>63613.929761904765</v>
      </c>
      <c r="I2197" s="2548">
        <f t="shared" si="1361"/>
        <v>83.966936804391196</v>
      </c>
      <c r="J2197" s="3161"/>
      <c r="K2197" s="3161"/>
      <c r="L2197" s="3162"/>
      <c r="M2197" s="3162"/>
      <c r="N2197" s="3162"/>
      <c r="O2197" s="3162"/>
      <c r="P2197" s="3162"/>
      <c r="Q2197" s="3162"/>
      <c r="R2197" s="3458">
        <f t="shared" ref="R2197:AG2197" si="1369">R2131</f>
        <v>202851.96474</v>
      </c>
      <c r="S2197" s="3458">
        <f t="shared" ref="S2197:T2197" si="1370">S2131</f>
        <v>202851.96474</v>
      </c>
      <c r="T2197" s="3458">
        <f t="shared" si="1370"/>
        <v>202281.06961000001</v>
      </c>
      <c r="U2197" s="3458">
        <f t="shared" ref="U2197:V2197" si="1371">U2131</f>
        <v>202281.06961000001</v>
      </c>
      <c r="V2197" s="3458">
        <f t="shared" si="1371"/>
        <v>202281.06961000001</v>
      </c>
      <c r="W2197" s="3458">
        <f t="shared" ref="W2197:X2197" si="1372">W2131</f>
        <v>202281.06961000001</v>
      </c>
      <c r="X2197" s="3458">
        <f t="shared" si="1372"/>
        <v>202281.06961000001</v>
      </c>
      <c r="Y2197" s="3458">
        <f t="shared" si="1369"/>
        <v>118531.76546666665</v>
      </c>
      <c r="Z2197" s="3458">
        <f t="shared" si="1369"/>
        <v>114940.98595999999</v>
      </c>
      <c r="AA2197" s="3459">
        <f t="shared" si="1369"/>
        <v>0</v>
      </c>
      <c r="AB2197" s="3458">
        <f t="shared" si="1369"/>
        <v>0</v>
      </c>
      <c r="AC2197" s="3458">
        <f t="shared" si="1369"/>
        <v>-3590.7795066666677</v>
      </c>
      <c r="AD2197" s="3460">
        <f t="shared" si="1369"/>
        <v>-1.1281199999999998</v>
      </c>
      <c r="AE2197" s="3460">
        <f t="shared" si="1369"/>
        <v>-226.49446999999998</v>
      </c>
      <c r="AF2197" s="3458">
        <f t="shared" si="1369"/>
        <v>114714.49148999999</v>
      </c>
      <c r="AG2197" s="1278">
        <f t="shared" si="1369"/>
        <v>0</v>
      </c>
      <c r="AH2197" s="3248">
        <f>AH2131</f>
        <v>0</v>
      </c>
      <c r="AI2197" s="2759"/>
      <c r="AJ2197" s="3663"/>
      <c r="AK2197" s="253"/>
      <c r="AL2197" s="253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</row>
    <row r="2198" spans="1:267" x14ac:dyDescent="0.25">
      <c r="A2198" s="414">
        <v>1</v>
      </c>
      <c r="B2198" s="414">
        <v>1</v>
      </c>
      <c r="C2198" s="2674" t="s">
        <v>69</v>
      </c>
      <c r="D2198" s="2674"/>
      <c r="E2198" s="2674"/>
      <c r="F2198" s="2357">
        <f>SUM(F2136,)</f>
        <v>370</v>
      </c>
      <c r="G2198" s="2548">
        <f>SUM(G2136,)</f>
        <v>217</v>
      </c>
      <c r="H2198" s="2548">
        <f>SUM(H2136,)</f>
        <v>103</v>
      </c>
      <c r="I2198" s="2548">
        <f t="shared" ref="I2198:I2204" si="1373">H2198/G2198*100</f>
        <v>47.465437788018434</v>
      </c>
      <c r="J2198" s="2362">
        <f>SUM(L2198/F2198)</f>
        <v>10.305405405405406</v>
      </c>
      <c r="K2198" s="2362">
        <f>N2198/H2198</f>
        <v>10.640776699029127</v>
      </c>
      <c r="L2198" s="2548">
        <f>SUM(L2136,)</f>
        <v>3813</v>
      </c>
      <c r="M2198" s="2548">
        <f>SUM(M2136,)</f>
        <v>2224</v>
      </c>
      <c r="N2198" s="2548">
        <f>SUM(N2136,)</f>
        <v>1096</v>
      </c>
      <c r="O2198" s="2359">
        <f>N2198/M2198*100</f>
        <v>49.280575539568346</v>
      </c>
      <c r="P2198" s="2548">
        <f>SUM(P2136,)</f>
        <v>12.709999999999999</v>
      </c>
      <c r="Q2198" s="2359">
        <f>N2198/$C$3*12/P2198</f>
        <v>147.82510958750143</v>
      </c>
      <c r="R2198" s="3392"/>
      <c r="S2198" s="3392"/>
      <c r="T2198" s="3392"/>
      <c r="U2198" s="3392"/>
      <c r="V2198" s="3392"/>
      <c r="W2198" s="3392"/>
      <c r="X2198" s="3392"/>
      <c r="Y2198" s="3458"/>
      <c r="Z2198" s="3392"/>
      <c r="AA2198" s="1426"/>
      <c r="AB2198" s="3392"/>
      <c r="AC2198" s="3392"/>
      <c r="AD2198" s="3392"/>
      <c r="AE2198" s="3392"/>
      <c r="AF2198" s="3392"/>
      <c r="AG2198" s="1317">
        <f>SUM(AG2136,)</f>
        <v>0</v>
      </c>
      <c r="AH2198" s="1284"/>
      <c r="AI2198" s="2759"/>
    </row>
    <row r="2199" spans="1:267" x14ac:dyDescent="0.25">
      <c r="A2199" s="414">
        <v>1</v>
      </c>
      <c r="B2199" s="414">
        <v>1</v>
      </c>
      <c r="C2199" s="2595" t="s">
        <v>16</v>
      </c>
      <c r="D2199" s="2595"/>
      <c r="E2199" s="2595"/>
      <c r="F2199" s="2364">
        <f>F2140</f>
        <v>177</v>
      </c>
      <c r="G2199" s="3286">
        <f>G2140</f>
        <v>103</v>
      </c>
      <c r="H2199" s="3286">
        <f>H2140</f>
        <v>83</v>
      </c>
      <c r="I2199" s="3286">
        <f t="shared" si="1373"/>
        <v>80.582524271844662</v>
      </c>
      <c r="J2199" s="2362">
        <f>SUM(L2199/F2199)</f>
        <v>8</v>
      </c>
      <c r="K2199" s="2362">
        <f>N2199/H2199</f>
        <v>8.5180722891566258</v>
      </c>
      <c r="L2199" s="3286">
        <f>L2140</f>
        <v>1416</v>
      </c>
      <c r="M2199" s="3286">
        <f>M2140</f>
        <v>826</v>
      </c>
      <c r="N2199" s="3286">
        <f>N2140</f>
        <v>707</v>
      </c>
      <c r="O2199" s="2359">
        <f>N2199/M2199*100</f>
        <v>85.593220338983059</v>
      </c>
      <c r="P2199" s="3286">
        <f>P2140</f>
        <v>5.8999999999999995</v>
      </c>
      <c r="Q2199" s="2359">
        <f>N2199/$C$3*12/P2199</f>
        <v>205.42372881355934</v>
      </c>
      <c r="R2199" s="3290"/>
      <c r="S2199" s="3290"/>
      <c r="T2199" s="3290"/>
      <c r="U2199" s="3290"/>
      <c r="V2199" s="3290"/>
      <c r="W2199" s="3290"/>
      <c r="X2199" s="3290"/>
      <c r="Y2199" s="3458"/>
      <c r="Z2199" s="3290"/>
      <c r="AA2199" s="3291"/>
      <c r="AB2199" s="3290"/>
      <c r="AC2199" s="3290"/>
      <c r="AD2199" s="3290"/>
      <c r="AE2199" s="3290"/>
      <c r="AF2199" s="3290"/>
      <c r="AG2199" s="1271">
        <f>AG2140</f>
        <v>0</v>
      </c>
      <c r="AH2199" s="3292"/>
      <c r="AI2199" s="2759"/>
    </row>
    <row r="2200" spans="1:267" ht="29.25" x14ac:dyDescent="0.25">
      <c r="A2200" s="414">
        <v>1</v>
      </c>
      <c r="B2200" s="414">
        <v>1</v>
      </c>
      <c r="C2200" s="1024" t="s">
        <v>140</v>
      </c>
      <c r="D2200" s="1024"/>
      <c r="E2200" s="1024"/>
      <c r="F2200" s="2357">
        <f>SUM(F2141)</f>
        <v>547</v>
      </c>
      <c r="G2200" s="2481">
        <f>SUM(G2141)</f>
        <v>320</v>
      </c>
      <c r="H2200" s="2481">
        <f>SUM(H2141)</f>
        <v>186</v>
      </c>
      <c r="I2200" s="2481">
        <f t="shared" si="1373"/>
        <v>58.125000000000007</v>
      </c>
      <c r="J2200" s="2362">
        <f>SUM(L2200/F2200)</f>
        <v>9.5594149908592314</v>
      </c>
      <c r="K2200" s="2362">
        <f>N2200/H2200</f>
        <v>9.693548387096774</v>
      </c>
      <c r="L2200" s="2481">
        <f>SUM(L2141)</f>
        <v>5229</v>
      </c>
      <c r="M2200" s="2481">
        <f>SUM(M2141)</f>
        <v>3050</v>
      </c>
      <c r="N2200" s="2481">
        <f>SUM(N2141)</f>
        <v>1803</v>
      </c>
      <c r="O2200" s="2359">
        <f>N2200/M2200*100</f>
        <v>59.114754098360656</v>
      </c>
      <c r="P2200" s="2481">
        <f>SUM(P2141)</f>
        <v>18.61</v>
      </c>
      <c r="Q2200" s="2359">
        <f>N2200/$C$3*12/P2200</f>
        <v>166.08582175481692</v>
      </c>
      <c r="R2200" s="3283">
        <f t="shared" ref="R2200:Z2200" si="1374">SUM(R2141)</f>
        <v>11325.309201427199</v>
      </c>
      <c r="S2200" s="3283">
        <f t="shared" si="1374"/>
        <v>11325.309201427199</v>
      </c>
      <c r="T2200" s="3283">
        <f t="shared" si="1374"/>
        <v>11325.309201427199</v>
      </c>
      <c r="U2200" s="3283">
        <f t="shared" si="1374"/>
        <v>11325.309201427199</v>
      </c>
      <c r="V2200" s="3283">
        <f t="shared" ref="V2200:W2200" si="1375">SUM(V2141)</f>
        <v>11325.309201427199</v>
      </c>
      <c r="W2200" s="3283">
        <f t="shared" si="1375"/>
        <v>11325.309201427199</v>
      </c>
      <c r="X2200" s="3283">
        <f t="shared" ref="X2200" si="1376">SUM(X2141)</f>
        <v>11325.309201427199</v>
      </c>
      <c r="Y2200" s="3458">
        <f t="shared" si="1374"/>
        <v>6606.4303674991988</v>
      </c>
      <c r="Z2200" s="3283">
        <f t="shared" si="1374"/>
        <v>3952.5617399999996</v>
      </c>
      <c r="AA2200" s="3284"/>
      <c r="AB2200" s="3283"/>
      <c r="AC2200" s="3283">
        <f t="shared" ref="AC2200:AH2200" si="1377">SUM(AC2141)</f>
        <v>-2653.8686274991992</v>
      </c>
      <c r="AD2200" s="3283">
        <f t="shared" si="1377"/>
        <v>0</v>
      </c>
      <c r="AE2200" s="3283">
        <f t="shared" si="1377"/>
        <v>-114.49635000000001</v>
      </c>
      <c r="AF2200" s="3283">
        <f t="shared" si="1377"/>
        <v>3838.0653899999998</v>
      </c>
      <c r="AG2200" s="1269">
        <f>SUM(AG2141)</f>
        <v>0</v>
      </c>
      <c r="AH2200" s="1270">
        <f t="shared" si="1377"/>
        <v>0</v>
      </c>
      <c r="AI2200" s="2759"/>
    </row>
    <row r="2201" spans="1:267" x14ac:dyDescent="0.25">
      <c r="A2201" s="3533">
        <v>1</v>
      </c>
      <c r="B2201" s="414">
        <v>1</v>
      </c>
      <c r="C2201" s="1035" t="s">
        <v>210</v>
      </c>
      <c r="D2201" s="1035"/>
      <c r="E2201" s="1035"/>
      <c r="F2201" s="2353">
        <f t="shared" ref="F2201:H2204" si="1378">F2142</f>
        <v>3700</v>
      </c>
      <c r="G2201" s="2478">
        <f t="shared" si="1378"/>
        <v>2158</v>
      </c>
      <c r="H2201" s="2478">
        <f t="shared" si="1378"/>
        <v>2083</v>
      </c>
      <c r="I2201" s="2478">
        <f t="shared" si="1373"/>
        <v>96.524559777571824</v>
      </c>
      <c r="J2201" s="3534"/>
      <c r="K2201" s="3534"/>
      <c r="L2201" s="2478"/>
      <c r="M2201" s="2478"/>
      <c r="N2201" s="2478"/>
      <c r="O2201" s="2673"/>
      <c r="P2201" s="2478"/>
      <c r="Q2201" s="2673"/>
      <c r="R2201" s="3277"/>
      <c r="S2201" s="3277"/>
      <c r="T2201" s="3277"/>
      <c r="U2201" s="3277"/>
      <c r="V2201" s="3277"/>
      <c r="W2201" s="3277"/>
      <c r="X2201" s="3277"/>
      <c r="Y2201" s="3458"/>
      <c r="Z2201" s="3277"/>
      <c r="AA2201" s="3535"/>
      <c r="AB2201" s="3277"/>
      <c r="AC2201" s="3277"/>
      <c r="AD2201" s="3277"/>
      <c r="AE2201" s="3277"/>
      <c r="AF2201" s="3277"/>
      <c r="AG2201" s="1922">
        <f t="shared" ref="AG2201" si="1379">AG2142</f>
        <v>0</v>
      </c>
      <c r="AH2201" s="3536"/>
      <c r="AI2201" s="2759"/>
    </row>
    <row r="2202" spans="1:267" x14ac:dyDescent="0.25">
      <c r="A2202" s="414">
        <v>1</v>
      </c>
      <c r="B2202" s="414">
        <v>1</v>
      </c>
      <c r="C2202" s="1030" t="s">
        <v>211</v>
      </c>
      <c r="D2202" s="1030"/>
      <c r="E2202" s="1030"/>
      <c r="F2202" s="2364">
        <f t="shared" si="1378"/>
        <v>3699</v>
      </c>
      <c r="G2202" s="3286">
        <f t="shared" si="1378"/>
        <v>2158</v>
      </c>
      <c r="H2202" s="3286">
        <f t="shared" si="1378"/>
        <v>2083</v>
      </c>
      <c r="I2202" s="3286">
        <f t="shared" si="1373"/>
        <v>96.524559777571824</v>
      </c>
      <c r="J2202" s="3400"/>
      <c r="K2202" s="3400"/>
      <c r="L2202" s="3286"/>
      <c r="M2202" s="3286"/>
      <c r="N2202" s="3286"/>
      <c r="O2202" s="2359"/>
      <c r="P2202" s="3286"/>
      <c r="Q2202" s="2359"/>
      <c r="R2202" s="3290"/>
      <c r="S2202" s="3290"/>
      <c r="T2202" s="3290"/>
      <c r="U2202" s="3290"/>
      <c r="V2202" s="3290"/>
      <c r="W2202" s="3290"/>
      <c r="X2202" s="3290"/>
      <c r="Y2202" s="3458"/>
      <c r="Z2202" s="3290"/>
      <c r="AA2202" s="3291"/>
      <c r="AB2202" s="3290"/>
      <c r="AC2202" s="3290"/>
      <c r="AD2202" s="3290"/>
      <c r="AE2202" s="3290"/>
      <c r="AF2202" s="3290"/>
      <c r="AG2202" s="1271">
        <f t="shared" ref="AG2202" si="1380">AG2143</f>
        <v>0</v>
      </c>
      <c r="AH2202" s="3292"/>
      <c r="AI2202" s="2759"/>
    </row>
    <row r="2203" spans="1:267" ht="30" x14ac:dyDescent="0.25">
      <c r="A2203" s="414">
        <v>1</v>
      </c>
      <c r="B2203" s="414">
        <v>1</v>
      </c>
      <c r="C2203" s="1026" t="s">
        <v>212</v>
      </c>
      <c r="D2203" s="3353"/>
      <c r="E2203" s="3353"/>
      <c r="F2203" s="2487">
        <f t="shared" si="1378"/>
        <v>1</v>
      </c>
      <c r="G2203" s="3301">
        <f t="shared" si="1378"/>
        <v>1</v>
      </c>
      <c r="H2203" s="3301">
        <f t="shared" si="1378"/>
        <v>0</v>
      </c>
      <c r="I2203" s="3301">
        <f t="shared" si="1373"/>
        <v>0</v>
      </c>
      <c r="J2203" s="2594"/>
      <c r="K2203" s="2594"/>
      <c r="L2203" s="3301"/>
      <c r="M2203" s="3286"/>
      <c r="N2203" s="3301"/>
      <c r="O2203" s="2388"/>
      <c r="P2203" s="3301"/>
      <c r="Q2203" s="2388"/>
      <c r="R2203" s="3290"/>
      <c r="S2203" s="3290"/>
      <c r="T2203" s="3290"/>
      <c r="U2203" s="3290"/>
      <c r="V2203" s="3290"/>
      <c r="W2203" s="3290"/>
      <c r="X2203" s="3290"/>
      <c r="Y2203" s="3458"/>
      <c r="Z2203" s="3290"/>
      <c r="AA2203" s="3291"/>
      <c r="AB2203" s="3290"/>
      <c r="AC2203" s="3303"/>
      <c r="AD2203" s="3303"/>
      <c r="AE2203" s="3303"/>
      <c r="AF2203" s="3303"/>
      <c r="AG2203" s="1947">
        <f t="shared" ref="AG2203" si="1381">AG2144</f>
        <v>0</v>
      </c>
      <c r="AH2203" s="3305"/>
      <c r="AI2203" s="2759"/>
    </row>
    <row r="2204" spans="1:267" ht="30" thickBot="1" x14ac:dyDescent="0.3">
      <c r="B2204" s="414">
        <v>1</v>
      </c>
      <c r="C2204" s="1015" t="s">
        <v>217</v>
      </c>
      <c r="D2204" s="3537"/>
      <c r="E2204" s="3538"/>
      <c r="F2204" s="3539">
        <f t="shared" si="1378"/>
        <v>3700</v>
      </c>
      <c r="G2204" s="3308">
        <f t="shared" si="1378"/>
        <v>2158</v>
      </c>
      <c r="H2204" s="3308">
        <f t="shared" si="1378"/>
        <v>2083</v>
      </c>
      <c r="I2204" s="3308">
        <f t="shared" si="1373"/>
        <v>96.524559777571824</v>
      </c>
      <c r="J2204" s="2604"/>
      <c r="K2204" s="2604"/>
      <c r="L2204" s="3308"/>
      <c r="M2204" s="3308"/>
      <c r="N2204" s="3308"/>
      <c r="O2204" s="2404"/>
      <c r="P2204" s="3308"/>
      <c r="Q2204" s="2404"/>
      <c r="R2204" s="3309">
        <f t="shared" ref="R2204:AG2204" si="1382">R2145</f>
        <v>17665.187999999998</v>
      </c>
      <c r="S2204" s="3309">
        <f t="shared" ref="S2204:T2204" si="1383">S2145</f>
        <v>17665.187999999998</v>
      </c>
      <c r="T2204" s="3309">
        <f t="shared" si="1383"/>
        <v>17665.187999999998</v>
      </c>
      <c r="U2204" s="3309">
        <f t="shared" ref="U2204:V2204" si="1384">U2145</f>
        <v>17665.187999999998</v>
      </c>
      <c r="V2204" s="3309">
        <f t="shared" si="1384"/>
        <v>17665.187999999998</v>
      </c>
      <c r="W2204" s="3309">
        <f t="shared" ref="W2204:X2204" si="1385">W2145</f>
        <v>17665.187999999998</v>
      </c>
      <c r="X2204" s="3309">
        <f t="shared" si="1385"/>
        <v>17665.187999999998</v>
      </c>
      <c r="Y2204" s="3540">
        <f t="shared" si="1382"/>
        <v>10304.692999999999</v>
      </c>
      <c r="Z2204" s="3309">
        <f t="shared" si="1382"/>
        <v>10304.692999999999</v>
      </c>
      <c r="AA2204" s="3311">
        <f t="shared" si="1382"/>
        <v>0</v>
      </c>
      <c r="AB2204" s="3309">
        <f t="shared" si="1382"/>
        <v>0</v>
      </c>
      <c r="AC2204" s="3309">
        <f t="shared" si="1382"/>
        <v>0</v>
      </c>
      <c r="AD2204" s="3309">
        <f t="shared" si="1382"/>
        <v>0</v>
      </c>
      <c r="AE2204" s="3309">
        <f t="shared" si="1382"/>
        <v>-35.634819999999998</v>
      </c>
      <c r="AF2204" s="3309">
        <f t="shared" si="1382"/>
        <v>10269.05818</v>
      </c>
      <c r="AG2204" s="3541">
        <f t="shared" si="1382"/>
        <v>0</v>
      </c>
      <c r="AH2204" s="3314">
        <f>AH2145</f>
        <v>0</v>
      </c>
      <c r="AI2204" s="2759"/>
    </row>
    <row r="2205" spans="1:267" x14ac:dyDescent="0.25">
      <c r="A2205" s="414">
        <v>1</v>
      </c>
      <c r="B2205" s="414">
        <v>1</v>
      </c>
      <c r="C2205" s="3542" t="s">
        <v>86</v>
      </c>
      <c r="D2205" s="3188"/>
      <c r="E2205" s="3188"/>
      <c r="F2205" s="481"/>
      <c r="G2205" s="1661"/>
      <c r="H2205" s="1661"/>
      <c r="I2205" s="1661"/>
      <c r="J2205" s="2247"/>
      <c r="K2205" s="2247"/>
      <c r="L2205" s="2247"/>
      <c r="M2205" s="2247"/>
      <c r="N2205" s="2247"/>
      <c r="O2205" s="2247"/>
      <c r="P2205" s="2247"/>
      <c r="Q2205" s="2247"/>
      <c r="R2205" s="573"/>
      <c r="S2205" s="573"/>
      <c r="T2205" s="573"/>
      <c r="U2205" s="573"/>
      <c r="V2205" s="573"/>
      <c r="W2205" s="573"/>
      <c r="X2205" s="573"/>
      <c r="Y2205" s="3155"/>
      <c r="Z2205" s="992"/>
      <c r="AA2205" s="1073"/>
      <c r="AB2205" s="992"/>
      <c r="AC2205" s="992"/>
      <c r="AD2205" s="3190"/>
      <c r="AE2205" s="3190"/>
      <c r="AF2205" s="992"/>
      <c r="AG2205" s="1662"/>
      <c r="AH2205" s="3147"/>
      <c r="AI2205" s="2759"/>
    </row>
    <row r="2206" spans="1:267" ht="47.25" x14ac:dyDescent="0.25">
      <c r="A2206" s="414">
        <v>1</v>
      </c>
      <c r="B2206" s="414">
        <v>1</v>
      </c>
      <c r="C2206" s="2293" t="s">
        <v>504</v>
      </c>
      <c r="D2206" s="1002"/>
      <c r="E2206" s="1002"/>
      <c r="F2206" s="422"/>
      <c r="G2206" s="2499"/>
      <c r="H2206" s="2499"/>
      <c r="I2206" s="2499"/>
      <c r="J2206" s="2499"/>
      <c r="K2206" s="2499"/>
      <c r="L2206" s="2555"/>
      <c r="M2206" s="2555"/>
      <c r="N2206" s="2555"/>
      <c r="O2206" s="2555"/>
      <c r="P2206" s="2555"/>
      <c r="Q2206" s="2555"/>
      <c r="R2206" s="614"/>
      <c r="S2206" s="614"/>
      <c r="T2206" s="614"/>
      <c r="U2206" s="614"/>
      <c r="V2206" s="614"/>
      <c r="W2206" s="614"/>
      <c r="X2206" s="614"/>
      <c r="Y2206" s="2728"/>
      <c r="Z2206" s="2555"/>
      <c r="AA2206" s="2726"/>
      <c r="AB2206" s="2555"/>
      <c r="AC2206" s="2555"/>
      <c r="AD2206" s="2727"/>
      <c r="AE2206" s="2727"/>
      <c r="AF2206" s="2555"/>
      <c r="AG2206" s="2556"/>
      <c r="AH2206" s="2728"/>
      <c r="AI2206" s="2759"/>
    </row>
    <row r="2207" spans="1:267" s="2713" customFormat="1" x14ac:dyDescent="0.25">
      <c r="A2207" s="414">
        <v>1</v>
      </c>
      <c r="B2207" s="414">
        <v>1</v>
      </c>
      <c r="C2207" s="2415" t="s">
        <v>5</v>
      </c>
      <c r="D2207" s="2415"/>
      <c r="E2207" s="2415"/>
      <c r="F2207" s="456"/>
      <c r="G2207" s="1651"/>
      <c r="H2207" s="1651"/>
      <c r="I2207" s="1651"/>
      <c r="J2207" s="1651"/>
      <c r="K2207" s="1651"/>
      <c r="L2207" s="2417"/>
      <c r="M2207" s="2417"/>
      <c r="N2207" s="2417"/>
      <c r="O2207" s="2417"/>
      <c r="P2207" s="2417"/>
      <c r="Q2207" s="2417"/>
      <c r="R2207" s="2902"/>
      <c r="S2207" s="2902"/>
      <c r="T2207" s="2902"/>
      <c r="U2207" s="2902"/>
      <c r="V2207" s="2902"/>
      <c r="W2207" s="2902"/>
      <c r="X2207" s="2902"/>
      <c r="Y2207" s="1653"/>
      <c r="Z2207" s="1651"/>
      <c r="AA2207" s="3088"/>
      <c r="AB2207" s="1651"/>
      <c r="AC2207" s="1651"/>
      <c r="AD2207" s="1651"/>
      <c r="AE2207" s="1651"/>
      <c r="AF2207" s="1651"/>
      <c r="AG2207" s="1653"/>
      <c r="AH2207" s="1653"/>
      <c r="AI2207" s="2759"/>
      <c r="AJ2207" s="1412"/>
    </row>
    <row r="2208" spans="1:267" s="2713" customFormat="1" x14ac:dyDescent="0.25">
      <c r="A2208" s="414">
        <v>1</v>
      </c>
      <c r="B2208" s="414">
        <v>1</v>
      </c>
      <c r="C2208" s="3" t="s">
        <v>24</v>
      </c>
      <c r="D2208" s="1472" t="s">
        <v>246</v>
      </c>
      <c r="E2208" s="2417">
        <v>340</v>
      </c>
      <c r="F2208" s="114">
        <v>55</v>
      </c>
      <c r="G2208" s="213">
        <f t="shared" ref="G2208:G2213" si="1386">ROUND(F2208/12*$C$3,0)</f>
        <v>32</v>
      </c>
      <c r="H2208" s="213">
        <v>28</v>
      </c>
      <c r="I2208" s="213">
        <f t="shared" ref="I2208:I2214" si="1387">H2208/G2208*100</f>
        <v>87.5</v>
      </c>
      <c r="J2208" s="2421">
        <v>6.9</v>
      </c>
      <c r="K2208" s="269">
        <f t="shared" ref="K2208:K2214" si="1388">N2208/H2208</f>
        <v>6.8571428571428568</v>
      </c>
      <c r="L2208" s="270">
        <f t="shared" ref="L2208:L2213" si="1389">ROUND(F2208*J2208,0)</f>
        <v>380</v>
      </c>
      <c r="M2208" s="270">
        <f t="shared" ref="M2208:M2213" si="1390">ROUND(L2208/12*$C$3,0)</f>
        <v>222</v>
      </c>
      <c r="N2208" s="270">
        <v>192</v>
      </c>
      <c r="O2208" s="270">
        <f t="shared" ref="O2208:O2214" si="1391">N2208/M2208*100</f>
        <v>86.486486486486484</v>
      </c>
      <c r="P2208" s="270">
        <f t="shared" ref="P2208:P2213" si="1392">ROUND(L2208/E2208,0)</f>
        <v>1</v>
      </c>
      <c r="Q2208" s="270">
        <f t="shared" ref="Q2208:Q2214" si="1393">N2208/$C$3*12/P2208</f>
        <v>329.14285714285711</v>
      </c>
      <c r="R2208" s="552"/>
      <c r="S2208" s="552"/>
      <c r="T2208" s="552"/>
      <c r="U2208" s="552"/>
      <c r="V2208" s="552"/>
      <c r="W2208" s="552"/>
      <c r="X2208" s="552"/>
      <c r="Y2208" s="1063"/>
      <c r="Z2208" s="418"/>
      <c r="AA2208" s="2750"/>
      <c r="AB2208" s="418"/>
      <c r="AC2208" s="418"/>
      <c r="AD2208" s="418"/>
      <c r="AE2208" s="418"/>
      <c r="AF2208" s="418"/>
      <c r="AG2208" s="1290"/>
      <c r="AH2208" s="1302"/>
      <c r="AI2208" s="2759"/>
      <c r="AJ2208" s="1412"/>
    </row>
    <row r="2209" spans="1:36" s="2713" customFormat="1" x14ac:dyDescent="0.25">
      <c r="A2209" s="414">
        <v>1</v>
      </c>
      <c r="B2209" s="414">
        <v>1</v>
      </c>
      <c r="C2209" s="3" t="s">
        <v>25</v>
      </c>
      <c r="D2209" s="1472" t="s">
        <v>246</v>
      </c>
      <c r="E2209" s="2417">
        <v>300</v>
      </c>
      <c r="F2209" s="114">
        <v>3</v>
      </c>
      <c r="G2209" s="213">
        <f t="shared" si="1386"/>
        <v>2</v>
      </c>
      <c r="H2209" s="213">
        <v>1</v>
      </c>
      <c r="I2209" s="213">
        <f t="shared" si="1387"/>
        <v>50</v>
      </c>
      <c r="J2209" s="2421">
        <v>5.2</v>
      </c>
      <c r="K2209" s="269">
        <f t="shared" si="1388"/>
        <v>4</v>
      </c>
      <c r="L2209" s="270">
        <f t="shared" si="1389"/>
        <v>16</v>
      </c>
      <c r="M2209" s="270">
        <f t="shared" si="1390"/>
        <v>9</v>
      </c>
      <c r="N2209" s="270">
        <v>4</v>
      </c>
      <c r="O2209" s="270">
        <f t="shared" si="1391"/>
        <v>44.444444444444443</v>
      </c>
      <c r="P2209" s="270">
        <f t="shared" si="1392"/>
        <v>0</v>
      </c>
      <c r="Q2209" s="270" t="e">
        <f t="shared" si="1393"/>
        <v>#DIV/0!</v>
      </c>
      <c r="R2209" s="552"/>
      <c r="S2209" s="552"/>
      <c r="T2209" s="552"/>
      <c r="U2209" s="552"/>
      <c r="V2209" s="552"/>
      <c r="W2209" s="552"/>
      <c r="X2209" s="552"/>
      <c r="Y2209" s="2896"/>
      <c r="Z2209" s="552"/>
      <c r="AA2209" s="1101"/>
      <c r="AB2209" s="552"/>
      <c r="AC2209" s="552"/>
      <c r="AD2209" s="552"/>
      <c r="AE2209" s="552"/>
      <c r="AF2209" s="552"/>
      <c r="AG2209" s="1290"/>
      <c r="AH2209" s="1339"/>
      <c r="AI2209" s="2759"/>
      <c r="AJ2209" s="1412"/>
    </row>
    <row r="2210" spans="1:36" s="2713" customFormat="1" x14ac:dyDescent="0.25">
      <c r="A2210" s="414"/>
      <c r="B2210" s="414">
        <v>1</v>
      </c>
      <c r="C2210" s="3" t="s">
        <v>23</v>
      </c>
      <c r="D2210" s="1472" t="s">
        <v>246</v>
      </c>
      <c r="E2210" s="2417">
        <v>340</v>
      </c>
      <c r="F2210" s="114">
        <v>15</v>
      </c>
      <c r="G2210" s="213">
        <f t="shared" si="1386"/>
        <v>9</v>
      </c>
      <c r="H2210" s="213">
        <v>12</v>
      </c>
      <c r="I2210" s="213">
        <f t="shared" si="1387"/>
        <v>133.33333333333331</v>
      </c>
      <c r="J2210" s="2713">
        <v>15</v>
      </c>
      <c r="K2210" s="269">
        <f t="shared" si="1388"/>
        <v>5.833333333333333</v>
      </c>
      <c r="L2210" s="270">
        <f t="shared" si="1389"/>
        <v>225</v>
      </c>
      <c r="M2210" s="270">
        <f t="shared" si="1390"/>
        <v>131</v>
      </c>
      <c r="N2210" s="270">
        <v>70</v>
      </c>
      <c r="O2210" s="270">
        <f>N2210/M2210*100</f>
        <v>53.435114503816791</v>
      </c>
      <c r="P2210" s="270">
        <f t="shared" si="1392"/>
        <v>1</v>
      </c>
      <c r="Q2210" s="270">
        <f t="shared" si="1393"/>
        <v>120</v>
      </c>
      <c r="R2210" s="552"/>
      <c r="S2210" s="552"/>
      <c r="T2210" s="552"/>
      <c r="U2210" s="552"/>
      <c r="V2210" s="552"/>
      <c r="W2210" s="552"/>
      <c r="X2210" s="552"/>
      <c r="Y2210" s="2896"/>
      <c r="Z2210" s="552"/>
      <c r="AA2210" s="1101"/>
      <c r="AB2210" s="552"/>
      <c r="AC2210" s="552"/>
      <c r="AD2210" s="552"/>
      <c r="AE2210" s="552"/>
      <c r="AF2210" s="552"/>
      <c r="AG2210" s="1290"/>
      <c r="AH2210" s="1339"/>
      <c r="AI2210" s="2759"/>
      <c r="AJ2210" s="1412"/>
    </row>
    <row r="2211" spans="1:36" s="2713" customFormat="1" x14ac:dyDescent="0.25">
      <c r="A2211" s="414">
        <v>1</v>
      </c>
      <c r="B2211" s="414">
        <v>1</v>
      </c>
      <c r="C2211" s="3" t="s">
        <v>67</v>
      </c>
      <c r="D2211" s="1472" t="s">
        <v>246</v>
      </c>
      <c r="E2211" s="2417">
        <v>320</v>
      </c>
      <c r="F2211" s="114">
        <v>80</v>
      </c>
      <c r="G2211" s="213">
        <f t="shared" si="1386"/>
        <v>47</v>
      </c>
      <c r="H2211" s="213">
        <v>39</v>
      </c>
      <c r="I2211" s="213">
        <f t="shared" si="1387"/>
        <v>82.978723404255319</v>
      </c>
      <c r="J2211" s="2421">
        <v>8</v>
      </c>
      <c r="K2211" s="269">
        <f t="shared" si="1388"/>
        <v>6.7179487179487181</v>
      </c>
      <c r="L2211" s="270">
        <f t="shared" si="1389"/>
        <v>640</v>
      </c>
      <c r="M2211" s="270">
        <f t="shared" si="1390"/>
        <v>373</v>
      </c>
      <c r="N2211" s="270">
        <v>262</v>
      </c>
      <c r="O2211" s="270">
        <f t="shared" si="1391"/>
        <v>70.241286863270773</v>
      </c>
      <c r="P2211" s="270">
        <f t="shared" si="1392"/>
        <v>2</v>
      </c>
      <c r="Q2211" s="270">
        <f t="shared" si="1393"/>
        <v>224.57142857142858</v>
      </c>
      <c r="R2211" s="552"/>
      <c r="S2211" s="552"/>
      <c r="T2211" s="552"/>
      <c r="U2211" s="552"/>
      <c r="V2211" s="552"/>
      <c r="W2211" s="552"/>
      <c r="X2211" s="552"/>
      <c r="Y2211" s="2896"/>
      <c r="Z2211" s="552"/>
      <c r="AA2211" s="1101"/>
      <c r="AB2211" s="552"/>
      <c r="AC2211" s="552"/>
      <c r="AD2211" s="552"/>
      <c r="AE2211" s="552"/>
      <c r="AF2211" s="552"/>
      <c r="AG2211" s="1290"/>
      <c r="AH2211" s="1339"/>
      <c r="AI2211" s="2759"/>
      <c r="AJ2211" s="1412"/>
    </row>
    <row r="2212" spans="1:36" s="2713" customFormat="1" x14ac:dyDescent="0.25">
      <c r="A2212" s="414">
        <v>1</v>
      </c>
      <c r="B2212" s="414">
        <v>1</v>
      </c>
      <c r="C2212" s="3" t="s">
        <v>10</v>
      </c>
      <c r="D2212" s="1472" t="s">
        <v>246</v>
      </c>
      <c r="E2212" s="2417">
        <v>340</v>
      </c>
      <c r="F2212" s="114">
        <v>55</v>
      </c>
      <c r="G2212" s="213">
        <f t="shared" si="1386"/>
        <v>32</v>
      </c>
      <c r="H2212" s="213">
        <v>41</v>
      </c>
      <c r="I2212" s="213">
        <f t="shared" si="1387"/>
        <v>128.125</v>
      </c>
      <c r="J2212" s="2421">
        <v>10</v>
      </c>
      <c r="K2212" s="269">
        <f t="shared" si="1388"/>
        <v>8.3902439024390247</v>
      </c>
      <c r="L2212" s="270">
        <f t="shared" si="1389"/>
        <v>550</v>
      </c>
      <c r="M2212" s="270">
        <f t="shared" si="1390"/>
        <v>321</v>
      </c>
      <c r="N2212" s="270">
        <v>344</v>
      </c>
      <c r="O2212" s="270">
        <f t="shared" si="1391"/>
        <v>107.1651090342679</v>
      </c>
      <c r="P2212" s="270">
        <f t="shared" si="1392"/>
        <v>2</v>
      </c>
      <c r="Q2212" s="270">
        <f t="shared" si="1393"/>
        <v>294.85714285714289</v>
      </c>
      <c r="R2212" s="552"/>
      <c r="S2212" s="552"/>
      <c r="T2212" s="552"/>
      <c r="U2212" s="552"/>
      <c r="V2212" s="552"/>
      <c r="W2212" s="552"/>
      <c r="X2212" s="552"/>
      <c r="Y2212" s="2896"/>
      <c r="Z2212" s="552"/>
      <c r="AA2212" s="1101"/>
      <c r="AB2212" s="552"/>
      <c r="AC2212" s="552"/>
      <c r="AD2212" s="552"/>
      <c r="AE2212" s="552"/>
      <c r="AF2212" s="552"/>
      <c r="AG2212" s="1290"/>
      <c r="AH2212" s="1339"/>
      <c r="AI2212" s="2759"/>
      <c r="AJ2212" s="1412"/>
    </row>
    <row r="2213" spans="1:36" s="2713" customFormat="1" x14ac:dyDescent="0.25">
      <c r="A2213" s="414">
        <v>1</v>
      </c>
      <c r="B2213" s="414">
        <v>1</v>
      </c>
      <c r="C2213" s="3" t="s">
        <v>6</v>
      </c>
      <c r="D2213" s="1472" t="s">
        <v>246</v>
      </c>
      <c r="E2213" s="2417">
        <v>340</v>
      </c>
      <c r="F2213" s="422">
        <v>69</v>
      </c>
      <c r="G2213" s="213">
        <f t="shared" si="1386"/>
        <v>40</v>
      </c>
      <c r="H2213" s="213">
        <v>23</v>
      </c>
      <c r="I2213" s="213">
        <f t="shared" si="1387"/>
        <v>57.499999999999993</v>
      </c>
      <c r="J2213" s="614">
        <v>9</v>
      </c>
      <c r="K2213" s="269">
        <f t="shared" si="1388"/>
        <v>9.1304347826086953</v>
      </c>
      <c r="L2213" s="270">
        <f t="shared" si="1389"/>
        <v>621</v>
      </c>
      <c r="M2213" s="270">
        <f t="shared" si="1390"/>
        <v>362</v>
      </c>
      <c r="N2213" s="270">
        <v>210</v>
      </c>
      <c r="O2213" s="270">
        <f t="shared" si="1391"/>
        <v>58.011049723756905</v>
      </c>
      <c r="P2213" s="270">
        <f t="shared" si="1392"/>
        <v>2</v>
      </c>
      <c r="Q2213" s="270">
        <f t="shared" si="1393"/>
        <v>180</v>
      </c>
      <c r="R2213" s="552"/>
      <c r="S2213" s="552"/>
      <c r="T2213" s="552"/>
      <c r="U2213" s="552"/>
      <c r="V2213" s="552"/>
      <c r="W2213" s="552"/>
      <c r="X2213" s="552"/>
      <c r="Y2213" s="3089"/>
      <c r="Z2213" s="552"/>
      <c r="AA2213" s="1101"/>
      <c r="AB2213" s="552"/>
      <c r="AC2213" s="552"/>
      <c r="AD2213" s="552"/>
      <c r="AE2213" s="552"/>
      <c r="AF2213" s="552"/>
      <c r="AG2213" s="1290"/>
      <c r="AH2213" s="1339"/>
      <c r="AI2213" s="2759"/>
      <c r="AJ2213" s="1412"/>
    </row>
    <row r="2214" spans="1:36" s="2713" customFormat="1" ht="29.25" x14ac:dyDescent="0.25">
      <c r="A2214" s="414">
        <v>1</v>
      </c>
      <c r="B2214" s="414">
        <v>1</v>
      </c>
      <c r="C2214" s="1739" t="s">
        <v>7</v>
      </c>
      <c r="D2214" s="3682"/>
      <c r="E2214" s="1739"/>
      <c r="F2214" s="162">
        <f>SUM(F2208:F2213)</f>
        <v>277</v>
      </c>
      <c r="G2214" s="3090">
        <f>SUM(G2208:G2213)</f>
        <v>162</v>
      </c>
      <c r="H2214" s="3090">
        <f>SUM(H2208:H2213)</f>
        <v>144</v>
      </c>
      <c r="I2214" s="3090">
        <f t="shared" si="1387"/>
        <v>88.888888888888886</v>
      </c>
      <c r="J2214" s="2440">
        <f>IF(F2214=0,0,L2214/F2214)</f>
        <v>8.7797833935018055</v>
      </c>
      <c r="K2214" s="388">
        <f t="shared" si="1388"/>
        <v>7.5138888888888893</v>
      </c>
      <c r="L2214" s="3090">
        <f>SUM(L2208:L2213)</f>
        <v>2432</v>
      </c>
      <c r="M2214" s="3090">
        <f>SUM(M2208:M2213)</f>
        <v>1418</v>
      </c>
      <c r="N2214" s="3090">
        <f>SUM(N2208:N2213)</f>
        <v>1082</v>
      </c>
      <c r="O2214" s="270">
        <f t="shared" si="1391"/>
        <v>76.304654442877293</v>
      </c>
      <c r="P2214" s="3090">
        <f>SUM(P2208:P2213)</f>
        <v>8</v>
      </c>
      <c r="Q2214" s="270">
        <f t="shared" si="1393"/>
        <v>231.85714285714289</v>
      </c>
      <c r="R2214" s="3091">
        <v>7353.4791559790001</v>
      </c>
      <c r="S2214" s="3091">
        <v>7353.4791559790001</v>
      </c>
      <c r="T2214" s="3091">
        <v>7353.4791559790001</v>
      </c>
      <c r="U2214" s="3091">
        <v>7353.4791559790001</v>
      </c>
      <c r="V2214" s="3091">
        <v>7353.4791559790001</v>
      </c>
      <c r="W2214" s="3091">
        <v>7353.4791559790001</v>
      </c>
      <c r="X2214" s="3091">
        <v>7353.4791559790001</v>
      </c>
      <c r="Y2214" s="1209">
        <f>R2214/12*$C$3+(S2214-R2214)/11*6+(T2214-S2214)/10*5+(U2214-T2214)/9*4+(V2214-U2214)/8*3+(W2214-V2214)/7*2+(X2214-W2214)/6*1</f>
        <v>4289.5295076544171</v>
      </c>
      <c r="Z2214" s="3091">
        <f>AF2214-AE2214-AB2214</f>
        <v>4129.2163600000003</v>
      </c>
      <c r="AA2214" s="3370"/>
      <c r="AB2214" s="3091">
        <v>-389.41055999999998</v>
      </c>
      <c r="AC2214" s="3091">
        <f>Z2214-Y2214</f>
        <v>-160.31314765441675</v>
      </c>
      <c r="AD2214" s="3091">
        <v>-57.8675</v>
      </c>
      <c r="AE2214" s="3091">
        <v>-238.3398</v>
      </c>
      <c r="AF2214" s="3091">
        <v>3501.4659999999999</v>
      </c>
      <c r="AG2214" s="3093">
        <f>SUM(AG2208:AG2213)</f>
        <v>0</v>
      </c>
      <c r="AH2214" s="3197"/>
      <c r="AI2214" s="2759"/>
      <c r="AJ2214" s="1412"/>
    </row>
    <row r="2215" spans="1:36" s="2713" customFormat="1" x14ac:dyDescent="0.25">
      <c r="A2215" s="414">
        <v>1</v>
      </c>
      <c r="B2215" s="414">
        <v>1</v>
      </c>
      <c r="C2215" s="2307" t="s">
        <v>14</v>
      </c>
      <c r="D2215" s="2307"/>
      <c r="E2215" s="3094"/>
      <c r="F2215" s="162"/>
      <c r="G2215" s="3090"/>
      <c r="H2215" s="3090"/>
      <c r="I2215" s="3090"/>
      <c r="J2215" s="3095"/>
      <c r="K2215" s="3095"/>
      <c r="L2215" s="3090"/>
      <c r="M2215" s="3090"/>
      <c r="N2215" s="3090"/>
      <c r="O2215" s="3090"/>
      <c r="P2215" s="3090"/>
      <c r="Q2215" s="3090"/>
      <c r="R2215" s="2902"/>
      <c r="S2215" s="2902"/>
      <c r="T2215" s="2902"/>
      <c r="U2215" s="2902"/>
      <c r="V2215" s="2902"/>
      <c r="W2215" s="2902"/>
      <c r="X2215" s="2902"/>
      <c r="Y2215" s="3096"/>
      <c r="Z2215" s="2902"/>
      <c r="AA2215" s="3343"/>
      <c r="AB2215" s="2902"/>
      <c r="AC2215" s="2902"/>
      <c r="AD2215" s="2902"/>
      <c r="AE2215" s="2902"/>
      <c r="AF2215" s="2902"/>
      <c r="AG2215" s="3093"/>
      <c r="AH2215" s="3344"/>
      <c r="AI2215" s="2759"/>
      <c r="AJ2215" s="1412"/>
    </row>
    <row r="2216" spans="1:36" s="2713" customFormat="1" x14ac:dyDescent="0.25">
      <c r="A2216" s="414">
        <v>1</v>
      </c>
      <c r="B2216" s="414">
        <v>1</v>
      </c>
      <c r="C2216" s="722" t="s">
        <v>292</v>
      </c>
      <c r="D2216" s="798"/>
      <c r="E2216" s="2062"/>
      <c r="F2216" s="460"/>
      <c r="G2216" s="788"/>
      <c r="H2216" s="788"/>
      <c r="I2216" s="788"/>
      <c r="J2216" s="1150"/>
      <c r="K2216" s="1150"/>
      <c r="L2216" s="1862"/>
      <c r="M2216" s="1862"/>
      <c r="N2216" s="1862"/>
      <c r="O2216" s="1862"/>
      <c r="P2216" s="1862"/>
      <c r="Q2216" s="1862"/>
      <c r="R2216" s="614">
        <v>43379.842100000002</v>
      </c>
      <c r="S2216" s="614">
        <v>43379.842100000002</v>
      </c>
      <c r="T2216" s="614">
        <v>44207.799780000001</v>
      </c>
      <c r="U2216" s="614">
        <v>44207.799780000001</v>
      </c>
      <c r="V2216" s="614">
        <v>44207.799780000001</v>
      </c>
      <c r="W2216" s="614">
        <v>44207.799780000001</v>
      </c>
      <c r="X2216" s="614">
        <v>44207.799780000001</v>
      </c>
      <c r="Y2216" s="3674">
        <f>(R2216-147.14752)/12*$C$3+147.14752+(S2216-R2216)/11*6+(T2216-S2216)/10*5+(U2216-T2216)/9*4+(V2216-U2216)/8*3+(W2216-V2216)/7*2+(X2216-W2216)/6*1</f>
        <v>25780.198198333335</v>
      </c>
      <c r="Z2216" s="614">
        <f>AF2216-AE2216-AB2216</f>
        <v>24698.29981</v>
      </c>
      <c r="AA2216" s="1513"/>
      <c r="AB2216" s="614"/>
      <c r="AC2216" s="614">
        <f>Z2216-Y2216</f>
        <v>-1081.8983883333349</v>
      </c>
      <c r="AD2216" s="614"/>
      <c r="AE2216" s="614">
        <v>-37.629069999999999</v>
      </c>
      <c r="AF2216" s="614">
        <v>24660.670740000001</v>
      </c>
      <c r="AG2216" s="1261"/>
      <c r="AH2216" s="1265"/>
      <c r="AI2216" s="2759"/>
      <c r="AJ2216" s="1412"/>
    </row>
    <row r="2217" spans="1:36" s="2713" customFormat="1" x14ac:dyDescent="0.25">
      <c r="A2217" s="414"/>
      <c r="B2217" s="414">
        <v>1</v>
      </c>
      <c r="C2217" s="722" t="s">
        <v>329</v>
      </c>
      <c r="D2217" s="798"/>
      <c r="E2217" s="2062"/>
      <c r="F2217" s="460"/>
      <c r="G2217" s="788"/>
      <c r="H2217" s="788"/>
      <c r="I2217" s="788"/>
      <c r="J2217" s="1150"/>
      <c r="K2217" s="1150"/>
      <c r="L2217" s="1862"/>
      <c r="M2217" s="1862"/>
      <c r="N2217" s="1862"/>
      <c r="O2217" s="1862"/>
      <c r="P2217" s="1862"/>
      <c r="Q2217" s="1862"/>
      <c r="R2217" s="614">
        <v>2284.17</v>
      </c>
      <c r="S2217" s="614">
        <v>2284.17</v>
      </c>
      <c r="T2217" s="614">
        <v>2284.17</v>
      </c>
      <c r="U2217" s="614">
        <v>2284.17</v>
      </c>
      <c r="V2217" s="614">
        <v>2284.17</v>
      </c>
      <c r="W2217" s="614">
        <v>2284.17</v>
      </c>
      <c r="X2217" s="614">
        <v>2284.17</v>
      </c>
      <c r="Y2217" s="1209">
        <f>R2217/12*$C$3+(S2217-R2217)/11*6+(T2217-S2217)/10*5+(U2217-T2217)/9*4+(V2217-U2217)/8*3+(W2217-V2217)/7*2+(X2217-W2217)/6*1</f>
        <v>1332.4324999999999</v>
      </c>
      <c r="Z2217" s="614">
        <f>AF2217-AE2217-AB2217</f>
        <v>1332.4324999999999</v>
      </c>
      <c r="AA2217" s="1513"/>
      <c r="AB2217" s="614"/>
      <c r="AC2217" s="614">
        <f>Z2217-Y2217</f>
        <v>0</v>
      </c>
      <c r="AD2217" s="614"/>
      <c r="AE2217" s="614">
        <v>0</v>
      </c>
      <c r="AF2217" s="614">
        <v>1332.4324999999999</v>
      </c>
      <c r="AG2217" s="1261"/>
      <c r="AH2217" s="1265"/>
      <c r="AI2217" s="2759"/>
      <c r="AJ2217" s="1412"/>
    </row>
    <row r="2218" spans="1:36" s="2713" customFormat="1" ht="29.25" x14ac:dyDescent="0.25">
      <c r="A2218" s="414">
        <v>1</v>
      </c>
      <c r="B2218" s="414">
        <v>1</v>
      </c>
      <c r="C2218" s="2708" t="s">
        <v>293</v>
      </c>
      <c r="D2218" s="4"/>
      <c r="E2218" s="4"/>
      <c r="F2218" s="870">
        <f>F2220+F2221+F2222+F2223+F2225</f>
        <v>3111</v>
      </c>
      <c r="G2218" s="368">
        <f>G2220+G2221+G2222+G2223+G2225</f>
        <v>1815</v>
      </c>
      <c r="H2218" s="368">
        <f>H2220+H2221+H2222+H2223+H2225</f>
        <v>1452</v>
      </c>
      <c r="I2218" s="368">
        <f>H2218/G2218*100</f>
        <v>80</v>
      </c>
      <c r="J2218" s="1901"/>
      <c r="K2218" s="1901"/>
      <c r="L2218" s="211"/>
      <c r="M2218" s="211"/>
      <c r="N2218" s="211"/>
      <c r="O2218" s="211"/>
      <c r="P2218" s="211"/>
      <c r="Q2218" s="211"/>
      <c r="R2218" s="552"/>
      <c r="S2218" s="552"/>
      <c r="T2218" s="552"/>
      <c r="U2218" s="552"/>
      <c r="V2218" s="552"/>
      <c r="W2218" s="552"/>
      <c r="X2218" s="552"/>
      <c r="Y2218" s="2896"/>
      <c r="Z2218" s="552"/>
      <c r="AA2218" s="1101"/>
      <c r="AB2218" s="552"/>
      <c r="AC2218" s="552"/>
      <c r="AD2218" s="552"/>
      <c r="AE2218" s="552"/>
      <c r="AF2218" s="552"/>
      <c r="AG2218" s="1274">
        <f>AG2220+AG2221+AG2222+AG2223+AG2225</f>
        <v>0</v>
      </c>
      <c r="AH2218" s="1339"/>
      <c r="AI2218" s="2759"/>
      <c r="AJ2218" s="1412"/>
    </row>
    <row r="2219" spans="1:36" s="2713" customFormat="1" ht="30" x14ac:dyDescent="0.25">
      <c r="A2219" s="414"/>
      <c r="B2219" s="414">
        <v>1</v>
      </c>
      <c r="C2219" s="518" t="s">
        <v>204</v>
      </c>
      <c r="D2219" s="4"/>
      <c r="E2219" s="4"/>
      <c r="F2219" s="870"/>
      <c r="G2219" s="368"/>
      <c r="H2219" s="368"/>
      <c r="I2219" s="368"/>
      <c r="J2219" s="1901"/>
      <c r="K2219" s="1901"/>
      <c r="L2219" s="211"/>
      <c r="M2219" s="211"/>
      <c r="N2219" s="211"/>
      <c r="O2219" s="211"/>
      <c r="P2219" s="211"/>
      <c r="Q2219" s="211"/>
      <c r="R2219" s="552"/>
      <c r="S2219" s="552"/>
      <c r="T2219" s="552"/>
      <c r="U2219" s="552"/>
      <c r="V2219" s="552"/>
      <c r="W2219" s="552"/>
      <c r="X2219" s="552"/>
      <c r="Y2219" s="2896"/>
      <c r="Z2219" s="552"/>
      <c r="AA2219" s="1101"/>
      <c r="AB2219" s="552"/>
      <c r="AC2219" s="552"/>
      <c r="AD2219" s="552"/>
      <c r="AE2219" s="552"/>
      <c r="AF2219" s="552"/>
      <c r="AG2219" s="1274"/>
      <c r="AH2219" s="1339"/>
      <c r="AI2219" s="2759"/>
      <c r="AJ2219" s="1412"/>
    </row>
    <row r="2220" spans="1:36" s="2713" customFormat="1" ht="30" x14ac:dyDescent="0.25">
      <c r="A2220" s="414"/>
      <c r="B2220" s="414">
        <v>1</v>
      </c>
      <c r="C2220" s="518" t="s">
        <v>205</v>
      </c>
      <c r="D2220" s="4"/>
      <c r="E2220" s="4"/>
      <c r="F2220" s="832">
        <v>500</v>
      </c>
      <c r="G2220" s="368">
        <f>ROUND(F2220/12*$C$3,0)</f>
        <v>292</v>
      </c>
      <c r="H2220" s="368">
        <v>115</v>
      </c>
      <c r="I2220" s="368">
        <f>H2220/G2220*100</f>
        <v>39.38356164383562</v>
      </c>
      <c r="J2220" s="1901"/>
      <c r="K2220" s="1901"/>
      <c r="L2220" s="211"/>
      <c r="M2220" s="211"/>
      <c r="N2220" s="211"/>
      <c r="O2220" s="211"/>
      <c r="P2220" s="211"/>
      <c r="Q2220" s="211"/>
      <c r="R2220" s="552"/>
      <c r="S2220" s="552"/>
      <c r="T2220" s="552"/>
      <c r="U2220" s="552"/>
      <c r="V2220" s="552"/>
      <c r="W2220" s="552"/>
      <c r="X2220" s="552"/>
      <c r="Y2220" s="2896"/>
      <c r="Z2220" s="552"/>
      <c r="AA2220" s="1101"/>
      <c r="AB2220" s="552"/>
      <c r="AC2220" s="552"/>
      <c r="AD2220" s="552"/>
      <c r="AE2220" s="552"/>
      <c r="AF2220" s="552"/>
      <c r="AG2220" s="1274"/>
      <c r="AH2220" s="1339"/>
      <c r="AI2220" s="2759"/>
      <c r="AJ2220" s="1412"/>
    </row>
    <row r="2221" spans="1:36" s="2713" customFormat="1" ht="30" x14ac:dyDescent="0.25">
      <c r="A2221" s="414"/>
      <c r="B2221" s="414">
        <v>1</v>
      </c>
      <c r="C2221" s="724" t="s">
        <v>294</v>
      </c>
      <c r="D2221" s="4"/>
      <c r="E2221" s="4"/>
      <c r="F2221" s="832">
        <f>2100-200</f>
        <v>1900</v>
      </c>
      <c r="G2221" s="368">
        <f t="shared" ref="G2221:G2225" si="1394">ROUND(F2221/12*$C$3,0)</f>
        <v>1108</v>
      </c>
      <c r="H2221" s="368">
        <v>98</v>
      </c>
      <c r="I2221" s="368">
        <f>H2221/G2221*100</f>
        <v>8.8447653429602884</v>
      </c>
      <c r="J2221" s="1901"/>
      <c r="K2221" s="1901"/>
      <c r="L2221" s="211"/>
      <c r="M2221" s="211"/>
      <c r="N2221" s="211"/>
      <c r="O2221" s="211"/>
      <c r="P2221" s="211"/>
      <c r="Q2221" s="211"/>
      <c r="R2221" s="552"/>
      <c r="S2221" s="552"/>
      <c r="T2221" s="552"/>
      <c r="U2221" s="552"/>
      <c r="V2221" s="552"/>
      <c r="W2221" s="552"/>
      <c r="X2221" s="552"/>
      <c r="Y2221" s="2896"/>
      <c r="Z2221" s="552"/>
      <c r="AA2221" s="1101"/>
      <c r="AB2221" s="552"/>
      <c r="AC2221" s="552"/>
      <c r="AD2221" s="552"/>
      <c r="AE2221" s="552"/>
      <c r="AF2221" s="552"/>
      <c r="AG2221" s="1274"/>
      <c r="AH2221" s="1339"/>
      <c r="AI2221" s="2759"/>
      <c r="AJ2221" s="1412"/>
    </row>
    <row r="2222" spans="1:36" s="2713" customFormat="1" ht="60" x14ac:dyDescent="0.25">
      <c r="A2222" s="414"/>
      <c r="B2222" s="414">
        <v>1</v>
      </c>
      <c r="C2222" s="519" t="s">
        <v>295</v>
      </c>
      <c r="D2222" s="4"/>
      <c r="E2222" s="4"/>
      <c r="F2222" s="832">
        <v>60</v>
      </c>
      <c r="G2222" s="368">
        <f t="shared" si="1394"/>
        <v>35</v>
      </c>
      <c r="H2222" s="368"/>
      <c r="I2222" s="368">
        <f>H2222/G2222*100</f>
        <v>0</v>
      </c>
      <c r="J2222" s="1901"/>
      <c r="K2222" s="1901"/>
      <c r="L2222" s="211"/>
      <c r="M2222" s="211"/>
      <c r="N2222" s="211"/>
      <c r="O2222" s="211"/>
      <c r="P2222" s="211"/>
      <c r="Q2222" s="211"/>
      <c r="R2222" s="552"/>
      <c r="S2222" s="552"/>
      <c r="T2222" s="552"/>
      <c r="U2222" s="552"/>
      <c r="V2222" s="552"/>
      <c r="W2222" s="552"/>
      <c r="X2222" s="552"/>
      <c r="Y2222" s="2896"/>
      <c r="Z2222" s="552"/>
      <c r="AA2222" s="1101"/>
      <c r="AB2222" s="552"/>
      <c r="AC2222" s="552"/>
      <c r="AD2222" s="552"/>
      <c r="AE2222" s="552"/>
      <c r="AF2222" s="552"/>
      <c r="AG2222" s="1274"/>
      <c r="AH2222" s="1339"/>
      <c r="AI2222" s="2759"/>
      <c r="AJ2222" s="1412"/>
    </row>
    <row r="2223" spans="1:36" s="2713" customFormat="1" ht="45" x14ac:dyDescent="0.25">
      <c r="A2223" s="414"/>
      <c r="B2223" s="414">
        <v>1</v>
      </c>
      <c r="C2223" s="519" t="s">
        <v>309</v>
      </c>
      <c r="D2223" s="4"/>
      <c r="E2223" s="4"/>
      <c r="F2223" s="832">
        <f>290+200</f>
        <v>490</v>
      </c>
      <c r="G2223" s="368">
        <f t="shared" si="1394"/>
        <v>286</v>
      </c>
      <c r="H2223" s="368">
        <v>1239</v>
      </c>
      <c r="I2223" s="368">
        <f>H2223/G2223*100</f>
        <v>433.21678321678326</v>
      </c>
      <c r="J2223" s="1901"/>
      <c r="K2223" s="1901"/>
      <c r="L2223" s="211"/>
      <c r="M2223" s="211"/>
      <c r="N2223" s="211"/>
      <c r="O2223" s="211"/>
      <c r="P2223" s="211"/>
      <c r="Q2223" s="211"/>
      <c r="R2223" s="552"/>
      <c r="S2223" s="552"/>
      <c r="T2223" s="552"/>
      <c r="U2223" s="552"/>
      <c r="V2223" s="552"/>
      <c r="W2223" s="552"/>
      <c r="X2223" s="552"/>
      <c r="Y2223" s="2896"/>
      <c r="Z2223" s="552"/>
      <c r="AA2223" s="1101"/>
      <c r="AB2223" s="552"/>
      <c r="AC2223" s="552"/>
      <c r="AD2223" s="552"/>
      <c r="AE2223" s="552"/>
      <c r="AF2223" s="552"/>
      <c r="AG2223" s="1274"/>
      <c r="AH2223" s="1339"/>
      <c r="AI2223" s="2759"/>
      <c r="AJ2223" s="1412"/>
    </row>
    <row r="2224" spans="1:36" s="2713" customFormat="1" ht="105" x14ac:dyDescent="0.25">
      <c r="A2224" s="414"/>
      <c r="B2224" s="414"/>
      <c r="C2224" s="519" t="s">
        <v>532</v>
      </c>
      <c r="D2224" s="4"/>
      <c r="E2224" s="4"/>
      <c r="F2224" s="832">
        <v>200</v>
      </c>
      <c r="G2224" s="368">
        <f t="shared" si="1394"/>
        <v>117</v>
      </c>
      <c r="H2224" s="368">
        <v>525</v>
      </c>
      <c r="I2224" s="368">
        <f>H2224/G2224*100</f>
        <v>448.71794871794873</v>
      </c>
      <c r="J2224" s="1901"/>
      <c r="K2224" s="1901"/>
      <c r="L2224" s="211"/>
      <c r="M2224" s="211"/>
      <c r="N2224" s="211"/>
      <c r="O2224" s="211"/>
      <c r="P2224" s="211"/>
      <c r="Q2224" s="211"/>
      <c r="R2224" s="552"/>
      <c r="S2224" s="552"/>
      <c r="T2224" s="552"/>
      <c r="U2224" s="552"/>
      <c r="V2224" s="552"/>
      <c r="W2224" s="552"/>
      <c r="X2224" s="552"/>
      <c r="Y2224" s="2896"/>
      <c r="Z2224" s="552"/>
      <c r="AA2224" s="1101"/>
      <c r="AB2224" s="552"/>
      <c r="AC2224" s="552"/>
      <c r="AD2224" s="552"/>
      <c r="AE2224" s="552"/>
      <c r="AF2224" s="552"/>
      <c r="AG2224" s="1274"/>
      <c r="AH2224" s="1339"/>
      <c r="AI2224" s="2759"/>
      <c r="AJ2224" s="1412"/>
    </row>
    <row r="2225" spans="1:36" s="2713" customFormat="1" ht="30" x14ac:dyDescent="0.25">
      <c r="A2225" s="414"/>
      <c r="B2225" s="414">
        <v>1</v>
      </c>
      <c r="C2225" s="519" t="s">
        <v>380</v>
      </c>
      <c r="D2225" s="4"/>
      <c r="E2225" s="4"/>
      <c r="F2225" s="832">
        <v>161</v>
      </c>
      <c r="G2225" s="368">
        <f t="shared" si="1394"/>
        <v>94</v>
      </c>
      <c r="H2225" s="368"/>
      <c r="I2225" s="368"/>
      <c r="J2225" s="1901"/>
      <c r="K2225" s="1901"/>
      <c r="L2225" s="211"/>
      <c r="M2225" s="211"/>
      <c r="N2225" s="211"/>
      <c r="O2225" s="211"/>
      <c r="P2225" s="211"/>
      <c r="Q2225" s="211"/>
      <c r="R2225" s="552"/>
      <c r="S2225" s="552"/>
      <c r="T2225" s="552"/>
      <c r="U2225" s="552"/>
      <c r="V2225" s="552"/>
      <c r="W2225" s="552"/>
      <c r="X2225" s="552"/>
      <c r="Y2225" s="2896"/>
      <c r="Z2225" s="552"/>
      <c r="AA2225" s="1101"/>
      <c r="AB2225" s="552"/>
      <c r="AC2225" s="552"/>
      <c r="AD2225" s="552"/>
      <c r="AE2225" s="552"/>
      <c r="AF2225" s="552"/>
      <c r="AG2225" s="1274"/>
      <c r="AH2225" s="1339"/>
      <c r="AI2225" s="2759"/>
      <c r="AJ2225" s="1412"/>
    </row>
    <row r="2226" spans="1:36" s="2713" customFormat="1" ht="29.25" x14ac:dyDescent="0.25">
      <c r="A2226" s="414"/>
      <c r="B2226" s="414">
        <v>1</v>
      </c>
      <c r="C2226" s="486" t="s">
        <v>135</v>
      </c>
      <c r="D2226" s="4"/>
      <c r="E2226" s="4"/>
      <c r="F2226" s="832">
        <f>F2227</f>
        <v>2027</v>
      </c>
      <c r="G2226" s="368">
        <f t="shared" ref="G2226:H2226" si="1395">G2227</f>
        <v>1182</v>
      </c>
      <c r="H2226" s="368">
        <f t="shared" si="1395"/>
        <v>1219</v>
      </c>
      <c r="I2226" s="368">
        <f>H2226/G2226*100</f>
        <v>103.13028764805414</v>
      </c>
      <c r="J2226" s="1901"/>
      <c r="K2226" s="1901"/>
      <c r="L2226" s="211"/>
      <c r="M2226" s="211"/>
      <c r="N2226" s="211"/>
      <c r="O2226" s="211"/>
      <c r="P2226" s="211"/>
      <c r="Q2226" s="211"/>
      <c r="R2226" s="552"/>
      <c r="S2226" s="552"/>
      <c r="T2226" s="552"/>
      <c r="U2226" s="552"/>
      <c r="V2226" s="552"/>
      <c r="W2226" s="552"/>
      <c r="X2226" s="552"/>
      <c r="Y2226" s="2896"/>
      <c r="Z2226" s="552"/>
      <c r="AA2226" s="1101"/>
      <c r="AB2226" s="552"/>
      <c r="AC2226" s="552"/>
      <c r="AD2226" s="552"/>
      <c r="AE2226" s="552"/>
      <c r="AF2226" s="552"/>
      <c r="AG2226" s="1274">
        <f t="shared" ref="AG2226" si="1396">AG2227</f>
        <v>0</v>
      </c>
      <c r="AH2226" s="1339"/>
      <c r="AI2226" s="2759"/>
      <c r="AJ2226" s="1412"/>
    </row>
    <row r="2227" spans="1:36" s="2713" customFormat="1" x14ac:dyDescent="0.25">
      <c r="A2227" s="414"/>
      <c r="B2227" s="414">
        <v>1</v>
      </c>
      <c r="C2227" s="292" t="s">
        <v>239</v>
      </c>
      <c r="D2227" s="4"/>
      <c r="E2227" s="4"/>
      <c r="F2227" s="832">
        <v>2027</v>
      </c>
      <c r="G2227" s="368">
        <f>ROUND(F2227/12*$C$3,0)</f>
        <v>1182</v>
      </c>
      <c r="H2227" s="368">
        <v>1219</v>
      </c>
      <c r="I2227" s="368">
        <f>H2227/G2227*100</f>
        <v>103.13028764805414</v>
      </c>
      <c r="J2227" s="1901"/>
      <c r="K2227" s="1901"/>
      <c r="L2227" s="211"/>
      <c r="M2227" s="211"/>
      <c r="N2227" s="211"/>
      <c r="O2227" s="211"/>
      <c r="P2227" s="211"/>
      <c r="Q2227" s="211"/>
      <c r="R2227" s="552"/>
      <c r="S2227" s="552"/>
      <c r="T2227" s="552"/>
      <c r="U2227" s="552"/>
      <c r="V2227" s="552"/>
      <c r="W2227" s="552"/>
      <c r="X2227" s="552"/>
      <c r="Y2227" s="2896"/>
      <c r="Z2227" s="552"/>
      <c r="AA2227" s="1101"/>
      <c r="AB2227" s="552"/>
      <c r="AC2227" s="552"/>
      <c r="AD2227" s="552"/>
      <c r="AE2227" s="552"/>
      <c r="AF2227" s="552"/>
      <c r="AG2227" s="1274"/>
      <c r="AH2227" s="1339"/>
      <c r="AI2227" s="2759"/>
      <c r="AJ2227" s="1412"/>
    </row>
    <row r="2228" spans="1:36" s="2713" customFormat="1" ht="63" x14ac:dyDescent="0.25">
      <c r="A2228" s="414"/>
      <c r="B2228" s="414">
        <v>1</v>
      </c>
      <c r="C2228" s="751" t="s">
        <v>298</v>
      </c>
      <c r="D2228" s="4"/>
      <c r="E2228" s="4"/>
      <c r="F2228" s="418">
        <f>F2229+F2234</f>
        <v>1188</v>
      </c>
      <c r="G2228" s="368">
        <f>G2229+G2234</f>
        <v>693</v>
      </c>
      <c r="H2228" s="368">
        <f>H2229+H2234</f>
        <v>25</v>
      </c>
      <c r="I2228" s="368">
        <f>H2228/G2228*100</f>
        <v>3.6075036075036073</v>
      </c>
      <c r="J2228" s="1901"/>
      <c r="K2228" s="1901"/>
      <c r="L2228" s="211"/>
      <c r="M2228" s="211"/>
      <c r="N2228" s="211"/>
      <c r="O2228" s="211"/>
      <c r="P2228" s="211"/>
      <c r="Q2228" s="211"/>
      <c r="R2228" s="552"/>
      <c r="S2228" s="552"/>
      <c r="T2228" s="552"/>
      <c r="U2228" s="552"/>
      <c r="V2228" s="552"/>
      <c r="W2228" s="552"/>
      <c r="X2228" s="552"/>
      <c r="Y2228" s="1209"/>
      <c r="Z2228" s="552">
        <f>AF2228-AE2228-AB2228</f>
        <v>0</v>
      </c>
      <c r="AA2228" s="1101"/>
      <c r="AB2228" s="552"/>
      <c r="AC2228" s="552">
        <f>Z2228-Y2228</f>
        <v>0</v>
      </c>
      <c r="AD2228" s="552"/>
      <c r="AE2228" s="552"/>
      <c r="AF2228" s="552"/>
      <c r="AG2228" s="1274">
        <f>AG2229+AG2234</f>
        <v>0</v>
      </c>
      <c r="AH2228" s="1339"/>
      <c r="AI2228" s="2759"/>
      <c r="AJ2228" s="1412"/>
    </row>
    <row r="2229" spans="1:36" s="2713" customFormat="1" ht="30" x14ac:dyDescent="0.25">
      <c r="A2229" s="414"/>
      <c r="B2229" s="414">
        <v>1</v>
      </c>
      <c r="C2229" s="724" t="s">
        <v>299</v>
      </c>
      <c r="D2229" s="4"/>
      <c r="E2229" s="4"/>
      <c r="F2229" s="418">
        <f>SUM(F2230:F2233)</f>
        <v>513</v>
      </c>
      <c r="G2229" s="368">
        <f>SUM(G2230:G2233)</f>
        <v>300</v>
      </c>
      <c r="H2229" s="368">
        <f>SUM(H2230:H2233)</f>
        <v>11</v>
      </c>
      <c r="I2229" s="368">
        <f>H2229/G2229*100</f>
        <v>3.6666666666666665</v>
      </c>
      <c r="J2229" s="1901"/>
      <c r="K2229" s="1901"/>
      <c r="L2229" s="211"/>
      <c r="M2229" s="211"/>
      <c r="N2229" s="211"/>
      <c r="O2229" s="211"/>
      <c r="P2229" s="211"/>
      <c r="Q2229" s="211"/>
      <c r="R2229" s="552"/>
      <c r="S2229" s="552"/>
      <c r="T2229" s="552"/>
      <c r="U2229" s="552"/>
      <c r="V2229" s="552"/>
      <c r="W2229" s="552"/>
      <c r="X2229" s="552"/>
      <c r="Y2229" s="2896"/>
      <c r="Z2229" s="552"/>
      <c r="AA2229" s="1101"/>
      <c r="AB2229" s="552"/>
      <c r="AC2229" s="552"/>
      <c r="AD2229" s="552"/>
      <c r="AE2229" s="552"/>
      <c r="AF2229" s="552"/>
      <c r="AG2229" s="1274">
        <f>SUM(AG2230:AG2233)</f>
        <v>0</v>
      </c>
      <c r="AH2229" s="1339"/>
      <c r="AI2229" s="2759"/>
      <c r="AJ2229" s="1412"/>
    </row>
    <row r="2230" spans="1:36" s="2713" customFormat="1" ht="30" x14ac:dyDescent="0.25">
      <c r="A2230" s="414"/>
      <c r="B2230" s="414">
        <v>1</v>
      </c>
      <c r="C2230" s="519" t="s">
        <v>300</v>
      </c>
      <c r="D2230" s="4"/>
      <c r="E2230" s="4"/>
      <c r="F2230" s="418">
        <v>488</v>
      </c>
      <c r="G2230" s="368">
        <f>ROUND(F2230/12*$C$3,0)</f>
        <v>285</v>
      </c>
      <c r="H2230" s="368">
        <v>11</v>
      </c>
      <c r="I2230" s="368">
        <f>H2230/G2230*100</f>
        <v>3.8596491228070176</v>
      </c>
      <c r="J2230" s="1901"/>
      <c r="K2230" s="1901"/>
      <c r="L2230" s="211"/>
      <c r="M2230" s="211"/>
      <c r="N2230" s="211"/>
      <c r="O2230" s="211"/>
      <c r="P2230" s="211"/>
      <c r="Q2230" s="211"/>
      <c r="R2230" s="552"/>
      <c r="S2230" s="552"/>
      <c r="T2230" s="552"/>
      <c r="U2230" s="552"/>
      <c r="V2230" s="552"/>
      <c r="W2230" s="552"/>
      <c r="X2230" s="552"/>
      <c r="Y2230" s="2896"/>
      <c r="Z2230" s="552"/>
      <c r="AA2230" s="1101"/>
      <c r="AB2230" s="552"/>
      <c r="AC2230" s="552"/>
      <c r="AD2230" s="552"/>
      <c r="AE2230" s="552"/>
      <c r="AF2230" s="552"/>
      <c r="AG2230" s="1274"/>
      <c r="AH2230" s="1339"/>
      <c r="AI2230" s="2759"/>
      <c r="AJ2230" s="1412"/>
    </row>
    <row r="2231" spans="1:36" s="2713" customFormat="1" ht="60" x14ac:dyDescent="0.25">
      <c r="A2231" s="414"/>
      <c r="B2231" s="414">
        <v>1</v>
      </c>
      <c r="C2231" s="519" t="s">
        <v>301</v>
      </c>
      <c r="D2231" s="4"/>
      <c r="E2231" s="4"/>
      <c r="F2231" s="418"/>
      <c r="G2231" s="368"/>
      <c r="H2231" s="368"/>
      <c r="I2231" s="368"/>
      <c r="J2231" s="1901"/>
      <c r="K2231" s="1901"/>
      <c r="L2231" s="211"/>
      <c r="M2231" s="211"/>
      <c r="N2231" s="211"/>
      <c r="O2231" s="211"/>
      <c r="P2231" s="211"/>
      <c r="Q2231" s="211"/>
      <c r="R2231" s="552"/>
      <c r="S2231" s="552"/>
      <c r="T2231" s="552"/>
      <c r="U2231" s="552"/>
      <c r="V2231" s="552"/>
      <c r="W2231" s="552"/>
      <c r="X2231" s="552"/>
      <c r="Y2231" s="2896"/>
      <c r="Z2231" s="552"/>
      <c r="AA2231" s="1101"/>
      <c r="AB2231" s="552"/>
      <c r="AC2231" s="552"/>
      <c r="AD2231" s="552"/>
      <c r="AE2231" s="552"/>
      <c r="AF2231" s="552"/>
      <c r="AG2231" s="1274"/>
      <c r="AH2231" s="1339"/>
      <c r="AI2231" s="2759"/>
      <c r="AJ2231" s="1412"/>
    </row>
    <row r="2232" spans="1:36" s="2713" customFormat="1" ht="45" x14ac:dyDescent="0.25">
      <c r="A2232" s="414"/>
      <c r="B2232" s="414">
        <v>1</v>
      </c>
      <c r="C2232" s="519" t="s">
        <v>302</v>
      </c>
      <c r="D2232" s="4"/>
      <c r="E2232" s="4"/>
      <c r="F2232" s="418"/>
      <c r="G2232" s="368"/>
      <c r="H2232" s="368"/>
      <c r="I2232" s="368"/>
      <c r="J2232" s="1901"/>
      <c r="K2232" s="1901"/>
      <c r="L2232" s="211"/>
      <c r="M2232" s="211"/>
      <c r="N2232" s="211"/>
      <c r="O2232" s="211"/>
      <c r="P2232" s="211"/>
      <c r="Q2232" s="211"/>
      <c r="R2232" s="552"/>
      <c r="S2232" s="552"/>
      <c r="T2232" s="552"/>
      <c r="U2232" s="552"/>
      <c r="V2232" s="552"/>
      <c r="W2232" s="552"/>
      <c r="X2232" s="552"/>
      <c r="Y2232" s="2896"/>
      <c r="Z2232" s="552"/>
      <c r="AA2232" s="1101"/>
      <c r="AB2232" s="552"/>
      <c r="AC2232" s="552"/>
      <c r="AD2232" s="552"/>
      <c r="AE2232" s="552"/>
      <c r="AF2232" s="552"/>
      <c r="AG2232" s="1274"/>
      <c r="AH2232" s="1339"/>
      <c r="AI2232" s="2759"/>
      <c r="AJ2232" s="1412"/>
    </row>
    <row r="2233" spans="1:36" s="2713" customFormat="1" ht="30" x14ac:dyDescent="0.25">
      <c r="A2233" s="414"/>
      <c r="B2233" s="414">
        <v>1</v>
      </c>
      <c r="C2233" s="519" t="s">
        <v>303</v>
      </c>
      <c r="D2233" s="4"/>
      <c r="E2233" s="4"/>
      <c r="F2233" s="418">
        <v>25</v>
      </c>
      <c r="G2233" s="368">
        <f>ROUND(F2233/12*$C$3,0)</f>
        <v>15</v>
      </c>
      <c r="H2233" s="368"/>
      <c r="I2233" s="368">
        <f>H2233/G2233*100</f>
        <v>0</v>
      </c>
      <c r="J2233" s="1901"/>
      <c r="K2233" s="1901"/>
      <c r="L2233" s="211"/>
      <c r="M2233" s="211"/>
      <c r="N2233" s="211"/>
      <c r="O2233" s="211"/>
      <c r="P2233" s="211"/>
      <c r="Q2233" s="211"/>
      <c r="R2233" s="552"/>
      <c r="S2233" s="552"/>
      <c r="T2233" s="552"/>
      <c r="U2233" s="552"/>
      <c r="V2233" s="552"/>
      <c r="W2233" s="552"/>
      <c r="X2233" s="552"/>
      <c r="Y2233" s="2896"/>
      <c r="Z2233" s="552"/>
      <c r="AA2233" s="1101"/>
      <c r="AB2233" s="552"/>
      <c r="AC2233" s="552"/>
      <c r="AD2233" s="552"/>
      <c r="AE2233" s="552"/>
      <c r="AF2233" s="552"/>
      <c r="AG2233" s="1274"/>
      <c r="AH2233" s="1339"/>
      <c r="AI2233" s="2759"/>
      <c r="AJ2233" s="1412"/>
    </row>
    <row r="2234" spans="1:36" s="2713" customFormat="1" ht="45" x14ac:dyDescent="0.25">
      <c r="A2234" s="414"/>
      <c r="B2234" s="414">
        <v>1</v>
      </c>
      <c r="C2234" s="724" t="s">
        <v>304</v>
      </c>
      <c r="D2234" s="4"/>
      <c r="E2234" s="4"/>
      <c r="F2234" s="418">
        <f>SUM(F2235:F2238)</f>
        <v>675</v>
      </c>
      <c r="G2234" s="368">
        <f>SUM(G2235:G2238)</f>
        <v>393</v>
      </c>
      <c r="H2234" s="368">
        <f>H2235+H2237+H2238</f>
        <v>14</v>
      </c>
      <c r="I2234" s="368">
        <f>H2234/G2234*100</f>
        <v>3.5623409669211195</v>
      </c>
      <c r="J2234" s="1901"/>
      <c r="K2234" s="1901"/>
      <c r="L2234" s="211"/>
      <c r="M2234" s="211"/>
      <c r="N2234" s="211"/>
      <c r="O2234" s="211"/>
      <c r="P2234" s="211"/>
      <c r="Q2234" s="211"/>
      <c r="R2234" s="552"/>
      <c r="S2234" s="552"/>
      <c r="T2234" s="552"/>
      <c r="U2234" s="552"/>
      <c r="V2234" s="552"/>
      <c r="W2234" s="552"/>
      <c r="X2234" s="552"/>
      <c r="Y2234" s="2896"/>
      <c r="Z2234" s="552"/>
      <c r="AA2234" s="1101"/>
      <c r="AB2234" s="552"/>
      <c r="AC2234" s="552"/>
      <c r="AD2234" s="552"/>
      <c r="AE2234" s="552"/>
      <c r="AF2234" s="552"/>
      <c r="AG2234" s="1274">
        <f>AG2235+AG2237+AG2238</f>
        <v>0</v>
      </c>
      <c r="AH2234" s="1339"/>
      <c r="AI2234" s="2759"/>
      <c r="AJ2234" s="1412"/>
    </row>
    <row r="2235" spans="1:36" s="2713" customFormat="1" ht="45" x14ac:dyDescent="0.25">
      <c r="A2235" s="414"/>
      <c r="B2235" s="414">
        <v>1</v>
      </c>
      <c r="C2235" s="519" t="s">
        <v>305</v>
      </c>
      <c r="D2235" s="4"/>
      <c r="E2235" s="4"/>
      <c r="F2235" s="418">
        <v>180</v>
      </c>
      <c r="G2235" s="368">
        <f>ROUND(F2235/12*$C$3,0)</f>
        <v>105</v>
      </c>
      <c r="H2235" s="368">
        <v>14</v>
      </c>
      <c r="I2235" s="368">
        <f>H2235/G2235*100</f>
        <v>13.333333333333334</v>
      </c>
      <c r="J2235" s="1901"/>
      <c r="K2235" s="1901"/>
      <c r="L2235" s="211"/>
      <c r="M2235" s="211"/>
      <c r="N2235" s="211"/>
      <c r="O2235" s="211"/>
      <c r="P2235" s="211"/>
      <c r="Q2235" s="211"/>
      <c r="R2235" s="552"/>
      <c r="S2235" s="552"/>
      <c r="T2235" s="552"/>
      <c r="U2235" s="552"/>
      <c r="V2235" s="552"/>
      <c r="W2235" s="552"/>
      <c r="X2235" s="552"/>
      <c r="Y2235" s="2896"/>
      <c r="Z2235" s="552"/>
      <c r="AA2235" s="1101"/>
      <c r="AB2235" s="552"/>
      <c r="AC2235" s="552"/>
      <c r="AD2235" s="552"/>
      <c r="AE2235" s="552"/>
      <c r="AF2235" s="552"/>
      <c r="AG2235" s="1274"/>
      <c r="AH2235" s="1339"/>
      <c r="AI2235" s="2759"/>
      <c r="AJ2235" s="1412"/>
    </row>
    <row r="2236" spans="1:36" s="2713" customFormat="1" ht="30" x14ac:dyDescent="0.25">
      <c r="A2236" s="414"/>
      <c r="B2236" s="414">
        <v>1</v>
      </c>
      <c r="C2236" s="519" t="s">
        <v>334</v>
      </c>
      <c r="D2236" s="4"/>
      <c r="E2236" s="4"/>
      <c r="F2236" s="418"/>
      <c r="G2236" s="368"/>
      <c r="H2236" s="368"/>
      <c r="I2236" s="368"/>
      <c r="J2236" s="1901"/>
      <c r="K2236" s="1901"/>
      <c r="L2236" s="211"/>
      <c r="M2236" s="211"/>
      <c r="N2236" s="211"/>
      <c r="O2236" s="211"/>
      <c r="P2236" s="211"/>
      <c r="Q2236" s="211"/>
      <c r="R2236" s="552"/>
      <c r="S2236" s="552"/>
      <c r="T2236" s="552"/>
      <c r="U2236" s="552"/>
      <c r="V2236" s="552"/>
      <c r="W2236" s="552"/>
      <c r="X2236" s="552"/>
      <c r="Y2236" s="2896"/>
      <c r="Z2236" s="552"/>
      <c r="AA2236" s="1101"/>
      <c r="AB2236" s="552"/>
      <c r="AC2236" s="552"/>
      <c r="AD2236" s="552"/>
      <c r="AE2236" s="552"/>
      <c r="AF2236" s="552"/>
      <c r="AG2236" s="1274"/>
      <c r="AH2236" s="1339"/>
      <c r="AI2236" s="2759"/>
      <c r="AJ2236" s="1412"/>
    </row>
    <row r="2237" spans="1:36" s="2713" customFormat="1" ht="75" x14ac:dyDescent="0.25">
      <c r="A2237" s="414"/>
      <c r="B2237" s="414">
        <v>1</v>
      </c>
      <c r="C2237" s="519" t="s">
        <v>306</v>
      </c>
      <c r="D2237" s="4"/>
      <c r="E2237" s="4"/>
      <c r="F2237" s="418">
        <v>455</v>
      </c>
      <c r="G2237" s="368">
        <f>ROUND(F2237/12*$C$3,0)</f>
        <v>265</v>
      </c>
      <c r="H2237" s="368"/>
      <c r="I2237" s="368">
        <f>H2237/G2237*100</f>
        <v>0</v>
      </c>
      <c r="J2237" s="1901"/>
      <c r="K2237" s="1901"/>
      <c r="L2237" s="211"/>
      <c r="M2237" s="211"/>
      <c r="N2237" s="211"/>
      <c r="O2237" s="211"/>
      <c r="P2237" s="211"/>
      <c r="Q2237" s="211"/>
      <c r="R2237" s="552"/>
      <c r="S2237" s="552"/>
      <c r="T2237" s="552"/>
      <c r="U2237" s="552"/>
      <c r="V2237" s="552"/>
      <c r="W2237" s="552"/>
      <c r="X2237" s="552"/>
      <c r="Y2237" s="2896"/>
      <c r="Z2237" s="552"/>
      <c r="AA2237" s="1101"/>
      <c r="AB2237" s="552"/>
      <c r="AC2237" s="552"/>
      <c r="AD2237" s="552"/>
      <c r="AE2237" s="552"/>
      <c r="AF2237" s="552"/>
      <c r="AG2237" s="1274"/>
      <c r="AH2237" s="1339"/>
      <c r="AI2237" s="2759"/>
      <c r="AJ2237" s="1412"/>
    </row>
    <row r="2238" spans="1:36" s="2713" customFormat="1" ht="60" x14ac:dyDescent="0.25">
      <c r="A2238" s="414"/>
      <c r="B2238" s="414">
        <v>1</v>
      </c>
      <c r="C2238" s="519" t="s">
        <v>307</v>
      </c>
      <c r="D2238" s="4"/>
      <c r="E2238" s="4"/>
      <c r="F2238" s="418">
        <v>40</v>
      </c>
      <c r="G2238" s="368">
        <f>ROUND(F2238/12*$C$3,0)</f>
        <v>23</v>
      </c>
      <c r="H2238" s="368"/>
      <c r="I2238" s="368">
        <f>H2238/G2238*100</f>
        <v>0</v>
      </c>
      <c r="J2238" s="1901"/>
      <c r="K2238" s="1901"/>
      <c r="L2238" s="211"/>
      <c r="M2238" s="211"/>
      <c r="N2238" s="211"/>
      <c r="O2238" s="211"/>
      <c r="P2238" s="211"/>
      <c r="Q2238" s="211"/>
      <c r="R2238" s="552"/>
      <c r="S2238" s="552"/>
      <c r="T2238" s="552"/>
      <c r="U2238" s="552"/>
      <c r="V2238" s="552"/>
      <c r="W2238" s="552"/>
      <c r="X2238" s="552"/>
      <c r="Y2238" s="2896"/>
      <c r="Z2238" s="552"/>
      <c r="AA2238" s="1101"/>
      <c r="AB2238" s="552"/>
      <c r="AC2238" s="552"/>
      <c r="AD2238" s="552"/>
      <c r="AE2238" s="552"/>
      <c r="AF2238" s="552"/>
      <c r="AG2238" s="1274"/>
      <c r="AH2238" s="1339"/>
      <c r="AI2238" s="2759"/>
      <c r="AJ2238" s="1412"/>
    </row>
    <row r="2239" spans="1:36" s="2713" customFormat="1" ht="57.75" x14ac:dyDescent="0.25">
      <c r="A2239" s="414"/>
      <c r="B2239" s="414">
        <v>1</v>
      </c>
      <c r="C2239" s="785" t="s">
        <v>384</v>
      </c>
      <c r="D2239" s="4"/>
      <c r="E2239" s="4"/>
      <c r="F2239" s="418">
        <v>85</v>
      </c>
      <c r="G2239" s="368">
        <f>ROUND(F2239/12*$C$3,0)</f>
        <v>50</v>
      </c>
      <c r="H2239" s="368"/>
      <c r="I2239" s="368">
        <f>H2239/G2239*100</f>
        <v>0</v>
      </c>
      <c r="J2239" s="1901"/>
      <c r="K2239" s="1901"/>
      <c r="L2239" s="211"/>
      <c r="M2239" s="211"/>
      <c r="N2239" s="211"/>
      <c r="O2239" s="211"/>
      <c r="P2239" s="211"/>
      <c r="Q2239" s="211"/>
      <c r="R2239" s="552"/>
      <c r="S2239" s="552"/>
      <c r="T2239" s="552"/>
      <c r="U2239" s="552"/>
      <c r="V2239" s="552"/>
      <c r="W2239" s="552"/>
      <c r="X2239" s="552"/>
      <c r="Y2239" s="2896"/>
      <c r="Z2239" s="552"/>
      <c r="AA2239" s="1101"/>
      <c r="AB2239" s="552"/>
      <c r="AC2239" s="552"/>
      <c r="AD2239" s="552"/>
      <c r="AE2239" s="552"/>
      <c r="AF2239" s="552"/>
      <c r="AG2239" s="1274"/>
      <c r="AH2239" s="1339"/>
      <c r="AI2239" s="2759"/>
      <c r="AJ2239" s="1412"/>
    </row>
    <row r="2240" spans="1:36" s="2713" customFormat="1" x14ac:dyDescent="0.25">
      <c r="A2240" s="414"/>
      <c r="B2240" s="414">
        <v>1</v>
      </c>
      <c r="C2240" s="798" t="s">
        <v>206</v>
      </c>
      <c r="D2240" s="4"/>
      <c r="E2240" s="4"/>
      <c r="F2240" s="418"/>
      <c r="G2240" s="368">
        <f>ROUND(F2240/12*$C$3,0)</f>
        <v>0</v>
      </c>
      <c r="H2240" s="368"/>
      <c r="I2240" s="368"/>
      <c r="J2240" s="1901"/>
      <c r="K2240" s="1901"/>
      <c r="L2240" s="211"/>
      <c r="M2240" s="211"/>
      <c r="N2240" s="211"/>
      <c r="O2240" s="211"/>
      <c r="P2240" s="211"/>
      <c r="Q2240" s="211"/>
      <c r="R2240" s="552">
        <v>893.68449999999996</v>
      </c>
      <c r="S2240" s="552">
        <v>893.68449999999996</v>
      </c>
      <c r="T2240" s="552">
        <v>893.68449999999996</v>
      </c>
      <c r="U2240" s="552">
        <v>893.68449999999996</v>
      </c>
      <c r="V2240" s="552">
        <v>893.68449999999996</v>
      </c>
      <c r="W2240" s="552">
        <v>893.68449999999996</v>
      </c>
      <c r="X2240" s="552">
        <v>893.68449999999996</v>
      </c>
      <c r="Y2240" s="2896">
        <f>R2240/12*$C$3+(S2240-R2240)/11*6+(T2240-S2240)/10*5+(U2240-T2240)/9*4+(V2240-U2240)/8*3+(W2240-V2240)/7*2+(X2240-W2240)/6*1</f>
        <v>521.31595833333336</v>
      </c>
      <c r="Z2240" s="552">
        <f>AF2240-AE2240-AB2240</f>
        <v>357.04727000000003</v>
      </c>
      <c r="AA2240" s="1101"/>
      <c r="AB2240" s="552"/>
      <c r="AC2240" s="552">
        <f>Z2240-Y2240</f>
        <v>-164.26868833333333</v>
      </c>
      <c r="AD2240" s="552"/>
      <c r="AE2240" s="552">
        <v>0</v>
      </c>
      <c r="AF2240" s="552">
        <v>357.04727000000003</v>
      </c>
      <c r="AG2240" s="1274"/>
      <c r="AH2240" s="1339"/>
      <c r="AI2240" s="2759"/>
      <c r="AJ2240" s="1412"/>
    </row>
    <row r="2241" spans="1:36" s="2713" customFormat="1" ht="29.25" x14ac:dyDescent="0.25">
      <c r="A2241" s="414"/>
      <c r="B2241" s="414">
        <v>1</v>
      </c>
      <c r="C2241" s="785" t="s">
        <v>359</v>
      </c>
      <c r="D2241" s="4"/>
      <c r="E2241" s="4"/>
      <c r="F2241" s="1409">
        <f>F2248+F2249+F2242+F2243</f>
        <v>288.5</v>
      </c>
      <c r="G2241" s="368">
        <f t="shared" ref="G2241:H2241" si="1397">G2248+G2249+G2242+G2243</f>
        <v>168.33333333333331</v>
      </c>
      <c r="H2241" s="368">
        <f t="shared" si="1397"/>
        <v>135.125</v>
      </c>
      <c r="I2241" s="368">
        <f>H2241/G2241*100</f>
        <v>80.272277227722782</v>
      </c>
      <c r="J2241" s="1901"/>
      <c r="K2241" s="1901"/>
      <c r="L2241" s="211"/>
      <c r="M2241" s="211"/>
      <c r="N2241" s="211"/>
      <c r="O2241" s="211"/>
      <c r="P2241" s="211"/>
      <c r="Q2241" s="211"/>
      <c r="R2241" s="552"/>
      <c r="S2241" s="552"/>
      <c r="T2241" s="552"/>
      <c r="U2241" s="552"/>
      <c r="V2241" s="552"/>
      <c r="W2241" s="552"/>
      <c r="X2241" s="552"/>
      <c r="Y2241" s="2896"/>
      <c r="Z2241" s="552"/>
      <c r="AA2241" s="1101"/>
      <c r="AB2241" s="552"/>
      <c r="AC2241" s="552"/>
      <c r="AD2241" s="552"/>
      <c r="AE2241" s="552"/>
      <c r="AF2241" s="552"/>
      <c r="AG2241" s="1274">
        <f t="shared" ref="AG2241" si="1398">AG2248+AG2249+AG2242+AG2243</f>
        <v>0</v>
      </c>
      <c r="AH2241" s="1339"/>
      <c r="AI2241" s="2759"/>
      <c r="AJ2241" s="1412"/>
    </row>
    <row r="2242" spans="1:36" s="2713" customFormat="1" x14ac:dyDescent="0.25">
      <c r="A2242" s="414"/>
      <c r="B2242" s="414">
        <v>1</v>
      </c>
      <c r="C2242" s="4" t="s">
        <v>347</v>
      </c>
      <c r="D2242" s="4"/>
      <c r="E2242" s="4"/>
      <c r="F2242" s="833"/>
      <c r="G2242" s="368"/>
      <c r="H2242" s="368"/>
      <c r="I2242" s="368"/>
      <c r="J2242" s="1901"/>
      <c r="K2242" s="1901"/>
      <c r="L2242" s="211"/>
      <c r="M2242" s="211"/>
      <c r="N2242" s="211"/>
      <c r="O2242" s="211"/>
      <c r="P2242" s="211"/>
      <c r="Q2242" s="211"/>
      <c r="R2242" s="552"/>
      <c r="S2242" s="552"/>
      <c r="T2242" s="552"/>
      <c r="U2242" s="552"/>
      <c r="V2242" s="552"/>
      <c r="W2242" s="552"/>
      <c r="X2242" s="552"/>
      <c r="Y2242" s="2896"/>
      <c r="Z2242" s="552"/>
      <c r="AA2242" s="1101"/>
      <c r="AB2242" s="552"/>
      <c r="AC2242" s="552"/>
      <c r="AD2242" s="552"/>
      <c r="AE2242" s="552"/>
      <c r="AF2242" s="552"/>
      <c r="AG2242" s="1274"/>
      <c r="AH2242" s="1339"/>
      <c r="AI2242" s="2759"/>
      <c r="AJ2242" s="1412"/>
    </row>
    <row r="2243" spans="1:36" s="2713" customFormat="1" ht="30" x14ac:dyDescent="0.25">
      <c r="A2243" s="414">
        <v>1</v>
      </c>
      <c r="B2243" s="414">
        <v>1</v>
      </c>
      <c r="C2243" s="799" t="s">
        <v>348</v>
      </c>
      <c r="D2243" s="4"/>
      <c r="E2243" s="4"/>
      <c r="F2243" s="833">
        <f>F2244+F2245/4</f>
        <v>137.5</v>
      </c>
      <c r="G2243" s="213">
        <f t="shared" ref="G2243:H2243" si="1399">G2244+G2245/4</f>
        <v>80.25</v>
      </c>
      <c r="H2243" s="368">
        <f t="shared" si="1399"/>
        <v>73.125</v>
      </c>
      <c r="I2243" s="368">
        <f>H2243/G2243*100</f>
        <v>91.121495327102807</v>
      </c>
      <c r="J2243" s="1901"/>
      <c r="K2243" s="1901"/>
      <c r="L2243" s="211"/>
      <c r="M2243" s="211"/>
      <c r="N2243" s="211"/>
      <c r="O2243" s="211"/>
      <c r="P2243" s="211"/>
      <c r="Q2243" s="211"/>
      <c r="R2243" s="552"/>
      <c r="S2243" s="552"/>
      <c r="T2243" s="552"/>
      <c r="U2243" s="552"/>
      <c r="V2243" s="552"/>
      <c r="W2243" s="552"/>
      <c r="X2243" s="552"/>
      <c r="Y2243" s="2896"/>
      <c r="Z2243" s="552"/>
      <c r="AA2243" s="1101"/>
      <c r="AB2243" s="552"/>
      <c r="AC2243" s="552"/>
      <c r="AD2243" s="552"/>
      <c r="AE2243" s="552"/>
      <c r="AF2243" s="552"/>
      <c r="AG2243" s="1274">
        <f t="shared" ref="AG2243" si="1400">AG2244+AG2245/4</f>
        <v>0</v>
      </c>
      <c r="AH2243" s="1339"/>
      <c r="AI2243" s="2759"/>
      <c r="AJ2243" s="1412"/>
    </row>
    <row r="2244" spans="1:36" s="2713" customFormat="1" x14ac:dyDescent="0.25">
      <c r="A2244" s="414">
        <v>1</v>
      </c>
      <c r="B2244" s="414">
        <v>1</v>
      </c>
      <c r="C2244" s="4" t="s">
        <v>349</v>
      </c>
      <c r="D2244" s="4"/>
      <c r="E2244" s="4"/>
      <c r="F2244" s="811"/>
      <c r="G2244" s="213"/>
      <c r="H2244" s="368"/>
      <c r="I2244" s="368"/>
      <c r="J2244" s="1901"/>
      <c r="K2244" s="1901"/>
      <c r="L2244" s="211"/>
      <c r="M2244" s="211"/>
      <c r="N2244" s="211"/>
      <c r="O2244" s="211"/>
      <c r="P2244" s="211"/>
      <c r="Q2244" s="211"/>
      <c r="R2244" s="552"/>
      <c r="S2244" s="552"/>
      <c r="T2244" s="552"/>
      <c r="U2244" s="552"/>
      <c r="V2244" s="552"/>
      <c r="W2244" s="552"/>
      <c r="X2244" s="552"/>
      <c r="Y2244" s="2896"/>
      <c r="Z2244" s="552"/>
      <c r="AA2244" s="1101"/>
      <c r="AB2244" s="552"/>
      <c r="AC2244" s="552"/>
      <c r="AD2244" s="552"/>
      <c r="AE2244" s="552"/>
      <c r="AF2244" s="552"/>
      <c r="AG2244" s="1274"/>
      <c r="AH2244" s="1339"/>
      <c r="AI2244" s="2759"/>
      <c r="AJ2244" s="1412"/>
    </row>
    <row r="2245" spans="1:36" s="2713" customFormat="1" ht="30" x14ac:dyDescent="0.25">
      <c r="A2245" s="414">
        <v>1</v>
      </c>
      <c r="B2245" s="414">
        <v>1</v>
      </c>
      <c r="C2245" s="4" t="s">
        <v>374</v>
      </c>
      <c r="D2245" s="4"/>
      <c r="E2245" s="4"/>
      <c r="F2245" s="835">
        <v>550</v>
      </c>
      <c r="G2245" s="213">
        <f>ROUND(F2245/12*$C$3,0)</f>
        <v>321</v>
      </c>
      <c r="H2245" s="368">
        <v>292.5</v>
      </c>
      <c r="I2245" s="368">
        <f>H2245/G2245*100</f>
        <v>91.121495327102807</v>
      </c>
      <c r="J2245" s="1901"/>
      <c r="K2245" s="1901"/>
      <c r="L2245" s="211"/>
      <c r="M2245" s="211"/>
      <c r="N2245" s="211"/>
      <c r="O2245" s="211"/>
      <c r="P2245" s="211"/>
      <c r="Q2245" s="211"/>
      <c r="R2245" s="552"/>
      <c r="S2245" s="552"/>
      <c r="T2245" s="552"/>
      <c r="U2245" s="552"/>
      <c r="V2245" s="552"/>
      <c r="W2245" s="552"/>
      <c r="X2245" s="552"/>
      <c r="Y2245" s="2896"/>
      <c r="Z2245" s="552"/>
      <c r="AA2245" s="1101"/>
      <c r="AB2245" s="552"/>
      <c r="AC2245" s="552"/>
      <c r="AD2245" s="552"/>
      <c r="AE2245" s="552"/>
      <c r="AF2245" s="552"/>
      <c r="AG2245" s="1274"/>
      <c r="AH2245" s="1339"/>
      <c r="AI2245" s="2759"/>
      <c r="AJ2245" s="1412"/>
    </row>
    <row r="2246" spans="1:36" s="2713" customFormat="1" ht="60" x14ac:dyDescent="0.25">
      <c r="A2246" s="414"/>
      <c r="B2246" s="414">
        <v>1</v>
      </c>
      <c r="C2246" s="4" t="s">
        <v>351</v>
      </c>
      <c r="D2246" s="4"/>
      <c r="E2246" s="4"/>
      <c r="F2246" s="418"/>
      <c r="G2246" s="213"/>
      <c r="H2246" s="368"/>
      <c r="I2246" s="368"/>
      <c r="J2246" s="1901"/>
      <c r="K2246" s="1901"/>
      <c r="L2246" s="211"/>
      <c r="M2246" s="211"/>
      <c r="N2246" s="211"/>
      <c r="O2246" s="211"/>
      <c r="P2246" s="211"/>
      <c r="Q2246" s="211"/>
      <c r="R2246" s="552"/>
      <c r="S2246" s="552"/>
      <c r="T2246" s="552"/>
      <c r="U2246" s="552"/>
      <c r="V2246" s="552"/>
      <c r="W2246" s="552"/>
      <c r="X2246" s="552"/>
      <c r="Y2246" s="2896"/>
      <c r="Z2246" s="552"/>
      <c r="AA2246" s="1101"/>
      <c r="AB2246" s="552"/>
      <c r="AC2246" s="552"/>
      <c r="AD2246" s="552"/>
      <c r="AE2246" s="552"/>
      <c r="AF2246" s="552"/>
      <c r="AG2246" s="1274"/>
      <c r="AH2246" s="1339"/>
      <c r="AI2246" s="2759"/>
      <c r="AJ2246" s="1412"/>
    </row>
    <row r="2247" spans="1:36" s="2713" customFormat="1" ht="45" x14ac:dyDescent="0.25">
      <c r="A2247" s="414">
        <v>1</v>
      </c>
      <c r="B2247" s="414">
        <v>1</v>
      </c>
      <c r="C2247" s="800" t="s">
        <v>352</v>
      </c>
      <c r="D2247" s="4"/>
      <c r="E2247" s="4"/>
      <c r="F2247" s="418"/>
      <c r="G2247" s="213"/>
      <c r="H2247" s="213"/>
      <c r="I2247" s="368"/>
      <c r="J2247" s="1901"/>
      <c r="K2247" s="1901"/>
      <c r="L2247" s="211"/>
      <c r="M2247" s="211"/>
      <c r="N2247" s="211"/>
      <c r="O2247" s="211"/>
      <c r="P2247" s="211"/>
      <c r="Q2247" s="211"/>
      <c r="R2247" s="552"/>
      <c r="S2247" s="552"/>
      <c r="T2247" s="552"/>
      <c r="U2247" s="552"/>
      <c r="V2247" s="552"/>
      <c r="W2247" s="552"/>
      <c r="X2247" s="552"/>
      <c r="Y2247" s="2896"/>
      <c r="Z2247" s="552"/>
      <c r="AA2247" s="1101"/>
      <c r="AB2247" s="552"/>
      <c r="AC2247" s="552"/>
      <c r="AD2247" s="552"/>
      <c r="AE2247" s="552"/>
      <c r="AF2247" s="552"/>
      <c r="AG2247" s="1290"/>
      <c r="AH2247" s="1339"/>
      <c r="AI2247" s="2759"/>
      <c r="AJ2247" s="1412"/>
    </row>
    <row r="2248" spans="1:36" s="2713" customFormat="1" ht="105" x14ac:dyDescent="0.25">
      <c r="A2248" s="414"/>
      <c r="B2248" s="414"/>
      <c r="C2248" s="800" t="s">
        <v>533</v>
      </c>
      <c r="D2248" s="4"/>
      <c r="E2248" s="4"/>
      <c r="F2248" s="418">
        <v>50</v>
      </c>
      <c r="G2248" s="213">
        <f>(F2248/12*$C$3)</f>
        <v>29.166666666666668</v>
      </c>
      <c r="H2248" s="213">
        <v>62</v>
      </c>
      <c r="I2248" s="368">
        <f>H2248/G2248*100</f>
        <v>212.57142857142856</v>
      </c>
      <c r="J2248" s="1901"/>
      <c r="K2248" s="1901"/>
      <c r="L2248" s="211"/>
      <c r="M2248" s="211"/>
      <c r="N2248" s="211"/>
      <c r="O2248" s="211"/>
      <c r="P2248" s="211"/>
      <c r="Q2248" s="211"/>
      <c r="R2248" s="552"/>
      <c r="S2248" s="552"/>
      <c r="T2248" s="552"/>
      <c r="U2248" s="552"/>
      <c r="V2248" s="552"/>
      <c r="W2248" s="552"/>
      <c r="X2248" s="552"/>
      <c r="Y2248" s="2896"/>
      <c r="Z2248" s="552"/>
      <c r="AA2248" s="1101"/>
      <c r="AB2248" s="552"/>
      <c r="AC2248" s="552"/>
      <c r="AD2248" s="552"/>
      <c r="AE2248" s="552"/>
      <c r="AF2248" s="552"/>
      <c r="AG2248" s="1290"/>
      <c r="AH2248" s="1339"/>
      <c r="AI2248" s="2759"/>
      <c r="AJ2248" s="1412"/>
    </row>
    <row r="2249" spans="1:36" s="2713" customFormat="1" ht="42.75" x14ac:dyDescent="0.25">
      <c r="A2249" s="414"/>
      <c r="B2249" s="414"/>
      <c r="C2249" s="1413" t="s">
        <v>510</v>
      </c>
      <c r="D2249" s="1634"/>
      <c r="E2249" s="785"/>
      <c r="F2249" s="418">
        <f>F2250</f>
        <v>101</v>
      </c>
      <c r="G2249" s="758">
        <f>G2250</f>
        <v>58.916666666666664</v>
      </c>
      <c r="H2249" s="758">
        <f>H2250</f>
        <v>0</v>
      </c>
      <c r="I2249" s="1052">
        <f>H2249/ROUND(G2249,0)*100</f>
        <v>0</v>
      </c>
      <c r="J2249" s="1901"/>
      <c r="K2249" s="1901"/>
      <c r="L2249" s="211"/>
      <c r="M2249" s="211"/>
      <c r="N2249" s="211"/>
      <c r="O2249" s="211"/>
      <c r="P2249" s="211"/>
      <c r="Q2249" s="211"/>
      <c r="R2249" s="2778">
        <v>149.45895000000002</v>
      </c>
      <c r="S2249" s="2778">
        <v>149.45895000000002</v>
      </c>
      <c r="T2249" s="2778">
        <v>149.45895000000002</v>
      </c>
      <c r="U2249" s="2778">
        <v>149.45895000000002</v>
      </c>
      <c r="V2249" s="2778">
        <v>149.45895000000002</v>
      </c>
      <c r="W2249" s="2778">
        <v>149.45895000000002</v>
      </c>
      <c r="X2249" s="2778">
        <v>149.45895000000002</v>
      </c>
      <c r="Y2249" s="1209">
        <f>R2249/12*$C$3+(S2249-R2249)/11*6+(T2249-S2249)/10*5+(U2249-T2249)/9*4+(V2249-U2249)/8*3+(W2249-V2249)/7*2+(X2249-W2249)/6*1</f>
        <v>87.1843875</v>
      </c>
      <c r="Z2249" s="418">
        <f>AF2249-AE2249-AB2249</f>
        <v>0</v>
      </c>
      <c r="AA2249" s="2750"/>
      <c r="AB2249" s="418"/>
      <c r="AC2249" s="418">
        <f>Z2249-Y2249</f>
        <v>-87.1843875</v>
      </c>
      <c r="AD2249" s="418"/>
      <c r="AE2249" s="418"/>
      <c r="AF2249" s="418"/>
      <c r="AG2249" s="1290">
        <f>AG2250</f>
        <v>0</v>
      </c>
      <c r="AH2249" s="1339"/>
      <c r="AI2249" s="2759"/>
      <c r="AJ2249" s="1412"/>
    </row>
    <row r="2250" spans="1:36" s="2713" customFormat="1" x14ac:dyDescent="0.25">
      <c r="A2250" s="414"/>
      <c r="B2250" s="414"/>
      <c r="C2250" s="800" t="s">
        <v>511</v>
      </c>
      <c r="D2250" s="1634"/>
      <c r="E2250" s="785"/>
      <c r="F2250" s="418">
        <v>101</v>
      </c>
      <c r="G2250" s="213">
        <f>(F2250/12*$C$3)</f>
        <v>58.916666666666664</v>
      </c>
      <c r="H2250" s="1052"/>
      <c r="I2250" s="1052">
        <f>H2250/ROUND(G2250,0)*100</f>
        <v>0</v>
      </c>
      <c r="J2250" s="1901"/>
      <c r="K2250" s="1901"/>
      <c r="L2250" s="211"/>
      <c r="M2250" s="211"/>
      <c r="N2250" s="211"/>
      <c r="O2250" s="211"/>
      <c r="P2250" s="211"/>
      <c r="Q2250" s="211"/>
      <c r="R2250" s="2778"/>
      <c r="S2250" s="2778"/>
      <c r="T2250" s="2778"/>
      <c r="U2250" s="2778"/>
      <c r="V2250" s="2778"/>
      <c r="W2250" s="2778"/>
      <c r="X2250" s="2778"/>
      <c r="Y2250" s="2897"/>
      <c r="Z2250" s="3103"/>
      <c r="AA2250" s="3158"/>
      <c r="AB2250" s="3103"/>
      <c r="AC2250" s="3103"/>
      <c r="AD2250" s="3103"/>
      <c r="AE2250" s="3103"/>
      <c r="AF2250" s="3103"/>
      <c r="AG2250" s="1290"/>
      <c r="AH2250" s="1339"/>
      <c r="AI2250" s="2759"/>
      <c r="AJ2250" s="1412"/>
    </row>
    <row r="2251" spans="1:36" s="2713" customFormat="1" ht="42.75" x14ac:dyDescent="0.25">
      <c r="A2251" s="414"/>
      <c r="B2251" s="414"/>
      <c r="C2251" s="1413" t="s">
        <v>512</v>
      </c>
      <c r="D2251" s="1634"/>
      <c r="E2251" s="785"/>
      <c r="F2251" s="418"/>
      <c r="G2251" s="213"/>
      <c r="H2251" s="1052"/>
      <c r="I2251" s="1052"/>
      <c r="J2251" s="1901"/>
      <c r="K2251" s="1901"/>
      <c r="L2251" s="211"/>
      <c r="M2251" s="211"/>
      <c r="N2251" s="211"/>
      <c r="O2251" s="211"/>
      <c r="P2251" s="211"/>
      <c r="Q2251" s="211"/>
      <c r="R2251" s="2778"/>
      <c r="S2251" s="2778"/>
      <c r="T2251" s="2778"/>
      <c r="U2251" s="2778"/>
      <c r="V2251" s="2778"/>
      <c r="W2251" s="2778"/>
      <c r="X2251" s="2778"/>
      <c r="Y2251" s="2897"/>
      <c r="Z2251" s="3103"/>
      <c r="AA2251" s="3158"/>
      <c r="AB2251" s="3103"/>
      <c r="AC2251" s="3103"/>
      <c r="AD2251" s="3103"/>
      <c r="AE2251" s="3103"/>
      <c r="AF2251" s="3103"/>
      <c r="AG2251" s="1290"/>
      <c r="AH2251" s="1339"/>
      <c r="AI2251" s="2759"/>
      <c r="AJ2251" s="1412"/>
    </row>
    <row r="2252" spans="1:36" s="2713" customFormat="1" ht="29.25" x14ac:dyDescent="0.25">
      <c r="A2252" s="414"/>
      <c r="B2252" s="414">
        <v>1</v>
      </c>
      <c r="C2252" s="785" t="s">
        <v>360</v>
      </c>
      <c r="D2252" s="292"/>
      <c r="E2252" s="4"/>
      <c r="F2252" s="332">
        <f>F2253+F2254</f>
        <v>276.59574468085106</v>
      </c>
      <c r="G2252" s="332">
        <f>G2253+G2254</f>
        <v>161.34751773049643</v>
      </c>
      <c r="H2252" s="332">
        <f>H2253+H2254</f>
        <v>95.943617021276594</v>
      </c>
      <c r="I2252" s="368">
        <f>H2252/ROUND(G2252,0)*100</f>
        <v>59.592308708867449</v>
      </c>
      <c r="J2252" s="1901"/>
      <c r="K2252" s="1901"/>
      <c r="L2252" s="211"/>
      <c r="M2252" s="211"/>
      <c r="N2252" s="211"/>
      <c r="O2252" s="211"/>
      <c r="P2252" s="211"/>
      <c r="Q2252" s="211"/>
      <c r="R2252" s="552"/>
      <c r="S2252" s="552"/>
      <c r="T2252" s="552"/>
      <c r="U2252" s="552"/>
      <c r="V2252" s="552"/>
      <c r="W2252" s="552"/>
      <c r="X2252" s="552"/>
      <c r="Y2252" s="2896"/>
      <c r="Z2252" s="552"/>
      <c r="AA2252" s="1101"/>
      <c r="AB2252" s="552"/>
      <c r="AC2252" s="552"/>
      <c r="AD2252" s="552"/>
      <c r="AE2252" s="552"/>
      <c r="AF2252" s="552"/>
      <c r="AG2252" s="1290">
        <f>AG2253+AG2254</f>
        <v>0</v>
      </c>
      <c r="AH2252" s="1339"/>
      <c r="AI2252" s="2759"/>
      <c r="AJ2252" s="1412"/>
    </row>
    <row r="2253" spans="1:36" s="2713" customFormat="1" x14ac:dyDescent="0.25">
      <c r="A2253" s="414">
        <v>1</v>
      </c>
      <c r="B2253" s="414">
        <v>1</v>
      </c>
      <c r="C2253" s="785" t="s">
        <v>375</v>
      </c>
      <c r="D2253" s="4"/>
      <c r="E2253" s="4"/>
      <c r="F2253" s="332"/>
      <c r="G2253" s="332"/>
      <c r="H2253" s="332"/>
      <c r="I2253" s="368"/>
      <c r="J2253" s="1901"/>
      <c r="K2253" s="1901"/>
      <c r="L2253" s="211"/>
      <c r="M2253" s="211"/>
      <c r="N2253" s="211"/>
      <c r="O2253" s="211"/>
      <c r="P2253" s="211"/>
      <c r="Q2253" s="211"/>
      <c r="R2253" s="552"/>
      <c r="S2253" s="552"/>
      <c r="T2253" s="552"/>
      <c r="U2253" s="552"/>
      <c r="V2253" s="552"/>
      <c r="W2253" s="552"/>
      <c r="X2253" s="552"/>
      <c r="Y2253" s="2896"/>
      <c r="Z2253" s="552"/>
      <c r="AA2253" s="1101"/>
      <c r="AB2253" s="552"/>
      <c r="AC2253" s="552"/>
      <c r="AD2253" s="552"/>
      <c r="AE2253" s="552"/>
      <c r="AF2253" s="552"/>
      <c r="AG2253" s="1290"/>
      <c r="AH2253" s="1339"/>
      <c r="AI2253" s="2759"/>
      <c r="AJ2253" s="1412"/>
    </row>
    <row r="2254" spans="1:36" s="2713" customFormat="1" x14ac:dyDescent="0.25">
      <c r="A2254" s="414">
        <v>1</v>
      </c>
      <c r="B2254" s="414">
        <v>1</v>
      </c>
      <c r="C2254" s="4" t="s">
        <v>376</v>
      </c>
      <c r="D2254" s="1634"/>
      <c r="E2254" s="4"/>
      <c r="F2254" s="332">
        <f>F2255/9.4</f>
        <v>276.59574468085106</v>
      </c>
      <c r="G2254" s="332">
        <f>G2255/9.4</f>
        <v>161.34751773049643</v>
      </c>
      <c r="H2254" s="332">
        <f>H2255/9.4</f>
        <v>95.943617021276594</v>
      </c>
      <c r="I2254" s="1052">
        <f>H2254/ROUND(G2254,0)*100</f>
        <v>59.592308708867449</v>
      </c>
      <c r="J2254" s="1901"/>
      <c r="K2254" s="1901"/>
      <c r="L2254" s="211"/>
      <c r="M2254" s="211"/>
      <c r="N2254" s="211"/>
      <c r="O2254" s="211"/>
      <c r="P2254" s="211"/>
      <c r="Q2254" s="211"/>
      <c r="R2254" s="2778"/>
      <c r="S2254" s="2778"/>
      <c r="T2254" s="2778"/>
      <c r="U2254" s="2778"/>
      <c r="V2254" s="2778"/>
      <c r="W2254" s="2778"/>
      <c r="X2254" s="2778"/>
      <c r="Y2254" s="2897">
        <f>R2254/12*$C$3</f>
        <v>0</v>
      </c>
      <c r="Z2254" s="2778">
        <f>AF2254-AE2254</f>
        <v>0</v>
      </c>
      <c r="AA2254" s="3238"/>
      <c r="AB2254" s="2778"/>
      <c r="AC2254" s="2778">
        <f>Z2254-Y2254</f>
        <v>0</v>
      </c>
      <c r="AD2254" s="2778"/>
      <c r="AE2254" s="2778"/>
      <c r="AF2254" s="2778"/>
      <c r="AG2254" s="1278">
        <f>AG2255/9.4</f>
        <v>0</v>
      </c>
      <c r="AH2254" s="3239"/>
      <c r="AI2254" s="2759"/>
      <c r="AJ2254" s="1412"/>
    </row>
    <row r="2255" spans="1:36" s="2713" customFormat="1" x14ac:dyDescent="0.25">
      <c r="A2255" s="414">
        <v>1</v>
      </c>
      <c r="B2255" s="414">
        <v>1</v>
      </c>
      <c r="C2255" s="801" t="s">
        <v>377</v>
      </c>
      <c r="D2255" s="798"/>
      <c r="E2255" s="4"/>
      <c r="F2255" s="418">
        <v>2600</v>
      </c>
      <c r="G2255" s="368">
        <f>(F2255/12*$C$3)</f>
        <v>1516.6666666666665</v>
      </c>
      <c r="H2255" s="368">
        <v>901.87</v>
      </c>
      <c r="I2255" s="1052">
        <f>H2255/ROUND(G2255,0)*100</f>
        <v>59.450889914304547</v>
      </c>
      <c r="J2255" s="1901"/>
      <c r="K2255" s="1901"/>
      <c r="L2255" s="211"/>
      <c r="M2255" s="211"/>
      <c r="N2255" s="211"/>
      <c r="O2255" s="211"/>
      <c r="P2255" s="211"/>
      <c r="Q2255" s="211"/>
      <c r="R2255" s="552"/>
      <c r="S2255" s="552"/>
      <c r="T2255" s="552"/>
      <c r="U2255" s="552"/>
      <c r="V2255" s="552"/>
      <c r="W2255" s="552"/>
      <c r="X2255" s="552"/>
      <c r="Y2255" s="2896"/>
      <c r="Z2255" s="552"/>
      <c r="AA2255" s="1101"/>
      <c r="AB2255" s="552"/>
      <c r="AC2255" s="552"/>
      <c r="AD2255" s="552"/>
      <c r="AE2255" s="552"/>
      <c r="AF2255" s="552"/>
      <c r="AG2255" s="1274"/>
      <c r="AH2255" s="1339"/>
      <c r="AI2255" s="2759"/>
      <c r="AJ2255" s="1412"/>
    </row>
    <row r="2256" spans="1:36" s="2713" customFormat="1" ht="29.25" x14ac:dyDescent="0.25">
      <c r="A2256" s="414">
        <v>1</v>
      </c>
      <c r="B2256" s="414">
        <v>1</v>
      </c>
      <c r="C2256" s="785" t="s">
        <v>353</v>
      </c>
      <c r="D2256" s="4"/>
      <c r="E2256" s="4"/>
      <c r="F2256" s="418">
        <v>540</v>
      </c>
      <c r="G2256" s="368">
        <f>ROUND(F2256/12*$C$3,0)</f>
        <v>315</v>
      </c>
      <c r="H2256" s="368">
        <v>378</v>
      </c>
      <c r="I2256" s="1052">
        <f>H2256/G2256*100</f>
        <v>120</v>
      </c>
      <c r="J2256" s="1901"/>
      <c r="K2256" s="1901"/>
      <c r="L2256" s="211"/>
      <c r="M2256" s="211"/>
      <c r="N2256" s="211"/>
      <c r="O2256" s="211"/>
      <c r="P2256" s="211"/>
      <c r="Q2256" s="211"/>
      <c r="R2256" s="552"/>
      <c r="S2256" s="552"/>
      <c r="T2256" s="552"/>
      <c r="U2256" s="552"/>
      <c r="V2256" s="552"/>
      <c r="W2256" s="552"/>
      <c r="X2256" s="552"/>
      <c r="Y2256" s="2896"/>
      <c r="Z2256" s="552"/>
      <c r="AA2256" s="1101"/>
      <c r="AB2256" s="552"/>
      <c r="AC2256" s="552"/>
      <c r="AD2256" s="552"/>
      <c r="AE2256" s="552"/>
      <c r="AF2256" s="552"/>
      <c r="AG2256" s="1274"/>
      <c r="AH2256" s="1339"/>
      <c r="AI2256" s="2759"/>
      <c r="AJ2256" s="1412"/>
    </row>
    <row r="2257" spans="1:36" s="2713" customFormat="1" ht="30" x14ac:dyDescent="0.25">
      <c r="A2257" s="414">
        <v>1</v>
      </c>
      <c r="B2257" s="414">
        <v>1</v>
      </c>
      <c r="C2257" s="780" t="s">
        <v>201</v>
      </c>
      <c r="D2257" s="4"/>
      <c r="E2257" s="4"/>
      <c r="F2257" s="418"/>
      <c r="G2257" s="213"/>
      <c r="H2257" s="368"/>
      <c r="I2257" s="1052"/>
      <c r="J2257" s="1901"/>
      <c r="K2257" s="1901"/>
      <c r="L2257" s="211"/>
      <c r="M2257" s="211"/>
      <c r="N2257" s="211"/>
      <c r="O2257" s="211"/>
      <c r="P2257" s="211"/>
      <c r="Q2257" s="211"/>
      <c r="R2257" s="552"/>
      <c r="S2257" s="552"/>
      <c r="T2257" s="552"/>
      <c r="U2257" s="552"/>
      <c r="V2257" s="552"/>
      <c r="W2257" s="552"/>
      <c r="X2257" s="552"/>
      <c r="Y2257" s="2896"/>
      <c r="Z2257" s="552"/>
      <c r="AA2257" s="1101"/>
      <c r="AB2257" s="552"/>
      <c r="AC2257" s="552"/>
      <c r="AD2257" s="552"/>
      <c r="AE2257" s="552"/>
      <c r="AF2257" s="552"/>
      <c r="AG2257" s="1274"/>
      <c r="AH2257" s="1339"/>
      <c r="AI2257" s="2759"/>
      <c r="AJ2257" s="1412"/>
    </row>
    <row r="2258" spans="1:36" s="2713" customFormat="1" ht="72" x14ac:dyDescent="0.25">
      <c r="A2258" s="414">
        <v>1</v>
      </c>
      <c r="B2258" s="414">
        <v>1</v>
      </c>
      <c r="C2258" s="785" t="s">
        <v>361</v>
      </c>
      <c r="D2258" s="4"/>
      <c r="E2258" s="4"/>
      <c r="F2258" s="418"/>
      <c r="G2258" s="368"/>
      <c r="H2258" s="368"/>
      <c r="I2258" s="1052"/>
      <c r="J2258" s="1901"/>
      <c r="K2258" s="1901"/>
      <c r="L2258" s="211"/>
      <c r="M2258" s="211"/>
      <c r="N2258" s="211"/>
      <c r="O2258" s="211"/>
      <c r="P2258" s="211"/>
      <c r="Q2258" s="211"/>
      <c r="R2258" s="552"/>
      <c r="S2258" s="552"/>
      <c r="T2258" s="552"/>
      <c r="U2258" s="552"/>
      <c r="V2258" s="552"/>
      <c r="W2258" s="552"/>
      <c r="X2258" s="552"/>
      <c r="Y2258" s="2896"/>
      <c r="Z2258" s="552"/>
      <c r="AA2258" s="1101"/>
      <c r="AB2258" s="552"/>
      <c r="AC2258" s="552"/>
      <c r="AD2258" s="552"/>
      <c r="AE2258" s="552"/>
      <c r="AF2258" s="552"/>
      <c r="AG2258" s="1274"/>
      <c r="AH2258" s="1339"/>
      <c r="AI2258" s="2759"/>
      <c r="AJ2258" s="1412"/>
    </row>
    <row r="2259" spans="1:36" s="2713" customFormat="1" ht="29.25" x14ac:dyDescent="0.25">
      <c r="A2259" s="414">
        <v>1</v>
      </c>
      <c r="B2259" s="414">
        <v>1</v>
      </c>
      <c r="C2259" s="726" t="s">
        <v>279</v>
      </c>
      <c r="D2259" s="4"/>
      <c r="E2259" s="4"/>
      <c r="F2259" s="446">
        <f>F2241+F2218</f>
        <v>3399.5</v>
      </c>
      <c r="G2259" s="788">
        <f>G2241+G2218</f>
        <v>1983.3333333333333</v>
      </c>
      <c r="H2259" s="1052">
        <f>H2241+H2218</f>
        <v>1587.125</v>
      </c>
      <c r="I2259" s="1052">
        <f>H2259/G2259*100</f>
        <v>80.023109243697476</v>
      </c>
      <c r="J2259" s="1901"/>
      <c r="K2259" s="1901"/>
      <c r="L2259" s="211"/>
      <c r="M2259" s="211"/>
      <c r="N2259" s="211"/>
      <c r="O2259" s="211"/>
      <c r="P2259" s="211"/>
      <c r="Q2259" s="211"/>
      <c r="R2259" s="552"/>
      <c r="S2259" s="552"/>
      <c r="T2259" s="552"/>
      <c r="U2259" s="552"/>
      <c r="V2259" s="552"/>
      <c r="W2259" s="552"/>
      <c r="X2259" s="552"/>
      <c r="Y2259" s="2896"/>
      <c r="Z2259" s="552"/>
      <c r="AA2259" s="1101"/>
      <c r="AB2259" s="552"/>
      <c r="AC2259" s="552"/>
      <c r="AD2259" s="552"/>
      <c r="AE2259" s="552"/>
      <c r="AF2259" s="552"/>
      <c r="AG2259" s="1278">
        <f>AG2241+AG2218</f>
        <v>0</v>
      </c>
      <c r="AH2259" s="1339"/>
      <c r="AI2259" s="2759"/>
      <c r="AJ2259" s="1412"/>
    </row>
    <row r="2260" spans="1:36" s="2713" customFormat="1" ht="43.5" x14ac:dyDescent="0.25">
      <c r="A2260" s="414">
        <v>1</v>
      </c>
      <c r="B2260" s="414">
        <v>1</v>
      </c>
      <c r="C2260" s="726" t="s">
        <v>308</v>
      </c>
      <c r="D2260" s="4"/>
      <c r="E2260" s="4"/>
      <c r="F2260" s="446">
        <f>F2228</f>
        <v>1188</v>
      </c>
      <c r="G2260" s="788">
        <f>G2228</f>
        <v>693</v>
      </c>
      <c r="H2260" s="1052">
        <f>H2228</f>
        <v>25</v>
      </c>
      <c r="I2260" s="1052">
        <f>H2260/G2260*100</f>
        <v>3.6075036075036073</v>
      </c>
      <c r="J2260" s="1901"/>
      <c r="K2260" s="1901"/>
      <c r="L2260" s="211"/>
      <c r="M2260" s="211"/>
      <c r="N2260" s="211"/>
      <c r="O2260" s="211"/>
      <c r="P2260" s="211"/>
      <c r="Q2260" s="211"/>
      <c r="R2260" s="552"/>
      <c r="S2260" s="552"/>
      <c r="T2260" s="552"/>
      <c r="U2260" s="552"/>
      <c r="V2260" s="552"/>
      <c r="W2260" s="552"/>
      <c r="X2260" s="552"/>
      <c r="Y2260" s="2896"/>
      <c r="Z2260" s="552"/>
      <c r="AA2260" s="1101"/>
      <c r="AB2260" s="552"/>
      <c r="AC2260" s="552"/>
      <c r="AD2260" s="552"/>
      <c r="AE2260" s="552"/>
      <c r="AF2260" s="552"/>
      <c r="AG2260" s="1278">
        <f>AG2228</f>
        <v>0</v>
      </c>
      <c r="AH2260" s="1339"/>
      <c r="AI2260" s="2759"/>
      <c r="AJ2260" s="1412"/>
    </row>
    <row r="2261" spans="1:36" s="2713" customFormat="1" ht="29.25" x14ac:dyDescent="0.25">
      <c r="A2261" s="414">
        <v>1</v>
      </c>
      <c r="B2261" s="414">
        <v>1</v>
      </c>
      <c r="C2261" s="726" t="s">
        <v>280</v>
      </c>
      <c r="D2261" s="4"/>
      <c r="E2261" s="4"/>
      <c r="F2261" s="446">
        <f>F2252+F2226</f>
        <v>2303.5957446808511</v>
      </c>
      <c r="G2261" s="788">
        <f>G2252+G2226</f>
        <v>1343.3475177304965</v>
      </c>
      <c r="H2261" s="1052">
        <f>H2252+H2226</f>
        <v>1314.9436170212766</v>
      </c>
      <c r="I2261" s="1052">
        <f>H2261/G2261*100</f>
        <v>97.885588030325422</v>
      </c>
      <c r="J2261" s="1901"/>
      <c r="K2261" s="1901"/>
      <c r="L2261" s="211"/>
      <c r="M2261" s="211"/>
      <c r="N2261" s="211"/>
      <c r="O2261" s="211"/>
      <c r="P2261" s="211"/>
      <c r="Q2261" s="211"/>
      <c r="R2261" s="552"/>
      <c r="S2261" s="552"/>
      <c r="T2261" s="552"/>
      <c r="U2261" s="552"/>
      <c r="V2261" s="552"/>
      <c r="W2261" s="552"/>
      <c r="X2261" s="552"/>
      <c r="Y2261" s="2896"/>
      <c r="Z2261" s="552"/>
      <c r="AA2261" s="1101"/>
      <c r="AB2261" s="552"/>
      <c r="AC2261" s="552"/>
      <c r="AD2261" s="552"/>
      <c r="AE2261" s="552"/>
      <c r="AF2261" s="552"/>
      <c r="AG2261" s="1278">
        <f>AG2252+AG2226</f>
        <v>0</v>
      </c>
      <c r="AH2261" s="1339"/>
      <c r="AI2261" s="2759"/>
      <c r="AJ2261" s="1412"/>
    </row>
    <row r="2262" spans="1:36" s="2713" customFormat="1" ht="29.25" x14ac:dyDescent="0.25">
      <c r="A2262" s="414">
        <v>1</v>
      </c>
      <c r="B2262" s="414">
        <v>1</v>
      </c>
      <c r="C2262" s="726" t="s">
        <v>281</v>
      </c>
      <c r="D2262" s="4"/>
      <c r="E2262" s="4"/>
      <c r="F2262" s="446">
        <f>F2256+F2239</f>
        <v>625</v>
      </c>
      <c r="G2262" s="1052">
        <f>G2256+G2239</f>
        <v>365</v>
      </c>
      <c r="H2262" s="1052">
        <f>H2256+H2239</f>
        <v>378</v>
      </c>
      <c r="I2262" s="1052">
        <f>H2262/G2262*100</f>
        <v>103.56164383561644</v>
      </c>
      <c r="J2262" s="1901"/>
      <c r="K2262" s="1901"/>
      <c r="L2262" s="211"/>
      <c r="M2262" s="211"/>
      <c r="N2262" s="211"/>
      <c r="O2262" s="211"/>
      <c r="P2262" s="211"/>
      <c r="Q2262" s="211"/>
      <c r="R2262" s="552">
        <v>647.47080000000005</v>
      </c>
      <c r="S2262" s="552">
        <v>647.47080000000005</v>
      </c>
      <c r="T2262" s="552">
        <v>647.47080000000005</v>
      </c>
      <c r="U2262" s="552">
        <v>647.47080000000005</v>
      </c>
      <c r="V2262" s="552">
        <v>647.47080000000005</v>
      </c>
      <c r="W2262" s="552">
        <v>647.47080000000005</v>
      </c>
      <c r="X2262" s="552">
        <v>647.47080000000005</v>
      </c>
      <c r="Y2262" s="1209">
        <f>R2262/12*$C$3+(S2262-R2262)/11*6+(T2262-S2262)/10*5+(U2262-T2262)/9*4+(V2262-U2262)/8*3+(W2262-V2262)/7*2+(X2262-W2262)/6*1</f>
        <v>377.69130000000007</v>
      </c>
      <c r="Z2262" s="552">
        <f>AF2262-AE2262-AB2262</f>
        <v>453.01686000000001</v>
      </c>
      <c r="AA2262" s="1101"/>
      <c r="AB2262" s="552"/>
      <c r="AC2262" s="552">
        <f>Z2262-Y2262</f>
        <v>75.325559999999939</v>
      </c>
      <c r="AD2262" s="552"/>
      <c r="AE2262" s="552">
        <v>-2.2562399999999996</v>
      </c>
      <c r="AF2262" s="552">
        <v>450.76062000000002</v>
      </c>
      <c r="AG2262" s="1278">
        <f>AG2256+AG2239</f>
        <v>0</v>
      </c>
      <c r="AH2262" s="1339"/>
      <c r="AI2262" s="2759"/>
      <c r="AJ2262" s="1412"/>
    </row>
    <row r="2263" spans="1:36" s="2713" customFormat="1" x14ac:dyDescent="0.25">
      <c r="A2263" s="414">
        <v>1</v>
      </c>
      <c r="B2263" s="414">
        <v>1</v>
      </c>
      <c r="C2263" s="727" t="s">
        <v>138</v>
      </c>
      <c r="D2263" s="4"/>
      <c r="E2263" s="4"/>
      <c r="F2263" s="446">
        <f>F2259+F2260+F2262+F2227*2.9+F2255/4.2</f>
        <v>11709.847619047618</v>
      </c>
      <c r="G2263" s="788">
        <f t="shared" ref="G2263:H2263" si="1401">G2259+G2260+G2262+G2227*2.9+G2255/4.2</f>
        <v>6830.2444444444445</v>
      </c>
      <c r="H2263" s="1052">
        <f t="shared" si="1401"/>
        <v>5739.955952380953</v>
      </c>
      <c r="I2263" s="1052">
        <f>H2263/G2263*100</f>
        <v>84.037343012660315</v>
      </c>
      <c r="J2263" s="1901"/>
      <c r="K2263" s="1901"/>
      <c r="L2263" s="211"/>
      <c r="M2263" s="211"/>
      <c r="N2263" s="211"/>
      <c r="O2263" s="211"/>
      <c r="P2263" s="211"/>
      <c r="Q2263" s="211"/>
      <c r="R2263" s="552">
        <f t="shared" ref="R2263:AF2263" si="1402">SUM(R2262,R2228,R2217,R2216,R2240,R2249)</f>
        <v>47354.626350000006</v>
      </c>
      <c r="S2263" s="552">
        <f t="shared" ref="S2263:T2263" si="1403">SUM(S2262,S2228,S2217,S2216,S2240,S2249)</f>
        <v>47354.626350000006</v>
      </c>
      <c r="T2263" s="552">
        <f t="shared" si="1403"/>
        <v>48182.584030000005</v>
      </c>
      <c r="U2263" s="552">
        <f t="shared" ref="U2263:V2263" si="1404">SUM(U2262,U2228,U2217,U2216,U2240,U2249)</f>
        <v>48182.584030000005</v>
      </c>
      <c r="V2263" s="552">
        <f t="shared" si="1404"/>
        <v>48182.584030000005</v>
      </c>
      <c r="W2263" s="552">
        <f t="shared" ref="W2263:X2263" si="1405">SUM(W2262,W2228,W2217,W2216,W2240,W2249)</f>
        <v>48182.584030000005</v>
      </c>
      <c r="X2263" s="552">
        <f t="shared" si="1405"/>
        <v>48182.584030000005</v>
      </c>
      <c r="Y2263" s="2896">
        <f t="shared" si="1402"/>
        <v>28098.822344166671</v>
      </c>
      <c r="Z2263" s="552">
        <f t="shared" si="1402"/>
        <v>26840.796439999998</v>
      </c>
      <c r="AA2263" s="1101">
        <f t="shared" si="1402"/>
        <v>0</v>
      </c>
      <c r="AB2263" s="552">
        <f t="shared" si="1402"/>
        <v>0</v>
      </c>
      <c r="AC2263" s="552">
        <f t="shared" si="1402"/>
        <v>-1258.0259041666682</v>
      </c>
      <c r="AD2263" s="552">
        <f t="shared" si="1402"/>
        <v>0</v>
      </c>
      <c r="AE2263" s="552">
        <f t="shared" si="1402"/>
        <v>-39.885309999999997</v>
      </c>
      <c r="AF2263" s="552">
        <f t="shared" si="1402"/>
        <v>26800.91113</v>
      </c>
      <c r="AG2263" s="1278">
        <f t="shared" ref="AG2263" si="1406">AG2259+AG2260+AG2262+AG2227*2.9+AG2255/4.2</f>
        <v>0</v>
      </c>
      <c r="AH2263" s="1339">
        <f>SUM(AH2262,AH2228,AH2217,AH2216,)</f>
        <v>0</v>
      </c>
      <c r="AI2263" s="2759"/>
      <c r="AJ2263" s="1412"/>
    </row>
    <row r="2264" spans="1:36" s="2713" customFormat="1" x14ac:dyDescent="0.25">
      <c r="A2264" s="414">
        <v>1</v>
      </c>
      <c r="B2264" s="414">
        <v>1</v>
      </c>
      <c r="C2264" s="2" t="s">
        <v>29</v>
      </c>
      <c r="D2264" s="2"/>
      <c r="E2264" s="2"/>
      <c r="F2264" s="114"/>
      <c r="G2264" s="3097"/>
      <c r="H2264" s="3097"/>
      <c r="I2264" s="3097"/>
      <c r="J2264" s="3095"/>
      <c r="K2264" s="3095"/>
      <c r="L2264" s="3090"/>
      <c r="M2264" s="3090"/>
      <c r="N2264" s="3090"/>
      <c r="O2264" s="3090"/>
      <c r="P2264" s="3090"/>
      <c r="Q2264" s="3090"/>
      <c r="R2264" s="614"/>
      <c r="S2264" s="614"/>
      <c r="T2264" s="614"/>
      <c r="U2264" s="614"/>
      <c r="V2264" s="614"/>
      <c r="W2264" s="614"/>
      <c r="X2264" s="614"/>
      <c r="Y2264" s="3440"/>
      <c r="Z2264" s="614"/>
      <c r="AA2264" s="1513"/>
      <c r="AB2264" s="614"/>
      <c r="AC2264" s="614"/>
      <c r="AD2264" s="614"/>
      <c r="AE2264" s="614"/>
      <c r="AF2264" s="614"/>
      <c r="AG2264" s="3098"/>
      <c r="AH2264" s="1265"/>
      <c r="AI2264" s="2759"/>
      <c r="AJ2264" s="1412"/>
    </row>
    <row r="2265" spans="1:36" s="2713" customFormat="1" x14ac:dyDescent="0.25">
      <c r="A2265" s="414">
        <v>1</v>
      </c>
      <c r="B2265" s="414">
        <v>1</v>
      </c>
      <c r="C2265" s="3" t="s">
        <v>10</v>
      </c>
      <c r="D2265" s="3"/>
      <c r="E2265" s="3099">
        <v>300</v>
      </c>
      <c r="F2265" s="456">
        <v>110</v>
      </c>
      <c r="G2265" s="213">
        <f>ROUND(F2265/12*$C$3,0)</f>
        <v>64</v>
      </c>
      <c r="H2265" s="213">
        <v>25</v>
      </c>
      <c r="I2265" s="213">
        <f>H2265/G2265*100</f>
        <v>39.0625</v>
      </c>
      <c r="J2265" s="1150">
        <v>9</v>
      </c>
      <c r="K2265" s="269">
        <f>N2265/H2265</f>
        <v>12.08</v>
      </c>
      <c r="L2265" s="270">
        <f>ROUND(F2265*J2265,0)</f>
        <v>990</v>
      </c>
      <c r="M2265" s="270">
        <f>ROUND(L2265/12*$C$3,0)</f>
        <v>578</v>
      </c>
      <c r="N2265" s="270">
        <v>302</v>
      </c>
      <c r="O2265" s="270">
        <f>N2265/M2265*100</f>
        <v>52.249134948096888</v>
      </c>
      <c r="P2265" s="270">
        <f>ROUND(L2265/E2265,0)</f>
        <v>3</v>
      </c>
      <c r="Q2265" s="270">
        <f>N2265/$C$3*12/P2265</f>
        <v>172.57142857142858</v>
      </c>
      <c r="R2265" s="552"/>
      <c r="S2265" s="552"/>
      <c r="T2265" s="552"/>
      <c r="U2265" s="552"/>
      <c r="V2265" s="552"/>
      <c r="W2265" s="552"/>
      <c r="X2265" s="552"/>
      <c r="Y2265" s="2896"/>
      <c r="Z2265" s="552"/>
      <c r="AA2265" s="1101"/>
      <c r="AB2265" s="552"/>
      <c r="AC2265" s="552"/>
      <c r="AD2265" s="552"/>
      <c r="AE2265" s="552"/>
      <c r="AF2265" s="552"/>
      <c r="AG2265" s="1290"/>
      <c r="AH2265" s="1339"/>
      <c r="AI2265" s="2759"/>
      <c r="AJ2265" s="1412"/>
    </row>
    <row r="2266" spans="1:36" s="2713" customFormat="1" x14ac:dyDescent="0.25">
      <c r="A2266" s="414">
        <v>1</v>
      </c>
      <c r="B2266" s="414">
        <v>1</v>
      </c>
      <c r="C2266" s="785" t="s">
        <v>13</v>
      </c>
      <c r="D2266" s="785"/>
      <c r="E2266" s="785"/>
      <c r="F2266" s="2439">
        <f>SUM(F2265:F2265)</f>
        <v>110</v>
      </c>
      <c r="G2266" s="1882">
        <f>SUM(G2265:G2265)</f>
        <v>64</v>
      </c>
      <c r="H2266" s="1882">
        <f>SUM(H2265:H2265)</f>
        <v>25</v>
      </c>
      <c r="I2266" s="1882">
        <f>H2266/G2266*100</f>
        <v>39.0625</v>
      </c>
      <c r="J2266" s="2440">
        <f>IF(F2266=0,0,L2266/F2266)</f>
        <v>9</v>
      </c>
      <c r="K2266" s="388">
        <f>N2266/H2266</f>
        <v>12.08</v>
      </c>
      <c r="L2266" s="1882">
        <f>SUM(L2265:L2265)</f>
        <v>990</v>
      </c>
      <c r="M2266" s="1882">
        <f>SUM(M2265:M2265)</f>
        <v>578</v>
      </c>
      <c r="N2266" s="1882">
        <f>SUM(N2265:N2265)</f>
        <v>302</v>
      </c>
      <c r="O2266" s="270">
        <f>N2266/M2266*100</f>
        <v>52.249134948096888</v>
      </c>
      <c r="P2266" s="1647">
        <f>SUM(P2265:P2265)</f>
        <v>3</v>
      </c>
      <c r="Q2266" s="270">
        <f>N2266/$C$3*12/P2266</f>
        <v>172.57142857142858</v>
      </c>
      <c r="R2266" s="3100"/>
      <c r="S2266" s="3100"/>
      <c r="T2266" s="3100"/>
      <c r="U2266" s="3100"/>
      <c r="V2266" s="3100"/>
      <c r="W2266" s="3100"/>
      <c r="X2266" s="3100"/>
      <c r="Y2266" s="3101"/>
      <c r="Z2266" s="3100"/>
      <c r="AA2266" s="3243"/>
      <c r="AB2266" s="3100"/>
      <c r="AC2266" s="3100"/>
      <c r="AD2266" s="3100"/>
      <c r="AE2266" s="3100"/>
      <c r="AF2266" s="3100"/>
      <c r="AG2266" s="2376">
        <f>SUM(AG2265:AG2265)</f>
        <v>0</v>
      </c>
      <c r="AH2266" s="3244"/>
      <c r="AI2266" s="2759"/>
      <c r="AJ2266" s="1412"/>
    </row>
    <row r="2267" spans="1:36" s="2713" customFormat="1" ht="30" x14ac:dyDescent="0.25">
      <c r="A2267" s="414">
        <v>1</v>
      </c>
      <c r="B2267" s="414">
        <v>1</v>
      </c>
      <c r="C2267" s="2" t="s">
        <v>127</v>
      </c>
      <c r="D2267" s="2"/>
      <c r="E2267" s="785"/>
      <c r="F2267" s="2439"/>
      <c r="G2267" s="1882"/>
      <c r="H2267" s="1882"/>
      <c r="I2267" s="1882"/>
      <c r="J2267" s="2440"/>
      <c r="K2267" s="388"/>
      <c r="L2267" s="1882"/>
      <c r="M2267" s="1882"/>
      <c r="N2267" s="1882"/>
      <c r="O2267" s="270"/>
      <c r="P2267" s="270"/>
      <c r="Q2267" s="270"/>
      <c r="R2267" s="3100"/>
      <c r="S2267" s="3100"/>
      <c r="T2267" s="3100"/>
      <c r="U2267" s="3100"/>
      <c r="V2267" s="3100"/>
      <c r="W2267" s="3100"/>
      <c r="X2267" s="3100"/>
      <c r="Y2267" s="3101"/>
      <c r="Z2267" s="3100"/>
      <c r="AA2267" s="3243"/>
      <c r="AB2267" s="3100"/>
      <c r="AC2267" s="3100"/>
      <c r="AD2267" s="3100"/>
      <c r="AE2267" s="3100"/>
      <c r="AF2267" s="3100"/>
      <c r="AG2267" s="2376"/>
      <c r="AH2267" s="3244"/>
      <c r="AI2267" s="2759"/>
      <c r="AJ2267" s="1412"/>
    </row>
    <row r="2268" spans="1:36" s="2713" customFormat="1" x14ac:dyDescent="0.25">
      <c r="A2268" s="414">
        <v>1</v>
      </c>
      <c r="B2268" s="414">
        <v>1</v>
      </c>
      <c r="C2268" s="2711" t="s">
        <v>67</v>
      </c>
      <c r="D2268" s="2711"/>
      <c r="E2268" s="2418">
        <v>240</v>
      </c>
      <c r="F2268" s="456">
        <v>28</v>
      </c>
      <c r="G2268" s="213">
        <f>ROUND(F2268/12*$C$3,0)</f>
        <v>16</v>
      </c>
      <c r="H2268" s="213">
        <v>6</v>
      </c>
      <c r="I2268" s="213">
        <f t="shared" ref="I2268:I2275" si="1407">H2268/G2268*100</f>
        <v>37.5</v>
      </c>
      <c r="J2268" s="2036">
        <v>8</v>
      </c>
      <c r="K2268" s="269">
        <f>N2268/H2268</f>
        <v>8</v>
      </c>
      <c r="L2268" s="270">
        <f>ROUND(F2268*J2268,0)</f>
        <v>224</v>
      </c>
      <c r="M2268" s="270">
        <f>ROUND(L2268/12*$C$3,0)</f>
        <v>131</v>
      </c>
      <c r="N2268" s="270">
        <v>48</v>
      </c>
      <c r="O2268" s="270">
        <f>N2268/M2268*100</f>
        <v>36.641221374045799</v>
      </c>
      <c r="P2268" s="270">
        <f>ROUND(L2268/E2268,0)</f>
        <v>1</v>
      </c>
      <c r="Q2268" s="270">
        <f>N2268/$C$3*12/P2268</f>
        <v>82.285714285714278</v>
      </c>
      <c r="R2268" s="552"/>
      <c r="S2268" s="552"/>
      <c r="T2268" s="552"/>
      <c r="U2268" s="552"/>
      <c r="V2268" s="552"/>
      <c r="W2268" s="552"/>
      <c r="X2268" s="552"/>
      <c r="Y2268" s="3101"/>
      <c r="Z2268" s="3100"/>
      <c r="AA2268" s="3243"/>
      <c r="AB2268" s="3100"/>
      <c r="AC2268" s="3100"/>
      <c r="AD2268" s="3100"/>
      <c r="AE2268" s="552"/>
      <c r="AF2268" s="552"/>
      <c r="AG2268" s="1290"/>
      <c r="AH2268" s="1339"/>
      <c r="AI2268" s="2759"/>
      <c r="AJ2268" s="1412"/>
    </row>
    <row r="2269" spans="1:36" s="2713" customFormat="1" x14ac:dyDescent="0.25">
      <c r="A2269" s="414"/>
      <c r="B2269" s="414">
        <v>1</v>
      </c>
      <c r="C2269" s="2711" t="s">
        <v>47</v>
      </c>
      <c r="D2269" s="2711"/>
      <c r="E2269" s="2422">
        <v>240</v>
      </c>
      <c r="F2269" s="456">
        <v>15</v>
      </c>
      <c r="G2269" s="213">
        <f>ROUND(F2269/12*$C$3,0)</f>
        <v>9</v>
      </c>
      <c r="H2269" s="213">
        <v>18</v>
      </c>
      <c r="I2269" s="213">
        <f t="shared" si="1407"/>
        <v>200</v>
      </c>
      <c r="J2269" s="2036">
        <v>8</v>
      </c>
      <c r="K2269" s="269">
        <f>N2269/H2269</f>
        <v>8.2777777777777786</v>
      </c>
      <c r="L2269" s="270">
        <f>ROUND(F2269*J2269,0)</f>
        <v>120</v>
      </c>
      <c r="M2269" s="270">
        <f>ROUND(L2269/12*$C$3,0)</f>
        <v>70</v>
      </c>
      <c r="N2269" s="270">
        <v>149</v>
      </c>
      <c r="O2269" s="270">
        <f>N2269/M2269*100</f>
        <v>212.85714285714286</v>
      </c>
      <c r="P2269" s="270">
        <f>ROUND(L2269/E2269,0)</f>
        <v>1</v>
      </c>
      <c r="Q2269" s="270">
        <f>N2269/$C$3*12/P2269</f>
        <v>255.42857142857142</v>
      </c>
      <c r="R2269" s="552"/>
      <c r="S2269" s="552"/>
      <c r="T2269" s="552"/>
      <c r="U2269" s="552"/>
      <c r="V2269" s="552"/>
      <c r="W2269" s="552"/>
      <c r="X2269" s="552"/>
      <c r="Y2269" s="3101"/>
      <c r="Z2269" s="3100"/>
      <c r="AA2269" s="3243"/>
      <c r="AB2269" s="3100"/>
      <c r="AC2269" s="3100"/>
      <c r="AD2269" s="3100"/>
      <c r="AE2269" s="552"/>
      <c r="AF2269" s="552"/>
      <c r="AG2269" s="1290"/>
      <c r="AH2269" s="1339"/>
      <c r="AI2269" s="2759"/>
      <c r="AJ2269" s="1412"/>
    </row>
    <row r="2270" spans="1:36" s="249" customFormat="1" x14ac:dyDescent="0.25">
      <c r="A2270" s="1185">
        <v>1</v>
      </c>
      <c r="B2270" s="414">
        <v>1</v>
      </c>
      <c r="C2270" s="785" t="s">
        <v>154</v>
      </c>
      <c r="D2270" s="2124"/>
      <c r="E2270" s="2124"/>
      <c r="F2270" s="446">
        <f>SUM(F2268:F2269)</f>
        <v>43</v>
      </c>
      <c r="G2270" s="788">
        <f>SUM(G2268:G2269)</f>
        <v>25</v>
      </c>
      <c r="H2270" s="788">
        <f>SUM(H2268:H2269)</f>
        <v>24</v>
      </c>
      <c r="I2270" s="788">
        <f t="shared" si="1407"/>
        <v>96</v>
      </c>
      <c r="J2270" s="788">
        <f>J2268</f>
        <v>8</v>
      </c>
      <c r="K2270" s="788">
        <f>K2268</f>
        <v>8</v>
      </c>
      <c r="L2270" s="788">
        <f>SUM(L2268:L2269)</f>
        <v>344</v>
      </c>
      <c r="M2270" s="788">
        <f>SUM(M2268:M2269)</f>
        <v>201</v>
      </c>
      <c r="N2270" s="788">
        <f>SUM(N2268:N2269)</f>
        <v>197</v>
      </c>
      <c r="O2270" s="211">
        <f>SUM(O2268)</f>
        <v>36.641221374045799</v>
      </c>
      <c r="P2270" s="211">
        <f>SUM(P2268:P2269)</f>
        <v>2</v>
      </c>
      <c r="Q2270" s="211">
        <f>N2270/$C$3*12/P2270</f>
        <v>168.85714285714286</v>
      </c>
      <c r="R2270" s="2777"/>
      <c r="S2270" s="2777"/>
      <c r="T2270" s="2777"/>
      <c r="U2270" s="2777"/>
      <c r="V2270" s="2777"/>
      <c r="W2270" s="2777"/>
      <c r="X2270" s="2777"/>
      <c r="Y2270" s="3240"/>
      <c r="Z2270" s="2777"/>
      <c r="AA2270" s="3241"/>
      <c r="AB2270" s="2777"/>
      <c r="AC2270" s="2777"/>
      <c r="AD2270" s="2777"/>
      <c r="AE2270" s="2777"/>
      <c r="AF2270" s="2777"/>
      <c r="AG2270" s="1261">
        <f>SUM(AG2268:AG2269)</f>
        <v>0</v>
      </c>
      <c r="AH2270" s="3242"/>
      <c r="AI2270" s="2759"/>
      <c r="AJ2270" s="1474"/>
    </row>
    <row r="2271" spans="1:36" s="2713" customFormat="1" ht="29.25" x14ac:dyDescent="0.25">
      <c r="A2271" s="414">
        <v>1</v>
      </c>
      <c r="B2271" s="414">
        <v>1</v>
      </c>
      <c r="C2271" s="1003" t="s">
        <v>139</v>
      </c>
      <c r="D2271" s="1003"/>
      <c r="E2271" s="1003"/>
      <c r="F2271" s="2439">
        <f>SUM(F2270,F2266)</f>
        <v>153</v>
      </c>
      <c r="G2271" s="3103">
        <f>SUM(G2270,G2266)</f>
        <v>89</v>
      </c>
      <c r="H2271" s="3103">
        <f>SUM(H2270,H2266)</f>
        <v>49</v>
      </c>
      <c r="I2271" s="3103">
        <f t="shared" si="1407"/>
        <v>55.056179775280903</v>
      </c>
      <c r="J2271" s="2898">
        <f>L2271/F2271</f>
        <v>8.7189542483660123</v>
      </c>
      <c r="K2271" s="2898">
        <f>N2271/H2271</f>
        <v>10.183673469387756</v>
      </c>
      <c r="L2271" s="3103">
        <f>SUM(L2270,L2266)</f>
        <v>1334</v>
      </c>
      <c r="M2271" s="3103">
        <f>SUM(M2270,M2266)</f>
        <v>779</v>
      </c>
      <c r="N2271" s="3103">
        <f>SUM(N2270,N2266)</f>
        <v>499</v>
      </c>
      <c r="O2271" s="270">
        <f>N2271/M2271*100</f>
        <v>64.056482670089849</v>
      </c>
      <c r="P2271" s="3103">
        <f>SUM(P2270,P2266)</f>
        <v>5</v>
      </c>
      <c r="Q2271" s="270">
        <f>N2271/$C$3*12/P2271</f>
        <v>171.08571428571432</v>
      </c>
      <c r="R2271" s="2778">
        <v>3298.1507811840002</v>
      </c>
      <c r="S2271" s="2778">
        <v>3298.1507811840002</v>
      </c>
      <c r="T2271" s="2778">
        <v>3298.1507811840002</v>
      </c>
      <c r="U2271" s="2778">
        <v>3298.1507811840002</v>
      </c>
      <c r="V2271" s="2778">
        <v>3298.1507811840002</v>
      </c>
      <c r="W2271" s="2778">
        <v>3298.1507811840002</v>
      </c>
      <c r="X2271" s="2778">
        <v>3298.1507811840002</v>
      </c>
      <c r="Y2271" s="1209">
        <f>R2271/12*$C$3+(S2271-R2271)/11*6+(T2271-S2271)/10*5+(U2271-T2271)/9*4+(V2271-U2271)/8*3+(W2271-V2271)/7*2+(X2271-W2271)/6*1</f>
        <v>1923.9212890240001</v>
      </c>
      <c r="Z2271" s="3100">
        <f>AF2271-AE2271-AB2271</f>
        <v>1002.97957</v>
      </c>
      <c r="AA2271" s="3243"/>
      <c r="AB2271" s="3100"/>
      <c r="AC2271" s="3100">
        <f>Z2271-Y2271</f>
        <v>-920.94171902400012</v>
      </c>
      <c r="AD2271" s="3100"/>
      <c r="AE2271" s="2778">
        <v>-54.446130000000004</v>
      </c>
      <c r="AF2271" s="2778">
        <v>948.53343999999993</v>
      </c>
      <c r="AG2271" s="2382">
        <f>SUM(AG2270,AG2266)</f>
        <v>0</v>
      </c>
      <c r="AH2271" s="3239"/>
      <c r="AI2271" s="2759"/>
      <c r="AJ2271" s="1412"/>
    </row>
    <row r="2272" spans="1:36" s="2713" customFormat="1" x14ac:dyDescent="0.25">
      <c r="A2272" s="414">
        <v>1</v>
      </c>
      <c r="B2272" s="414">
        <v>1</v>
      </c>
      <c r="C2272" s="1003" t="s">
        <v>210</v>
      </c>
      <c r="D2272" s="1003"/>
      <c r="E2272" s="1003"/>
      <c r="F2272" s="481">
        <f>F2275</f>
        <v>650</v>
      </c>
      <c r="G2272" s="3103">
        <f>ROUND(F2272/12*$C$3,0)</f>
        <v>379</v>
      </c>
      <c r="H2272" s="481">
        <f>H2275</f>
        <v>346</v>
      </c>
      <c r="I2272" s="3103">
        <f t="shared" si="1407"/>
        <v>91.292875989445903</v>
      </c>
      <c r="J2272" s="2444"/>
      <c r="K2272" s="1630"/>
      <c r="L2272" s="3107"/>
      <c r="M2272" s="3107"/>
      <c r="N2272" s="3107"/>
      <c r="O2272" s="483"/>
      <c r="P2272" s="3107"/>
      <c r="Q2272" s="483"/>
      <c r="R2272" s="2936"/>
      <c r="S2272" s="2936"/>
      <c r="T2272" s="2936"/>
      <c r="U2272" s="2936"/>
      <c r="V2272" s="2936"/>
      <c r="W2272" s="2936"/>
      <c r="X2272" s="2936"/>
      <c r="Y2272" s="2897"/>
      <c r="Z2272" s="3376"/>
      <c r="AA2272" s="3377"/>
      <c r="AB2272" s="3376"/>
      <c r="AC2272" s="3376"/>
      <c r="AD2272" s="3376"/>
      <c r="AE2272" s="2936"/>
      <c r="AF2272" s="2936"/>
      <c r="AG2272" s="2382">
        <f>AG2275</f>
        <v>0</v>
      </c>
      <c r="AH2272" s="3378"/>
      <c r="AI2272" s="2759"/>
      <c r="AJ2272" s="1412"/>
    </row>
    <row r="2273" spans="1:267" s="2713" customFormat="1" x14ac:dyDescent="0.25">
      <c r="A2273" s="414">
        <v>1</v>
      </c>
      <c r="B2273" s="414">
        <v>1</v>
      </c>
      <c r="C2273" s="997" t="s">
        <v>211</v>
      </c>
      <c r="D2273" s="997"/>
      <c r="E2273" s="997"/>
      <c r="F2273" s="420">
        <f>F2275-F2274</f>
        <v>649</v>
      </c>
      <c r="G2273" s="3106">
        <f>ROUND(F2273/12*$C$3,0)</f>
        <v>379</v>
      </c>
      <c r="H2273" s="420">
        <f>H2275-H2274</f>
        <v>346</v>
      </c>
      <c r="I2273" s="3106">
        <f t="shared" si="1407"/>
        <v>91.292875989445903</v>
      </c>
      <c r="J2273" s="2444"/>
      <c r="K2273" s="1630"/>
      <c r="L2273" s="3107"/>
      <c r="M2273" s="3107"/>
      <c r="N2273" s="3107"/>
      <c r="O2273" s="483"/>
      <c r="P2273" s="3107"/>
      <c r="Q2273" s="483"/>
      <c r="R2273" s="2936"/>
      <c r="S2273" s="2936"/>
      <c r="T2273" s="2936"/>
      <c r="U2273" s="2936"/>
      <c r="V2273" s="2936"/>
      <c r="W2273" s="2936"/>
      <c r="X2273" s="2936"/>
      <c r="Y2273" s="2897"/>
      <c r="Z2273" s="3376"/>
      <c r="AA2273" s="3377"/>
      <c r="AB2273" s="3376"/>
      <c r="AC2273" s="3376"/>
      <c r="AD2273" s="3376"/>
      <c r="AE2273" s="2936"/>
      <c r="AF2273" s="2936"/>
      <c r="AG2273" s="3110">
        <f>AG2275-AG2274</f>
        <v>0</v>
      </c>
      <c r="AH2273" s="3378"/>
      <c r="AI2273" s="2759"/>
      <c r="AJ2273" s="1412"/>
    </row>
    <row r="2274" spans="1:267" s="2713" customFormat="1" ht="30" x14ac:dyDescent="0.25">
      <c r="A2274" s="414">
        <v>1</v>
      </c>
      <c r="B2274" s="414">
        <v>1</v>
      </c>
      <c r="C2274" s="997" t="s">
        <v>212</v>
      </c>
      <c r="D2274" s="997"/>
      <c r="E2274" s="997"/>
      <c r="F2274" s="2617">
        <v>1</v>
      </c>
      <c r="G2274" s="3106">
        <f t="shared" ref="G2274:G2275" si="1408">ROUND(F2274/12*$C$3,0)</f>
        <v>1</v>
      </c>
      <c r="H2274" s="2617"/>
      <c r="I2274" s="3106">
        <f t="shared" si="1407"/>
        <v>0</v>
      </c>
      <c r="J2274" s="2898"/>
      <c r="K2274" s="1651"/>
      <c r="L2274" s="3107"/>
      <c r="M2274" s="3107"/>
      <c r="N2274" s="3107"/>
      <c r="O2274" s="270"/>
      <c r="P2274" s="3107"/>
      <c r="Q2274" s="483"/>
      <c r="R2274" s="2936"/>
      <c r="S2274" s="2936"/>
      <c r="T2274" s="2936"/>
      <c r="U2274" s="2936"/>
      <c r="V2274" s="2936"/>
      <c r="W2274" s="2936"/>
      <c r="X2274" s="2936"/>
      <c r="Y2274" s="2897"/>
      <c r="Z2274" s="3100"/>
      <c r="AA2274" s="3377"/>
      <c r="AB2274" s="3376"/>
      <c r="AC2274" s="3100"/>
      <c r="AD2274" s="3100"/>
      <c r="AE2274" s="2778"/>
      <c r="AF2274" s="2778"/>
      <c r="AG2274" s="3110"/>
      <c r="AH2274" s="3239"/>
      <c r="AI2274" s="2759"/>
      <c r="AJ2274" s="1412"/>
    </row>
    <row r="2275" spans="1:267" s="2713" customFormat="1" ht="29.25" x14ac:dyDescent="0.25">
      <c r="A2275" s="414"/>
      <c r="B2275" s="414">
        <v>1</v>
      </c>
      <c r="C2275" s="1003" t="s">
        <v>217</v>
      </c>
      <c r="D2275" s="1003"/>
      <c r="E2275" s="1003"/>
      <c r="F2275" s="2617">
        <v>650</v>
      </c>
      <c r="G2275" s="3107">
        <f t="shared" si="1408"/>
        <v>379</v>
      </c>
      <c r="H2275" s="2617">
        <v>346</v>
      </c>
      <c r="I2275" s="3103">
        <f t="shared" si="1407"/>
        <v>91.292875989445903</v>
      </c>
      <c r="J2275" s="3120"/>
      <c r="K2275" s="1652"/>
      <c r="L2275" s="3118"/>
      <c r="M2275" s="3118"/>
      <c r="N2275" s="3118"/>
      <c r="O2275" s="1476"/>
      <c r="P2275" s="3118"/>
      <c r="Q2275" s="1489"/>
      <c r="R2275" s="3122">
        <v>2320.806</v>
      </c>
      <c r="S2275" s="3122">
        <v>2320.806</v>
      </c>
      <c r="T2275" s="3122">
        <v>2320.806</v>
      </c>
      <c r="U2275" s="3122">
        <v>2320.806</v>
      </c>
      <c r="V2275" s="3122">
        <v>2320.806</v>
      </c>
      <c r="W2275" s="3122">
        <v>2320.806</v>
      </c>
      <c r="X2275" s="3122">
        <v>2320.806</v>
      </c>
      <c r="Y2275" s="1209">
        <f>R2275/12*$C$3+(S2275-R2275)/11*6+(T2275-S2275)/10*5+(U2275-T2275)/9*4+(V2275-U2275)/8*3+(W2275-V2275)/7*2+(X2275-W2275)/6*1</f>
        <v>1353.8035</v>
      </c>
      <c r="Z2275" s="3524">
        <f>AF2275-AE2275-AB2275</f>
        <v>1353.8035</v>
      </c>
      <c r="AA2275" s="3543"/>
      <c r="AB2275" s="3544"/>
      <c r="AC2275" s="3524">
        <f>Z2275-Y2275</f>
        <v>0</v>
      </c>
      <c r="AD2275" s="3524"/>
      <c r="AE2275" s="3545">
        <v>-16.1342</v>
      </c>
      <c r="AF2275" s="3545">
        <v>1337.6693</v>
      </c>
      <c r="AG2275" s="2382"/>
      <c r="AH2275" s="3348"/>
      <c r="AI2275" s="2759"/>
      <c r="AJ2275" s="1412"/>
    </row>
    <row r="2276" spans="1:267" ht="15.75" thickBot="1" x14ac:dyDescent="0.3">
      <c r="A2276" s="414">
        <v>1</v>
      </c>
      <c r="B2276" s="414">
        <v>1</v>
      </c>
      <c r="C2276" s="1524" t="s">
        <v>314</v>
      </c>
      <c r="D2276" s="1524"/>
      <c r="E2276" s="1524"/>
      <c r="F2276" s="448"/>
      <c r="G2276" s="3546"/>
      <c r="H2276" s="3546"/>
      <c r="I2276" s="3546"/>
      <c r="J2276" s="3232"/>
      <c r="K2276" s="3232"/>
      <c r="L2276" s="3546"/>
      <c r="M2276" s="3546"/>
      <c r="N2276" s="3546">
        <f>N2271+N2214</f>
        <v>1581</v>
      </c>
      <c r="O2276" s="3546"/>
      <c r="P2276" s="3546"/>
      <c r="Q2276" s="3546"/>
      <c r="R2276" s="569">
        <f t="shared" ref="R2276:AD2276" si="1409">R2275+R2271+R2263+R2214</f>
        <v>60327.062287163011</v>
      </c>
      <c r="S2276" s="569">
        <f t="shared" ref="S2276:T2276" si="1410">S2275+S2271+S2263+S2214</f>
        <v>60327.062287163011</v>
      </c>
      <c r="T2276" s="569">
        <f t="shared" si="1410"/>
        <v>61155.019967163011</v>
      </c>
      <c r="U2276" s="569">
        <f t="shared" ref="U2276:V2276" si="1411">U2275+U2271+U2263+U2214</f>
        <v>61155.019967163011</v>
      </c>
      <c r="V2276" s="569">
        <f t="shared" si="1411"/>
        <v>61155.019967163011</v>
      </c>
      <c r="W2276" s="569">
        <f t="shared" ref="W2276:X2276" si="1412">W2275+W2271+W2263+W2214</f>
        <v>61155.019967163011</v>
      </c>
      <c r="X2276" s="569">
        <f t="shared" si="1412"/>
        <v>61155.019967163011</v>
      </c>
      <c r="Y2276" s="1202">
        <f t="shared" si="1409"/>
        <v>35666.076640845087</v>
      </c>
      <c r="Z2276" s="569">
        <f t="shared" si="1409"/>
        <v>33326.795870000002</v>
      </c>
      <c r="AA2276" s="1086">
        <f t="shared" si="1409"/>
        <v>0</v>
      </c>
      <c r="AB2276" s="569">
        <f t="shared" si="1409"/>
        <v>-389.41055999999998</v>
      </c>
      <c r="AC2276" s="569">
        <f t="shared" si="1409"/>
        <v>-2339.280770845085</v>
      </c>
      <c r="AD2276" s="569">
        <f t="shared" si="1409"/>
        <v>-57.8675</v>
      </c>
      <c r="AE2276" s="569">
        <f>AE2275+AE2271+AE2263+AE2214</f>
        <v>-348.80543999999998</v>
      </c>
      <c r="AF2276" s="3547">
        <f>AF2275+AF2271+AF2263+AF2214</f>
        <v>32588.579870000001</v>
      </c>
      <c r="AG2276" s="3548"/>
      <c r="AH2276" s="1199">
        <f>AH2275+AH2271+AH2263+AH2214</f>
        <v>0</v>
      </c>
      <c r="AI2276" s="2759"/>
    </row>
    <row r="2277" spans="1:267" ht="29.25" x14ac:dyDescent="0.25">
      <c r="A2277" s="414">
        <v>1</v>
      </c>
      <c r="B2277" s="414">
        <v>1</v>
      </c>
      <c r="C2277" s="3549" t="s">
        <v>181</v>
      </c>
      <c r="D2277" s="3549"/>
      <c r="E2277" s="3331"/>
      <c r="F2277" s="3550"/>
      <c r="G2277" s="3551"/>
      <c r="H2277" s="3551"/>
      <c r="I2277" s="3551"/>
      <c r="J2277" s="3551"/>
      <c r="K2277" s="3551"/>
      <c r="L2277" s="3551"/>
      <c r="M2277" s="3551"/>
      <c r="N2277" s="3551"/>
      <c r="O2277" s="3551"/>
      <c r="P2277" s="3551"/>
      <c r="Q2277" s="3551"/>
      <c r="R2277" s="3151">
        <f t="shared" ref="R2277:Y2277" si="1413">SUM(R2276)</f>
        <v>60327.062287163011</v>
      </c>
      <c r="S2277" s="3151">
        <f t="shared" si="1413"/>
        <v>60327.062287163011</v>
      </c>
      <c r="T2277" s="3151">
        <f t="shared" si="1413"/>
        <v>61155.019967163011</v>
      </c>
      <c r="U2277" s="3151">
        <f t="shared" si="1413"/>
        <v>61155.019967163011</v>
      </c>
      <c r="V2277" s="3151">
        <f t="shared" si="1413"/>
        <v>61155.019967163011</v>
      </c>
      <c r="W2277" s="3151">
        <f t="shared" ref="W2277:X2277" si="1414">SUM(W2276)</f>
        <v>61155.019967163011</v>
      </c>
      <c r="X2277" s="3151">
        <f t="shared" si="1414"/>
        <v>61155.019967163011</v>
      </c>
      <c r="Y2277" s="3552">
        <f t="shared" si="1413"/>
        <v>35666.076640845087</v>
      </c>
      <c r="Z2277" s="3151">
        <f t="shared" ref="Z2277:AF2277" si="1415">SUM(Z2276)</f>
        <v>33326.795870000002</v>
      </c>
      <c r="AA2277" s="1685">
        <f>SUM(AA2276)</f>
        <v>0</v>
      </c>
      <c r="AB2277" s="3151">
        <f>SUM(AB2276)</f>
        <v>-389.41055999999998</v>
      </c>
      <c r="AC2277" s="3151">
        <f t="shared" si="1415"/>
        <v>-2339.280770845085</v>
      </c>
      <c r="AD2277" s="3151">
        <f t="shared" ref="AD2277" si="1416">SUM(AD2276)</f>
        <v>-57.8675</v>
      </c>
      <c r="AE2277" s="3151">
        <f t="shared" si="1415"/>
        <v>-348.80543999999998</v>
      </c>
      <c r="AF2277" s="3151">
        <f t="shared" si="1415"/>
        <v>32588.579870000001</v>
      </c>
      <c r="AG2277" s="3553"/>
      <c r="AH2277" s="1198">
        <f>SUM(AH2276)</f>
        <v>0</v>
      </c>
      <c r="AI2277" s="2759"/>
    </row>
    <row r="2278" spans="1:267" ht="29.25" x14ac:dyDescent="0.25">
      <c r="A2278" s="414">
        <v>1</v>
      </c>
      <c r="B2278" s="414">
        <v>1</v>
      </c>
      <c r="C2278" s="2574" t="s">
        <v>80</v>
      </c>
      <c r="D2278" s="2574"/>
      <c r="E2278" s="2574"/>
      <c r="F2278" s="3554">
        <f>SUM(F2214)</f>
        <v>277</v>
      </c>
      <c r="G2278" s="3555">
        <f>SUM(G2214)</f>
        <v>162</v>
      </c>
      <c r="H2278" s="3555">
        <f>SUM(H2214)</f>
        <v>144</v>
      </c>
      <c r="I2278" s="3555">
        <f>H2278/G2278*100</f>
        <v>88.888888888888886</v>
      </c>
      <c r="J2278" s="3556">
        <f>SUM(L2278/F2278)</f>
        <v>8.7797833935018055</v>
      </c>
      <c r="K2278" s="3556">
        <f>N2278/H2278</f>
        <v>7.5138888888888893</v>
      </c>
      <c r="L2278" s="3555">
        <f>SUM(L2214)</f>
        <v>2432</v>
      </c>
      <c r="M2278" s="3555">
        <f>SUM(M2214)</f>
        <v>1418</v>
      </c>
      <c r="N2278" s="3555">
        <f>SUM(N2214)</f>
        <v>1082</v>
      </c>
      <c r="O2278" s="2359">
        <f>N2278/M2278*100</f>
        <v>76.304654442877293</v>
      </c>
      <c r="P2278" s="3555">
        <f>SUM(P2214)</f>
        <v>8</v>
      </c>
      <c r="Q2278" s="2359">
        <f>N2278/$C$3*12/P2278</f>
        <v>231.85714285714289</v>
      </c>
      <c r="R2278" s="3557">
        <f t="shared" ref="R2278:AC2278" si="1417">SUM(R2214)</f>
        <v>7353.4791559790001</v>
      </c>
      <c r="S2278" s="3557">
        <f t="shared" ref="S2278:T2278" si="1418">SUM(S2214)</f>
        <v>7353.4791559790001</v>
      </c>
      <c r="T2278" s="3557">
        <f t="shared" si="1418"/>
        <v>7353.4791559790001</v>
      </c>
      <c r="U2278" s="3557">
        <f t="shared" ref="U2278:V2278" si="1419">SUM(U2214)</f>
        <v>7353.4791559790001</v>
      </c>
      <c r="V2278" s="3557">
        <f t="shared" si="1419"/>
        <v>7353.4791559790001</v>
      </c>
      <c r="W2278" s="3557">
        <f t="shared" ref="W2278:X2278" si="1420">SUM(W2214)</f>
        <v>7353.4791559790001</v>
      </c>
      <c r="X2278" s="3557">
        <f t="shared" si="1420"/>
        <v>7353.4791559790001</v>
      </c>
      <c r="Y2278" s="3458">
        <f t="shared" si="1417"/>
        <v>4289.5295076544171</v>
      </c>
      <c r="Z2278" s="3557">
        <f t="shared" si="1417"/>
        <v>4129.2163600000003</v>
      </c>
      <c r="AA2278" s="3558">
        <f t="shared" si="1417"/>
        <v>0</v>
      </c>
      <c r="AB2278" s="3557">
        <f t="shared" si="1417"/>
        <v>-389.41055999999998</v>
      </c>
      <c r="AC2278" s="3557">
        <f t="shared" si="1417"/>
        <v>-160.31314765441675</v>
      </c>
      <c r="AD2278" s="3557">
        <f t="shared" ref="AD2278" si="1421">SUM(AD2214)</f>
        <v>-57.8675</v>
      </c>
      <c r="AE2278" s="3557">
        <f>SUM(AE2214)</f>
        <v>-238.3398</v>
      </c>
      <c r="AF2278" s="3557">
        <f>SUM(AF2214)</f>
        <v>3501.4659999999999</v>
      </c>
      <c r="AG2278" s="3559">
        <f>SUM(AG2214)</f>
        <v>0</v>
      </c>
      <c r="AH2278" s="3560">
        <f>SUM(AH2214)</f>
        <v>0</v>
      </c>
      <c r="AI2278" s="2759"/>
    </row>
    <row r="2279" spans="1:267" s="1185" customFormat="1" x14ac:dyDescent="0.25">
      <c r="A2279" s="414">
        <v>1</v>
      </c>
      <c r="B2279" s="414">
        <v>1</v>
      </c>
      <c r="C2279" s="3285" t="s">
        <v>14</v>
      </c>
      <c r="D2279" s="3285"/>
      <c r="E2279" s="336"/>
      <c r="F2279" s="2367"/>
      <c r="G2279" s="1054"/>
      <c r="H2279" s="1054"/>
      <c r="I2279" s="1054"/>
      <c r="J2279" s="3161"/>
      <c r="K2279" s="3161"/>
      <c r="L2279" s="3162"/>
      <c r="M2279" s="3162"/>
      <c r="N2279" s="3162"/>
      <c r="O2279" s="2359"/>
      <c r="P2279" s="2359"/>
      <c r="Q2279" s="2359"/>
      <c r="R2279" s="3458">
        <f t="shared" ref="R2279:AC2281" si="1422">R2215</f>
        <v>0</v>
      </c>
      <c r="S2279" s="3458">
        <f t="shared" ref="S2279:T2279" si="1423">S2215</f>
        <v>0</v>
      </c>
      <c r="T2279" s="3458">
        <f t="shared" si="1423"/>
        <v>0</v>
      </c>
      <c r="U2279" s="3458">
        <f t="shared" ref="U2279:V2279" si="1424">U2215</f>
        <v>0</v>
      </c>
      <c r="V2279" s="3458">
        <f t="shared" si="1424"/>
        <v>0</v>
      </c>
      <c r="W2279" s="3458">
        <f t="shared" ref="W2279:X2279" si="1425">W2215</f>
        <v>0</v>
      </c>
      <c r="X2279" s="3458">
        <f t="shared" si="1425"/>
        <v>0</v>
      </c>
      <c r="Y2279" s="3458">
        <f t="shared" si="1422"/>
        <v>0</v>
      </c>
      <c r="Z2279" s="3458">
        <f t="shared" si="1422"/>
        <v>0</v>
      </c>
      <c r="AA2279" s="3459">
        <f t="shared" si="1422"/>
        <v>0</v>
      </c>
      <c r="AB2279" s="3458">
        <f t="shared" si="1422"/>
        <v>0</v>
      </c>
      <c r="AC2279" s="3458">
        <f t="shared" si="1422"/>
        <v>0</v>
      </c>
      <c r="AD2279" s="3460">
        <f t="shared" ref="AD2279" si="1426">AD2215</f>
        <v>0</v>
      </c>
      <c r="AE2279" s="3460">
        <f t="shared" ref="AE2279:AF2281" si="1427">AE2215</f>
        <v>0</v>
      </c>
      <c r="AF2279" s="3458">
        <f t="shared" si="1427"/>
        <v>0</v>
      </c>
      <c r="AG2279" s="1274"/>
      <c r="AH2279" s="3248">
        <f>AH2215</f>
        <v>0</v>
      </c>
      <c r="AI2279" s="2759"/>
      <c r="AJ2279" s="366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  <c r="JC2279" s="253"/>
      <c r="JD2279" s="253"/>
      <c r="JE2279" s="253"/>
      <c r="JF2279" s="253"/>
      <c r="JG2279" s="253"/>
    </row>
    <row r="2280" spans="1:267" s="1185" customFormat="1" x14ac:dyDescent="0.25">
      <c r="A2280" s="414">
        <v>1</v>
      </c>
      <c r="B2280" s="414">
        <v>1</v>
      </c>
      <c r="C2280" s="335" t="s">
        <v>382</v>
      </c>
      <c r="D2280" s="335"/>
      <c r="E2280" s="336"/>
      <c r="F2280" s="2367"/>
      <c r="G2280" s="1054"/>
      <c r="H2280" s="1054"/>
      <c r="I2280" s="3555"/>
      <c r="J2280" s="3161"/>
      <c r="K2280" s="3161"/>
      <c r="L2280" s="3162"/>
      <c r="M2280" s="3162"/>
      <c r="N2280" s="3162"/>
      <c r="O2280" s="3162"/>
      <c r="P2280" s="3162"/>
      <c r="Q2280" s="3162"/>
      <c r="R2280" s="3458">
        <f t="shared" si="1422"/>
        <v>43379.842100000002</v>
      </c>
      <c r="S2280" s="3458">
        <f t="shared" ref="S2280:T2280" si="1428">S2216</f>
        <v>43379.842100000002</v>
      </c>
      <c r="T2280" s="3458">
        <f t="shared" si="1428"/>
        <v>44207.799780000001</v>
      </c>
      <c r="U2280" s="3458">
        <f t="shared" ref="U2280:V2280" si="1429">U2216</f>
        <v>44207.799780000001</v>
      </c>
      <c r="V2280" s="3458">
        <f t="shared" si="1429"/>
        <v>44207.799780000001</v>
      </c>
      <c r="W2280" s="3458">
        <f t="shared" ref="W2280:X2280" si="1430">W2216</f>
        <v>44207.799780000001</v>
      </c>
      <c r="X2280" s="3458">
        <f t="shared" si="1430"/>
        <v>44207.799780000001</v>
      </c>
      <c r="Y2280" s="3458">
        <f t="shared" si="1422"/>
        <v>25780.198198333335</v>
      </c>
      <c r="Z2280" s="3458">
        <f t="shared" si="1422"/>
        <v>24698.29981</v>
      </c>
      <c r="AA2280" s="3459">
        <f t="shared" si="1422"/>
        <v>0</v>
      </c>
      <c r="AB2280" s="3458">
        <f t="shared" si="1422"/>
        <v>0</v>
      </c>
      <c r="AC2280" s="3458">
        <f t="shared" si="1422"/>
        <v>-1081.8983883333349</v>
      </c>
      <c r="AD2280" s="3460">
        <f t="shared" ref="AD2280" si="1431">AD2216</f>
        <v>0</v>
      </c>
      <c r="AE2280" s="3460">
        <f t="shared" si="1427"/>
        <v>-37.629069999999999</v>
      </c>
      <c r="AF2280" s="3458">
        <f t="shared" si="1427"/>
        <v>24660.670740000001</v>
      </c>
      <c r="AG2280" s="1274"/>
      <c r="AH2280" s="3248">
        <f>AH2216</f>
        <v>0</v>
      </c>
      <c r="AI2280" s="2759"/>
      <c r="AJ2280" s="366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  <c r="JC2280" s="253"/>
      <c r="JD2280" s="253"/>
      <c r="JE2280" s="253"/>
      <c r="JF2280" s="253"/>
      <c r="JG2280" s="253"/>
    </row>
    <row r="2281" spans="1:267" s="1185" customFormat="1" x14ac:dyDescent="0.25">
      <c r="A2281" s="414"/>
      <c r="B2281" s="414">
        <v>1</v>
      </c>
      <c r="C2281" s="965" t="s">
        <v>329</v>
      </c>
      <c r="D2281" s="335"/>
      <c r="E2281" s="336"/>
      <c r="F2281" s="2367"/>
      <c r="G2281" s="1054"/>
      <c r="H2281" s="1054"/>
      <c r="I2281" s="3555"/>
      <c r="J2281" s="3161"/>
      <c r="K2281" s="3161"/>
      <c r="L2281" s="3162"/>
      <c r="M2281" s="3162"/>
      <c r="N2281" s="3162"/>
      <c r="O2281" s="3162"/>
      <c r="P2281" s="3162"/>
      <c r="Q2281" s="3162"/>
      <c r="R2281" s="3458">
        <f t="shared" si="1422"/>
        <v>2284.17</v>
      </c>
      <c r="S2281" s="3458">
        <f t="shared" ref="S2281:T2281" si="1432">S2217</f>
        <v>2284.17</v>
      </c>
      <c r="T2281" s="3458">
        <f t="shared" si="1432"/>
        <v>2284.17</v>
      </c>
      <c r="U2281" s="3458">
        <f t="shared" ref="U2281:V2281" si="1433">U2217</f>
        <v>2284.17</v>
      </c>
      <c r="V2281" s="3458">
        <f t="shared" si="1433"/>
        <v>2284.17</v>
      </c>
      <c r="W2281" s="3458">
        <f t="shared" ref="W2281:X2281" si="1434">W2217</f>
        <v>2284.17</v>
      </c>
      <c r="X2281" s="3458">
        <f t="shared" si="1434"/>
        <v>2284.17</v>
      </c>
      <c r="Y2281" s="3458">
        <f t="shared" si="1422"/>
        <v>1332.4324999999999</v>
      </c>
      <c r="Z2281" s="3458">
        <f t="shared" si="1422"/>
        <v>1332.4324999999999</v>
      </c>
      <c r="AA2281" s="3459">
        <f t="shared" si="1422"/>
        <v>0</v>
      </c>
      <c r="AB2281" s="3458">
        <f t="shared" si="1422"/>
        <v>0</v>
      </c>
      <c r="AC2281" s="3458">
        <f t="shared" si="1422"/>
        <v>0</v>
      </c>
      <c r="AD2281" s="3460">
        <f t="shared" ref="AD2281" si="1435">AD2217</f>
        <v>0</v>
      </c>
      <c r="AE2281" s="3460">
        <f t="shared" si="1427"/>
        <v>0</v>
      </c>
      <c r="AF2281" s="3458">
        <f t="shared" si="1427"/>
        <v>1332.4324999999999</v>
      </c>
      <c r="AG2281" s="1274"/>
      <c r="AH2281" s="3248">
        <f>AH2217</f>
        <v>0</v>
      </c>
      <c r="AI2281" s="2759"/>
      <c r="AJ2281" s="366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  <c r="JD2281" s="253"/>
      <c r="JE2281" s="253"/>
      <c r="JF2281" s="253"/>
      <c r="JG2281" s="253"/>
    </row>
    <row r="2282" spans="1:267" s="1185" customFormat="1" ht="29.25" x14ac:dyDescent="0.25">
      <c r="A2282" s="414">
        <v>1</v>
      </c>
      <c r="B2282" s="414">
        <v>1</v>
      </c>
      <c r="C2282" s="895" t="s">
        <v>293</v>
      </c>
      <c r="D2282" s="336"/>
      <c r="E2282" s="336"/>
      <c r="F2282" s="2367">
        <f t="shared" ref="F2282:I2288" si="1436">F2218</f>
        <v>3111</v>
      </c>
      <c r="G2282" s="1054">
        <f t="shared" si="1436"/>
        <v>1815</v>
      </c>
      <c r="H2282" s="1054">
        <f t="shared" si="1436"/>
        <v>1452</v>
      </c>
      <c r="I2282" s="1054">
        <f t="shared" si="1436"/>
        <v>80</v>
      </c>
      <c r="J2282" s="3161"/>
      <c r="K2282" s="3161"/>
      <c r="L2282" s="3162"/>
      <c r="M2282" s="3162"/>
      <c r="N2282" s="3162"/>
      <c r="O2282" s="3162"/>
      <c r="P2282" s="3162"/>
      <c r="Q2282" s="3162"/>
      <c r="R2282" s="3458"/>
      <c r="S2282" s="3458"/>
      <c r="T2282" s="3458"/>
      <c r="U2282" s="3458"/>
      <c r="V2282" s="3458"/>
      <c r="W2282" s="3458"/>
      <c r="X2282" s="3458"/>
      <c r="Y2282" s="3458"/>
      <c r="Z2282" s="3458"/>
      <c r="AA2282" s="3459"/>
      <c r="AB2282" s="3458"/>
      <c r="AC2282" s="3458"/>
      <c r="AD2282" s="3460"/>
      <c r="AE2282" s="3460"/>
      <c r="AF2282" s="3458"/>
      <c r="AG2282" s="1274">
        <f t="shared" ref="AG2282" si="1437">AG2218</f>
        <v>0</v>
      </c>
      <c r="AH2282" s="3248"/>
      <c r="AI2282" s="2759"/>
      <c r="AJ2282" s="366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  <c r="JF2282" s="253"/>
      <c r="JG2282" s="253"/>
    </row>
    <row r="2283" spans="1:267" s="1185" customFormat="1" ht="30" x14ac:dyDescent="0.25">
      <c r="A2283" s="414"/>
      <c r="B2283" s="414">
        <v>1</v>
      </c>
      <c r="C2283" s="896" t="s">
        <v>204</v>
      </c>
      <c r="D2283" s="336"/>
      <c r="E2283" s="336"/>
      <c r="F2283" s="2367">
        <f t="shared" si="1436"/>
        <v>0</v>
      </c>
      <c r="G2283" s="1054">
        <f t="shared" si="1436"/>
        <v>0</v>
      </c>
      <c r="H2283" s="1054">
        <f t="shared" si="1436"/>
        <v>0</v>
      </c>
      <c r="I2283" s="1054">
        <f t="shared" si="1436"/>
        <v>0</v>
      </c>
      <c r="J2283" s="3161"/>
      <c r="K2283" s="3161"/>
      <c r="L2283" s="3162"/>
      <c r="M2283" s="3162"/>
      <c r="N2283" s="3162"/>
      <c r="O2283" s="3162"/>
      <c r="P2283" s="3162"/>
      <c r="Q2283" s="3162"/>
      <c r="R2283" s="3458"/>
      <c r="S2283" s="3458"/>
      <c r="T2283" s="3458"/>
      <c r="U2283" s="3458"/>
      <c r="V2283" s="3458"/>
      <c r="W2283" s="3458"/>
      <c r="X2283" s="3458"/>
      <c r="Y2283" s="3458"/>
      <c r="Z2283" s="3458"/>
      <c r="AA2283" s="3459"/>
      <c r="AB2283" s="3458"/>
      <c r="AC2283" s="3458"/>
      <c r="AD2283" s="3460"/>
      <c r="AE2283" s="3460"/>
      <c r="AF2283" s="3458"/>
      <c r="AG2283" s="1274">
        <f t="shared" ref="AG2283" si="1438">AG2219</f>
        <v>0</v>
      </c>
      <c r="AH2283" s="3248"/>
      <c r="AI2283" s="2759"/>
      <c r="AJ2283" s="366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  <c r="JF2283" s="253"/>
      <c r="JG2283" s="253"/>
    </row>
    <row r="2284" spans="1:267" s="1185" customFormat="1" ht="30" x14ac:dyDescent="0.25">
      <c r="A2284" s="414"/>
      <c r="B2284" s="414">
        <v>1</v>
      </c>
      <c r="C2284" s="896" t="s">
        <v>205</v>
      </c>
      <c r="D2284" s="336"/>
      <c r="E2284" s="336"/>
      <c r="F2284" s="2367">
        <f t="shared" si="1436"/>
        <v>500</v>
      </c>
      <c r="G2284" s="1054">
        <f t="shared" si="1436"/>
        <v>292</v>
      </c>
      <c r="H2284" s="1054">
        <f t="shared" si="1436"/>
        <v>115</v>
      </c>
      <c r="I2284" s="1054">
        <f t="shared" si="1436"/>
        <v>39.38356164383562</v>
      </c>
      <c r="J2284" s="3161"/>
      <c r="K2284" s="3161"/>
      <c r="L2284" s="3162"/>
      <c r="M2284" s="3162"/>
      <c r="N2284" s="3162"/>
      <c r="O2284" s="3162"/>
      <c r="P2284" s="3162"/>
      <c r="Q2284" s="3162"/>
      <c r="R2284" s="3458"/>
      <c r="S2284" s="3458"/>
      <c r="T2284" s="3458"/>
      <c r="U2284" s="3458"/>
      <c r="V2284" s="3458"/>
      <c r="W2284" s="3458"/>
      <c r="X2284" s="3458"/>
      <c r="Y2284" s="3458"/>
      <c r="Z2284" s="3458"/>
      <c r="AA2284" s="3459"/>
      <c r="AB2284" s="3458"/>
      <c r="AC2284" s="3458"/>
      <c r="AD2284" s="3460"/>
      <c r="AE2284" s="3460"/>
      <c r="AF2284" s="3458"/>
      <c r="AG2284" s="1274">
        <f t="shared" ref="AG2284" si="1439">AG2220</f>
        <v>0</v>
      </c>
      <c r="AH2284" s="3248"/>
      <c r="AI2284" s="2759"/>
      <c r="AJ2284" s="366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  <c r="JG2284" s="253"/>
    </row>
    <row r="2285" spans="1:267" s="1185" customFormat="1" ht="30" x14ac:dyDescent="0.25">
      <c r="A2285" s="414"/>
      <c r="B2285" s="414">
        <v>1</v>
      </c>
      <c r="C2285" s="897" t="s">
        <v>294</v>
      </c>
      <c r="D2285" s="336"/>
      <c r="E2285" s="336"/>
      <c r="F2285" s="2367">
        <f t="shared" si="1436"/>
        <v>1900</v>
      </c>
      <c r="G2285" s="1054">
        <f t="shared" si="1436"/>
        <v>1108</v>
      </c>
      <c r="H2285" s="1054">
        <f t="shared" si="1436"/>
        <v>98</v>
      </c>
      <c r="I2285" s="1054">
        <f t="shared" si="1436"/>
        <v>8.8447653429602884</v>
      </c>
      <c r="J2285" s="3161"/>
      <c r="K2285" s="3161"/>
      <c r="L2285" s="3162"/>
      <c r="M2285" s="3162"/>
      <c r="N2285" s="3162"/>
      <c r="O2285" s="3162"/>
      <c r="P2285" s="3162"/>
      <c r="Q2285" s="3162"/>
      <c r="R2285" s="3458"/>
      <c r="S2285" s="3458"/>
      <c r="T2285" s="3458"/>
      <c r="U2285" s="3458"/>
      <c r="V2285" s="3458"/>
      <c r="W2285" s="3458"/>
      <c r="X2285" s="3458"/>
      <c r="Y2285" s="3458"/>
      <c r="Z2285" s="3458"/>
      <c r="AA2285" s="3459"/>
      <c r="AB2285" s="3458"/>
      <c r="AC2285" s="3458"/>
      <c r="AD2285" s="3460"/>
      <c r="AE2285" s="3460"/>
      <c r="AF2285" s="3458"/>
      <c r="AG2285" s="1274">
        <f t="shared" ref="AG2285" si="1440">AG2221</f>
        <v>0</v>
      </c>
      <c r="AH2285" s="3248"/>
      <c r="AI2285" s="2759"/>
      <c r="AJ2285" s="366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</row>
    <row r="2286" spans="1:267" s="1185" customFormat="1" ht="60" x14ac:dyDescent="0.25">
      <c r="A2286" s="414"/>
      <c r="B2286" s="414">
        <v>1</v>
      </c>
      <c r="C2286" s="898" t="s">
        <v>295</v>
      </c>
      <c r="D2286" s="336"/>
      <c r="E2286" s="336"/>
      <c r="F2286" s="2367">
        <f t="shared" si="1436"/>
        <v>60</v>
      </c>
      <c r="G2286" s="1054">
        <f t="shared" si="1436"/>
        <v>35</v>
      </c>
      <c r="H2286" s="1054">
        <f t="shared" si="1436"/>
        <v>0</v>
      </c>
      <c r="I2286" s="1054">
        <f t="shared" si="1436"/>
        <v>0</v>
      </c>
      <c r="J2286" s="3161"/>
      <c r="K2286" s="3161"/>
      <c r="L2286" s="3162"/>
      <c r="M2286" s="3162"/>
      <c r="N2286" s="3162"/>
      <c r="O2286" s="3162"/>
      <c r="P2286" s="3162"/>
      <c r="Q2286" s="3162"/>
      <c r="R2286" s="3458"/>
      <c r="S2286" s="3458"/>
      <c r="T2286" s="3458"/>
      <c r="U2286" s="3458"/>
      <c r="V2286" s="3458"/>
      <c r="W2286" s="3458"/>
      <c r="X2286" s="3458"/>
      <c r="Y2286" s="3458"/>
      <c r="Z2286" s="3458"/>
      <c r="AA2286" s="3459"/>
      <c r="AB2286" s="3458"/>
      <c r="AC2286" s="3458"/>
      <c r="AD2286" s="3460"/>
      <c r="AE2286" s="3460"/>
      <c r="AF2286" s="3458"/>
      <c r="AG2286" s="1274">
        <f t="shared" ref="AG2286" si="1441">AG2222</f>
        <v>0</v>
      </c>
      <c r="AH2286" s="3248"/>
      <c r="AI2286" s="2759"/>
      <c r="AJ2286" s="366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</row>
    <row r="2287" spans="1:267" s="1185" customFormat="1" ht="45" x14ac:dyDescent="0.25">
      <c r="A2287" s="414"/>
      <c r="B2287" s="414">
        <v>1</v>
      </c>
      <c r="C2287" s="898" t="s">
        <v>309</v>
      </c>
      <c r="D2287" s="336"/>
      <c r="E2287" s="336"/>
      <c r="F2287" s="2367">
        <f t="shared" si="1436"/>
        <v>490</v>
      </c>
      <c r="G2287" s="1054">
        <f t="shared" si="1436"/>
        <v>286</v>
      </c>
      <c r="H2287" s="1054">
        <f t="shared" si="1436"/>
        <v>1239</v>
      </c>
      <c r="I2287" s="1054">
        <f t="shared" si="1436"/>
        <v>433.21678321678326</v>
      </c>
      <c r="J2287" s="3161"/>
      <c r="K2287" s="3161"/>
      <c r="L2287" s="3162"/>
      <c r="M2287" s="3162"/>
      <c r="N2287" s="3162"/>
      <c r="O2287" s="3162"/>
      <c r="P2287" s="3162"/>
      <c r="Q2287" s="3162"/>
      <c r="R2287" s="3458"/>
      <c r="S2287" s="3458"/>
      <c r="T2287" s="3458"/>
      <c r="U2287" s="3458"/>
      <c r="V2287" s="3458"/>
      <c r="W2287" s="3458"/>
      <c r="X2287" s="3458"/>
      <c r="Y2287" s="3458"/>
      <c r="Z2287" s="3458"/>
      <c r="AA2287" s="3459"/>
      <c r="AB2287" s="3458"/>
      <c r="AC2287" s="3458"/>
      <c r="AD2287" s="3460"/>
      <c r="AE2287" s="3460"/>
      <c r="AF2287" s="3458"/>
      <c r="AG2287" s="1274">
        <f t="shared" ref="AG2287" si="1442">AG2223</f>
        <v>0</v>
      </c>
      <c r="AH2287" s="3248"/>
      <c r="AI2287" s="2759"/>
      <c r="AJ2287" s="366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</row>
    <row r="2288" spans="1:267" s="1185" customFormat="1" ht="105" x14ac:dyDescent="0.25">
      <c r="A2288" s="414"/>
      <c r="B2288" s="414"/>
      <c r="C2288" s="898" t="s">
        <v>532</v>
      </c>
      <c r="D2288" s="336"/>
      <c r="E2288" s="336"/>
      <c r="F2288" s="2367">
        <f t="shared" si="1436"/>
        <v>200</v>
      </c>
      <c r="G2288" s="1054">
        <f t="shared" si="1436"/>
        <v>117</v>
      </c>
      <c r="H2288" s="1054">
        <f t="shared" si="1436"/>
        <v>525</v>
      </c>
      <c r="I2288" s="1054">
        <f t="shared" si="1436"/>
        <v>448.71794871794873</v>
      </c>
      <c r="J2288" s="3161"/>
      <c r="K2288" s="3161"/>
      <c r="L2288" s="3162"/>
      <c r="M2288" s="3162"/>
      <c r="N2288" s="3162"/>
      <c r="O2288" s="3162"/>
      <c r="P2288" s="3162"/>
      <c r="Q2288" s="3162"/>
      <c r="R2288" s="3458"/>
      <c r="S2288" s="3458"/>
      <c r="T2288" s="3458"/>
      <c r="U2288" s="3458"/>
      <c r="V2288" s="3458"/>
      <c r="W2288" s="3458"/>
      <c r="X2288" s="3458"/>
      <c r="Y2288" s="3458"/>
      <c r="Z2288" s="3458"/>
      <c r="AA2288" s="3459"/>
      <c r="AB2288" s="3458"/>
      <c r="AC2288" s="3458"/>
      <c r="AD2288" s="3460"/>
      <c r="AE2288" s="3460"/>
      <c r="AF2288" s="3458"/>
      <c r="AG2288" s="1274">
        <f t="shared" ref="AG2288" si="1443">AG2224</f>
        <v>0</v>
      </c>
      <c r="AH2288" s="3248"/>
      <c r="AI2288" s="2759"/>
      <c r="AJ2288" s="366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</row>
    <row r="2289" spans="1:267" s="1185" customFormat="1" ht="30" x14ac:dyDescent="0.25">
      <c r="A2289" s="414"/>
      <c r="B2289" s="414">
        <v>1</v>
      </c>
      <c r="C2289" s="898" t="s">
        <v>380</v>
      </c>
      <c r="D2289" s="336"/>
      <c r="E2289" s="336"/>
      <c r="F2289" s="2367">
        <f t="shared" ref="F2289:I2299" si="1444">F2225</f>
        <v>161</v>
      </c>
      <c r="G2289" s="1054">
        <f t="shared" si="1444"/>
        <v>94</v>
      </c>
      <c r="H2289" s="1054">
        <f t="shared" si="1444"/>
        <v>0</v>
      </c>
      <c r="I2289" s="1054">
        <f t="shared" si="1444"/>
        <v>0</v>
      </c>
      <c r="J2289" s="3161"/>
      <c r="K2289" s="3161"/>
      <c r="L2289" s="3162"/>
      <c r="M2289" s="3162"/>
      <c r="N2289" s="3162"/>
      <c r="O2289" s="3162"/>
      <c r="P2289" s="3162"/>
      <c r="Q2289" s="3162"/>
      <c r="R2289" s="3458"/>
      <c r="S2289" s="3458"/>
      <c r="T2289" s="3458"/>
      <c r="U2289" s="3458"/>
      <c r="V2289" s="3458"/>
      <c r="W2289" s="3458"/>
      <c r="X2289" s="3458"/>
      <c r="Y2289" s="3458"/>
      <c r="Z2289" s="3458"/>
      <c r="AA2289" s="3459"/>
      <c r="AB2289" s="3458"/>
      <c r="AC2289" s="3458"/>
      <c r="AD2289" s="3460"/>
      <c r="AE2289" s="3460"/>
      <c r="AF2289" s="3458"/>
      <c r="AG2289" s="1274">
        <f t="shared" ref="AG2289" si="1445">AG2225</f>
        <v>0</v>
      </c>
      <c r="AH2289" s="3248"/>
      <c r="AI2289" s="2759"/>
      <c r="AJ2289" s="366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</row>
    <row r="2290" spans="1:267" s="1185" customFormat="1" ht="29.25" x14ac:dyDescent="0.25">
      <c r="A2290" s="414"/>
      <c r="B2290" s="414">
        <v>1</v>
      </c>
      <c r="C2290" s="899" t="s">
        <v>135</v>
      </c>
      <c r="D2290" s="336"/>
      <c r="E2290" s="336"/>
      <c r="F2290" s="2367">
        <f t="shared" si="1444"/>
        <v>2027</v>
      </c>
      <c r="G2290" s="1054">
        <f t="shared" si="1444"/>
        <v>1182</v>
      </c>
      <c r="H2290" s="1054">
        <f t="shared" si="1444"/>
        <v>1219</v>
      </c>
      <c r="I2290" s="1054">
        <f t="shared" si="1444"/>
        <v>103.13028764805414</v>
      </c>
      <c r="J2290" s="3161"/>
      <c r="K2290" s="3161"/>
      <c r="L2290" s="3162"/>
      <c r="M2290" s="3162"/>
      <c r="N2290" s="3162"/>
      <c r="O2290" s="3162"/>
      <c r="P2290" s="3162"/>
      <c r="Q2290" s="3162"/>
      <c r="R2290" s="3458"/>
      <c r="S2290" s="3458"/>
      <c r="T2290" s="3458"/>
      <c r="U2290" s="3458"/>
      <c r="V2290" s="3458"/>
      <c r="W2290" s="3458"/>
      <c r="X2290" s="3458"/>
      <c r="Y2290" s="3458"/>
      <c r="Z2290" s="3458"/>
      <c r="AA2290" s="3459"/>
      <c r="AB2290" s="3458"/>
      <c r="AC2290" s="3458"/>
      <c r="AD2290" s="3460"/>
      <c r="AE2290" s="3460"/>
      <c r="AF2290" s="3458"/>
      <c r="AG2290" s="1274">
        <f t="shared" ref="AG2290" si="1446">AG2226</f>
        <v>0</v>
      </c>
      <c r="AH2290" s="3248"/>
      <c r="AI2290" s="2759"/>
      <c r="AJ2290" s="366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</row>
    <row r="2291" spans="1:267" s="1185" customFormat="1" x14ac:dyDescent="0.25">
      <c r="A2291" s="414"/>
      <c r="B2291" s="414">
        <v>1</v>
      </c>
      <c r="C2291" s="900" t="s">
        <v>239</v>
      </c>
      <c r="D2291" s="336"/>
      <c r="E2291" s="336"/>
      <c r="F2291" s="2367">
        <f t="shared" si="1444"/>
        <v>2027</v>
      </c>
      <c r="G2291" s="1054">
        <f t="shared" si="1444"/>
        <v>1182</v>
      </c>
      <c r="H2291" s="1054">
        <f t="shared" si="1444"/>
        <v>1219</v>
      </c>
      <c r="I2291" s="1054">
        <f t="shared" si="1444"/>
        <v>103.13028764805414</v>
      </c>
      <c r="J2291" s="3161"/>
      <c r="K2291" s="3161"/>
      <c r="L2291" s="3162"/>
      <c r="M2291" s="3162"/>
      <c r="N2291" s="3162"/>
      <c r="O2291" s="3162"/>
      <c r="P2291" s="3162"/>
      <c r="Q2291" s="3162"/>
      <c r="R2291" s="3458"/>
      <c r="S2291" s="3458"/>
      <c r="T2291" s="3458"/>
      <c r="U2291" s="3458"/>
      <c r="V2291" s="3458"/>
      <c r="W2291" s="3458"/>
      <c r="X2291" s="3458"/>
      <c r="Y2291" s="3458"/>
      <c r="Z2291" s="3458"/>
      <c r="AA2291" s="3459"/>
      <c r="AB2291" s="3458"/>
      <c r="AC2291" s="3458"/>
      <c r="AD2291" s="3460"/>
      <c r="AE2291" s="3460"/>
      <c r="AF2291" s="3458"/>
      <c r="AG2291" s="1274">
        <f t="shared" ref="AG2291" si="1447">AG2227</f>
        <v>0</v>
      </c>
      <c r="AH2291" s="3248"/>
      <c r="AI2291" s="2759"/>
      <c r="AJ2291" s="366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</row>
    <row r="2292" spans="1:267" s="1185" customFormat="1" ht="63" x14ac:dyDescent="0.25">
      <c r="A2292" s="414"/>
      <c r="B2292" s="414">
        <v>1</v>
      </c>
      <c r="C2292" s="902" t="s">
        <v>298</v>
      </c>
      <c r="D2292" s="336"/>
      <c r="E2292" s="336"/>
      <c r="F2292" s="2367">
        <f t="shared" si="1444"/>
        <v>1188</v>
      </c>
      <c r="G2292" s="1054">
        <f t="shared" si="1444"/>
        <v>693</v>
      </c>
      <c r="H2292" s="1054">
        <f t="shared" si="1444"/>
        <v>25</v>
      </c>
      <c r="I2292" s="1054">
        <f t="shared" si="1444"/>
        <v>3.6075036075036073</v>
      </c>
      <c r="J2292" s="3161"/>
      <c r="K2292" s="3161"/>
      <c r="L2292" s="3162"/>
      <c r="M2292" s="3162"/>
      <c r="N2292" s="3162"/>
      <c r="O2292" s="3162"/>
      <c r="P2292" s="3162"/>
      <c r="Q2292" s="3162"/>
      <c r="R2292" s="3458">
        <f t="shared" ref="R2292:AC2292" si="1448">R2228</f>
        <v>0</v>
      </c>
      <c r="S2292" s="3458">
        <f t="shared" ref="S2292:T2292" si="1449">S2228</f>
        <v>0</v>
      </c>
      <c r="T2292" s="3458">
        <f t="shared" si="1449"/>
        <v>0</v>
      </c>
      <c r="U2292" s="3458">
        <f t="shared" ref="U2292:V2292" si="1450">U2228</f>
        <v>0</v>
      </c>
      <c r="V2292" s="3458">
        <f t="shared" si="1450"/>
        <v>0</v>
      </c>
      <c r="W2292" s="3458">
        <f t="shared" ref="W2292:X2292" si="1451">W2228</f>
        <v>0</v>
      </c>
      <c r="X2292" s="3458">
        <f t="shared" si="1451"/>
        <v>0</v>
      </c>
      <c r="Y2292" s="3458">
        <f t="shared" si="1448"/>
        <v>0</v>
      </c>
      <c r="Z2292" s="3458">
        <f t="shared" si="1448"/>
        <v>0</v>
      </c>
      <c r="AA2292" s="3459">
        <f t="shared" si="1448"/>
        <v>0</v>
      </c>
      <c r="AB2292" s="3458">
        <f t="shared" si="1448"/>
        <v>0</v>
      </c>
      <c r="AC2292" s="3458">
        <f t="shared" si="1448"/>
        <v>0</v>
      </c>
      <c r="AD2292" s="3460">
        <f t="shared" ref="AD2292" si="1452">AD2228</f>
        <v>0</v>
      </c>
      <c r="AE2292" s="3460">
        <f>AE2228</f>
        <v>0</v>
      </c>
      <c r="AF2292" s="3458">
        <f>AF2228</f>
        <v>0</v>
      </c>
      <c r="AG2292" s="1274">
        <f t="shared" ref="AG2292" si="1453">AG2228</f>
        <v>0</v>
      </c>
      <c r="AH2292" s="3248">
        <f>AH2228</f>
        <v>0</v>
      </c>
      <c r="AI2292" s="2759"/>
      <c r="AJ2292" s="366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</row>
    <row r="2293" spans="1:267" s="1185" customFormat="1" ht="30" x14ac:dyDescent="0.25">
      <c r="A2293" s="414"/>
      <c r="B2293" s="414">
        <v>1</v>
      </c>
      <c r="C2293" s="897" t="s">
        <v>299</v>
      </c>
      <c r="D2293" s="336"/>
      <c r="E2293" s="336"/>
      <c r="F2293" s="2367">
        <f t="shared" si="1444"/>
        <v>513</v>
      </c>
      <c r="G2293" s="1054">
        <f t="shared" si="1444"/>
        <v>300</v>
      </c>
      <c r="H2293" s="1054">
        <f t="shared" si="1444"/>
        <v>11</v>
      </c>
      <c r="I2293" s="1054">
        <f t="shared" si="1444"/>
        <v>3.6666666666666665</v>
      </c>
      <c r="J2293" s="3161"/>
      <c r="K2293" s="3161"/>
      <c r="L2293" s="3162"/>
      <c r="M2293" s="3162"/>
      <c r="N2293" s="3162"/>
      <c r="O2293" s="3162"/>
      <c r="P2293" s="3162"/>
      <c r="Q2293" s="3162"/>
      <c r="R2293" s="3458"/>
      <c r="S2293" s="3458"/>
      <c r="T2293" s="3458"/>
      <c r="U2293" s="3458"/>
      <c r="V2293" s="3458"/>
      <c r="W2293" s="3458"/>
      <c r="X2293" s="3458"/>
      <c r="Y2293" s="3458"/>
      <c r="Z2293" s="3458"/>
      <c r="AA2293" s="3459"/>
      <c r="AB2293" s="3458"/>
      <c r="AC2293" s="3458"/>
      <c r="AD2293" s="3460"/>
      <c r="AE2293" s="3460"/>
      <c r="AF2293" s="3458"/>
      <c r="AG2293" s="1274">
        <f t="shared" ref="AG2293" si="1454">AG2229</f>
        <v>0</v>
      </c>
      <c r="AH2293" s="3248"/>
      <c r="AI2293" s="2759"/>
      <c r="AJ2293" s="366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</row>
    <row r="2294" spans="1:267" s="1185" customFormat="1" ht="30" x14ac:dyDescent="0.25">
      <c r="A2294" s="414"/>
      <c r="B2294" s="414">
        <v>1</v>
      </c>
      <c r="C2294" s="898" t="s">
        <v>300</v>
      </c>
      <c r="D2294" s="336"/>
      <c r="E2294" s="336"/>
      <c r="F2294" s="2367">
        <f t="shared" si="1444"/>
        <v>488</v>
      </c>
      <c r="G2294" s="1054">
        <f t="shared" si="1444"/>
        <v>285</v>
      </c>
      <c r="H2294" s="1054">
        <f t="shared" si="1444"/>
        <v>11</v>
      </c>
      <c r="I2294" s="1054">
        <f t="shared" si="1444"/>
        <v>3.8596491228070176</v>
      </c>
      <c r="J2294" s="3161"/>
      <c r="K2294" s="3161"/>
      <c r="L2294" s="3162"/>
      <c r="M2294" s="3162"/>
      <c r="N2294" s="3162"/>
      <c r="O2294" s="3162"/>
      <c r="P2294" s="3162"/>
      <c r="Q2294" s="3162"/>
      <c r="R2294" s="3458"/>
      <c r="S2294" s="3458"/>
      <c r="T2294" s="3458"/>
      <c r="U2294" s="3458"/>
      <c r="V2294" s="3458"/>
      <c r="W2294" s="3458"/>
      <c r="X2294" s="3458"/>
      <c r="Y2294" s="3458"/>
      <c r="Z2294" s="3458"/>
      <c r="AA2294" s="3459"/>
      <c r="AB2294" s="3458"/>
      <c r="AC2294" s="3458"/>
      <c r="AD2294" s="3460"/>
      <c r="AE2294" s="3460"/>
      <c r="AF2294" s="3458"/>
      <c r="AG2294" s="1274">
        <f t="shared" ref="AG2294" si="1455">AG2230</f>
        <v>0</v>
      </c>
      <c r="AH2294" s="3248"/>
      <c r="AI2294" s="2759"/>
      <c r="AJ2294" s="366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</row>
    <row r="2295" spans="1:267" s="1185" customFormat="1" ht="60" x14ac:dyDescent="0.25">
      <c r="A2295" s="414"/>
      <c r="B2295" s="414">
        <v>1</v>
      </c>
      <c r="C2295" s="898" t="s">
        <v>301</v>
      </c>
      <c r="D2295" s="336"/>
      <c r="E2295" s="336"/>
      <c r="F2295" s="2367">
        <f t="shared" si="1444"/>
        <v>0</v>
      </c>
      <c r="G2295" s="1054">
        <f t="shared" si="1444"/>
        <v>0</v>
      </c>
      <c r="H2295" s="1054">
        <f t="shared" si="1444"/>
        <v>0</v>
      </c>
      <c r="I2295" s="1054">
        <f t="shared" si="1444"/>
        <v>0</v>
      </c>
      <c r="J2295" s="3161"/>
      <c r="K2295" s="3161"/>
      <c r="L2295" s="3162"/>
      <c r="M2295" s="3162"/>
      <c r="N2295" s="3162"/>
      <c r="O2295" s="3162"/>
      <c r="P2295" s="3162"/>
      <c r="Q2295" s="3162"/>
      <c r="R2295" s="3458"/>
      <c r="S2295" s="3458"/>
      <c r="T2295" s="3458"/>
      <c r="U2295" s="3458"/>
      <c r="V2295" s="3458"/>
      <c r="W2295" s="3458"/>
      <c r="X2295" s="3458"/>
      <c r="Y2295" s="3458"/>
      <c r="Z2295" s="3458"/>
      <c r="AA2295" s="3459"/>
      <c r="AB2295" s="3458"/>
      <c r="AC2295" s="3458"/>
      <c r="AD2295" s="3460"/>
      <c r="AE2295" s="3460"/>
      <c r="AF2295" s="3458"/>
      <c r="AG2295" s="1274">
        <f t="shared" ref="AG2295" si="1456">AG2231</f>
        <v>0</v>
      </c>
      <c r="AH2295" s="3248"/>
      <c r="AI2295" s="2759"/>
      <c r="AJ2295" s="366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</row>
    <row r="2296" spans="1:267" s="1185" customFormat="1" ht="45" x14ac:dyDescent="0.25">
      <c r="A2296" s="414"/>
      <c r="B2296" s="414">
        <v>1</v>
      </c>
      <c r="C2296" s="898" t="s">
        <v>302</v>
      </c>
      <c r="D2296" s="336"/>
      <c r="E2296" s="336"/>
      <c r="F2296" s="2367">
        <f t="shared" si="1444"/>
        <v>0</v>
      </c>
      <c r="G2296" s="1054">
        <f t="shared" si="1444"/>
        <v>0</v>
      </c>
      <c r="H2296" s="1054">
        <f t="shared" si="1444"/>
        <v>0</v>
      </c>
      <c r="I2296" s="1054">
        <f t="shared" si="1444"/>
        <v>0</v>
      </c>
      <c r="J2296" s="3161"/>
      <c r="K2296" s="3161"/>
      <c r="L2296" s="3162"/>
      <c r="M2296" s="3162"/>
      <c r="N2296" s="3162"/>
      <c r="O2296" s="3162"/>
      <c r="P2296" s="3162"/>
      <c r="Q2296" s="3162"/>
      <c r="R2296" s="3458"/>
      <c r="S2296" s="3458"/>
      <c r="T2296" s="3458"/>
      <c r="U2296" s="3458"/>
      <c r="V2296" s="3458"/>
      <c r="W2296" s="3458"/>
      <c r="X2296" s="3458"/>
      <c r="Y2296" s="3458"/>
      <c r="Z2296" s="3458"/>
      <c r="AA2296" s="3459"/>
      <c r="AB2296" s="3458"/>
      <c r="AC2296" s="3458"/>
      <c r="AD2296" s="3460"/>
      <c r="AE2296" s="3460"/>
      <c r="AF2296" s="3458"/>
      <c r="AG2296" s="1274">
        <f t="shared" ref="AG2296" si="1457">AG2232</f>
        <v>0</v>
      </c>
      <c r="AH2296" s="3248"/>
      <c r="AI2296" s="2759"/>
      <c r="AJ2296" s="366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</row>
    <row r="2297" spans="1:267" s="1185" customFormat="1" ht="30" x14ac:dyDescent="0.25">
      <c r="A2297" s="414"/>
      <c r="B2297" s="414">
        <v>1</v>
      </c>
      <c r="C2297" s="898" t="s">
        <v>303</v>
      </c>
      <c r="D2297" s="336"/>
      <c r="E2297" s="336"/>
      <c r="F2297" s="2367">
        <f t="shared" si="1444"/>
        <v>25</v>
      </c>
      <c r="G2297" s="1054">
        <f t="shared" si="1444"/>
        <v>15</v>
      </c>
      <c r="H2297" s="1054">
        <f t="shared" si="1444"/>
        <v>0</v>
      </c>
      <c r="I2297" s="1054">
        <f t="shared" si="1444"/>
        <v>0</v>
      </c>
      <c r="J2297" s="3161"/>
      <c r="K2297" s="3161"/>
      <c r="L2297" s="3162"/>
      <c r="M2297" s="3162"/>
      <c r="N2297" s="3162"/>
      <c r="O2297" s="3162"/>
      <c r="P2297" s="3162"/>
      <c r="Q2297" s="3162"/>
      <c r="R2297" s="3458"/>
      <c r="S2297" s="3458"/>
      <c r="T2297" s="3458"/>
      <c r="U2297" s="3458"/>
      <c r="V2297" s="3458"/>
      <c r="W2297" s="3458"/>
      <c r="X2297" s="3458"/>
      <c r="Y2297" s="3458"/>
      <c r="Z2297" s="3458"/>
      <c r="AA2297" s="3459"/>
      <c r="AB2297" s="3458"/>
      <c r="AC2297" s="3458"/>
      <c r="AD2297" s="3460"/>
      <c r="AE2297" s="3460"/>
      <c r="AF2297" s="3458"/>
      <c r="AG2297" s="1274">
        <f t="shared" ref="AG2297" si="1458">AG2233</f>
        <v>0</v>
      </c>
      <c r="AH2297" s="3248"/>
      <c r="AI2297" s="2759"/>
      <c r="AJ2297" s="366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</row>
    <row r="2298" spans="1:267" s="1185" customFormat="1" ht="45" x14ac:dyDescent="0.25">
      <c r="A2298" s="414"/>
      <c r="B2298" s="414">
        <v>1</v>
      </c>
      <c r="C2298" s="897" t="s">
        <v>304</v>
      </c>
      <c r="D2298" s="336"/>
      <c r="E2298" s="336"/>
      <c r="F2298" s="2367">
        <f t="shared" si="1444"/>
        <v>675</v>
      </c>
      <c r="G2298" s="1054">
        <f t="shared" si="1444"/>
        <v>393</v>
      </c>
      <c r="H2298" s="1054">
        <f t="shared" si="1444"/>
        <v>14</v>
      </c>
      <c r="I2298" s="1054">
        <f t="shared" si="1444"/>
        <v>3.5623409669211195</v>
      </c>
      <c r="J2298" s="3161"/>
      <c r="K2298" s="3161"/>
      <c r="L2298" s="3162"/>
      <c r="M2298" s="3162"/>
      <c r="N2298" s="3162"/>
      <c r="O2298" s="3162"/>
      <c r="P2298" s="3162"/>
      <c r="Q2298" s="3162"/>
      <c r="R2298" s="3458"/>
      <c r="S2298" s="3458"/>
      <c r="T2298" s="3458"/>
      <c r="U2298" s="3458"/>
      <c r="V2298" s="3458"/>
      <c r="W2298" s="3458"/>
      <c r="X2298" s="3458"/>
      <c r="Y2298" s="3458"/>
      <c r="Z2298" s="3458"/>
      <c r="AA2298" s="3459"/>
      <c r="AB2298" s="3458"/>
      <c r="AC2298" s="3458"/>
      <c r="AD2298" s="3460"/>
      <c r="AE2298" s="3460"/>
      <c r="AF2298" s="3458"/>
      <c r="AG2298" s="1274">
        <f t="shared" ref="AG2298" si="1459">AG2234</f>
        <v>0</v>
      </c>
      <c r="AH2298" s="3248"/>
      <c r="AI2298" s="2759"/>
      <c r="AJ2298" s="366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</row>
    <row r="2299" spans="1:267" s="1185" customFormat="1" ht="45" x14ac:dyDescent="0.25">
      <c r="A2299" s="414"/>
      <c r="B2299" s="414">
        <v>1</v>
      </c>
      <c r="C2299" s="898" t="s">
        <v>305</v>
      </c>
      <c r="D2299" s="336"/>
      <c r="E2299" s="336"/>
      <c r="F2299" s="2367">
        <f t="shared" si="1444"/>
        <v>180</v>
      </c>
      <c r="G2299" s="1054">
        <f t="shared" si="1444"/>
        <v>105</v>
      </c>
      <c r="H2299" s="1054">
        <f t="shared" si="1444"/>
        <v>14</v>
      </c>
      <c r="I2299" s="1054">
        <f t="shared" si="1444"/>
        <v>13.333333333333334</v>
      </c>
      <c r="J2299" s="3161"/>
      <c r="K2299" s="3161"/>
      <c r="L2299" s="3162"/>
      <c r="M2299" s="3162"/>
      <c r="N2299" s="3162"/>
      <c r="O2299" s="3162"/>
      <c r="P2299" s="3162"/>
      <c r="Q2299" s="3162"/>
      <c r="R2299" s="3458"/>
      <c r="S2299" s="3458"/>
      <c r="T2299" s="3458"/>
      <c r="U2299" s="3458"/>
      <c r="V2299" s="3458"/>
      <c r="W2299" s="3458"/>
      <c r="X2299" s="3458"/>
      <c r="Y2299" s="3458"/>
      <c r="Z2299" s="3458"/>
      <c r="AA2299" s="3459"/>
      <c r="AB2299" s="3458"/>
      <c r="AC2299" s="3458"/>
      <c r="AD2299" s="3460"/>
      <c r="AE2299" s="3460"/>
      <c r="AF2299" s="3458"/>
      <c r="AG2299" s="1274">
        <f t="shared" ref="AG2299" si="1460">AG2235</f>
        <v>0</v>
      </c>
      <c r="AH2299" s="3248"/>
      <c r="AI2299" s="2759"/>
      <c r="AJ2299" s="366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</row>
    <row r="2300" spans="1:267" s="1185" customFormat="1" ht="30" x14ac:dyDescent="0.25">
      <c r="A2300" s="414"/>
      <c r="B2300" s="414">
        <v>1</v>
      </c>
      <c r="C2300" s="898" t="s">
        <v>334</v>
      </c>
      <c r="D2300" s="336"/>
      <c r="E2300" s="336"/>
      <c r="F2300" s="2367">
        <f t="shared" ref="F2300:H2303" si="1461">F2236</f>
        <v>0</v>
      </c>
      <c r="G2300" s="1054">
        <f t="shared" si="1461"/>
        <v>0</v>
      </c>
      <c r="H2300" s="1054">
        <f t="shared" si="1461"/>
        <v>0</v>
      </c>
      <c r="I2300" s="1054"/>
      <c r="J2300" s="3161"/>
      <c r="K2300" s="3161"/>
      <c r="L2300" s="3162"/>
      <c r="M2300" s="3162"/>
      <c r="N2300" s="3162"/>
      <c r="O2300" s="3162"/>
      <c r="P2300" s="3162"/>
      <c r="Q2300" s="3162"/>
      <c r="R2300" s="3458"/>
      <c r="S2300" s="3458"/>
      <c r="T2300" s="3458"/>
      <c r="U2300" s="3458"/>
      <c r="V2300" s="3458"/>
      <c r="W2300" s="3458"/>
      <c r="X2300" s="3458"/>
      <c r="Y2300" s="3458"/>
      <c r="Z2300" s="3458"/>
      <c r="AA2300" s="3459"/>
      <c r="AB2300" s="3458"/>
      <c r="AC2300" s="3458"/>
      <c r="AD2300" s="3460"/>
      <c r="AE2300" s="3460"/>
      <c r="AF2300" s="3458"/>
      <c r="AG2300" s="1274">
        <f t="shared" ref="AG2300" si="1462">AG2236</f>
        <v>0</v>
      </c>
      <c r="AH2300" s="3248"/>
      <c r="AI2300" s="2759"/>
      <c r="AJ2300" s="366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</row>
    <row r="2301" spans="1:267" s="1185" customFormat="1" ht="75" x14ac:dyDescent="0.25">
      <c r="A2301" s="414">
        <v>1</v>
      </c>
      <c r="B2301" s="414">
        <v>1</v>
      </c>
      <c r="C2301" s="898" t="s">
        <v>306</v>
      </c>
      <c r="D2301" s="336"/>
      <c r="E2301" s="336"/>
      <c r="F2301" s="2367">
        <f t="shared" si="1461"/>
        <v>455</v>
      </c>
      <c r="G2301" s="1054">
        <f t="shared" si="1461"/>
        <v>265</v>
      </c>
      <c r="H2301" s="1054">
        <f t="shared" si="1461"/>
        <v>0</v>
      </c>
      <c r="I2301" s="1054">
        <f>I2237</f>
        <v>0</v>
      </c>
      <c r="J2301" s="3161"/>
      <c r="K2301" s="3161"/>
      <c r="L2301" s="3162"/>
      <c r="M2301" s="3162"/>
      <c r="N2301" s="3162"/>
      <c r="O2301" s="3162"/>
      <c r="P2301" s="3162"/>
      <c r="Q2301" s="3162"/>
      <c r="R2301" s="3458"/>
      <c r="S2301" s="3458"/>
      <c r="T2301" s="3458"/>
      <c r="U2301" s="3458"/>
      <c r="V2301" s="3458"/>
      <c r="W2301" s="3458"/>
      <c r="X2301" s="3458"/>
      <c r="Y2301" s="3458"/>
      <c r="Z2301" s="3458"/>
      <c r="AA2301" s="3459"/>
      <c r="AB2301" s="3458"/>
      <c r="AC2301" s="3458"/>
      <c r="AD2301" s="3460"/>
      <c r="AE2301" s="3460"/>
      <c r="AF2301" s="3458"/>
      <c r="AG2301" s="1274">
        <f t="shared" ref="AG2301" si="1463">AG2237</f>
        <v>0</v>
      </c>
      <c r="AH2301" s="3248"/>
      <c r="AI2301" s="2759"/>
      <c r="AJ2301" s="366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</row>
    <row r="2302" spans="1:267" s="1185" customFormat="1" ht="60" x14ac:dyDescent="0.25">
      <c r="A2302" s="414"/>
      <c r="B2302" s="414">
        <v>1</v>
      </c>
      <c r="C2302" s="898" t="s">
        <v>307</v>
      </c>
      <c r="D2302" s="336"/>
      <c r="E2302" s="336"/>
      <c r="F2302" s="2367">
        <f t="shared" si="1461"/>
        <v>40</v>
      </c>
      <c r="G2302" s="1054">
        <f t="shared" si="1461"/>
        <v>23</v>
      </c>
      <c r="H2302" s="1054">
        <f t="shared" si="1461"/>
        <v>0</v>
      </c>
      <c r="I2302" s="1054">
        <f>I2238</f>
        <v>0</v>
      </c>
      <c r="J2302" s="3161"/>
      <c r="K2302" s="3161"/>
      <c r="L2302" s="3162"/>
      <c r="M2302" s="3162"/>
      <c r="N2302" s="3162"/>
      <c r="O2302" s="3162"/>
      <c r="P2302" s="3162"/>
      <c r="Q2302" s="3162"/>
      <c r="R2302" s="3458"/>
      <c r="S2302" s="3458"/>
      <c r="T2302" s="3458"/>
      <c r="U2302" s="3458"/>
      <c r="V2302" s="3458"/>
      <c r="W2302" s="3458"/>
      <c r="X2302" s="3458"/>
      <c r="Y2302" s="3458"/>
      <c r="Z2302" s="3458"/>
      <c r="AA2302" s="3459"/>
      <c r="AB2302" s="3458"/>
      <c r="AC2302" s="3458"/>
      <c r="AD2302" s="3460"/>
      <c r="AE2302" s="3460"/>
      <c r="AF2302" s="3458"/>
      <c r="AG2302" s="1274">
        <f t="shared" ref="AG2302" si="1464">AG2238</f>
        <v>0</v>
      </c>
      <c r="AH2302" s="3248"/>
      <c r="AI2302" s="2759"/>
      <c r="AJ2302" s="366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</row>
    <row r="2303" spans="1:267" s="1185" customFormat="1" ht="57.75" x14ac:dyDescent="0.25">
      <c r="A2303" s="414"/>
      <c r="B2303" s="414">
        <v>1</v>
      </c>
      <c r="C2303" s="895" t="s">
        <v>384</v>
      </c>
      <c r="D2303" s="336"/>
      <c r="E2303" s="336"/>
      <c r="F2303" s="2367">
        <f t="shared" si="1461"/>
        <v>85</v>
      </c>
      <c r="G2303" s="1054">
        <f t="shared" si="1461"/>
        <v>50</v>
      </c>
      <c r="H2303" s="1054">
        <f t="shared" si="1461"/>
        <v>0</v>
      </c>
      <c r="I2303" s="1054">
        <f>I2239</f>
        <v>0</v>
      </c>
      <c r="J2303" s="3161"/>
      <c r="K2303" s="3161"/>
      <c r="L2303" s="3162"/>
      <c r="M2303" s="3162"/>
      <c r="N2303" s="3162"/>
      <c r="O2303" s="3162"/>
      <c r="P2303" s="3162"/>
      <c r="Q2303" s="3162"/>
      <c r="R2303" s="3458"/>
      <c r="S2303" s="3458"/>
      <c r="T2303" s="3458"/>
      <c r="U2303" s="3458"/>
      <c r="V2303" s="3458"/>
      <c r="W2303" s="3458"/>
      <c r="X2303" s="3458"/>
      <c r="Y2303" s="3458"/>
      <c r="Z2303" s="3458"/>
      <c r="AA2303" s="3459"/>
      <c r="AB2303" s="3458"/>
      <c r="AC2303" s="3458"/>
      <c r="AD2303" s="3460"/>
      <c r="AE2303" s="3460"/>
      <c r="AF2303" s="3458"/>
      <c r="AG2303" s="1274">
        <f t="shared" ref="AG2303" si="1465">AG2239</f>
        <v>0</v>
      </c>
      <c r="AH2303" s="3248"/>
      <c r="AI2303" s="2759"/>
      <c r="AJ2303" s="366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</row>
    <row r="2304" spans="1:267" s="1185" customFormat="1" ht="30" x14ac:dyDescent="0.25">
      <c r="A2304" s="414"/>
      <c r="B2304" s="414">
        <v>1</v>
      </c>
      <c r="C2304" s="897" t="s">
        <v>206</v>
      </c>
      <c r="D2304" s="336"/>
      <c r="E2304" s="336"/>
      <c r="F2304" s="2367"/>
      <c r="G2304" s="1054"/>
      <c r="H2304" s="1054"/>
      <c r="I2304" s="1054"/>
      <c r="J2304" s="3161"/>
      <c r="K2304" s="3161"/>
      <c r="L2304" s="3162"/>
      <c r="M2304" s="3162"/>
      <c r="N2304" s="3162"/>
      <c r="O2304" s="3162"/>
      <c r="P2304" s="3162"/>
      <c r="Q2304" s="3162"/>
      <c r="R2304" s="3458">
        <f t="shared" ref="R2304:AF2304" si="1466">R2240</f>
        <v>893.68449999999996</v>
      </c>
      <c r="S2304" s="3458">
        <f t="shared" ref="S2304:T2304" si="1467">S2240</f>
        <v>893.68449999999996</v>
      </c>
      <c r="T2304" s="3458">
        <f t="shared" si="1467"/>
        <v>893.68449999999996</v>
      </c>
      <c r="U2304" s="3458">
        <f t="shared" ref="U2304:V2304" si="1468">U2240</f>
        <v>893.68449999999996</v>
      </c>
      <c r="V2304" s="3458">
        <f t="shared" si="1468"/>
        <v>893.68449999999996</v>
      </c>
      <c r="W2304" s="3458">
        <f t="shared" ref="W2304:X2304" si="1469">W2240</f>
        <v>893.68449999999996</v>
      </c>
      <c r="X2304" s="3458">
        <f t="shared" si="1469"/>
        <v>893.68449999999996</v>
      </c>
      <c r="Y2304" s="3458">
        <f t="shared" si="1466"/>
        <v>521.31595833333336</v>
      </c>
      <c r="Z2304" s="3458">
        <f t="shared" si="1466"/>
        <v>357.04727000000003</v>
      </c>
      <c r="AA2304" s="3459">
        <f t="shared" si="1466"/>
        <v>0</v>
      </c>
      <c r="AB2304" s="3458">
        <f t="shared" si="1466"/>
        <v>0</v>
      </c>
      <c r="AC2304" s="3458">
        <f t="shared" si="1466"/>
        <v>-164.26868833333333</v>
      </c>
      <c r="AD2304" s="3460">
        <f t="shared" ref="AD2304" si="1470">AD2240</f>
        <v>0</v>
      </c>
      <c r="AE2304" s="3460">
        <f t="shared" si="1466"/>
        <v>0</v>
      </c>
      <c r="AF2304" s="3458">
        <f t="shared" si="1466"/>
        <v>357.04727000000003</v>
      </c>
      <c r="AG2304" s="1274"/>
      <c r="AH2304" s="3248"/>
      <c r="AI2304" s="2759"/>
      <c r="AJ2304" s="366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</row>
    <row r="2305" spans="1:267" s="1185" customFormat="1" ht="29.25" x14ac:dyDescent="0.25">
      <c r="A2305" s="414"/>
      <c r="B2305" s="414">
        <v>1</v>
      </c>
      <c r="C2305" s="895" t="s">
        <v>359</v>
      </c>
      <c r="D2305" s="336"/>
      <c r="E2305" s="336"/>
      <c r="F2305" s="2367">
        <f t="shared" ref="F2305:I2327" si="1471">F2241</f>
        <v>288.5</v>
      </c>
      <c r="G2305" s="1054">
        <f t="shared" si="1471"/>
        <v>168.33333333333331</v>
      </c>
      <c r="H2305" s="1054">
        <f t="shared" si="1471"/>
        <v>135.125</v>
      </c>
      <c r="I2305" s="1054">
        <f t="shared" si="1471"/>
        <v>80.272277227722782</v>
      </c>
      <c r="J2305" s="3161"/>
      <c r="K2305" s="3161"/>
      <c r="L2305" s="3162"/>
      <c r="M2305" s="3162"/>
      <c r="N2305" s="3162"/>
      <c r="O2305" s="3162"/>
      <c r="P2305" s="3162"/>
      <c r="Q2305" s="3162"/>
      <c r="R2305" s="3458"/>
      <c r="S2305" s="3458"/>
      <c r="T2305" s="3458"/>
      <c r="U2305" s="3458"/>
      <c r="V2305" s="3458"/>
      <c r="W2305" s="3458"/>
      <c r="X2305" s="3458"/>
      <c r="Y2305" s="3458"/>
      <c r="Z2305" s="3458"/>
      <c r="AA2305" s="3459"/>
      <c r="AB2305" s="3458"/>
      <c r="AC2305" s="3458"/>
      <c r="AD2305" s="3460"/>
      <c r="AE2305" s="3460"/>
      <c r="AF2305" s="3458"/>
      <c r="AG2305" s="1274">
        <f t="shared" ref="AG2305" si="1472">AG2241</f>
        <v>0</v>
      </c>
      <c r="AH2305" s="3248"/>
      <c r="AI2305" s="2759"/>
      <c r="AJ2305" s="366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</row>
    <row r="2306" spans="1:267" s="1185" customFormat="1" x14ac:dyDescent="0.25">
      <c r="A2306" s="414"/>
      <c r="B2306" s="414">
        <v>1</v>
      </c>
      <c r="C2306" s="898" t="s">
        <v>347</v>
      </c>
      <c r="D2306" s="336"/>
      <c r="E2306" s="336"/>
      <c r="F2306" s="2367">
        <f t="shared" si="1471"/>
        <v>0</v>
      </c>
      <c r="G2306" s="1054">
        <f t="shared" si="1471"/>
        <v>0</v>
      </c>
      <c r="H2306" s="1054">
        <f t="shared" si="1471"/>
        <v>0</v>
      </c>
      <c r="I2306" s="1054">
        <f t="shared" si="1471"/>
        <v>0</v>
      </c>
      <c r="J2306" s="3161"/>
      <c r="K2306" s="3161"/>
      <c r="L2306" s="3162"/>
      <c r="M2306" s="3162"/>
      <c r="N2306" s="3162"/>
      <c r="O2306" s="3162"/>
      <c r="P2306" s="3162"/>
      <c r="Q2306" s="3162"/>
      <c r="R2306" s="3458"/>
      <c r="S2306" s="3458"/>
      <c r="T2306" s="3458"/>
      <c r="U2306" s="3458"/>
      <c r="V2306" s="3458"/>
      <c r="W2306" s="3458"/>
      <c r="X2306" s="3458"/>
      <c r="Y2306" s="3458"/>
      <c r="Z2306" s="3458"/>
      <c r="AA2306" s="3459"/>
      <c r="AB2306" s="3458"/>
      <c r="AC2306" s="3458"/>
      <c r="AD2306" s="3460"/>
      <c r="AE2306" s="3460"/>
      <c r="AF2306" s="3458"/>
      <c r="AG2306" s="1274">
        <f t="shared" ref="AG2306" si="1473">AG2242</f>
        <v>0</v>
      </c>
      <c r="AH2306" s="3248"/>
      <c r="AI2306" s="2759"/>
      <c r="AJ2306" s="366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</row>
    <row r="2307" spans="1:267" s="1185" customFormat="1" ht="30" x14ac:dyDescent="0.25">
      <c r="A2307" s="414"/>
      <c r="B2307" s="414">
        <v>1</v>
      </c>
      <c r="C2307" s="897" t="s">
        <v>348</v>
      </c>
      <c r="D2307" s="336"/>
      <c r="E2307" s="336"/>
      <c r="F2307" s="2367">
        <f t="shared" si="1471"/>
        <v>137.5</v>
      </c>
      <c r="G2307" s="2367">
        <f t="shared" si="1471"/>
        <v>80.25</v>
      </c>
      <c r="H2307" s="2367">
        <f t="shared" si="1471"/>
        <v>73.125</v>
      </c>
      <c r="I2307" s="2367">
        <f t="shared" si="1471"/>
        <v>91.121495327102807</v>
      </c>
      <c r="J2307" s="3161"/>
      <c r="K2307" s="3161"/>
      <c r="L2307" s="3162"/>
      <c r="M2307" s="3162"/>
      <c r="N2307" s="3162"/>
      <c r="O2307" s="3162"/>
      <c r="P2307" s="3162"/>
      <c r="Q2307" s="3162"/>
      <c r="R2307" s="3458"/>
      <c r="S2307" s="3458"/>
      <c r="T2307" s="3458"/>
      <c r="U2307" s="3458"/>
      <c r="V2307" s="3458"/>
      <c r="W2307" s="3458"/>
      <c r="X2307" s="3458"/>
      <c r="Y2307" s="3458"/>
      <c r="Z2307" s="3458"/>
      <c r="AA2307" s="3459"/>
      <c r="AB2307" s="3458"/>
      <c r="AC2307" s="3458"/>
      <c r="AD2307" s="3460"/>
      <c r="AE2307" s="3460"/>
      <c r="AF2307" s="3458"/>
      <c r="AG2307" s="1302">
        <f t="shared" ref="AG2307" si="1474">AG2243</f>
        <v>0</v>
      </c>
      <c r="AH2307" s="3248"/>
      <c r="AI2307" s="2759"/>
      <c r="AJ2307" s="366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</row>
    <row r="2308" spans="1:267" s="1185" customFormat="1" x14ac:dyDescent="0.25">
      <c r="A2308" s="414"/>
      <c r="B2308" s="414">
        <v>1</v>
      </c>
      <c r="C2308" s="898" t="s">
        <v>349</v>
      </c>
      <c r="D2308" s="336"/>
      <c r="E2308" s="336"/>
      <c r="F2308" s="2367">
        <f t="shared" si="1471"/>
        <v>0</v>
      </c>
      <c r="G2308" s="1054">
        <f t="shared" si="1471"/>
        <v>0</v>
      </c>
      <c r="H2308" s="1054">
        <f t="shared" si="1471"/>
        <v>0</v>
      </c>
      <c r="I2308" s="1054">
        <f t="shared" si="1471"/>
        <v>0</v>
      </c>
      <c r="J2308" s="3161"/>
      <c r="K2308" s="3161"/>
      <c r="L2308" s="3162"/>
      <c r="M2308" s="3162"/>
      <c r="N2308" s="3162"/>
      <c r="O2308" s="3162"/>
      <c r="P2308" s="3162"/>
      <c r="Q2308" s="3162"/>
      <c r="R2308" s="3458"/>
      <c r="S2308" s="3458"/>
      <c r="T2308" s="3458"/>
      <c r="U2308" s="3458"/>
      <c r="V2308" s="3458"/>
      <c r="W2308" s="3458"/>
      <c r="X2308" s="3458"/>
      <c r="Y2308" s="3458"/>
      <c r="Z2308" s="3458"/>
      <c r="AA2308" s="3459"/>
      <c r="AB2308" s="3458"/>
      <c r="AC2308" s="3458"/>
      <c r="AD2308" s="3460"/>
      <c r="AE2308" s="3460"/>
      <c r="AF2308" s="3458"/>
      <c r="AG2308" s="1274">
        <f t="shared" ref="AG2308" si="1475">AG2244</f>
        <v>0</v>
      </c>
      <c r="AH2308" s="3248"/>
      <c r="AI2308" s="2759"/>
      <c r="AJ2308" s="366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</row>
    <row r="2309" spans="1:267" s="1185" customFormat="1" ht="30" x14ac:dyDescent="0.25">
      <c r="A2309" s="414"/>
      <c r="B2309" s="414">
        <v>1</v>
      </c>
      <c r="C2309" s="898" t="s">
        <v>374</v>
      </c>
      <c r="D2309" s="336"/>
      <c r="E2309" s="336"/>
      <c r="F2309" s="2367">
        <f t="shared" si="1471"/>
        <v>550</v>
      </c>
      <c r="G2309" s="1054">
        <f t="shared" si="1471"/>
        <v>321</v>
      </c>
      <c r="H2309" s="1054">
        <f t="shared" si="1471"/>
        <v>292.5</v>
      </c>
      <c r="I2309" s="1054">
        <f t="shared" si="1471"/>
        <v>91.121495327102807</v>
      </c>
      <c r="J2309" s="3161"/>
      <c r="K2309" s="3161"/>
      <c r="L2309" s="3162"/>
      <c r="M2309" s="3162"/>
      <c r="N2309" s="3162"/>
      <c r="O2309" s="3162"/>
      <c r="P2309" s="3162"/>
      <c r="Q2309" s="3162"/>
      <c r="R2309" s="3458"/>
      <c r="S2309" s="3458"/>
      <c r="T2309" s="3458"/>
      <c r="U2309" s="3458"/>
      <c r="V2309" s="3458"/>
      <c r="W2309" s="3458"/>
      <c r="X2309" s="3458"/>
      <c r="Y2309" s="3458"/>
      <c r="Z2309" s="3458"/>
      <c r="AA2309" s="3459"/>
      <c r="AB2309" s="3458"/>
      <c r="AC2309" s="3458"/>
      <c r="AD2309" s="3460"/>
      <c r="AE2309" s="3460"/>
      <c r="AF2309" s="3458"/>
      <c r="AG2309" s="1274">
        <f t="shared" ref="AG2309" si="1476">AG2245</f>
        <v>0</v>
      </c>
      <c r="AH2309" s="3248"/>
      <c r="AI2309" s="2759"/>
      <c r="AJ2309" s="366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</row>
    <row r="2310" spans="1:267" s="1185" customFormat="1" ht="60" x14ac:dyDescent="0.25">
      <c r="A2310" s="414"/>
      <c r="B2310" s="414">
        <v>1</v>
      </c>
      <c r="C2310" s="898" t="s">
        <v>351</v>
      </c>
      <c r="D2310" s="2566"/>
      <c r="E2310" s="493"/>
      <c r="F2310" s="2370">
        <f t="shared" si="1471"/>
        <v>0</v>
      </c>
      <c r="G2310" s="2369">
        <f t="shared" si="1471"/>
        <v>0</v>
      </c>
      <c r="H2310" s="2369">
        <f t="shared" si="1471"/>
        <v>0</v>
      </c>
      <c r="I2310" s="2369">
        <f t="shared" si="1471"/>
        <v>0</v>
      </c>
      <c r="J2310" s="3161"/>
      <c r="K2310" s="3161"/>
      <c r="L2310" s="3162"/>
      <c r="M2310" s="3162"/>
      <c r="N2310" s="3162"/>
      <c r="O2310" s="3162"/>
      <c r="P2310" s="3162"/>
      <c r="Q2310" s="3162"/>
      <c r="R2310" s="3458">
        <f t="shared" ref="R2310:AC2310" si="1477">R2254</f>
        <v>0</v>
      </c>
      <c r="S2310" s="3458">
        <f t="shared" ref="S2310:T2310" si="1478">S2254</f>
        <v>0</v>
      </c>
      <c r="T2310" s="3458">
        <f t="shared" si="1478"/>
        <v>0</v>
      </c>
      <c r="U2310" s="3458">
        <f t="shared" ref="U2310:V2310" si="1479">U2254</f>
        <v>0</v>
      </c>
      <c r="V2310" s="3458">
        <f t="shared" si="1479"/>
        <v>0</v>
      </c>
      <c r="W2310" s="3458">
        <f t="shared" ref="W2310:X2310" si="1480">W2254</f>
        <v>0</v>
      </c>
      <c r="X2310" s="3458">
        <f t="shared" si="1480"/>
        <v>0</v>
      </c>
      <c r="Y2310" s="3458">
        <f t="shared" si="1477"/>
        <v>0</v>
      </c>
      <c r="Z2310" s="3458">
        <f t="shared" si="1477"/>
        <v>0</v>
      </c>
      <c r="AA2310" s="3459">
        <f t="shared" si="1477"/>
        <v>0</v>
      </c>
      <c r="AB2310" s="3458">
        <f t="shared" si="1477"/>
        <v>0</v>
      </c>
      <c r="AC2310" s="3458">
        <f t="shared" si="1477"/>
        <v>0</v>
      </c>
      <c r="AD2310" s="3458">
        <f t="shared" ref="AD2310" si="1481">AD2254</f>
        <v>0</v>
      </c>
      <c r="AE2310" s="3458">
        <f>AE2254</f>
        <v>0</v>
      </c>
      <c r="AF2310" s="3458">
        <f>AF2254</f>
        <v>0</v>
      </c>
      <c r="AG2310" s="1278">
        <f t="shared" ref="AG2310" si="1482">AG2246</f>
        <v>0</v>
      </c>
      <c r="AH2310" s="3248">
        <f>AH2254</f>
        <v>0</v>
      </c>
      <c r="AI2310" s="2759"/>
      <c r="AJ2310" s="366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</row>
    <row r="2311" spans="1:267" s="1185" customFormat="1" ht="45" x14ac:dyDescent="0.25">
      <c r="A2311" s="414"/>
      <c r="B2311" s="414">
        <v>1</v>
      </c>
      <c r="C2311" s="896" t="s">
        <v>352</v>
      </c>
      <c r="D2311" s="335"/>
      <c r="E2311" s="336"/>
      <c r="F2311" s="2367">
        <f t="shared" si="1471"/>
        <v>0</v>
      </c>
      <c r="G2311" s="1054">
        <f t="shared" si="1471"/>
        <v>0</v>
      </c>
      <c r="H2311" s="1054">
        <f t="shared" si="1471"/>
        <v>0</v>
      </c>
      <c r="I2311" s="3555">
        <f t="shared" si="1471"/>
        <v>0</v>
      </c>
      <c r="J2311" s="3161"/>
      <c r="K2311" s="3161"/>
      <c r="L2311" s="3162"/>
      <c r="M2311" s="3162"/>
      <c r="N2311" s="3162"/>
      <c r="O2311" s="3162"/>
      <c r="P2311" s="3162"/>
      <c r="Q2311" s="3162"/>
      <c r="R2311" s="3458"/>
      <c r="S2311" s="3458"/>
      <c r="T2311" s="3458"/>
      <c r="U2311" s="3458"/>
      <c r="V2311" s="3458"/>
      <c r="W2311" s="3458"/>
      <c r="X2311" s="3458"/>
      <c r="Y2311" s="3458"/>
      <c r="Z2311" s="3458"/>
      <c r="AA2311" s="3459"/>
      <c r="AB2311" s="3458"/>
      <c r="AC2311" s="3458"/>
      <c r="AD2311" s="3460"/>
      <c r="AE2311" s="3460"/>
      <c r="AF2311" s="3458"/>
      <c r="AG2311" s="1274">
        <f t="shared" ref="AG2311" si="1483">AG2247</f>
        <v>0</v>
      </c>
      <c r="AH2311" s="3248"/>
      <c r="AI2311" s="2759"/>
      <c r="AJ2311" s="366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</row>
    <row r="2312" spans="1:267" s="1185" customFormat="1" ht="105" x14ac:dyDescent="0.25">
      <c r="A2312" s="414"/>
      <c r="B2312" s="414"/>
      <c r="C2312" s="896" t="s">
        <v>533</v>
      </c>
      <c r="D2312" s="335"/>
      <c r="E2312" s="336"/>
      <c r="F2312" s="2367">
        <f t="shared" si="1471"/>
        <v>50</v>
      </c>
      <c r="G2312" s="1054">
        <f t="shared" si="1471"/>
        <v>29.166666666666668</v>
      </c>
      <c r="H2312" s="1054">
        <f t="shared" si="1471"/>
        <v>62</v>
      </c>
      <c r="I2312" s="3555">
        <f t="shared" si="1471"/>
        <v>212.57142857142856</v>
      </c>
      <c r="J2312" s="3161"/>
      <c r="K2312" s="3161"/>
      <c r="L2312" s="3162"/>
      <c r="M2312" s="3162"/>
      <c r="N2312" s="3162"/>
      <c r="O2312" s="3162"/>
      <c r="P2312" s="3162"/>
      <c r="Q2312" s="3162"/>
      <c r="R2312" s="3458"/>
      <c r="S2312" s="3458"/>
      <c r="T2312" s="3458"/>
      <c r="U2312" s="3458"/>
      <c r="V2312" s="3458"/>
      <c r="W2312" s="3458"/>
      <c r="X2312" s="3458"/>
      <c r="Y2312" s="3458"/>
      <c r="Z2312" s="3458"/>
      <c r="AA2312" s="3459"/>
      <c r="AB2312" s="3458"/>
      <c r="AC2312" s="3458"/>
      <c r="AD2312" s="3460"/>
      <c r="AE2312" s="3460"/>
      <c r="AF2312" s="3458"/>
      <c r="AG2312" s="1274">
        <f t="shared" ref="AG2312" si="1484">AG2248</f>
        <v>0</v>
      </c>
      <c r="AH2312" s="3248"/>
      <c r="AI2312" s="2759"/>
      <c r="AJ2312" s="366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</row>
    <row r="2313" spans="1:267" s="1185" customFormat="1" ht="42.75" x14ac:dyDescent="0.25">
      <c r="A2313" s="414"/>
      <c r="B2313" s="414"/>
      <c r="C2313" s="1415" t="s">
        <v>510</v>
      </c>
      <c r="D2313" s="335"/>
      <c r="E2313" s="336"/>
      <c r="F2313" s="2367">
        <f t="shared" si="1471"/>
        <v>101</v>
      </c>
      <c r="G2313" s="1054">
        <f t="shared" si="1471"/>
        <v>58.916666666666664</v>
      </c>
      <c r="H2313" s="1054">
        <f t="shared" si="1471"/>
        <v>0</v>
      </c>
      <c r="I2313" s="3555">
        <f t="shared" si="1471"/>
        <v>0</v>
      </c>
      <c r="J2313" s="3161"/>
      <c r="K2313" s="3161"/>
      <c r="L2313" s="3162"/>
      <c r="M2313" s="3162"/>
      <c r="N2313" s="3162"/>
      <c r="O2313" s="3162"/>
      <c r="P2313" s="3162"/>
      <c r="Q2313" s="3162"/>
      <c r="R2313" s="1054">
        <f t="shared" ref="R2313:AG2313" si="1485">R2249</f>
        <v>149.45895000000002</v>
      </c>
      <c r="S2313" s="1054">
        <f t="shared" ref="S2313:T2313" si="1486">S2249</f>
        <v>149.45895000000002</v>
      </c>
      <c r="T2313" s="1054">
        <f t="shared" si="1486"/>
        <v>149.45895000000002</v>
      </c>
      <c r="U2313" s="1054">
        <f t="shared" ref="U2313:V2313" si="1487">U2249</f>
        <v>149.45895000000002</v>
      </c>
      <c r="V2313" s="1054">
        <f t="shared" si="1487"/>
        <v>149.45895000000002</v>
      </c>
      <c r="W2313" s="1054">
        <f t="shared" ref="W2313:X2313" si="1488">W2249</f>
        <v>149.45895000000002</v>
      </c>
      <c r="X2313" s="1054">
        <f t="shared" si="1488"/>
        <v>149.45895000000002</v>
      </c>
      <c r="Y2313" s="1054">
        <f t="shared" si="1485"/>
        <v>87.1843875</v>
      </c>
      <c r="Z2313" s="1054">
        <f t="shared" si="1485"/>
        <v>0</v>
      </c>
      <c r="AA2313" s="1054">
        <f t="shared" si="1485"/>
        <v>0</v>
      </c>
      <c r="AB2313" s="1054">
        <f t="shared" si="1485"/>
        <v>0</v>
      </c>
      <c r="AC2313" s="1054">
        <f t="shared" si="1485"/>
        <v>-87.1843875</v>
      </c>
      <c r="AD2313" s="1054">
        <f t="shared" ref="AD2313" si="1489">AD2249</f>
        <v>0</v>
      </c>
      <c r="AE2313" s="1054">
        <f t="shared" si="1485"/>
        <v>0</v>
      </c>
      <c r="AF2313" s="1054">
        <f t="shared" si="1485"/>
        <v>0</v>
      </c>
      <c r="AG2313" s="1274">
        <f t="shared" si="1485"/>
        <v>0</v>
      </c>
      <c r="AH2313" s="3248"/>
      <c r="AI2313" s="2759"/>
      <c r="AJ2313" s="366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</row>
    <row r="2314" spans="1:267" s="1185" customFormat="1" x14ac:dyDescent="0.25">
      <c r="A2314" s="414"/>
      <c r="B2314" s="414"/>
      <c r="C2314" s="822" t="s">
        <v>511</v>
      </c>
      <c r="D2314" s="335"/>
      <c r="E2314" s="336"/>
      <c r="F2314" s="2367">
        <f t="shared" si="1471"/>
        <v>101</v>
      </c>
      <c r="G2314" s="1054">
        <f t="shared" si="1471"/>
        <v>58.916666666666664</v>
      </c>
      <c r="H2314" s="1054">
        <f t="shared" si="1471"/>
        <v>0</v>
      </c>
      <c r="I2314" s="3555">
        <f t="shared" si="1471"/>
        <v>0</v>
      </c>
      <c r="J2314" s="3161"/>
      <c r="K2314" s="3161"/>
      <c r="L2314" s="3162"/>
      <c r="M2314" s="3162"/>
      <c r="N2314" s="3162"/>
      <c r="O2314" s="3162"/>
      <c r="P2314" s="3162"/>
      <c r="Q2314" s="3162"/>
      <c r="R2314" s="3458"/>
      <c r="S2314" s="3458"/>
      <c r="T2314" s="3458"/>
      <c r="U2314" s="3458"/>
      <c r="V2314" s="3458"/>
      <c r="W2314" s="3458"/>
      <c r="X2314" s="3458"/>
      <c r="Y2314" s="3458"/>
      <c r="Z2314" s="3458"/>
      <c r="AA2314" s="3459"/>
      <c r="AB2314" s="3458"/>
      <c r="AC2314" s="3458"/>
      <c r="AD2314" s="3460"/>
      <c r="AE2314" s="3460"/>
      <c r="AF2314" s="3458"/>
      <c r="AG2314" s="1274">
        <f t="shared" ref="AG2314" si="1490">AG2250</f>
        <v>0</v>
      </c>
      <c r="AH2314" s="3248"/>
      <c r="AI2314" s="2759"/>
      <c r="AJ2314" s="366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</row>
    <row r="2315" spans="1:267" s="1185" customFormat="1" ht="42.75" x14ac:dyDescent="0.25">
      <c r="A2315" s="414"/>
      <c r="B2315" s="414"/>
      <c r="C2315" s="1415" t="s">
        <v>512</v>
      </c>
      <c r="D2315" s="335"/>
      <c r="E2315" s="336"/>
      <c r="F2315" s="2367">
        <f t="shared" si="1471"/>
        <v>0</v>
      </c>
      <c r="G2315" s="1054">
        <f t="shared" si="1471"/>
        <v>0</v>
      </c>
      <c r="H2315" s="1054">
        <f t="shared" si="1471"/>
        <v>0</v>
      </c>
      <c r="I2315" s="3555">
        <f t="shared" si="1471"/>
        <v>0</v>
      </c>
      <c r="J2315" s="3161"/>
      <c r="K2315" s="3161"/>
      <c r="L2315" s="3162"/>
      <c r="M2315" s="3162"/>
      <c r="N2315" s="3162"/>
      <c r="O2315" s="3162"/>
      <c r="P2315" s="3162"/>
      <c r="Q2315" s="3162"/>
      <c r="R2315" s="3458"/>
      <c r="S2315" s="3458"/>
      <c r="T2315" s="3458"/>
      <c r="U2315" s="3458"/>
      <c r="V2315" s="3458"/>
      <c r="W2315" s="3458"/>
      <c r="X2315" s="3458"/>
      <c r="Y2315" s="3458"/>
      <c r="Z2315" s="3458"/>
      <c r="AA2315" s="3459"/>
      <c r="AB2315" s="3458"/>
      <c r="AC2315" s="3458"/>
      <c r="AD2315" s="3460"/>
      <c r="AE2315" s="3460"/>
      <c r="AF2315" s="3458"/>
      <c r="AG2315" s="1274">
        <f t="shared" ref="AG2315" si="1491">AG2251</f>
        <v>0</v>
      </c>
      <c r="AH2315" s="3248"/>
      <c r="AI2315" s="2759"/>
      <c r="AJ2315" s="366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</row>
    <row r="2316" spans="1:267" s="1185" customFormat="1" ht="29.25" x14ac:dyDescent="0.25">
      <c r="A2316" s="414"/>
      <c r="B2316" s="414">
        <v>1</v>
      </c>
      <c r="C2316" s="895" t="s">
        <v>360</v>
      </c>
      <c r="D2316" s="336"/>
      <c r="E2316" s="336"/>
      <c r="F2316" s="2367">
        <f t="shared" si="1471"/>
        <v>276.59574468085106</v>
      </c>
      <c r="G2316" s="1054">
        <f t="shared" si="1471"/>
        <v>161.34751773049643</v>
      </c>
      <c r="H2316" s="1054">
        <f t="shared" si="1471"/>
        <v>95.943617021276594</v>
      </c>
      <c r="I2316" s="1054">
        <f t="shared" si="1471"/>
        <v>59.592308708867449</v>
      </c>
      <c r="J2316" s="3161"/>
      <c r="K2316" s="3161"/>
      <c r="L2316" s="3162"/>
      <c r="M2316" s="3162"/>
      <c r="N2316" s="3162"/>
      <c r="O2316" s="3162"/>
      <c r="P2316" s="3162"/>
      <c r="Q2316" s="3162"/>
      <c r="R2316" s="3458"/>
      <c r="S2316" s="3458"/>
      <c r="T2316" s="3458"/>
      <c r="U2316" s="3458"/>
      <c r="V2316" s="3458"/>
      <c r="W2316" s="3458"/>
      <c r="X2316" s="3458"/>
      <c r="Y2316" s="3458"/>
      <c r="Z2316" s="3458"/>
      <c r="AA2316" s="3459"/>
      <c r="AB2316" s="3458"/>
      <c r="AC2316" s="3458"/>
      <c r="AD2316" s="3460"/>
      <c r="AE2316" s="3460"/>
      <c r="AF2316" s="3458"/>
      <c r="AG2316" s="1274">
        <f t="shared" ref="AG2316" si="1492">AG2252</f>
        <v>0</v>
      </c>
      <c r="AH2316" s="3248"/>
      <c r="AI2316" s="2759"/>
      <c r="AJ2316" s="366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</row>
    <row r="2317" spans="1:267" s="1185" customFormat="1" x14ac:dyDescent="0.25">
      <c r="A2317" s="414"/>
      <c r="B2317" s="414">
        <v>1</v>
      </c>
      <c r="C2317" s="895" t="s">
        <v>375</v>
      </c>
      <c r="D2317" s="336"/>
      <c r="E2317" s="336"/>
      <c r="F2317" s="2367">
        <f t="shared" si="1471"/>
        <v>0</v>
      </c>
      <c r="G2317" s="1054">
        <f t="shared" si="1471"/>
        <v>0</v>
      </c>
      <c r="H2317" s="1054">
        <f t="shared" si="1471"/>
        <v>0</v>
      </c>
      <c r="I2317" s="1054">
        <f t="shared" si="1471"/>
        <v>0</v>
      </c>
      <c r="J2317" s="3161"/>
      <c r="K2317" s="3161"/>
      <c r="L2317" s="3162"/>
      <c r="M2317" s="3162"/>
      <c r="N2317" s="3162"/>
      <c r="O2317" s="3162"/>
      <c r="P2317" s="3162"/>
      <c r="Q2317" s="3162"/>
      <c r="R2317" s="3458"/>
      <c r="S2317" s="3458"/>
      <c r="T2317" s="3458"/>
      <c r="U2317" s="3458"/>
      <c r="V2317" s="3458"/>
      <c r="W2317" s="3458"/>
      <c r="X2317" s="3458"/>
      <c r="Y2317" s="3458"/>
      <c r="Z2317" s="3458"/>
      <c r="AA2317" s="3459"/>
      <c r="AB2317" s="3458"/>
      <c r="AC2317" s="3458"/>
      <c r="AD2317" s="3460"/>
      <c r="AE2317" s="3460"/>
      <c r="AF2317" s="3458"/>
      <c r="AG2317" s="1274">
        <f t="shared" ref="AG2317" si="1493">AG2253</f>
        <v>0</v>
      </c>
      <c r="AH2317" s="3248"/>
      <c r="AI2317" s="2759"/>
      <c r="AJ2317" s="366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</row>
    <row r="2318" spans="1:267" s="1185" customFormat="1" x14ac:dyDescent="0.25">
      <c r="A2318" s="414"/>
      <c r="B2318" s="414">
        <v>1</v>
      </c>
      <c r="C2318" s="898" t="s">
        <v>376</v>
      </c>
      <c r="D2318" s="336"/>
      <c r="E2318" s="336"/>
      <c r="F2318" s="2367">
        <f t="shared" si="1471"/>
        <v>276.59574468085106</v>
      </c>
      <c r="G2318" s="1054">
        <f t="shared" si="1471"/>
        <v>161.34751773049643</v>
      </c>
      <c r="H2318" s="1054">
        <f t="shared" si="1471"/>
        <v>95.943617021276594</v>
      </c>
      <c r="I2318" s="1054">
        <f t="shared" si="1471"/>
        <v>59.592308708867449</v>
      </c>
      <c r="J2318" s="3161"/>
      <c r="K2318" s="3161"/>
      <c r="L2318" s="3162"/>
      <c r="M2318" s="3162"/>
      <c r="N2318" s="3162"/>
      <c r="O2318" s="3162"/>
      <c r="P2318" s="3162"/>
      <c r="Q2318" s="3162"/>
      <c r="R2318" s="3458"/>
      <c r="S2318" s="3458"/>
      <c r="T2318" s="3458"/>
      <c r="U2318" s="3458"/>
      <c r="V2318" s="3458"/>
      <c r="W2318" s="3458"/>
      <c r="X2318" s="3458"/>
      <c r="Y2318" s="3458"/>
      <c r="Z2318" s="3458"/>
      <c r="AA2318" s="3459"/>
      <c r="AB2318" s="3458"/>
      <c r="AC2318" s="3458"/>
      <c r="AD2318" s="3460"/>
      <c r="AE2318" s="3460"/>
      <c r="AF2318" s="3458"/>
      <c r="AG2318" s="1274">
        <f t="shared" ref="AG2318" si="1494">AG2254</f>
        <v>0</v>
      </c>
      <c r="AH2318" s="3248"/>
      <c r="AI2318" s="2759"/>
      <c r="AJ2318" s="366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</row>
    <row r="2319" spans="1:267" s="1185" customFormat="1" x14ac:dyDescent="0.25">
      <c r="A2319" s="414"/>
      <c r="B2319" s="414">
        <v>1</v>
      </c>
      <c r="C2319" s="901" t="s">
        <v>377</v>
      </c>
      <c r="D2319" s="336"/>
      <c r="E2319" s="336"/>
      <c r="F2319" s="2367">
        <f t="shared" si="1471"/>
        <v>2600</v>
      </c>
      <c r="G2319" s="1054">
        <f t="shared" si="1471"/>
        <v>1516.6666666666665</v>
      </c>
      <c r="H2319" s="1054">
        <f t="shared" si="1471"/>
        <v>901.87</v>
      </c>
      <c r="I2319" s="1054">
        <f t="shared" si="1471"/>
        <v>59.450889914304547</v>
      </c>
      <c r="J2319" s="3161"/>
      <c r="K2319" s="3161"/>
      <c r="L2319" s="3162"/>
      <c r="M2319" s="3162"/>
      <c r="N2319" s="3162"/>
      <c r="O2319" s="3162"/>
      <c r="P2319" s="3162"/>
      <c r="Q2319" s="3162"/>
      <c r="R2319" s="3458"/>
      <c r="S2319" s="3458"/>
      <c r="T2319" s="3458"/>
      <c r="U2319" s="3458"/>
      <c r="V2319" s="3458"/>
      <c r="W2319" s="3458"/>
      <c r="X2319" s="3458"/>
      <c r="Y2319" s="3458"/>
      <c r="Z2319" s="3458"/>
      <c r="AA2319" s="3459"/>
      <c r="AB2319" s="3458"/>
      <c r="AC2319" s="3458"/>
      <c r="AD2319" s="3460"/>
      <c r="AE2319" s="3460"/>
      <c r="AF2319" s="3458"/>
      <c r="AG2319" s="1274">
        <f t="shared" ref="AG2319" si="1495">AG2255</f>
        <v>0</v>
      </c>
      <c r="AH2319" s="3248"/>
      <c r="AI2319" s="2759"/>
      <c r="AJ2319" s="3663"/>
      <c r="AK2319" s="253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</row>
    <row r="2320" spans="1:267" s="1185" customFormat="1" ht="29.25" x14ac:dyDescent="0.25">
      <c r="A2320" s="414"/>
      <c r="B2320" s="414">
        <v>1</v>
      </c>
      <c r="C2320" s="895" t="s">
        <v>353</v>
      </c>
      <c r="D2320" s="336"/>
      <c r="E2320" s="336"/>
      <c r="F2320" s="2367">
        <f t="shared" si="1471"/>
        <v>540</v>
      </c>
      <c r="G2320" s="1054">
        <f t="shared" si="1471"/>
        <v>315</v>
      </c>
      <c r="H2320" s="1054">
        <f t="shared" si="1471"/>
        <v>378</v>
      </c>
      <c r="I2320" s="1054">
        <f t="shared" si="1471"/>
        <v>120</v>
      </c>
      <c r="J2320" s="3161"/>
      <c r="K2320" s="3161"/>
      <c r="L2320" s="3162"/>
      <c r="M2320" s="3162"/>
      <c r="N2320" s="3162"/>
      <c r="O2320" s="3162"/>
      <c r="P2320" s="3162"/>
      <c r="Q2320" s="3162"/>
      <c r="R2320" s="3458"/>
      <c r="S2320" s="3458"/>
      <c r="T2320" s="3458"/>
      <c r="U2320" s="3458"/>
      <c r="V2320" s="3458"/>
      <c r="W2320" s="3458"/>
      <c r="X2320" s="3458"/>
      <c r="Y2320" s="3458"/>
      <c r="Z2320" s="3458"/>
      <c r="AA2320" s="3459"/>
      <c r="AB2320" s="3458"/>
      <c r="AC2320" s="3458"/>
      <c r="AD2320" s="3460"/>
      <c r="AE2320" s="3460"/>
      <c r="AF2320" s="3458"/>
      <c r="AG2320" s="1274">
        <f t="shared" ref="AG2320" si="1496">AG2256</f>
        <v>0</v>
      </c>
      <c r="AH2320" s="3248"/>
      <c r="AI2320" s="2759"/>
      <c r="AJ2320" s="3663"/>
      <c r="AK2320" s="253"/>
      <c r="AL2320" s="253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</row>
    <row r="2321" spans="1:267" s="1185" customFormat="1" ht="30" x14ac:dyDescent="0.25">
      <c r="A2321" s="414">
        <v>1</v>
      </c>
      <c r="B2321" s="414">
        <v>1</v>
      </c>
      <c r="C2321" s="900" t="s">
        <v>201</v>
      </c>
      <c r="D2321" s="336"/>
      <c r="E2321" s="336"/>
      <c r="F2321" s="2367">
        <f t="shared" si="1471"/>
        <v>0</v>
      </c>
      <c r="G2321" s="1054">
        <f t="shared" si="1471"/>
        <v>0</v>
      </c>
      <c r="H2321" s="1054">
        <f t="shared" si="1471"/>
        <v>0</v>
      </c>
      <c r="I2321" s="1054">
        <f t="shared" si="1471"/>
        <v>0</v>
      </c>
      <c r="J2321" s="3161"/>
      <c r="K2321" s="3161"/>
      <c r="L2321" s="3162"/>
      <c r="M2321" s="3162"/>
      <c r="N2321" s="3162"/>
      <c r="O2321" s="3162"/>
      <c r="P2321" s="3162"/>
      <c r="Q2321" s="3162"/>
      <c r="R2321" s="3458"/>
      <c r="S2321" s="3458"/>
      <c r="T2321" s="3458"/>
      <c r="U2321" s="3458"/>
      <c r="V2321" s="3458"/>
      <c r="W2321" s="3458"/>
      <c r="X2321" s="3458"/>
      <c r="Y2321" s="3458"/>
      <c r="Z2321" s="3458"/>
      <c r="AA2321" s="3459"/>
      <c r="AB2321" s="3458"/>
      <c r="AC2321" s="3458"/>
      <c r="AD2321" s="3460"/>
      <c r="AE2321" s="3460"/>
      <c r="AF2321" s="3458"/>
      <c r="AG2321" s="1274">
        <f t="shared" ref="AG2321" si="1497">AG2257</f>
        <v>0</v>
      </c>
      <c r="AH2321" s="3248"/>
      <c r="AI2321" s="2759"/>
      <c r="AJ2321" s="3663"/>
      <c r="AK2321" s="253"/>
      <c r="AL2321" s="253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</row>
    <row r="2322" spans="1:267" s="1185" customFormat="1" ht="72" x14ac:dyDescent="0.25">
      <c r="A2322" s="414">
        <v>1</v>
      </c>
      <c r="B2322" s="414">
        <v>1</v>
      </c>
      <c r="C2322" s="895" t="s">
        <v>361</v>
      </c>
      <c r="D2322" s="336"/>
      <c r="E2322" s="336"/>
      <c r="F2322" s="2367">
        <f t="shared" si="1471"/>
        <v>0</v>
      </c>
      <c r="G2322" s="1054">
        <f t="shared" si="1471"/>
        <v>0</v>
      </c>
      <c r="H2322" s="1054">
        <f t="shared" si="1471"/>
        <v>0</v>
      </c>
      <c r="I2322" s="1054">
        <f t="shared" si="1471"/>
        <v>0</v>
      </c>
      <c r="J2322" s="3161"/>
      <c r="K2322" s="3161"/>
      <c r="L2322" s="3162"/>
      <c r="M2322" s="3162"/>
      <c r="N2322" s="3162"/>
      <c r="O2322" s="3162"/>
      <c r="P2322" s="3162"/>
      <c r="Q2322" s="3162"/>
      <c r="R2322" s="3458"/>
      <c r="S2322" s="3458"/>
      <c r="T2322" s="3458"/>
      <c r="U2322" s="3458"/>
      <c r="V2322" s="3458"/>
      <c r="W2322" s="3458"/>
      <c r="X2322" s="3458"/>
      <c r="Y2322" s="3458"/>
      <c r="Z2322" s="3458"/>
      <c r="AA2322" s="3459"/>
      <c r="AB2322" s="3458"/>
      <c r="AC2322" s="3458"/>
      <c r="AD2322" s="3460"/>
      <c r="AE2322" s="3460"/>
      <c r="AF2322" s="3458"/>
      <c r="AG2322" s="1274">
        <f t="shared" ref="AG2322" si="1498">AG2258</f>
        <v>0</v>
      </c>
      <c r="AH2322" s="3248"/>
      <c r="AI2322" s="2759"/>
      <c r="AJ2322" s="3663"/>
      <c r="AK2322" s="253"/>
      <c r="AL2322" s="253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</row>
    <row r="2323" spans="1:267" s="1185" customFormat="1" ht="29.25" x14ac:dyDescent="0.25">
      <c r="A2323" s="414">
        <v>1</v>
      </c>
      <c r="B2323" s="414">
        <v>1</v>
      </c>
      <c r="C2323" s="903" t="s">
        <v>279</v>
      </c>
      <c r="D2323" s="336"/>
      <c r="E2323" s="336"/>
      <c r="F2323" s="2370">
        <f t="shared" si="1471"/>
        <v>3399.5</v>
      </c>
      <c r="G2323" s="2369">
        <f t="shared" si="1471"/>
        <v>1983.3333333333333</v>
      </c>
      <c r="H2323" s="2369">
        <f t="shared" si="1471"/>
        <v>1587.125</v>
      </c>
      <c r="I2323" s="2369">
        <f t="shared" si="1471"/>
        <v>80.023109243697476</v>
      </c>
      <c r="J2323" s="3161"/>
      <c r="K2323" s="3161"/>
      <c r="L2323" s="3162"/>
      <c r="M2323" s="3162"/>
      <c r="N2323" s="3162"/>
      <c r="O2323" s="3162"/>
      <c r="P2323" s="3162"/>
      <c r="Q2323" s="3162"/>
      <c r="R2323" s="3458"/>
      <c r="S2323" s="3458"/>
      <c r="T2323" s="3458"/>
      <c r="U2323" s="3458"/>
      <c r="V2323" s="3458"/>
      <c r="W2323" s="3458"/>
      <c r="X2323" s="3458"/>
      <c r="Y2323" s="3458"/>
      <c r="Z2323" s="3458"/>
      <c r="AA2323" s="3459"/>
      <c r="AB2323" s="3458"/>
      <c r="AC2323" s="3458"/>
      <c r="AD2323" s="3460"/>
      <c r="AE2323" s="3460"/>
      <c r="AF2323" s="3458"/>
      <c r="AG2323" s="1278">
        <f t="shared" ref="AG2323" si="1499">AG2259</f>
        <v>0</v>
      </c>
      <c r="AH2323" s="3248"/>
      <c r="AI2323" s="2759"/>
      <c r="AJ2323" s="3663"/>
      <c r="AK2323" s="253"/>
      <c r="AL2323" s="253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</row>
    <row r="2324" spans="1:267" s="1185" customFormat="1" ht="43.5" x14ac:dyDescent="0.25">
      <c r="A2324" s="414">
        <v>1</v>
      </c>
      <c r="B2324" s="414">
        <v>1</v>
      </c>
      <c r="C2324" s="903" t="s">
        <v>308</v>
      </c>
      <c r="D2324" s="336"/>
      <c r="E2324" s="336"/>
      <c r="F2324" s="2370">
        <f t="shared" si="1471"/>
        <v>1188</v>
      </c>
      <c r="G2324" s="2369">
        <f t="shared" si="1471"/>
        <v>693</v>
      </c>
      <c r="H2324" s="2369">
        <f t="shared" si="1471"/>
        <v>25</v>
      </c>
      <c r="I2324" s="2369">
        <f t="shared" si="1471"/>
        <v>3.6075036075036073</v>
      </c>
      <c r="J2324" s="3161"/>
      <c r="K2324" s="3161"/>
      <c r="L2324" s="3162"/>
      <c r="M2324" s="3162"/>
      <c r="N2324" s="3162"/>
      <c r="O2324" s="3162"/>
      <c r="P2324" s="3162"/>
      <c r="Q2324" s="3162"/>
      <c r="R2324" s="3458"/>
      <c r="S2324" s="3458"/>
      <c r="T2324" s="3458"/>
      <c r="U2324" s="3458"/>
      <c r="V2324" s="3458"/>
      <c r="W2324" s="3458"/>
      <c r="X2324" s="3458"/>
      <c r="Y2324" s="3458"/>
      <c r="Z2324" s="3458"/>
      <c r="AA2324" s="3459"/>
      <c r="AB2324" s="3458"/>
      <c r="AC2324" s="3458"/>
      <c r="AD2324" s="3460"/>
      <c r="AE2324" s="3460"/>
      <c r="AF2324" s="3458"/>
      <c r="AG2324" s="1278">
        <f t="shared" ref="AG2324" si="1500">AG2260</f>
        <v>0</v>
      </c>
      <c r="AH2324" s="3248"/>
      <c r="AI2324" s="2759"/>
      <c r="AJ2324" s="3663"/>
      <c r="AK2324" s="253"/>
      <c r="AL2324" s="253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</row>
    <row r="2325" spans="1:267" s="1185" customFormat="1" ht="29.25" x14ac:dyDescent="0.25">
      <c r="A2325" s="414">
        <v>1</v>
      </c>
      <c r="B2325" s="414">
        <v>1</v>
      </c>
      <c r="C2325" s="903" t="s">
        <v>280</v>
      </c>
      <c r="D2325" s="336"/>
      <c r="E2325" s="336"/>
      <c r="F2325" s="2370">
        <f t="shared" si="1471"/>
        <v>2303.5957446808511</v>
      </c>
      <c r="G2325" s="2369">
        <f t="shared" si="1471"/>
        <v>1343.3475177304965</v>
      </c>
      <c r="H2325" s="2369">
        <f t="shared" si="1471"/>
        <v>1314.9436170212766</v>
      </c>
      <c r="I2325" s="2369">
        <f t="shared" si="1471"/>
        <v>97.885588030325422</v>
      </c>
      <c r="J2325" s="3161"/>
      <c r="K2325" s="3161"/>
      <c r="L2325" s="3162"/>
      <c r="M2325" s="3162"/>
      <c r="N2325" s="3162"/>
      <c r="O2325" s="3162"/>
      <c r="P2325" s="3162"/>
      <c r="Q2325" s="3162"/>
      <c r="R2325" s="3458"/>
      <c r="S2325" s="3458"/>
      <c r="T2325" s="3458"/>
      <c r="U2325" s="3458"/>
      <c r="V2325" s="3458"/>
      <c r="W2325" s="3458"/>
      <c r="X2325" s="3458"/>
      <c r="Y2325" s="3458"/>
      <c r="Z2325" s="3458"/>
      <c r="AA2325" s="3459"/>
      <c r="AB2325" s="3458"/>
      <c r="AC2325" s="3458"/>
      <c r="AD2325" s="3460"/>
      <c r="AE2325" s="3460"/>
      <c r="AF2325" s="3458"/>
      <c r="AG2325" s="1278">
        <f t="shared" ref="AG2325" si="1501">AG2261</f>
        <v>0</v>
      </c>
      <c r="AH2325" s="3248"/>
      <c r="AI2325" s="2759"/>
      <c r="AJ2325" s="3663"/>
      <c r="AK2325" s="253"/>
      <c r="AL2325" s="253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</row>
    <row r="2326" spans="1:267" s="1185" customFormat="1" ht="29.25" x14ac:dyDescent="0.25">
      <c r="A2326" s="414">
        <v>1</v>
      </c>
      <c r="B2326" s="414">
        <v>1</v>
      </c>
      <c r="C2326" s="903" t="s">
        <v>281</v>
      </c>
      <c r="D2326" s="336"/>
      <c r="E2326" s="336"/>
      <c r="F2326" s="2370">
        <f t="shared" si="1471"/>
        <v>625</v>
      </c>
      <c r="G2326" s="2369">
        <f t="shared" si="1471"/>
        <v>365</v>
      </c>
      <c r="H2326" s="2369">
        <f t="shared" si="1471"/>
        <v>378</v>
      </c>
      <c r="I2326" s="2369">
        <f t="shared" si="1471"/>
        <v>103.56164383561644</v>
      </c>
      <c r="J2326" s="3161"/>
      <c r="K2326" s="3161"/>
      <c r="L2326" s="3162"/>
      <c r="M2326" s="3162"/>
      <c r="N2326" s="3162"/>
      <c r="O2326" s="3162"/>
      <c r="P2326" s="3162"/>
      <c r="Q2326" s="3162"/>
      <c r="R2326" s="3458">
        <f t="shared" ref="R2326:AC2327" si="1502">R2262</f>
        <v>647.47080000000005</v>
      </c>
      <c r="S2326" s="3458">
        <f t="shared" ref="S2326:T2326" si="1503">S2262</f>
        <v>647.47080000000005</v>
      </c>
      <c r="T2326" s="3458">
        <f t="shared" si="1503"/>
        <v>647.47080000000005</v>
      </c>
      <c r="U2326" s="3458">
        <f t="shared" ref="U2326:V2326" si="1504">U2262</f>
        <v>647.47080000000005</v>
      </c>
      <c r="V2326" s="3458">
        <f t="shared" si="1504"/>
        <v>647.47080000000005</v>
      </c>
      <c r="W2326" s="3458">
        <f t="shared" ref="W2326:X2326" si="1505">W2262</f>
        <v>647.47080000000005</v>
      </c>
      <c r="X2326" s="3458">
        <f t="shared" si="1505"/>
        <v>647.47080000000005</v>
      </c>
      <c r="Y2326" s="3458">
        <f t="shared" si="1502"/>
        <v>377.69130000000007</v>
      </c>
      <c r="Z2326" s="3458">
        <f t="shared" si="1502"/>
        <v>453.01686000000001</v>
      </c>
      <c r="AA2326" s="3459">
        <f t="shared" si="1502"/>
        <v>0</v>
      </c>
      <c r="AB2326" s="3458">
        <f t="shared" si="1502"/>
        <v>0</v>
      </c>
      <c r="AC2326" s="3458">
        <f t="shared" si="1502"/>
        <v>75.325559999999939</v>
      </c>
      <c r="AD2326" s="3460">
        <f t="shared" ref="AD2326" si="1506">AD2262</f>
        <v>0</v>
      </c>
      <c r="AE2326" s="3460">
        <f>AE2262</f>
        <v>-2.2562399999999996</v>
      </c>
      <c r="AF2326" s="3458">
        <f>AF2262</f>
        <v>450.76062000000002</v>
      </c>
      <c r="AG2326" s="1278">
        <f t="shared" ref="AG2326" si="1507">AG2262</f>
        <v>0</v>
      </c>
      <c r="AH2326" s="3248">
        <f>AH2262</f>
        <v>0</v>
      </c>
      <c r="AI2326" s="2759"/>
      <c r="AJ2326" s="3663"/>
      <c r="AK2326" s="253"/>
      <c r="AL2326" s="253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</row>
    <row r="2327" spans="1:267" s="1185" customFormat="1" x14ac:dyDescent="0.25">
      <c r="A2327" s="414">
        <v>1</v>
      </c>
      <c r="B2327" s="414">
        <v>1</v>
      </c>
      <c r="C2327" s="904" t="s">
        <v>138</v>
      </c>
      <c r="D2327" s="336"/>
      <c r="E2327" s="336"/>
      <c r="F2327" s="2370">
        <f t="shared" si="1471"/>
        <v>11709.847619047618</v>
      </c>
      <c r="G2327" s="2369">
        <f t="shared" si="1471"/>
        <v>6830.2444444444445</v>
      </c>
      <c r="H2327" s="2369">
        <f t="shared" si="1471"/>
        <v>5739.955952380953</v>
      </c>
      <c r="I2327" s="2369">
        <f t="shared" si="1471"/>
        <v>84.037343012660315</v>
      </c>
      <c r="J2327" s="3161"/>
      <c r="K2327" s="3161"/>
      <c r="L2327" s="3162"/>
      <c r="M2327" s="3162"/>
      <c r="N2327" s="3162"/>
      <c r="O2327" s="3162"/>
      <c r="P2327" s="3162"/>
      <c r="Q2327" s="3162"/>
      <c r="R2327" s="3458">
        <f t="shared" si="1502"/>
        <v>47354.626350000006</v>
      </c>
      <c r="S2327" s="3458">
        <f t="shared" ref="S2327:T2327" si="1508">S2263</f>
        <v>47354.626350000006</v>
      </c>
      <c r="T2327" s="3458">
        <f t="shared" si="1508"/>
        <v>48182.584030000005</v>
      </c>
      <c r="U2327" s="3458">
        <f t="shared" ref="U2327:V2327" si="1509">U2263</f>
        <v>48182.584030000005</v>
      </c>
      <c r="V2327" s="3458">
        <f t="shared" si="1509"/>
        <v>48182.584030000005</v>
      </c>
      <c r="W2327" s="3458">
        <f t="shared" ref="W2327:X2327" si="1510">W2263</f>
        <v>48182.584030000005</v>
      </c>
      <c r="X2327" s="3458">
        <f t="shared" si="1510"/>
        <v>48182.584030000005</v>
      </c>
      <c r="Y2327" s="3458">
        <f t="shared" si="1502"/>
        <v>28098.822344166671</v>
      </c>
      <c r="Z2327" s="3458">
        <f t="shared" si="1502"/>
        <v>26840.796439999998</v>
      </c>
      <c r="AA2327" s="3459">
        <f t="shared" si="1502"/>
        <v>0</v>
      </c>
      <c r="AB2327" s="3458">
        <f t="shared" si="1502"/>
        <v>0</v>
      </c>
      <c r="AC2327" s="3458">
        <f t="shared" si="1502"/>
        <v>-1258.0259041666682</v>
      </c>
      <c r="AD2327" s="3460">
        <f t="shared" ref="AD2327" si="1511">AD2263</f>
        <v>0</v>
      </c>
      <c r="AE2327" s="3460">
        <f>AE2263</f>
        <v>-39.885309999999997</v>
      </c>
      <c r="AF2327" s="3458">
        <f>AF2263</f>
        <v>26800.91113</v>
      </c>
      <c r="AG2327" s="1278">
        <f t="shared" ref="AG2327" si="1512">AG2263</f>
        <v>0</v>
      </c>
      <c r="AH2327" s="3248">
        <f>AH2263</f>
        <v>0</v>
      </c>
      <c r="AI2327" s="2759"/>
      <c r="AJ2327" s="3663"/>
      <c r="AK2327" s="253"/>
      <c r="AL2327" s="253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</row>
    <row r="2328" spans="1:267" x14ac:dyDescent="0.25">
      <c r="A2328" s="414">
        <v>1</v>
      </c>
      <c r="B2328" s="414">
        <v>1</v>
      </c>
      <c r="C2328" s="3561" t="s">
        <v>69</v>
      </c>
      <c r="D2328" s="3561"/>
      <c r="E2328" s="3561"/>
      <c r="F2328" s="3562">
        <f>SUM(F2266)</f>
        <v>110</v>
      </c>
      <c r="G2328" s="3563">
        <f>SUM(G2266)</f>
        <v>64</v>
      </c>
      <c r="H2328" s="3563">
        <f>SUM(H2266)</f>
        <v>25</v>
      </c>
      <c r="I2328" s="3563">
        <f>H2328/G2328*100</f>
        <v>39.0625</v>
      </c>
      <c r="J2328" s="3564">
        <f>M2328/G2328</f>
        <v>9.03125</v>
      </c>
      <c r="K2328" s="3564">
        <f t="shared" ref="K2328:K2330" si="1513">N2328/H2328</f>
        <v>12.08</v>
      </c>
      <c r="L2328" s="3563">
        <f>SUM(L2266)</f>
        <v>990</v>
      </c>
      <c r="M2328" s="3563">
        <f>SUM(M2266)</f>
        <v>578</v>
      </c>
      <c r="N2328" s="3563">
        <f>SUM(N2266)</f>
        <v>302</v>
      </c>
      <c r="O2328" s="2359">
        <f>N2328/M2328*100</f>
        <v>52.249134948096888</v>
      </c>
      <c r="P2328" s="3563">
        <f>SUM(P2266)</f>
        <v>3</v>
      </c>
      <c r="Q2328" s="2359">
        <f>N2328/$C$3*12/P2328</f>
        <v>172.57142857142858</v>
      </c>
      <c r="R2328" s="3565"/>
      <c r="S2328" s="3565"/>
      <c r="T2328" s="3565"/>
      <c r="U2328" s="3565"/>
      <c r="V2328" s="3565"/>
      <c r="W2328" s="3565"/>
      <c r="X2328" s="3565"/>
      <c r="Y2328" s="3458"/>
      <c r="Z2328" s="3565"/>
      <c r="AA2328" s="3566"/>
      <c r="AB2328" s="3565"/>
      <c r="AC2328" s="3565"/>
      <c r="AD2328" s="3565"/>
      <c r="AE2328" s="3565"/>
      <c r="AF2328" s="3565"/>
      <c r="AG2328" s="3567">
        <f>SUM(AG2266)</f>
        <v>0</v>
      </c>
      <c r="AH2328" s="3568"/>
      <c r="AI2328" s="2759"/>
    </row>
    <row r="2329" spans="1:267" x14ac:dyDescent="0.25">
      <c r="A2329" s="414">
        <v>1</v>
      </c>
      <c r="B2329" s="414">
        <v>1</v>
      </c>
      <c r="C2329" s="3569" t="s">
        <v>16</v>
      </c>
      <c r="D2329" s="3569"/>
      <c r="E2329" s="3569"/>
      <c r="F2329" s="2487">
        <f t="shared" ref="F2329:H2330" si="1514">SUM(F2270)</f>
        <v>43</v>
      </c>
      <c r="G2329" s="2486">
        <f t="shared" si="1514"/>
        <v>25</v>
      </c>
      <c r="H2329" s="2486">
        <f t="shared" si="1514"/>
        <v>24</v>
      </c>
      <c r="I2329" s="2486">
        <f>H2329/G2329*100</f>
        <v>96</v>
      </c>
      <c r="J2329" s="2533">
        <f>M2329/G2329</f>
        <v>8.0399999999999991</v>
      </c>
      <c r="K2329" s="2533">
        <f t="shared" si="1513"/>
        <v>8.2083333333333339</v>
      </c>
      <c r="L2329" s="2486">
        <f t="shared" ref="L2329:N2330" si="1515">SUM(L2270)</f>
        <v>344</v>
      </c>
      <c r="M2329" s="2486">
        <f t="shared" si="1515"/>
        <v>201</v>
      </c>
      <c r="N2329" s="2486">
        <f t="shared" si="1515"/>
        <v>197</v>
      </c>
      <c r="O2329" s="2388">
        <f>N2329/M2329*100</f>
        <v>98.009950248756212</v>
      </c>
      <c r="P2329" s="2486">
        <f>SUM(P2270)</f>
        <v>2</v>
      </c>
      <c r="Q2329" s="2388">
        <f>N2329/$C$3*12/P2329</f>
        <v>168.85714285714286</v>
      </c>
      <c r="R2329" s="3462"/>
      <c r="S2329" s="3462"/>
      <c r="T2329" s="3462"/>
      <c r="U2329" s="3462"/>
      <c r="V2329" s="3462"/>
      <c r="W2329" s="3462"/>
      <c r="X2329" s="3462"/>
      <c r="Y2329" s="3540"/>
      <c r="Z2329" s="3462"/>
      <c r="AA2329" s="3463"/>
      <c r="AB2329" s="3462"/>
      <c r="AC2329" s="3462"/>
      <c r="AD2329" s="3462"/>
      <c r="AE2329" s="3462"/>
      <c r="AF2329" s="3462"/>
      <c r="AG2329" s="1318">
        <f t="shared" ref="AG2329" si="1516">SUM(AG2270)</f>
        <v>0</v>
      </c>
      <c r="AH2329" s="3464"/>
      <c r="AI2329" s="2759"/>
    </row>
    <row r="2330" spans="1:267" ht="29.25" x14ac:dyDescent="0.25">
      <c r="A2330" s="414">
        <v>1</v>
      </c>
      <c r="B2330" s="414">
        <v>1</v>
      </c>
      <c r="C2330" s="3570" t="s">
        <v>140</v>
      </c>
      <c r="D2330" s="3571"/>
      <c r="E2330" s="3572"/>
      <c r="F2330" s="2473">
        <f t="shared" si="1514"/>
        <v>153</v>
      </c>
      <c r="G2330" s="2472">
        <f t="shared" si="1514"/>
        <v>89</v>
      </c>
      <c r="H2330" s="2472">
        <f t="shared" si="1514"/>
        <v>49</v>
      </c>
      <c r="I2330" s="2472">
        <f>H2330/G2330*100</f>
        <v>55.056179775280903</v>
      </c>
      <c r="J2330" s="3573">
        <f>M2330/G2330</f>
        <v>8.7528089887640448</v>
      </c>
      <c r="K2330" s="3573">
        <f t="shared" si="1513"/>
        <v>10.183673469387756</v>
      </c>
      <c r="L2330" s="2472">
        <f t="shared" si="1515"/>
        <v>1334</v>
      </c>
      <c r="M2330" s="2472">
        <f t="shared" si="1515"/>
        <v>779</v>
      </c>
      <c r="N2330" s="2472">
        <f t="shared" si="1515"/>
        <v>499</v>
      </c>
      <c r="O2330" s="2350">
        <f>N2330/M2330*100</f>
        <v>64.056482670089849</v>
      </c>
      <c r="P2330" s="2472">
        <f>SUM(P2271)</f>
        <v>5</v>
      </c>
      <c r="Q2330" s="2350">
        <f>N2330/$C$3*12/P2330</f>
        <v>171.08571428571432</v>
      </c>
      <c r="R2330" s="3574">
        <f t="shared" ref="R2330:AC2330" si="1517">SUM(R2271)</f>
        <v>3298.1507811840002</v>
      </c>
      <c r="S2330" s="3574">
        <f t="shared" ref="S2330:T2330" si="1518">SUM(S2271)</f>
        <v>3298.1507811840002</v>
      </c>
      <c r="T2330" s="3574">
        <f t="shared" si="1518"/>
        <v>3298.1507811840002</v>
      </c>
      <c r="U2330" s="3574">
        <f t="shared" ref="U2330:V2330" si="1519">SUM(U2271)</f>
        <v>3298.1507811840002</v>
      </c>
      <c r="V2330" s="3574">
        <f t="shared" si="1519"/>
        <v>3298.1507811840002</v>
      </c>
      <c r="W2330" s="3574">
        <f t="shared" ref="W2330:X2330" si="1520">SUM(W2271)</f>
        <v>3298.1507811840002</v>
      </c>
      <c r="X2330" s="3574">
        <f t="shared" si="1520"/>
        <v>3298.1507811840002</v>
      </c>
      <c r="Y2330" s="3678">
        <f t="shared" si="1517"/>
        <v>1923.9212890240001</v>
      </c>
      <c r="Z2330" s="3574">
        <f t="shared" si="1517"/>
        <v>1002.97957</v>
      </c>
      <c r="AA2330" s="3575">
        <f t="shared" si="1517"/>
        <v>0</v>
      </c>
      <c r="AB2330" s="3574">
        <f t="shared" si="1517"/>
        <v>0</v>
      </c>
      <c r="AC2330" s="3574">
        <f t="shared" si="1517"/>
        <v>-920.94171902400012</v>
      </c>
      <c r="AD2330" s="3574">
        <f t="shared" ref="AD2330" si="1521">SUM(AD2271)</f>
        <v>0</v>
      </c>
      <c r="AE2330" s="3574">
        <f>SUM(AE2271)</f>
        <v>-54.446130000000004</v>
      </c>
      <c r="AF2330" s="3576">
        <f>SUM(AF2271)</f>
        <v>948.53343999999993</v>
      </c>
      <c r="AG2330" s="2446">
        <f t="shared" ref="AG2330" si="1522">SUM(AG2271)</f>
        <v>0</v>
      </c>
      <c r="AH2330" s="3577">
        <f>SUM(AH2271)</f>
        <v>0</v>
      </c>
      <c r="AI2330" s="2759"/>
    </row>
    <row r="2331" spans="1:267" x14ac:dyDescent="0.25">
      <c r="A2331" s="414">
        <v>1</v>
      </c>
      <c r="B2331" s="414">
        <v>1</v>
      </c>
      <c r="C2331" s="1015" t="s">
        <v>210</v>
      </c>
      <c r="D2331" s="1015"/>
      <c r="E2331" s="2595"/>
      <c r="F2331" s="3554">
        <f t="shared" ref="F2331:H2334" si="1523">F2272</f>
        <v>650</v>
      </c>
      <c r="G2331" s="3578">
        <f t="shared" si="1523"/>
        <v>379</v>
      </c>
      <c r="H2331" s="3556">
        <f t="shared" si="1523"/>
        <v>346</v>
      </c>
      <c r="I2331" s="2381">
        <f>H2331/G2331*100</f>
        <v>91.292875989445903</v>
      </c>
      <c r="J2331" s="2533"/>
      <c r="K2331" s="2533"/>
      <c r="L2331" s="2385"/>
      <c r="M2331" s="3345"/>
      <c r="N2331" s="3345"/>
      <c r="O2331" s="2591"/>
      <c r="P2331" s="3345"/>
      <c r="Q2331" s="3579"/>
      <c r="R2331" s="3580"/>
      <c r="S2331" s="3580"/>
      <c r="T2331" s="3580"/>
      <c r="U2331" s="3580"/>
      <c r="V2331" s="3580"/>
      <c r="W2331" s="3580"/>
      <c r="X2331" s="3580"/>
      <c r="Y2331" s="3677"/>
      <c r="Z2331" s="3581"/>
      <c r="AA2331" s="3347"/>
      <c r="AB2331" s="3346"/>
      <c r="AC2331" s="3346"/>
      <c r="AD2331" s="3346"/>
      <c r="AE2331" s="3346"/>
      <c r="AF2331" s="3581"/>
      <c r="AG2331" s="3582">
        <f t="shared" ref="AG2331" si="1524">AG2272</f>
        <v>0</v>
      </c>
      <c r="AH2331" s="3583"/>
      <c r="AI2331" s="2759"/>
    </row>
    <row r="2332" spans="1:267" x14ac:dyDescent="0.25">
      <c r="A2332" s="414">
        <v>1</v>
      </c>
      <c r="B2332" s="414">
        <v>1</v>
      </c>
      <c r="C2332" s="1026" t="s">
        <v>211</v>
      </c>
      <c r="D2332" s="1026"/>
      <c r="E2332" s="2595"/>
      <c r="F2332" s="3562">
        <f t="shared" si="1523"/>
        <v>649</v>
      </c>
      <c r="G2332" s="3584">
        <f t="shared" si="1523"/>
        <v>379</v>
      </c>
      <c r="H2332" s="3564">
        <f t="shared" si="1523"/>
        <v>346</v>
      </c>
      <c r="I2332" s="3341">
        <f>H2332/G2332*100</f>
        <v>91.292875989445903</v>
      </c>
      <c r="J2332" s="3585"/>
      <c r="K2332" s="3585"/>
      <c r="L2332" s="3349"/>
      <c r="M2332" s="3341"/>
      <c r="N2332" s="3341"/>
      <c r="O2332" s="2359"/>
      <c r="P2332" s="3349"/>
      <c r="Q2332" s="2388"/>
      <c r="R2332" s="3586"/>
      <c r="S2332" s="3586"/>
      <c r="T2332" s="3586"/>
      <c r="U2332" s="3586"/>
      <c r="V2332" s="3586"/>
      <c r="W2332" s="3586"/>
      <c r="X2332" s="3586"/>
      <c r="Y2332" s="3458"/>
      <c r="Z2332" s="3587"/>
      <c r="AA2332" s="3343"/>
      <c r="AB2332" s="3342"/>
      <c r="AC2332" s="3342"/>
      <c r="AD2332" s="3350"/>
      <c r="AE2332" s="3350"/>
      <c r="AF2332" s="3587"/>
      <c r="AG2332" s="3588">
        <f t="shared" ref="AG2332" si="1525">AG2273</f>
        <v>0</v>
      </c>
      <c r="AH2332" s="3589"/>
      <c r="AI2332" s="2759"/>
    </row>
    <row r="2333" spans="1:267" ht="23.45" customHeight="1" x14ac:dyDescent="0.25">
      <c r="B2333" s="414">
        <v>1</v>
      </c>
      <c r="C2333" s="1015" t="s">
        <v>212</v>
      </c>
      <c r="D2333" s="1015"/>
      <c r="E2333" s="3569"/>
      <c r="F2333" s="3590">
        <f t="shared" si="1523"/>
        <v>1</v>
      </c>
      <c r="G2333" s="3591">
        <f t="shared" si="1523"/>
        <v>1</v>
      </c>
      <c r="H2333" s="2533">
        <f t="shared" si="1523"/>
        <v>0</v>
      </c>
      <c r="I2333" s="2385"/>
      <c r="J2333" s="2533"/>
      <c r="K2333" s="2533"/>
      <c r="L2333" s="2385"/>
      <c r="M2333" s="2385"/>
      <c r="N2333" s="2381"/>
      <c r="O2333" s="2359"/>
      <c r="P2333" s="2381"/>
      <c r="Q2333" s="2359"/>
      <c r="R2333" s="3592"/>
      <c r="S2333" s="3592"/>
      <c r="T2333" s="3592"/>
      <c r="U2333" s="3592"/>
      <c r="V2333" s="3592"/>
      <c r="W2333" s="3592"/>
      <c r="X2333" s="3592"/>
      <c r="Y2333" s="3458"/>
      <c r="Z2333" s="3156"/>
      <c r="AA2333" s="3238"/>
      <c r="AB2333" s="3156"/>
      <c r="AC2333" s="3593"/>
      <c r="AD2333" s="3593"/>
      <c r="AE2333" s="3156"/>
      <c r="AF2333" s="3346"/>
      <c r="AG2333" s="3594">
        <f t="shared" ref="AG2333" si="1526">AG2274</f>
        <v>0</v>
      </c>
      <c r="AH2333" s="3348"/>
      <c r="AI2333" s="2759"/>
    </row>
    <row r="2334" spans="1:267" ht="15.95" customHeight="1" thickBot="1" x14ac:dyDescent="0.3">
      <c r="A2334" s="414">
        <v>1</v>
      </c>
      <c r="B2334" s="414">
        <v>1</v>
      </c>
      <c r="C2334" s="2633" t="s">
        <v>217</v>
      </c>
      <c r="D2334" s="2633"/>
      <c r="E2334" s="3595"/>
      <c r="F2334" s="3596">
        <f t="shared" si="1523"/>
        <v>650</v>
      </c>
      <c r="G2334" s="3597">
        <f t="shared" si="1523"/>
        <v>379</v>
      </c>
      <c r="H2334" s="3598">
        <f t="shared" si="1523"/>
        <v>346</v>
      </c>
      <c r="I2334" s="3354">
        <f>H2334/G2334*100</f>
        <v>91.292875989445903</v>
      </c>
      <c r="J2334" s="3598"/>
      <c r="K2334" s="3598"/>
      <c r="L2334" s="3354"/>
      <c r="M2334" s="3354"/>
      <c r="N2334" s="3599"/>
      <c r="O2334" s="3600"/>
      <c r="P2334" s="3599"/>
      <c r="Q2334" s="3600"/>
      <c r="R2334" s="3601">
        <f t="shared" ref="R2334:AC2334" si="1527">R2275</f>
        <v>2320.806</v>
      </c>
      <c r="S2334" s="3601">
        <f t="shared" ref="S2334:T2334" si="1528">S2275</f>
        <v>2320.806</v>
      </c>
      <c r="T2334" s="3601">
        <f t="shared" si="1528"/>
        <v>2320.806</v>
      </c>
      <c r="U2334" s="3601">
        <f t="shared" ref="U2334:V2334" si="1529">U2275</f>
        <v>2320.806</v>
      </c>
      <c r="V2334" s="3601">
        <f t="shared" si="1529"/>
        <v>2320.806</v>
      </c>
      <c r="W2334" s="3601">
        <f t="shared" ref="W2334:X2334" si="1530">W2275</f>
        <v>2320.806</v>
      </c>
      <c r="X2334" s="3601">
        <f t="shared" si="1530"/>
        <v>2320.806</v>
      </c>
      <c r="Y2334" s="3679">
        <f t="shared" si="1527"/>
        <v>1353.8035</v>
      </c>
      <c r="Z2334" s="3602">
        <f t="shared" si="1527"/>
        <v>1353.8035</v>
      </c>
      <c r="AA2334" s="3603">
        <f t="shared" si="1527"/>
        <v>0</v>
      </c>
      <c r="AB2334" s="3602">
        <f t="shared" si="1527"/>
        <v>0</v>
      </c>
      <c r="AC2334" s="3602">
        <f t="shared" si="1527"/>
        <v>0</v>
      </c>
      <c r="AD2334" s="3602">
        <f t="shared" ref="AD2334" si="1531">AD2275</f>
        <v>0</v>
      </c>
      <c r="AE2334" s="3604">
        <f>AE2275</f>
        <v>-16.1342</v>
      </c>
      <c r="AF2334" s="3604">
        <f>AF2275</f>
        <v>1337.6693</v>
      </c>
      <c r="AG2334" s="3605">
        <f t="shared" ref="AG2334" si="1532">AG2275</f>
        <v>0</v>
      </c>
      <c r="AH2334" s="3386">
        <f>AH2275</f>
        <v>0</v>
      </c>
      <c r="AI2334" s="2759"/>
    </row>
    <row r="2335" spans="1:267" ht="15.95" customHeight="1" x14ac:dyDescent="0.25"/>
    <row r="2336" spans="1:267" ht="15.95" customHeight="1" x14ac:dyDescent="0.25">
      <c r="C2336" s="665"/>
      <c r="D2336" s="665"/>
      <c r="E2336" s="1043"/>
      <c r="F2336" s="1043"/>
      <c r="G2336" s="1043"/>
      <c r="H2336" s="1043"/>
      <c r="L2336" s="2720"/>
      <c r="M2336" s="2720"/>
      <c r="N2336" s="2720"/>
    </row>
  </sheetData>
  <autoFilter ref="A8:JG2334"/>
  <sortState ref="C386:AB391">
    <sortCondition ref="C386:C391"/>
  </sortState>
  <mergeCells count="23">
    <mergeCell ref="C1:AF2"/>
    <mergeCell ref="F5:I6"/>
    <mergeCell ref="J5:K6"/>
    <mergeCell ref="L5:O6"/>
    <mergeCell ref="P5:P7"/>
    <mergeCell ref="E5:E7"/>
    <mergeCell ref="Q5:Q7"/>
    <mergeCell ref="Y5:Y7"/>
    <mergeCell ref="Z5:Z7"/>
    <mergeCell ref="AC5:AC7"/>
    <mergeCell ref="AE5:AE7"/>
    <mergeCell ref="AA5:AA7"/>
    <mergeCell ref="AD5:AD7"/>
    <mergeCell ref="S5:S7"/>
    <mergeCell ref="U5:U7"/>
    <mergeCell ref="V5:V7"/>
    <mergeCell ref="AB5:AB7"/>
    <mergeCell ref="T5:T7"/>
    <mergeCell ref="AF5:AF7"/>
    <mergeCell ref="R5:R7"/>
    <mergeCell ref="AG5:AH5"/>
    <mergeCell ref="W5:W7"/>
    <mergeCell ref="X5:X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V25" sqref="V25"/>
    </sheetView>
  </sheetViews>
  <sheetFormatPr defaultColWidth="9.140625" defaultRowHeight="15" x14ac:dyDescent="0.25"/>
  <cols>
    <col min="1" max="1" width="42" style="414" customWidth="1"/>
    <col min="2" max="2" width="9.140625" style="414" hidden="1" customWidth="1"/>
    <col min="3" max="3" width="12.7109375" style="414" customWidth="1"/>
    <col min="4" max="4" width="14.140625" style="414" customWidth="1"/>
    <col min="5" max="5" width="12.85546875" style="414" customWidth="1"/>
    <col min="6" max="6" width="10.42578125" style="414" customWidth="1"/>
    <col min="7" max="7" width="10" style="414" hidden="1" customWidth="1" collapsed="1"/>
    <col min="8" max="8" width="11.42578125" style="414" hidden="1" customWidth="1"/>
    <col min="9" max="9" width="11.85546875" style="414" hidden="1" customWidth="1"/>
    <col min="10" max="10" width="12.28515625" style="414" hidden="1" customWidth="1"/>
    <col min="11" max="14" width="11.85546875" style="414" hidden="1" customWidth="1"/>
    <col min="15" max="20" width="16.85546875" style="414" hidden="1" customWidth="1"/>
    <col min="21" max="21" width="16.85546875" style="414" customWidth="1"/>
    <col min="22" max="22" width="15" style="414" customWidth="1"/>
    <col min="23" max="23" width="16.28515625" style="414" customWidth="1"/>
    <col min="24" max="28" width="11.85546875" style="414" customWidth="1"/>
    <col min="29" max="29" width="17.42578125" style="414" customWidth="1"/>
    <col min="30" max="30" width="15" style="414" hidden="1" customWidth="1"/>
    <col min="31" max="31" width="12.85546875" style="414" hidden="1" customWidth="1"/>
    <col min="32" max="32" width="17.42578125" style="414" customWidth="1"/>
    <col min="33" max="33" width="9.140625" style="414" customWidth="1"/>
    <col min="34" max="16384" width="9.140625" style="414"/>
  </cols>
  <sheetData>
    <row r="1" spans="1:31" s="3627" customFormat="1" ht="14.25" customHeight="1" x14ac:dyDescent="0.2">
      <c r="A1" s="38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2022 года</v>
      </c>
      <c r="B1" s="3809"/>
      <c r="C1" s="3809"/>
      <c r="D1" s="3809"/>
      <c r="E1" s="3809"/>
      <c r="F1" s="3809"/>
      <c r="G1" s="3809"/>
      <c r="H1" s="3809"/>
      <c r="I1" s="3809"/>
      <c r="J1" s="3809"/>
      <c r="K1" s="3809"/>
      <c r="L1" s="3809"/>
      <c r="M1" s="3809"/>
      <c r="N1" s="3809"/>
      <c r="O1" s="3809"/>
      <c r="P1" s="3809"/>
      <c r="Q1" s="3809"/>
      <c r="R1" s="3809"/>
      <c r="S1" s="3809"/>
      <c r="T1" s="3809"/>
      <c r="U1" s="3809"/>
      <c r="V1" s="3809"/>
      <c r="W1" s="3809"/>
      <c r="X1" s="3809"/>
      <c r="Y1" s="3809"/>
      <c r="Z1" s="3809"/>
      <c r="AA1" s="3809"/>
      <c r="AB1" s="3809"/>
      <c r="AC1" s="3809"/>
    </row>
    <row r="2" spans="1:31" ht="15" hidden="1" customHeight="1" x14ac:dyDescent="0.25">
      <c r="A2" s="2719">
        <v>7</v>
      </c>
    </row>
    <row r="3" spans="1:31" ht="15" customHeight="1" thickBot="1" x14ac:dyDescent="0.3">
      <c r="A3" s="2719"/>
    </row>
    <row r="4" spans="1:31" ht="58.5" customHeight="1" thickBot="1" x14ac:dyDescent="0.3">
      <c r="A4" s="1453" t="s">
        <v>3</v>
      </c>
      <c r="B4" s="3801" t="s">
        <v>147</v>
      </c>
      <c r="C4" s="3787" t="s">
        <v>143</v>
      </c>
      <c r="D4" s="3788"/>
      <c r="E4" s="3788"/>
      <c r="F4" s="3789"/>
      <c r="G4" s="3793" t="s">
        <v>345</v>
      </c>
      <c r="H4" s="3794"/>
      <c r="I4" s="3793" t="s">
        <v>525</v>
      </c>
      <c r="J4" s="3797"/>
      <c r="K4" s="3797"/>
      <c r="L4" s="3794"/>
      <c r="M4" s="3775" t="s">
        <v>148</v>
      </c>
      <c r="N4" s="3775" t="s">
        <v>149</v>
      </c>
      <c r="O4" s="3772" t="s">
        <v>536</v>
      </c>
      <c r="P4" s="3772" t="s">
        <v>552</v>
      </c>
      <c r="Q4" s="3772" t="s">
        <v>558</v>
      </c>
      <c r="R4" s="3772" t="s">
        <v>562</v>
      </c>
      <c r="S4" s="3772" t="s">
        <v>576</v>
      </c>
      <c r="T4" s="3772" t="s">
        <v>580</v>
      </c>
      <c r="U4" s="3772" t="s">
        <v>587</v>
      </c>
      <c r="V4" s="3769" t="s">
        <v>586</v>
      </c>
      <c r="W4" s="3772" t="s">
        <v>141</v>
      </c>
      <c r="X4" s="3778" t="s">
        <v>340</v>
      </c>
      <c r="Y4" s="3772" t="s">
        <v>341</v>
      </c>
      <c r="Z4" s="3772" t="s">
        <v>43</v>
      </c>
      <c r="AA4" s="3772" t="s">
        <v>332</v>
      </c>
      <c r="AB4" s="3772" t="s">
        <v>142</v>
      </c>
      <c r="AC4" s="3772" t="s">
        <v>236</v>
      </c>
      <c r="AD4" s="3783" t="s">
        <v>410</v>
      </c>
      <c r="AE4" s="3784"/>
    </row>
    <row r="5" spans="1:31" ht="15" customHeight="1" thickBot="1" x14ac:dyDescent="0.3">
      <c r="A5" s="1454"/>
      <c r="B5" s="3810"/>
      <c r="C5" s="3790"/>
      <c r="D5" s="3791"/>
      <c r="E5" s="3791"/>
      <c r="F5" s="3792"/>
      <c r="G5" s="3795"/>
      <c r="H5" s="3796"/>
      <c r="I5" s="3795"/>
      <c r="J5" s="3798"/>
      <c r="K5" s="3798"/>
      <c r="L5" s="3796"/>
      <c r="M5" s="3799"/>
      <c r="N5" s="3812"/>
      <c r="O5" s="3773"/>
      <c r="P5" s="3773"/>
      <c r="Q5" s="3773"/>
      <c r="R5" s="3773"/>
      <c r="S5" s="3773"/>
      <c r="T5" s="3773"/>
      <c r="U5" s="3773"/>
      <c r="V5" s="3770"/>
      <c r="W5" s="3773"/>
      <c r="X5" s="3779"/>
      <c r="Y5" s="3807"/>
      <c r="Z5" s="3773"/>
      <c r="AA5" s="3807"/>
      <c r="AB5" s="3773"/>
      <c r="AC5" s="3773"/>
      <c r="AD5" s="1455"/>
      <c r="AE5" s="1456"/>
    </row>
    <row r="6" spans="1:31" ht="66" customHeight="1" thickBot="1" x14ac:dyDescent="0.3">
      <c r="A6" s="1457" t="s">
        <v>4</v>
      </c>
      <c r="B6" s="3811"/>
      <c r="C6" s="378" t="s">
        <v>523</v>
      </c>
      <c r="D6" s="3624" t="str">
        <f>'1 уровень'!F8</f>
        <v>План 7 мес. 2022 г.</v>
      </c>
      <c r="E6" s="378" t="s">
        <v>144</v>
      </c>
      <c r="F6" s="378" t="s">
        <v>145</v>
      </c>
      <c r="G6" s="3624" t="s">
        <v>146</v>
      </c>
      <c r="H6" s="379" t="s">
        <v>144</v>
      </c>
      <c r="I6" s="378" t="s">
        <v>523</v>
      </c>
      <c r="J6" s="3624" t="str">
        <f>'1 уровень'!L8</f>
        <v>План 7 мес. 2022 г.</v>
      </c>
      <c r="K6" s="378" t="s">
        <v>144</v>
      </c>
      <c r="L6" s="378" t="s">
        <v>145</v>
      </c>
      <c r="M6" s="3800"/>
      <c r="N6" s="3813"/>
      <c r="O6" s="3774"/>
      <c r="P6" s="3774"/>
      <c r="Q6" s="3774"/>
      <c r="R6" s="3774"/>
      <c r="S6" s="3774"/>
      <c r="T6" s="3774"/>
      <c r="U6" s="3774"/>
      <c r="V6" s="3771"/>
      <c r="W6" s="3774"/>
      <c r="X6" s="3780"/>
      <c r="Y6" s="3808"/>
      <c r="Z6" s="3774"/>
      <c r="AA6" s="3808"/>
      <c r="AB6" s="3774"/>
      <c r="AC6" s="3774"/>
      <c r="AD6" s="1458" t="s">
        <v>408</v>
      </c>
      <c r="AE6" s="3625" t="s">
        <v>411</v>
      </c>
    </row>
    <row r="7" spans="1:31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1189">
        <v>15</v>
      </c>
      <c r="W7" s="381">
        <v>16</v>
      </c>
      <c r="X7" s="1104">
        <v>17</v>
      </c>
      <c r="Y7" s="381"/>
      <c r="Z7" s="381">
        <v>18</v>
      </c>
      <c r="AA7" s="381">
        <v>19</v>
      </c>
      <c r="AB7" s="381">
        <v>20</v>
      </c>
      <c r="AC7" s="381">
        <v>21</v>
      </c>
      <c r="AD7" s="1246"/>
      <c r="AE7" s="1189"/>
    </row>
    <row r="8" spans="1:31" x14ac:dyDescent="0.25">
      <c r="A8" s="3628"/>
      <c r="B8" s="2247"/>
      <c r="C8" s="2247"/>
      <c r="D8" s="2247"/>
      <c r="E8" s="2247"/>
      <c r="F8" s="2247"/>
      <c r="G8" s="2247"/>
      <c r="H8" s="2247"/>
      <c r="I8" s="3362"/>
      <c r="J8" s="3362"/>
      <c r="K8" s="3362"/>
      <c r="L8" s="3362"/>
      <c r="M8" s="3362"/>
      <c r="N8" s="3362"/>
      <c r="O8" s="2247"/>
      <c r="P8" s="2247"/>
      <c r="Q8" s="2247"/>
      <c r="R8" s="2247"/>
      <c r="S8" s="2247"/>
      <c r="T8" s="2247"/>
      <c r="U8" s="2247"/>
      <c r="V8" s="3629"/>
      <c r="W8" s="2247"/>
      <c r="X8" s="3630"/>
      <c r="Y8" s="2247"/>
      <c r="Z8" s="2247"/>
      <c r="AA8" s="2247"/>
      <c r="AB8" s="2247"/>
      <c r="AC8" s="2247"/>
      <c r="AD8" s="3629"/>
      <c r="AE8" s="3629"/>
    </row>
    <row r="9" spans="1:31" ht="47.25" x14ac:dyDescent="0.25">
      <c r="A9" s="2293" t="s">
        <v>505</v>
      </c>
      <c r="B9" s="2499"/>
      <c r="C9" s="2499"/>
      <c r="D9" s="2499"/>
      <c r="E9" s="2499"/>
      <c r="F9" s="2499"/>
      <c r="G9" s="2499"/>
      <c r="H9" s="2499"/>
      <c r="I9" s="2555"/>
      <c r="J9" s="2555"/>
      <c r="K9" s="2555"/>
      <c r="L9" s="2555"/>
      <c r="M9" s="2555"/>
      <c r="N9" s="2555"/>
      <c r="O9" s="2499"/>
      <c r="P9" s="2499"/>
      <c r="Q9" s="2499"/>
      <c r="R9" s="2499"/>
      <c r="S9" s="2499"/>
      <c r="T9" s="2499"/>
      <c r="U9" s="2499"/>
      <c r="V9" s="2556"/>
      <c r="W9" s="2499"/>
      <c r="X9" s="2742"/>
      <c r="Y9" s="2499"/>
      <c r="Z9" s="2499"/>
      <c r="AA9" s="2499"/>
      <c r="AB9" s="2499"/>
      <c r="AC9" s="2499"/>
      <c r="AD9" s="2556"/>
      <c r="AE9" s="2556"/>
    </row>
    <row r="10" spans="1:31" s="2713" customFormat="1" x14ac:dyDescent="0.25">
      <c r="A10" s="2415" t="s">
        <v>5</v>
      </c>
      <c r="B10" s="2415"/>
      <c r="C10" s="1651"/>
      <c r="D10" s="1651"/>
      <c r="E10" s="1651"/>
      <c r="F10" s="1651"/>
      <c r="G10" s="1651"/>
      <c r="H10" s="1651"/>
      <c r="I10" s="2417"/>
      <c r="J10" s="2417"/>
      <c r="K10" s="2417"/>
      <c r="L10" s="2417"/>
      <c r="M10" s="2417"/>
      <c r="N10" s="2417"/>
      <c r="O10" s="1651"/>
      <c r="P10" s="1651"/>
      <c r="Q10" s="1651"/>
      <c r="R10" s="1651"/>
      <c r="S10" s="1651"/>
      <c r="T10" s="1651"/>
      <c r="U10" s="1651"/>
      <c r="V10" s="1653"/>
      <c r="W10" s="1651"/>
      <c r="X10" s="3088"/>
      <c r="Y10" s="1651"/>
      <c r="Z10" s="1651"/>
      <c r="AA10" s="1651"/>
      <c r="AB10" s="1651"/>
      <c r="AC10" s="1651"/>
      <c r="AD10" s="1653"/>
      <c r="AE10" s="1653"/>
    </row>
    <row r="11" spans="1:31" s="2713" customFormat="1" x14ac:dyDescent="0.25">
      <c r="A11" s="3" t="s">
        <v>325</v>
      </c>
      <c r="B11" s="375">
        <v>330</v>
      </c>
      <c r="C11" s="1164">
        <v>130</v>
      </c>
      <c r="D11" s="213">
        <f t="shared" ref="D11:D16" si="0">C11/12*$A$2</f>
        <v>75.833333333333343</v>
      </c>
      <c r="E11" s="213">
        <v>109</v>
      </c>
      <c r="F11" s="526">
        <f t="shared" ref="F11:F17" si="1">E11/D11*100</f>
        <v>143.73626373626371</v>
      </c>
      <c r="G11" s="614">
        <v>12</v>
      </c>
      <c r="H11" s="269">
        <f t="shared" ref="H11:H17" si="2">K11/E11</f>
        <v>11.128440366972477</v>
      </c>
      <c r="I11" s="270">
        <f t="shared" ref="I11:I16" si="3">ROUND(C11*G11,0)</f>
        <v>1560</v>
      </c>
      <c r="J11" s="270">
        <f t="shared" ref="J11:J16" si="4">I11/12*$A$2</f>
        <v>910</v>
      </c>
      <c r="K11" s="2417">
        <v>1213</v>
      </c>
      <c r="L11" s="270">
        <f t="shared" ref="L11:L17" si="5">K11/J11*100</f>
        <v>133.2967032967033</v>
      </c>
      <c r="M11" s="270">
        <f t="shared" ref="M11:M16" si="6">ROUND(I11/B11,0)</f>
        <v>5</v>
      </c>
      <c r="N11" s="270">
        <f t="shared" ref="N11:N17" si="7">K11/$A$2*12/M11</f>
        <v>415.8857142857143</v>
      </c>
      <c r="O11" s="1651"/>
      <c r="P11" s="1651"/>
      <c r="Q11" s="1651"/>
      <c r="R11" s="1651"/>
      <c r="S11" s="1651"/>
      <c r="T11" s="1651"/>
      <c r="U11" s="1651"/>
      <c r="V11" s="1653"/>
      <c r="W11" s="1651"/>
      <c r="X11" s="3088"/>
      <c r="Y11" s="1651"/>
      <c r="Z11" s="1651"/>
      <c r="AA11" s="1651"/>
      <c r="AB11" s="1651"/>
      <c r="AC11" s="1651"/>
      <c r="AD11" s="1290"/>
      <c r="AE11" s="1653"/>
    </row>
    <row r="12" spans="1:31" s="2713" customFormat="1" x14ac:dyDescent="0.25">
      <c r="A12" s="3" t="s">
        <v>24</v>
      </c>
      <c r="B12" s="375">
        <v>340</v>
      </c>
      <c r="C12" s="1164">
        <v>295</v>
      </c>
      <c r="D12" s="213">
        <f t="shared" si="0"/>
        <v>172.08333333333331</v>
      </c>
      <c r="E12" s="213">
        <v>53</v>
      </c>
      <c r="F12" s="526">
        <f t="shared" si="1"/>
        <v>30.799031476997584</v>
      </c>
      <c r="G12" s="614">
        <v>10</v>
      </c>
      <c r="H12" s="269">
        <f t="shared" si="2"/>
        <v>7.8301886792452828</v>
      </c>
      <c r="I12" s="270">
        <f t="shared" si="3"/>
        <v>2950</v>
      </c>
      <c r="J12" s="270">
        <f t="shared" si="4"/>
        <v>1720.8333333333335</v>
      </c>
      <c r="K12" s="2417">
        <v>415</v>
      </c>
      <c r="L12" s="270">
        <f t="shared" si="5"/>
        <v>24.116222760290555</v>
      </c>
      <c r="M12" s="270">
        <f t="shared" si="6"/>
        <v>9</v>
      </c>
      <c r="N12" s="270">
        <f t="shared" si="7"/>
        <v>79.047619047619051</v>
      </c>
      <c r="O12" s="1651"/>
      <c r="P12" s="1651"/>
      <c r="Q12" s="1651"/>
      <c r="R12" s="1651"/>
      <c r="S12" s="1651"/>
      <c r="T12" s="1651"/>
      <c r="U12" s="1651"/>
      <c r="V12" s="1653"/>
      <c r="W12" s="1651"/>
      <c r="X12" s="3088"/>
      <c r="Y12" s="1651"/>
      <c r="Z12" s="1651"/>
      <c r="AA12" s="1651"/>
      <c r="AB12" s="1651"/>
      <c r="AC12" s="1651"/>
      <c r="AD12" s="1290"/>
      <c r="AE12" s="1653"/>
    </row>
    <row r="13" spans="1:31" s="2713" customFormat="1" x14ac:dyDescent="0.25">
      <c r="A13" s="3" t="s">
        <v>25</v>
      </c>
      <c r="B13" s="375">
        <v>300</v>
      </c>
      <c r="C13" s="1164">
        <v>130</v>
      </c>
      <c r="D13" s="213">
        <f t="shared" si="0"/>
        <v>75.833333333333343</v>
      </c>
      <c r="E13" s="213">
        <v>13</v>
      </c>
      <c r="F13" s="526">
        <f t="shared" si="1"/>
        <v>17.142857142857139</v>
      </c>
      <c r="G13" s="614">
        <v>10</v>
      </c>
      <c r="H13" s="269">
        <f t="shared" si="2"/>
        <v>9.1538461538461533</v>
      </c>
      <c r="I13" s="270">
        <f t="shared" si="3"/>
        <v>1300</v>
      </c>
      <c r="J13" s="270">
        <f t="shared" si="4"/>
        <v>758.33333333333326</v>
      </c>
      <c r="K13" s="2417">
        <v>119</v>
      </c>
      <c r="L13" s="270">
        <f t="shared" si="5"/>
        <v>15.692307692307693</v>
      </c>
      <c r="M13" s="270">
        <f t="shared" si="6"/>
        <v>4</v>
      </c>
      <c r="N13" s="270">
        <f t="shared" si="7"/>
        <v>51</v>
      </c>
      <c r="O13" s="1651"/>
      <c r="P13" s="1651"/>
      <c r="Q13" s="1651"/>
      <c r="R13" s="1651"/>
      <c r="S13" s="1651"/>
      <c r="T13" s="1651"/>
      <c r="U13" s="1651"/>
      <c r="V13" s="1653"/>
      <c r="W13" s="1651"/>
      <c r="X13" s="3088"/>
      <c r="Y13" s="1651"/>
      <c r="Z13" s="1651"/>
      <c r="AA13" s="1651"/>
      <c r="AB13" s="1651"/>
      <c r="AC13" s="1651"/>
      <c r="AD13" s="1290"/>
      <c r="AE13" s="1653"/>
    </row>
    <row r="14" spans="1:31" s="2713" customFormat="1" x14ac:dyDescent="0.25">
      <c r="A14" s="3" t="s">
        <v>67</v>
      </c>
      <c r="B14" s="375">
        <v>320</v>
      </c>
      <c r="C14" s="1164">
        <v>250</v>
      </c>
      <c r="D14" s="213">
        <f t="shared" si="0"/>
        <v>145.83333333333331</v>
      </c>
      <c r="E14" s="213">
        <v>148</v>
      </c>
      <c r="F14" s="526">
        <f t="shared" si="1"/>
        <v>101.48571428571429</v>
      </c>
      <c r="G14" s="614">
        <v>9</v>
      </c>
      <c r="H14" s="269">
        <f t="shared" si="2"/>
        <v>8.1013513513513509</v>
      </c>
      <c r="I14" s="270">
        <f t="shared" si="3"/>
        <v>2250</v>
      </c>
      <c r="J14" s="270">
        <f t="shared" si="4"/>
        <v>1312.5</v>
      </c>
      <c r="K14" s="2417">
        <v>1199</v>
      </c>
      <c r="L14" s="270">
        <f t="shared" si="5"/>
        <v>91.352380952380955</v>
      </c>
      <c r="M14" s="270">
        <f t="shared" si="6"/>
        <v>7</v>
      </c>
      <c r="N14" s="270">
        <f t="shared" si="7"/>
        <v>293.63265306122452</v>
      </c>
      <c r="O14" s="1651"/>
      <c r="P14" s="1651"/>
      <c r="Q14" s="1651"/>
      <c r="R14" s="1651"/>
      <c r="S14" s="1651"/>
      <c r="T14" s="1651"/>
      <c r="U14" s="1651"/>
      <c r="V14" s="1653"/>
      <c r="W14" s="1651"/>
      <c r="X14" s="3088"/>
      <c r="Y14" s="1651"/>
      <c r="Z14" s="1651"/>
      <c r="AA14" s="1651"/>
      <c r="AB14" s="1651"/>
      <c r="AC14" s="1651"/>
      <c r="AD14" s="1290"/>
      <c r="AE14" s="1653"/>
    </row>
    <row r="15" spans="1:31" s="2713" customFormat="1" x14ac:dyDescent="0.25">
      <c r="A15" s="3" t="s">
        <v>10</v>
      </c>
      <c r="B15" s="375">
        <v>340</v>
      </c>
      <c r="C15" s="1164">
        <v>30</v>
      </c>
      <c r="D15" s="213">
        <f t="shared" si="0"/>
        <v>17.5</v>
      </c>
      <c r="E15" s="213">
        <v>160</v>
      </c>
      <c r="F15" s="526">
        <f t="shared" si="1"/>
        <v>914.28571428571422</v>
      </c>
      <c r="G15" s="614">
        <v>8</v>
      </c>
      <c r="H15" s="269">
        <f t="shared" si="2"/>
        <v>9.2687500000000007</v>
      </c>
      <c r="I15" s="270">
        <f t="shared" si="3"/>
        <v>240</v>
      </c>
      <c r="J15" s="270">
        <f t="shared" si="4"/>
        <v>140</v>
      </c>
      <c r="K15" s="2417">
        <v>1483</v>
      </c>
      <c r="L15" s="270">
        <f t="shared" si="5"/>
        <v>1059.2857142857144</v>
      </c>
      <c r="M15" s="270">
        <f t="shared" si="6"/>
        <v>1</v>
      </c>
      <c r="N15" s="270">
        <f t="shared" si="7"/>
        <v>2542.2857142857142</v>
      </c>
      <c r="O15" s="1651"/>
      <c r="P15" s="1651"/>
      <c r="Q15" s="1651"/>
      <c r="R15" s="1651"/>
      <c r="S15" s="1651"/>
      <c r="T15" s="1651"/>
      <c r="U15" s="1651"/>
      <c r="V15" s="3631"/>
      <c r="W15" s="1651"/>
      <c r="X15" s="3088"/>
      <c r="Y15" s="1651"/>
      <c r="Z15" s="1651"/>
      <c r="AA15" s="1651"/>
      <c r="AB15" s="1651"/>
      <c r="AC15" s="1651"/>
      <c r="AD15" s="1290"/>
      <c r="AE15" s="1653"/>
    </row>
    <row r="16" spans="1:31" s="2713" customFormat="1" x14ac:dyDescent="0.25">
      <c r="A16" s="3" t="s">
        <v>6</v>
      </c>
      <c r="B16" s="375">
        <v>340</v>
      </c>
      <c r="C16" s="1164">
        <v>48</v>
      </c>
      <c r="D16" s="213">
        <f t="shared" si="0"/>
        <v>28</v>
      </c>
      <c r="E16" s="213">
        <v>90</v>
      </c>
      <c r="F16" s="526">
        <f t="shared" si="1"/>
        <v>321.42857142857144</v>
      </c>
      <c r="G16" s="614">
        <v>7</v>
      </c>
      <c r="H16" s="269">
        <f t="shared" si="2"/>
        <v>9.6666666666666661</v>
      </c>
      <c r="I16" s="270">
        <f t="shared" si="3"/>
        <v>336</v>
      </c>
      <c r="J16" s="270">
        <f t="shared" si="4"/>
        <v>196</v>
      </c>
      <c r="K16" s="2417">
        <v>870</v>
      </c>
      <c r="L16" s="270">
        <f>K16/J16*100</f>
        <v>443.87755102040813</v>
      </c>
      <c r="M16" s="270">
        <f t="shared" si="6"/>
        <v>1</v>
      </c>
      <c r="N16" s="270">
        <f>K16/$A$2*12/M16</f>
        <v>1491.4285714285716</v>
      </c>
      <c r="O16" s="1651"/>
      <c r="P16" s="1651"/>
      <c r="Q16" s="1651"/>
      <c r="R16" s="1651"/>
      <c r="S16" s="1651"/>
      <c r="T16" s="1651"/>
      <c r="U16" s="1651"/>
      <c r="V16" s="3631"/>
      <c r="W16" s="1651"/>
      <c r="X16" s="3088"/>
      <c r="Y16" s="1651"/>
      <c r="Z16" s="1651"/>
      <c r="AA16" s="1651"/>
      <c r="AB16" s="1651"/>
      <c r="AC16" s="1651"/>
      <c r="AD16" s="1290">
        <f>SUM(AD10:AD15)</f>
        <v>0</v>
      </c>
      <c r="AE16" s="1653"/>
    </row>
    <row r="17" spans="1:31" s="249" customFormat="1" ht="28.5" x14ac:dyDescent="0.2">
      <c r="A17" s="1739" t="s">
        <v>7</v>
      </c>
      <c r="B17" s="1739"/>
      <c r="C17" s="3090">
        <f>SUM(C11:C16)</f>
        <v>883</v>
      </c>
      <c r="D17" s="3090">
        <f>SUM(D11:D16)</f>
        <v>515.08333333333326</v>
      </c>
      <c r="E17" s="3090">
        <f>SUM(E11:E16)</f>
        <v>573</v>
      </c>
      <c r="F17" s="870">
        <f t="shared" si="1"/>
        <v>111.2441352531953</v>
      </c>
      <c r="G17" s="2440">
        <f>IF(C17=0,0,I17/C17)</f>
        <v>9.7802944507361271</v>
      </c>
      <c r="H17" s="388">
        <f t="shared" si="2"/>
        <v>9.2478184991273995</v>
      </c>
      <c r="I17" s="3090">
        <f>SUM(I11:I16)</f>
        <v>8636</v>
      </c>
      <c r="J17" s="3090">
        <f>SUM(J11:J16)</f>
        <v>5037.666666666667</v>
      </c>
      <c r="K17" s="3090">
        <f>SUM(K11:K16)</f>
        <v>5299</v>
      </c>
      <c r="L17" s="1504">
        <f t="shared" si="5"/>
        <v>105.18758684576193</v>
      </c>
      <c r="M17" s="3090">
        <f>SUM(M11:M16)</f>
        <v>27</v>
      </c>
      <c r="N17" s="1504">
        <f t="shared" si="7"/>
        <v>336.44444444444446</v>
      </c>
      <c r="O17" s="3091">
        <v>35212.421822609096</v>
      </c>
      <c r="P17" s="3091">
        <v>35212.421822609096</v>
      </c>
      <c r="Q17" s="3091">
        <v>35212.421822609096</v>
      </c>
      <c r="R17" s="3091">
        <v>35212.421822609096</v>
      </c>
      <c r="S17" s="3091">
        <v>35212.421822609096</v>
      </c>
      <c r="T17" s="3091">
        <v>35212.421822609096</v>
      </c>
      <c r="U17" s="3091">
        <v>35212.421822609096</v>
      </c>
      <c r="V17" s="567">
        <f>O17/12*$A$2+(P17-O17)/11*6+(Q17-P17)/10*5+(R17-Q17)/9*4+(S17-R17)/8*3+(T17-S17)/7*2+(U17-T17)/6*1</f>
        <v>20540.579396521971</v>
      </c>
      <c r="W17" s="3091">
        <f>AC17-AB17-Y17</f>
        <v>22780.636050000001</v>
      </c>
      <c r="X17" s="3370"/>
      <c r="Y17" s="3091">
        <v>-6.37784</v>
      </c>
      <c r="Z17" s="3091">
        <f>W17-V17</f>
        <v>2240.0566534780301</v>
      </c>
      <c r="AA17" s="3091"/>
      <c r="AB17" s="3091">
        <v>-238.46477000000002</v>
      </c>
      <c r="AC17" s="3091">
        <v>22535.793440000001</v>
      </c>
      <c r="AD17" s="3093"/>
      <c r="AE17" s="3197"/>
    </row>
    <row r="18" spans="1:31" s="2713" customFormat="1" x14ac:dyDescent="0.25">
      <c r="A18" s="2307" t="s">
        <v>14</v>
      </c>
      <c r="B18" s="3094"/>
      <c r="C18" s="3090"/>
      <c r="D18" s="3090"/>
      <c r="E18" s="3090"/>
      <c r="F18" s="3090"/>
      <c r="G18" s="3095"/>
      <c r="H18" s="3095"/>
      <c r="I18" s="3090"/>
      <c r="J18" s="3090"/>
      <c r="K18" s="3090"/>
      <c r="L18" s="3090"/>
      <c r="M18" s="3090"/>
      <c r="N18" s="3090"/>
      <c r="O18" s="2902"/>
      <c r="P18" s="2902"/>
      <c r="Q18" s="2902"/>
      <c r="R18" s="2902"/>
      <c r="S18" s="2902"/>
      <c r="T18" s="2902"/>
      <c r="U18" s="2902"/>
      <c r="V18" s="3344"/>
      <c r="W18" s="2902"/>
      <c r="X18" s="3343"/>
      <c r="Y18" s="2902"/>
      <c r="Z18" s="2902"/>
      <c r="AA18" s="2902"/>
      <c r="AB18" s="2902"/>
      <c r="AC18" s="2902"/>
      <c r="AD18" s="3093"/>
      <c r="AE18" s="3344"/>
    </row>
    <row r="19" spans="1:31" s="2713" customFormat="1" x14ac:dyDescent="0.25">
      <c r="A19" s="722" t="s">
        <v>292</v>
      </c>
      <c r="B19" s="2062"/>
      <c r="C19" s="788"/>
      <c r="D19" s="788"/>
      <c r="E19" s="788"/>
      <c r="F19" s="788"/>
      <c r="G19" s="1150"/>
      <c r="H19" s="1150"/>
      <c r="I19" s="1862"/>
      <c r="J19" s="1862"/>
      <c r="K19" s="1862"/>
      <c r="L19" s="1862"/>
      <c r="M19" s="1862"/>
      <c r="N19" s="1862"/>
      <c r="O19" s="614">
        <v>49105.228000000003</v>
      </c>
      <c r="P19" s="614">
        <v>49105.228000000003</v>
      </c>
      <c r="Q19" s="614">
        <v>49111.641629999998</v>
      </c>
      <c r="R19" s="614">
        <v>49111.641629999998</v>
      </c>
      <c r="S19" s="614">
        <v>49111.641629999998</v>
      </c>
      <c r="T19" s="614">
        <v>49111.641629999998</v>
      </c>
      <c r="U19" s="614">
        <v>49111.641629999998</v>
      </c>
      <c r="V19" s="564">
        <f>(O19-189.09816)/12*$A$2+189.09816+(P19-O19)/11*6+(Q19-P19)/10*5+(R19-Q19)/9*4+(S19-R19)/8*3+(T19-S19)/7*2+(U19-T19)/6*1</f>
        <v>28726.714048333335</v>
      </c>
      <c r="W19" s="614">
        <f>AC19-AB19-Y19</f>
        <v>27471.033469999998</v>
      </c>
      <c r="X19" s="1513"/>
      <c r="Y19" s="614"/>
      <c r="Z19" s="614">
        <f>W19-V19</f>
        <v>-1255.6805783333366</v>
      </c>
      <c r="AA19" s="614"/>
      <c r="AB19" s="614">
        <v>-59.693659999999994</v>
      </c>
      <c r="AC19" s="614">
        <v>27411.339809999998</v>
      </c>
      <c r="AD19" s="1261"/>
      <c r="AE19" s="1265"/>
    </row>
    <row r="20" spans="1:31" s="2713" customFormat="1" x14ac:dyDescent="0.25">
      <c r="A20" s="722" t="s">
        <v>329</v>
      </c>
      <c r="B20" s="2062"/>
      <c r="C20" s="788"/>
      <c r="D20" s="788"/>
      <c r="E20" s="788"/>
      <c r="F20" s="788"/>
      <c r="G20" s="1150"/>
      <c r="H20" s="1150"/>
      <c r="I20" s="1862"/>
      <c r="J20" s="1862"/>
      <c r="K20" s="1862"/>
      <c r="L20" s="1862"/>
      <c r="M20" s="1862"/>
      <c r="N20" s="1862"/>
      <c r="O20" s="614">
        <v>4851.1419599999999</v>
      </c>
      <c r="P20" s="614">
        <v>4851.1419599999999</v>
      </c>
      <c r="Q20" s="614">
        <v>4851.1419599999999</v>
      </c>
      <c r="R20" s="614">
        <v>4851.1419599999999</v>
      </c>
      <c r="S20" s="614">
        <v>4851.1419599999999</v>
      </c>
      <c r="T20" s="614">
        <v>4851.1419599999999</v>
      </c>
      <c r="U20" s="614">
        <v>4851.1419599999999</v>
      </c>
      <c r="V20" s="567">
        <f>O20/12*$A$2+(P20-O20)/11*6+(Q20-P20)/10*5+(R20-Q20)/9*4+(S20-R20)/8*3+(T20-S20)/7*2+(U20-T20)/6*1</f>
        <v>2829.8328099999999</v>
      </c>
      <c r="W20" s="614">
        <f>AC20-AB20-Y20</f>
        <v>2829.8328099999999</v>
      </c>
      <c r="X20" s="1513"/>
      <c r="Y20" s="614"/>
      <c r="Z20" s="614">
        <f>W20-V20</f>
        <v>0</v>
      </c>
      <c r="AA20" s="614"/>
      <c r="AB20" s="614">
        <v>0</v>
      </c>
      <c r="AC20" s="614">
        <v>2829.8328099999999</v>
      </c>
      <c r="AD20" s="1261">
        <f>AD22+AD23+AD24+AD25+AD27</f>
        <v>0</v>
      </c>
      <c r="AE20" s="1265"/>
    </row>
    <row r="21" spans="1:31" s="2713" customFormat="1" ht="29.25" x14ac:dyDescent="0.25">
      <c r="A21" s="2708" t="s">
        <v>293</v>
      </c>
      <c r="B21" s="4"/>
      <c r="C21" s="870">
        <f>C23+C24+C25+C26+C28</f>
        <v>5654</v>
      </c>
      <c r="D21" s="368">
        <f>D23+D24+D25+D26+D28</f>
        <v>3297</v>
      </c>
      <c r="E21" s="368">
        <f>E23+E24+E25+E26+E28</f>
        <v>1461</v>
      </c>
      <c r="F21" s="368">
        <f>E21/D21*100</f>
        <v>44.313011828935394</v>
      </c>
      <c r="G21" s="1901"/>
      <c r="H21" s="1901"/>
      <c r="I21" s="211"/>
      <c r="J21" s="211"/>
      <c r="K21" s="211"/>
      <c r="L21" s="211"/>
      <c r="M21" s="211"/>
      <c r="N21" s="211"/>
      <c r="O21" s="552"/>
      <c r="P21" s="552"/>
      <c r="Q21" s="552"/>
      <c r="R21" s="552"/>
      <c r="S21" s="552"/>
      <c r="T21" s="552"/>
      <c r="U21" s="552"/>
      <c r="V21" s="1339"/>
      <c r="W21" s="552"/>
      <c r="X21" s="1101"/>
      <c r="Y21" s="552"/>
      <c r="Z21" s="552"/>
      <c r="AA21" s="552"/>
      <c r="AB21" s="552"/>
      <c r="AC21" s="552"/>
      <c r="AD21" s="1274"/>
      <c r="AE21" s="1339"/>
    </row>
    <row r="22" spans="1:31" s="2713" customFormat="1" ht="30" x14ac:dyDescent="0.25">
      <c r="A22" s="518" t="s">
        <v>204</v>
      </c>
      <c r="B22" s="4"/>
      <c r="C22" s="526"/>
      <c r="D22" s="213"/>
      <c r="E22" s="368"/>
      <c r="F22" s="368"/>
      <c r="G22" s="1901"/>
      <c r="H22" s="1901"/>
      <c r="I22" s="211"/>
      <c r="J22" s="211"/>
      <c r="K22" s="211"/>
      <c r="L22" s="211"/>
      <c r="M22" s="211"/>
      <c r="N22" s="211"/>
      <c r="O22" s="552"/>
      <c r="P22" s="552"/>
      <c r="Q22" s="552"/>
      <c r="R22" s="552"/>
      <c r="S22" s="552"/>
      <c r="T22" s="552"/>
      <c r="U22" s="552"/>
      <c r="V22" s="1339"/>
      <c r="W22" s="552" t="s">
        <v>237</v>
      </c>
      <c r="X22" s="1101"/>
      <c r="Y22" s="552"/>
      <c r="Z22" s="552"/>
      <c r="AA22" s="552"/>
      <c r="AB22" s="552"/>
      <c r="AC22" s="552"/>
      <c r="AD22" s="1274"/>
      <c r="AE22" s="1339"/>
    </row>
    <row r="23" spans="1:31" s="2713" customFormat="1" ht="30" x14ac:dyDescent="0.25">
      <c r="A23" s="518" t="s">
        <v>205</v>
      </c>
      <c r="B23" s="4"/>
      <c r="C23" s="832">
        <v>1000</v>
      </c>
      <c r="D23" s="213">
        <f>ROUND(C23/12*$A$2,0)</f>
        <v>583</v>
      </c>
      <c r="E23" s="368"/>
      <c r="F23" s="368">
        <f>E23/D23*100</f>
        <v>0</v>
      </c>
      <c r="G23" s="1901"/>
      <c r="H23" s="1901"/>
      <c r="I23" s="211"/>
      <c r="J23" s="211"/>
      <c r="K23" s="211"/>
      <c r="L23" s="211"/>
      <c r="M23" s="211"/>
      <c r="N23" s="211"/>
      <c r="O23" s="552"/>
      <c r="P23" s="552"/>
      <c r="Q23" s="552"/>
      <c r="R23" s="552"/>
      <c r="S23" s="552"/>
      <c r="T23" s="552"/>
      <c r="U23" s="552"/>
      <c r="V23" s="1339"/>
      <c r="W23" s="552"/>
      <c r="X23" s="1101"/>
      <c r="Y23" s="552"/>
      <c r="Z23" s="552"/>
      <c r="AA23" s="552"/>
      <c r="AB23" s="552"/>
      <c r="AC23" s="552"/>
      <c r="AD23" s="1274"/>
      <c r="AE23" s="1339"/>
    </row>
    <row r="24" spans="1:31" s="2713" customFormat="1" ht="30" x14ac:dyDescent="0.25">
      <c r="A24" s="724" t="s">
        <v>294</v>
      </c>
      <c r="B24" s="4"/>
      <c r="C24" s="832">
        <v>2500</v>
      </c>
      <c r="D24" s="213">
        <f t="shared" ref="D24:D28" si="8">ROUND(C24/12*$A$2,0)</f>
        <v>1458</v>
      </c>
      <c r="E24" s="368">
        <v>879</v>
      </c>
      <c r="F24" s="368">
        <f t="shared" ref="F24:F30" si="9">E24/D24*100</f>
        <v>60.288065843621396</v>
      </c>
      <c r="G24" s="1901"/>
      <c r="H24" s="1901"/>
      <c r="I24" s="211"/>
      <c r="J24" s="211"/>
      <c r="K24" s="211"/>
      <c r="L24" s="211"/>
      <c r="M24" s="211"/>
      <c r="N24" s="211"/>
      <c r="O24" s="552"/>
      <c r="P24" s="552"/>
      <c r="Q24" s="552"/>
      <c r="R24" s="552"/>
      <c r="S24" s="552"/>
      <c r="T24" s="552"/>
      <c r="U24" s="552"/>
      <c r="V24" s="1339"/>
      <c r="W24" s="552"/>
      <c r="X24" s="1101"/>
      <c r="Y24" s="552"/>
      <c r="Z24" s="552"/>
      <c r="AA24" s="552"/>
      <c r="AB24" s="552"/>
      <c r="AC24" s="552"/>
      <c r="AD24" s="1274"/>
      <c r="AE24" s="1339"/>
    </row>
    <row r="25" spans="1:31" s="2713" customFormat="1" ht="60" x14ac:dyDescent="0.25">
      <c r="A25" s="519" t="s">
        <v>295</v>
      </c>
      <c r="B25" s="4"/>
      <c r="C25" s="832">
        <v>1000</v>
      </c>
      <c r="D25" s="213">
        <f t="shared" si="8"/>
        <v>583</v>
      </c>
      <c r="E25" s="368">
        <v>82</v>
      </c>
      <c r="F25" s="368">
        <f t="shared" si="9"/>
        <v>14.065180102915953</v>
      </c>
      <c r="G25" s="1901"/>
      <c r="H25" s="1901"/>
      <c r="I25" s="211"/>
      <c r="J25" s="211"/>
      <c r="K25" s="211"/>
      <c r="L25" s="211"/>
      <c r="M25" s="211"/>
      <c r="N25" s="211"/>
      <c r="O25" s="552"/>
      <c r="P25" s="552"/>
      <c r="Q25" s="552"/>
      <c r="R25" s="552"/>
      <c r="S25" s="552"/>
      <c r="T25" s="552"/>
      <c r="U25" s="552"/>
      <c r="V25" s="1339"/>
      <c r="W25" s="552"/>
      <c r="X25" s="1101"/>
      <c r="Y25" s="552"/>
      <c r="Z25" s="552"/>
      <c r="AA25" s="552"/>
      <c r="AB25" s="552"/>
      <c r="AC25" s="552"/>
      <c r="AD25" s="1274"/>
      <c r="AE25" s="1339"/>
    </row>
    <row r="26" spans="1:31" s="2713" customFormat="1" ht="45" x14ac:dyDescent="0.25">
      <c r="A26" s="519" t="s">
        <v>309</v>
      </c>
      <c r="B26" s="4"/>
      <c r="C26" s="832">
        <v>1000</v>
      </c>
      <c r="D26" s="213">
        <f t="shared" si="8"/>
        <v>583</v>
      </c>
      <c r="E26" s="368">
        <v>358</v>
      </c>
      <c r="F26" s="368">
        <f t="shared" si="9"/>
        <v>61.406518010291599</v>
      </c>
      <c r="G26" s="1901"/>
      <c r="H26" s="1901"/>
      <c r="I26" s="211"/>
      <c r="J26" s="211"/>
      <c r="K26" s="211"/>
      <c r="L26" s="211"/>
      <c r="M26" s="211"/>
      <c r="N26" s="211"/>
      <c r="O26" s="552"/>
      <c r="P26" s="552"/>
      <c r="Q26" s="552"/>
      <c r="R26" s="552"/>
      <c r="S26" s="552"/>
      <c r="T26" s="552"/>
      <c r="U26" s="552"/>
      <c r="V26" s="1339"/>
      <c r="W26" s="552"/>
      <c r="X26" s="1101"/>
      <c r="Y26" s="552"/>
      <c r="Z26" s="552"/>
      <c r="AA26" s="552"/>
      <c r="AB26" s="552"/>
      <c r="AC26" s="552"/>
      <c r="AD26" s="1274"/>
      <c r="AE26" s="1339"/>
    </row>
    <row r="27" spans="1:31" s="2713" customFormat="1" ht="90" x14ac:dyDescent="0.25">
      <c r="A27" s="519" t="s">
        <v>532</v>
      </c>
      <c r="B27" s="4"/>
      <c r="C27" s="832">
        <v>500</v>
      </c>
      <c r="D27" s="213">
        <f t="shared" si="8"/>
        <v>292</v>
      </c>
      <c r="E27" s="368">
        <v>8</v>
      </c>
      <c r="F27" s="368">
        <f t="shared" si="9"/>
        <v>2.7397260273972601</v>
      </c>
      <c r="G27" s="1901"/>
      <c r="H27" s="1901"/>
      <c r="I27" s="211"/>
      <c r="J27" s="211"/>
      <c r="K27" s="211"/>
      <c r="L27" s="211"/>
      <c r="M27" s="211"/>
      <c r="N27" s="211"/>
      <c r="O27" s="552"/>
      <c r="P27" s="552"/>
      <c r="Q27" s="552"/>
      <c r="R27" s="552"/>
      <c r="S27" s="552"/>
      <c r="T27" s="552"/>
      <c r="U27" s="552"/>
      <c r="V27" s="1339"/>
      <c r="W27" s="552"/>
      <c r="X27" s="1101"/>
      <c r="Y27" s="552"/>
      <c r="Z27" s="552"/>
      <c r="AA27" s="552"/>
      <c r="AB27" s="552"/>
      <c r="AC27" s="552"/>
      <c r="AD27" s="1274"/>
      <c r="AE27" s="1339"/>
    </row>
    <row r="28" spans="1:31" s="2713" customFormat="1" ht="30" x14ac:dyDescent="0.25">
      <c r="A28" s="519" t="s">
        <v>380</v>
      </c>
      <c r="B28" s="4"/>
      <c r="C28" s="832">
        <v>154</v>
      </c>
      <c r="D28" s="213">
        <f t="shared" si="8"/>
        <v>90</v>
      </c>
      <c r="E28" s="368">
        <v>142</v>
      </c>
      <c r="F28" s="368">
        <f t="shared" si="9"/>
        <v>157.77777777777777</v>
      </c>
      <c r="G28" s="1901"/>
      <c r="H28" s="1901"/>
      <c r="I28" s="211"/>
      <c r="J28" s="211"/>
      <c r="K28" s="211"/>
      <c r="L28" s="211"/>
      <c r="M28" s="211"/>
      <c r="N28" s="211"/>
      <c r="O28" s="552"/>
      <c r="P28" s="552"/>
      <c r="Q28" s="552"/>
      <c r="R28" s="552"/>
      <c r="S28" s="552"/>
      <c r="T28" s="552"/>
      <c r="U28" s="552"/>
      <c r="V28" s="1339"/>
      <c r="W28" s="552"/>
      <c r="X28" s="1101"/>
      <c r="Y28" s="552"/>
      <c r="Z28" s="552"/>
      <c r="AA28" s="552"/>
      <c r="AB28" s="552"/>
      <c r="AC28" s="552"/>
      <c r="AD28" s="1274">
        <f t="shared" ref="AD28" si="10">AD29</f>
        <v>0</v>
      </c>
      <c r="AE28" s="1339"/>
    </row>
    <row r="29" spans="1:31" s="2713" customFormat="1" ht="29.25" x14ac:dyDescent="0.25">
      <c r="A29" s="486" t="s">
        <v>135</v>
      </c>
      <c r="B29" s="4"/>
      <c r="C29" s="831">
        <f>C30</f>
        <v>3500</v>
      </c>
      <c r="D29" s="213">
        <f t="shared" ref="D29:E29" si="11">D30</f>
        <v>2042</v>
      </c>
      <c r="E29" s="368">
        <f t="shared" si="11"/>
        <v>2114</v>
      </c>
      <c r="F29" s="368">
        <f t="shared" si="9"/>
        <v>103.52595494613124</v>
      </c>
      <c r="G29" s="1901"/>
      <c r="H29" s="1901"/>
      <c r="I29" s="211"/>
      <c r="J29" s="211"/>
      <c r="K29" s="211"/>
      <c r="L29" s="211"/>
      <c r="M29" s="211"/>
      <c r="N29" s="211"/>
      <c r="O29" s="552"/>
      <c r="P29" s="552"/>
      <c r="Q29" s="552"/>
      <c r="R29" s="552"/>
      <c r="S29" s="552"/>
      <c r="T29" s="552"/>
      <c r="U29" s="552"/>
      <c r="V29" s="1339"/>
      <c r="W29" s="552"/>
      <c r="X29" s="1101"/>
      <c r="Y29" s="552"/>
      <c r="Z29" s="552"/>
      <c r="AA29" s="552"/>
      <c r="AB29" s="552"/>
      <c r="AC29" s="552"/>
      <c r="AD29" s="1274"/>
      <c r="AE29" s="1339"/>
    </row>
    <row r="30" spans="1:31" s="2713" customFormat="1" x14ac:dyDescent="0.25">
      <c r="A30" s="292" t="s">
        <v>239</v>
      </c>
      <c r="B30" s="4"/>
      <c r="C30" s="832">
        <v>3500</v>
      </c>
      <c r="D30" s="213">
        <f>ROUND(C30/12*$A$2,0)</f>
        <v>2042</v>
      </c>
      <c r="E30" s="368">
        <v>2114</v>
      </c>
      <c r="F30" s="368">
        <f t="shared" si="9"/>
        <v>103.52595494613124</v>
      </c>
      <c r="G30" s="1901"/>
      <c r="H30" s="1901"/>
      <c r="I30" s="211"/>
      <c r="J30" s="211"/>
      <c r="K30" s="211"/>
      <c r="L30" s="211"/>
      <c r="M30" s="211"/>
      <c r="N30" s="211"/>
      <c r="O30" s="552"/>
      <c r="P30" s="552"/>
      <c r="Q30" s="552"/>
      <c r="R30" s="552"/>
      <c r="S30" s="552"/>
      <c r="T30" s="552"/>
      <c r="U30" s="552"/>
      <c r="V30" s="1339"/>
      <c r="W30" s="552"/>
      <c r="X30" s="1101"/>
      <c r="Y30" s="552"/>
      <c r="Z30" s="552"/>
      <c r="AA30" s="552"/>
      <c r="AB30" s="552"/>
      <c r="AC30" s="552"/>
      <c r="AD30" s="1274">
        <f>AD31+AD36</f>
        <v>0</v>
      </c>
      <c r="AE30" s="1339"/>
    </row>
    <row r="31" spans="1:31" s="2713" customFormat="1" ht="47.25" x14ac:dyDescent="0.25">
      <c r="A31" s="751" t="s">
        <v>298</v>
      </c>
      <c r="B31" s="4"/>
      <c r="C31" s="368">
        <f>C32+C37</f>
        <v>1171</v>
      </c>
      <c r="D31" s="213">
        <f>D32+D37</f>
        <v>682</v>
      </c>
      <c r="E31" s="368">
        <f>E32+E37</f>
        <v>612</v>
      </c>
      <c r="F31" s="368">
        <f>E31/D31*100</f>
        <v>89.73607038123167</v>
      </c>
      <c r="G31" s="1901"/>
      <c r="H31" s="1901"/>
      <c r="I31" s="211"/>
      <c r="J31" s="211"/>
      <c r="K31" s="211"/>
      <c r="L31" s="211"/>
      <c r="M31" s="211"/>
      <c r="N31" s="211"/>
      <c r="O31" s="552"/>
      <c r="P31" s="552"/>
      <c r="Q31" s="552"/>
      <c r="R31" s="552"/>
      <c r="S31" s="552"/>
      <c r="T31" s="552"/>
      <c r="U31" s="552"/>
      <c r="V31" s="567">
        <f>O31/12*$A$2</f>
        <v>0</v>
      </c>
      <c r="W31" s="552">
        <f>AC31-AB31-Y31</f>
        <v>0</v>
      </c>
      <c r="X31" s="1101"/>
      <c r="Y31" s="552"/>
      <c r="Z31" s="552">
        <f>W31-V31</f>
        <v>0</v>
      </c>
      <c r="AA31" s="552"/>
      <c r="AB31" s="552"/>
      <c r="AC31" s="552"/>
      <c r="AD31" s="1274">
        <f>SUM(AD32:AD35)</f>
        <v>0</v>
      </c>
      <c r="AE31" s="1339"/>
    </row>
    <row r="32" spans="1:31" s="2713" customFormat="1" ht="30" x14ac:dyDescent="0.25">
      <c r="A32" s="724" t="s">
        <v>299</v>
      </c>
      <c r="B32" s="4"/>
      <c r="C32" s="368">
        <f>SUM(C33:C36)</f>
        <v>503</v>
      </c>
      <c r="D32" s="213">
        <f>SUM(D33:D36)</f>
        <v>293</v>
      </c>
      <c r="E32" s="368">
        <f>SUM(E33:E36)</f>
        <v>213</v>
      </c>
      <c r="F32" s="368">
        <f>E32/D32*100</f>
        <v>72.696245733788402</v>
      </c>
      <c r="G32" s="1901"/>
      <c r="H32" s="1901"/>
      <c r="I32" s="211"/>
      <c r="J32" s="211"/>
      <c r="K32" s="211"/>
      <c r="L32" s="211"/>
      <c r="M32" s="211"/>
      <c r="N32" s="211"/>
      <c r="O32" s="552"/>
      <c r="P32" s="552"/>
      <c r="Q32" s="552"/>
      <c r="R32" s="552"/>
      <c r="S32" s="552"/>
      <c r="T32" s="552"/>
      <c r="U32" s="552"/>
      <c r="V32" s="1339"/>
      <c r="W32" s="552"/>
      <c r="X32" s="1101"/>
      <c r="Y32" s="552"/>
      <c r="Z32" s="552"/>
      <c r="AA32" s="552"/>
      <c r="AB32" s="552"/>
      <c r="AC32" s="552"/>
      <c r="AD32" s="1274"/>
      <c r="AE32" s="1339"/>
    </row>
    <row r="33" spans="1:31" s="2713" customFormat="1" ht="30" x14ac:dyDescent="0.25">
      <c r="A33" s="519" t="s">
        <v>300</v>
      </c>
      <c r="B33" s="4"/>
      <c r="C33" s="368">
        <v>467</v>
      </c>
      <c r="D33" s="213">
        <f>ROUND(C33/12*$A$2,0)</f>
        <v>272</v>
      </c>
      <c r="E33" s="368">
        <v>192</v>
      </c>
      <c r="F33" s="368">
        <f>E33/D33*100</f>
        <v>70.588235294117652</v>
      </c>
      <c r="G33" s="1901"/>
      <c r="H33" s="1901"/>
      <c r="I33" s="211"/>
      <c r="J33" s="211"/>
      <c r="K33" s="211"/>
      <c r="L33" s="211"/>
      <c r="M33" s="211"/>
      <c r="N33" s="211"/>
      <c r="O33" s="552"/>
      <c r="P33" s="552"/>
      <c r="Q33" s="552"/>
      <c r="R33" s="552"/>
      <c r="S33" s="552"/>
      <c r="T33" s="552"/>
      <c r="U33" s="552"/>
      <c r="V33" s="1339"/>
      <c r="W33" s="552"/>
      <c r="X33" s="1101"/>
      <c r="Y33" s="552"/>
      <c r="Z33" s="552"/>
      <c r="AA33" s="552"/>
      <c r="AB33" s="552"/>
      <c r="AC33" s="552"/>
      <c r="AD33" s="1274"/>
      <c r="AE33" s="1339"/>
    </row>
    <row r="34" spans="1:31" s="2713" customFormat="1" ht="45" x14ac:dyDescent="0.25">
      <c r="A34" s="519" t="s">
        <v>301</v>
      </c>
      <c r="B34" s="4"/>
      <c r="C34" s="368"/>
      <c r="D34" s="213"/>
      <c r="E34" s="368"/>
      <c r="F34" s="368"/>
      <c r="G34" s="1901"/>
      <c r="H34" s="1901"/>
      <c r="I34" s="211"/>
      <c r="J34" s="211"/>
      <c r="K34" s="211"/>
      <c r="L34" s="211"/>
      <c r="M34" s="211"/>
      <c r="N34" s="211"/>
      <c r="O34" s="552"/>
      <c r="P34" s="552"/>
      <c r="Q34" s="552"/>
      <c r="R34" s="552"/>
      <c r="S34" s="552"/>
      <c r="T34" s="552"/>
      <c r="U34" s="552"/>
      <c r="V34" s="1339"/>
      <c r="W34" s="552"/>
      <c r="X34" s="1101"/>
      <c r="Y34" s="552"/>
      <c r="Z34" s="552"/>
      <c r="AA34" s="552"/>
      <c r="AB34" s="552"/>
      <c r="AC34" s="552"/>
      <c r="AD34" s="1274"/>
      <c r="AE34" s="1339"/>
    </row>
    <row r="35" spans="1:31" s="2713" customFormat="1" ht="45" x14ac:dyDescent="0.25">
      <c r="A35" s="519" t="s">
        <v>302</v>
      </c>
      <c r="B35" s="4"/>
      <c r="C35" s="368"/>
      <c r="D35" s="213"/>
      <c r="E35" s="368"/>
      <c r="F35" s="368"/>
      <c r="G35" s="1901"/>
      <c r="H35" s="1901"/>
      <c r="I35" s="211"/>
      <c r="J35" s="211"/>
      <c r="K35" s="211"/>
      <c r="L35" s="211"/>
      <c r="M35" s="211"/>
      <c r="N35" s="211"/>
      <c r="O35" s="552"/>
      <c r="P35" s="552"/>
      <c r="Q35" s="552"/>
      <c r="R35" s="552"/>
      <c r="S35" s="552"/>
      <c r="T35" s="552"/>
      <c r="U35" s="552"/>
      <c r="V35" s="1339"/>
      <c r="W35" s="552"/>
      <c r="X35" s="1101"/>
      <c r="Y35" s="552"/>
      <c r="Z35" s="552"/>
      <c r="AA35" s="552"/>
      <c r="AB35" s="552"/>
      <c r="AC35" s="552"/>
      <c r="AD35" s="1274"/>
      <c r="AE35" s="1339"/>
    </row>
    <row r="36" spans="1:31" s="2713" customFormat="1" ht="30" x14ac:dyDescent="0.25">
      <c r="A36" s="519" t="s">
        <v>303</v>
      </c>
      <c r="B36" s="4"/>
      <c r="C36" s="368">
        <v>36</v>
      </c>
      <c r="D36" s="213">
        <f>ROUND(C36/12*$A$2,0)</f>
        <v>21</v>
      </c>
      <c r="E36" s="368">
        <v>21</v>
      </c>
      <c r="F36" s="368">
        <f t="shared" ref="F36:F42" si="12">E36/D36*100</f>
        <v>100</v>
      </c>
      <c r="G36" s="1901"/>
      <c r="H36" s="1901"/>
      <c r="I36" s="211"/>
      <c r="J36" s="211"/>
      <c r="K36" s="211"/>
      <c r="L36" s="211"/>
      <c r="M36" s="211"/>
      <c r="N36" s="211"/>
      <c r="O36" s="552"/>
      <c r="P36" s="552"/>
      <c r="Q36" s="552"/>
      <c r="R36" s="552"/>
      <c r="S36" s="552"/>
      <c r="T36" s="552"/>
      <c r="U36" s="552"/>
      <c r="V36" s="1339"/>
      <c r="W36" s="552"/>
      <c r="X36" s="1101"/>
      <c r="Y36" s="552"/>
      <c r="Z36" s="552"/>
      <c r="AA36" s="552"/>
      <c r="AB36" s="552"/>
      <c r="AC36" s="552"/>
      <c r="AD36" s="1274">
        <f>AD37+AD39+AD40</f>
        <v>0</v>
      </c>
      <c r="AE36" s="1339"/>
    </row>
    <row r="37" spans="1:31" s="2713" customFormat="1" ht="45" x14ac:dyDescent="0.25">
      <c r="A37" s="724" t="s">
        <v>304</v>
      </c>
      <c r="B37" s="4"/>
      <c r="C37" s="368">
        <f>SUM(C38:C41)</f>
        <v>668</v>
      </c>
      <c r="D37" s="213">
        <f>SUM(D38:D41)</f>
        <v>389</v>
      </c>
      <c r="E37" s="368">
        <f>E38+E40+E41</f>
        <v>399</v>
      </c>
      <c r="F37" s="368">
        <f t="shared" si="12"/>
        <v>102.57069408740361</v>
      </c>
      <c r="G37" s="1901"/>
      <c r="H37" s="1901"/>
      <c r="I37" s="211"/>
      <c r="J37" s="211"/>
      <c r="K37" s="211"/>
      <c r="L37" s="211"/>
      <c r="M37" s="211"/>
      <c r="N37" s="211"/>
      <c r="O37" s="552"/>
      <c r="P37" s="552"/>
      <c r="Q37" s="552"/>
      <c r="R37" s="552"/>
      <c r="S37" s="552"/>
      <c r="T37" s="552"/>
      <c r="U37" s="552"/>
      <c r="V37" s="1339"/>
      <c r="W37" s="552"/>
      <c r="X37" s="1101"/>
      <c r="Y37" s="552"/>
      <c r="Z37" s="552"/>
      <c r="AA37" s="552"/>
      <c r="AB37" s="552"/>
      <c r="AC37" s="552"/>
      <c r="AD37" s="1274"/>
      <c r="AE37" s="1339"/>
    </row>
    <row r="38" spans="1:31" s="2713" customFormat="1" ht="30" x14ac:dyDescent="0.25">
      <c r="A38" s="519" t="s">
        <v>305</v>
      </c>
      <c r="B38" s="4"/>
      <c r="C38" s="368">
        <v>172</v>
      </c>
      <c r="D38" s="213">
        <f>ROUND(C38/12*$A$2,0)</f>
        <v>100</v>
      </c>
      <c r="E38" s="368">
        <v>117</v>
      </c>
      <c r="F38" s="368">
        <f t="shared" si="12"/>
        <v>117</v>
      </c>
      <c r="G38" s="1901"/>
      <c r="H38" s="1901"/>
      <c r="I38" s="211"/>
      <c r="J38" s="211"/>
      <c r="K38" s="211"/>
      <c r="L38" s="211"/>
      <c r="M38" s="211"/>
      <c r="N38" s="211"/>
      <c r="O38" s="552"/>
      <c r="P38" s="552"/>
      <c r="Q38" s="552"/>
      <c r="R38" s="552"/>
      <c r="S38" s="552"/>
      <c r="T38" s="552"/>
      <c r="U38" s="552"/>
      <c r="V38" s="1339"/>
      <c r="W38" s="552"/>
      <c r="X38" s="1101"/>
      <c r="Y38" s="552"/>
      <c r="Z38" s="552"/>
      <c r="AA38" s="552"/>
      <c r="AB38" s="552"/>
      <c r="AC38" s="552"/>
      <c r="AD38" s="1274"/>
      <c r="AE38" s="1339"/>
    </row>
    <row r="39" spans="1:31" s="2713" customFormat="1" ht="30" x14ac:dyDescent="0.25">
      <c r="A39" s="519" t="s">
        <v>334</v>
      </c>
      <c r="B39" s="4"/>
      <c r="C39" s="368"/>
      <c r="D39" s="213"/>
      <c r="E39" s="368"/>
      <c r="F39" s="368"/>
      <c r="G39" s="1901"/>
      <c r="H39" s="1901"/>
      <c r="I39" s="211"/>
      <c r="J39" s="211"/>
      <c r="K39" s="211"/>
      <c r="L39" s="211"/>
      <c r="M39" s="211"/>
      <c r="N39" s="211"/>
      <c r="O39" s="552"/>
      <c r="P39" s="552"/>
      <c r="Q39" s="552"/>
      <c r="R39" s="552"/>
      <c r="S39" s="552"/>
      <c r="T39" s="552"/>
      <c r="U39" s="552"/>
      <c r="V39" s="1339"/>
      <c r="W39" s="552"/>
      <c r="X39" s="1101"/>
      <c r="Y39" s="552"/>
      <c r="Z39" s="552"/>
      <c r="AA39" s="552"/>
      <c r="AB39" s="552"/>
      <c r="AC39" s="552"/>
      <c r="AD39" s="1274"/>
      <c r="AE39" s="1339"/>
    </row>
    <row r="40" spans="1:31" s="2713" customFormat="1" ht="60" x14ac:dyDescent="0.25">
      <c r="A40" s="519" t="s">
        <v>306</v>
      </c>
      <c r="B40" s="4"/>
      <c r="C40" s="368">
        <v>396</v>
      </c>
      <c r="D40" s="213">
        <f>ROUND(C40/12*$A$2,0)</f>
        <v>231</v>
      </c>
      <c r="E40" s="368">
        <v>234</v>
      </c>
      <c r="F40" s="368">
        <f t="shared" si="12"/>
        <v>101.29870129870129</v>
      </c>
      <c r="G40" s="1901"/>
      <c r="H40" s="1901"/>
      <c r="I40" s="211"/>
      <c r="J40" s="211"/>
      <c r="K40" s="211"/>
      <c r="L40" s="211"/>
      <c r="M40" s="211"/>
      <c r="N40" s="211"/>
      <c r="O40" s="552"/>
      <c r="P40" s="552"/>
      <c r="Q40" s="552"/>
      <c r="R40" s="552"/>
      <c r="S40" s="552"/>
      <c r="T40" s="552"/>
      <c r="U40" s="552"/>
      <c r="V40" s="1339"/>
      <c r="W40" s="552"/>
      <c r="X40" s="1101"/>
      <c r="Y40" s="552"/>
      <c r="Z40" s="552"/>
      <c r="AA40" s="552"/>
      <c r="AB40" s="552"/>
      <c r="AC40" s="552"/>
      <c r="AD40" s="1274"/>
      <c r="AE40" s="1339"/>
    </row>
    <row r="41" spans="1:31" s="2713" customFormat="1" ht="45" x14ac:dyDescent="0.25">
      <c r="A41" s="519" t="s">
        <v>307</v>
      </c>
      <c r="B41" s="4"/>
      <c r="C41" s="368">
        <v>100</v>
      </c>
      <c r="D41" s="213">
        <f>ROUND(C41/12*$A$2,0)</f>
        <v>58</v>
      </c>
      <c r="E41" s="368">
        <v>48</v>
      </c>
      <c r="F41" s="368">
        <f t="shared" si="12"/>
        <v>82.758620689655174</v>
      </c>
      <c r="G41" s="1901"/>
      <c r="H41" s="1901"/>
      <c r="I41" s="211"/>
      <c r="J41" s="211"/>
      <c r="K41" s="211"/>
      <c r="L41" s="211"/>
      <c r="M41" s="211"/>
      <c r="N41" s="211"/>
      <c r="O41" s="552"/>
      <c r="P41" s="552"/>
      <c r="Q41" s="552"/>
      <c r="R41" s="552"/>
      <c r="S41" s="552"/>
      <c r="T41" s="552"/>
      <c r="U41" s="552"/>
      <c r="V41" s="1339"/>
      <c r="W41" s="552"/>
      <c r="X41" s="1101"/>
      <c r="Y41" s="552"/>
      <c r="Z41" s="552"/>
      <c r="AA41" s="552"/>
      <c r="AB41" s="552"/>
      <c r="AC41" s="552"/>
      <c r="AD41" s="1274"/>
      <c r="AE41" s="1339"/>
    </row>
    <row r="42" spans="1:31" s="2713" customFormat="1" ht="57.75" x14ac:dyDescent="0.25">
      <c r="A42" s="785" t="s">
        <v>384</v>
      </c>
      <c r="B42" s="4"/>
      <c r="C42" s="368">
        <v>208</v>
      </c>
      <c r="D42" s="213">
        <f>ROUND(C42/12*$A$2,0)</f>
        <v>121</v>
      </c>
      <c r="E42" s="368">
        <v>284</v>
      </c>
      <c r="F42" s="368">
        <f t="shared" si="12"/>
        <v>234.71074380165291</v>
      </c>
      <c r="G42" s="1901"/>
      <c r="H42" s="1901"/>
      <c r="I42" s="211"/>
      <c r="J42" s="211"/>
      <c r="K42" s="211"/>
      <c r="L42" s="211"/>
      <c r="M42" s="211"/>
      <c r="N42" s="211"/>
      <c r="O42" s="552"/>
      <c r="P42" s="552"/>
      <c r="Q42" s="552"/>
      <c r="R42" s="552"/>
      <c r="S42" s="552"/>
      <c r="T42" s="552"/>
      <c r="U42" s="552"/>
      <c r="V42" s="1339"/>
      <c r="W42" s="552"/>
      <c r="X42" s="1101"/>
      <c r="Y42" s="552"/>
      <c r="Z42" s="552"/>
      <c r="AA42" s="552"/>
      <c r="AB42" s="552"/>
      <c r="AC42" s="552"/>
      <c r="AD42" s="1274"/>
      <c r="AE42" s="1339"/>
    </row>
    <row r="43" spans="1:31" s="2713" customFormat="1" x14ac:dyDescent="0.25">
      <c r="A43" s="798" t="s">
        <v>206</v>
      </c>
      <c r="B43" s="4"/>
      <c r="C43" s="368"/>
      <c r="D43" s="213"/>
      <c r="E43" s="368"/>
      <c r="F43" s="368"/>
      <c r="G43" s="1901"/>
      <c r="H43" s="1901"/>
      <c r="I43" s="211"/>
      <c r="J43" s="211"/>
      <c r="K43" s="211"/>
      <c r="L43" s="211"/>
      <c r="M43" s="211"/>
      <c r="N43" s="211"/>
      <c r="O43" s="552">
        <v>3410.7094999999999</v>
      </c>
      <c r="P43" s="552">
        <v>3410.7094999999999</v>
      </c>
      <c r="Q43" s="552">
        <v>3410.7094999999999</v>
      </c>
      <c r="R43" s="552">
        <v>3410.7094999999999</v>
      </c>
      <c r="S43" s="552">
        <v>3410.7094999999999</v>
      </c>
      <c r="T43" s="552">
        <v>3410.7094999999999</v>
      </c>
      <c r="U43" s="552">
        <v>3410.7094999999999</v>
      </c>
      <c r="V43" s="1339">
        <f>O43/12*$A$2+(P43-O43)/11*6+(Q43-P43)/10*5+(R43-Q43)/9*4+(S43-R43)/8*3+(T43-S43)/7*2+(U43-T43)/6*1</f>
        <v>1989.5805416666667</v>
      </c>
      <c r="W43" s="552">
        <f>AC43-AB43-Y43</f>
        <v>2906.3633600000003</v>
      </c>
      <c r="X43" s="1101"/>
      <c r="Y43" s="552"/>
      <c r="Z43" s="552">
        <f>W43-V43</f>
        <v>916.78281833333358</v>
      </c>
      <c r="AA43" s="552"/>
      <c r="AB43" s="552">
        <v>0</v>
      </c>
      <c r="AC43" s="552">
        <v>2906.3633600000003</v>
      </c>
      <c r="AD43" s="1274">
        <f t="shared" ref="AD43" si="13">SUM(AD44,AD45,AD48,AD49,AD50,AD51)</f>
        <v>0</v>
      </c>
      <c r="AE43" s="1339"/>
    </row>
    <row r="44" spans="1:31" s="2713" customFormat="1" ht="29.25" x14ac:dyDescent="0.25">
      <c r="A44" s="2708" t="s">
        <v>359</v>
      </c>
      <c r="B44" s="4"/>
      <c r="C44" s="834">
        <f>SUM(C45,C46,C49,C50,C51,C52)</f>
        <v>300</v>
      </c>
      <c r="D44" s="834">
        <f t="shared" ref="D44:E44" si="14">SUM(D45,D46,D49,D50,D51,D52)</f>
        <v>175</v>
      </c>
      <c r="E44" s="834">
        <f t="shared" si="14"/>
        <v>155.51500000000001</v>
      </c>
      <c r="F44" s="368">
        <f>E44/D44*100</f>
        <v>88.86571428571429</v>
      </c>
      <c r="G44" s="1901"/>
      <c r="H44" s="1901"/>
      <c r="I44" s="211"/>
      <c r="J44" s="211"/>
      <c r="K44" s="211"/>
      <c r="L44" s="211"/>
      <c r="M44" s="211"/>
      <c r="N44" s="211"/>
      <c r="O44" s="552"/>
      <c r="P44" s="552"/>
      <c r="Q44" s="552"/>
      <c r="R44" s="552"/>
      <c r="S44" s="552"/>
      <c r="T44" s="552"/>
      <c r="U44" s="552"/>
      <c r="V44" s="1339"/>
      <c r="W44" s="552"/>
      <c r="X44" s="1101"/>
      <c r="Y44" s="552"/>
      <c r="Z44" s="552"/>
      <c r="AA44" s="552"/>
      <c r="AB44" s="552"/>
      <c r="AC44" s="552"/>
      <c r="AD44" s="1274"/>
      <c r="AE44" s="1339"/>
    </row>
    <row r="45" spans="1:31" s="2713" customFormat="1" x14ac:dyDescent="0.25">
      <c r="A45" s="519" t="s">
        <v>347</v>
      </c>
      <c r="B45" s="4"/>
      <c r="C45" s="833"/>
      <c r="D45" s="833"/>
      <c r="E45" s="833"/>
      <c r="F45" s="368"/>
      <c r="G45" s="1901"/>
      <c r="H45" s="1901"/>
      <c r="I45" s="211"/>
      <c r="J45" s="211"/>
      <c r="K45" s="211"/>
      <c r="L45" s="211"/>
      <c r="M45" s="211"/>
      <c r="N45" s="211"/>
      <c r="O45" s="552"/>
      <c r="P45" s="552"/>
      <c r="Q45" s="552"/>
      <c r="R45" s="552"/>
      <c r="S45" s="552"/>
      <c r="T45" s="552"/>
      <c r="U45" s="552"/>
      <c r="V45" s="1339"/>
      <c r="W45" s="552"/>
      <c r="X45" s="1101"/>
      <c r="Y45" s="552"/>
      <c r="Z45" s="552"/>
      <c r="AA45" s="552"/>
      <c r="AB45" s="552"/>
      <c r="AC45" s="552"/>
      <c r="AD45" s="1274">
        <f t="shared" ref="AD45" si="15">AD46+AD47/4</f>
        <v>0</v>
      </c>
      <c r="AE45" s="1339"/>
    </row>
    <row r="46" spans="1:31" s="2713" customFormat="1" ht="30" x14ac:dyDescent="0.25">
      <c r="A46" s="724" t="s">
        <v>348</v>
      </c>
      <c r="B46" s="4"/>
      <c r="C46" s="809">
        <f>C47+C48/4</f>
        <v>175</v>
      </c>
      <c r="D46" s="809">
        <f t="shared" ref="D46:E46" si="16">D47+D48/4</f>
        <v>102</v>
      </c>
      <c r="E46" s="809">
        <f t="shared" si="16"/>
        <v>138.51500000000001</v>
      </c>
      <c r="F46" s="368">
        <f>E46/D46*100</f>
        <v>135.79901960784315</v>
      </c>
      <c r="G46" s="1901"/>
      <c r="H46" s="1901"/>
      <c r="I46" s="211"/>
      <c r="J46" s="211"/>
      <c r="K46" s="211"/>
      <c r="L46" s="211"/>
      <c r="M46" s="211"/>
      <c r="N46" s="211"/>
      <c r="O46" s="552"/>
      <c r="P46" s="552"/>
      <c r="Q46" s="552"/>
      <c r="R46" s="552"/>
      <c r="S46" s="552"/>
      <c r="T46" s="552"/>
      <c r="U46" s="552"/>
      <c r="V46" s="1339"/>
      <c r="W46" s="552"/>
      <c r="X46" s="1101"/>
      <c r="Y46" s="552"/>
      <c r="Z46" s="552"/>
      <c r="AA46" s="552"/>
      <c r="AB46" s="552"/>
      <c r="AC46" s="552"/>
      <c r="AD46" s="1274"/>
      <c r="AE46" s="1339"/>
    </row>
    <row r="47" spans="1:31" s="2713" customFormat="1" x14ac:dyDescent="0.25">
      <c r="A47" s="519" t="s">
        <v>349</v>
      </c>
      <c r="B47" s="4"/>
      <c r="C47" s="809"/>
      <c r="D47" s="213"/>
      <c r="E47" s="368"/>
      <c r="F47" s="368"/>
      <c r="G47" s="1901"/>
      <c r="H47" s="1901"/>
      <c r="I47" s="211"/>
      <c r="J47" s="211"/>
      <c r="K47" s="211"/>
      <c r="L47" s="211"/>
      <c r="M47" s="211"/>
      <c r="N47" s="211"/>
      <c r="O47" s="552"/>
      <c r="P47" s="552"/>
      <c r="Q47" s="552"/>
      <c r="R47" s="552"/>
      <c r="S47" s="552"/>
      <c r="T47" s="552"/>
      <c r="U47" s="552"/>
      <c r="V47" s="1339"/>
      <c r="W47" s="552"/>
      <c r="X47" s="1101"/>
      <c r="Y47" s="552"/>
      <c r="Z47" s="552"/>
      <c r="AA47" s="552"/>
      <c r="AB47" s="552"/>
      <c r="AC47" s="552"/>
      <c r="AD47" s="1274"/>
      <c r="AE47" s="1339"/>
    </row>
    <row r="48" spans="1:31" s="2713" customFormat="1" ht="30" x14ac:dyDescent="0.25">
      <c r="A48" s="519" t="s">
        <v>374</v>
      </c>
      <c r="B48" s="4"/>
      <c r="C48" s="332">
        <v>700</v>
      </c>
      <c r="D48" s="213">
        <f>ROUND(C48/12*$A$2,0)</f>
        <v>408</v>
      </c>
      <c r="E48" s="368">
        <v>554.06000000000006</v>
      </c>
      <c r="F48" s="368">
        <f>E48/D48*100</f>
        <v>135.79901960784315</v>
      </c>
      <c r="G48" s="1901"/>
      <c r="H48" s="1901"/>
      <c r="I48" s="211"/>
      <c r="J48" s="211"/>
      <c r="K48" s="211"/>
      <c r="L48" s="211"/>
      <c r="M48" s="211"/>
      <c r="N48" s="211"/>
      <c r="O48" s="552"/>
      <c r="P48" s="552"/>
      <c r="Q48" s="552"/>
      <c r="R48" s="552"/>
      <c r="S48" s="552"/>
      <c r="T48" s="552"/>
      <c r="U48" s="552"/>
      <c r="V48" s="1339"/>
      <c r="W48" s="552"/>
      <c r="X48" s="1101"/>
      <c r="Y48" s="552"/>
      <c r="Z48" s="552"/>
      <c r="AA48" s="552"/>
      <c r="AB48" s="552"/>
      <c r="AC48" s="552"/>
      <c r="AD48" s="1274"/>
      <c r="AE48" s="1339"/>
    </row>
    <row r="49" spans="1:31" s="2713" customFormat="1" ht="60" x14ac:dyDescent="0.25">
      <c r="A49" s="519" t="s">
        <v>351</v>
      </c>
      <c r="B49" s="4"/>
      <c r="C49" s="368"/>
      <c r="D49" s="213"/>
      <c r="E49" s="368"/>
      <c r="F49" s="368"/>
      <c r="G49" s="1901"/>
      <c r="H49" s="1901"/>
      <c r="I49" s="211"/>
      <c r="J49" s="211"/>
      <c r="K49" s="211"/>
      <c r="L49" s="211"/>
      <c r="M49" s="211"/>
      <c r="N49" s="211"/>
      <c r="O49" s="552"/>
      <c r="P49" s="552"/>
      <c r="Q49" s="552"/>
      <c r="R49" s="552"/>
      <c r="S49" s="552"/>
      <c r="T49" s="552"/>
      <c r="U49" s="552"/>
      <c r="V49" s="1339"/>
      <c r="W49" s="552"/>
      <c r="X49" s="1101"/>
      <c r="Y49" s="552"/>
      <c r="Z49" s="552"/>
      <c r="AA49" s="552"/>
      <c r="AB49" s="552"/>
      <c r="AC49" s="552"/>
      <c r="AD49" s="1274"/>
      <c r="AE49" s="1339"/>
    </row>
    <row r="50" spans="1:31" s="2713" customFormat="1" ht="45" x14ac:dyDescent="0.25">
      <c r="A50" s="518" t="s">
        <v>352</v>
      </c>
      <c r="B50" s="4"/>
      <c r="C50" s="368"/>
      <c r="D50" s="213"/>
      <c r="E50" s="368"/>
      <c r="F50" s="368"/>
      <c r="G50" s="1901"/>
      <c r="H50" s="1901"/>
      <c r="I50" s="211"/>
      <c r="J50" s="211"/>
      <c r="K50" s="211"/>
      <c r="L50" s="211"/>
      <c r="M50" s="211"/>
      <c r="N50" s="211"/>
      <c r="O50" s="552"/>
      <c r="P50" s="552"/>
      <c r="Q50" s="552"/>
      <c r="R50" s="552"/>
      <c r="S50" s="552"/>
      <c r="T50" s="552"/>
      <c r="U50" s="552"/>
      <c r="V50" s="1339"/>
      <c r="W50" s="552"/>
      <c r="X50" s="1101"/>
      <c r="Y50" s="552"/>
      <c r="Z50" s="552"/>
      <c r="AA50" s="552"/>
      <c r="AB50" s="552"/>
      <c r="AC50" s="552"/>
      <c r="AD50" s="1274"/>
      <c r="AE50" s="1339"/>
    </row>
    <row r="51" spans="1:31" s="2713" customFormat="1" ht="90" x14ac:dyDescent="0.25">
      <c r="A51" s="518" t="s">
        <v>533</v>
      </c>
      <c r="B51" s="4"/>
      <c r="C51" s="368">
        <v>50</v>
      </c>
      <c r="D51" s="213">
        <f>ROUND(C51/12*$A$2,0)</f>
        <v>29</v>
      </c>
      <c r="E51" s="368">
        <v>3</v>
      </c>
      <c r="F51" s="368">
        <f>E51/D51*100</f>
        <v>10.344827586206897</v>
      </c>
      <c r="G51" s="1901"/>
      <c r="H51" s="1901"/>
      <c r="I51" s="211"/>
      <c r="J51" s="211"/>
      <c r="K51" s="211"/>
      <c r="L51" s="211"/>
      <c r="M51" s="211"/>
      <c r="N51" s="211"/>
      <c r="O51" s="3609"/>
      <c r="P51" s="552"/>
      <c r="Q51" s="3609"/>
      <c r="R51" s="3609"/>
      <c r="S51" s="3609"/>
      <c r="T51" s="3609"/>
      <c r="U51" s="3609"/>
      <c r="V51" s="1339"/>
      <c r="W51" s="552"/>
      <c r="X51" s="1101"/>
      <c r="Y51" s="552"/>
      <c r="Z51" s="552"/>
      <c r="AA51" s="552"/>
      <c r="AB51" s="552"/>
      <c r="AC51" s="552"/>
      <c r="AD51" s="1274">
        <f>AD52</f>
        <v>0</v>
      </c>
      <c r="AE51" s="1339"/>
    </row>
    <row r="52" spans="1:31" s="2713" customFormat="1" ht="28.5" x14ac:dyDescent="0.3">
      <c r="A52" s="1413" t="s">
        <v>510</v>
      </c>
      <c r="B52" s="4"/>
      <c r="C52" s="368">
        <f>C53</f>
        <v>75</v>
      </c>
      <c r="D52" s="368">
        <f>D53</f>
        <v>44</v>
      </c>
      <c r="E52" s="368">
        <f>E53</f>
        <v>14</v>
      </c>
      <c r="F52" s="368">
        <f t="shared" ref="F52:F53" si="17">E52/D52*100</f>
        <v>31.818181818181817</v>
      </c>
      <c r="G52" s="1901"/>
      <c r="H52" s="1901"/>
      <c r="I52" s="211"/>
      <c r="J52" s="211"/>
      <c r="K52" s="211"/>
      <c r="L52" s="211"/>
      <c r="M52" s="211"/>
      <c r="N52" s="211"/>
      <c r="O52" s="3736">
        <v>149.87145999999998</v>
      </c>
      <c r="P52" s="3735">
        <v>149.87145999999998</v>
      </c>
      <c r="Q52" s="3735">
        <v>149.87145999999998</v>
      </c>
      <c r="R52" s="3735">
        <v>149.87145999999998</v>
      </c>
      <c r="S52" s="3735">
        <v>149.87145999999998</v>
      </c>
      <c r="T52" s="3735">
        <v>149.87145999999998</v>
      </c>
      <c r="U52" s="3735">
        <v>149.87145999999998</v>
      </c>
      <c r="V52" s="567">
        <f>O52/12*$A$2+(P52-O52)/11*6+(Q52-P52)/10*5+(R52-Q52)/9*4+(S52-R52)/8*3+(T52-S52)/7*2+(U52-T52)/6*1</f>
        <v>87.425018333333327</v>
      </c>
      <c r="W52" s="552">
        <f>AC52-AB52-Y52</f>
        <v>26.071779999999997</v>
      </c>
      <c r="X52" s="1101"/>
      <c r="Y52" s="552"/>
      <c r="Z52" s="552">
        <f>W52-V52</f>
        <v>-61.35323833333333</v>
      </c>
      <c r="AA52" s="552"/>
      <c r="AB52" s="552">
        <v>-14.898629999999999</v>
      </c>
      <c r="AC52" s="552">
        <v>11.17315</v>
      </c>
      <c r="AD52" s="1274"/>
      <c r="AE52" s="1339"/>
    </row>
    <row r="53" spans="1:31" s="2713" customFormat="1" x14ac:dyDescent="0.25">
      <c r="A53" s="800" t="s">
        <v>511</v>
      </c>
      <c r="B53" s="4"/>
      <c r="C53" s="368">
        <v>75</v>
      </c>
      <c r="D53" s="213">
        <f>ROUND(C53/12*$A$2,0)</f>
        <v>44</v>
      </c>
      <c r="E53" s="368">
        <v>14</v>
      </c>
      <c r="F53" s="368">
        <f t="shared" si="17"/>
        <v>31.818181818181817</v>
      </c>
      <c r="G53" s="1901"/>
      <c r="H53" s="1901"/>
      <c r="I53" s="211"/>
      <c r="J53" s="211"/>
      <c r="K53" s="211"/>
      <c r="L53" s="211"/>
      <c r="M53" s="211"/>
      <c r="N53" s="211"/>
      <c r="O53" s="3734"/>
      <c r="P53" s="3734"/>
      <c r="Q53" s="552"/>
      <c r="R53" s="552"/>
      <c r="S53" s="552"/>
      <c r="T53" s="552"/>
      <c r="U53" s="552"/>
      <c r="V53" s="1339"/>
      <c r="W53" s="552"/>
      <c r="X53" s="1101"/>
      <c r="Y53" s="552"/>
      <c r="Z53" s="552"/>
      <c r="AA53" s="552"/>
      <c r="AB53" s="552"/>
      <c r="AC53" s="552"/>
      <c r="AD53" s="1274"/>
      <c r="AE53" s="1339"/>
    </row>
    <row r="54" spans="1:31" s="2713" customFormat="1" ht="28.5" x14ac:dyDescent="0.25">
      <c r="A54" s="1413" t="s">
        <v>512</v>
      </c>
      <c r="B54" s="4"/>
      <c r="C54" s="368"/>
      <c r="D54" s="213"/>
      <c r="E54" s="368"/>
      <c r="F54" s="368"/>
      <c r="G54" s="1901"/>
      <c r="H54" s="1901"/>
      <c r="I54" s="211"/>
      <c r="J54" s="211"/>
      <c r="K54" s="211"/>
      <c r="L54" s="211"/>
      <c r="M54" s="211"/>
      <c r="N54" s="211"/>
      <c r="O54" s="552"/>
      <c r="P54" s="552"/>
      <c r="Q54" s="552"/>
      <c r="R54" s="552"/>
      <c r="S54" s="552"/>
      <c r="T54" s="552"/>
      <c r="U54" s="552"/>
      <c r="V54" s="1339"/>
      <c r="W54" s="552"/>
      <c r="X54" s="1101"/>
      <c r="Y54" s="552"/>
      <c r="Z54" s="552"/>
      <c r="AA54" s="552"/>
      <c r="AB54" s="552"/>
      <c r="AC54" s="552"/>
      <c r="AD54" s="1274">
        <f t="shared" ref="AD54" si="18">AD55+AD56</f>
        <v>0</v>
      </c>
      <c r="AE54" s="1339"/>
    </row>
    <row r="55" spans="1:31" s="2713" customFormat="1" ht="29.25" x14ac:dyDescent="0.25">
      <c r="A55" s="2708" t="s">
        <v>360</v>
      </c>
      <c r="B55" s="4"/>
      <c r="C55" s="833">
        <f>C56+C57</f>
        <v>904.25531914893611</v>
      </c>
      <c r="D55" s="213">
        <f t="shared" ref="D55:E55" si="19">D56+D57</f>
        <v>527.44680851063833</v>
      </c>
      <c r="E55" s="213">
        <f t="shared" si="19"/>
        <v>781.47872340425533</v>
      </c>
      <c r="F55" s="368">
        <f t="shared" ref="F55:F59" si="20">E55/D55*100</f>
        <v>148.16256555062523</v>
      </c>
      <c r="G55" s="1901"/>
      <c r="H55" s="1901"/>
      <c r="I55" s="211"/>
      <c r="J55" s="211"/>
      <c r="K55" s="211"/>
      <c r="L55" s="211"/>
      <c r="M55" s="211"/>
      <c r="N55" s="211"/>
      <c r="O55" s="552"/>
      <c r="P55" s="552"/>
      <c r="Q55" s="552"/>
      <c r="R55" s="552"/>
      <c r="S55" s="552"/>
      <c r="T55" s="552"/>
      <c r="U55" s="552"/>
      <c r="V55" s="1339"/>
      <c r="W55" s="552"/>
      <c r="X55" s="1101"/>
      <c r="Y55" s="552"/>
      <c r="Z55" s="552"/>
      <c r="AA55" s="552"/>
      <c r="AB55" s="552"/>
      <c r="AC55" s="552"/>
      <c r="AD55" s="1290"/>
      <c r="AE55" s="1339"/>
    </row>
    <row r="56" spans="1:31" s="2713" customFormat="1" x14ac:dyDescent="0.25">
      <c r="A56" s="2708" t="s">
        <v>375</v>
      </c>
      <c r="B56" s="4"/>
      <c r="C56" s="833"/>
      <c r="D56" s="213"/>
      <c r="E56" s="213"/>
      <c r="F56" s="368"/>
      <c r="G56" s="1901"/>
      <c r="H56" s="1901"/>
      <c r="I56" s="211"/>
      <c r="J56" s="211"/>
      <c r="K56" s="211"/>
      <c r="L56" s="211"/>
      <c r="M56" s="211"/>
      <c r="N56" s="211"/>
      <c r="O56" s="552"/>
      <c r="P56" s="552"/>
      <c r="Q56" s="552"/>
      <c r="R56" s="552"/>
      <c r="S56" s="552"/>
      <c r="T56" s="552"/>
      <c r="U56" s="552"/>
      <c r="V56" s="1339"/>
      <c r="W56" s="552"/>
      <c r="X56" s="1101"/>
      <c r="Y56" s="552"/>
      <c r="Z56" s="552"/>
      <c r="AA56" s="552"/>
      <c r="AB56" s="552"/>
      <c r="AC56" s="552"/>
      <c r="AD56" s="1290">
        <f t="shared" ref="AD56" si="21">AD57/9.4</f>
        <v>0</v>
      </c>
      <c r="AE56" s="1339"/>
    </row>
    <row r="57" spans="1:31" s="2713" customFormat="1" x14ac:dyDescent="0.25">
      <c r="A57" s="519" t="s">
        <v>376</v>
      </c>
      <c r="B57" s="4"/>
      <c r="C57" s="833">
        <f>C58/9.4</f>
        <v>904.25531914893611</v>
      </c>
      <c r="D57" s="213">
        <f t="shared" ref="D57:E57" si="22">D58/9.4</f>
        <v>527.44680851063833</v>
      </c>
      <c r="E57" s="213">
        <f t="shared" si="22"/>
        <v>781.47872340425533</v>
      </c>
      <c r="F57" s="368">
        <f t="shared" si="20"/>
        <v>148.16256555062523</v>
      </c>
      <c r="G57" s="1901"/>
      <c r="H57" s="1901"/>
      <c r="I57" s="211"/>
      <c r="J57" s="211"/>
      <c r="K57" s="211"/>
      <c r="L57" s="211"/>
      <c r="M57" s="211"/>
      <c r="N57" s="211"/>
      <c r="O57" s="552"/>
      <c r="P57" s="552"/>
      <c r="Q57" s="552"/>
      <c r="R57" s="552"/>
      <c r="S57" s="552"/>
      <c r="T57" s="552"/>
      <c r="U57" s="552"/>
      <c r="V57" s="1339"/>
      <c r="W57" s="552"/>
      <c r="X57" s="1101"/>
      <c r="Y57" s="552"/>
      <c r="Z57" s="552"/>
      <c r="AA57" s="552"/>
      <c r="AB57" s="552"/>
      <c r="AC57" s="552"/>
      <c r="AD57" s="1290"/>
      <c r="AE57" s="1339"/>
    </row>
    <row r="58" spans="1:31" s="2713" customFormat="1" x14ac:dyDescent="0.25">
      <c r="A58" s="733" t="s">
        <v>377</v>
      </c>
      <c r="B58" s="4"/>
      <c r="C58" s="811">
        <v>8500</v>
      </c>
      <c r="D58" s="368">
        <f>ROUND(C58/12*$A$2,0)</f>
        <v>4958</v>
      </c>
      <c r="E58" s="368">
        <v>7345.9000000000005</v>
      </c>
      <c r="F58" s="368">
        <f t="shared" si="20"/>
        <v>148.16256555062526</v>
      </c>
      <c r="G58" s="1901"/>
      <c r="H58" s="1901"/>
      <c r="I58" s="211"/>
      <c r="J58" s="211"/>
      <c r="K58" s="211"/>
      <c r="L58" s="211"/>
      <c r="M58" s="211"/>
      <c r="N58" s="211"/>
      <c r="O58" s="608"/>
      <c r="P58" s="608"/>
      <c r="Q58" s="608"/>
      <c r="R58" s="608"/>
      <c r="S58" s="608"/>
      <c r="T58" s="608"/>
      <c r="U58" s="608"/>
      <c r="V58" s="567">
        <f>O58/12*$A$2</f>
        <v>0</v>
      </c>
      <c r="W58" s="608">
        <f>AC58-AB58</f>
        <v>0</v>
      </c>
      <c r="X58" s="1426"/>
      <c r="Y58" s="608"/>
      <c r="Z58" s="608">
        <f>W58-V58</f>
        <v>0</v>
      </c>
      <c r="AA58" s="608"/>
      <c r="AB58" s="608"/>
      <c r="AC58" s="608"/>
      <c r="AD58" s="1278"/>
      <c r="AE58" s="1284"/>
    </row>
    <row r="59" spans="1:31" s="2713" customFormat="1" ht="29.25" x14ac:dyDescent="0.25">
      <c r="A59" s="2708" t="s">
        <v>353</v>
      </c>
      <c r="B59" s="4"/>
      <c r="C59" s="332">
        <v>2000</v>
      </c>
      <c r="D59" s="368">
        <f>ROUND(C59/12*$A$2,0)</f>
        <v>1167</v>
      </c>
      <c r="E59" s="368">
        <v>1107</v>
      </c>
      <c r="F59" s="1052">
        <f t="shared" si="20"/>
        <v>94.85861182519281</v>
      </c>
      <c r="G59" s="1901"/>
      <c r="H59" s="1901"/>
      <c r="I59" s="211"/>
      <c r="J59" s="211"/>
      <c r="K59" s="211"/>
      <c r="L59" s="211"/>
      <c r="M59" s="211"/>
      <c r="N59" s="211"/>
      <c r="O59" s="552"/>
      <c r="P59" s="552"/>
      <c r="Q59" s="552"/>
      <c r="R59" s="552"/>
      <c r="S59" s="552"/>
      <c r="T59" s="552"/>
      <c r="U59" s="552"/>
      <c r="V59" s="1339"/>
      <c r="W59" s="552"/>
      <c r="X59" s="1101"/>
      <c r="Y59" s="552"/>
      <c r="Z59" s="552"/>
      <c r="AA59" s="552"/>
      <c r="AB59" s="552"/>
      <c r="AC59" s="552"/>
      <c r="AD59" s="1274"/>
      <c r="AE59" s="1339"/>
    </row>
    <row r="60" spans="1:31" s="2713" customFormat="1" ht="30" x14ac:dyDescent="0.25">
      <c r="A60" s="292" t="s">
        <v>201</v>
      </c>
      <c r="B60" s="4"/>
      <c r="C60" s="368"/>
      <c r="D60" s="368"/>
      <c r="E60" s="368"/>
      <c r="F60" s="1052"/>
      <c r="G60" s="1901"/>
      <c r="H60" s="1901"/>
      <c r="I60" s="211"/>
      <c r="J60" s="211"/>
      <c r="K60" s="211"/>
      <c r="L60" s="211"/>
      <c r="M60" s="211"/>
      <c r="N60" s="211"/>
      <c r="O60" s="552"/>
      <c r="P60" s="552"/>
      <c r="Q60" s="552"/>
      <c r="R60" s="552"/>
      <c r="S60" s="552"/>
      <c r="T60" s="552"/>
      <c r="U60" s="552"/>
      <c r="V60" s="1339"/>
      <c r="W60" s="552"/>
      <c r="X60" s="1101"/>
      <c r="Y60" s="552"/>
      <c r="Z60" s="552"/>
      <c r="AA60" s="552"/>
      <c r="AB60" s="552"/>
      <c r="AC60" s="552"/>
      <c r="AD60" s="1274"/>
      <c r="AE60" s="1339"/>
    </row>
    <row r="61" spans="1:31" s="2713" customFormat="1" ht="72" x14ac:dyDescent="0.25">
      <c r="A61" s="2708" t="s">
        <v>361</v>
      </c>
      <c r="B61" s="4"/>
      <c r="C61" s="368"/>
      <c r="D61" s="213"/>
      <c r="E61" s="368"/>
      <c r="F61" s="1052"/>
      <c r="G61" s="1901"/>
      <c r="H61" s="1901"/>
      <c r="I61" s="211"/>
      <c r="J61" s="211"/>
      <c r="K61" s="211"/>
      <c r="L61" s="211"/>
      <c r="M61" s="211"/>
      <c r="N61" s="211"/>
      <c r="O61" s="552"/>
      <c r="P61" s="552"/>
      <c r="Q61" s="552"/>
      <c r="R61" s="552"/>
      <c r="S61" s="552"/>
      <c r="T61" s="552"/>
      <c r="U61" s="552"/>
      <c r="V61" s="1339"/>
      <c r="W61" s="552"/>
      <c r="X61" s="1101"/>
      <c r="Y61" s="552"/>
      <c r="Z61" s="552"/>
      <c r="AA61" s="552"/>
      <c r="AB61" s="552"/>
      <c r="AC61" s="552"/>
      <c r="AD61" s="1274">
        <f>AD43+AD20</f>
        <v>0</v>
      </c>
      <c r="AE61" s="1339"/>
    </row>
    <row r="62" spans="1:31" s="2713" customFormat="1" x14ac:dyDescent="0.25">
      <c r="A62" s="726" t="s">
        <v>279</v>
      </c>
      <c r="B62" s="4"/>
      <c r="C62" s="1052">
        <f>C44+C21</f>
        <v>5954</v>
      </c>
      <c r="D62" s="788">
        <f>D44+D21</f>
        <v>3472</v>
      </c>
      <c r="E62" s="1052">
        <f>E44+E21</f>
        <v>1616.5150000000001</v>
      </c>
      <c r="F62" s="1052">
        <f>E62/D62*100</f>
        <v>46.558611751152078</v>
      </c>
      <c r="G62" s="1901"/>
      <c r="H62" s="1901"/>
      <c r="I62" s="211"/>
      <c r="J62" s="211"/>
      <c r="K62" s="211"/>
      <c r="L62" s="211"/>
      <c r="M62" s="211"/>
      <c r="N62" s="211"/>
      <c r="O62" s="552"/>
      <c r="P62" s="552"/>
      <c r="Q62" s="552"/>
      <c r="R62" s="552"/>
      <c r="S62" s="552"/>
      <c r="T62" s="552"/>
      <c r="U62" s="552"/>
      <c r="V62" s="1339"/>
      <c r="W62" s="552"/>
      <c r="X62" s="1101"/>
      <c r="Y62" s="552"/>
      <c r="Z62" s="552"/>
      <c r="AA62" s="552"/>
      <c r="AB62" s="552"/>
      <c r="AC62" s="552"/>
      <c r="AD62" s="1278">
        <f>AD30</f>
        <v>0</v>
      </c>
      <c r="AE62" s="1339"/>
    </row>
    <row r="63" spans="1:31" s="2713" customFormat="1" ht="29.25" x14ac:dyDescent="0.25">
      <c r="A63" s="726" t="s">
        <v>308</v>
      </c>
      <c r="B63" s="4"/>
      <c r="C63" s="1052">
        <f>C31</f>
        <v>1171</v>
      </c>
      <c r="D63" s="788">
        <f>D31</f>
        <v>682</v>
      </c>
      <c r="E63" s="1052">
        <f>E31</f>
        <v>612</v>
      </c>
      <c r="F63" s="1052">
        <f>E63/D63*100</f>
        <v>89.73607038123167</v>
      </c>
      <c r="G63" s="1901"/>
      <c r="H63" s="1901"/>
      <c r="I63" s="211"/>
      <c r="J63" s="211"/>
      <c r="K63" s="211"/>
      <c r="L63" s="211"/>
      <c r="M63" s="211"/>
      <c r="N63" s="211"/>
      <c r="O63" s="552"/>
      <c r="P63" s="552"/>
      <c r="Q63" s="552"/>
      <c r="R63" s="552"/>
      <c r="S63" s="552"/>
      <c r="T63" s="552"/>
      <c r="U63" s="552"/>
      <c r="V63" s="1339"/>
      <c r="W63" s="552"/>
      <c r="X63" s="1101"/>
      <c r="Y63" s="552"/>
      <c r="Z63" s="552"/>
      <c r="AA63" s="552"/>
      <c r="AB63" s="552"/>
      <c r="AC63" s="552"/>
      <c r="AD63" s="1278">
        <f>AD54+AD28</f>
        <v>0</v>
      </c>
      <c r="AE63" s="1339"/>
    </row>
    <row r="64" spans="1:31" s="2713" customFormat="1" ht="29.25" x14ac:dyDescent="0.25">
      <c r="A64" s="726" t="s">
        <v>280</v>
      </c>
      <c r="B64" s="4"/>
      <c r="C64" s="1052">
        <f>C55+C29</f>
        <v>4404.255319148936</v>
      </c>
      <c r="D64" s="788">
        <f>D55+D29</f>
        <v>2569.4468085106382</v>
      </c>
      <c r="E64" s="1052">
        <f>E55+E29</f>
        <v>2895.4787234042551</v>
      </c>
      <c r="F64" s="1052">
        <f>E64/D64*100</f>
        <v>112.68879798615481</v>
      </c>
      <c r="G64" s="1901"/>
      <c r="H64" s="1901"/>
      <c r="I64" s="211"/>
      <c r="J64" s="211"/>
      <c r="K64" s="211"/>
      <c r="L64" s="211"/>
      <c r="M64" s="211"/>
      <c r="N64" s="211"/>
      <c r="O64" s="552"/>
      <c r="P64" s="552"/>
      <c r="Q64" s="552"/>
      <c r="R64" s="552"/>
      <c r="S64" s="552"/>
      <c r="T64" s="552"/>
      <c r="U64" s="552"/>
      <c r="V64" s="1339"/>
      <c r="W64" s="552"/>
      <c r="X64" s="1101"/>
      <c r="Y64" s="552"/>
      <c r="Z64" s="552"/>
      <c r="AA64" s="552"/>
      <c r="AB64" s="552"/>
      <c r="AC64" s="552"/>
      <c r="AD64" s="1278">
        <f>AD58+AD41</f>
        <v>0</v>
      </c>
      <c r="AE64" s="1339"/>
    </row>
    <row r="65" spans="1:32" s="2713" customFormat="1" ht="29.25" x14ac:dyDescent="0.25">
      <c r="A65" s="726" t="s">
        <v>281</v>
      </c>
      <c r="B65" s="4"/>
      <c r="C65" s="1052">
        <f>C59+C42</f>
        <v>2208</v>
      </c>
      <c r="D65" s="1052">
        <f>D59+D42</f>
        <v>1288</v>
      </c>
      <c r="E65" s="1052">
        <f>E59+E42</f>
        <v>1391</v>
      </c>
      <c r="F65" s="1052">
        <f>E65/D65*100</f>
        <v>107.99689440993789</v>
      </c>
      <c r="G65" s="1901"/>
      <c r="H65" s="1901"/>
      <c r="I65" s="211"/>
      <c r="J65" s="211"/>
      <c r="K65" s="211"/>
      <c r="L65" s="211"/>
      <c r="M65" s="211"/>
      <c r="N65" s="211"/>
      <c r="O65" s="552">
        <v>3183.1</v>
      </c>
      <c r="P65" s="552">
        <v>3183.1</v>
      </c>
      <c r="Q65" s="552">
        <v>3183.1</v>
      </c>
      <c r="R65" s="552">
        <v>3183.1</v>
      </c>
      <c r="S65" s="552">
        <v>3183.1</v>
      </c>
      <c r="T65" s="552">
        <v>3183.1</v>
      </c>
      <c r="U65" s="552">
        <v>3183.1</v>
      </c>
      <c r="V65" s="567">
        <f>O65/12*$A$2+(P65-O65)/11*6+(Q65-P65)/10*5+(R65-Q65)/9*4+(S65-R65)/8*3+(T65-S65)/7*2+(U65-T65)/6*1</f>
        <v>1856.8083333333334</v>
      </c>
      <c r="W65" s="552">
        <f>AC65-AB65-Y65</f>
        <v>1761.4694500000003</v>
      </c>
      <c r="X65" s="1101"/>
      <c r="Y65" s="552"/>
      <c r="Z65" s="552">
        <f>W65-V65</f>
        <v>-95.338883333333115</v>
      </c>
      <c r="AA65" s="552"/>
      <c r="AB65" s="552">
        <v>-0.63663999999999998</v>
      </c>
      <c r="AC65" s="552">
        <v>1760.8328100000003</v>
      </c>
      <c r="AD65" s="1278">
        <f t="shared" ref="AD65" si="23">AD61+AD62+AD64+AD29*2.9+AD57/4.2</f>
        <v>0</v>
      </c>
      <c r="AE65" s="1339"/>
    </row>
    <row r="66" spans="1:32" s="2713" customFormat="1" x14ac:dyDescent="0.25">
      <c r="A66" s="727" t="s">
        <v>138</v>
      </c>
      <c r="B66" s="4"/>
      <c r="C66" s="1052">
        <f>C62+C63+C65+C30*2.9+C58/4.2</f>
        <v>21506.809523809523</v>
      </c>
      <c r="D66" s="788">
        <f t="shared" ref="D66:E66" si="24">D62+D63+D65+D30*2.9+D58/4.2</f>
        <v>12544.27619047619</v>
      </c>
      <c r="E66" s="1052">
        <f t="shared" si="24"/>
        <v>11499.138809523809</v>
      </c>
      <c r="F66" s="1052">
        <f>E66/D66*100</f>
        <v>91.66841222974773</v>
      </c>
      <c r="G66" s="1901"/>
      <c r="H66" s="1901"/>
      <c r="I66" s="211"/>
      <c r="J66" s="211"/>
      <c r="K66" s="211"/>
      <c r="L66" s="211"/>
      <c r="M66" s="211"/>
      <c r="N66" s="211"/>
      <c r="O66" s="552">
        <f t="shared" ref="O66:AC66" si="25">O65+O31+O20+O19+O43+O52</f>
        <v>60700.050920000001</v>
      </c>
      <c r="P66" s="552">
        <f t="shared" ref="P66:Q66" si="26">P65+P31+P20+P19+P43+P52</f>
        <v>60700.050920000001</v>
      </c>
      <c r="Q66" s="552">
        <f t="shared" si="26"/>
        <v>60706.464549999997</v>
      </c>
      <c r="R66" s="552">
        <f t="shared" ref="R66" si="27">R65+R31+R20+R19+R43+R52</f>
        <v>60706.464549999997</v>
      </c>
      <c r="S66" s="552">
        <f t="shared" ref="S66:T66" si="28">S65+S31+S20+S19+S43+S52</f>
        <v>60706.464549999997</v>
      </c>
      <c r="T66" s="552">
        <f t="shared" si="28"/>
        <v>60706.464549999997</v>
      </c>
      <c r="U66" s="552">
        <f t="shared" ref="U66" si="29">U65+U31+U20+U19+U43+U52</f>
        <v>60706.464549999997</v>
      </c>
      <c r="V66" s="1339">
        <f t="shared" si="25"/>
        <v>35490.360751666674</v>
      </c>
      <c r="W66" s="552">
        <f t="shared" si="25"/>
        <v>34994.77087</v>
      </c>
      <c r="X66" s="1101">
        <f t="shared" si="25"/>
        <v>0</v>
      </c>
      <c r="Y66" s="552">
        <f t="shared" si="25"/>
        <v>0</v>
      </c>
      <c r="Z66" s="552">
        <f t="shared" si="25"/>
        <v>-495.58988166666944</v>
      </c>
      <c r="AA66" s="552">
        <f t="shared" si="25"/>
        <v>0</v>
      </c>
      <c r="AB66" s="552">
        <f t="shared" si="25"/>
        <v>-75.228929999999991</v>
      </c>
      <c r="AC66" s="552">
        <f t="shared" si="25"/>
        <v>34919.541940000003</v>
      </c>
      <c r="AD66" s="1278"/>
      <c r="AE66" s="1339">
        <f>AE65+AE31+AE20+AE19</f>
        <v>0</v>
      </c>
    </row>
    <row r="67" spans="1:32" s="2713" customFormat="1" x14ac:dyDescent="0.25">
      <c r="A67" s="2" t="s">
        <v>29</v>
      </c>
      <c r="B67" s="2"/>
      <c r="C67" s="3097"/>
      <c r="D67" s="3097"/>
      <c r="E67" s="3097"/>
      <c r="F67" s="3097"/>
      <c r="G67" s="3095"/>
      <c r="H67" s="3095"/>
      <c r="I67" s="3090"/>
      <c r="J67" s="3090"/>
      <c r="K67" s="3090"/>
      <c r="L67" s="3090"/>
      <c r="M67" s="3090"/>
      <c r="N67" s="3090"/>
      <c r="O67" s="614"/>
      <c r="P67" s="614"/>
      <c r="Q67" s="614"/>
      <c r="R67" s="614"/>
      <c r="S67" s="614"/>
      <c r="T67" s="614"/>
      <c r="U67" s="614"/>
      <c r="V67" s="1265"/>
      <c r="W67" s="614"/>
      <c r="X67" s="1513"/>
      <c r="Y67" s="614"/>
      <c r="Z67" s="614"/>
      <c r="AA67" s="614"/>
      <c r="AB67" s="614"/>
      <c r="AC67" s="614"/>
      <c r="AD67" s="3098"/>
      <c r="AE67" s="1265"/>
    </row>
    <row r="68" spans="1:32" s="2713" customFormat="1" x14ac:dyDescent="0.25">
      <c r="A68" s="3" t="s">
        <v>10</v>
      </c>
      <c r="B68" s="3099">
        <v>300</v>
      </c>
      <c r="C68" s="2900">
        <v>466</v>
      </c>
      <c r="D68" s="213">
        <f>ROUND(C68/12*$A$2,0)</f>
        <v>272</v>
      </c>
      <c r="E68" s="213">
        <v>298</v>
      </c>
      <c r="F68" s="213">
        <f>E68/D68*100</f>
        <v>109.55882352941177</v>
      </c>
      <c r="G68" s="1150">
        <v>11</v>
      </c>
      <c r="H68" s="269">
        <f>K68/E68</f>
        <v>8.7046979865771821</v>
      </c>
      <c r="I68" s="270">
        <f>ROUND(C68*G68,0)</f>
        <v>5126</v>
      </c>
      <c r="J68" s="270">
        <f>ROUND(I68/12*$A$2,0)</f>
        <v>2990</v>
      </c>
      <c r="K68" s="270">
        <v>2594</v>
      </c>
      <c r="L68" s="270">
        <f>K68/J68*100</f>
        <v>86.755852842809361</v>
      </c>
      <c r="M68" s="270">
        <f>ROUND(I68/B68,0)</f>
        <v>17</v>
      </c>
      <c r="N68" s="270">
        <f t="shared" ref="N68:N73" si="30">K68/$A$2*12/M68</f>
        <v>261.57983193277312</v>
      </c>
      <c r="O68" s="552"/>
      <c r="P68" s="552"/>
      <c r="Q68" s="552"/>
      <c r="R68" s="552"/>
      <c r="S68" s="552"/>
      <c r="T68" s="552"/>
      <c r="U68" s="552"/>
      <c r="V68" s="1339"/>
      <c r="W68" s="552"/>
      <c r="X68" s="1101"/>
      <c r="Y68" s="552"/>
      <c r="Z68" s="552"/>
      <c r="AA68" s="552"/>
      <c r="AB68" s="552"/>
      <c r="AC68" s="552"/>
      <c r="AD68" s="1290"/>
      <c r="AE68" s="1339"/>
    </row>
    <row r="69" spans="1:32" s="2713" customFormat="1" x14ac:dyDescent="0.25">
      <c r="A69" s="3" t="s">
        <v>6</v>
      </c>
      <c r="B69" s="3099">
        <v>300</v>
      </c>
      <c r="C69" s="2900">
        <v>150</v>
      </c>
      <c r="D69" s="213">
        <f>ROUND(C69/12*$A$2,0)</f>
        <v>88</v>
      </c>
      <c r="E69" s="213">
        <v>59</v>
      </c>
      <c r="F69" s="213">
        <f>E69/D69*100</f>
        <v>67.045454545454547</v>
      </c>
      <c r="G69" s="1150">
        <v>9</v>
      </c>
      <c r="H69" s="269">
        <f>K69/E69</f>
        <v>9.0169491525423737</v>
      </c>
      <c r="I69" s="270">
        <f>ROUND(C69*G69,0)</f>
        <v>1350</v>
      </c>
      <c r="J69" s="270">
        <f>ROUND(I69/12*$A$2,0)</f>
        <v>788</v>
      </c>
      <c r="K69" s="270">
        <v>532</v>
      </c>
      <c r="L69" s="270">
        <f>K69/J69*100</f>
        <v>67.512690355329951</v>
      </c>
      <c r="M69" s="270">
        <f>ROUND(I69/B69,0)</f>
        <v>5</v>
      </c>
      <c r="N69" s="270">
        <f t="shared" si="30"/>
        <v>182.4</v>
      </c>
      <c r="O69" s="552"/>
      <c r="P69" s="552"/>
      <c r="Q69" s="552"/>
      <c r="R69" s="552"/>
      <c r="S69" s="552"/>
      <c r="T69" s="552"/>
      <c r="U69" s="552"/>
      <c r="V69" s="1339"/>
      <c r="W69" s="552"/>
      <c r="X69" s="1101"/>
      <c r="Y69" s="552"/>
      <c r="Z69" s="552"/>
      <c r="AA69" s="552"/>
      <c r="AB69" s="552"/>
      <c r="AC69" s="552"/>
      <c r="AD69" s="1290">
        <f>SUM(AD67:AD68)</f>
        <v>0</v>
      </c>
      <c r="AE69" s="1339"/>
    </row>
    <row r="70" spans="1:32" s="2713" customFormat="1" x14ac:dyDescent="0.25">
      <c r="A70" s="785" t="s">
        <v>13</v>
      </c>
      <c r="B70" s="785"/>
      <c r="C70" s="1882">
        <f>SUM(C68:C69)</f>
        <v>616</v>
      </c>
      <c r="D70" s="1882">
        <f>SUM(D68:D69)</f>
        <v>360</v>
      </c>
      <c r="E70" s="1882">
        <f>SUM(E68:E69)</f>
        <v>357</v>
      </c>
      <c r="F70" s="1882">
        <f>E70/D70*100</f>
        <v>99.166666666666671</v>
      </c>
      <c r="G70" s="2440">
        <f>IF(C70=0,0,I70/C70)</f>
        <v>10.512987012987013</v>
      </c>
      <c r="H70" s="388">
        <f>K70/E70</f>
        <v>8.7563025210084042</v>
      </c>
      <c r="I70" s="1882">
        <f>SUM(I68:I69)</f>
        <v>6476</v>
      </c>
      <c r="J70" s="1882">
        <f>SUM(J68:J69)</f>
        <v>3778</v>
      </c>
      <c r="K70" s="1882">
        <f>SUM(K68:K69)</f>
        <v>3126</v>
      </c>
      <c r="L70" s="270">
        <f>K70/J70*100</f>
        <v>82.742191635786128</v>
      </c>
      <c r="M70" s="1647">
        <f>SUM(M68:M69)</f>
        <v>22</v>
      </c>
      <c r="N70" s="270">
        <f t="shared" si="30"/>
        <v>243.58441558441561</v>
      </c>
      <c r="O70" s="3100"/>
      <c r="P70" s="3100"/>
      <c r="Q70" s="3100"/>
      <c r="R70" s="3100"/>
      <c r="S70" s="3100"/>
      <c r="T70" s="3100"/>
      <c r="U70" s="3100"/>
      <c r="V70" s="3244"/>
      <c r="W70" s="3100"/>
      <c r="X70" s="3243"/>
      <c r="Y70" s="3100"/>
      <c r="Z70" s="3100"/>
      <c r="AA70" s="3100"/>
      <c r="AB70" s="3100"/>
      <c r="AC70" s="3100"/>
      <c r="AD70" s="2376"/>
      <c r="AE70" s="3244"/>
    </row>
    <row r="71" spans="1:32" s="2713" customFormat="1" x14ac:dyDescent="0.25">
      <c r="A71" s="2" t="s">
        <v>127</v>
      </c>
      <c r="B71" s="785"/>
      <c r="C71" s="1882"/>
      <c r="D71" s="1882"/>
      <c r="E71" s="1882"/>
      <c r="F71" s="1882"/>
      <c r="G71" s="2440"/>
      <c r="H71" s="388"/>
      <c r="I71" s="1882"/>
      <c r="J71" s="1882"/>
      <c r="K71" s="1882"/>
      <c r="L71" s="270"/>
      <c r="M71" s="270"/>
      <c r="N71" s="270"/>
      <c r="O71" s="3100"/>
      <c r="P71" s="3100"/>
      <c r="Q71" s="3100"/>
      <c r="R71" s="3100"/>
      <c r="S71" s="3100"/>
      <c r="T71" s="3100"/>
      <c r="U71" s="3100"/>
      <c r="V71" s="3244"/>
      <c r="W71" s="3100"/>
      <c r="X71" s="3243"/>
      <c r="Y71" s="3100"/>
      <c r="Z71" s="3100"/>
      <c r="AA71" s="3100"/>
      <c r="AB71" s="3100"/>
      <c r="AC71" s="3100"/>
      <c r="AD71" s="2376"/>
      <c r="AE71" s="3244"/>
    </row>
    <row r="72" spans="1:32" s="2713" customFormat="1" x14ac:dyDescent="0.25">
      <c r="A72" s="2711" t="s">
        <v>47</v>
      </c>
      <c r="B72" s="2418">
        <v>240</v>
      </c>
      <c r="C72" s="1164">
        <v>20</v>
      </c>
      <c r="D72" s="213">
        <f>ROUND(C72/12*$A$2,0)</f>
        <v>12</v>
      </c>
      <c r="E72" s="213">
        <v>16</v>
      </c>
      <c r="F72" s="213">
        <f t="shared" ref="F72:F78" si="31">E72/D72*100</f>
        <v>133.33333333333331</v>
      </c>
      <c r="G72" s="2036">
        <v>8</v>
      </c>
      <c r="H72" s="269">
        <f>K72/E72</f>
        <v>9.75</v>
      </c>
      <c r="I72" s="270">
        <f>ROUND(C72*G72,0)</f>
        <v>160</v>
      </c>
      <c r="J72" s="270">
        <f>ROUND(I72/12*$A$2,0)</f>
        <v>93</v>
      </c>
      <c r="K72" s="270">
        <v>156</v>
      </c>
      <c r="L72" s="270">
        <f>K72/J72*100</f>
        <v>167.74193548387098</v>
      </c>
      <c r="M72" s="270">
        <f>ROUND(I72/B72,0)</f>
        <v>1</v>
      </c>
      <c r="N72" s="270">
        <f t="shared" si="30"/>
        <v>267.42857142857144</v>
      </c>
      <c r="O72" s="552"/>
      <c r="P72" s="552"/>
      <c r="Q72" s="552"/>
      <c r="R72" s="552"/>
      <c r="S72" s="552"/>
      <c r="T72" s="552"/>
      <c r="U72" s="552"/>
      <c r="V72" s="3244"/>
      <c r="W72" s="3100"/>
      <c r="X72" s="3243"/>
      <c r="Y72" s="3100"/>
      <c r="Z72" s="3100"/>
      <c r="AA72" s="3100"/>
      <c r="AB72" s="552"/>
      <c r="AC72" s="552"/>
      <c r="AD72" s="1290">
        <f>SUM(AD71)</f>
        <v>0</v>
      </c>
      <c r="AE72" s="1339"/>
    </row>
    <row r="73" spans="1:32" s="249" customFormat="1" x14ac:dyDescent="0.25">
      <c r="A73" s="1739" t="s">
        <v>154</v>
      </c>
      <c r="B73" s="2442"/>
      <c r="C73" s="1882">
        <f>SUM(C72)</f>
        <v>20</v>
      </c>
      <c r="D73" s="788">
        <f>SUM(D72)</f>
        <v>12</v>
      </c>
      <c r="E73" s="788">
        <f>SUM(E72)</f>
        <v>16</v>
      </c>
      <c r="F73" s="788">
        <f t="shared" si="31"/>
        <v>133.33333333333331</v>
      </c>
      <c r="G73" s="2898">
        <f>I73/C73</f>
        <v>8</v>
      </c>
      <c r="H73" s="1643">
        <f>K73/E73</f>
        <v>9.75</v>
      </c>
      <c r="I73" s="1504">
        <f>SUM(I72)</f>
        <v>160</v>
      </c>
      <c r="J73" s="1504">
        <f>SUM(J72)</f>
        <v>93</v>
      </c>
      <c r="K73" s="1504">
        <f>SUM(K72)</f>
        <v>156</v>
      </c>
      <c r="L73" s="1504">
        <f>K73/J73*100</f>
        <v>167.74193548387098</v>
      </c>
      <c r="M73" s="1504">
        <f>SUM(M72)</f>
        <v>1</v>
      </c>
      <c r="N73" s="270">
        <f t="shared" si="30"/>
        <v>267.42857142857144</v>
      </c>
      <c r="O73" s="2777"/>
      <c r="P73" s="2777"/>
      <c r="Q73" s="2777"/>
      <c r="R73" s="2777"/>
      <c r="S73" s="2777"/>
      <c r="T73" s="2777"/>
      <c r="U73" s="2777"/>
      <c r="V73" s="3244"/>
      <c r="W73" s="3100"/>
      <c r="X73" s="3243"/>
      <c r="Y73" s="3100"/>
      <c r="Z73" s="3100"/>
      <c r="AA73" s="3100"/>
      <c r="AB73" s="2909"/>
      <c r="AC73" s="2909"/>
      <c r="AD73" s="1261">
        <f>SUM(AD72,AD69)</f>
        <v>0</v>
      </c>
      <c r="AE73" s="3248"/>
    </row>
    <row r="74" spans="1:32" s="249" customFormat="1" ht="28.5" x14ac:dyDescent="0.2">
      <c r="A74" s="1003" t="s">
        <v>139</v>
      </c>
      <c r="B74" s="1003"/>
      <c r="C74" s="3103">
        <f>SUM(C73,C70)</f>
        <v>636</v>
      </c>
      <c r="D74" s="3103">
        <f>SUM(D73,D70)</f>
        <v>372</v>
      </c>
      <c r="E74" s="3103">
        <f>SUM(E73,E70)</f>
        <v>373</v>
      </c>
      <c r="F74" s="3103">
        <f t="shared" si="31"/>
        <v>100.26881720430107</v>
      </c>
      <c r="G74" s="2898">
        <f>I74/C74</f>
        <v>10.433962264150944</v>
      </c>
      <c r="H74" s="1643">
        <f>K74/E74</f>
        <v>8.798927613941018</v>
      </c>
      <c r="I74" s="3103">
        <f>SUM(I73,I70)</f>
        <v>6636</v>
      </c>
      <c r="J74" s="3103">
        <f>SUM(J73,J70)</f>
        <v>3871</v>
      </c>
      <c r="K74" s="3103">
        <f>SUM(K73,K70)</f>
        <v>3282</v>
      </c>
      <c r="L74" s="1504">
        <f>K74/J74*100</f>
        <v>84.784293464221122</v>
      </c>
      <c r="M74" s="3103">
        <f>SUM(M73,M70)</f>
        <v>23</v>
      </c>
      <c r="N74" s="1504">
        <f>K74/$A$2*12/M74</f>
        <v>244.62111801242233</v>
      </c>
      <c r="O74" s="2778">
        <v>18050.568721539195</v>
      </c>
      <c r="P74" s="2778">
        <v>18050.568721539195</v>
      </c>
      <c r="Q74" s="2778">
        <v>18050.568721539195</v>
      </c>
      <c r="R74" s="2778">
        <v>18050.568721539195</v>
      </c>
      <c r="S74" s="2778">
        <v>18050.568721539195</v>
      </c>
      <c r="T74" s="2778">
        <v>18050.568721539195</v>
      </c>
      <c r="U74" s="2778">
        <v>18050.568721539195</v>
      </c>
      <c r="V74" s="567">
        <f>O74/12*$A$2+(P74-O74)/11*6+(Q74-P74)/10*5+(R74-Q74)/9*4+(S74-R74)/8*3+(T74-S74)/7*2+(U74-T74)/6*1</f>
        <v>10529.498420897864</v>
      </c>
      <c r="W74" s="3100">
        <f>AC74-AB74-Y74</f>
        <v>9461.5964800000038</v>
      </c>
      <c r="X74" s="3243"/>
      <c r="Y74" s="3100"/>
      <c r="Z74" s="3100">
        <f>W74-V74</f>
        <v>-1067.9019408978602</v>
      </c>
      <c r="AA74" s="3100"/>
      <c r="AB74" s="2778">
        <v>-41.941220000000001</v>
      </c>
      <c r="AC74" s="2778">
        <v>9419.6552600000032</v>
      </c>
      <c r="AD74" s="2382">
        <f>AD77</f>
        <v>0</v>
      </c>
      <c r="AE74" s="3239"/>
    </row>
    <row r="75" spans="1:32" s="2713" customFormat="1" x14ac:dyDescent="0.25">
      <c r="A75" s="1003" t="s">
        <v>210</v>
      </c>
      <c r="B75" s="1003"/>
      <c r="C75" s="481">
        <f>C78</f>
        <v>1000</v>
      </c>
      <c r="D75" s="3103">
        <f>ROUND(C75/12*$A$2,0)</f>
        <v>583</v>
      </c>
      <c r="E75" s="481">
        <f>E78</f>
        <v>1196</v>
      </c>
      <c r="F75" s="3103">
        <f t="shared" si="31"/>
        <v>205.14579759862778</v>
      </c>
      <c r="G75" s="2444"/>
      <c r="H75" s="1630"/>
      <c r="I75" s="3107"/>
      <c r="J75" s="3107"/>
      <c r="K75" s="3107"/>
      <c r="L75" s="483"/>
      <c r="M75" s="3107"/>
      <c r="N75" s="483"/>
      <c r="O75" s="2936"/>
      <c r="P75" s="2936"/>
      <c r="Q75" s="2936"/>
      <c r="R75" s="2936"/>
      <c r="S75" s="2936"/>
      <c r="T75" s="2936"/>
      <c r="U75" s="2936"/>
      <c r="V75" s="1265"/>
      <c r="W75" s="3376"/>
      <c r="X75" s="3377"/>
      <c r="Y75" s="3376"/>
      <c r="Z75" s="3376"/>
      <c r="AA75" s="3376"/>
      <c r="AB75" s="2936"/>
      <c r="AC75" s="2936"/>
      <c r="AD75" s="2382">
        <f>AD77-AD76</f>
        <v>0</v>
      </c>
      <c r="AE75" s="3378"/>
    </row>
    <row r="76" spans="1:32" s="2713" customFormat="1" x14ac:dyDescent="0.25">
      <c r="A76" s="997" t="s">
        <v>211</v>
      </c>
      <c r="B76" s="997"/>
      <c r="C76" s="420">
        <f>C78-C77</f>
        <v>997</v>
      </c>
      <c r="D76" s="213">
        <f>ROUND(C76/12*$A$2,0)</f>
        <v>582</v>
      </c>
      <c r="E76" s="420">
        <f>E78-E77</f>
        <v>1196</v>
      </c>
      <c r="F76" s="3106">
        <f t="shared" si="31"/>
        <v>205.49828178694156</v>
      </c>
      <c r="G76" s="2444"/>
      <c r="H76" s="1630"/>
      <c r="I76" s="3107"/>
      <c r="J76" s="3107"/>
      <c r="K76" s="3107"/>
      <c r="L76" s="483"/>
      <c r="M76" s="3107"/>
      <c r="N76" s="483"/>
      <c r="O76" s="2936"/>
      <c r="P76" s="2936"/>
      <c r="Q76" s="2936"/>
      <c r="R76" s="2936"/>
      <c r="S76" s="2936"/>
      <c r="T76" s="2936"/>
      <c r="U76" s="2936"/>
      <c r="V76" s="1265"/>
      <c r="W76" s="3376"/>
      <c r="X76" s="3377"/>
      <c r="Y76" s="3376"/>
      <c r="Z76" s="3376"/>
      <c r="AA76" s="3376"/>
      <c r="AB76" s="2936"/>
      <c r="AC76" s="2936"/>
      <c r="AD76" s="3110"/>
      <c r="AE76" s="3378"/>
    </row>
    <row r="77" spans="1:32" s="2713" customFormat="1" ht="30" x14ac:dyDescent="0.25">
      <c r="A77" s="997" t="s">
        <v>212</v>
      </c>
      <c r="B77" s="997"/>
      <c r="C77" s="2617">
        <v>3</v>
      </c>
      <c r="D77" s="213">
        <f t="shared" ref="D77:D78" si="32">ROUND(C77/12*$A$2,0)</f>
        <v>2</v>
      </c>
      <c r="E77" s="2617"/>
      <c r="F77" s="3106">
        <f t="shared" si="31"/>
        <v>0</v>
      </c>
      <c r="G77" s="2898"/>
      <c r="H77" s="1651"/>
      <c r="I77" s="3107"/>
      <c r="J77" s="3107"/>
      <c r="K77" s="3103"/>
      <c r="L77" s="483"/>
      <c r="M77" s="3103"/>
      <c r="N77" s="270"/>
      <c r="O77" s="2778"/>
      <c r="P77" s="2778"/>
      <c r="Q77" s="2778"/>
      <c r="R77" s="2778"/>
      <c r="S77" s="2778"/>
      <c r="T77" s="2778"/>
      <c r="U77" s="2778"/>
      <c r="V77" s="1265"/>
      <c r="W77" s="3100"/>
      <c r="X77" s="3243"/>
      <c r="Y77" s="3100"/>
      <c r="Z77" s="3376"/>
      <c r="AA77" s="3100"/>
      <c r="AB77" s="2778"/>
      <c r="AC77" s="2936"/>
      <c r="AD77" s="3110"/>
      <c r="AE77" s="3378"/>
    </row>
    <row r="78" spans="1:32" s="2713" customFormat="1" x14ac:dyDescent="0.25">
      <c r="A78" s="1003" t="s">
        <v>217</v>
      </c>
      <c r="B78" s="3632"/>
      <c r="C78" s="2617">
        <v>1000</v>
      </c>
      <c r="D78" s="1487">
        <f t="shared" si="32"/>
        <v>583</v>
      </c>
      <c r="E78" s="2617">
        <v>1196</v>
      </c>
      <c r="F78" s="3381">
        <f t="shared" si="31"/>
        <v>205.14579759862778</v>
      </c>
      <c r="G78" s="3633"/>
      <c r="H78" s="1543"/>
      <c r="I78" s="3118"/>
      <c r="J78" s="3118"/>
      <c r="K78" s="3121"/>
      <c r="L78" s="1489"/>
      <c r="M78" s="3121"/>
      <c r="N78" s="1477"/>
      <c r="O78" s="3634">
        <v>3569.5198</v>
      </c>
      <c r="P78" s="3634">
        <v>3569.5198</v>
      </c>
      <c r="Q78" s="3634">
        <v>3569.5198</v>
      </c>
      <c r="R78" s="3634">
        <v>3569.5198</v>
      </c>
      <c r="S78" s="3634">
        <v>3569.5198</v>
      </c>
      <c r="T78" s="3634">
        <v>3569.5198</v>
      </c>
      <c r="U78" s="3634">
        <v>3569.5198</v>
      </c>
      <c r="V78" s="567">
        <f>O78/12*$A$2+(P78-O78)/11*6+(Q78-P78)/10*5+(R78-Q78)/9*4+(S78-R78)/8*3+(T78-S78)/7*2+(U78-T78)/6*1</f>
        <v>2082.2198833333337</v>
      </c>
      <c r="W78" s="3635">
        <f>AC78-AB78-Y78</f>
        <v>2082.2198599999997</v>
      </c>
      <c r="X78" s="3636"/>
      <c r="Y78" s="3635"/>
      <c r="Z78" s="3544">
        <f>W78-V78</f>
        <v>-2.3333333956543356E-5</v>
      </c>
      <c r="AA78" s="3635"/>
      <c r="AB78" s="3634">
        <v>-36.170470000000002</v>
      </c>
      <c r="AC78" s="3122">
        <v>2046.0493899999997</v>
      </c>
      <c r="AD78" s="3637"/>
      <c r="AE78" s="3638"/>
    </row>
    <row r="79" spans="1:32" s="2713" customFormat="1" ht="15.75" thickBot="1" x14ac:dyDescent="0.3">
      <c r="A79" s="3250" t="s">
        <v>314</v>
      </c>
      <c r="B79" s="3485"/>
      <c r="C79" s="3130"/>
      <c r="D79" s="3130"/>
      <c r="E79" s="3253"/>
      <c r="F79" s="3253"/>
      <c r="G79" s="3254"/>
      <c r="H79" s="3254"/>
      <c r="I79" s="3255"/>
      <c r="J79" s="3255"/>
      <c r="K79" s="3255">
        <f>SUM(K74,K17)</f>
        <v>8581</v>
      </c>
      <c r="L79" s="3255"/>
      <c r="M79" s="3255"/>
      <c r="N79" s="3255"/>
      <c r="O79" s="3254">
        <f t="shared" ref="O79:AC79" si="33">O78+O74+O66+O17</f>
        <v>117532.5612641483</v>
      </c>
      <c r="P79" s="3254">
        <f t="shared" ref="P79:Q79" si="34">P78+P74+P66+P17</f>
        <v>117532.5612641483</v>
      </c>
      <c r="Q79" s="3254">
        <f t="shared" si="34"/>
        <v>117538.9748941483</v>
      </c>
      <c r="R79" s="3254">
        <f t="shared" ref="R79" si="35">R78+R74+R66+R17</f>
        <v>117538.9748941483</v>
      </c>
      <c r="S79" s="3254">
        <f t="shared" ref="S79:T79" si="36">S78+S74+S66+S17</f>
        <v>117538.9748941483</v>
      </c>
      <c r="T79" s="3254">
        <f t="shared" si="36"/>
        <v>117538.9748941483</v>
      </c>
      <c r="U79" s="3254">
        <f t="shared" ref="U79" si="37">U78+U74+U66+U17</f>
        <v>117538.9748941483</v>
      </c>
      <c r="V79" s="3260">
        <f t="shared" si="33"/>
        <v>68642.658452419841</v>
      </c>
      <c r="W79" s="3254">
        <f t="shared" si="33"/>
        <v>69319.223259999999</v>
      </c>
      <c r="X79" s="3254">
        <f t="shared" si="33"/>
        <v>0</v>
      </c>
      <c r="Y79" s="3254">
        <f t="shared" si="33"/>
        <v>-6.37784</v>
      </c>
      <c r="Z79" s="3254">
        <f t="shared" si="33"/>
        <v>676.56480758016642</v>
      </c>
      <c r="AA79" s="3254">
        <f t="shared" si="33"/>
        <v>0</v>
      </c>
      <c r="AB79" s="3254">
        <f t="shared" si="33"/>
        <v>-391.80538999999999</v>
      </c>
      <c r="AC79" s="3254">
        <f t="shared" si="33"/>
        <v>68921.040030000004</v>
      </c>
      <c r="AD79" s="3259"/>
      <c r="AE79" s="3260">
        <f>AE78+AE74+AE66+AE17</f>
        <v>0</v>
      </c>
      <c r="AF79" s="3639"/>
    </row>
    <row r="80" spans="1:32" x14ac:dyDescent="0.25">
      <c r="A80" s="3331" t="s">
        <v>76</v>
      </c>
      <c r="B80" s="3150"/>
      <c r="C80" s="3150"/>
      <c r="D80" s="3150"/>
      <c r="E80" s="3150"/>
      <c r="F80" s="3150"/>
      <c r="G80" s="3640"/>
      <c r="H80" s="3150"/>
      <c r="I80" s="3152"/>
      <c r="J80" s="3152"/>
      <c r="K80" s="3152"/>
      <c r="L80" s="3152"/>
      <c r="M80" s="3152"/>
      <c r="N80" s="3152"/>
      <c r="O80" s="3151">
        <f t="shared" ref="O80:T80" si="38">SUM(O79)</f>
        <v>117532.5612641483</v>
      </c>
      <c r="P80" s="3151">
        <f t="shared" si="38"/>
        <v>117532.5612641483</v>
      </c>
      <c r="Q80" s="3151">
        <f t="shared" si="38"/>
        <v>117538.9748941483</v>
      </c>
      <c r="R80" s="3151">
        <f t="shared" si="38"/>
        <v>117538.9748941483</v>
      </c>
      <c r="S80" s="3151">
        <f t="shared" si="38"/>
        <v>117538.9748941483</v>
      </c>
      <c r="T80" s="3151">
        <f t="shared" si="38"/>
        <v>117538.9748941483</v>
      </c>
      <c r="U80" s="3151">
        <f t="shared" ref="U80" si="39">SUM(U79)</f>
        <v>117538.9748941483</v>
      </c>
      <c r="V80" s="3151">
        <f t="shared" ref="V80:AC80" si="40">SUM(V79)</f>
        <v>68642.658452419841</v>
      </c>
      <c r="W80" s="3151">
        <f t="shared" si="40"/>
        <v>69319.223259999999</v>
      </c>
      <c r="X80" s="3151">
        <f>SUM(X79)</f>
        <v>0</v>
      </c>
      <c r="Y80" s="3151">
        <f>SUM(Y79)</f>
        <v>-6.37784</v>
      </c>
      <c r="Z80" s="3151">
        <f t="shared" si="40"/>
        <v>676.56480758016642</v>
      </c>
      <c r="AA80" s="3151">
        <f>SUM(AA79)</f>
        <v>0</v>
      </c>
      <c r="AB80" s="3151">
        <f t="shared" si="40"/>
        <v>-391.80538999999999</v>
      </c>
      <c r="AC80" s="3151">
        <f t="shared" si="40"/>
        <v>68921.040030000004</v>
      </c>
      <c r="AD80" s="3155">
        <f>SUM(AD16)</f>
        <v>0</v>
      </c>
      <c r="AE80" s="1198">
        <f>SUM(AE79)</f>
        <v>0</v>
      </c>
    </row>
    <row r="81" spans="1:31" x14ac:dyDescent="0.25">
      <c r="A81" s="2674" t="s">
        <v>80</v>
      </c>
      <c r="B81" s="2380"/>
      <c r="C81" s="2380">
        <f>SUM(C17)</f>
        <v>883</v>
      </c>
      <c r="D81" s="2380">
        <f>SUM(D17)</f>
        <v>515.08333333333326</v>
      </c>
      <c r="E81" s="2380">
        <f>SUM(E17)</f>
        <v>573</v>
      </c>
      <c r="F81" s="2380">
        <f>E81/D81*100</f>
        <v>111.2441352531953</v>
      </c>
      <c r="G81" s="618">
        <f>IF(C81=0,0,I81/C81)</f>
        <v>9.7802944507361271</v>
      </c>
      <c r="H81" s="3641">
        <f>K81/E81</f>
        <v>9.2478184991273995</v>
      </c>
      <c r="I81" s="2380">
        <f>SUM(I17)</f>
        <v>8636</v>
      </c>
      <c r="J81" s="2380">
        <f>SUM(J17)</f>
        <v>5037.666666666667</v>
      </c>
      <c r="K81" s="2380">
        <f>SUM(K17)</f>
        <v>5299</v>
      </c>
      <c r="L81" s="2359">
        <f>K81/J81*100</f>
        <v>105.18758684576193</v>
      </c>
      <c r="M81" s="2380">
        <f>SUM(M17)</f>
        <v>27</v>
      </c>
      <c r="N81" s="2359">
        <f>K81/$A$2*12/M81</f>
        <v>336.44444444444446</v>
      </c>
      <c r="O81" s="618">
        <f t="shared" ref="O81:AE81" si="41">SUM(O17)</f>
        <v>35212.421822609096</v>
      </c>
      <c r="P81" s="618">
        <f t="shared" ref="P81:Q81" si="42">SUM(P17)</f>
        <v>35212.421822609096</v>
      </c>
      <c r="Q81" s="618">
        <f t="shared" si="42"/>
        <v>35212.421822609096</v>
      </c>
      <c r="R81" s="618">
        <f t="shared" ref="R81" si="43">SUM(R17)</f>
        <v>35212.421822609096</v>
      </c>
      <c r="S81" s="618">
        <f t="shared" ref="S81:T81" si="44">SUM(S17)</f>
        <v>35212.421822609096</v>
      </c>
      <c r="T81" s="618">
        <f t="shared" si="44"/>
        <v>35212.421822609096</v>
      </c>
      <c r="U81" s="618">
        <f t="shared" ref="U81" si="45">SUM(U17)</f>
        <v>35212.421822609096</v>
      </c>
      <c r="V81" s="618">
        <f t="shared" si="41"/>
        <v>20540.579396521971</v>
      </c>
      <c r="W81" s="618">
        <f t="shared" si="41"/>
        <v>22780.636050000001</v>
      </c>
      <c r="X81" s="618">
        <f t="shared" si="41"/>
        <v>0</v>
      </c>
      <c r="Y81" s="618">
        <f t="shared" si="41"/>
        <v>-6.37784</v>
      </c>
      <c r="Z81" s="618">
        <f t="shared" si="41"/>
        <v>2240.0566534780301</v>
      </c>
      <c r="AA81" s="618">
        <f t="shared" si="41"/>
        <v>0</v>
      </c>
      <c r="AB81" s="618">
        <f t="shared" si="41"/>
        <v>-238.46477000000002</v>
      </c>
      <c r="AC81" s="618">
        <f t="shared" si="41"/>
        <v>22535.793440000001</v>
      </c>
      <c r="AD81" s="1250"/>
      <c r="AE81" s="567">
        <f t="shared" si="41"/>
        <v>0</v>
      </c>
    </row>
    <row r="82" spans="1:31" s="1185" customFormat="1" x14ac:dyDescent="0.25">
      <c r="A82" s="335" t="s">
        <v>382</v>
      </c>
      <c r="B82" s="3162"/>
      <c r="C82" s="1054"/>
      <c r="D82" s="1054"/>
      <c r="E82" s="1054"/>
      <c r="F82" s="1054"/>
      <c r="G82" s="3162"/>
      <c r="H82" s="3162"/>
      <c r="I82" s="2360"/>
      <c r="J82" s="2360"/>
      <c r="K82" s="2360"/>
      <c r="L82" s="2360"/>
      <c r="M82" s="2360"/>
      <c r="N82" s="2360"/>
      <c r="O82" s="3157">
        <f t="shared" ref="O82:AC82" si="46">O19</f>
        <v>49105.228000000003</v>
      </c>
      <c r="P82" s="3157">
        <f t="shared" ref="P82:Q82" si="47">P19</f>
        <v>49105.228000000003</v>
      </c>
      <c r="Q82" s="3157">
        <f t="shared" si="47"/>
        <v>49111.641629999998</v>
      </c>
      <c r="R82" s="3157">
        <f t="shared" ref="R82" si="48">R19</f>
        <v>49111.641629999998</v>
      </c>
      <c r="S82" s="3157">
        <f t="shared" ref="S82:T82" si="49">S19</f>
        <v>49111.641629999998</v>
      </c>
      <c r="T82" s="3157">
        <f t="shared" si="49"/>
        <v>49111.641629999998</v>
      </c>
      <c r="U82" s="3157">
        <f t="shared" ref="U82" si="50">U19</f>
        <v>49111.641629999998</v>
      </c>
      <c r="V82" s="3157">
        <f t="shared" si="46"/>
        <v>28726.714048333335</v>
      </c>
      <c r="W82" s="3157">
        <f t="shared" si="46"/>
        <v>27471.033469999998</v>
      </c>
      <c r="X82" s="3157">
        <f t="shared" si="46"/>
        <v>0</v>
      </c>
      <c r="Y82" s="3157">
        <f t="shared" si="46"/>
        <v>0</v>
      </c>
      <c r="Z82" s="3157">
        <f t="shared" si="46"/>
        <v>-1255.6805783333366</v>
      </c>
      <c r="AA82" s="3157">
        <f t="shared" si="46"/>
        <v>0</v>
      </c>
      <c r="AB82" s="3157">
        <f t="shared" si="46"/>
        <v>-59.693659999999994</v>
      </c>
      <c r="AC82" s="3157">
        <f t="shared" si="46"/>
        <v>27411.339809999998</v>
      </c>
      <c r="AD82" s="1274"/>
      <c r="AE82" s="1265">
        <f>AE19</f>
        <v>0</v>
      </c>
    </row>
    <row r="83" spans="1:31" s="1185" customFormat="1" x14ac:dyDescent="0.25">
      <c r="A83" s="335" t="s">
        <v>329</v>
      </c>
      <c r="B83" s="3162"/>
      <c r="C83" s="1054"/>
      <c r="D83" s="1054"/>
      <c r="E83" s="1054"/>
      <c r="F83" s="1054"/>
      <c r="G83" s="3162"/>
      <c r="H83" s="3162"/>
      <c r="I83" s="2360"/>
      <c r="J83" s="2360"/>
      <c r="K83" s="2360"/>
      <c r="L83" s="2360"/>
      <c r="M83" s="2360"/>
      <c r="N83" s="2360"/>
      <c r="O83" s="3157">
        <f t="shared" ref="O83:AD83" si="51">O20</f>
        <v>4851.1419599999999</v>
      </c>
      <c r="P83" s="3157">
        <f t="shared" ref="P83:Q83" si="52">P20</f>
        <v>4851.1419599999999</v>
      </c>
      <c r="Q83" s="3157">
        <f t="shared" si="52"/>
        <v>4851.1419599999999</v>
      </c>
      <c r="R83" s="3157">
        <f t="shared" ref="R83" si="53">R20</f>
        <v>4851.1419599999999</v>
      </c>
      <c r="S83" s="3157">
        <f t="shared" ref="S83:T83" si="54">S20</f>
        <v>4851.1419599999999</v>
      </c>
      <c r="T83" s="3157">
        <f t="shared" si="54"/>
        <v>4851.1419599999999</v>
      </c>
      <c r="U83" s="3157">
        <f t="shared" ref="U83" si="55">U20</f>
        <v>4851.1419599999999</v>
      </c>
      <c r="V83" s="3157">
        <f t="shared" si="51"/>
        <v>2829.8328099999999</v>
      </c>
      <c r="W83" s="3157">
        <f t="shared" si="51"/>
        <v>2829.8328099999999</v>
      </c>
      <c r="X83" s="3157">
        <f t="shared" si="51"/>
        <v>0</v>
      </c>
      <c r="Y83" s="3157">
        <f t="shared" si="51"/>
        <v>0</v>
      </c>
      <c r="Z83" s="3157">
        <f t="shared" si="51"/>
        <v>0</v>
      </c>
      <c r="AA83" s="3157">
        <f t="shared" si="51"/>
        <v>0</v>
      </c>
      <c r="AB83" s="3157">
        <f t="shared" si="51"/>
        <v>0</v>
      </c>
      <c r="AC83" s="3157">
        <f t="shared" si="51"/>
        <v>2829.8328099999999</v>
      </c>
      <c r="AD83" s="1274">
        <f t="shared" si="51"/>
        <v>0</v>
      </c>
      <c r="AE83" s="1265">
        <f>AE20</f>
        <v>0</v>
      </c>
    </row>
    <row r="84" spans="1:31" s="1185" customFormat="1" ht="29.25" x14ac:dyDescent="0.25">
      <c r="A84" s="493" t="s">
        <v>293</v>
      </c>
      <c r="B84" s="3162"/>
      <c r="C84" s="1054">
        <f t="shared" ref="C84:F105" si="56">C21</f>
        <v>5654</v>
      </c>
      <c r="D84" s="1054">
        <f t="shared" si="56"/>
        <v>3297</v>
      </c>
      <c r="E84" s="1054">
        <f t="shared" si="56"/>
        <v>1461</v>
      </c>
      <c r="F84" s="2380">
        <f t="shared" si="56"/>
        <v>44.313011828935394</v>
      </c>
      <c r="G84" s="3162"/>
      <c r="H84" s="3162"/>
      <c r="I84" s="2360"/>
      <c r="J84" s="2360"/>
      <c r="K84" s="2360"/>
      <c r="L84" s="2360"/>
      <c r="M84" s="2360"/>
      <c r="N84" s="2360"/>
      <c r="O84" s="3157"/>
      <c r="P84" s="3157"/>
      <c r="Q84" s="3157"/>
      <c r="R84" s="3157"/>
      <c r="S84" s="3157"/>
      <c r="T84" s="3157"/>
      <c r="U84" s="3157"/>
      <c r="V84" s="3157"/>
      <c r="W84" s="3157"/>
      <c r="X84" s="3157"/>
      <c r="Y84" s="3157"/>
      <c r="Z84" s="3157"/>
      <c r="AA84" s="3157"/>
      <c r="AB84" s="3157"/>
      <c r="AC84" s="3157"/>
      <c r="AD84" s="1274">
        <f t="shared" ref="AD84" si="57">AD21</f>
        <v>0</v>
      </c>
      <c r="AE84" s="1265"/>
    </row>
    <row r="85" spans="1:31" s="1185" customFormat="1" ht="30" x14ac:dyDescent="0.25">
      <c r="A85" s="822" t="s">
        <v>204</v>
      </c>
      <c r="B85" s="3162"/>
      <c r="C85" s="1054">
        <f t="shared" si="56"/>
        <v>0</v>
      </c>
      <c r="D85" s="1054">
        <f t="shared" si="56"/>
        <v>0</v>
      </c>
      <c r="E85" s="1054">
        <f t="shared" si="56"/>
        <v>0</v>
      </c>
      <c r="F85" s="2380">
        <f t="shared" si="56"/>
        <v>0</v>
      </c>
      <c r="G85" s="3162"/>
      <c r="H85" s="3162"/>
      <c r="I85" s="2360"/>
      <c r="J85" s="2360"/>
      <c r="K85" s="2360"/>
      <c r="L85" s="2360"/>
      <c r="M85" s="2360"/>
      <c r="N85" s="2360"/>
      <c r="O85" s="3157"/>
      <c r="P85" s="3157"/>
      <c r="Q85" s="3157"/>
      <c r="R85" s="3157"/>
      <c r="S85" s="3157"/>
      <c r="T85" s="3157"/>
      <c r="U85" s="3157"/>
      <c r="V85" s="3157"/>
      <c r="W85" s="3157"/>
      <c r="X85" s="3157"/>
      <c r="Y85" s="3157"/>
      <c r="Z85" s="3157"/>
      <c r="AA85" s="3157"/>
      <c r="AB85" s="3157"/>
      <c r="AC85" s="3157"/>
      <c r="AD85" s="1274">
        <f t="shared" ref="AD85" si="58">AD22</f>
        <v>0</v>
      </c>
      <c r="AE85" s="1265"/>
    </row>
    <row r="86" spans="1:31" s="1185" customFormat="1" ht="30" x14ac:dyDescent="0.25">
      <c r="A86" s="822" t="s">
        <v>205</v>
      </c>
      <c r="B86" s="3162"/>
      <c r="C86" s="1054">
        <f t="shared" si="56"/>
        <v>1000</v>
      </c>
      <c r="D86" s="1054">
        <f t="shared" si="56"/>
        <v>583</v>
      </c>
      <c r="E86" s="1054">
        <f t="shared" si="56"/>
        <v>0</v>
      </c>
      <c r="F86" s="2380">
        <f t="shared" si="56"/>
        <v>0</v>
      </c>
      <c r="G86" s="3162"/>
      <c r="H86" s="3162"/>
      <c r="I86" s="2360"/>
      <c r="J86" s="2360"/>
      <c r="K86" s="2360"/>
      <c r="L86" s="2360"/>
      <c r="M86" s="2360"/>
      <c r="N86" s="2360"/>
      <c r="O86" s="3157"/>
      <c r="P86" s="3157"/>
      <c r="Q86" s="3157"/>
      <c r="R86" s="3157"/>
      <c r="S86" s="3157"/>
      <c r="T86" s="3157"/>
      <c r="U86" s="3157"/>
      <c r="V86" s="3157"/>
      <c r="W86" s="3157"/>
      <c r="X86" s="3157"/>
      <c r="Y86" s="3157"/>
      <c r="Z86" s="3157"/>
      <c r="AA86" s="3157"/>
      <c r="AB86" s="3157"/>
      <c r="AC86" s="3157"/>
      <c r="AD86" s="1274">
        <f t="shared" ref="AD86" si="59">AD23</f>
        <v>0</v>
      </c>
      <c r="AE86" s="1265"/>
    </row>
    <row r="87" spans="1:31" s="1185" customFormat="1" ht="30" x14ac:dyDescent="0.25">
      <c r="A87" s="497" t="s">
        <v>294</v>
      </c>
      <c r="B87" s="3162"/>
      <c r="C87" s="1054">
        <f t="shared" si="56"/>
        <v>2500</v>
      </c>
      <c r="D87" s="1054">
        <f t="shared" si="56"/>
        <v>1458</v>
      </c>
      <c r="E87" s="1054">
        <f t="shared" si="56"/>
        <v>879</v>
      </c>
      <c r="F87" s="2380">
        <f t="shared" si="56"/>
        <v>60.288065843621396</v>
      </c>
      <c r="G87" s="3162"/>
      <c r="H87" s="3162"/>
      <c r="I87" s="2360"/>
      <c r="J87" s="2360"/>
      <c r="K87" s="2360"/>
      <c r="L87" s="2360"/>
      <c r="M87" s="2360"/>
      <c r="N87" s="2360"/>
      <c r="O87" s="3157"/>
      <c r="P87" s="3157"/>
      <c r="Q87" s="3157"/>
      <c r="R87" s="3157"/>
      <c r="S87" s="3157"/>
      <c r="T87" s="3157"/>
      <c r="U87" s="3157"/>
      <c r="V87" s="3157"/>
      <c r="W87" s="3157"/>
      <c r="X87" s="3157"/>
      <c r="Y87" s="3157"/>
      <c r="Z87" s="3157"/>
      <c r="AA87" s="3157"/>
      <c r="AB87" s="3157"/>
      <c r="AC87" s="3157"/>
      <c r="AD87" s="1274">
        <f t="shared" ref="AD87" si="60">AD24</f>
        <v>0</v>
      </c>
      <c r="AE87" s="1265"/>
    </row>
    <row r="88" spans="1:31" s="1185" customFormat="1" ht="60" x14ac:dyDescent="0.25">
      <c r="A88" s="336" t="s">
        <v>295</v>
      </c>
      <c r="B88" s="3162"/>
      <c r="C88" s="1054">
        <f t="shared" si="56"/>
        <v>1000</v>
      </c>
      <c r="D88" s="1054">
        <f t="shared" si="56"/>
        <v>583</v>
      </c>
      <c r="E88" s="1054">
        <f t="shared" si="56"/>
        <v>82</v>
      </c>
      <c r="F88" s="2380">
        <f t="shared" si="56"/>
        <v>14.065180102915953</v>
      </c>
      <c r="G88" s="3162"/>
      <c r="H88" s="3162"/>
      <c r="I88" s="2360"/>
      <c r="J88" s="2360"/>
      <c r="K88" s="2360"/>
      <c r="L88" s="2360"/>
      <c r="M88" s="2360"/>
      <c r="N88" s="2360"/>
      <c r="O88" s="3157"/>
      <c r="P88" s="3157"/>
      <c r="Q88" s="3157"/>
      <c r="R88" s="3157"/>
      <c r="S88" s="3157"/>
      <c r="T88" s="3157"/>
      <c r="U88" s="3157"/>
      <c r="V88" s="3157"/>
      <c r="W88" s="3157"/>
      <c r="X88" s="3157"/>
      <c r="Y88" s="3157"/>
      <c r="Z88" s="3157"/>
      <c r="AA88" s="3157"/>
      <c r="AB88" s="3157"/>
      <c r="AC88" s="3157"/>
      <c r="AD88" s="1274">
        <f t="shared" ref="AD88" si="61">AD25</f>
        <v>0</v>
      </c>
      <c r="AE88" s="1265"/>
    </row>
    <row r="89" spans="1:31" s="1185" customFormat="1" ht="45" x14ac:dyDescent="0.25">
      <c r="A89" s="336" t="s">
        <v>309</v>
      </c>
      <c r="B89" s="3162"/>
      <c r="C89" s="1054">
        <f t="shared" si="56"/>
        <v>1000</v>
      </c>
      <c r="D89" s="1054">
        <f t="shared" si="56"/>
        <v>583</v>
      </c>
      <c r="E89" s="1054">
        <f t="shared" si="56"/>
        <v>358</v>
      </c>
      <c r="F89" s="2380">
        <f t="shared" si="56"/>
        <v>61.406518010291599</v>
      </c>
      <c r="G89" s="3162"/>
      <c r="H89" s="3162"/>
      <c r="I89" s="2360"/>
      <c r="J89" s="2360"/>
      <c r="K89" s="2360"/>
      <c r="L89" s="2360"/>
      <c r="M89" s="2360"/>
      <c r="N89" s="2360"/>
      <c r="O89" s="3157"/>
      <c r="P89" s="3157"/>
      <c r="Q89" s="3157"/>
      <c r="R89" s="3157"/>
      <c r="S89" s="3157"/>
      <c r="T89" s="3157"/>
      <c r="U89" s="3157"/>
      <c r="V89" s="3157"/>
      <c r="W89" s="3157"/>
      <c r="X89" s="3157"/>
      <c r="Y89" s="3157"/>
      <c r="Z89" s="3157"/>
      <c r="AA89" s="3157"/>
      <c r="AB89" s="3157"/>
      <c r="AC89" s="3157"/>
      <c r="AD89" s="1274">
        <f t="shared" ref="AD89" si="62">AD26</f>
        <v>0</v>
      </c>
      <c r="AE89" s="1265"/>
    </row>
    <row r="90" spans="1:31" s="1185" customFormat="1" ht="90" x14ac:dyDescent="0.25">
      <c r="A90" s="336" t="s">
        <v>532</v>
      </c>
      <c r="B90" s="3162"/>
      <c r="C90" s="1054">
        <f t="shared" si="56"/>
        <v>500</v>
      </c>
      <c r="D90" s="1054">
        <f t="shared" si="56"/>
        <v>292</v>
      </c>
      <c r="E90" s="1054">
        <f t="shared" si="56"/>
        <v>8</v>
      </c>
      <c r="F90" s="2380">
        <f t="shared" si="56"/>
        <v>2.7397260273972601</v>
      </c>
      <c r="G90" s="3162"/>
      <c r="H90" s="3162"/>
      <c r="I90" s="2360"/>
      <c r="J90" s="2360"/>
      <c r="K90" s="2360"/>
      <c r="L90" s="2360"/>
      <c r="M90" s="2360"/>
      <c r="N90" s="2360"/>
      <c r="O90" s="3157"/>
      <c r="P90" s="3157"/>
      <c r="Q90" s="3157"/>
      <c r="R90" s="3157"/>
      <c r="S90" s="3157"/>
      <c r="T90" s="3157"/>
      <c r="U90" s="3157"/>
      <c r="V90" s="3157"/>
      <c r="W90" s="3157"/>
      <c r="X90" s="3157"/>
      <c r="Y90" s="3157"/>
      <c r="Z90" s="3157"/>
      <c r="AA90" s="3157"/>
      <c r="AB90" s="3157"/>
      <c r="AC90" s="3157"/>
      <c r="AD90" s="1274">
        <f t="shared" ref="AD90" si="63">AD27</f>
        <v>0</v>
      </c>
      <c r="AE90" s="1265"/>
    </row>
    <row r="91" spans="1:31" s="1185" customFormat="1" ht="30" x14ac:dyDescent="0.25">
      <c r="A91" s="336" t="s">
        <v>380</v>
      </c>
      <c r="B91" s="3162"/>
      <c r="C91" s="1054">
        <f t="shared" si="56"/>
        <v>154</v>
      </c>
      <c r="D91" s="1054">
        <f t="shared" si="56"/>
        <v>90</v>
      </c>
      <c r="E91" s="1054">
        <f t="shared" si="56"/>
        <v>142</v>
      </c>
      <c r="F91" s="2380">
        <f t="shared" si="56"/>
        <v>157.77777777777777</v>
      </c>
      <c r="G91" s="3162"/>
      <c r="H91" s="3162"/>
      <c r="I91" s="2360"/>
      <c r="J91" s="2360"/>
      <c r="K91" s="2360"/>
      <c r="L91" s="2360"/>
      <c r="M91" s="2360"/>
      <c r="N91" s="2360"/>
      <c r="O91" s="3157"/>
      <c r="P91" s="3157"/>
      <c r="Q91" s="3157"/>
      <c r="R91" s="3157"/>
      <c r="S91" s="3157"/>
      <c r="T91" s="3157"/>
      <c r="U91" s="3157"/>
      <c r="V91" s="3157"/>
      <c r="W91" s="3157"/>
      <c r="X91" s="3157"/>
      <c r="Y91" s="3157"/>
      <c r="Z91" s="3157"/>
      <c r="AA91" s="3157"/>
      <c r="AB91" s="3157"/>
      <c r="AC91" s="3157"/>
      <c r="AD91" s="1274">
        <f t="shared" ref="AD91" si="64">AD28</f>
        <v>0</v>
      </c>
      <c r="AE91" s="1265"/>
    </row>
    <row r="92" spans="1:31" s="1185" customFormat="1" ht="29.25" x14ac:dyDescent="0.25">
      <c r="A92" s="823" t="s">
        <v>135</v>
      </c>
      <c r="B92" s="3162"/>
      <c r="C92" s="1054">
        <f t="shared" si="56"/>
        <v>3500</v>
      </c>
      <c r="D92" s="1054">
        <f t="shared" si="56"/>
        <v>2042</v>
      </c>
      <c r="E92" s="1054">
        <f t="shared" si="56"/>
        <v>2114</v>
      </c>
      <c r="F92" s="2380">
        <f t="shared" si="56"/>
        <v>103.52595494613124</v>
      </c>
      <c r="G92" s="3162"/>
      <c r="H92" s="3162"/>
      <c r="I92" s="2360"/>
      <c r="J92" s="2360"/>
      <c r="K92" s="2360"/>
      <c r="L92" s="2360"/>
      <c r="M92" s="2360"/>
      <c r="N92" s="2360"/>
      <c r="O92" s="3157"/>
      <c r="P92" s="3157"/>
      <c r="Q92" s="3157"/>
      <c r="R92" s="3157"/>
      <c r="S92" s="3157"/>
      <c r="T92" s="3157"/>
      <c r="U92" s="3157"/>
      <c r="V92" s="3157"/>
      <c r="W92" s="3157"/>
      <c r="X92" s="3157"/>
      <c r="Y92" s="3157"/>
      <c r="Z92" s="3157"/>
      <c r="AA92" s="3157"/>
      <c r="AB92" s="3157"/>
      <c r="AC92" s="3157"/>
      <c r="AD92" s="1274">
        <f t="shared" ref="AD92" si="65">AD29</f>
        <v>0</v>
      </c>
      <c r="AE92" s="1265"/>
    </row>
    <row r="93" spans="1:31" s="1185" customFormat="1" x14ac:dyDescent="0.25">
      <c r="A93" s="337" t="s">
        <v>239</v>
      </c>
      <c r="B93" s="3162"/>
      <c r="C93" s="1054">
        <f t="shared" si="56"/>
        <v>3500</v>
      </c>
      <c r="D93" s="1054">
        <f t="shared" si="56"/>
        <v>2042</v>
      </c>
      <c r="E93" s="1054">
        <f t="shared" si="56"/>
        <v>2114</v>
      </c>
      <c r="F93" s="2380">
        <f t="shared" si="56"/>
        <v>103.52595494613124</v>
      </c>
      <c r="G93" s="3162"/>
      <c r="H93" s="3162"/>
      <c r="I93" s="2360"/>
      <c r="J93" s="2360"/>
      <c r="K93" s="2360"/>
      <c r="L93" s="2360"/>
      <c r="M93" s="2360"/>
      <c r="N93" s="2360"/>
      <c r="O93" s="3157"/>
      <c r="P93" s="3157"/>
      <c r="Q93" s="3157"/>
      <c r="R93" s="3157"/>
      <c r="S93" s="3157"/>
      <c r="T93" s="3157"/>
      <c r="U93" s="3157"/>
      <c r="V93" s="3157"/>
      <c r="W93" s="3157"/>
      <c r="X93" s="3157"/>
      <c r="Y93" s="3157"/>
      <c r="Z93" s="3157"/>
      <c r="AA93" s="3157"/>
      <c r="AB93" s="3157"/>
      <c r="AC93" s="3157"/>
      <c r="AD93" s="1274">
        <f t="shared" ref="AD93" si="66">AD30</f>
        <v>0</v>
      </c>
      <c r="AE93" s="1265"/>
    </row>
    <row r="94" spans="1:31" s="1185" customFormat="1" ht="47.25" x14ac:dyDescent="0.25">
      <c r="A94" s="824" t="s">
        <v>298</v>
      </c>
      <c r="B94" s="3162"/>
      <c r="C94" s="1054">
        <f t="shared" si="56"/>
        <v>1171</v>
      </c>
      <c r="D94" s="1054">
        <f t="shared" si="56"/>
        <v>682</v>
      </c>
      <c r="E94" s="1054">
        <f t="shared" si="56"/>
        <v>612</v>
      </c>
      <c r="F94" s="2380">
        <f t="shared" si="56"/>
        <v>89.73607038123167</v>
      </c>
      <c r="G94" s="3162"/>
      <c r="H94" s="3162"/>
      <c r="I94" s="2360"/>
      <c r="J94" s="2360"/>
      <c r="K94" s="2360"/>
      <c r="L94" s="2360"/>
      <c r="M94" s="2360"/>
      <c r="N94" s="2360"/>
      <c r="O94" s="3157">
        <f t="shared" ref="O94:AD94" si="67">O31</f>
        <v>0</v>
      </c>
      <c r="P94" s="3157">
        <f t="shared" ref="P94:Q94" si="68">P31</f>
        <v>0</v>
      </c>
      <c r="Q94" s="3157">
        <f t="shared" si="68"/>
        <v>0</v>
      </c>
      <c r="R94" s="3157">
        <f t="shared" ref="R94" si="69">R31</f>
        <v>0</v>
      </c>
      <c r="S94" s="3157">
        <f t="shared" ref="S94:T94" si="70">S31</f>
        <v>0</v>
      </c>
      <c r="T94" s="3157">
        <f t="shared" si="70"/>
        <v>0</v>
      </c>
      <c r="U94" s="3157">
        <f t="shared" ref="U94" si="71">U31</f>
        <v>0</v>
      </c>
      <c r="V94" s="3157">
        <f t="shared" si="67"/>
        <v>0</v>
      </c>
      <c r="W94" s="3157">
        <f t="shared" si="67"/>
        <v>0</v>
      </c>
      <c r="X94" s="3157">
        <f t="shared" si="67"/>
        <v>0</v>
      </c>
      <c r="Y94" s="3157">
        <f t="shared" si="67"/>
        <v>0</v>
      </c>
      <c r="Z94" s="3157">
        <f t="shared" si="67"/>
        <v>0</v>
      </c>
      <c r="AA94" s="3157">
        <f t="shared" si="67"/>
        <v>0</v>
      </c>
      <c r="AB94" s="3157">
        <f t="shared" si="67"/>
        <v>0</v>
      </c>
      <c r="AC94" s="3157">
        <f t="shared" si="67"/>
        <v>0</v>
      </c>
      <c r="AD94" s="1274">
        <f t="shared" si="67"/>
        <v>0</v>
      </c>
      <c r="AE94" s="1265">
        <f>AE31</f>
        <v>0</v>
      </c>
    </row>
    <row r="95" spans="1:31" s="1185" customFormat="1" ht="30" x14ac:dyDescent="0.25">
      <c r="A95" s="497" t="s">
        <v>299</v>
      </c>
      <c r="B95" s="3162"/>
      <c r="C95" s="1054">
        <f t="shared" si="56"/>
        <v>503</v>
      </c>
      <c r="D95" s="1054">
        <f t="shared" si="56"/>
        <v>293</v>
      </c>
      <c r="E95" s="1054">
        <f t="shared" si="56"/>
        <v>213</v>
      </c>
      <c r="F95" s="2380">
        <f t="shared" si="56"/>
        <v>72.696245733788402</v>
      </c>
      <c r="G95" s="3162"/>
      <c r="H95" s="3162"/>
      <c r="I95" s="2360"/>
      <c r="J95" s="2360"/>
      <c r="K95" s="2360"/>
      <c r="L95" s="2360"/>
      <c r="M95" s="2360"/>
      <c r="N95" s="2360"/>
      <c r="O95" s="3157"/>
      <c r="P95" s="3157"/>
      <c r="Q95" s="3157"/>
      <c r="R95" s="3157"/>
      <c r="S95" s="3157"/>
      <c r="T95" s="3157"/>
      <c r="U95" s="3157"/>
      <c r="V95" s="3157"/>
      <c r="W95" s="3157"/>
      <c r="X95" s="3157"/>
      <c r="Y95" s="3157"/>
      <c r="Z95" s="3157"/>
      <c r="AA95" s="3157"/>
      <c r="AB95" s="3157"/>
      <c r="AC95" s="3157"/>
      <c r="AD95" s="1274">
        <f t="shared" ref="AD95" si="72">AD32</f>
        <v>0</v>
      </c>
      <c r="AE95" s="1265"/>
    </row>
    <row r="96" spans="1:31" s="1185" customFormat="1" ht="30" x14ac:dyDescent="0.25">
      <c r="A96" s="336" t="s">
        <v>300</v>
      </c>
      <c r="B96" s="3162"/>
      <c r="C96" s="1054">
        <f t="shared" si="56"/>
        <v>467</v>
      </c>
      <c r="D96" s="1054">
        <f t="shared" si="56"/>
        <v>272</v>
      </c>
      <c r="E96" s="1054">
        <f t="shared" si="56"/>
        <v>192</v>
      </c>
      <c r="F96" s="2380">
        <f t="shared" si="56"/>
        <v>70.588235294117652</v>
      </c>
      <c r="G96" s="3162"/>
      <c r="H96" s="3162"/>
      <c r="I96" s="2360"/>
      <c r="J96" s="2360"/>
      <c r="K96" s="2360"/>
      <c r="L96" s="2360"/>
      <c r="M96" s="2360"/>
      <c r="N96" s="2360"/>
      <c r="O96" s="3157"/>
      <c r="P96" s="3157"/>
      <c r="Q96" s="3157"/>
      <c r="R96" s="3157"/>
      <c r="S96" s="3157"/>
      <c r="T96" s="3157"/>
      <c r="U96" s="3157"/>
      <c r="V96" s="3157"/>
      <c r="W96" s="3157"/>
      <c r="X96" s="3157"/>
      <c r="Y96" s="3157"/>
      <c r="Z96" s="3157"/>
      <c r="AA96" s="3157"/>
      <c r="AB96" s="3157"/>
      <c r="AC96" s="3157"/>
      <c r="AD96" s="1274">
        <f t="shared" ref="AD96" si="73">AD33</f>
        <v>0</v>
      </c>
      <c r="AE96" s="1265"/>
    </row>
    <row r="97" spans="1:31" s="1185" customFormat="1" ht="45" x14ac:dyDescent="0.25">
      <c r="A97" s="336" t="s">
        <v>301</v>
      </c>
      <c r="B97" s="3162"/>
      <c r="C97" s="1054">
        <f t="shared" si="56"/>
        <v>0</v>
      </c>
      <c r="D97" s="1054">
        <f t="shared" si="56"/>
        <v>0</v>
      </c>
      <c r="E97" s="1054">
        <f t="shared" si="56"/>
        <v>0</v>
      </c>
      <c r="F97" s="2380">
        <f t="shared" si="56"/>
        <v>0</v>
      </c>
      <c r="G97" s="3162"/>
      <c r="H97" s="3162"/>
      <c r="I97" s="2360"/>
      <c r="J97" s="2360"/>
      <c r="K97" s="2360"/>
      <c r="L97" s="2360"/>
      <c r="M97" s="2360"/>
      <c r="N97" s="2360"/>
      <c r="O97" s="3157"/>
      <c r="P97" s="3157"/>
      <c r="Q97" s="3157"/>
      <c r="R97" s="3157"/>
      <c r="S97" s="3157"/>
      <c r="T97" s="3157"/>
      <c r="U97" s="3157"/>
      <c r="V97" s="3157"/>
      <c r="W97" s="3157"/>
      <c r="X97" s="3157"/>
      <c r="Y97" s="3157"/>
      <c r="Z97" s="3157"/>
      <c r="AA97" s="3157"/>
      <c r="AB97" s="3157"/>
      <c r="AC97" s="3157"/>
      <c r="AD97" s="1274">
        <f t="shared" ref="AD97" si="74">AD34</f>
        <v>0</v>
      </c>
      <c r="AE97" s="1265"/>
    </row>
    <row r="98" spans="1:31" s="1185" customFormat="1" ht="45" x14ac:dyDescent="0.25">
      <c r="A98" s="336" t="s">
        <v>302</v>
      </c>
      <c r="B98" s="3162"/>
      <c r="C98" s="1054">
        <f t="shared" si="56"/>
        <v>0</v>
      </c>
      <c r="D98" s="1054">
        <f t="shared" si="56"/>
        <v>0</v>
      </c>
      <c r="E98" s="1054">
        <f t="shared" si="56"/>
        <v>0</v>
      </c>
      <c r="F98" s="2380">
        <f t="shared" si="56"/>
        <v>0</v>
      </c>
      <c r="G98" s="3162"/>
      <c r="H98" s="3162"/>
      <c r="I98" s="2360"/>
      <c r="J98" s="2360"/>
      <c r="K98" s="2360"/>
      <c r="L98" s="2360"/>
      <c r="M98" s="2360"/>
      <c r="N98" s="2360"/>
      <c r="O98" s="3157"/>
      <c r="P98" s="3157"/>
      <c r="Q98" s="3157"/>
      <c r="R98" s="3157"/>
      <c r="S98" s="3157"/>
      <c r="T98" s="3157"/>
      <c r="U98" s="3157"/>
      <c r="V98" s="3157"/>
      <c r="W98" s="3157"/>
      <c r="X98" s="3157"/>
      <c r="Y98" s="3157"/>
      <c r="Z98" s="3157"/>
      <c r="AA98" s="3157"/>
      <c r="AB98" s="3157"/>
      <c r="AC98" s="3157"/>
      <c r="AD98" s="1274">
        <f t="shared" ref="AD98" si="75">AD35</f>
        <v>0</v>
      </c>
      <c r="AE98" s="1265"/>
    </row>
    <row r="99" spans="1:31" s="1185" customFormat="1" ht="30" x14ac:dyDescent="0.25">
      <c r="A99" s="336" t="s">
        <v>303</v>
      </c>
      <c r="B99" s="3162"/>
      <c r="C99" s="1054">
        <f t="shared" si="56"/>
        <v>36</v>
      </c>
      <c r="D99" s="1054">
        <f t="shared" si="56"/>
        <v>21</v>
      </c>
      <c r="E99" s="1054">
        <f t="shared" si="56"/>
        <v>21</v>
      </c>
      <c r="F99" s="2380">
        <f t="shared" si="56"/>
        <v>100</v>
      </c>
      <c r="G99" s="3162"/>
      <c r="H99" s="3162"/>
      <c r="I99" s="2360"/>
      <c r="J99" s="2360"/>
      <c r="K99" s="2360"/>
      <c r="L99" s="2360"/>
      <c r="M99" s="2360"/>
      <c r="N99" s="2360"/>
      <c r="O99" s="3157"/>
      <c r="P99" s="3157"/>
      <c r="Q99" s="3157"/>
      <c r="R99" s="3157"/>
      <c r="S99" s="3157"/>
      <c r="T99" s="3157"/>
      <c r="U99" s="3157"/>
      <c r="V99" s="3157"/>
      <c r="W99" s="3157"/>
      <c r="X99" s="3157"/>
      <c r="Y99" s="3157"/>
      <c r="Z99" s="3157"/>
      <c r="AA99" s="3157"/>
      <c r="AB99" s="3157"/>
      <c r="AC99" s="3157"/>
      <c r="AD99" s="1274">
        <f t="shared" ref="AD99" si="76">AD36</f>
        <v>0</v>
      </c>
      <c r="AE99" s="1265"/>
    </row>
    <row r="100" spans="1:31" s="1185" customFormat="1" ht="45" x14ac:dyDescent="0.25">
      <c r="A100" s="497" t="s">
        <v>304</v>
      </c>
      <c r="B100" s="3162"/>
      <c r="C100" s="1054">
        <f t="shared" si="56"/>
        <v>668</v>
      </c>
      <c r="D100" s="1054">
        <f t="shared" si="56"/>
        <v>389</v>
      </c>
      <c r="E100" s="1054">
        <f t="shared" si="56"/>
        <v>399</v>
      </c>
      <c r="F100" s="2380">
        <f t="shared" si="56"/>
        <v>102.57069408740361</v>
      </c>
      <c r="G100" s="3162"/>
      <c r="H100" s="3162"/>
      <c r="I100" s="2360"/>
      <c r="J100" s="2360"/>
      <c r="K100" s="2360"/>
      <c r="L100" s="2360"/>
      <c r="M100" s="2360"/>
      <c r="N100" s="2360"/>
      <c r="O100" s="3157"/>
      <c r="P100" s="3157"/>
      <c r="Q100" s="3157"/>
      <c r="R100" s="3157"/>
      <c r="S100" s="3157"/>
      <c r="T100" s="3157"/>
      <c r="U100" s="3157"/>
      <c r="V100" s="3157"/>
      <c r="W100" s="3157"/>
      <c r="X100" s="3157"/>
      <c r="Y100" s="3157"/>
      <c r="Z100" s="3157"/>
      <c r="AA100" s="3157"/>
      <c r="AB100" s="3157"/>
      <c r="AC100" s="3157"/>
      <c r="AD100" s="1274">
        <f t="shared" ref="AD100" si="77">AD37</f>
        <v>0</v>
      </c>
      <c r="AE100" s="1265"/>
    </row>
    <row r="101" spans="1:31" s="1185" customFormat="1" ht="30" x14ac:dyDescent="0.25">
      <c r="A101" s="336" t="s">
        <v>305</v>
      </c>
      <c r="B101" s="3162"/>
      <c r="C101" s="1054">
        <f t="shared" si="56"/>
        <v>172</v>
      </c>
      <c r="D101" s="1054">
        <f t="shared" si="56"/>
        <v>100</v>
      </c>
      <c r="E101" s="1054">
        <f t="shared" si="56"/>
        <v>117</v>
      </c>
      <c r="F101" s="2380">
        <f t="shared" si="56"/>
        <v>117</v>
      </c>
      <c r="G101" s="3162"/>
      <c r="H101" s="3162"/>
      <c r="I101" s="2360"/>
      <c r="J101" s="2360"/>
      <c r="K101" s="2360"/>
      <c r="L101" s="2360"/>
      <c r="M101" s="2360"/>
      <c r="N101" s="2360"/>
      <c r="O101" s="3157"/>
      <c r="P101" s="3157"/>
      <c r="Q101" s="3157"/>
      <c r="R101" s="3157"/>
      <c r="S101" s="3157"/>
      <c r="T101" s="3157"/>
      <c r="U101" s="3157"/>
      <c r="V101" s="3157"/>
      <c r="W101" s="3157"/>
      <c r="X101" s="3157"/>
      <c r="Y101" s="3157"/>
      <c r="Z101" s="3157"/>
      <c r="AA101" s="3157"/>
      <c r="AB101" s="3157"/>
      <c r="AC101" s="3157"/>
      <c r="AD101" s="1274">
        <f t="shared" ref="AD101" si="78">AD38</f>
        <v>0</v>
      </c>
      <c r="AE101" s="1265"/>
    </row>
    <row r="102" spans="1:31" s="1185" customFormat="1" ht="30" x14ac:dyDescent="0.25">
      <c r="A102" s="336" t="s">
        <v>334</v>
      </c>
      <c r="B102" s="3162"/>
      <c r="C102" s="1054">
        <f t="shared" si="56"/>
        <v>0</v>
      </c>
      <c r="D102" s="1054">
        <f t="shared" si="56"/>
        <v>0</v>
      </c>
      <c r="E102" s="1054">
        <f t="shared" si="56"/>
        <v>0</v>
      </c>
      <c r="F102" s="2380">
        <f t="shared" si="56"/>
        <v>0</v>
      </c>
      <c r="G102" s="3162"/>
      <c r="H102" s="3162"/>
      <c r="I102" s="2360"/>
      <c r="J102" s="2360"/>
      <c r="K102" s="2360"/>
      <c r="L102" s="2360"/>
      <c r="M102" s="2360"/>
      <c r="N102" s="2360"/>
      <c r="O102" s="3157"/>
      <c r="P102" s="3157"/>
      <c r="Q102" s="3157"/>
      <c r="R102" s="3157"/>
      <c r="S102" s="3157"/>
      <c r="T102" s="3157"/>
      <c r="U102" s="3157"/>
      <c r="V102" s="3157"/>
      <c r="W102" s="3157"/>
      <c r="X102" s="3157"/>
      <c r="Y102" s="3157"/>
      <c r="Z102" s="3157"/>
      <c r="AA102" s="3157"/>
      <c r="AB102" s="3157"/>
      <c r="AC102" s="3157"/>
      <c r="AD102" s="1274">
        <f t="shared" ref="AD102" si="79">AD39</f>
        <v>0</v>
      </c>
      <c r="AE102" s="1265"/>
    </row>
    <row r="103" spans="1:31" s="1185" customFormat="1" ht="60" x14ac:dyDescent="0.25">
      <c r="A103" s="336" t="s">
        <v>306</v>
      </c>
      <c r="B103" s="3162"/>
      <c r="C103" s="1054">
        <f t="shared" si="56"/>
        <v>396</v>
      </c>
      <c r="D103" s="1054">
        <f t="shared" si="56"/>
        <v>231</v>
      </c>
      <c r="E103" s="1054">
        <f t="shared" si="56"/>
        <v>234</v>
      </c>
      <c r="F103" s="2380">
        <f t="shared" si="56"/>
        <v>101.29870129870129</v>
      </c>
      <c r="G103" s="3162"/>
      <c r="H103" s="3162"/>
      <c r="I103" s="2360"/>
      <c r="J103" s="2360"/>
      <c r="K103" s="2360"/>
      <c r="L103" s="2360"/>
      <c r="M103" s="2360"/>
      <c r="N103" s="2360"/>
      <c r="O103" s="3157"/>
      <c r="P103" s="3157"/>
      <c r="Q103" s="3157"/>
      <c r="R103" s="3157"/>
      <c r="S103" s="3157"/>
      <c r="T103" s="3157"/>
      <c r="U103" s="3157"/>
      <c r="V103" s="3157"/>
      <c r="W103" s="3157"/>
      <c r="X103" s="3157"/>
      <c r="Y103" s="3157"/>
      <c r="Z103" s="3157"/>
      <c r="AA103" s="3157"/>
      <c r="AB103" s="3157"/>
      <c r="AC103" s="3157"/>
      <c r="AD103" s="1274">
        <f t="shared" ref="AD103" si="80">AD40</f>
        <v>0</v>
      </c>
      <c r="AE103" s="1265"/>
    </row>
    <row r="104" spans="1:31" s="1185" customFormat="1" ht="45" x14ac:dyDescent="0.25">
      <c r="A104" s="336" t="s">
        <v>307</v>
      </c>
      <c r="B104" s="3162"/>
      <c r="C104" s="1054">
        <f t="shared" si="56"/>
        <v>100</v>
      </c>
      <c r="D104" s="1054">
        <f t="shared" si="56"/>
        <v>58</v>
      </c>
      <c r="E104" s="1054">
        <f t="shared" si="56"/>
        <v>48</v>
      </c>
      <c r="F104" s="2380">
        <f t="shared" si="56"/>
        <v>82.758620689655174</v>
      </c>
      <c r="G104" s="3162"/>
      <c r="H104" s="3162"/>
      <c r="I104" s="2360"/>
      <c r="J104" s="2360"/>
      <c r="K104" s="2360"/>
      <c r="L104" s="2360"/>
      <c r="M104" s="2360"/>
      <c r="N104" s="2360"/>
      <c r="O104" s="3157"/>
      <c r="P104" s="3157"/>
      <c r="Q104" s="3157"/>
      <c r="R104" s="3157"/>
      <c r="S104" s="3157"/>
      <c r="T104" s="3157"/>
      <c r="U104" s="3157"/>
      <c r="V104" s="3157"/>
      <c r="W104" s="3157"/>
      <c r="X104" s="3157"/>
      <c r="Y104" s="3157"/>
      <c r="Z104" s="3157"/>
      <c r="AA104" s="3157"/>
      <c r="AB104" s="3157"/>
      <c r="AC104" s="3157"/>
      <c r="AD104" s="1274">
        <f t="shared" ref="AD104" si="81">AD41</f>
        <v>0</v>
      </c>
      <c r="AE104" s="1265"/>
    </row>
    <row r="105" spans="1:31" s="1185" customFormat="1" ht="57.75" x14ac:dyDescent="0.25">
      <c r="A105" s="493" t="s">
        <v>384</v>
      </c>
      <c r="B105" s="3162"/>
      <c r="C105" s="1054">
        <f t="shared" si="56"/>
        <v>208</v>
      </c>
      <c r="D105" s="1054">
        <f t="shared" si="56"/>
        <v>121</v>
      </c>
      <c r="E105" s="1054">
        <f t="shared" si="56"/>
        <v>284</v>
      </c>
      <c r="F105" s="2380">
        <f t="shared" si="56"/>
        <v>234.71074380165291</v>
      </c>
      <c r="G105" s="3162"/>
      <c r="H105" s="3162"/>
      <c r="I105" s="2360"/>
      <c r="J105" s="2360"/>
      <c r="K105" s="2360"/>
      <c r="L105" s="2360"/>
      <c r="M105" s="2360"/>
      <c r="N105" s="2360"/>
      <c r="O105" s="3157"/>
      <c r="P105" s="3157"/>
      <c r="Q105" s="3157"/>
      <c r="R105" s="3157"/>
      <c r="S105" s="3157"/>
      <c r="T105" s="3157"/>
      <c r="U105" s="3157"/>
      <c r="V105" s="3157"/>
      <c r="W105" s="3157"/>
      <c r="X105" s="3157"/>
      <c r="Y105" s="3157"/>
      <c r="Z105" s="3157"/>
      <c r="AA105" s="3157"/>
      <c r="AB105" s="3157"/>
      <c r="AC105" s="3157"/>
      <c r="AD105" s="1274"/>
      <c r="AE105" s="1265"/>
    </row>
    <row r="106" spans="1:31" s="1185" customFormat="1" ht="30" x14ac:dyDescent="0.25">
      <c r="A106" s="497" t="s">
        <v>206</v>
      </c>
      <c r="B106" s="3162"/>
      <c r="C106" s="1054"/>
      <c r="D106" s="1054"/>
      <c r="E106" s="1054"/>
      <c r="F106" s="2380"/>
      <c r="G106" s="3162"/>
      <c r="H106" s="3162"/>
      <c r="I106" s="2360"/>
      <c r="J106" s="2360"/>
      <c r="K106" s="2360"/>
      <c r="L106" s="2360"/>
      <c r="M106" s="2360"/>
      <c r="N106" s="2360"/>
      <c r="O106" s="3157">
        <f t="shared" ref="O106:AD106" si="82">O43</f>
        <v>3410.7094999999999</v>
      </c>
      <c r="P106" s="3157">
        <f t="shared" ref="P106:Q106" si="83">P43</f>
        <v>3410.7094999999999</v>
      </c>
      <c r="Q106" s="3157">
        <f t="shared" si="83"/>
        <v>3410.7094999999999</v>
      </c>
      <c r="R106" s="3157">
        <f t="shared" ref="R106" si="84">R43</f>
        <v>3410.7094999999999</v>
      </c>
      <c r="S106" s="3157">
        <f t="shared" ref="S106:T106" si="85">S43</f>
        <v>3410.7094999999999</v>
      </c>
      <c r="T106" s="3157">
        <f t="shared" si="85"/>
        <v>3410.7094999999999</v>
      </c>
      <c r="U106" s="3157">
        <f t="shared" ref="U106" si="86">U43</f>
        <v>3410.7094999999999</v>
      </c>
      <c r="V106" s="3157">
        <f t="shared" si="82"/>
        <v>1989.5805416666667</v>
      </c>
      <c r="W106" s="3157">
        <f t="shared" si="82"/>
        <v>2906.3633600000003</v>
      </c>
      <c r="X106" s="3157">
        <f t="shared" si="82"/>
        <v>0</v>
      </c>
      <c r="Y106" s="3157">
        <f t="shared" si="82"/>
        <v>0</v>
      </c>
      <c r="Z106" s="3157">
        <f t="shared" si="82"/>
        <v>916.78281833333358</v>
      </c>
      <c r="AA106" s="3157">
        <f t="shared" si="82"/>
        <v>0</v>
      </c>
      <c r="AB106" s="3157">
        <f t="shared" si="82"/>
        <v>0</v>
      </c>
      <c r="AC106" s="3157">
        <f t="shared" si="82"/>
        <v>2906.3633600000003</v>
      </c>
      <c r="AD106" s="1274">
        <f t="shared" si="82"/>
        <v>0</v>
      </c>
      <c r="AE106" s="1265"/>
    </row>
    <row r="107" spans="1:31" s="1185" customFormat="1" x14ac:dyDescent="0.25">
      <c r="A107" s="497" t="s">
        <v>359</v>
      </c>
      <c r="B107" s="3162"/>
      <c r="C107" s="1054">
        <f t="shared" ref="C107:F129" si="87">C44</f>
        <v>300</v>
      </c>
      <c r="D107" s="1054">
        <f t="shared" si="87"/>
        <v>175</v>
      </c>
      <c r="E107" s="1054">
        <f t="shared" si="87"/>
        <v>155.51500000000001</v>
      </c>
      <c r="F107" s="2380">
        <f t="shared" si="87"/>
        <v>88.86571428571429</v>
      </c>
      <c r="G107" s="3162"/>
      <c r="H107" s="3162"/>
      <c r="I107" s="2360"/>
      <c r="J107" s="2360"/>
      <c r="K107" s="2360"/>
      <c r="L107" s="2360"/>
      <c r="M107" s="2360"/>
      <c r="N107" s="2360"/>
      <c r="O107" s="3157"/>
      <c r="P107" s="3157"/>
      <c r="Q107" s="3157"/>
      <c r="R107" s="3157"/>
      <c r="S107" s="3157"/>
      <c r="T107" s="3157"/>
      <c r="U107" s="3157"/>
      <c r="V107" s="3157"/>
      <c r="W107" s="3157"/>
      <c r="X107" s="3157"/>
      <c r="Y107" s="3157"/>
      <c r="Z107" s="3157"/>
      <c r="AA107" s="3157"/>
      <c r="AB107" s="3157"/>
      <c r="AC107" s="3157"/>
      <c r="AD107" s="1274">
        <f t="shared" ref="AD107" si="88">AD44</f>
        <v>0</v>
      </c>
      <c r="AE107" s="1265"/>
    </row>
    <row r="108" spans="1:31" s="1185" customFormat="1" x14ac:dyDescent="0.25">
      <c r="A108" s="336" t="s">
        <v>347</v>
      </c>
      <c r="B108" s="3162"/>
      <c r="C108" s="1054">
        <f t="shared" si="87"/>
        <v>0</v>
      </c>
      <c r="D108" s="1054">
        <f t="shared" si="87"/>
        <v>0</v>
      </c>
      <c r="E108" s="1054">
        <f t="shared" si="87"/>
        <v>0</v>
      </c>
      <c r="F108" s="2380">
        <f t="shared" si="87"/>
        <v>0</v>
      </c>
      <c r="G108" s="3162"/>
      <c r="H108" s="3162"/>
      <c r="I108" s="2360"/>
      <c r="J108" s="2360"/>
      <c r="K108" s="2360"/>
      <c r="L108" s="2360"/>
      <c r="M108" s="2360"/>
      <c r="N108" s="2360"/>
      <c r="O108" s="3157"/>
      <c r="P108" s="3157"/>
      <c r="Q108" s="3157"/>
      <c r="R108" s="3157"/>
      <c r="S108" s="3157"/>
      <c r="T108" s="3157"/>
      <c r="U108" s="3157"/>
      <c r="V108" s="3157"/>
      <c r="W108" s="3157"/>
      <c r="X108" s="3157"/>
      <c r="Y108" s="3157"/>
      <c r="Z108" s="3157"/>
      <c r="AA108" s="3157"/>
      <c r="AB108" s="3157"/>
      <c r="AC108" s="3157"/>
      <c r="AD108" s="1274">
        <f t="shared" ref="AD108" si="89">AD45</f>
        <v>0</v>
      </c>
      <c r="AE108" s="1265"/>
    </row>
    <row r="109" spans="1:31" s="1185" customFormat="1" ht="30" x14ac:dyDescent="0.25">
      <c r="A109" s="497" t="s">
        <v>348</v>
      </c>
      <c r="B109" s="3162"/>
      <c r="C109" s="1054">
        <f t="shared" si="87"/>
        <v>175</v>
      </c>
      <c r="D109" s="1054">
        <f t="shared" si="87"/>
        <v>102</v>
      </c>
      <c r="E109" s="1054">
        <f t="shared" si="87"/>
        <v>138.51500000000001</v>
      </c>
      <c r="F109" s="2380">
        <f t="shared" si="87"/>
        <v>135.79901960784315</v>
      </c>
      <c r="G109" s="3162"/>
      <c r="H109" s="3162"/>
      <c r="I109" s="2360"/>
      <c r="J109" s="2360"/>
      <c r="K109" s="2360"/>
      <c r="L109" s="2360"/>
      <c r="M109" s="2360"/>
      <c r="N109" s="2360"/>
      <c r="O109" s="3157"/>
      <c r="P109" s="3157"/>
      <c r="Q109" s="3157"/>
      <c r="R109" s="3157"/>
      <c r="S109" s="3157"/>
      <c r="T109" s="3157"/>
      <c r="U109" s="3157"/>
      <c r="V109" s="3157"/>
      <c r="W109" s="3157"/>
      <c r="X109" s="3157"/>
      <c r="Y109" s="3157"/>
      <c r="Z109" s="3157"/>
      <c r="AA109" s="3157"/>
      <c r="AB109" s="3157"/>
      <c r="AC109" s="3157"/>
      <c r="AD109" s="1274">
        <f t="shared" ref="AD109" si="90">AD46</f>
        <v>0</v>
      </c>
      <c r="AE109" s="1265"/>
    </row>
    <row r="110" spans="1:31" s="1185" customFormat="1" x14ac:dyDescent="0.25">
      <c r="A110" s="336" t="s">
        <v>349</v>
      </c>
      <c r="B110" s="3162"/>
      <c r="C110" s="1054">
        <f t="shared" si="87"/>
        <v>0</v>
      </c>
      <c r="D110" s="1054">
        <f t="shared" si="87"/>
        <v>0</v>
      </c>
      <c r="E110" s="1054">
        <f t="shared" si="87"/>
        <v>0</v>
      </c>
      <c r="F110" s="2380">
        <f t="shared" si="87"/>
        <v>0</v>
      </c>
      <c r="G110" s="3162"/>
      <c r="H110" s="3162"/>
      <c r="I110" s="2360"/>
      <c r="J110" s="2360"/>
      <c r="K110" s="2360"/>
      <c r="L110" s="2360"/>
      <c r="M110" s="2360"/>
      <c r="N110" s="2360"/>
      <c r="O110" s="3157"/>
      <c r="P110" s="3157"/>
      <c r="Q110" s="3157"/>
      <c r="R110" s="3157"/>
      <c r="S110" s="3157"/>
      <c r="T110" s="3157"/>
      <c r="U110" s="3157"/>
      <c r="V110" s="3157"/>
      <c r="W110" s="3157"/>
      <c r="X110" s="3157"/>
      <c r="Y110" s="3157"/>
      <c r="Z110" s="3157"/>
      <c r="AA110" s="3157"/>
      <c r="AB110" s="3157"/>
      <c r="AC110" s="3157"/>
      <c r="AD110" s="1274">
        <f t="shared" ref="AD110" si="91">AD47</f>
        <v>0</v>
      </c>
      <c r="AE110" s="1265"/>
    </row>
    <row r="111" spans="1:31" s="1185" customFormat="1" ht="30" x14ac:dyDescent="0.25">
      <c r="A111" s="336" t="s">
        <v>374</v>
      </c>
      <c r="B111" s="3162"/>
      <c r="C111" s="1054">
        <f t="shared" si="87"/>
        <v>700</v>
      </c>
      <c r="D111" s="1054">
        <f t="shared" si="87"/>
        <v>408</v>
      </c>
      <c r="E111" s="1054">
        <f t="shared" si="87"/>
        <v>554.06000000000006</v>
      </c>
      <c r="F111" s="2380">
        <f t="shared" si="87"/>
        <v>135.79901960784315</v>
      </c>
      <c r="G111" s="3162"/>
      <c r="H111" s="3162"/>
      <c r="I111" s="2360"/>
      <c r="J111" s="2360"/>
      <c r="K111" s="2360"/>
      <c r="L111" s="2360"/>
      <c r="M111" s="2360"/>
      <c r="N111" s="2360"/>
      <c r="O111" s="3157"/>
      <c r="P111" s="3157"/>
      <c r="Q111" s="3157"/>
      <c r="R111" s="3157"/>
      <c r="S111" s="3157"/>
      <c r="T111" s="3157"/>
      <c r="U111" s="3157"/>
      <c r="V111" s="3157"/>
      <c r="W111" s="3157"/>
      <c r="X111" s="3157"/>
      <c r="Y111" s="3157"/>
      <c r="Z111" s="3157"/>
      <c r="AA111" s="3157"/>
      <c r="AB111" s="3157"/>
      <c r="AC111" s="3157"/>
      <c r="AD111" s="1274">
        <f t="shared" ref="AD111" si="92">AD48</f>
        <v>0</v>
      </c>
      <c r="AE111" s="1265"/>
    </row>
    <row r="112" spans="1:31" s="1185" customFormat="1" ht="60" x14ac:dyDescent="0.25">
      <c r="A112" s="336" t="s">
        <v>351</v>
      </c>
      <c r="B112" s="3162"/>
      <c r="C112" s="1054">
        <f t="shared" si="87"/>
        <v>0</v>
      </c>
      <c r="D112" s="1054">
        <f t="shared" si="87"/>
        <v>0</v>
      </c>
      <c r="E112" s="1054">
        <f t="shared" si="87"/>
        <v>0</v>
      </c>
      <c r="F112" s="2380">
        <f t="shared" si="87"/>
        <v>0</v>
      </c>
      <c r="G112" s="3162"/>
      <c r="H112" s="3162"/>
      <c r="I112" s="2360"/>
      <c r="J112" s="2360"/>
      <c r="K112" s="2360"/>
      <c r="L112" s="2360"/>
      <c r="M112" s="2360"/>
      <c r="N112" s="2360"/>
      <c r="O112" s="3157"/>
      <c r="P112" s="3157"/>
      <c r="Q112" s="3157"/>
      <c r="R112" s="3157"/>
      <c r="S112" s="3157"/>
      <c r="T112" s="3157"/>
      <c r="U112" s="3157"/>
      <c r="V112" s="3157"/>
      <c r="W112" s="3157"/>
      <c r="X112" s="3157"/>
      <c r="Y112" s="3157"/>
      <c r="Z112" s="3157"/>
      <c r="AA112" s="3157"/>
      <c r="AB112" s="3157"/>
      <c r="AC112" s="3157"/>
      <c r="AD112" s="1274">
        <f t="shared" ref="AD112" si="93">AD49</f>
        <v>0</v>
      </c>
      <c r="AE112" s="1265"/>
    </row>
    <row r="113" spans="1:31" s="1185" customFormat="1" ht="45" x14ac:dyDescent="0.25">
      <c r="A113" s="822" t="s">
        <v>352</v>
      </c>
      <c r="B113" s="3162"/>
      <c r="C113" s="1054">
        <f t="shared" si="87"/>
        <v>0</v>
      </c>
      <c r="D113" s="1054">
        <f t="shared" si="87"/>
        <v>0</v>
      </c>
      <c r="E113" s="1054">
        <f t="shared" si="87"/>
        <v>0</v>
      </c>
      <c r="F113" s="2380">
        <f t="shared" si="87"/>
        <v>0</v>
      </c>
      <c r="G113" s="3162"/>
      <c r="H113" s="3162"/>
      <c r="I113" s="2360"/>
      <c r="J113" s="2360"/>
      <c r="K113" s="2360"/>
      <c r="L113" s="2360"/>
      <c r="M113" s="2360"/>
      <c r="N113" s="2360"/>
      <c r="O113" s="3157"/>
      <c r="P113" s="3157"/>
      <c r="Q113" s="3157"/>
      <c r="R113" s="3157"/>
      <c r="S113" s="3157"/>
      <c r="T113" s="3157"/>
      <c r="U113" s="3157"/>
      <c r="V113" s="3157"/>
      <c r="W113" s="3157"/>
      <c r="X113" s="3157"/>
      <c r="Y113" s="3157"/>
      <c r="Z113" s="3157"/>
      <c r="AA113" s="3157"/>
      <c r="AB113" s="3157"/>
      <c r="AC113" s="3157"/>
      <c r="AD113" s="1274">
        <f t="shared" ref="AD113" si="94">AD50</f>
        <v>0</v>
      </c>
      <c r="AE113" s="1265"/>
    </row>
    <row r="114" spans="1:31" s="1185" customFormat="1" ht="90" x14ac:dyDescent="0.25">
      <c r="A114" s="822" t="s">
        <v>533</v>
      </c>
      <c r="B114" s="3162"/>
      <c r="C114" s="1054">
        <f t="shared" si="87"/>
        <v>50</v>
      </c>
      <c r="D114" s="1054">
        <f t="shared" si="87"/>
        <v>29</v>
      </c>
      <c r="E114" s="1054">
        <f t="shared" si="87"/>
        <v>3</v>
      </c>
      <c r="F114" s="2380">
        <f t="shared" si="87"/>
        <v>10.344827586206897</v>
      </c>
      <c r="G114" s="3162"/>
      <c r="H114" s="3162"/>
      <c r="I114" s="2360"/>
      <c r="J114" s="2360"/>
      <c r="K114" s="2360"/>
      <c r="L114" s="2360"/>
      <c r="M114" s="2360"/>
      <c r="N114" s="2360"/>
      <c r="O114" s="3157"/>
      <c r="P114" s="3157"/>
      <c r="Q114" s="3157"/>
      <c r="R114" s="3157"/>
      <c r="S114" s="3157"/>
      <c r="T114" s="3157"/>
      <c r="U114" s="3157"/>
      <c r="V114" s="3157"/>
      <c r="W114" s="3157"/>
      <c r="X114" s="3157"/>
      <c r="Y114" s="3157"/>
      <c r="Z114" s="3157"/>
      <c r="AA114" s="3157"/>
      <c r="AB114" s="3157"/>
      <c r="AC114" s="3157"/>
      <c r="AD114" s="1274">
        <f t="shared" ref="AD114" si="95">AD51</f>
        <v>0</v>
      </c>
      <c r="AE114" s="1265"/>
    </row>
    <row r="115" spans="1:31" s="1185" customFormat="1" ht="28.5" x14ac:dyDescent="0.25">
      <c r="A115" s="1415" t="s">
        <v>510</v>
      </c>
      <c r="B115" s="3162"/>
      <c r="C115" s="1054">
        <f t="shared" si="87"/>
        <v>75</v>
      </c>
      <c r="D115" s="1054">
        <f t="shared" si="87"/>
        <v>44</v>
      </c>
      <c r="E115" s="1054">
        <f t="shared" si="87"/>
        <v>14</v>
      </c>
      <c r="F115" s="2380">
        <f t="shared" si="87"/>
        <v>31.818181818181817</v>
      </c>
      <c r="G115" s="3162"/>
      <c r="H115" s="3162"/>
      <c r="I115" s="2360"/>
      <c r="J115" s="2360"/>
      <c r="K115" s="2360"/>
      <c r="L115" s="2360"/>
      <c r="M115" s="2360"/>
      <c r="N115" s="2360"/>
      <c r="O115" s="3157">
        <f t="shared" ref="O115:AD115" si="96">O52</f>
        <v>149.87145999999998</v>
      </c>
      <c r="P115" s="3157">
        <f t="shared" ref="P115:Q115" si="97">P52</f>
        <v>149.87145999999998</v>
      </c>
      <c r="Q115" s="3157">
        <f t="shared" si="97"/>
        <v>149.87145999999998</v>
      </c>
      <c r="R115" s="3157">
        <f t="shared" ref="R115" si="98">R52</f>
        <v>149.87145999999998</v>
      </c>
      <c r="S115" s="3157">
        <f t="shared" ref="S115:T115" si="99">S52</f>
        <v>149.87145999999998</v>
      </c>
      <c r="T115" s="3157">
        <f t="shared" si="99"/>
        <v>149.87145999999998</v>
      </c>
      <c r="U115" s="3157">
        <f t="shared" ref="U115" si="100">U52</f>
        <v>149.87145999999998</v>
      </c>
      <c r="V115" s="1054">
        <f t="shared" si="96"/>
        <v>87.425018333333327</v>
      </c>
      <c r="W115" s="1054">
        <f t="shared" si="96"/>
        <v>26.071779999999997</v>
      </c>
      <c r="X115" s="1054">
        <f t="shared" si="96"/>
        <v>0</v>
      </c>
      <c r="Y115" s="1054">
        <f t="shared" si="96"/>
        <v>0</v>
      </c>
      <c r="Z115" s="1054">
        <f t="shared" si="96"/>
        <v>-61.35323833333333</v>
      </c>
      <c r="AA115" s="1054">
        <f t="shared" si="96"/>
        <v>0</v>
      </c>
      <c r="AB115" s="1054">
        <f t="shared" si="96"/>
        <v>-14.898629999999999</v>
      </c>
      <c r="AC115" s="1054">
        <f t="shared" si="96"/>
        <v>11.17315</v>
      </c>
      <c r="AD115" s="1274">
        <f t="shared" si="96"/>
        <v>0</v>
      </c>
      <c r="AE115" s="1265"/>
    </row>
    <row r="116" spans="1:31" s="1185" customFormat="1" x14ac:dyDescent="0.25">
      <c r="A116" s="822" t="s">
        <v>511</v>
      </c>
      <c r="B116" s="3162"/>
      <c r="C116" s="1054">
        <f t="shared" si="87"/>
        <v>75</v>
      </c>
      <c r="D116" s="1054">
        <f t="shared" si="87"/>
        <v>44</v>
      </c>
      <c r="E116" s="1054">
        <f t="shared" si="87"/>
        <v>14</v>
      </c>
      <c r="F116" s="2380">
        <f t="shared" si="87"/>
        <v>31.818181818181817</v>
      </c>
      <c r="G116" s="3162"/>
      <c r="H116" s="3162"/>
      <c r="I116" s="2360"/>
      <c r="J116" s="2360"/>
      <c r="K116" s="2360"/>
      <c r="L116" s="2360"/>
      <c r="M116" s="2360"/>
      <c r="N116" s="2360"/>
      <c r="O116" s="3157"/>
      <c r="P116" s="3157"/>
      <c r="Q116" s="3157"/>
      <c r="R116" s="3157"/>
      <c r="S116" s="3157"/>
      <c r="T116" s="3157"/>
      <c r="U116" s="3157"/>
      <c r="V116" s="3157"/>
      <c r="W116" s="3157"/>
      <c r="X116" s="3157"/>
      <c r="Y116" s="3157"/>
      <c r="Z116" s="3157"/>
      <c r="AA116" s="3157"/>
      <c r="AB116" s="3157"/>
      <c r="AC116" s="3157"/>
      <c r="AD116" s="1274">
        <f t="shared" ref="AD116" si="101">AD53</f>
        <v>0</v>
      </c>
      <c r="AE116" s="1265"/>
    </row>
    <row r="117" spans="1:31" s="1185" customFormat="1" ht="28.5" x14ac:dyDescent="0.25">
      <c r="A117" s="1415" t="s">
        <v>512</v>
      </c>
      <c r="B117" s="3162"/>
      <c r="C117" s="1054">
        <f t="shared" si="87"/>
        <v>0</v>
      </c>
      <c r="D117" s="1054">
        <f t="shared" si="87"/>
        <v>0</v>
      </c>
      <c r="E117" s="1054">
        <f t="shared" si="87"/>
        <v>0</v>
      </c>
      <c r="F117" s="2380">
        <f t="shared" si="87"/>
        <v>0</v>
      </c>
      <c r="G117" s="3162"/>
      <c r="H117" s="3162"/>
      <c r="I117" s="2360"/>
      <c r="J117" s="2360"/>
      <c r="K117" s="2360"/>
      <c r="L117" s="2360"/>
      <c r="M117" s="2360"/>
      <c r="N117" s="2360"/>
      <c r="O117" s="3157"/>
      <c r="P117" s="3157"/>
      <c r="Q117" s="3157"/>
      <c r="R117" s="3157"/>
      <c r="S117" s="3157"/>
      <c r="T117" s="3157"/>
      <c r="U117" s="3157"/>
      <c r="V117" s="3157"/>
      <c r="W117" s="3157"/>
      <c r="X117" s="3157"/>
      <c r="Y117" s="3157"/>
      <c r="Z117" s="3157"/>
      <c r="AA117" s="3157"/>
      <c r="AB117" s="3157"/>
      <c r="AC117" s="3157"/>
      <c r="AD117" s="1274">
        <f t="shared" ref="AD117" si="102">AD54</f>
        <v>0</v>
      </c>
      <c r="AE117" s="1265"/>
    </row>
    <row r="118" spans="1:31" s="1185" customFormat="1" ht="29.25" x14ac:dyDescent="0.25">
      <c r="A118" s="493" t="s">
        <v>360</v>
      </c>
      <c r="B118" s="3162"/>
      <c r="C118" s="1054">
        <f t="shared" si="87"/>
        <v>904.25531914893611</v>
      </c>
      <c r="D118" s="1054">
        <f t="shared" si="87"/>
        <v>527.44680851063833</v>
      </c>
      <c r="E118" s="1054">
        <f t="shared" si="87"/>
        <v>781.47872340425533</v>
      </c>
      <c r="F118" s="2380">
        <f t="shared" si="87"/>
        <v>148.16256555062523</v>
      </c>
      <c r="G118" s="3162"/>
      <c r="H118" s="3162"/>
      <c r="I118" s="2360"/>
      <c r="J118" s="2360"/>
      <c r="K118" s="2360"/>
      <c r="L118" s="2360"/>
      <c r="M118" s="2360"/>
      <c r="N118" s="2360"/>
      <c r="O118" s="3157"/>
      <c r="P118" s="3157"/>
      <c r="Q118" s="3157"/>
      <c r="R118" s="3157"/>
      <c r="S118" s="3157"/>
      <c r="T118" s="3157"/>
      <c r="U118" s="3157"/>
      <c r="V118" s="3157"/>
      <c r="W118" s="3157"/>
      <c r="X118" s="3157"/>
      <c r="Y118" s="3157"/>
      <c r="Z118" s="3157"/>
      <c r="AA118" s="3157"/>
      <c r="AB118" s="3157"/>
      <c r="AC118" s="3157"/>
      <c r="AD118" s="1274">
        <f t="shared" ref="AD118" si="103">AD55</f>
        <v>0</v>
      </c>
      <c r="AE118" s="1265"/>
    </row>
    <row r="119" spans="1:31" s="1185" customFormat="1" x14ac:dyDescent="0.25">
      <c r="A119" s="493" t="s">
        <v>375</v>
      </c>
      <c r="B119" s="3162"/>
      <c r="C119" s="1054">
        <f t="shared" si="87"/>
        <v>0</v>
      </c>
      <c r="D119" s="1054">
        <f t="shared" si="87"/>
        <v>0</v>
      </c>
      <c r="E119" s="1054">
        <f t="shared" si="87"/>
        <v>0</v>
      </c>
      <c r="F119" s="2380">
        <f t="shared" si="87"/>
        <v>0</v>
      </c>
      <c r="G119" s="3162"/>
      <c r="H119" s="3162"/>
      <c r="I119" s="2360"/>
      <c r="J119" s="2360"/>
      <c r="K119" s="2360"/>
      <c r="L119" s="2360"/>
      <c r="M119" s="2360"/>
      <c r="N119" s="2360"/>
      <c r="O119" s="3157"/>
      <c r="P119" s="3157"/>
      <c r="Q119" s="3157"/>
      <c r="R119" s="3157"/>
      <c r="S119" s="3157"/>
      <c r="T119" s="3157"/>
      <c r="U119" s="3157"/>
      <c r="V119" s="3157"/>
      <c r="W119" s="3157"/>
      <c r="X119" s="3157"/>
      <c r="Y119" s="3157"/>
      <c r="Z119" s="3157"/>
      <c r="AA119" s="3157"/>
      <c r="AB119" s="3157"/>
      <c r="AC119" s="3157"/>
      <c r="AD119" s="1274">
        <f t="shared" ref="AD119" si="104">AD56</f>
        <v>0</v>
      </c>
      <c r="AE119" s="1265"/>
    </row>
    <row r="120" spans="1:31" s="1185" customFormat="1" x14ac:dyDescent="0.25">
      <c r="A120" s="336" t="s">
        <v>376</v>
      </c>
      <c r="B120" s="3162"/>
      <c r="C120" s="1054">
        <f t="shared" si="87"/>
        <v>904.25531914893611</v>
      </c>
      <c r="D120" s="1054">
        <f t="shared" si="87"/>
        <v>527.44680851063833</v>
      </c>
      <c r="E120" s="1054">
        <f t="shared" si="87"/>
        <v>781.47872340425533</v>
      </c>
      <c r="F120" s="2380">
        <f t="shared" si="87"/>
        <v>148.16256555062523</v>
      </c>
      <c r="G120" s="3162"/>
      <c r="H120" s="3162"/>
      <c r="I120" s="2360"/>
      <c r="J120" s="2360"/>
      <c r="K120" s="2360"/>
      <c r="L120" s="2360"/>
      <c r="M120" s="2360"/>
      <c r="N120" s="2360"/>
      <c r="O120" s="3157"/>
      <c r="P120" s="3157"/>
      <c r="Q120" s="3157"/>
      <c r="R120" s="3157"/>
      <c r="S120" s="3157"/>
      <c r="T120" s="3157"/>
      <c r="U120" s="3157"/>
      <c r="V120" s="3157"/>
      <c r="W120" s="3157"/>
      <c r="X120" s="3157"/>
      <c r="Y120" s="3157"/>
      <c r="Z120" s="3157"/>
      <c r="AA120" s="3157"/>
      <c r="AB120" s="3157"/>
      <c r="AC120" s="3157"/>
      <c r="AD120" s="1274">
        <f t="shared" ref="AD120" si="105">AD57</f>
        <v>0</v>
      </c>
      <c r="AE120" s="1265"/>
    </row>
    <row r="121" spans="1:31" s="1185" customFormat="1" x14ac:dyDescent="0.25">
      <c r="A121" s="500" t="s">
        <v>377</v>
      </c>
      <c r="B121" s="3162"/>
      <c r="C121" s="1054">
        <f t="shared" si="87"/>
        <v>8500</v>
      </c>
      <c r="D121" s="1054">
        <f t="shared" si="87"/>
        <v>4958</v>
      </c>
      <c r="E121" s="1054">
        <f t="shared" si="87"/>
        <v>7345.9000000000005</v>
      </c>
      <c r="F121" s="2380">
        <f t="shared" si="87"/>
        <v>148.16256555062526</v>
      </c>
      <c r="G121" s="3162"/>
      <c r="H121" s="3162"/>
      <c r="I121" s="2360"/>
      <c r="J121" s="2360"/>
      <c r="K121" s="2360"/>
      <c r="L121" s="2360"/>
      <c r="M121" s="2360"/>
      <c r="N121" s="2360"/>
      <c r="O121" s="3157"/>
      <c r="P121" s="3157"/>
      <c r="Q121" s="3157"/>
      <c r="R121" s="3157"/>
      <c r="S121" s="3157"/>
      <c r="T121" s="3157"/>
      <c r="U121" s="3157"/>
      <c r="V121" s="3157"/>
      <c r="W121" s="3157"/>
      <c r="X121" s="3157"/>
      <c r="Y121" s="3157"/>
      <c r="Z121" s="3157"/>
      <c r="AA121" s="3157"/>
      <c r="AB121" s="3157"/>
      <c r="AC121" s="3157"/>
      <c r="AD121" s="1274">
        <f t="shared" ref="AD121" si="106">AD58</f>
        <v>0</v>
      </c>
      <c r="AE121" s="1265"/>
    </row>
    <row r="122" spans="1:31" s="1185" customFormat="1" ht="29.25" x14ac:dyDescent="0.25">
      <c r="A122" s="493" t="s">
        <v>353</v>
      </c>
      <c r="B122" s="3162"/>
      <c r="C122" s="1054">
        <f t="shared" si="87"/>
        <v>2000</v>
      </c>
      <c r="D122" s="1054">
        <f t="shared" si="87"/>
        <v>1167</v>
      </c>
      <c r="E122" s="1054">
        <f t="shared" si="87"/>
        <v>1107</v>
      </c>
      <c r="F122" s="2380">
        <f t="shared" si="87"/>
        <v>94.85861182519281</v>
      </c>
      <c r="G122" s="3162"/>
      <c r="H122" s="3162"/>
      <c r="I122" s="2360"/>
      <c r="J122" s="2360"/>
      <c r="K122" s="2360"/>
      <c r="L122" s="2360"/>
      <c r="M122" s="2360"/>
      <c r="N122" s="2360"/>
      <c r="O122" s="3157"/>
      <c r="P122" s="3157"/>
      <c r="Q122" s="3157"/>
      <c r="R122" s="3157"/>
      <c r="S122" s="3157"/>
      <c r="T122" s="3157"/>
      <c r="U122" s="3157"/>
      <c r="V122" s="3157"/>
      <c r="W122" s="3157"/>
      <c r="X122" s="3157"/>
      <c r="Y122" s="3157"/>
      <c r="Z122" s="3157"/>
      <c r="AA122" s="3157"/>
      <c r="AB122" s="3157"/>
      <c r="AC122" s="3157"/>
      <c r="AD122" s="1274">
        <f t="shared" ref="AD122" si="107">AD59</f>
        <v>0</v>
      </c>
      <c r="AE122" s="1265"/>
    </row>
    <row r="123" spans="1:31" s="1185" customFormat="1" ht="30" x14ac:dyDescent="0.25">
      <c r="A123" s="337" t="s">
        <v>201</v>
      </c>
      <c r="B123" s="3162"/>
      <c r="C123" s="1054">
        <f t="shared" si="87"/>
        <v>0</v>
      </c>
      <c r="D123" s="1054">
        <f t="shared" si="87"/>
        <v>0</v>
      </c>
      <c r="E123" s="1054">
        <f t="shared" si="87"/>
        <v>0</v>
      </c>
      <c r="F123" s="2380">
        <f t="shared" si="87"/>
        <v>0</v>
      </c>
      <c r="G123" s="3162"/>
      <c r="H123" s="3162"/>
      <c r="I123" s="2360"/>
      <c r="J123" s="2360"/>
      <c r="K123" s="2360"/>
      <c r="L123" s="2360"/>
      <c r="M123" s="2360"/>
      <c r="N123" s="2360"/>
      <c r="O123" s="3157"/>
      <c r="P123" s="3157"/>
      <c r="Q123" s="3157"/>
      <c r="R123" s="3157"/>
      <c r="S123" s="3157"/>
      <c r="T123" s="3157"/>
      <c r="U123" s="3157"/>
      <c r="V123" s="3157"/>
      <c r="W123" s="3157"/>
      <c r="X123" s="3157"/>
      <c r="Y123" s="3157"/>
      <c r="Z123" s="3157"/>
      <c r="AA123" s="3157"/>
      <c r="AB123" s="3157"/>
      <c r="AC123" s="3157"/>
      <c r="AD123" s="1274">
        <f t="shared" ref="AD123" si="108">AD60</f>
        <v>0</v>
      </c>
      <c r="AE123" s="1265"/>
    </row>
    <row r="124" spans="1:31" s="1185" customFormat="1" ht="72" x14ac:dyDescent="0.25">
      <c r="A124" s="493" t="s">
        <v>361</v>
      </c>
      <c r="B124" s="3162"/>
      <c r="C124" s="1054">
        <f t="shared" si="87"/>
        <v>0</v>
      </c>
      <c r="D124" s="1054">
        <f t="shared" si="87"/>
        <v>0</v>
      </c>
      <c r="E124" s="1054">
        <f t="shared" si="87"/>
        <v>0</v>
      </c>
      <c r="F124" s="2380">
        <f t="shared" si="87"/>
        <v>0</v>
      </c>
      <c r="G124" s="3162"/>
      <c r="H124" s="3162"/>
      <c r="I124" s="2360"/>
      <c r="J124" s="2360"/>
      <c r="K124" s="2360"/>
      <c r="L124" s="2360"/>
      <c r="M124" s="2360"/>
      <c r="N124" s="2360"/>
      <c r="O124" s="3157"/>
      <c r="P124" s="3157"/>
      <c r="Q124" s="3157"/>
      <c r="R124" s="3157"/>
      <c r="S124" s="3157"/>
      <c r="T124" s="3157"/>
      <c r="U124" s="3157"/>
      <c r="V124" s="3157"/>
      <c r="W124" s="3157"/>
      <c r="X124" s="3157"/>
      <c r="Y124" s="3157"/>
      <c r="Z124" s="3157"/>
      <c r="AA124" s="3157"/>
      <c r="AB124" s="3157"/>
      <c r="AC124" s="3157"/>
      <c r="AD124" s="1274">
        <f t="shared" ref="AD124" si="109">AD61</f>
        <v>0</v>
      </c>
      <c r="AE124" s="1265"/>
    </row>
    <row r="125" spans="1:31" s="1185" customFormat="1" x14ac:dyDescent="0.25">
      <c r="A125" s="339" t="s">
        <v>279</v>
      </c>
      <c r="B125" s="3162"/>
      <c r="C125" s="1054">
        <f t="shared" si="87"/>
        <v>5954</v>
      </c>
      <c r="D125" s="1054">
        <f t="shared" si="87"/>
        <v>3472</v>
      </c>
      <c r="E125" s="1054">
        <f t="shared" si="87"/>
        <v>1616.5150000000001</v>
      </c>
      <c r="F125" s="2380">
        <f t="shared" si="87"/>
        <v>46.558611751152078</v>
      </c>
      <c r="G125" s="3162"/>
      <c r="H125" s="3162"/>
      <c r="I125" s="2360"/>
      <c r="J125" s="2360"/>
      <c r="K125" s="2360"/>
      <c r="L125" s="2360"/>
      <c r="M125" s="2360"/>
      <c r="N125" s="2360"/>
      <c r="O125" s="3157"/>
      <c r="P125" s="3157"/>
      <c r="Q125" s="3157"/>
      <c r="R125" s="3157"/>
      <c r="S125" s="3157"/>
      <c r="T125" s="3157"/>
      <c r="U125" s="3157"/>
      <c r="V125" s="3157"/>
      <c r="W125" s="3157"/>
      <c r="X125" s="3157"/>
      <c r="Y125" s="3157"/>
      <c r="Z125" s="3157"/>
      <c r="AA125" s="3157"/>
      <c r="AB125" s="3157"/>
      <c r="AC125" s="3157"/>
      <c r="AD125" s="1274">
        <f t="shared" ref="AD125" si="110">AD62</f>
        <v>0</v>
      </c>
      <c r="AE125" s="1265"/>
    </row>
    <row r="126" spans="1:31" s="1185" customFormat="1" ht="29.25" x14ac:dyDescent="0.25">
      <c r="A126" s="339" t="s">
        <v>308</v>
      </c>
      <c r="B126" s="3162"/>
      <c r="C126" s="1054">
        <f t="shared" si="87"/>
        <v>1171</v>
      </c>
      <c r="D126" s="1054">
        <f t="shared" si="87"/>
        <v>682</v>
      </c>
      <c r="E126" s="1054">
        <f t="shared" si="87"/>
        <v>612</v>
      </c>
      <c r="F126" s="2380">
        <f t="shared" si="87"/>
        <v>89.73607038123167</v>
      </c>
      <c r="G126" s="3162"/>
      <c r="H126" s="3162"/>
      <c r="I126" s="2360"/>
      <c r="J126" s="2360"/>
      <c r="K126" s="2360"/>
      <c r="L126" s="2360"/>
      <c r="M126" s="2360"/>
      <c r="N126" s="2360"/>
      <c r="O126" s="3157"/>
      <c r="P126" s="3157"/>
      <c r="Q126" s="3157"/>
      <c r="R126" s="3157"/>
      <c r="S126" s="3157"/>
      <c r="T126" s="3157"/>
      <c r="U126" s="3157"/>
      <c r="V126" s="3157"/>
      <c r="W126" s="3157"/>
      <c r="X126" s="3157"/>
      <c r="Y126" s="3157"/>
      <c r="Z126" s="3157"/>
      <c r="AA126" s="3157"/>
      <c r="AB126" s="3157"/>
      <c r="AC126" s="3157"/>
      <c r="AD126" s="1274">
        <f t="shared" ref="AD126" si="111">AD63</f>
        <v>0</v>
      </c>
      <c r="AE126" s="1265"/>
    </row>
    <row r="127" spans="1:31" s="1185" customFormat="1" ht="29.25" x14ac:dyDescent="0.25">
      <c r="A127" s="339" t="s">
        <v>280</v>
      </c>
      <c r="B127" s="3162"/>
      <c r="C127" s="1054">
        <f t="shared" si="87"/>
        <v>4404.255319148936</v>
      </c>
      <c r="D127" s="1054">
        <f t="shared" si="87"/>
        <v>2569.4468085106382</v>
      </c>
      <c r="E127" s="1054">
        <f t="shared" si="87"/>
        <v>2895.4787234042551</v>
      </c>
      <c r="F127" s="1054">
        <f t="shared" si="87"/>
        <v>112.68879798615481</v>
      </c>
      <c r="G127" s="3162"/>
      <c r="H127" s="3162"/>
      <c r="I127" s="2360"/>
      <c r="J127" s="2360"/>
      <c r="K127" s="2360"/>
      <c r="L127" s="2360"/>
      <c r="M127" s="2360"/>
      <c r="N127" s="2360"/>
      <c r="O127" s="3157"/>
      <c r="P127" s="3157"/>
      <c r="Q127" s="3157"/>
      <c r="R127" s="3157"/>
      <c r="S127" s="3157"/>
      <c r="T127" s="3157"/>
      <c r="U127" s="3157"/>
      <c r="V127" s="3157"/>
      <c r="W127" s="3157"/>
      <c r="X127" s="3157"/>
      <c r="Y127" s="3157"/>
      <c r="Z127" s="3157"/>
      <c r="AA127" s="3157"/>
      <c r="AB127" s="3157"/>
      <c r="AC127" s="3157"/>
      <c r="AD127" s="1274">
        <f t="shared" ref="AD127" si="112">AD64</f>
        <v>0</v>
      </c>
      <c r="AE127" s="1265"/>
    </row>
    <row r="128" spans="1:31" s="1185" customFormat="1" ht="29.25" x14ac:dyDescent="0.25">
      <c r="A128" s="339" t="s">
        <v>281</v>
      </c>
      <c r="B128" s="3162"/>
      <c r="C128" s="1054">
        <f t="shared" si="87"/>
        <v>2208</v>
      </c>
      <c r="D128" s="1054">
        <f t="shared" si="87"/>
        <v>1288</v>
      </c>
      <c r="E128" s="1054">
        <f t="shared" si="87"/>
        <v>1391</v>
      </c>
      <c r="F128" s="2380">
        <f t="shared" si="87"/>
        <v>107.99689440993789</v>
      </c>
      <c r="G128" s="3162"/>
      <c r="H128" s="3162"/>
      <c r="I128" s="2360"/>
      <c r="J128" s="2360"/>
      <c r="K128" s="2360"/>
      <c r="L128" s="2360"/>
      <c r="M128" s="2360"/>
      <c r="N128" s="2360"/>
      <c r="O128" s="3157">
        <f t="shared" ref="O128:AD128" si="113">O65</f>
        <v>3183.1</v>
      </c>
      <c r="P128" s="3157">
        <f t="shared" ref="P128:Q128" si="114">P65</f>
        <v>3183.1</v>
      </c>
      <c r="Q128" s="3157">
        <f t="shared" si="114"/>
        <v>3183.1</v>
      </c>
      <c r="R128" s="3157">
        <f t="shared" ref="R128" si="115">R65</f>
        <v>3183.1</v>
      </c>
      <c r="S128" s="3157">
        <f t="shared" ref="S128:T128" si="116">S65</f>
        <v>3183.1</v>
      </c>
      <c r="T128" s="3157">
        <f t="shared" si="116"/>
        <v>3183.1</v>
      </c>
      <c r="U128" s="3157">
        <f t="shared" ref="U128" si="117">U65</f>
        <v>3183.1</v>
      </c>
      <c r="V128" s="3157">
        <f t="shared" si="113"/>
        <v>1856.8083333333334</v>
      </c>
      <c r="W128" s="3157">
        <f t="shared" si="113"/>
        <v>1761.4694500000003</v>
      </c>
      <c r="X128" s="3157">
        <f t="shared" si="113"/>
        <v>0</v>
      </c>
      <c r="Y128" s="3157">
        <f t="shared" si="113"/>
        <v>0</v>
      </c>
      <c r="Z128" s="3157">
        <f t="shared" si="113"/>
        <v>-95.338883333333115</v>
      </c>
      <c r="AA128" s="3157">
        <f t="shared" si="113"/>
        <v>0</v>
      </c>
      <c r="AB128" s="3157">
        <f t="shared" si="113"/>
        <v>-0.63663999999999998</v>
      </c>
      <c r="AC128" s="3157">
        <f t="shared" si="113"/>
        <v>1760.8328100000003</v>
      </c>
      <c r="AD128" s="1274">
        <f t="shared" si="113"/>
        <v>0</v>
      </c>
      <c r="AE128" s="1265">
        <f>AE65</f>
        <v>0</v>
      </c>
    </row>
    <row r="129" spans="1:31" s="1185" customFormat="1" x14ac:dyDescent="0.25">
      <c r="A129" s="825" t="s">
        <v>138</v>
      </c>
      <c r="B129" s="3162"/>
      <c r="C129" s="1054">
        <f t="shared" si="87"/>
        <v>21506.809523809523</v>
      </c>
      <c r="D129" s="1054">
        <f t="shared" si="87"/>
        <v>12544.27619047619</v>
      </c>
      <c r="E129" s="1054">
        <f t="shared" si="87"/>
        <v>11499.138809523809</v>
      </c>
      <c r="F129" s="2380">
        <f t="shared" si="87"/>
        <v>91.66841222974773</v>
      </c>
      <c r="G129" s="3162"/>
      <c r="H129" s="3162"/>
      <c r="I129" s="2360"/>
      <c r="J129" s="2360"/>
      <c r="K129" s="2360"/>
      <c r="L129" s="2360"/>
      <c r="M129" s="2360"/>
      <c r="N129" s="2360"/>
      <c r="O129" s="3157">
        <f t="shared" ref="O129:AC129" si="118">O66</f>
        <v>60700.050920000001</v>
      </c>
      <c r="P129" s="3157">
        <f t="shared" ref="P129:Q129" si="119">P66</f>
        <v>60700.050920000001</v>
      </c>
      <c r="Q129" s="3157">
        <f t="shared" si="119"/>
        <v>60706.464549999997</v>
      </c>
      <c r="R129" s="3157">
        <f t="shared" ref="R129" si="120">R66</f>
        <v>60706.464549999997</v>
      </c>
      <c r="S129" s="3157">
        <f t="shared" ref="S129:T129" si="121">S66</f>
        <v>60706.464549999997</v>
      </c>
      <c r="T129" s="3157">
        <f t="shared" si="121"/>
        <v>60706.464549999997</v>
      </c>
      <c r="U129" s="3157">
        <f t="shared" ref="U129" si="122">U66</f>
        <v>60706.464549999997</v>
      </c>
      <c r="V129" s="3157">
        <f t="shared" si="118"/>
        <v>35490.360751666674</v>
      </c>
      <c r="W129" s="3157">
        <f t="shared" si="118"/>
        <v>34994.77087</v>
      </c>
      <c r="X129" s="3157">
        <f t="shared" si="118"/>
        <v>0</v>
      </c>
      <c r="Y129" s="3157">
        <f t="shared" si="118"/>
        <v>0</v>
      </c>
      <c r="Z129" s="3157">
        <f t="shared" si="118"/>
        <v>-495.58988166666944</v>
      </c>
      <c r="AA129" s="3157">
        <f t="shared" si="118"/>
        <v>0</v>
      </c>
      <c r="AB129" s="3157">
        <f t="shared" si="118"/>
        <v>-75.228929999999991</v>
      </c>
      <c r="AC129" s="3157">
        <f t="shared" si="118"/>
        <v>34919.541940000003</v>
      </c>
      <c r="AD129" s="1274">
        <f>SUM(AD69)</f>
        <v>0</v>
      </c>
      <c r="AE129" s="1265">
        <f>AE66</f>
        <v>0</v>
      </c>
    </row>
    <row r="130" spans="1:31" x14ac:dyDescent="0.25">
      <c r="A130" s="3062" t="s">
        <v>79</v>
      </c>
      <c r="B130" s="3642"/>
      <c r="C130" s="3643">
        <f>SUM(C70)</f>
        <v>616</v>
      </c>
      <c r="D130" s="3643">
        <f>SUM(D70)</f>
        <v>360</v>
      </c>
      <c r="E130" s="3643">
        <f>SUM(E70)</f>
        <v>357</v>
      </c>
      <c r="F130" s="3643">
        <f>E130/D130*100</f>
        <v>99.166666666666671</v>
      </c>
      <c r="G130" s="618">
        <f>IF(C130=0,0,I130/C130)</f>
        <v>10.512987012987013</v>
      </c>
      <c r="H130" s="3641">
        <f>K130/E130</f>
        <v>8.7563025210084042</v>
      </c>
      <c r="I130" s="3643">
        <f>SUM(I70)</f>
        <v>6476</v>
      </c>
      <c r="J130" s="3643">
        <f>SUM(J70)</f>
        <v>3778</v>
      </c>
      <c r="K130" s="3643">
        <f>SUM(K70)</f>
        <v>3126</v>
      </c>
      <c r="L130" s="2359">
        <f>K130/J130*100</f>
        <v>82.742191635786128</v>
      </c>
      <c r="M130" s="3643">
        <f>SUM(M70)</f>
        <v>22</v>
      </c>
      <c r="N130" s="2359">
        <f>K130/$A$2*12/M130</f>
        <v>243.58441558441561</v>
      </c>
      <c r="O130" s="3644"/>
      <c r="P130" s="3644"/>
      <c r="Q130" s="3644"/>
      <c r="R130" s="3644"/>
      <c r="S130" s="3644"/>
      <c r="T130" s="3644"/>
      <c r="U130" s="3644"/>
      <c r="V130" s="3644"/>
      <c r="W130" s="3644"/>
      <c r="X130" s="3644"/>
      <c r="Y130" s="3644"/>
      <c r="Z130" s="3644"/>
      <c r="AA130" s="3644"/>
      <c r="AB130" s="3644"/>
      <c r="AC130" s="3644"/>
      <c r="AD130" s="3645">
        <f t="shared" ref="AD130" si="123">SUM(AD72)</f>
        <v>0</v>
      </c>
      <c r="AE130" s="3244"/>
    </row>
    <row r="131" spans="1:31" x14ac:dyDescent="0.25">
      <c r="A131" s="2676" t="s">
        <v>16</v>
      </c>
      <c r="B131" s="3337"/>
      <c r="C131" s="2490">
        <f t="shared" ref="C131:E132" si="124">SUM(C73)</f>
        <v>20</v>
      </c>
      <c r="D131" s="2490">
        <f t="shared" si="124"/>
        <v>12</v>
      </c>
      <c r="E131" s="2490">
        <f t="shared" si="124"/>
        <v>16</v>
      </c>
      <c r="F131" s="2490">
        <f>E131/D131*100</f>
        <v>133.33333333333331</v>
      </c>
      <c r="G131" s="618">
        <f>IF(C131=0,0,I131/C131)</f>
        <v>8</v>
      </c>
      <c r="H131" s="3641">
        <f>K131/E131</f>
        <v>9.75</v>
      </c>
      <c r="I131" s="2490">
        <f t="shared" ref="I131:K132" si="125">SUM(I73)</f>
        <v>160</v>
      </c>
      <c r="J131" s="2490">
        <f t="shared" si="125"/>
        <v>93</v>
      </c>
      <c r="K131" s="2490">
        <f t="shared" si="125"/>
        <v>156</v>
      </c>
      <c r="L131" s="2359">
        <f>K131/J131*100</f>
        <v>167.74193548387098</v>
      </c>
      <c r="M131" s="2490">
        <f>SUM(M73)</f>
        <v>1</v>
      </c>
      <c r="N131" s="2359">
        <f>K131/$A$2*12/M131</f>
        <v>267.42857142857144</v>
      </c>
      <c r="O131" s="3401"/>
      <c r="P131" s="3401"/>
      <c r="Q131" s="3401"/>
      <c r="R131" s="3401"/>
      <c r="S131" s="3401"/>
      <c r="T131" s="3401"/>
      <c r="U131" s="3401"/>
      <c r="V131" s="3401"/>
      <c r="W131" s="3401"/>
      <c r="X131" s="3401"/>
      <c r="Y131" s="3401"/>
      <c r="Z131" s="3401"/>
      <c r="AA131" s="3401"/>
      <c r="AB131" s="3401"/>
      <c r="AC131" s="3401"/>
      <c r="AD131" s="2491">
        <f t="shared" ref="AD131" si="126">SUM(AD73)</f>
        <v>0</v>
      </c>
      <c r="AE131" s="3646"/>
    </row>
    <row r="132" spans="1:31" ht="29.25" x14ac:dyDescent="0.25">
      <c r="A132" s="1024" t="s">
        <v>77</v>
      </c>
      <c r="B132" s="491"/>
      <c r="C132" s="3164">
        <f t="shared" si="124"/>
        <v>636</v>
      </c>
      <c r="D132" s="3164">
        <f t="shared" si="124"/>
        <v>372</v>
      </c>
      <c r="E132" s="3164">
        <f t="shared" si="124"/>
        <v>373</v>
      </c>
      <c r="F132" s="3164">
        <f>E132/D132*100</f>
        <v>100.26881720430107</v>
      </c>
      <c r="G132" s="618">
        <f>IF(C132=0,0,I132/C132)</f>
        <v>10.433962264150944</v>
      </c>
      <c r="H132" s="3641">
        <f>K132/E132</f>
        <v>8.798927613941018</v>
      </c>
      <c r="I132" s="3164">
        <f t="shared" si="125"/>
        <v>6636</v>
      </c>
      <c r="J132" s="3164">
        <f t="shared" si="125"/>
        <v>3871</v>
      </c>
      <c r="K132" s="3164">
        <f t="shared" si="125"/>
        <v>3282</v>
      </c>
      <c r="L132" s="2359">
        <f>K132/J132*100</f>
        <v>84.784293464221122</v>
      </c>
      <c r="M132" s="3164">
        <f>SUM(M74)</f>
        <v>23</v>
      </c>
      <c r="N132" s="2359">
        <f>K132/$A$2*12/M132</f>
        <v>244.62111801242233</v>
      </c>
      <c r="O132" s="3392">
        <f t="shared" ref="O132:AC132" si="127">SUM(O74)</f>
        <v>18050.568721539195</v>
      </c>
      <c r="P132" s="3392">
        <f t="shared" ref="P132:Q132" si="128">SUM(P74)</f>
        <v>18050.568721539195</v>
      </c>
      <c r="Q132" s="3392">
        <f t="shared" si="128"/>
        <v>18050.568721539195</v>
      </c>
      <c r="R132" s="3392">
        <f t="shared" ref="R132" si="129">SUM(R74)</f>
        <v>18050.568721539195</v>
      </c>
      <c r="S132" s="3392">
        <f t="shared" ref="S132:T132" si="130">SUM(S74)</f>
        <v>18050.568721539195</v>
      </c>
      <c r="T132" s="3392">
        <f t="shared" si="130"/>
        <v>18050.568721539195</v>
      </c>
      <c r="U132" s="3392">
        <f t="shared" ref="U132" si="131">SUM(U74)</f>
        <v>18050.568721539195</v>
      </c>
      <c r="V132" s="3392">
        <f t="shared" si="127"/>
        <v>10529.498420897864</v>
      </c>
      <c r="W132" s="3392">
        <f t="shared" si="127"/>
        <v>9461.5964800000038</v>
      </c>
      <c r="X132" s="3392">
        <f t="shared" si="127"/>
        <v>0</v>
      </c>
      <c r="Y132" s="3392">
        <f t="shared" si="127"/>
        <v>0</v>
      </c>
      <c r="Z132" s="3392">
        <f t="shared" si="127"/>
        <v>-1067.9019408978602</v>
      </c>
      <c r="AA132" s="3392">
        <f t="shared" si="127"/>
        <v>0</v>
      </c>
      <c r="AB132" s="3392">
        <f t="shared" si="127"/>
        <v>-41.941220000000001</v>
      </c>
      <c r="AC132" s="3392">
        <f t="shared" si="127"/>
        <v>9419.6552600000032</v>
      </c>
      <c r="AD132" s="2761">
        <f t="shared" ref="AD132" si="132">AD74</f>
        <v>0</v>
      </c>
      <c r="AE132" s="1284">
        <f>SUM(AE74)</f>
        <v>0</v>
      </c>
    </row>
    <row r="133" spans="1:31" x14ac:dyDescent="0.25">
      <c r="A133" s="3647" t="s">
        <v>210</v>
      </c>
      <c r="B133" s="3648"/>
      <c r="C133" s="3649">
        <f t="shared" ref="C133:F134" si="133">C75</f>
        <v>1000</v>
      </c>
      <c r="D133" s="3649">
        <f t="shared" si="133"/>
        <v>583</v>
      </c>
      <c r="E133" s="3649">
        <f t="shared" si="133"/>
        <v>1196</v>
      </c>
      <c r="F133" s="3650">
        <f t="shared" si="133"/>
        <v>205.14579759862778</v>
      </c>
      <c r="G133" s="615"/>
      <c r="H133" s="3651"/>
      <c r="I133" s="3649"/>
      <c r="J133" s="3649"/>
      <c r="K133" s="3649"/>
      <c r="L133" s="2591"/>
      <c r="M133" s="3649"/>
      <c r="N133" s="2591"/>
      <c r="O133" s="3406"/>
      <c r="P133" s="3406"/>
      <c r="Q133" s="3406"/>
      <c r="R133" s="3406"/>
      <c r="S133" s="3406"/>
      <c r="T133" s="3406"/>
      <c r="U133" s="3406"/>
      <c r="V133" s="3406"/>
      <c r="W133" s="3406"/>
      <c r="X133" s="3406"/>
      <c r="Y133" s="3406"/>
      <c r="Z133" s="3406"/>
      <c r="AA133" s="3406"/>
      <c r="AB133" s="3406"/>
      <c r="AC133" s="3406"/>
      <c r="AD133" s="3365">
        <f t="shared" ref="AD133" si="134">AD75</f>
        <v>0</v>
      </c>
      <c r="AE133" s="1286"/>
    </row>
    <row r="134" spans="1:31" x14ac:dyDescent="0.25">
      <c r="A134" s="3652" t="s">
        <v>211</v>
      </c>
      <c r="B134" s="3653"/>
      <c r="C134" s="2488">
        <f t="shared" si="133"/>
        <v>997</v>
      </c>
      <c r="D134" s="2488">
        <f t="shared" si="133"/>
        <v>582</v>
      </c>
      <c r="E134" s="2488">
        <f t="shared" si="133"/>
        <v>1196</v>
      </c>
      <c r="F134" s="3164">
        <f t="shared" si="133"/>
        <v>205.49828178694156</v>
      </c>
      <c r="G134" s="619"/>
      <c r="H134" s="3654"/>
      <c r="I134" s="3655"/>
      <c r="J134" s="3655"/>
      <c r="K134" s="3655"/>
      <c r="L134" s="2388"/>
      <c r="M134" s="3655"/>
      <c r="N134" s="2388"/>
      <c r="O134" s="3409"/>
      <c r="P134" s="3409"/>
      <c r="Q134" s="3409"/>
      <c r="R134" s="3409"/>
      <c r="S134" s="3409"/>
      <c r="T134" s="3409"/>
      <c r="U134" s="3409"/>
      <c r="V134" s="3409"/>
      <c r="W134" s="3409"/>
      <c r="X134" s="3409"/>
      <c r="Y134" s="3409"/>
      <c r="Z134" s="3409"/>
      <c r="AA134" s="3409"/>
      <c r="AB134" s="3409"/>
      <c r="AC134" s="3409"/>
      <c r="AD134" s="2489">
        <f t="shared" ref="AD134" si="135">AD76</f>
        <v>0</v>
      </c>
      <c r="AE134" s="1292"/>
    </row>
    <row r="135" spans="1:31" x14ac:dyDescent="0.25">
      <c r="A135" s="3657" t="s">
        <v>212</v>
      </c>
      <c r="B135" s="3653"/>
      <c r="C135" s="3655">
        <f>C77</f>
        <v>3</v>
      </c>
      <c r="D135" s="3655">
        <f t="shared" ref="D135:F136" si="136">D77</f>
        <v>2</v>
      </c>
      <c r="E135" s="3655">
        <f t="shared" si="136"/>
        <v>0</v>
      </c>
      <c r="F135" s="3655">
        <f t="shared" si="136"/>
        <v>0</v>
      </c>
      <c r="G135" s="619"/>
      <c r="H135" s="3654"/>
      <c r="I135" s="3655"/>
      <c r="J135" s="3655"/>
      <c r="K135" s="3655"/>
      <c r="L135" s="2388"/>
      <c r="M135" s="3655"/>
      <c r="N135" s="2388"/>
      <c r="O135" s="3409"/>
      <c r="P135" s="3409"/>
      <c r="Q135" s="3409"/>
      <c r="R135" s="3409"/>
      <c r="S135" s="3409"/>
      <c r="T135" s="3409"/>
      <c r="U135" s="3409"/>
      <c r="V135" s="3409"/>
      <c r="W135" s="3409"/>
      <c r="X135" s="3409"/>
      <c r="Y135" s="3409"/>
      <c r="Z135" s="3409"/>
      <c r="AA135" s="3409"/>
      <c r="AB135" s="3409"/>
      <c r="AC135" s="3409"/>
      <c r="AD135" s="3656">
        <f t="shared" ref="AD135" si="137">AD77</f>
        <v>0</v>
      </c>
      <c r="AE135" s="1292"/>
    </row>
    <row r="136" spans="1:31" ht="29.25" thickBot="1" x14ac:dyDescent="0.3">
      <c r="A136" s="1025" t="s">
        <v>217</v>
      </c>
      <c r="B136" s="3658"/>
      <c r="C136" s="3659">
        <f>C78</f>
        <v>1000</v>
      </c>
      <c r="D136" s="3659">
        <f t="shared" si="136"/>
        <v>583</v>
      </c>
      <c r="E136" s="3659">
        <f t="shared" si="136"/>
        <v>1196</v>
      </c>
      <c r="F136" s="2494">
        <f t="shared" si="136"/>
        <v>205.14579759862778</v>
      </c>
      <c r="G136" s="622"/>
      <c r="H136" s="3660"/>
      <c r="I136" s="2494"/>
      <c r="J136" s="2494"/>
      <c r="K136" s="2494"/>
      <c r="L136" s="2404"/>
      <c r="M136" s="2494"/>
      <c r="N136" s="2404"/>
      <c r="O136" s="3355">
        <f t="shared" ref="O136:AD136" si="138">O78</f>
        <v>3569.5198</v>
      </c>
      <c r="P136" s="3355">
        <f t="shared" ref="P136:Q136" si="139">P78</f>
        <v>3569.5198</v>
      </c>
      <c r="Q136" s="3355">
        <f t="shared" si="139"/>
        <v>3569.5198</v>
      </c>
      <c r="R136" s="3355">
        <f t="shared" ref="R136" si="140">R78</f>
        <v>3569.5198</v>
      </c>
      <c r="S136" s="3355">
        <f t="shared" ref="S136:T136" si="141">S78</f>
        <v>3569.5198</v>
      </c>
      <c r="T136" s="3355">
        <f t="shared" si="141"/>
        <v>3569.5198</v>
      </c>
      <c r="U136" s="3355">
        <f t="shared" ref="U136" si="142">U78</f>
        <v>3569.5198</v>
      </c>
      <c r="V136" s="3355">
        <f t="shared" si="138"/>
        <v>2082.2198833333337</v>
      </c>
      <c r="W136" s="3355">
        <f t="shared" si="138"/>
        <v>2082.2198599999997</v>
      </c>
      <c r="X136" s="3355">
        <f t="shared" si="138"/>
        <v>0</v>
      </c>
      <c r="Y136" s="3355">
        <f t="shared" si="138"/>
        <v>0</v>
      </c>
      <c r="Z136" s="3355">
        <f t="shared" si="138"/>
        <v>-2.3333333956543356E-5</v>
      </c>
      <c r="AA136" s="3355">
        <f t="shared" si="138"/>
        <v>0</v>
      </c>
      <c r="AB136" s="3355">
        <f t="shared" si="138"/>
        <v>-36.170470000000002</v>
      </c>
      <c r="AC136" s="3355">
        <f t="shared" si="138"/>
        <v>2046.0493899999997</v>
      </c>
      <c r="AD136" s="3661">
        <f t="shared" si="138"/>
        <v>0</v>
      </c>
      <c r="AE136" s="3358">
        <f>AE78</f>
        <v>0</v>
      </c>
    </row>
    <row r="137" spans="1:31" ht="20.100000000000001" customHeight="1" x14ac:dyDescent="0.25"/>
  </sheetData>
  <mergeCells count="23">
    <mergeCell ref="A1:AC1"/>
    <mergeCell ref="W4:W6"/>
    <mergeCell ref="Z4:Z6"/>
    <mergeCell ref="AB4:AB6"/>
    <mergeCell ref="AC4:AC6"/>
    <mergeCell ref="M4:M6"/>
    <mergeCell ref="B4:B6"/>
    <mergeCell ref="N4:N6"/>
    <mergeCell ref="C4:F5"/>
    <mergeCell ref="V4:V6"/>
    <mergeCell ref="G4:H5"/>
    <mergeCell ref="I4:L5"/>
    <mergeCell ref="X4:X6"/>
    <mergeCell ref="O4:O6"/>
    <mergeCell ref="Q4:Q6"/>
    <mergeCell ref="S4:S6"/>
    <mergeCell ref="AD4:AE4"/>
    <mergeCell ref="AA4:AA6"/>
    <mergeCell ref="Y4:Y6"/>
    <mergeCell ref="P4:P6"/>
    <mergeCell ref="R4:R6"/>
    <mergeCell ref="T4:T6"/>
    <mergeCell ref="U4:U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K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4" sqref="A154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0" width="15.5703125" style="112" hidden="1" customWidth="1"/>
    <col min="21" max="21" width="15.5703125" style="112" customWidth="1"/>
    <col min="22" max="22" width="15.85546875" style="112" customWidth="1"/>
    <col min="23" max="23" width="16.42578125" style="112" customWidth="1"/>
    <col min="24" max="28" width="12.140625" style="112" customWidth="1"/>
    <col min="29" max="29" width="14.28515625" style="112" customWidth="1"/>
    <col min="30" max="30" width="11.140625" style="112" hidden="1" customWidth="1"/>
    <col min="31" max="31" width="11.42578125" style="112" hidden="1" customWidth="1"/>
    <col min="32" max="32" width="14.140625" style="112" customWidth="1"/>
    <col min="33" max="43" width="11.42578125" style="112" customWidth="1"/>
    <col min="44" max="16384" width="11.42578125" style="112"/>
  </cols>
  <sheetData>
    <row r="1" spans="1:31" ht="42.75" customHeight="1" x14ac:dyDescent="0.25">
      <c r="A1" s="381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2022 года</v>
      </c>
      <c r="B1" s="3816"/>
      <c r="C1" s="3816"/>
      <c r="D1" s="3816"/>
      <c r="E1" s="3816"/>
      <c r="F1" s="3816"/>
      <c r="G1" s="3816"/>
      <c r="H1" s="3816"/>
      <c r="I1" s="3816"/>
      <c r="J1" s="3816"/>
      <c r="K1" s="3816"/>
      <c r="L1" s="3816"/>
      <c r="M1" s="3816"/>
      <c r="N1" s="3816"/>
      <c r="O1" s="3816"/>
      <c r="P1" s="3816"/>
      <c r="Q1" s="3816"/>
      <c r="R1" s="3816"/>
      <c r="S1" s="3816"/>
      <c r="T1" s="3816"/>
      <c r="U1" s="3816"/>
      <c r="V1" s="3816"/>
      <c r="W1" s="3816"/>
      <c r="X1" s="3816"/>
      <c r="Y1" s="3816"/>
      <c r="Z1" s="3816"/>
      <c r="AA1" s="3816"/>
      <c r="AB1" s="3816"/>
      <c r="AC1" s="3816"/>
    </row>
    <row r="2" spans="1:31" ht="15" hidden="1" customHeight="1" x14ac:dyDescent="0.25">
      <c r="A2" s="117">
        <v>7</v>
      </c>
    </row>
    <row r="3" spans="1:31" ht="15.75" thickBot="1" x14ac:dyDescent="0.3">
      <c r="A3" s="117"/>
    </row>
    <row r="4" spans="1:31" ht="48" customHeight="1" thickBot="1" x14ac:dyDescent="0.3">
      <c r="A4" s="40" t="s">
        <v>3</v>
      </c>
      <c r="B4" s="3832" t="s">
        <v>147</v>
      </c>
      <c r="C4" s="3817" t="s">
        <v>143</v>
      </c>
      <c r="D4" s="3818"/>
      <c r="E4" s="3818"/>
      <c r="F4" s="3819"/>
      <c r="G4" s="3823" t="s">
        <v>524</v>
      </c>
      <c r="H4" s="3824"/>
      <c r="I4" s="3823" t="s">
        <v>525</v>
      </c>
      <c r="J4" s="3827"/>
      <c r="K4" s="3827"/>
      <c r="L4" s="3824"/>
      <c r="M4" s="3829" t="s">
        <v>148</v>
      </c>
      <c r="N4" s="3829" t="s">
        <v>149</v>
      </c>
      <c r="O4" s="3840" t="s">
        <v>536</v>
      </c>
      <c r="P4" s="3840" t="s">
        <v>552</v>
      </c>
      <c r="Q4" s="3840" t="s">
        <v>558</v>
      </c>
      <c r="R4" s="3840" t="s">
        <v>562</v>
      </c>
      <c r="S4" s="3840" t="s">
        <v>576</v>
      </c>
      <c r="T4" s="3840" t="s">
        <v>580</v>
      </c>
      <c r="U4" s="3840" t="s">
        <v>587</v>
      </c>
      <c r="V4" s="3837" t="s">
        <v>586</v>
      </c>
      <c r="W4" s="3840" t="s">
        <v>141</v>
      </c>
      <c r="X4" s="3778" t="s">
        <v>340</v>
      </c>
      <c r="Y4" s="3772" t="s">
        <v>341</v>
      </c>
      <c r="Z4" s="3840" t="s">
        <v>43</v>
      </c>
      <c r="AA4" s="3840" t="s">
        <v>332</v>
      </c>
      <c r="AB4" s="3840" t="s">
        <v>142</v>
      </c>
      <c r="AC4" s="3840" t="s">
        <v>236</v>
      </c>
      <c r="AD4" s="3814" t="s">
        <v>410</v>
      </c>
      <c r="AE4" s="3815"/>
    </row>
    <row r="5" spans="1:31" ht="18.75" customHeight="1" thickBot="1" x14ac:dyDescent="0.3">
      <c r="A5" s="41"/>
      <c r="B5" s="3833"/>
      <c r="C5" s="3820"/>
      <c r="D5" s="3821"/>
      <c r="E5" s="3821"/>
      <c r="F5" s="3822"/>
      <c r="G5" s="3825"/>
      <c r="H5" s="3826"/>
      <c r="I5" s="3825"/>
      <c r="J5" s="3828"/>
      <c r="K5" s="3828"/>
      <c r="L5" s="3826"/>
      <c r="M5" s="3830"/>
      <c r="N5" s="3835"/>
      <c r="O5" s="3841"/>
      <c r="P5" s="3841"/>
      <c r="Q5" s="3841"/>
      <c r="R5" s="3841"/>
      <c r="S5" s="3841"/>
      <c r="T5" s="3841"/>
      <c r="U5" s="3841"/>
      <c r="V5" s="3838"/>
      <c r="W5" s="3841"/>
      <c r="X5" s="3779"/>
      <c r="Y5" s="3843"/>
      <c r="Z5" s="3841"/>
      <c r="AA5" s="3843"/>
      <c r="AB5" s="3841"/>
      <c r="AC5" s="3841"/>
      <c r="AD5" s="1244"/>
      <c r="AE5" s="1245"/>
    </row>
    <row r="6" spans="1:31" ht="32.25" customHeight="1" thickBot="1" x14ac:dyDescent="0.3">
      <c r="A6" s="42" t="s">
        <v>4</v>
      </c>
      <c r="B6" s="3834"/>
      <c r="C6" s="43" t="s">
        <v>523</v>
      </c>
      <c r="D6" s="44" t="str">
        <f>'1 уровень'!F8</f>
        <v>План 7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523</v>
      </c>
      <c r="J6" s="44" t="str">
        <f>'1 уровень'!L8</f>
        <v>План 7 мес. 2022 г.</v>
      </c>
      <c r="K6" s="43" t="s">
        <v>144</v>
      </c>
      <c r="L6" s="43" t="s">
        <v>145</v>
      </c>
      <c r="M6" s="3831"/>
      <c r="N6" s="3836"/>
      <c r="O6" s="3842"/>
      <c r="P6" s="3842"/>
      <c r="Q6" s="3842"/>
      <c r="R6" s="3842"/>
      <c r="S6" s="3842"/>
      <c r="T6" s="3842"/>
      <c r="U6" s="3842"/>
      <c r="V6" s="3839"/>
      <c r="W6" s="3842"/>
      <c r="X6" s="3780"/>
      <c r="Y6" s="3844"/>
      <c r="Z6" s="3842"/>
      <c r="AA6" s="3844"/>
      <c r="AB6" s="3842"/>
      <c r="AC6" s="3842"/>
      <c r="AD6" s="1344" t="s">
        <v>408</v>
      </c>
      <c r="AE6" s="1407" t="s">
        <v>411</v>
      </c>
    </row>
    <row r="7" spans="1:31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212">
        <v>15</v>
      </c>
      <c r="W7" s="49">
        <v>16</v>
      </c>
      <c r="X7" s="1069">
        <v>17</v>
      </c>
      <c r="Y7" s="49"/>
      <c r="Z7" s="49">
        <v>18</v>
      </c>
      <c r="AA7" s="49">
        <v>19</v>
      </c>
      <c r="AB7" s="49">
        <v>20</v>
      </c>
      <c r="AC7" s="49">
        <v>21</v>
      </c>
      <c r="AD7" s="1324"/>
      <c r="AE7" s="212"/>
    </row>
    <row r="8" spans="1:31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371"/>
      <c r="W8" s="92"/>
      <c r="X8" s="1102"/>
      <c r="Y8" s="92"/>
      <c r="Z8" s="92"/>
      <c r="AA8" s="92"/>
      <c r="AB8" s="92"/>
      <c r="AC8" s="92"/>
      <c r="AD8" s="1340"/>
      <c r="AE8" s="371"/>
    </row>
    <row r="9" spans="1:31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369"/>
      <c r="W9" s="109"/>
      <c r="X9" s="1091"/>
      <c r="Y9" s="109"/>
      <c r="Z9" s="109"/>
      <c r="AA9" s="109"/>
      <c r="AB9" s="109"/>
      <c r="AC9" s="109"/>
      <c r="AD9" s="369"/>
      <c r="AE9" s="369"/>
    </row>
    <row r="10" spans="1:31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370"/>
      <c r="W10" s="67"/>
      <c r="X10" s="1093"/>
      <c r="Y10" s="67"/>
      <c r="Z10" s="67"/>
      <c r="AA10" s="67"/>
      <c r="AB10" s="67"/>
      <c r="AC10" s="67"/>
      <c r="AD10" s="67"/>
      <c r="AE10" s="370"/>
    </row>
    <row r="11" spans="1:31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90.416666666666657</v>
      </c>
      <c r="E11" s="51">
        <v>77</v>
      </c>
      <c r="F11" s="121">
        <f t="shared" ref="F11:F19" si="0">E11/D11*100</f>
        <v>85.161290322580655</v>
      </c>
      <c r="G11" s="128">
        <v>5.5</v>
      </c>
      <c r="H11" s="52">
        <f t="shared" ref="H11:H19" si="1">K11/E11</f>
        <v>6.1298701298701301</v>
      </c>
      <c r="I11" s="53">
        <f t="shared" ref="I11:I18" si="2">ROUND(C11*G11,0)</f>
        <v>853</v>
      </c>
      <c r="J11" s="53">
        <f>I11/12*$A$2</f>
        <v>497.58333333333331</v>
      </c>
      <c r="K11" s="98">
        <v>472</v>
      </c>
      <c r="L11" s="53">
        <f t="shared" ref="L11:L19" si="3">K11/J11*100</f>
        <v>94.85848266622007</v>
      </c>
      <c r="M11" s="53">
        <f t="shared" ref="M11:M18" si="4">ROUND(I11/B11,0)</f>
        <v>3</v>
      </c>
      <c r="N11" s="53">
        <f>K11/$A$2*12/M11</f>
        <v>269.71428571428572</v>
      </c>
      <c r="O11" s="67"/>
      <c r="P11" s="67"/>
      <c r="Q11" s="67"/>
      <c r="R11" s="67"/>
      <c r="S11" s="67"/>
      <c r="T11" s="67"/>
      <c r="U11" s="67"/>
      <c r="V11" s="370"/>
      <c r="W11" s="67"/>
      <c r="X11" s="1093"/>
      <c r="Y11" s="67"/>
      <c r="Z11" s="67"/>
      <c r="AA11" s="67"/>
      <c r="AB11" s="67"/>
      <c r="AC11" s="67"/>
      <c r="AD11" s="67"/>
      <c r="AE11" s="370"/>
    </row>
    <row r="12" spans="1:31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20.416666666666664</v>
      </c>
      <c r="E12" s="51">
        <v>9</v>
      </c>
      <c r="F12" s="121">
        <f t="shared" si="0"/>
        <v>44.081632653061234</v>
      </c>
      <c r="G12" s="128">
        <v>9.5</v>
      </c>
      <c r="H12" s="52">
        <f t="shared" si="1"/>
        <v>6.5555555555555554</v>
      </c>
      <c r="I12" s="53">
        <f t="shared" si="2"/>
        <v>333</v>
      </c>
      <c r="J12" s="53">
        <f t="shared" ref="J12:J18" si="6">I12/12*$A$2</f>
        <v>194.25</v>
      </c>
      <c r="K12" s="98">
        <v>59</v>
      </c>
      <c r="L12" s="53">
        <f t="shared" si="3"/>
        <v>30.373230373230374</v>
      </c>
      <c r="M12" s="53">
        <f t="shared" si="4"/>
        <v>1</v>
      </c>
      <c r="N12" s="53">
        <f t="shared" ref="N12:N19" si="7">K12/$A$2*12/M12</f>
        <v>101.14285714285714</v>
      </c>
      <c r="O12" s="67"/>
      <c r="P12" s="67"/>
      <c r="Q12" s="67"/>
      <c r="R12" s="67"/>
      <c r="S12" s="67"/>
      <c r="T12" s="67"/>
      <c r="U12" s="67"/>
      <c r="V12" s="370"/>
      <c r="W12" s="67"/>
      <c r="X12" s="1093"/>
      <c r="Y12" s="67"/>
      <c r="Z12" s="67"/>
      <c r="AA12" s="67"/>
      <c r="AB12" s="67"/>
      <c r="AC12" s="67"/>
      <c r="AD12" s="67"/>
      <c r="AE12" s="370"/>
    </row>
    <row r="13" spans="1:31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214.66666666666669</v>
      </c>
      <c r="E13" s="51">
        <v>64</v>
      </c>
      <c r="F13" s="121">
        <f t="shared" si="0"/>
        <v>29.813664596273288</v>
      </c>
      <c r="G13" s="128">
        <v>7</v>
      </c>
      <c r="H13" s="52">
        <f t="shared" si="1"/>
        <v>9.125</v>
      </c>
      <c r="I13" s="53">
        <f t="shared" si="2"/>
        <v>2576</v>
      </c>
      <c r="J13" s="53">
        <f t="shared" si="6"/>
        <v>1502.6666666666665</v>
      </c>
      <c r="K13" s="98">
        <v>584</v>
      </c>
      <c r="L13" s="53">
        <f t="shared" si="3"/>
        <v>38.864241348713399</v>
      </c>
      <c r="M13" s="53">
        <f t="shared" si="4"/>
        <v>10</v>
      </c>
      <c r="N13" s="53">
        <f t="shared" si="7"/>
        <v>100.11428571428571</v>
      </c>
      <c r="O13" s="67"/>
      <c r="P13" s="67"/>
      <c r="Q13" s="67"/>
      <c r="R13" s="67"/>
      <c r="S13" s="67"/>
      <c r="T13" s="67"/>
      <c r="U13" s="67"/>
      <c r="V13" s="370"/>
      <c r="W13" s="67"/>
      <c r="X13" s="1093"/>
      <c r="Y13" s="67"/>
      <c r="Z13" s="67"/>
      <c r="AA13" s="67"/>
      <c r="AB13" s="67"/>
      <c r="AC13" s="67"/>
      <c r="AD13" s="67"/>
      <c r="AE13" s="370"/>
    </row>
    <row r="14" spans="1:31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46.666666666666671</v>
      </c>
      <c r="E14" s="51">
        <v>36</v>
      </c>
      <c r="F14" s="121">
        <f t="shared" si="0"/>
        <v>77.142857142857139</v>
      </c>
      <c r="G14" s="128">
        <v>15</v>
      </c>
      <c r="H14" s="52">
        <f t="shared" si="1"/>
        <v>9.3611111111111107</v>
      </c>
      <c r="I14" s="53">
        <f t="shared" si="2"/>
        <v>1200</v>
      </c>
      <c r="J14" s="53">
        <f t="shared" si="6"/>
        <v>700</v>
      </c>
      <c r="K14" s="98">
        <v>337</v>
      </c>
      <c r="L14" s="53">
        <f t="shared" si="3"/>
        <v>48.142857142857146</v>
      </c>
      <c r="M14" s="53">
        <f t="shared" si="4"/>
        <v>4</v>
      </c>
      <c r="N14" s="53">
        <f t="shared" si="7"/>
        <v>144.42857142857144</v>
      </c>
      <c r="O14" s="67"/>
      <c r="P14" s="67"/>
      <c r="Q14" s="67"/>
      <c r="R14" s="67"/>
      <c r="S14" s="67"/>
      <c r="T14" s="67"/>
      <c r="U14" s="67"/>
      <c r="V14" s="370"/>
      <c r="W14" s="67"/>
      <c r="X14" s="1093"/>
      <c r="Y14" s="67"/>
      <c r="Z14" s="67"/>
      <c r="AA14" s="67"/>
      <c r="AB14" s="67"/>
      <c r="AC14" s="67"/>
      <c r="AD14" s="67"/>
      <c r="AE14" s="370"/>
    </row>
    <row r="15" spans="1:31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32.666666666666671</v>
      </c>
      <c r="E15" s="51">
        <v>42</v>
      </c>
      <c r="F15" s="121">
        <f t="shared" si="0"/>
        <v>128.57142857142856</v>
      </c>
      <c r="G15" s="128">
        <v>9.6</v>
      </c>
      <c r="H15" s="52">
        <f t="shared" si="1"/>
        <v>8.4047619047619051</v>
      </c>
      <c r="I15" s="53">
        <f t="shared" si="2"/>
        <v>538</v>
      </c>
      <c r="J15" s="53">
        <f t="shared" si="6"/>
        <v>313.83333333333337</v>
      </c>
      <c r="K15" s="98">
        <v>353</v>
      </c>
      <c r="L15" s="53">
        <f t="shared" si="3"/>
        <v>112.48008497079127</v>
      </c>
      <c r="M15" s="53">
        <f t="shared" si="4"/>
        <v>2</v>
      </c>
      <c r="N15" s="53">
        <f t="shared" si="7"/>
        <v>302.57142857142856</v>
      </c>
      <c r="O15" s="67"/>
      <c r="P15" s="67"/>
      <c r="Q15" s="67"/>
      <c r="R15" s="67"/>
      <c r="S15" s="67"/>
      <c r="T15" s="67"/>
      <c r="U15" s="67"/>
      <c r="V15" s="370"/>
      <c r="W15" s="67"/>
      <c r="X15" s="1093"/>
      <c r="Y15" s="67"/>
      <c r="Z15" s="67"/>
      <c r="AA15" s="67"/>
      <c r="AB15" s="67"/>
      <c r="AC15" s="67"/>
      <c r="AD15" s="67"/>
      <c r="AE15" s="370"/>
    </row>
    <row r="16" spans="1:31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98</v>
      </c>
      <c r="E16" s="51">
        <v>133</v>
      </c>
      <c r="F16" s="121">
        <f t="shared" si="0"/>
        <v>135.71428571428572</v>
      </c>
      <c r="G16" s="128">
        <v>10.5</v>
      </c>
      <c r="H16" s="52">
        <f t="shared" si="1"/>
        <v>7.9548872180451129</v>
      </c>
      <c r="I16" s="53">
        <f t="shared" si="2"/>
        <v>1764</v>
      </c>
      <c r="J16" s="53">
        <f t="shared" si="6"/>
        <v>1029</v>
      </c>
      <c r="K16" s="98">
        <v>1058</v>
      </c>
      <c r="L16" s="53">
        <f>K16/J16*100</f>
        <v>102.81827016520894</v>
      </c>
      <c r="M16" s="53">
        <f t="shared" si="4"/>
        <v>6</v>
      </c>
      <c r="N16" s="53">
        <f>K16/$A$2*12/M16</f>
        <v>302.28571428571428</v>
      </c>
      <c r="O16" s="549"/>
      <c r="P16" s="549"/>
      <c r="Q16" s="549"/>
      <c r="R16" s="549"/>
      <c r="S16" s="549"/>
      <c r="T16" s="549"/>
      <c r="U16" s="549"/>
      <c r="V16" s="559"/>
      <c r="W16" s="549"/>
      <c r="X16" s="1098"/>
      <c r="Y16" s="549"/>
      <c r="Z16" s="549"/>
      <c r="AA16" s="549"/>
      <c r="AB16" s="549"/>
      <c r="AC16" s="549"/>
      <c r="AD16" s="549"/>
      <c r="AE16" s="559"/>
    </row>
    <row r="17" spans="1:31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173.83333333333331</v>
      </c>
      <c r="E17" s="51">
        <v>201</v>
      </c>
      <c r="F17" s="121">
        <f t="shared" si="0"/>
        <v>115.62799616490894</v>
      </c>
      <c r="G17" s="128">
        <v>12</v>
      </c>
      <c r="H17" s="52">
        <f t="shared" si="1"/>
        <v>9.8009950248756219</v>
      </c>
      <c r="I17" s="53">
        <f t="shared" si="2"/>
        <v>3576</v>
      </c>
      <c r="J17" s="53">
        <f t="shared" si="6"/>
        <v>2086</v>
      </c>
      <c r="K17" s="98">
        <v>1970</v>
      </c>
      <c r="L17" s="53">
        <f>K17/J17*100</f>
        <v>94.439117929050823</v>
      </c>
      <c r="M17" s="53">
        <f t="shared" si="4"/>
        <v>11</v>
      </c>
      <c r="N17" s="53">
        <f>K17/$A$2*12/M17</f>
        <v>307.01298701298703</v>
      </c>
      <c r="O17" s="549"/>
      <c r="P17" s="549"/>
      <c r="Q17" s="549"/>
      <c r="R17" s="549"/>
      <c r="S17" s="549"/>
      <c r="T17" s="549"/>
      <c r="U17" s="549"/>
      <c r="V17" s="561"/>
      <c r="W17" s="549"/>
      <c r="X17" s="1098"/>
      <c r="Y17" s="549"/>
      <c r="Z17" s="549"/>
      <c r="AA17" s="549"/>
      <c r="AB17" s="549"/>
      <c r="AC17" s="549"/>
      <c r="AD17" s="549"/>
      <c r="AE17" s="559"/>
    </row>
    <row r="18" spans="1:31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142.91666666666669</v>
      </c>
      <c r="E18" s="51">
        <v>115</v>
      </c>
      <c r="F18" s="121">
        <f t="shared" si="0"/>
        <v>80.466472303206984</v>
      </c>
      <c r="G18" s="128">
        <v>10.5</v>
      </c>
      <c r="H18" s="52">
        <f t="shared" si="1"/>
        <v>8.4956521739130437</v>
      </c>
      <c r="I18" s="53">
        <f t="shared" si="2"/>
        <v>2573</v>
      </c>
      <c r="J18" s="53">
        <f t="shared" si="6"/>
        <v>1500.9166666666665</v>
      </c>
      <c r="K18" s="98">
        <v>977</v>
      </c>
      <c r="L18" s="53">
        <f t="shared" si="3"/>
        <v>65.093553939259351</v>
      </c>
      <c r="M18" s="53">
        <f t="shared" si="4"/>
        <v>8</v>
      </c>
      <c r="N18" s="53">
        <f t="shared" si="7"/>
        <v>209.35714285714289</v>
      </c>
      <c r="O18" s="549"/>
      <c r="P18" s="549"/>
      <c r="Q18" s="549"/>
      <c r="R18" s="549"/>
      <c r="S18" s="549"/>
      <c r="T18" s="549"/>
      <c r="U18" s="549"/>
      <c r="V18" s="561"/>
      <c r="W18" s="549"/>
      <c r="X18" s="1098"/>
      <c r="Y18" s="549"/>
      <c r="Z18" s="549"/>
      <c r="AA18" s="549"/>
      <c r="AB18" s="549"/>
      <c r="AC18" s="549"/>
      <c r="AD18" s="549"/>
      <c r="AE18" s="559"/>
    </row>
    <row r="19" spans="1:31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819.58333333333348</v>
      </c>
      <c r="E19" s="101">
        <f>SUM(E11:E18)</f>
        <v>677</v>
      </c>
      <c r="F19" s="101">
        <f t="shared" si="0"/>
        <v>82.602948652770706</v>
      </c>
      <c r="G19" s="105">
        <f>IF(C19=0,0,I19/C19)</f>
        <v>9.5466192170818509</v>
      </c>
      <c r="H19" s="57">
        <f t="shared" si="1"/>
        <v>8.581979320531758</v>
      </c>
      <c r="I19" s="101">
        <f>SUM(I11:I18)</f>
        <v>13413</v>
      </c>
      <c r="J19" s="101">
        <f>SUM(J11:J18)</f>
        <v>7824.25</v>
      </c>
      <c r="K19" s="101">
        <f>SUM(K11:K18)</f>
        <v>5810</v>
      </c>
      <c r="L19" s="53">
        <f t="shared" si="3"/>
        <v>74.256318496980541</v>
      </c>
      <c r="M19" s="101">
        <f>SUM(M11:M18)</f>
        <v>45</v>
      </c>
      <c r="N19" s="53">
        <f t="shared" si="7"/>
        <v>221.33333333333334</v>
      </c>
      <c r="O19" s="550">
        <v>66327.41631702194</v>
      </c>
      <c r="P19" s="550">
        <v>66327.41631702194</v>
      </c>
      <c r="Q19" s="550">
        <v>66327.41631702194</v>
      </c>
      <c r="R19" s="550">
        <v>66327.41631702194</v>
      </c>
      <c r="S19" s="550">
        <v>66327.41631702194</v>
      </c>
      <c r="T19" s="550">
        <v>66327.41631702194</v>
      </c>
      <c r="U19" s="550">
        <v>66327.41631702194</v>
      </c>
      <c r="V19" s="556">
        <f>O19/12*$A$2+(P19-O19)/11*6+(Q19-P19)/10*5+(R19-Q19)/9*4+(S19-R19)/8*3+(T19-S19)/7*2+(U19-T19)/6*1</f>
        <v>38690.992851596136</v>
      </c>
      <c r="W19" s="550">
        <f>AC19-AB19-Y19</f>
        <v>34314.996339999991</v>
      </c>
      <c r="X19" s="1099"/>
      <c r="Y19" s="550">
        <v>-41.885199999999998</v>
      </c>
      <c r="Z19" s="550">
        <f>W19-V19</f>
        <v>-4375.9965115961459</v>
      </c>
      <c r="AA19" s="550"/>
      <c r="AB19" s="550">
        <v>-2846.5518499999998</v>
      </c>
      <c r="AC19" s="550">
        <v>31426.55928999999</v>
      </c>
      <c r="AD19" s="550">
        <f>AJ19-AI19-AF19</f>
        <v>0</v>
      </c>
      <c r="AE19" s="1332">
        <f>AK19-AJ19-AG19</f>
        <v>0</v>
      </c>
    </row>
    <row r="20" spans="1:31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9"/>
      <c r="P20" s="549"/>
      <c r="Q20" s="549"/>
      <c r="R20" s="549"/>
      <c r="S20" s="549"/>
      <c r="T20" s="549"/>
      <c r="U20" s="549"/>
      <c r="V20" s="559"/>
      <c r="W20" s="549"/>
      <c r="X20" s="1098"/>
      <c r="Y20" s="549"/>
      <c r="Z20" s="549"/>
      <c r="AA20" s="549"/>
      <c r="AB20" s="549"/>
      <c r="AC20" s="549"/>
      <c r="AD20" s="549"/>
      <c r="AE20" s="559"/>
    </row>
    <row r="21" spans="1:31" s="39" customFormat="1" ht="15.75" x14ac:dyDescent="0.25">
      <c r="A21" s="1168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564">
        <f>(O21-710.26509)/12*$A$2+710.26509+(P21-O21)/11*6+(Q21-P21)/10*5+(R21-Q21)/9*4+(S21-R21)/8*3+(T21-S21)/7*2+(U21-T21)/6*1</f>
        <v>101107.30882999999</v>
      </c>
      <c r="W21" s="100">
        <f>AC21-AB21-Y21</f>
        <v>96570.939859999999</v>
      </c>
      <c r="X21" s="1070"/>
      <c r="Y21" s="100"/>
      <c r="Z21" s="100">
        <f>W21-V21</f>
        <v>-4536.3689699999959</v>
      </c>
      <c r="AA21" s="100"/>
      <c r="AB21" s="100">
        <v>-175.9802</v>
      </c>
      <c r="AC21" s="100">
        <v>96394.959659999993</v>
      </c>
      <c r="AD21" s="100">
        <f>AJ21-AI21-AF21</f>
        <v>0</v>
      </c>
      <c r="AE21" s="553">
        <f>AK21-AJ21-AG21</f>
        <v>0</v>
      </c>
    </row>
    <row r="22" spans="1:31" s="39" customFormat="1" x14ac:dyDescent="0.25">
      <c r="A22" s="722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567">
        <f>O22/12*$A$2+(P22-O22)/11*6+(Q22-P22)/10*5+(R22-Q22)/9*4+(S22-R22)/8*3+(T22-S22)/7*2+(U22-T22)/6*1</f>
        <v>6848.703050000001</v>
      </c>
      <c r="W22" s="100">
        <f>AC22-AB22-Y22</f>
        <v>6848.703050000001</v>
      </c>
      <c r="X22" s="1070"/>
      <c r="Y22" s="100"/>
      <c r="Z22" s="100">
        <f>W22-V22</f>
        <v>0</v>
      </c>
      <c r="AA22" s="100"/>
      <c r="AB22" s="100">
        <v>0</v>
      </c>
      <c r="AC22" s="100">
        <v>6848.703050000001</v>
      </c>
      <c r="AD22" s="100">
        <f>AJ22-AI22-AF22</f>
        <v>0</v>
      </c>
      <c r="AE22" s="553">
        <f>AK22-AJ22-AG22</f>
        <v>0</v>
      </c>
    </row>
    <row r="23" spans="1:31" s="39" customFormat="1" ht="29.25" x14ac:dyDescent="0.25">
      <c r="A23" s="723" t="s">
        <v>293</v>
      </c>
      <c r="B23" s="78"/>
      <c r="C23" s="1164">
        <f>C25+C26+C27+C28+C30</f>
        <v>18916</v>
      </c>
      <c r="D23" s="51">
        <f>D25+D26+D27+D28+D30</f>
        <v>11034</v>
      </c>
      <c r="E23" s="81">
        <f>E25+E26+E27+E28+E30</f>
        <v>10826</v>
      </c>
      <c r="F23" s="81">
        <f>E23/D23*100</f>
        <v>98.114917527641836</v>
      </c>
      <c r="G23" s="60"/>
      <c r="H23" s="60"/>
      <c r="I23" s="83"/>
      <c r="J23" s="83"/>
      <c r="K23" s="83"/>
      <c r="L23" s="83"/>
      <c r="M23" s="83"/>
      <c r="N23" s="83"/>
      <c r="O23" s="544"/>
      <c r="P23" s="544"/>
      <c r="Q23" s="544"/>
      <c r="R23" s="544"/>
      <c r="S23" s="544"/>
      <c r="T23" s="544"/>
      <c r="U23" s="544"/>
      <c r="V23" s="554"/>
      <c r="W23" s="544"/>
      <c r="X23" s="1094"/>
      <c r="Y23" s="544"/>
      <c r="Z23" s="544"/>
      <c r="AA23" s="544"/>
      <c r="AB23" s="544"/>
      <c r="AC23" s="544"/>
      <c r="AD23" s="544"/>
      <c r="AE23" s="554"/>
    </row>
    <row r="24" spans="1:31" s="39" customFormat="1" x14ac:dyDescent="0.25">
      <c r="A24" s="518" t="s">
        <v>204</v>
      </c>
      <c r="B24" s="78"/>
      <c r="C24" s="1159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4"/>
      <c r="P24" s="544"/>
      <c r="Q24" s="544"/>
      <c r="R24" s="544"/>
      <c r="S24" s="544"/>
      <c r="T24" s="544"/>
      <c r="U24" s="544"/>
      <c r="V24" s="554"/>
      <c r="W24" s="544"/>
      <c r="X24" s="1094"/>
      <c r="Y24" s="544"/>
      <c r="Z24" s="544"/>
      <c r="AA24" s="544"/>
      <c r="AB24" s="544"/>
      <c r="AC24" s="544"/>
      <c r="AD24" s="544"/>
      <c r="AE24" s="554"/>
    </row>
    <row r="25" spans="1:31" s="39" customFormat="1" ht="30" x14ac:dyDescent="0.25">
      <c r="A25" s="518" t="s">
        <v>205</v>
      </c>
      <c r="B25" s="78"/>
      <c r="C25" s="1159">
        <v>5700</v>
      </c>
      <c r="D25" s="81">
        <f>ROUND(C25/12*$A$2,0)</f>
        <v>3325</v>
      </c>
      <c r="E25" s="81">
        <v>320</v>
      </c>
      <c r="F25" s="81">
        <f t="shared" ref="F25:F32" si="8">E25/D25*100</f>
        <v>9.6240601503759411</v>
      </c>
      <c r="G25" s="60"/>
      <c r="H25" s="60"/>
      <c r="I25" s="83"/>
      <c r="J25" s="83"/>
      <c r="K25" s="83"/>
      <c r="L25" s="83"/>
      <c r="M25" s="83"/>
      <c r="N25" s="83"/>
      <c r="O25" s="544"/>
      <c r="P25" s="544"/>
      <c r="Q25" s="544"/>
      <c r="R25" s="544"/>
      <c r="S25" s="544"/>
      <c r="T25" s="544"/>
      <c r="U25" s="544"/>
      <c r="V25" s="554"/>
      <c r="W25" s="544"/>
      <c r="X25" s="1094"/>
      <c r="Y25" s="544"/>
      <c r="Z25" s="544"/>
      <c r="AA25" s="544"/>
      <c r="AB25" s="544"/>
      <c r="AC25" s="544"/>
      <c r="AD25" s="544"/>
      <c r="AE25" s="554"/>
    </row>
    <row r="26" spans="1:31" s="39" customFormat="1" ht="30" x14ac:dyDescent="0.25">
      <c r="A26" s="724" t="s">
        <v>294</v>
      </c>
      <c r="B26" s="78"/>
      <c r="C26" s="1159">
        <v>5800</v>
      </c>
      <c r="D26" s="81">
        <f t="shared" ref="D26:D30" si="9">ROUND(C26/12*$A$2,0)</f>
        <v>3383</v>
      </c>
      <c r="E26" s="81">
        <v>3080</v>
      </c>
      <c r="F26" s="81">
        <f t="shared" si="8"/>
        <v>91.043452556902167</v>
      </c>
      <c r="G26" s="60"/>
      <c r="H26" s="60"/>
      <c r="I26" s="83"/>
      <c r="J26" s="83"/>
      <c r="K26" s="83"/>
      <c r="L26" s="83"/>
      <c r="M26" s="83"/>
      <c r="N26" s="83"/>
      <c r="O26" s="544"/>
      <c r="P26" s="544"/>
      <c r="Q26" s="544"/>
      <c r="R26" s="544"/>
      <c r="S26" s="544"/>
      <c r="T26" s="544"/>
      <c r="U26" s="544"/>
      <c r="V26" s="554"/>
      <c r="W26" s="544"/>
      <c r="X26" s="1094"/>
      <c r="Y26" s="544"/>
      <c r="Z26" s="544"/>
      <c r="AA26" s="544"/>
      <c r="AB26" s="544"/>
      <c r="AC26" s="544"/>
      <c r="AD26" s="544"/>
      <c r="AE26" s="554"/>
    </row>
    <row r="27" spans="1:31" s="39" customFormat="1" ht="60" x14ac:dyDescent="0.25">
      <c r="A27" s="519" t="s">
        <v>295</v>
      </c>
      <c r="B27" s="78"/>
      <c r="C27" s="1159">
        <v>3710</v>
      </c>
      <c r="D27" s="81">
        <f t="shared" si="9"/>
        <v>2164</v>
      </c>
      <c r="E27" s="81">
        <v>2558</v>
      </c>
      <c r="F27" s="81">
        <f t="shared" si="8"/>
        <v>118.20702402957485</v>
      </c>
      <c r="G27" s="60"/>
      <c r="H27" s="60"/>
      <c r="I27" s="83"/>
      <c r="J27" s="83"/>
      <c r="K27" s="83"/>
      <c r="L27" s="83"/>
      <c r="M27" s="83"/>
      <c r="N27" s="83"/>
      <c r="O27" s="544"/>
      <c r="P27" s="544"/>
      <c r="Q27" s="544"/>
      <c r="R27" s="544"/>
      <c r="S27" s="544"/>
      <c r="T27" s="544"/>
      <c r="U27" s="544"/>
      <c r="V27" s="554"/>
      <c r="W27" s="544"/>
      <c r="X27" s="1094"/>
      <c r="Y27" s="544"/>
      <c r="Z27" s="544"/>
      <c r="AA27" s="544"/>
      <c r="AB27" s="544"/>
      <c r="AC27" s="544"/>
      <c r="AD27" s="544"/>
      <c r="AE27" s="554"/>
    </row>
    <row r="28" spans="1:31" s="39" customFormat="1" ht="45" x14ac:dyDescent="0.25">
      <c r="A28" s="519" t="s">
        <v>309</v>
      </c>
      <c r="B28" s="78"/>
      <c r="C28" s="1159">
        <v>3200</v>
      </c>
      <c r="D28" s="81">
        <f t="shared" si="9"/>
        <v>1867</v>
      </c>
      <c r="E28" s="81">
        <v>4868</v>
      </c>
      <c r="F28" s="81">
        <f t="shared" si="8"/>
        <v>260.73915372254953</v>
      </c>
      <c r="G28" s="60"/>
      <c r="H28" s="60"/>
      <c r="I28" s="83"/>
      <c r="J28" s="83"/>
      <c r="K28" s="83"/>
      <c r="L28" s="83"/>
      <c r="M28" s="83"/>
      <c r="N28" s="83"/>
      <c r="O28" s="544"/>
      <c r="P28" s="544"/>
      <c r="Q28" s="544"/>
      <c r="R28" s="544"/>
      <c r="S28" s="544"/>
      <c r="T28" s="544"/>
      <c r="U28" s="544"/>
      <c r="V28" s="554"/>
      <c r="W28" s="544"/>
      <c r="X28" s="1094"/>
      <c r="Y28" s="544"/>
      <c r="Z28" s="544"/>
      <c r="AA28" s="544"/>
      <c r="AB28" s="544"/>
      <c r="AC28" s="544"/>
      <c r="AD28" s="544"/>
      <c r="AE28" s="554"/>
    </row>
    <row r="29" spans="1:31" s="39" customFormat="1" ht="90" x14ac:dyDescent="0.25">
      <c r="A29" s="519" t="s">
        <v>532</v>
      </c>
      <c r="B29" s="78"/>
      <c r="C29" s="1159">
        <v>1250</v>
      </c>
      <c r="D29" s="81">
        <f t="shared" si="9"/>
        <v>729</v>
      </c>
      <c r="E29" s="81">
        <v>1268</v>
      </c>
      <c r="F29" s="81">
        <f t="shared" si="8"/>
        <v>173.93689986282578</v>
      </c>
      <c r="G29" s="60"/>
      <c r="H29" s="60"/>
      <c r="I29" s="83"/>
      <c r="J29" s="83"/>
      <c r="K29" s="83"/>
      <c r="L29" s="83"/>
      <c r="M29" s="83"/>
      <c r="N29" s="83"/>
      <c r="O29" s="544"/>
      <c r="P29" s="544"/>
      <c r="Q29" s="544"/>
      <c r="R29" s="544"/>
      <c r="S29" s="544"/>
      <c r="T29" s="544"/>
      <c r="U29" s="544"/>
      <c r="V29" s="554"/>
      <c r="W29" s="544"/>
      <c r="X29" s="1094"/>
      <c r="Y29" s="544"/>
      <c r="Z29" s="544"/>
      <c r="AA29" s="544"/>
      <c r="AB29" s="544"/>
      <c r="AC29" s="544"/>
      <c r="AD29" s="544"/>
      <c r="AE29" s="554"/>
    </row>
    <row r="30" spans="1:31" s="39" customFormat="1" ht="30" x14ac:dyDescent="0.25">
      <c r="A30" s="4" t="s">
        <v>380</v>
      </c>
      <c r="B30" s="78"/>
      <c r="C30" s="1159">
        <v>506</v>
      </c>
      <c r="D30" s="81">
        <f t="shared" si="9"/>
        <v>295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4"/>
      <c r="P30" s="544"/>
      <c r="Q30" s="544"/>
      <c r="R30" s="544"/>
      <c r="S30" s="544"/>
      <c r="T30" s="544"/>
      <c r="U30" s="544"/>
      <c r="V30" s="554"/>
      <c r="W30" s="544"/>
      <c r="X30" s="1094"/>
      <c r="Y30" s="544"/>
      <c r="Z30" s="544"/>
      <c r="AA30" s="544"/>
      <c r="AB30" s="544"/>
      <c r="AC30" s="544"/>
      <c r="AD30" s="544"/>
      <c r="AE30" s="554"/>
    </row>
    <row r="31" spans="1:31" s="39" customFormat="1" ht="29.25" x14ac:dyDescent="0.25">
      <c r="A31" s="486" t="s">
        <v>135</v>
      </c>
      <c r="B31" s="78"/>
      <c r="C31" s="1159">
        <f>C32</f>
        <v>9047</v>
      </c>
      <c r="D31" s="81">
        <f t="shared" ref="D31:E31" si="10">D32</f>
        <v>5277</v>
      </c>
      <c r="E31" s="81">
        <f t="shared" si="10"/>
        <v>4536</v>
      </c>
      <c r="F31" s="81">
        <f t="shared" si="8"/>
        <v>85.95793064241046</v>
      </c>
      <c r="G31" s="60"/>
      <c r="H31" s="60"/>
      <c r="I31" s="83"/>
      <c r="J31" s="83"/>
      <c r="K31" s="83"/>
      <c r="L31" s="83"/>
      <c r="M31" s="83"/>
      <c r="N31" s="83"/>
      <c r="O31" s="544"/>
      <c r="P31" s="544"/>
      <c r="Q31" s="544"/>
      <c r="R31" s="544"/>
      <c r="S31" s="544"/>
      <c r="T31" s="544"/>
      <c r="U31" s="544"/>
      <c r="V31" s="554"/>
      <c r="W31" s="544"/>
      <c r="X31" s="1094"/>
      <c r="Y31" s="544"/>
      <c r="Z31" s="544"/>
      <c r="AA31" s="544"/>
      <c r="AB31" s="544"/>
      <c r="AC31" s="544"/>
      <c r="AD31" s="544"/>
      <c r="AE31" s="554"/>
    </row>
    <row r="32" spans="1:31" s="39" customFormat="1" x14ac:dyDescent="0.25">
      <c r="A32" s="292" t="s">
        <v>239</v>
      </c>
      <c r="B32" s="78"/>
      <c r="C32" s="1159">
        <v>9047</v>
      </c>
      <c r="D32" s="81">
        <f>ROUND(C32/12*$A$2,0)</f>
        <v>5277</v>
      </c>
      <c r="E32" s="81">
        <v>4536</v>
      </c>
      <c r="F32" s="81">
        <f t="shared" si="8"/>
        <v>85.95793064241046</v>
      </c>
      <c r="G32" s="60"/>
      <c r="H32" s="60"/>
      <c r="I32" s="83"/>
      <c r="J32" s="83"/>
      <c r="K32" s="83"/>
      <c r="L32" s="83"/>
      <c r="M32" s="83"/>
      <c r="N32" s="83"/>
      <c r="O32" s="544"/>
      <c r="P32" s="544"/>
      <c r="Q32" s="544"/>
      <c r="R32" s="544"/>
      <c r="S32" s="544"/>
      <c r="T32" s="544"/>
      <c r="U32" s="544"/>
      <c r="V32" s="554"/>
      <c r="W32" s="544"/>
      <c r="X32" s="1094"/>
      <c r="Y32" s="544"/>
      <c r="Z32" s="544"/>
      <c r="AA32" s="544"/>
      <c r="AB32" s="544"/>
      <c r="AC32" s="544"/>
      <c r="AD32" s="544"/>
      <c r="AE32" s="554"/>
    </row>
    <row r="33" spans="1:31" s="39" customFormat="1" ht="47.25" x14ac:dyDescent="0.25">
      <c r="A33" s="751" t="s">
        <v>298</v>
      </c>
      <c r="B33" s="78"/>
      <c r="C33" s="81">
        <f>C34+C39</f>
        <v>3203</v>
      </c>
      <c r="D33" s="81">
        <f>D34+D39</f>
        <v>1869</v>
      </c>
      <c r="E33" s="81">
        <f>E34+E39</f>
        <v>720</v>
      </c>
      <c r="F33" s="81">
        <f>E33/D33*100</f>
        <v>38.523274478330663</v>
      </c>
      <c r="G33" s="60"/>
      <c r="H33" s="60"/>
      <c r="I33" s="83"/>
      <c r="J33" s="83"/>
      <c r="K33" s="83"/>
      <c r="L33" s="83"/>
      <c r="M33" s="83"/>
      <c r="N33" s="83"/>
      <c r="O33" s="544"/>
      <c r="P33" s="544"/>
      <c r="Q33" s="544"/>
      <c r="R33" s="544"/>
      <c r="S33" s="544"/>
      <c r="T33" s="544"/>
      <c r="U33" s="544"/>
      <c r="V33" s="556"/>
      <c r="W33" s="544">
        <f>AC33-AB33-Y33</f>
        <v>0</v>
      </c>
      <c r="X33" s="1094"/>
      <c r="Y33" s="544"/>
      <c r="Z33" s="544">
        <f>W33-V33</f>
        <v>0</v>
      </c>
      <c r="AA33" s="544"/>
      <c r="AB33" s="544"/>
      <c r="AC33" s="544"/>
      <c r="AD33" s="544">
        <f>AJ33-AI33-AF33</f>
        <v>0</v>
      </c>
      <c r="AE33" s="554">
        <f>AK33-AJ33-AG33</f>
        <v>0</v>
      </c>
    </row>
    <row r="34" spans="1:31" s="39" customFormat="1" ht="30" x14ac:dyDescent="0.25">
      <c r="A34" s="724" t="s">
        <v>299</v>
      </c>
      <c r="B34" s="78"/>
      <c r="C34" s="81">
        <f>SUM(C35:C38)</f>
        <v>1573</v>
      </c>
      <c r="D34" s="81">
        <f>SUM(D35:D38)</f>
        <v>918</v>
      </c>
      <c r="E34" s="81">
        <f>SUM(E35:E38)</f>
        <v>224</v>
      </c>
      <c r="F34" s="81">
        <f>E34/D34*100</f>
        <v>24.40087145969499</v>
      </c>
      <c r="G34" s="60"/>
      <c r="H34" s="60"/>
      <c r="I34" s="83"/>
      <c r="J34" s="83"/>
      <c r="K34" s="83"/>
      <c r="L34" s="83"/>
      <c r="M34" s="83"/>
      <c r="N34" s="83"/>
      <c r="O34" s="544"/>
      <c r="P34" s="544"/>
      <c r="Q34" s="544"/>
      <c r="R34" s="544"/>
      <c r="S34" s="544"/>
      <c r="T34" s="544"/>
      <c r="U34" s="544"/>
      <c r="V34" s="554"/>
      <c r="W34" s="544"/>
      <c r="X34" s="1094"/>
      <c r="Y34" s="544"/>
      <c r="Z34" s="544"/>
      <c r="AA34" s="544"/>
      <c r="AB34" s="544"/>
      <c r="AC34" s="544"/>
      <c r="AD34" s="544"/>
      <c r="AE34" s="554"/>
    </row>
    <row r="35" spans="1:31" s="39" customFormat="1" ht="30" x14ac:dyDescent="0.25">
      <c r="A35" s="519" t="s">
        <v>300</v>
      </c>
      <c r="B35" s="78"/>
      <c r="C35" s="81">
        <v>1534</v>
      </c>
      <c r="D35" s="81">
        <f>ROUND(C35/12*$A$2,0)</f>
        <v>895</v>
      </c>
      <c r="E35" s="81">
        <v>224</v>
      </c>
      <c r="F35" s="81">
        <f>E35/D35*100</f>
        <v>25.027932960893857</v>
      </c>
      <c r="G35" s="60"/>
      <c r="H35" s="60"/>
      <c r="I35" s="83"/>
      <c r="J35" s="83"/>
      <c r="K35" s="83"/>
      <c r="L35" s="83"/>
      <c r="M35" s="83"/>
      <c r="N35" s="83"/>
      <c r="O35" s="544"/>
      <c r="P35" s="544"/>
      <c r="Q35" s="544"/>
      <c r="R35" s="544"/>
      <c r="S35" s="544"/>
      <c r="T35" s="544"/>
      <c r="U35" s="544"/>
      <c r="V35" s="554"/>
      <c r="W35" s="544"/>
      <c r="X35" s="1094"/>
      <c r="Y35" s="544"/>
      <c r="Z35" s="544"/>
      <c r="AA35" s="544"/>
      <c r="AB35" s="544"/>
      <c r="AC35" s="544"/>
      <c r="AD35" s="544"/>
      <c r="AE35" s="554"/>
    </row>
    <row r="36" spans="1:31" s="39" customFormat="1" ht="45" x14ac:dyDescent="0.25">
      <c r="A36" s="519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4"/>
      <c r="P36" s="544"/>
      <c r="Q36" s="544"/>
      <c r="R36" s="544"/>
      <c r="S36" s="544"/>
      <c r="T36" s="544"/>
      <c r="U36" s="544"/>
      <c r="V36" s="554"/>
      <c r="W36" s="544"/>
      <c r="X36" s="1094"/>
      <c r="Y36" s="544"/>
      <c r="Z36" s="544"/>
      <c r="AA36" s="544"/>
      <c r="AB36" s="544"/>
      <c r="AC36" s="544"/>
      <c r="AD36" s="544"/>
      <c r="AE36" s="554"/>
    </row>
    <row r="37" spans="1:31" s="39" customFormat="1" ht="45" x14ac:dyDescent="0.25">
      <c r="A37" s="519" t="s">
        <v>302</v>
      </c>
      <c r="B37" s="78"/>
      <c r="C37" s="81">
        <v>8</v>
      </c>
      <c r="D37" s="81">
        <f>ROUND(C37/12*$A$2,0)</f>
        <v>5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4"/>
      <c r="P37" s="544"/>
      <c r="Q37" s="544"/>
      <c r="R37" s="544"/>
      <c r="S37" s="544"/>
      <c r="T37" s="544"/>
      <c r="U37" s="544"/>
      <c r="V37" s="554"/>
      <c r="W37" s="544"/>
      <c r="X37" s="1094"/>
      <c r="Y37" s="544"/>
      <c r="Z37" s="544"/>
      <c r="AA37" s="544"/>
      <c r="AB37" s="544"/>
      <c r="AC37" s="544"/>
      <c r="AD37" s="544"/>
      <c r="AE37" s="554"/>
    </row>
    <row r="38" spans="1:31" s="39" customFormat="1" ht="30" x14ac:dyDescent="0.25">
      <c r="A38" s="519" t="s">
        <v>303</v>
      </c>
      <c r="B38" s="78"/>
      <c r="C38" s="81">
        <v>31</v>
      </c>
      <c r="D38" s="81">
        <f>ROUND(C38/12*$A$2,0)</f>
        <v>18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4"/>
      <c r="P38" s="544"/>
      <c r="Q38" s="544"/>
      <c r="R38" s="544"/>
      <c r="S38" s="544"/>
      <c r="T38" s="544"/>
      <c r="U38" s="544"/>
      <c r="V38" s="554"/>
      <c r="W38" s="544"/>
      <c r="X38" s="1094"/>
      <c r="Y38" s="544"/>
      <c r="Z38" s="544"/>
      <c r="AA38" s="544"/>
      <c r="AB38" s="544"/>
      <c r="AC38" s="544"/>
      <c r="AD38" s="544"/>
      <c r="AE38" s="554"/>
    </row>
    <row r="39" spans="1:31" s="39" customFormat="1" ht="45" x14ac:dyDescent="0.25">
      <c r="A39" s="724" t="s">
        <v>304</v>
      </c>
      <c r="B39" s="78"/>
      <c r="C39" s="81">
        <f>SUM(C40:C43)</f>
        <v>1630</v>
      </c>
      <c r="D39" s="81">
        <f>SUM(D40:D43)</f>
        <v>951</v>
      </c>
      <c r="E39" s="81">
        <f>E40+E42+E43</f>
        <v>496</v>
      </c>
      <c r="F39" s="81">
        <f t="shared" si="11"/>
        <v>52.15562565720294</v>
      </c>
      <c r="G39" s="60"/>
      <c r="H39" s="60"/>
      <c r="I39" s="83"/>
      <c r="J39" s="83"/>
      <c r="K39" s="83"/>
      <c r="L39" s="83"/>
      <c r="M39" s="83"/>
      <c r="N39" s="83"/>
      <c r="O39" s="544"/>
      <c r="P39" s="544"/>
      <c r="Q39" s="544"/>
      <c r="R39" s="544"/>
      <c r="S39" s="544"/>
      <c r="T39" s="544"/>
      <c r="U39" s="544"/>
      <c r="V39" s="554"/>
      <c r="W39" s="544"/>
      <c r="X39" s="1094"/>
      <c r="Y39" s="544"/>
      <c r="Z39" s="544"/>
      <c r="AA39" s="544"/>
      <c r="AB39" s="544"/>
      <c r="AC39" s="544"/>
      <c r="AD39" s="544"/>
      <c r="AE39" s="554"/>
    </row>
    <row r="40" spans="1:31" s="39" customFormat="1" ht="30" x14ac:dyDescent="0.25">
      <c r="A40" s="519" t="s">
        <v>305</v>
      </c>
      <c r="B40" s="78"/>
      <c r="C40" s="81">
        <v>569</v>
      </c>
      <c r="D40" s="81">
        <f>ROUND(C40/12*$A$2,0)</f>
        <v>332</v>
      </c>
      <c r="E40" s="81">
        <v>164</v>
      </c>
      <c r="F40" s="81">
        <f t="shared" si="11"/>
        <v>49.397590361445779</v>
      </c>
      <c r="G40" s="60"/>
      <c r="H40" s="60"/>
      <c r="I40" s="83"/>
      <c r="J40" s="83"/>
      <c r="K40" s="83"/>
      <c r="L40" s="83"/>
      <c r="M40" s="83"/>
      <c r="N40" s="83"/>
      <c r="O40" s="544"/>
      <c r="P40" s="544"/>
      <c r="Q40" s="544"/>
      <c r="R40" s="544"/>
      <c r="S40" s="544"/>
      <c r="T40" s="544"/>
      <c r="U40" s="544"/>
      <c r="V40" s="554"/>
      <c r="W40" s="544"/>
      <c r="X40" s="1094"/>
      <c r="Y40" s="544"/>
      <c r="Z40" s="544"/>
      <c r="AA40" s="544"/>
      <c r="AB40" s="544"/>
      <c r="AC40" s="544"/>
      <c r="AD40" s="544"/>
      <c r="AE40" s="554"/>
    </row>
    <row r="41" spans="1:31" s="39" customFormat="1" ht="30" x14ac:dyDescent="0.25">
      <c r="A41" s="519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4"/>
      <c r="P41" s="544"/>
      <c r="Q41" s="544"/>
      <c r="R41" s="544"/>
      <c r="S41" s="544"/>
      <c r="T41" s="544"/>
      <c r="U41" s="544"/>
      <c r="V41" s="554"/>
      <c r="W41" s="544"/>
      <c r="X41" s="1094"/>
      <c r="Y41" s="544"/>
      <c r="Z41" s="544"/>
      <c r="AA41" s="544"/>
      <c r="AB41" s="544"/>
      <c r="AC41" s="544"/>
      <c r="AD41" s="544"/>
      <c r="AE41" s="554"/>
    </row>
    <row r="42" spans="1:31" s="39" customFormat="1" ht="60" x14ac:dyDescent="0.25">
      <c r="A42" s="519" t="s">
        <v>306</v>
      </c>
      <c r="B42" s="78"/>
      <c r="C42" s="81">
        <v>970</v>
      </c>
      <c r="D42" s="81">
        <f>ROUND(C42/12*$A$2,0)</f>
        <v>566</v>
      </c>
      <c r="E42" s="81">
        <v>272</v>
      </c>
      <c r="F42" s="81">
        <f t="shared" si="11"/>
        <v>48.056537102473499</v>
      </c>
      <c r="G42" s="60"/>
      <c r="H42" s="60"/>
      <c r="I42" s="83"/>
      <c r="J42" s="83"/>
      <c r="K42" s="83"/>
      <c r="L42" s="83"/>
      <c r="M42" s="83"/>
      <c r="N42" s="83"/>
      <c r="O42" s="544"/>
      <c r="P42" s="544"/>
      <c r="Q42" s="544"/>
      <c r="R42" s="544"/>
      <c r="S42" s="544"/>
      <c r="T42" s="544"/>
      <c r="U42" s="544"/>
      <c r="V42" s="554"/>
      <c r="W42" s="544"/>
      <c r="X42" s="1094"/>
      <c r="Y42" s="544"/>
      <c r="Z42" s="544"/>
      <c r="AA42" s="544"/>
      <c r="AB42" s="544"/>
      <c r="AC42" s="544"/>
      <c r="AD42" s="544"/>
      <c r="AE42" s="554"/>
    </row>
    <row r="43" spans="1:31" s="39" customFormat="1" ht="45" x14ac:dyDescent="0.25">
      <c r="A43" s="519" t="s">
        <v>307</v>
      </c>
      <c r="B43" s="78"/>
      <c r="C43" s="81">
        <v>91</v>
      </c>
      <c r="D43" s="81">
        <f>ROUND(C43/12*$A$2,0)</f>
        <v>53</v>
      </c>
      <c r="E43" s="81">
        <v>60</v>
      </c>
      <c r="F43" s="81">
        <f t="shared" si="11"/>
        <v>113.20754716981132</v>
      </c>
      <c r="G43" s="60"/>
      <c r="H43" s="60"/>
      <c r="I43" s="83"/>
      <c r="J43" s="83"/>
      <c r="K43" s="83"/>
      <c r="L43" s="83"/>
      <c r="M43" s="83"/>
      <c r="N43" s="83"/>
      <c r="O43" s="544"/>
      <c r="P43" s="544"/>
      <c r="Q43" s="544"/>
      <c r="R43" s="544"/>
      <c r="S43" s="544"/>
      <c r="T43" s="544"/>
      <c r="U43" s="544"/>
      <c r="V43" s="554"/>
      <c r="W43" s="544"/>
      <c r="X43" s="1094"/>
      <c r="Y43" s="544"/>
      <c r="Z43" s="544"/>
      <c r="AA43" s="544"/>
      <c r="AB43" s="544"/>
      <c r="AC43" s="544"/>
      <c r="AD43" s="544"/>
      <c r="AE43" s="554"/>
    </row>
    <row r="44" spans="1:31" s="39" customFormat="1" ht="57.75" x14ac:dyDescent="0.25">
      <c r="A44" s="785" t="s">
        <v>384</v>
      </c>
      <c r="B44" s="78"/>
      <c r="C44" s="81">
        <v>500</v>
      </c>
      <c r="D44" s="81">
        <f>ROUND(C44/12*$A$2,0)</f>
        <v>292</v>
      </c>
      <c r="E44" s="81">
        <v>256</v>
      </c>
      <c r="F44" s="81">
        <f t="shared" si="11"/>
        <v>87.671232876712324</v>
      </c>
      <c r="G44" s="60"/>
      <c r="H44" s="60"/>
      <c r="I44" s="83"/>
      <c r="J44" s="83"/>
      <c r="K44" s="83"/>
      <c r="L44" s="83"/>
      <c r="M44" s="83"/>
      <c r="N44" s="83"/>
      <c r="O44" s="544"/>
      <c r="P44" s="544"/>
      <c r="Q44" s="544"/>
      <c r="R44" s="544"/>
      <c r="S44" s="544"/>
      <c r="T44" s="544"/>
      <c r="U44" s="544"/>
      <c r="V44" s="554"/>
      <c r="W44" s="544"/>
      <c r="X44" s="1094"/>
      <c r="Y44" s="544"/>
      <c r="Z44" s="544"/>
      <c r="AA44" s="544"/>
      <c r="AB44" s="544"/>
      <c r="AC44" s="544"/>
      <c r="AD44" s="544"/>
      <c r="AE44" s="554"/>
    </row>
    <row r="45" spans="1:31" s="39" customFormat="1" x14ac:dyDescent="0.25">
      <c r="A45" s="798" t="s">
        <v>206</v>
      </c>
      <c r="B45" s="78"/>
      <c r="C45" s="81"/>
      <c r="D45" s="1010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4">
        <v>8730.1440000000002</v>
      </c>
      <c r="P45" s="544">
        <v>8730.1440000000002</v>
      </c>
      <c r="Q45" s="544">
        <v>8730.1440000000002</v>
      </c>
      <c r="R45" s="544">
        <v>8730.1440000000002</v>
      </c>
      <c r="S45" s="544">
        <v>8730.1440000000002</v>
      </c>
      <c r="T45" s="544">
        <v>8730.1440000000002</v>
      </c>
      <c r="U45" s="544">
        <v>8730.1440000000002</v>
      </c>
      <c r="V45" s="1339">
        <f>O45/12*$A$2+(P45-O45)/11*6+(Q45-P45)/10*5+(R45-Q45)/9*4+(S45-R45)/8*3+(T45-S45)/7*2+(U45-T45)/6*1</f>
        <v>5092.5840000000007</v>
      </c>
      <c r="W45" s="544">
        <f>AC45-AB45-Y45</f>
        <v>4718.8815799999993</v>
      </c>
      <c r="X45" s="1094"/>
      <c r="Y45" s="544"/>
      <c r="Z45" s="544">
        <f>W45-V45</f>
        <v>-373.70242000000144</v>
      </c>
      <c r="AA45" s="544"/>
      <c r="AB45" s="544">
        <v>0</v>
      </c>
      <c r="AC45" s="544">
        <v>4718.8815799999993</v>
      </c>
      <c r="AD45" s="544">
        <f>AJ45-AI45-AF45</f>
        <v>0</v>
      </c>
      <c r="AE45" s="554">
        <f>AK45-AJ45-AG45</f>
        <v>0</v>
      </c>
    </row>
    <row r="46" spans="1:31" s="39" customFormat="1" ht="29.25" x14ac:dyDescent="0.25">
      <c r="A46" s="723" t="s">
        <v>359</v>
      </c>
      <c r="B46" s="78"/>
      <c r="C46" s="1170">
        <f>C47+C48+C53+C54+C52</f>
        <v>699.5</v>
      </c>
      <c r="D46" s="81">
        <f t="shared" ref="D46:E46" si="12">D47+D48+D53+D54+D52</f>
        <v>407.75</v>
      </c>
      <c r="E46" s="81">
        <f t="shared" si="12"/>
        <v>164.07499999999999</v>
      </c>
      <c r="F46" s="81">
        <f t="shared" si="11"/>
        <v>40.239117106069891</v>
      </c>
      <c r="G46" s="60"/>
      <c r="H46" s="60"/>
      <c r="I46" s="83"/>
      <c r="J46" s="83"/>
      <c r="K46" s="83"/>
      <c r="L46" s="83"/>
      <c r="M46" s="83"/>
      <c r="N46" s="83"/>
      <c r="O46" s="544"/>
      <c r="P46" s="544"/>
      <c r="Q46" s="544"/>
      <c r="R46" s="544"/>
      <c r="S46" s="544"/>
      <c r="T46" s="544"/>
      <c r="U46" s="544"/>
      <c r="V46" s="554"/>
      <c r="W46" s="544"/>
      <c r="X46" s="1094"/>
      <c r="Y46" s="544"/>
      <c r="Z46" s="544"/>
      <c r="AA46" s="544"/>
      <c r="AB46" s="544"/>
      <c r="AC46" s="544"/>
      <c r="AD46" s="544"/>
      <c r="AE46" s="554"/>
    </row>
    <row r="47" spans="1:31" s="39" customFormat="1" x14ac:dyDescent="0.25">
      <c r="A47" s="519" t="s">
        <v>347</v>
      </c>
      <c r="B47" s="78"/>
      <c r="C47" s="1170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4"/>
      <c r="P47" s="544"/>
      <c r="Q47" s="544"/>
      <c r="R47" s="544"/>
      <c r="S47" s="544"/>
      <c r="T47" s="544"/>
      <c r="U47" s="544"/>
      <c r="V47" s="554"/>
      <c r="W47" s="544"/>
      <c r="X47" s="1094"/>
      <c r="Y47" s="544"/>
      <c r="Z47" s="544"/>
      <c r="AA47" s="544"/>
      <c r="AB47" s="544"/>
      <c r="AC47" s="544"/>
      <c r="AD47" s="544"/>
      <c r="AE47" s="554"/>
    </row>
    <row r="48" spans="1:31" s="39" customFormat="1" ht="30" x14ac:dyDescent="0.25">
      <c r="A48" s="724" t="s">
        <v>348</v>
      </c>
      <c r="B48" s="78"/>
      <c r="C48" s="1165">
        <f>C49+C50/4</f>
        <v>112.5</v>
      </c>
      <c r="D48" s="81">
        <f t="shared" ref="D48:E48" si="13">D49+D50/4</f>
        <v>65.75</v>
      </c>
      <c r="E48" s="81">
        <f t="shared" si="13"/>
        <v>10.075000000000001</v>
      </c>
      <c r="F48" s="81">
        <f t="shared" si="11"/>
        <v>15.323193916349812</v>
      </c>
      <c r="G48" s="60"/>
      <c r="H48" s="60"/>
      <c r="I48" s="83"/>
      <c r="J48" s="83"/>
      <c r="K48" s="83"/>
      <c r="L48" s="83"/>
      <c r="M48" s="83"/>
      <c r="N48" s="83"/>
      <c r="O48" s="544"/>
      <c r="P48" s="544"/>
      <c r="Q48" s="544"/>
      <c r="R48" s="544"/>
      <c r="S48" s="544"/>
      <c r="T48" s="544"/>
      <c r="U48" s="544"/>
      <c r="V48" s="554"/>
      <c r="W48" s="544"/>
      <c r="X48" s="1094"/>
      <c r="Y48" s="544"/>
      <c r="Z48" s="544"/>
      <c r="AA48" s="544"/>
      <c r="AB48" s="544"/>
      <c r="AC48" s="544"/>
      <c r="AD48" s="544"/>
      <c r="AE48" s="554"/>
    </row>
    <row r="49" spans="1:31" s="39" customFormat="1" x14ac:dyDescent="0.25">
      <c r="A49" s="519" t="s">
        <v>349</v>
      </c>
      <c r="B49" s="78"/>
      <c r="C49" s="1159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4"/>
      <c r="P49" s="544"/>
      <c r="Q49" s="544"/>
      <c r="R49" s="544"/>
      <c r="S49" s="544"/>
      <c r="T49" s="544"/>
      <c r="U49" s="544"/>
      <c r="V49" s="554"/>
      <c r="W49" s="544"/>
      <c r="X49" s="1094"/>
      <c r="Y49" s="544"/>
      <c r="Z49" s="544"/>
      <c r="AA49" s="544"/>
      <c r="AB49" s="544"/>
      <c r="AC49" s="544"/>
      <c r="AD49" s="544"/>
      <c r="AE49" s="554"/>
    </row>
    <row r="50" spans="1:31" s="39" customFormat="1" ht="30" x14ac:dyDescent="0.25">
      <c r="A50" s="519" t="s">
        <v>374</v>
      </c>
      <c r="B50" s="78"/>
      <c r="C50" s="2705">
        <v>450</v>
      </c>
      <c r="D50" s="81">
        <f>ROUND(C50/12*$A$2,0)</f>
        <v>263</v>
      </c>
      <c r="E50" s="81">
        <v>40.300000000000004</v>
      </c>
      <c r="F50" s="81">
        <f t="shared" si="11"/>
        <v>15.323193916349812</v>
      </c>
      <c r="G50" s="60"/>
      <c r="H50" s="60"/>
      <c r="I50" s="83"/>
      <c r="J50" s="83"/>
      <c r="K50" s="83"/>
      <c r="L50" s="83"/>
      <c r="M50" s="83"/>
      <c r="N50" s="83"/>
      <c r="O50" s="544"/>
      <c r="P50" s="544"/>
      <c r="Q50" s="544"/>
      <c r="R50" s="544"/>
      <c r="S50" s="544"/>
      <c r="T50" s="544"/>
      <c r="U50" s="544"/>
      <c r="V50" s="554"/>
      <c r="W50" s="544"/>
      <c r="X50" s="1094"/>
      <c r="Y50" s="544"/>
      <c r="Z50" s="544"/>
      <c r="AA50" s="544"/>
      <c r="AB50" s="544"/>
      <c r="AC50" s="544"/>
      <c r="AD50" s="544"/>
      <c r="AE50" s="554"/>
    </row>
    <row r="51" spans="1:31" s="39" customFormat="1" ht="60" x14ac:dyDescent="0.25">
      <c r="A51" s="519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4"/>
      <c r="P51" s="544"/>
      <c r="Q51" s="544"/>
      <c r="R51" s="544"/>
      <c r="S51" s="544"/>
      <c r="T51" s="544"/>
      <c r="U51" s="544"/>
      <c r="V51" s="554"/>
      <c r="W51" s="544"/>
      <c r="X51" s="1094"/>
      <c r="Y51" s="544"/>
      <c r="Z51" s="544"/>
      <c r="AA51" s="544"/>
      <c r="AB51" s="544"/>
      <c r="AC51" s="544"/>
      <c r="AD51" s="544"/>
      <c r="AE51" s="554"/>
    </row>
    <row r="52" spans="1:31" s="39" customFormat="1" ht="45" x14ac:dyDescent="0.25">
      <c r="A52" s="518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4"/>
      <c r="P52" s="544"/>
      <c r="Q52" s="544"/>
      <c r="R52" s="544"/>
      <c r="S52" s="544"/>
      <c r="T52" s="544"/>
      <c r="U52" s="544"/>
      <c r="V52" s="554"/>
      <c r="W52" s="544"/>
      <c r="X52" s="1094"/>
      <c r="Y52" s="544"/>
      <c r="Z52" s="544"/>
      <c r="AA52" s="544"/>
      <c r="AB52" s="544"/>
      <c r="AC52" s="544"/>
      <c r="AD52" s="544"/>
      <c r="AE52" s="554"/>
    </row>
    <row r="53" spans="1:31" s="39" customFormat="1" ht="90" x14ac:dyDescent="0.25">
      <c r="A53" s="518" t="s">
        <v>533</v>
      </c>
      <c r="B53" s="78"/>
      <c r="C53" s="81">
        <v>100</v>
      </c>
      <c r="D53" s="368">
        <f>ROUND(C53/12*$A$2,0)</f>
        <v>58</v>
      </c>
      <c r="E53" s="81">
        <v>117</v>
      </c>
      <c r="F53" s="81">
        <f>E53/D53*100</f>
        <v>201.72413793103448</v>
      </c>
      <c r="G53" s="60"/>
      <c r="H53" s="60"/>
      <c r="I53" s="83"/>
      <c r="J53" s="83"/>
      <c r="K53" s="83"/>
      <c r="L53" s="83"/>
      <c r="M53" s="83"/>
      <c r="N53" s="83"/>
      <c r="O53" s="544"/>
      <c r="P53" s="544"/>
      <c r="Q53" s="544"/>
      <c r="R53" s="544"/>
      <c r="S53" s="544"/>
      <c r="T53" s="544"/>
      <c r="U53" s="544"/>
      <c r="V53" s="554"/>
      <c r="W53" s="544"/>
      <c r="X53" s="1094"/>
      <c r="Y53" s="544"/>
      <c r="Z53" s="544"/>
      <c r="AA53" s="544"/>
      <c r="AB53" s="544"/>
      <c r="AC53" s="544"/>
      <c r="AD53" s="544"/>
      <c r="AE53" s="554"/>
    </row>
    <row r="54" spans="1:31" s="39" customFormat="1" ht="28.5" x14ac:dyDescent="0.25">
      <c r="A54" s="1413" t="s">
        <v>510</v>
      </c>
      <c r="B54" s="78"/>
      <c r="C54" s="81">
        <f>C55</f>
        <v>487</v>
      </c>
      <c r="D54" s="368">
        <f>D55</f>
        <v>284</v>
      </c>
      <c r="E54" s="81">
        <f>E55</f>
        <v>37</v>
      </c>
      <c r="F54" s="81">
        <f t="shared" ref="F54:F55" si="14">E54/D54*100</f>
        <v>13.028169014084506</v>
      </c>
      <c r="G54" s="60"/>
      <c r="H54" s="60"/>
      <c r="I54" s="83"/>
      <c r="J54" s="83"/>
      <c r="K54" s="83"/>
      <c r="L54" s="83"/>
      <c r="M54" s="83"/>
      <c r="N54" s="83"/>
      <c r="O54" s="544">
        <v>1144.6441399999999</v>
      </c>
      <c r="P54" s="544">
        <v>1144.6441399999999</v>
      </c>
      <c r="Q54" s="544">
        <v>1144.6441399999999</v>
      </c>
      <c r="R54" s="544">
        <v>1144.6441399999999</v>
      </c>
      <c r="S54" s="544">
        <v>1144.6441399999999</v>
      </c>
      <c r="T54" s="544">
        <v>1144.6441399999999</v>
      </c>
      <c r="U54" s="544">
        <v>1144.6441399999999</v>
      </c>
      <c r="V54" s="556">
        <f>O54/12*$A$2+(P54-O54)/11*6+(Q54-P54)/10*5+(R54-Q54)/9*4+(S54-R54)/8*3+(T54-S54)/7*2+(U54-T54)/6*1</f>
        <v>667.70908166666652</v>
      </c>
      <c r="W54" s="544">
        <f>AC54-AB54-Y54</f>
        <v>81.698089999999993</v>
      </c>
      <c r="X54" s="1094"/>
      <c r="Y54" s="544"/>
      <c r="Z54" s="544">
        <f>W54-V54</f>
        <v>-586.01099166666654</v>
      </c>
      <c r="AA54" s="544"/>
      <c r="AB54" s="544">
        <v>0</v>
      </c>
      <c r="AC54" s="544">
        <v>81.698089999999993</v>
      </c>
      <c r="AD54" s="544">
        <f>AJ54-AI54-AF54</f>
        <v>0</v>
      </c>
      <c r="AE54" s="554">
        <f>AK54-AJ54-AG54</f>
        <v>0</v>
      </c>
    </row>
    <row r="55" spans="1:31" s="39" customFormat="1" x14ac:dyDescent="0.25">
      <c r="A55" s="800" t="s">
        <v>511</v>
      </c>
      <c r="B55" s="78"/>
      <c r="C55" s="81">
        <v>487</v>
      </c>
      <c r="D55" s="213">
        <f>ROUND(C55/12*$A$2,0)</f>
        <v>284</v>
      </c>
      <c r="E55" s="81">
        <v>37</v>
      </c>
      <c r="F55" s="81">
        <f t="shared" si="14"/>
        <v>13.028169014084506</v>
      </c>
      <c r="G55" s="60"/>
      <c r="H55" s="60"/>
      <c r="I55" s="83"/>
      <c r="J55" s="83"/>
      <c r="K55" s="83"/>
      <c r="L55" s="83"/>
      <c r="M55" s="83"/>
      <c r="N55" s="83"/>
      <c r="O55" s="544"/>
      <c r="P55" s="544"/>
      <c r="Q55" s="544"/>
      <c r="R55" s="544"/>
      <c r="S55" s="544"/>
      <c r="T55" s="544"/>
      <c r="U55" s="544"/>
      <c r="V55" s="554"/>
      <c r="W55" s="544"/>
      <c r="X55" s="1094"/>
      <c r="Y55" s="544"/>
      <c r="Z55" s="544"/>
      <c r="AA55" s="544"/>
      <c r="AB55" s="544"/>
      <c r="AC55" s="544"/>
      <c r="AD55" s="544"/>
      <c r="AE55" s="554"/>
    </row>
    <row r="56" spans="1:31" s="39" customFormat="1" ht="28.5" x14ac:dyDescent="0.25">
      <c r="A56" s="1413" t="s">
        <v>512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4"/>
      <c r="P56" s="544"/>
      <c r="Q56" s="544"/>
      <c r="R56" s="544"/>
      <c r="S56" s="544"/>
      <c r="T56" s="544"/>
      <c r="U56" s="544"/>
      <c r="V56" s="554"/>
      <c r="W56" s="544"/>
      <c r="X56" s="1094"/>
      <c r="Y56" s="544"/>
      <c r="Z56" s="544"/>
      <c r="AA56" s="544"/>
      <c r="AB56" s="544"/>
      <c r="AC56" s="544"/>
      <c r="AD56" s="544"/>
      <c r="AE56" s="554"/>
    </row>
    <row r="57" spans="1:31" s="39" customFormat="1" x14ac:dyDescent="0.25">
      <c r="A57" s="723" t="s">
        <v>360</v>
      </c>
      <c r="B57" s="78"/>
      <c r="C57" s="1164">
        <f>C58+C59</f>
        <v>2127.6595744680849</v>
      </c>
      <c r="D57" s="81">
        <f t="shared" ref="D57:E57" si="15">D58+D59</f>
        <v>1241.1702127659573</v>
      </c>
      <c r="E57" s="81">
        <f t="shared" si="15"/>
        <v>1162.4329787234042</v>
      </c>
      <c r="F57" s="81">
        <f>E57/D57*100</f>
        <v>93.6562098225765</v>
      </c>
      <c r="G57" s="60"/>
      <c r="H57" s="60"/>
      <c r="I57" s="83"/>
      <c r="J57" s="83"/>
      <c r="K57" s="83"/>
      <c r="L57" s="83"/>
      <c r="M57" s="83"/>
      <c r="N57" s="83"/>
      <c r="O57" s="544"/>
      <c r="P57" s="544"/>
      <c r="Q57" s="544"/>
      <c r="R57" s="544"/>
      <c r="S57" s="544"/>
      <c r="T57" s="544"/>
      <c r="U57" s="544"/>
      <c r="V57" s="554"/>
      <c r="W57" s="544"/>
      <c r="X57" s="1094"/>
      <c r="Y57" s="544"/>
      <c r="Z57" s="544"/>
      <c r="AA57" s="544"/>
      <c r="AB57" s="544"/>
      <c r="AC57" s="544"/>
      <c r="AD57" s="544"/>
      <c r="AE57" s="554"/>
    </row>
    <row r="58" spans="1:31" s="39" customFormat="1" x14ac:dyDescent="0.25">
      <c r="A58" s="723" t="s">
        <v>375</v>
      </c>
      <c r="B58" s="78"/>
      <c r="C58" s="1164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4"/>
      <c r="P58" s="544"/>
      <c r="Q58" s="544"/>
      <c r="R58" s="544"/>
      <c r="S58" s="544"/>
      <c r="T58" s="544"/>
      <c r="U58" s="544"/>
      <c r="V58" s="554"/>
      <c r="W58" s="544"/>
      <c r="X58" s="1094"/>
      <c r="Y58" s="544"/>
      <c r="Z58" s="544"/>
      <c r="AA58" s="544"/>
      <c r="AB58" s="544"/>
      <c r="AC58" s="544"/>
      <c r="AD58" s="544"/>
      <c r="AE58" s="554"/>
    </row>
    <row r="59" spans="1:31" s="39" customFormat="1" x14ac:dyDescent="0.25">
      <c r="A59" s="519" t="s">
        <v>376</v>
      </c>
      <c r="B59" s="78"/>
      <c r="C59" s="1164">
        <f>C60/9.4</f>
        <v>2127.6595744680849</v>
      </c>
      <c r="D59" s="81">
        <f t="shared" ref="D59:E59" si="16">D60/9.4</f>
        <v>1241.1702127659573</v>
      </c>
      <c r="E59" s="81">
        <f t="shared" si="16"/>
        <v>1162.4329787234042</v>
      </c>
      <c r="F59" s="81">
        <f t="shared" ref="F59:F60" si="17">E59/D59*100</f>
        <v>93.6562098225765</v>
      </c>
      <c r="G59" s="60"/>
      <c r="H59" s="60"/>
      <c r="I59" s="83"/>
      <c r="J59" s="83"/>
      <c r="K59" s="83"/>
      <c r="L59" s="83"/>
      <c r="M59" s="83"/>
      <c r="N59" s="83"/>
      <c r="O59" s="544"/>
      <c r="P59" s="544"/>
      <c r="Q59" s="544"/>
      <c r="R59" s="544"/>
      <c r="S59" s="544"/>
      <c r="T59" s="544"/>
      <c r="U59" s="544"/>
      <c r="V59" s="554"/>
      <c r="W59" s="544"/>
      <c r="X59" s="1094"/>
      <c r="Y59" s="544"/>
      <c r="Z59" s="544"/>
      <c r="AA59" s="544"/>
      <c r="AB59" s="544"/>
      <c r="AC59" s="544"/>
      <c r="AD59" s="544"/>
      <c r="AE59" s="554"/>
    </row>
    <row r="60" spans="1:31" s="39" customFormat="1" x14ac:dyDescent="0.25">
      <c r="A60" s="733" t="s">
        <v>377</v>
      </c>
      <c r="B60" s="78"/>
      <c r="C60" s="1159">
        <v>20000</v>
      </c>
      <c r="D60" s="81">
        <f>ROUND(C60/12*$A$2,0)</f>
        <v>11667</v>
      </c>
      <c r="E60" s="81">
        <v>10926.869999999999</v>
      </c>
      <c r="F60" s="81">
        <f t="shared" si="17"/>
        <v>93.656209822576486</v>
      </c>
      <c r="G60" s="60"/>
      <c r="H60" s="60"/>
      <c r="I60" s="83"/>
      <c r="J60" s="83"/>
      <c r="K60" s="83"/>
      <c r="L60" s="83"/>
      <c r="M60" s="83"/>
      <c r="N60" s="83"/>
      <c r="O60" s="544"/>
      <c r="P60" s="544"/>
      <c r="Q60" s="544"/>
      <c r="R60" s="544"/>
      <c r="S60" s="544"/>
      <c r="T60" s="544"/>
      <c r="U60" s="544"/>
      <c r="V60" s="554"/>
      <c r="W60" s="544"/>
      <c r="X60" s="1094"/>
      <c r="Y60" s="544"/>
      <c r="Z60" s="544"/>
      <c r="AA60" s="544"/>
      <c r="AB60" s="544"/>
      <c r="AC60" s="544"/>
      <c r="AD60" s="544"/>
      <c r="AE60" s="554"/>
    </row>
    <row r="61" spans="1:31" s="39" customFormat="1" ht="29.25" x14ac:dyDescent="0.25">
      <c r="A61" s="723" t="s">
        <v>353</v>
      </c>
      <c r="B61" s="78"/>
      <c r="C61" s="2705">
        <v>2800</v>
      </c>
      <c r="D61" s="81">
        <f>ROUND(C61/12*$A$2,0)</f>
        <v>1633</v>
      </c>
      <c r="E61" s="81">
        <v>1487</v>
      </c>
      <c r="F61" s="81">
        <f>E61/D61*100</f>
        <v>91.059399877526033</v>
      </c>
      <c r="G61" s="60"/>
      <c r="H61" s="60"/>
      <c r="I61" s="83"/>
      <c r="J61" s="83"/>
      <c r="K61" s="83"/>
      <c r="L61" s="83"/>
      <c r="M61" s="83"/>
      <c r="N61" s="83"/>
      <c r="O61" s="544"/>
      <c r="P61" s="544"/>
      <c r="Q61" s="544"/>
      <c r="R61" s="544"/>
      <c r="S61" s="544"/>
      <c r="T61" s="544"/>
      <c r="U61" s="544"/>
      <c r="V61" s="554"/>
      <c r="W61" s="544"/>
      <c r="X61" s="1094"/>
      <c r="Y61" s="544"/>
      <c r="Z61" s="544"/>
      <c r="AA61" s="544"/>
      <c r="AB61" s="544"/>
      <c r="AC61" s="544"/>
      <c r="AD61" s="544"/>
      <c r="AE61" s="554"/>
    </row>
    <row r="62" spans="1:31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4"/>
      <c r="P62" s="544"/>
      <c r="Q62" s="544"/>
      <c r="R62" s="544"/>
      <c r="S62" s="544"/>
      <c r="T62" s="544"/>
      <c r="U62" s="544"/>
      <c r="V62" s="554"/>
      <c r="W62" s="544"/>
      <c r="X62" s="1094"/>
      <c r="Y62" s="544"/>
      <c r="Z62" s="544"/>
      <c r="AA62" s="544"/>
      <c r="AB62" s="544"/>
      <c r="AC62" s="544"/>
      <c r="AD62" s="544"/>
      <c r="AE62" s="554"/>
    </row>
    <row r="63" spans="1:31" s="39" customFormat="1" ht="72" x14ac:dyDescent="0.25">
      <c r="A63" s="723" t="s">
        <v>361</v>
      </c>
      <c r="B63" s="78"/>
      <c r="C63" s="81">
        <v>200</v>
      </c>
      <c r="D63" s="81">
        <f>ROUND(C63/12*$A$2,0)</f>
        <v>117</v>
      </c>
      <c r="E63" s="81">
        <v>77</v>
      </c>
      <c r="F63" s="81">
        <f t="shared" ref="F63:F70" si="18">E63/D63*100</f>
        <v>65.811965811965806</v>
      </c>
      <c r="G63" s="60"/>
      <c r="H63" s="60"/>
      <c r="I63" s="83"/>
      <c r="J63" s="83"/>
      <c r="K63" s="83"/>
      <c r="L63" s="83"/>
      <c r="M63" s="83"/>
      <c r="N63" s="83"/>
      <c r="O63" s="544"/>
      <c r="P63" s="544"/>
      <c r="Q63" s="544"/>
      <c r="R63" s="544"/>
      <c r="S63" s="544"/>
      <c r="T63" s="544"/>
      <c r="U63" s="544"/>
      <c r="V63" s="554"/>
      <c r="W63" s="544"/>
      <c r="X63" s="1094"/>
      <c r="Y63" s="544"/>
      <c r="Z63" s="544"/>
      <c r="AA63" s="544"/>
      <c r="AB63" s="544"/>
      <c r="AC63" s="544"/>
      <c r="AD63" s="544"/>
      <c r="AE63" s="554"/>
    </row>
    <row r="64" spans="1:31" s="39" customFormat="1" x14ac:dyDescent="0.25">
      <c r="A64" s="772" t="s">
        <v>234</v>
      </c>
      <c r="B64" s="78"/>
      <c r="C64" s="81">
        <f>C65</f>
        <v>50</v>
      </c>
      <c r="D64" s="81">
        <f t="shared" ref="D64:E64" si="19">D65</f>
        <v>29</v>
      </c>
      <c r="E64" s="81">
        <f t="shared" si="19"/>
        <v>28</v>
      </c>
      <c r="F64" s="81">
        <f t="shared" si="18"/>
        <v>96.551724137931032</v>
      </c>
      <c r="G64" s="60"/>
      <c r="H64" s="60"/>
      <c r="I64" s="83"/>
      <c r="J64" s="83"/>
      <c r="K64" s="83"/>
      <c r="L64" s="83"/>
      <c r="M64" s="83"/>
      <c r="N64" s="83"/>
      <c r="O64" s="544">
        <v>109.414</v>
      </c>
      <c r="P64" s="544">
        <v>109.414</v>
      </c>
      <c r="Q64" s="544">
        <v>109.414</v>
      </c>
      <c r="R64" s="544">
        <v>109.414</v>
      </c>
      <c r="S64" s="544">
        <v>109.414</v>
      </c>
      <c r="T64" s="544">
        <v>109.414</v>
      </c>
      <c r="U64" s="544">
        <v>109.414</v>
      </c>
      <c r="V64" s="556">
        <f>O64/12*$A$2+(P64-O64)/11*6+(Q64-P64)/10*5+(R64-Q64)/9*4+(S64-R64)/8*3+(T64-S64)/7*2+(U64-T64)/6*1</f>
        <v>63.824833333333331</v>
      </c>
      <c r="W64" s="544">
        <f>AC64-AB64-Y64</f>
        <v>61.271840000000012</v>
      </c>
      <c r="X64" s="1094"/>
      <c r="Y64" s="544"/>
      <c r="Z64" s="544">
        <f>W64-V64</f>
        <v>-2.552993333333319</v>
      </c>
      <c r="AA64" s="544"/>
      <c r="AB64" s="544">
        <v>0</v>
      </c>
      <c r="AC64" s="544">
        <v>61.271840000000012</v>
      </c>
      <c r="AD64" s="544">
        <f>AJ64-AI64-AF64</f>
        <v>0</v>
      </c>
      <c r="AE64" s="554">
        <f>AK64-AJ64-AG64</f>
        <v>0</v>
      </c>
    </row>
    <row r="65" spans="1:31" s="39" customFormat="1" x14ac:dyDescent="0.25">
      <c r="A65" s="518" t="s">
        <v>74</v>
      </c>
      <c r="B65" s="78"/>
      <c r="C65" s="81">
        <v>50</v>
      </c>
      <c r="D65" s="81">
        <f>ROUND(C65/12*$A$2,0)</f>
        <v>29</v>
      </c>
      <c r="E65" s="81">
        <v>28</v>
      </c>
      <c r="F65" s="81">
        <f t="shared" si="18"/>
        <v>96.551724137931032</v>
      </c>
      <c r="G65" s="60"/>
      <c r="H65" s="60"/>
      <c r="I65" s="83"/>
      <c r="J65" s="83"/>
      <c r="K65" s="83"/>
      <c r="L65" s="83"/>
      <c r="M65" s="83"/>
      <c r="N65" s="83"/>
      <c r="O65" s="544"/>
      <c r="P65" s="544"/>
      <c r="Q65" s="544"/>
      <c r="R65" s="544"/>
      <c r="S65" s="544"/>
      <c r="T65" s="544"/>
      <c r="U65" s="544"/>
      <c r="V65" s="554"/>
      <c r="W65" s="544"/>
      <c r="X65" s="1094"/>
      <c r="Y65" s="544"/>
      <c r="Z65" s="544"/>
      <c r="AA65" s="544"/>
      <c r="AB65" s="544"/>
      <c r="AC65" s="544"/>
      <c r="AD65" s="544"/>
      <c r="AE65" s="554"/>
    </row>
    <row r="66" spans="1:31" s="39" customFormat="1" x14ac:dyDescent="0.25">
      <c r="A66" s="726" t="s">
        <v>279</v>
      </c>
      <c r="B66" s="78"/>
      <c r="C66" s="77">
        <f>C46+C23</f>
        <v>19615.5</v>
      </c>
      <c r="D66" s="77">
        <f>D46+D23</f>
        <v>11441.75</v>
      </c>
      <c r="E66" s="77">
        <f>E46+E23</f>
        <v>10990.075000000001</v>
      </c>
      <c r="F66" s="77">
        <f t="shared" si="18"/>
        <v>96.052395831057311</v>
      </c>
      <c r="G66" s="60"/>
      <c r="H66" s="60"/>
      <c r="I66" s="83"/>
      <c r="J66" s="83"/>
      <c r="K66" s="83"/>
      <c r="L66" s="83"/>
      <c r="M66" s="83"/>
      <c r="N66" s="83"/>
      <c r="O66" s="544"/>
      <c r="P66" s="544"/>
      <c r="Q66" s="544"/>
      <c r="R66" s="544"/>
      <c r="S66" s="544"/>
      <c r="T66" s="544"/>
      <c r="U66" s="544"/>
      <c r="V66" s="554"/>
      <c r="W66" s="544"/>
      <c r="X66" s="1094"/>
      <c r="Y66" s="544"/>
      <c r="Z66" s="544"/>
      <c r="AA66" s="544"/>
      <c r="AB66" s="544"/>
      <c r="AC66" s="544"/>
      <c r="AD66" s="544"/>
      <c r="AE66" s="554"/>
    </row>
    <row r="67" spans="1:31" s="39" customFormat="1" ht="29.25" x14ac:dyDescent="0.25">
      <c r="A67" s="726" t="s">
        <v>308</v>
      </c>
      <c r="B67" s="78"/>
      <c r="C67" s="77">
        <f>C33</f>
        <v>3203</v>
      </c>
      <c r="D67" s="77">
        <f>D33</f>
        <v>1869</v>
      </c>
      <c r="E67" s="77">
        <f>E33</f>
        <v>720</v>
      </c>
      <c r="F67" s="77">
        <f t="shared" si="18"/>
        <v>38.523274478330663</v>
      </c>
      <c r="G67" s="60"/>
      <c r="H67" s="60"/>
      <c r="I67" s="83"/>
      <c r="J67" s="83"/>
      <c r="K67" s="83"/>
      <c r="L67" s="83"/>
      <c r="M67" s="83"/>
      <c r="N67" s="83"/>
      <c r="O67" s="544"/>
      <c r="P67" s="544"/>
      <c r="Q67" s="544"/>
      <c r="R67" s="544"/>
      <c r="S67" s="544"/>
      <c r="T67" s="544"/>
      <c r="U67" s="544"/>
      <c r="V67" s="554"/>
      <c r="W67" s="544"/>
      <c r="X67" s="1094"/>
      <c r="Y67" s="544"/>
      <c r="Z67" s="544"/>
      <c r="AA67" s="544"/>
      <c r="AB67" s="544"/>
      <c r="AC67" s="544"/>
      <c r="AD67" s="544"/>
      <c r="AE67" s="554"/>
    </row>
    <row r="68" spans="1:31" s="39" customFormat="1" ht="29.25" x14ac:dyDescent="0.25">
      <c r="A68" s="726" t="s">
        <v>280</v>
      </c>
      <c r="B68" s="78"/>
      <c r="C68" s="77">
        <f>C57+C31</f>
        <v>11174.659574468085</v>
      </c>
      <c r="D68" s="77">
        <f>D57+D31</f>
        <v>6518.1702127659573</v>
      </c>
      <c r="E68" s="77">
        <f>E57+E31</f>
        <v>5698.4329787234037</v>
      </c>
      <c r="F68" s="77">
        <f t="shared" si="18"/>
        <v>87.423813627372255</v>
      </c>
      <c r="G68" s="60"/>
      <c r="H68" s="60"/>
      <c r="I68" s="83"/>
      <c r="J68" s="83"/>
      <c r="K68" s="83"/>
      <c r="L68" s="83"/>
      <c r="M68" s="83"/>
      <c r="N68" s="83"/>
      <c r="O68" s="544"/>
      <c r="P68" s="544"/>
      <c r="Q68" s="544"/>
      <c r="R68" s="544"/>
      <c r="S68" s="544"/>
      <c r="T68" s="544"/>
      <c r="U68" s="544"/>
      <c r="V68" s="554"/>
      <c r="W68" s="544"/>
      <c r="X68" s="1094"/>
      <c r="Y68" s="544"/>
      <c r="Z68" s="544"/>
      <c r="AA68" s="544"/>
      <c r="AB68" s="544"/>
      <c r="AC68" s="544"/>
      <c r="AD68" s="544"/>
      <c r="AE68" s="554"/>
    </row>
    <row r="69" spans="1:31" s="39" customFormat="1" ht="29.25" x14ac:dyDescent="0.25">
      <c r="A69" s="726" t="s">
        <v>281</v>
      </c>
      <c r="B69" s="78"/>
      <c r="C69" s="77">
        <f>C61+C63+C44</f>
        <v>3500</v>
      </c>
      <c r="D69" s="77">
        <f>D61+D63+D44</f>
        <v>2042</v>
      </c>
      <c r="E69" s="77">
        <f>E61+E63+E44</f>
        <v>1820</v>
      </c>
      <c r="F69" s="77">
        <f t="shared" si="18"/>
        <v>89.128305582761996</v>
      </c>
      <c r="G69" s="60"/>
      <c r="H69" s="60"/>
      <c r="I69" s="83"/>
      <c r="J69" s="83"/>
      <c r="K69" s="83"/>
      <c r="L69" s="83"/>
      <c r="M69" s="83"/>
      <c r="N69" s="83"/>
      <c r="O69" s="544">
        <v>5502.63</v>
      </c>
      <c r="P69" s="544">
        <v>5502.63</v>
      </c>
      <c r="Q69" s="544">
        <v>5502.63</v>
      </c>
      <c r="R69" s="544">
        <v>5502.63</v>
      </c>
      <c r="S69" s="544">
        <v>5502.63</v>
      </c>
      <c r="T69" s="544">
        <v>5502.63</v>
      </c>
      <c r="U69" s="544">
        <v>5502.63</v>
      </c>
      <c r="V69" s="556">
        <f>O69/12*$A$2+(P69-O69)/11*6+(Q69-P69)/10*5+(R69-Q69)/9*4+(S69-R69)/8*3+(T69-S69)/7*2+(U69-T69)/6*1</f>
        <v>3209.8675000000003</v>
      </c>
      <c r="W69" s="544">
        <f>AC69-AB69-Y69</f>
        <v>2866.8607900000011</v>
      </c>
      <c r="X69" s="1094"/>
      <c r="Y69" s="544"/>
      <c r="Z69" s="544">
        <f>W69-V69</f>
        <v>-343.0067099999992</v>
      </c>
      <c r="AA69" s="544"/>
      <c r="AB69" s="544">
        <v>-29.955260000000003</v>
      </c>
      <c r="AC69" s="544">
        <v>2836.9055300000009</v>
      </c>
      <c r="AD69" s="544">
        <f>AJ69-AI69-AF69</f>
        <v>0</v>
      </c>
      <c r="AE69" s="554">
        <f>AK69-AJ69-AG69</f>
        <v>0</v>
      </c>
    </row>
    <row r="70" spans="1:31" s="69" customFormat="1" ht="14.25" x14ac:dyDescent="0.2">
      <c r="A70" s="727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33433.907142857141</v>
      </c>
      <c r="E70" s="77">
        <f t="shared" si="20"/>
        <v>29286.110714285714</v>
      </c>
      <c r="F70" s="77">
        <f t="shared" si="18"/>
        <v>87.594042147546119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C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129">
        <f t="shared" ref="R70:S70" si="23">SUM(R69,R64,R33,R22,R21,R45,R54)</f>
        <v>199997.99568999998</v>
      </c>
      <c r="S70" s="129">
        <f t="shared" si="23"/>
        <v>199997.99568999998</v>
      </c>
      <c r="T70" s="129">
        <f t="shared" ref="T70:U70" si="24">SUM(T69,T64,T33,T22,T21,T45,T54)</f>
        <v>199997.99568999998</v>
      </c>
      <c r="U70" s="129">
        <f t="shared" si="24"/>
        <v>199997.99568999998</v>
      </c>
      <c r="V70" s="567">
        <f t="shared" si="21"/>
        <v>116989.99729499999</v>
      </c>
      <c r="W70" s="129">
        <f t="shared" si="21"/>
        <v>111148.35521000001</v>
      </c>
      <c r="X70" s="1095">
        <f t="shared" si="21"/>
        <v>0</v>
      </c>
      <c r="Y70" s="129">
        <f t="shared" si="21"/>
        <v>0</v>
      </c>
      <c r="Z70" s="129">
        <f t="shared" si="21"/>
        <v>-5841.6420849999959</v>
      </c>
      <c r="AA70" s="129">
        <f t="shared" si="21"/>
        <v>0</v>
      </c>
      <c r="AB70" s="129">
        <f t="shared" si="21"/>
        <v>-205.93546000000001</v>
      </c>
      <c r="AC70" s="129">
        <f t="shared" si="21"/>
        <v>110942.41975</v>
      </c>
      <c r="AD70" s="129">
        <f t="shared" ref="AD70:AE70" si="25">SUM(AD69,AD64,AD33,AD22,AD21,AD45,AD54)</f>
        <v>0</v>
      </c>
      <c r="AE70" s="1328">
        <f t="shared" si="25"/>
        <v>0</v>
      </c>
    </row>
    <row r="71" spans="1:31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557"/>
      <c r="W71" s="100"/>
      <c r="X71" s="1070"/>
      <c r="Y71" s="100"/>
      <c r="Z71" s="100"/>
      <c r="AA71" s="100"/>
      <c r="AB71" s="100"/>
      <c r="AC71" s="100"/>
      <c r="AD71" s="100"/>
      <c r="AE71" s="553"/>
    </row>
    <row r="72" spans="1:31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65</v>
      </c>
      <c r="E72" s="51">
        <v>83</v>
      </c>
      <c r="F72" s="51">
        <f>E72/D72*100</f>
        <v>127.69230769230768</v>
      </c>
      <c r="G72" s="75">
        <v>10</v>
      </c>
      <c r="H72" s="52">
        <f>K72/E72</f>
        <v>9.6024096385542173</v>
      </c>
      <c r="I72" s="53">
        <f>ROUND(C72*G72,0)</f>
        <v>1110</v>
      </c>
      <c r="J72" s="53">
        <f>ROUND(I72/12*$A$2,0)</f>
        <v>648</v>
      </c>
      <c r="K72" s="53">
        <v>797</v>
      </c>
      <c r="L72" s="53">
        <f>K72/J72*100</f>
        <v>122.99382716049382</v>
      </c>
      <c r="M72" s="53">
        <f>ROUND(I72/B72,0)</f>
        <v>4</v>
      </c>
      <c r="N72" s="53">
        <f t="shared" ref="N72:N78" si="26">K72/$A$2*12/M72</f>
        <v>341.57142857142856</v>
      </c>
      <c r="O72" s="544"/>
      <c r="P72" s="544"/>
      <c r="Q72" s="544"/>
      <c r="R72" s="544"/>
      <c r="S72" s="544"/>
      <c r="T72" s="544"/>
      <c r="U72" s="544"/>
      <c r="V72" s="554"/>
      <c r="W72" s="544"/>
      <c r="X72" s="1094"/>
      <c r="Y72" s="544"/>
      <c r="Z72" s="544"/>
      <c r="AA72" s="544"/>
      <c r="AB72" s="544"/>
      <c r="AC72" s="544"/>
      <c r="AD72" s="544"/>
      <c r="AE72" s="554"/>
    </row>
    <row r="73" spans="1:31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136</v>
      </c>
      <c r="E73" s="51">
        <v>73</v>
      </c>
      <c r="F73" s="51">
        <f>E73/D73*100</f>
        <v>53.67647058823529</v>
      </c>
      <c r="G73" s="75">
        <v>10</v>
      </c>
      <c r="H73" s="52">
        <f>K73/E73</f>
        <v>7.904109589041096</v>
      </c>
      <c r="I73" s="53">
        <f>ROUND(C73*G73,0)</f>
        <v>2330</v>
      </c>
      <c r="J73" s="53">
        <f>ROUND(I73/12*$A$2,0)</f>
        <v>1359</v>
      </c>
      <c r="K73" s="53">
        <v>577</v>
      </c>
      <c r="L73" s="53">
        <f>K73/J73*100</f>
        <v>42.457689477557025</v>
      </c>
      <c r="M73" s="53">
        <f>ROUND(I73/B73,0)</f>
        <v>8</v>
      </c>
      <c r="N73" s="53">
        <f t="shared" si="26"/>
        <v>123.64285714285714</v>
      </c>
      <c r="O73" s="544"/>
      <c r="P73" s="544"/>
      <c r="Q73" s="544"/>
      <c r="R73" s="544"/>
      <c r="S73" s="544"/>
      <c r="T73" s="544"/>
      <c r="U73" s="544"/>
      <c r="V73" s="554"/>
      <c r="W73" s="544"/>
      <c r="X73" s="1094"/>
      <c r="Y73" s="544"/>
      <c r="Z73" s="544"/>
      <c r="AA73" s="544"/>
      <c r="AB73" s="544"/>
      <c r="AC73" s="544"/>
      <c r="AD73" s="544"/>
      <c r="AE73" s="554"/>
    </row>
    <row r="74" spans="1:31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201</v>
      </c>
      <c r="E74" s="79">
        <f>SUM(E72:E73)</f>
        <v>156</v>
      </c>
      <c r="F74" s="79">
        <f>E74/D74*100</f>
        <v>77.611940298507463</v>
      </c>
      <c r="G74" s="105">
        <f>IF(C74=0,0,I74/C74)</f>
        <v>10</v>
      </c>
      <c r="H74" s="57">
        <f>K74/E74</f>
        <v>8.8076923076923084</v>
      </c>
      <c r="I74" s="79">
        <f>SUM(I72:I73)</f>
        <v>3440</v>
      </c>
      <c r="J74" s="79">
        <f>SUM(J72:J73)</f>
        <v>2007</v>
      </c>
      <c r="K74" s="79">
        <f>SUM(K72:K73)</f>
        <v>1374</v>
      </c>
      <c r="L74" s="53">
        <f>K74/J74*100</f>
        <v>68.460388639760836</v>
      </c>
      <c r="M74" s="72">
        <f>SUM(M72:M73)</f>
        <v>12</v>
      </c>
      <c r="N74" s="53">
        <f t="shared" si="26"/>
        <v>196.28571428571431</v>
      </c>
      <c r="O74" s="551"/>
      <c r="P74" s="551"/>
      <c r="Q74" s="551"/>
      <c r="R74" s="551"/>
      <c r="S74" s="551"/>
      <c r="T74" s="551"/>
      <c r="U74" s="551"/>
      <c r="V74" s="555"/>
      <c r="W74" s="551"/>
      <c r="X74" s="1096"/>
      <c r="Y74" s="551"/>
      <c r="Z74" s="551"/>
      <c r="AA74" s="551"/>
      <c r="AB74" s="551"/>
      <c r="AC74" s="551"/>
      <c r="AD74" s="551"/>
      <c r="AE74" s="555"/>
    </row>
    <row r="75" spans="1:31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51"/>
      <c r="P75" s="551"/>
      <c r="Q75" s="551"/>
      <c r="R75" s="551"/>
      <c r="S75" s="551"/>
      <c r="T75" s="551"/>
      <c r="U75" s="551"/>
      <c r="V75" s="555"/>
      <c r="W75" s="551"/>
      <c r="X75" s="1096"/>
      <c r="Y75" s="551"/>
      <c r="Z75" s="551"/>
      <c r="AA75" s="551"/>
      <c r="AB75" s="551"/>
      <c r="AC75" s="551"/>
      <c r="AD75" s="551"/>
      <c r="AE75" s="555"/>
    </row>
    <row r="76" spans="1:31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117</v>
      </c>
      <c r="E76" s="51">
        <v>114</v>
      </c>
      <c r="F76" s="51">
        <f t="shared" ref="F76:F82" si="27">E76/D76*100</f>
        <v>97.435897435897431</v>
      </c>
      <c r="G76" s="84">
        <v>8</v>
      </c>
      <c r="H76" s="52">
        <f>K76/E76</f>
        <v>8.1140350877192979</v>
      </c>
      <c r="I76" s="53">
        <f>ROUND(C76*G76,0)</f>
        <v>1600</v>
      </c>
      <c r="J76" s="53">
        <f>ROUND(I76/12*$A$2,0)</f>
        <v>933</v>
      </c>
      <c r="K76" s="53">
        <v>925</v>
      </c>
      <c r="L76" s="53">
        <f>K76/J76*100</f>
        <v>99.142550911039663</v>
      </c>
      <c r="M76" s="53">
        <f>I76/B76</f>
        <v>6.666666666666667</v>
      </c>
      <c r="N76" s="53">
        <f t="shared" si="26"/>
        <v>237.85714285714286</v>
      </c>
      <c r="O76" s="544"/>
      <c r="P76" s="544"/>
      <c r="Q76" s="544"/>
      <c r="R76" s="544"/>
      <c r="S76" s="544"/>
      <c r="T76" s="544"/>
      <c r="U76" s="544"/>
      <c r="V76" s="555"/>
      <c r="W76" s="551"/>
      <c r="X76" s="1096"/>
      <c r="Y76" s="551"/>
      <c r="Z76" s="551"/>
      <c r="AA76" s="551"/>
      <c r="AB76" s="544"/>
      <c r="AC76" s="544"/>
      <c r="AD76" s="551"/>
      <c r="AE76" s="554"/>
    </row>
    <row r="77" spans="1:31" s="54" customFormat="1" x14ac:dyDescent="0.25">
      <c r="A77" s="71" t="s">
        <v>154</v>
      </c>
      <c r="B77" s="106"/>
      <c r="C77" s="79">
        <f>SUM(C76)</f>
        <v>200</v>
      </c>
      <c r="D77" s="56">
        <f>SUM(D76)</f>
        <v>117</v>
      </c>
      <c r="E77" s="56">
        <f>SUM(E76)</f>
        <v>114</v>
      </c>
      <c r="F77" s="56">
        <f t="shared" si="27"/>
        <v>97.435897435897431</v>
      </c>
      <c r="G77" s="120">
        <f>I77/C77</f>
        <v>8</v>
      </c>
      <c r="H77" s="52">
        <f>K77/E77</f>
        <v>8.1140350877192979</v>
      </c>
      <c r="I77" s="58">
        <f>SUM(I76)</f>
        <v>1600</v>
      </c>
      <c r="J77" s="58">
        <f>SUM(J76)</f>
        <v>933</v>
      </c>
      <c r="K77" s="58">
        <f>SUM(K76)</f>
        <v>925</v>
      </c>
      <c r="L77" s="58">
        <f>K77/J77*100</f>
        <v>99.142550911039663</v>
      </c>
      <c r="M77" s="58">
        <f>SUM(M76)</f>
        <v>6.666666666666667</v>
      </c>
      <c r="N77" s="53">
        <f t="shared" si="26"/>
        <v>237.85714285714286</v>
      </c>
      <c r="O77" s="545"/>
      <c r="P77" s="545"/>
      <c r="Q77" s="545"/>
      <c r="R77" s="545"/>
      <c r="S77" s="545"/>
      <c r="T77" s="545"/>
      <c r="U77" s="545"/>
      <c r="V77" s="558"/>
      <c r="W77" s="551"/>
      <c r="X77" s="1096"/>
      <c r="Y77" s="551"/>
      <c r="Z77" s="551"/>
      <c r="AA77" s="551"/>
      <c r="AB77" s="546"/>
      <c r="AC77" s="546"/>
      <c r="AD77" s="551"/>
      <c r="AE77" s="1329"/>
    </row>
    <row r="78" spans="1:31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318</v>
      </c>
      <c r="E78" s="95">
        <f>SUM(E77,E74)</f>
        <v>270</v>
      </c>
      <c r="F78" s="95">
        <f t="shared" si="27"/>
        <v>84.905660377358487</v>
      </c>
      <c r="G78" s="120">
        <f>I78/C78</f>
        <v>9.264705882352942</v>
      </c>
      <c r="H78" s="52">
        <f>K78/E78</f>
        <v>8.5148148148148142</v>
      </c>
      <c r="I78" s="95">
        <f>SUM(I77,I74)</f>
        <v>5040</v>
      </c>
      <c r="J78" s="95">
        <f>SUM(J77,J74)</f>
        <v>2940</v>
      </c>
      <c r="K78" s="95">
        <f>SUM(K77,K74)</f>
        <v>2299</v>
      </c>
      <c r="L78" s="53">
        <f>K78/J78*100</f>
        <v>78.197278911564624</v>
      </c>
      <c r="M78" s="95">
        <f>SUM(M77,M74)</f>
        <v>18.666666666666668</v>
      </c>
      <c r="N78" s="53">
        <f t="shared" si="26"/>
        <v>211.13265306122449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556">
        <f>O78/12*$A$2+(P78-O78)/11*6+(Q78-P78)/10*5+(R78-Q78)/9*4+(S78-R78)/8*3+(T78-S78)/7*2+(U78-T78)/6*1</f>
        <v>10997.084496553634</v>
      </c>
      <c r="W78" s="551">
        <f>AC78-AB78-Y78</f>
        <v>8693.2066700000014</v>
      </c>
      <c r="X78" s="1096"/>
      <c r="Y78" s="551"/>
      <c r="Z78" s="551">
        <f>W78-V78</f>
        <v>-2303.877826553633</v>
      </c>
      <c r="AA78" s="551"/>
      <c r="AB78" s="129">
        <v>-49.973770000000002</v>
      </c>
      <c r="AC78" s="129">
        <v>8643.2329000000009</v>
      </c>
      <c r="AD78" s="551">
        <f>AJ78-AI78-AF78</f>
        <v>0</v>
      </c>
      <c r="AE78" s="1328">
        <f>AK78-AJ78-AG78</f>
        <v>0</v>
      </c>
    </row>
    <row r="79" spans="1:31" s="39" customFormat="1" x14ac:dyDescent="0.25">
      <c r="A79" s="91" t="s">
        <v>210</v>
      </c>
      <c r="B79" s="91"/>
      <c r="C79" s="481">
        <f>C82</f>
        <v>2150</v>
      </c>
      <c r="D79" s="95">
        <f t="shared" ref="D79:D80" si="28">ROUND(C79/12*$A$2,0)</f>
        <v>1254</v>
      </c>
      <c r="E79" s="481">
        <f>E82</f>
        <v>1208</v>
      </c>
      <c r="F79" s="95">
        <f t="shared" si="27"/>
        <v>96.33173843700159</v>
      </c>
      <c r="G79" s="107"/>
      <c r="H79" s="124"/>
      <c r="I79" s="96"/>
      <c r="J79" s="96"/>
      <c r="K79" s="96"/>
      <c r="L79" s="55"/>
      <c r="M79" s="96"/>
      <c r="N79" s="55"/>
      <c r="O79" s="547"/>
      <c r="P79" s="547"/>
      <c r="Q79" s="547"/>
      <c r="R79" s="547"/>
      <c r="S79" s="547"/>
      <c r="T79" s="547"/>
      <c r="U79" s="547"/>
      <c r="V79" s="553"/>
      <c r="W79" s="562"/>
      <c r="X79" s="1100"/>
      <c r="Y79" s="562"/>
      <c r="Z79" s="562"/>
      <c r="AA79" s="562"/>
      <c r="AB79" s="547"/>
      <c r="AC79" s="547"/>
      <c r="AD79" s="562"/>
      <c r="AE79" s="1331"/>
    </row>
    <row r="80" spans="1:31" s="39" customFormat="1" x14ac:dyDescent="0.25">
      <c r="A80" s="108" t="s">
        <v>211</v>
      </c>
      <c r="B80" s="108"/>
      <c r="C80" s="420">
        <f>C82-C81</f>
        <v>2149</v>
      </c>
      <c r="D80" s="51">
        <f t="shared" si="28"/>
        <v>1254</v>
      </c>
      <c r="E80" s="420">
        <f>E82-E81</f>
        <v>1208</v>
      </c>
      <c r="F80" s="116">
        <f t="shared" si="27"/>
        <v>96.33173843700159</v>
      </c>
      <c r="G80" s="107"/>
      <c r="H80" s="124"/>
      <c r="I80" s="96"/>
      <c r="J80" s="96"/>
      <c r="K80" s="96"/>
      <c r="L80" s="55"/>
      <c r="M80" s="96"/>
      <c r="N80" s="55"/>
      <c r="O80" s="547"/>
      <c r="P80" s="547"/>
      <c r="Q80" s="547"/>
      <c r="R80" s="547"/>
      <c r="S80" s="547"/>
      <c r="T80" s="547"/>
      <c r="U80" s="547"/>
      <c r="V80" s="553"/>
      <c r="W80" s="562"/>
      <c r="X80" s="1100"/>
      <c r="Y80" s="562"/>
      <c r="Z80" s="562"/>
      <c r="AA80" s="562"/>
      <c r="AB80" s="547"/>
      <c r="AC80" s="547"/>
      <c r="AD80" s="562"/>
      <c r="AE80" s="1331"/>
    </row>
    <row r="81" spans="1:219" s="39" customFormat="1" ht="30" x14ac:dyDescent="0.25">
      <c r="A81" s="108" t="s">
        <v>212</v>
      </c>
      <c r="B81" s="108"/>
      <c r="C81" s="2617">
        <v>1</v>
      </c>
      <c r="D81" s="51">
        <f>ROUND(C81/12*$A$2,0)</f>
        <v>1</v>
      </c>
      <c r="E81" s="2617"/>
      <c r="F81" s="116">
        <f t="shared" si="27"/>
        <v>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553"/>
      <c r="W81" s="562"/>
      <c r="X81" s="1096"/>
      <c r="Y81" s="551"/>
      <c r="Z81" s="551"/>
      <c r="AA81" s="551"/>
      <c r="AB81" s="129"/>
      <c r="AC81" s="129"/>
      <c r="AD81" s="562"/>
      <c r="AE81" s="1328"/>
    </row>
    <row r="82" spans="1:219" s="39" customFormat="1" x14ac:dyDescent="0.25">
      <c r="A82" s="91" t="s">
        <v>217</v>
      </c>
      <c r="B82" s="91"/>
      <c r="C82" s="2617">
        <v>2150</v>
      </c>
      <c r="D82" s="95">
        <f>ROUND(C82/12*$A$2,0)</f>
        <v>1254</v>
      </c>
      <c r="E82" s="2617">
        <v>1208</v>
      </c>
      <c r="F82" s="95">
        <f t="shared" si="27"/>
        <v>96.33173843700159</v>
      </c>
      <c r="G82" s="413"/>
      <c r="H82" s="68"/>
      <c r="I82" s="409"/>
      <c r="J82" s="409"/>
      <c r="K82" s="409"/>
      <c r="L82" s="73"/>
      <c r="M82" s="410"/>
      <c r="N82" s="65"/>
      <c r="O82" s="565">
        <v>13677.9512</v>
      </c>
      <c r="P82" s="565">
        <v>13677.9512</v>
      </c>
      <c r="Q82" s="565">
        <v>13677.9512</v>
      </c>
      <c r="R82" s="565">
        <v>13677.9512</v>
      </c>
      <c r="S82" s="565">
        <v>13677.9512</v>
      </c>
      <c r="T82" s="565">
        <v>13677.9512</v>
      </c>
      <c r="U82" s="565">
        <v>13677.9512</v>
      </c>
      <c r="V82" s="556">
        <f>O82/12*$A$2+(P82-O82)/11*6+(Q82-P82)/10*5+(R82-Q82)/9*4+(S82-R82)/8*3+(T82-S82)/7*2+(U82-T82)/6*1</f>
        <v>7978.8048666666664</v>
      </c>
      <c r="W82" s="563">
        <f>AC82-AB82-Y82</f>
        <v>7978.8048899999985</v>
      </c>
      <c r="X82" s="1103"/>
      <c r="Y82" s="566"/>
      <c r="Z82" s="566">
        <f>W82-V82</f>
        <v>2.3333332137553953E-5</v>
      </c>
      <c r="AA82" s="566"/>
      <c r="AB82" s="565">
        <v>-57.457999999999998</v>
      </c>
      <c r="AC82" s="565">
        <v>7921.3468899999989</v>
      </c>
      <c r="AD82" s="563">
        <f>AJ82-AI82-AF82</f>
        <v>0</v>
      </c>
      <c r="AE82" s="1341">
        <f>AK82-AJ82-AG82</f>
        <v>0</v>
      </c>
    </row>
    <row r="83" spans="1:219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8109</v>
      </c>
      <c r="L83" s="125"/>
      <c r="M83" s="125"/>
      <c r="N83" s="125"/>
      <c r="O83" s="115">
        <f t="shared" ref="O83:AC83" si="29">O82+O78+O70+O19</f>
        <v>299198.18031825672</v>
      </c>
      <c r="P83" s="115">
        <f t="shared" ref="P83:Q83" si="30">P82+P78+P70+P19</f>
        <v>299198.18031825672</v>
      </c>
      <c r="Q83" s="115">
        <f t="shared" si="30"/>
        <v>298855.5080582567</v>
      </c>
      <c r="R83" s="115">
        <f t="shared" ref="R83:S83" si="31">R82+R78+R70+R19</f>
        <v>298855.5080582567</v>
      </c>
      <c r="S83" s="115">
        <f t="shared" si="31"/>
        <v>298855.5080582567</v>
      </c>
      <c r="T83" s="115">
        <f t="shared" ref="T83:U83" si="32">T82+T78+T70+T19</f>
        <v>298855.5080582567</v>
      </c>
      <c r="U83" s="115">
        <f t="shared" si="32"/>
        <v>298855.5080582567</v>
      </c>
      <c r="V83" s="560">
        <f t="shared" si="29"/>
        <v>174656.87950981641</v>
      </c>
      <c r="W83" s="115">
        <f t="shared" si="29"/>
        <v>162135.36311000001</v>
      </c>
      <c r="X83" s="1097">
        <f t="shared" si="29"/>
        <v>0</v>
      </c>
      <c r="Y83" s="115">
        <f t="shared" si="29"/>
        <v>-41.885199999999998</v>
      </c>
      <c r="Z83" s="115">
        <f t="shared" si="29"/>
        <v>-12521.516399816443</v>
      </c>
      <c r="AA83" s="115">
        <f t="shared" si="29"/>
        <v>0</v>
      </c>
      <c r="AB83" s="115">
        <f t="shared" si="29"/>
        <v>-3159.9190799999997</v>
      </c>
      <c r="AC83" s="1230">
        <f t="shared" si="29"/>
        <v>158933.55882999999</v>
      </c>
      <c r="AD83" s="115">
        <f t="shared" ref="AD83:AE83" si="33">AD82+AD78+AD70+AD19</f>
        <v>0</v>
      </c>
      <c r="AE83" s="1342">
        <f t="shared" si="33"/>
        <v>0</v>
      </c>
      <c r="AF83" s="1405"/>
    </row>
    <row r="84" spans="1:219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34">SUM(O83)</f>
        <v>299198.18031825672</v>
      </c>
      <c r="P84" s="353">
        <f t="shared" si="34"/>
        <v>299198.18031825672</v>
      </c>
      <c r="Q84" s="353">
        <f t="shared" si="34"/>
        <v>298855.5080582567</v>
      </c>
      <c r="R84" s="353">
        <f t="shared" si="34"/>
        <v>298855.5080582567</v>
      </c>
      <c r="S84" s="353">
        <f t="shared" si="34"/>
        <v>298855.5080582567</v>
      </c>
      <c r="T84" s="353">
        <f t="shared" si="34"/>
        <v>298855.5080582567</v>
      </c>
      <c r="U84" s="353">
        <f t="shared" ref="U84" si="35">SUM(U83)</f>
        <v>298855.5080582567</v>
      </c>
      <c r="V84" s="353">
        <f t="shared" ref="V84:AC84" si="36">SUM(V83)</f>
        <v>174656.87950981641</v>
      </c>
      <c r="W84" s="353">
        <f t="shared" si="36"/>
        <v>162135.36311000001</v>
      </c>
      <c r="X84" s="353">
        <f>SUM(X83)</f>
        <v>0</v>
      </c>
      <c r="Y84" s="353">
        <f>SUM(Y83)</f>
        <v>-41.885199999999998</v>
      </c>
      <c r="Z84" s="353">
        <f t="shared" si="36"/>
        <v>-12521.516399816443</v>
      </c>
      <c r="AA84" s="353">
        <f>SUM(AA83)</f>
        <v>0</v>
      </c>
      <c r="AB84" s="353">
        <f t="shared" si="36"/>
        <v>-3159.9190799999997</v>
      </c>
      <c r="AC84" s="353">
        <f t="shared" si="36"/>
        <v>158933.55882999999</v>
      </c>
      <c r="AD84" s="353">
        <f t="shared" ref="AD84:AE84" si="37">SUM(AD83)</f>
        <v>0</v>
      </c>
      <c r="AE84" s="1406">
        <f t="shared" si="37"/>
        <v>0</v>
      </c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</row>
    <row r="85" spans="1:219" x14ac:dyDescent="0.25">
      <c r="A85" s="326" t="s">
        <v>80</v>
      </c>
      <c r="B85" s="326"/>
      <c r="C85" s="312">
        <f>SUM(C19)</f>
        <v>1405</v>
      </c>
      <c r="D85" s="312">
        <f>SUM(D19)</f>
        <v>819.58333333333348</v>
      </c>
      <c r="E85" s="312">
        <f>SUM(E19)</f>
        <v>677</v>
      </c>
      <c r="F85" s="312">
        <f>E85/D85*100</f>
        <v>82.602948652770706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7824.25</v>
      </c>
      <c r="K85" s="312">
        <f>SUM(K19)</f>
        <v>5810</v>
      </c>
      <c r="L85" s="312">
        <f>K85/J85*100</f>
        <v>74.256318496980541</v>
      </c>
      <c r="M85" s="312">
        <f>SUM(M19)</f>
        <v>45</v>
      </c>
      <c r="N85" s="255">
        <f>K85/$A$2*12/M85</f>
        <v>221.33333333333334</v>
      </c>
      <c r="O85" s="256">
        <f t="shared" ref="O85:AC85" si="38">SUM(O19)</f>
        <v>66327.41631702194</v>
      </c>
      <c r="P85" s="256">
        <f t="shared" ref="P85:Q85" si="39">SUM(P19)</f>
        <v>66327.41631702194</v>
      </c>
      <c r="Q85" s="256">
        <f t="shared" si="39"/>
        <v>66327.41631702194</v>
      </c>
      <c r="R85" s="256">
        <f t="shared" ref="R85:S85" si="40">SUM(R19)</f>
        <v>66327.41631702194</v>
      </c>
      <c r="S85" s="256">
        <f t="shared" si="40"/>
        <v>66327.41631702194</v>
      </c>
      <c r="T85" s="256">
        <f t="shared" ref="T85:U85" si="41">SUM(T19)</f>
        <v>66327.41631702194</v>
      </c>
      <c r="U85" s="256">
        <f t="shared" si="41"/>
        <v>66327.41631702194</v>
      </c>
      <c r="V85" s="256">
        <f t="shared" si="38"/>
        <v>38690.992851596136</v>
      </c>
      <c r="W85" s="256">
        <f t="shared" si="38"/>
        <v>34314.996339999991</v>
      </c>
      <c r="X85" s="256">
        <f t="shared" si="38"/>
        <v>0</v>
      </c>
      <c r="Y85" s="256">
        <f t="shared" si="38"/>
        <v>-41.885199999999998</v>
      </c>
      <c r="Z85" s="256">
        <f t="shared" si="38"/>
        <v>-4375.9965115961459</v>
      </c>
      <c r="AA85" s="256">
        <f t="shared" si="38"/>
        <v>0</v>
      </c>
      <c r="AB85" s="256">
        <f t="shared" si="38"/>
        <v>-2846.5518499999998</v>
      </c>
      <c r="AC85" s="256">
        <f t="shared" si="38"/>
        <v>31426.55928999999</v>
      </c>
      <c r="AD85" s="256">
        <f t="shared" ref="AD85:AE85" si="42">SUM(AD19)</f>
        <v>0</v>
      </c>
      <c r="AE85" s="1333">
        <f t="shared" si="42"/>
        <v>0</v>
      </c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</row>
    <row r="86" spans="1:219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8"/>
      <c r="P86" s="568"/>
      <c r="Q86" s="568"/>
      <c r="R86" s="568"/>
      <c r="S86" s="568"/>
      <c r="T86" s="568"/>
      <c r="U86" s="568"/>
      <c r="V86" s="568"/>
      <c r="W86" s="568"/>
      <c r="X86" s="568"/>
      <c r="Y86" s="568"/>
      <c r="Z86" s="568"/>
      <c r="AA86" s="568"/>
      <c r="AB86" s="568"/>
      <c r="AC86" s="568"/>
      <c r="AD86" s="568"/>
      <c r="AE86" s="1343"/>
    </row>
    <row r="87" spans="1:219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8">
        <f t="shared" ref="O87:AC87" si="43">O21</f>
        <v>173113.20200999998</v>
      </c>
      <c r="P87" s="568">
        <f t="shared" ref="P87:Q87" si="44">P21</f>
        <v>173113.20200999998</v>
      </c>
      <c r="Q87" s="568">
        <f t="shared" si="44"/>
        <v>172770.52974999999</v>
      </c>
      <c r="R87" s="568">
        <f t="shared" ref="R87:S87" si="45">R21</f>
        <v>172770.52974999999</v>
      </c>
      <c r="S87" s="568">
        <f t="shared" si="45"/>
        <v>172770.52974999999</v>
      </c>
      <c r="T87" s="568">
        <f t="shared" ref="T87:U87" si="46">T21</f>
        <v>172770.52974999999</v>
      </c>
      <c r="U87" s="568">
        <f t="shared" si="46"/>
        <v>172770.52974999999</v>
      </c>
      <c r="V87" s="568">
        <f t="shared" si="43"/>
        <v>101107.30882999999</v>
      </c>
      <c r="W87" s="568">
        <f t="shared" si="43"/>
        <v>96570.939859999999</v>
      </c>
      <c r="X87" s="568">
        <f t="shared" si="43"/>
        <v>0</v>
      </c>
      <c r="Y87" s="568">
        <f t="shared" si="43"/>
        <v>0</v>
      </c>
      <c r="Z87" s="568">
        <f t="shared" si="43"/>
        <v>-4536.3689699999959</v>
      </c>
      <c r="AA87" s="568">
        <f t="shared" si="43"/>
        <v>0</v>
      </c>
      <c r="AB87" s="568">
        <f t="shared" si="43"/>
        <v>-175.9802</v>
      </c>
      <c r="AC87" s="568">
        <f t="shared" si="43"/>
        <v>96394.959659999993</v>
      </c>
      <c r="AD87" s="568">
        <f t="shared" ref="AD87:AE87" si="47">AD21</f>
        <v>0</v>
      </c>
      <c r="AE87" s="1343">
        <f t="shared" si="47"/>
        <v>0</v>
      </c>
    </row>
    <row r="88" spans="1:219" s="119" customFormat="1" x14ac:dyDescent="0.25">
      <c r="A88" s="969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8">
        <f t="shared" ref="O88:AC88" si="48">O22</f>
        <v>11740.633800000001</v>
      </c>
      <c r="P88" s="568">
        <f t="shared" ref="P88:Q88" si="49">P22</f>
        <v>11740.633800000001</v>
      </c>
      <c r="Q88" s="568">
        <f t="shared" si="49"/>
        <v>11740.633800000001</v>
      </c>
      <c r="R88" s="568">
        <f t="shared" ref="R88:S88" si="50">R22</f>
        <v>11740.633800000001</v>
      </c>
      <c r="S88" s="568">
        <f t="shared" si="50"/>
        <v>11740.633800000001</v>
      </c>
      <c r="T88" s="568">
        <f t="shared" ref="T88:U88" si="51">T22</f>
        <v>11740.633800000001</v>
      </c>
      <c r="U88" s="568">
        <f t="shared" si="51"/>
        <v>11740.633800000001</v>
      </c>
      <c r="V88" s="568">
        <f t="shared" si="48"/>
        <v>6848.703050000001</v>
      </c>
      <c r="W88" s="568">
        <f t="shared" si="48"/>
        <v>6848.703050000001</v>
      </c>
      <c r="X88" s="568">
        <f t="shared" si="48"/>
        <v>0</v>
      </c>
      <c r="Y88" s="568">
        <f t="shared" si="48"/>
        <v>0</v>
      </c>
      <c r="Z88" s="568">
        <f t="shared" si="48"/>
        <v>0</v>
      </c>
      <c r="AA88" s="568">
        <f t="shared" si="48"/>
        <v>0</v>
      </c>
      <c r="AB88" s="568">
        <f t="shared" si="48"/>
        <v>0</v>
      </c>
      <c r="AC88" s="568">
        <f t="shared" si="48"/>
        <v>6848.703050000001</v>
      </c>
      <c r="AD88" s="568">
        <f t="shared" ref="AD88:AE88" si="52">AD22</f>
        <v>0</v>
      </c>
      <c r="AE88" s="1343">
        <f t="shared" si="52"/>
        <v>0</v>
      </c>
    </row>
    <row r="89" spans="1:219" s="119" customFormat="1" ht="29.25" x14ac:dyDescent="0.25">
      <c r="A89" s="858" t="s">
        <v>293</v>
      </c>
      <c r="B89" s="257"/>
      <c r="C89" s="258">
        <f t="shared" ref="C89:F110" si="53">C23</f>
        <v>18916</v>
      </c>
      <c r="D89" s="258">
        <f t="shared" si="53"/>
        <v>11034</v>
      </c>
      <c r="E89" s="258">
        <f t="shared" si="53"/>
        <v>10826</v>
      </c>
      <c r="F89" s="312">
        <f t="shared" si="53"/>
        <v>98.114917527641836</v>
      </c>
      <c r="G89" s="334"/>
      <c r="H89" s="334"/>
      <c r="I89" s="255"/>
      <c r="J89" s="255"/>
      <c r="K89" s="255"/>
      <c r="L89" s="255"/>
      <c r="M89" s="255"/>
      <c r="N89" s="255"/>
      <c r="O89" s="568"/>
      <c r="P89" s="568"/>
      <c r="Q89" s="568"/>
      <c r="R89" s="568"/>
      <c r="S89" s="568"/>
      <c r="T89" s="568"/>
      <c r="U89" s="568"/>
      <c r="V89" s="568"/>
      <c r="W89" s="568"/>
      <c r="X89" s="568"/>
      <c r="Y89" s="568"/>
      <c r="Z89" s="568"/>
      <c r="AA89" s="568"/>
      <c r="AB89" s="568"/>
      <c r="AC89" s="568"/>
      <c r="AD89" s="568"/>
      <c r="AE89" s="1343"/>
    </row>
    <row r="90" spans="1:219" s="119" customFormat="1" x14ac:dyDescent="0.25">
      <c r="A90" s="859" t="s">
        <v>204</v>
      </c>
      <c r="B90" s="257"/>
      <c r="C90" s="258">
        <f t="shared" si="53"/>
        <v>0</v>
      </c>
      <c r="D90" s="258">
        <f t="shared" si="53"/>
        <v>0</v>
      </c>
      <c r="E90" s="258">
        <f t="shared" si="53"/>
        <v>0</v>
      </c>
      <c r="F90" s="312">
        <f t="shared" si="53"/>
        <v>0</v>
      </c>
      <c r="G90" s="334"/>
      <c r="H90" s="334"/>
      <c r="I90" s="255"/>
      <c r="J90" s="255"/>
      <c r="K90" s="255"/>
      <c r="L90" s="255"/>
      <c r="M90" s="255"/>
      <c r="N90" s="255"/>
      <c r="O90" s="568"/>
      <c r="P90" s="568"/>
      <c r="Q90" s="568"/>
      <c r="R90" s="568"/>
      <c r="S90" s="568"/>
      <c r="T90" s="568"/>
      <c r="U90" s="568"/>
      <c r="V90" s="568"/>
      <c r="W90" s="568"/>
      <c r="X90" s="568"/>
      <c r="Y90" s="568"/>
      <c r="Z90" s="568"/>
      <c r="AA90" s="568"/>
      <c r="AB90" s="568"/>
      <c r="AC90" s="568"/>
      <c r="AD90" s="568"/>
      <c r="AE90" s="1343"/>
    </row>
    <row r="91" spans="1:219" s="119" customFormat="1" ht="30" x14ac:dyDescent="0.25">
      <c r="A91" s="859" t="s">
        <v>205</v>
      </c>
      <c r="B91" s="257"/>
      <c r="C91" s="258">
        <f t="shared" si="53"/>
        <v>5700</v>
      </c>
      <c r="D91" s="258">
        <f t="shared" si="53"/>
        <v>3325</v>
      </c>
      <c r="E91" s="258">
        <f t="shared" si="53"/>
        <v>320</v>
      </c>
      <c r="F91" s="312">
        <f t="shared" si="53"/>
        <v>9.6240601503759411</v>
      </c>
      <c r="G91" s="334"/>
      <c r="H91" s="334"/>
      <c r="I91" s="255"/>
      <c r="J91" s="255"/>
      <c r="K91" s="255"/>
      <c r="L91" s="255"/>
      <c r="M91" s="255"/>
      <c r="N91" s="255"/>
      <c r="O91" s="568"/>
      <c r="P91" s="568"/>
      <c r="Q91" s="568"/>
      <c r="R91" s="568"/>
      <c r="S91" s="568"/>
      <c r="T91" s="568"/>
      <c r="U91" s="568"/>
      <c r="V91" s="568"/>
      <c r="W91" s="568"/>
      <c r="X91" s="568"/>
      <c r="Y91" s="568"/>
      <c r="Z91" s="568"/>
      <c r="AA91" s="568"/>
      <c r="AB91" s="568"/>
      <c r="AC91" s="568"/>
      <c r="AD91" s="568"/>
      <c r="AE91" s="1343"/>
    </row>
    <row r="92" spans="1:219" s="119" customFormat="1" ht="30" x14ac:dyDescent="0.25">
      <c r="A92" s="860" t="s">
        <v>294</v>
      </c>
      <c r="B92" s="257"/>
      <c r="C92" s="258">
        <f t="shared" si="53"/>
        <v>5800</v>
      </c>
      <c r="D92" s="258">
        <f t="shared" si="53"/>
        <v>3383</v>
      </c>
      <c r="E92" s="258">
        <f t="shared" si="53"/>
        <v>3080</v>
      </c>
      <c r="F92" s="312">
        <f t="shared" si="53"/>
        <v>91.043452556902167</v>
      </c>
      <c r="G92" s="334"/>
      <c r="H92" s="334"/>
      <c r="I92" s="255"/>
      <c r="J92" s="255"/>
      <c r="K92" s="255"/>
      <c r="L92" s="255"/>
      <c r="M92" s="255"/>
      <c r="N92" s="255"/>
      <c r="O92" s="568"/>
      <c r="P92" s="568"/>
      <c r="Q92" s="568"/>
      <c r="R92" s="568"/>
      <c r="S92" s="568"/>
      <c r="T92" s="568"/>
      <c r="U92" s="568"/>
      <c r="V92" s="568"/>
      <c r="W92" s="568"/>
      <c r="X92" s="568"/>
      <c r="Y92" s="568"/>
      <c r="Z92" s="568"/>
      <c r="AA92" s="568"/>
      <c r="AB92" s="568"/>
      <c r="AC92" s="568"/>
      <c r="AD92" s="568"/>
      <c r="AE92" s="1343"/>
    </row>
    <row r="93" spans="1:219" s="119" customFormat="1" ht="60" x14ac:dyDescent="0.25">
      <c r="A93" s="861" t="s">
        <v>295</v>
      </c>
      <c r="B93" s="257"/>
      <c r="C93" s="258">
        <f t="shared" si="53"/>
        <v>3710</v>
      </c>
      <c r="D93" s="258">
        <f t="shared" si="53"/>
        <v>2164</v>
      </c>
      <c r="E93" s="258">
        <f t="shared" si="53"/>
        <v>2558</v>
      </c>
      <c r="F93" s="312">
        <f t="shared" si="53"/>
        <v>118.20702402957485</v>
      </c>
      <c r="G93" s="334"/>
      <c r="H93" s="334"/>
      <c r="I93" s="255"/>
      <c r="J93" s="255"/>
      <c r="K93" s="255"/>
      <c r="L93" s="255"/>
      <c r="M93" s="255"/>
      <c r="N93" s="255"/>
      <c r="O93" s="568"/>
      <c r="P93" s="568"/>
      <c r="Q93" s="568"/>
      <c r="R93" s="568"/>
      <c r="S93" s="568"/>
      <c r="T93" s="568"/>
      <c r="U93" s="568"/>
      <c r="V93" s="568"/>
      <c r="W93" s="568"/>
      <c r="X93" s="568"/>
      <c r="Y93" s="568"/>
      <c r="Z93" s="568"/>
      <c r="AA93" s="568"/>
      <c r="AB93" s="568"/>
      <c r="AC93" s="568"/>
      <c r="AD93" s="568"/>
      <c r="AE93" s="1343"/>
    </row>
    <row r="94" spans="1:219" s="119" customFormat="1" ht="45" x14ac:dyDescent="0.25">
      <c r="A94" s="861" t="s">
        <v>296</v>
      </c>
      <c r="B94" s="257"/>
      <c r="C94" s="258">
        <f t="shared" si="53"/>
        <v>3200</v>
      </c>
      <c r="D94" s="258">
        <f t="shared" si="53"/>
        <v>1867</v>
      </c>
      <c r="E94" s="258">
        <f t="shared" si="53"/>
        <v>4868</v>
      </c>
      <c r="F94" s="312">
        <f t="shared" si="53"/>
        <v>260.73915372254953</v>
      </c>
      <c r="G94" s="334"/>
      <c r="H94" s="334"/>
      <c r="I94" s="255"/>
      <c r="J94" s="255"/>
      <c r="K94" s="255"/>
      <c r="L94" s="255"/>
      <c r="M94" s="255"/>
      <c r="N94" s="255"/>
      <c r="O94" s="568"/>
      <c r="P94" s="568"/>
      <c r="Q94" s="568"/>
      <c r="R94" s="568"/>
      <c r="S94" s="568"/>
      <c r="T94" s="568"/>
      <c r="U94" s="568"/>
      <c r="V94" s="568"/>
      <c r="W94" s="568"/>
      <c r="X94" s="568"/>
      <c r="Y94" s="568"/>
      <c r="Z94" s="568"/>
      <c r="AA94" s="568"/>
      <c r="AB94" s="568"/>
      <c r="AC94" s="568"/>
      <c r="AD94" s="568"/>
      <c r="AE94" s="1343"/>
    </row>
    <row r="95" spans="1:219" s="119" customFormat="1" ht="90" x14ac:dyDescent="0.25">
      <c r="A95" s="861" t="s">
        <v>532</v>
      </c>
      <c r="B95" s="257"/>
      <c r="C95" s="258">
        <f t="shared" si="53"/>
        <v>1250</v>
      </c>
      <c r="D95" s="258">
        <f t="shared" si="53"/>
        <v>729</v>
      </c>
      <c r="E95" s="258">
        <f t="shared" si="53"/>
        <v>1268</v>
      </c>
      <c r="F95" s="312">
        <f t="shared" si="53"/>
        <v>173.93689986282578</v>
      </c>
      <c r="G95" s="334"/>
      <c r="H95" s="334"/>
      <c r="I95" s="255"/>
      <c r="J95" s="255"/>
      <c r="K95" s="255"/>
      <c r="L95" s="255"/>
      <c r="M95" s="255"/>
      <c r="N95" s="255"/>
      <c r="O95" s="568"/>
      <c r="P95" s="568"/>
      <c r="Q95" s="568"/>
      <c r="R95" s="568"/>
      <c r="S95" s="568"/>
      <c r="T95" s="568"/>
      <c r="U95" s="568"/>
      <c r="V95" s="568"/>
      <c r="W95" s="568"/>
      <c r="X95" s="568"/>
      <c r="Y95" s="568"/>
      <c r="Z95" s="568"/>
      <c r="AA95" s="568"/>
      <c r="AB95" s="568"/>
      <c r="AC95" s="568"/>
      <c r="AD95" s="568"/>
      <c r="AE95" s="1343"/>
    </row>
    <row r="96" spans="1:219" s="119" customFormat="1" ht="30" x14ac:dyDescent="0.25">
      <c r="A96" s="861" t="s">
        <v>380</v>
      </c>
      <c r="B96" s="257"/>
      <c r="C96" s="258">
        <f t="shared" si="53"/>
        <v>506</v>
      </c>
      <c r="D96" s="258">
        <f t="shared" si="53"/>
        <v>295</v>
      </c>
      <c r="E96" s="258">
        <f t="shared" si="53"/>
        <v>0</v>
      </c>
      <c r="F96" s="312">
        <f t="shared" si="53"/>
        <v>0</v>
      </c>
      <c r="G96" s="334"/>
      <c r="H96" s="334"/>
      <c r="I96" s="255"/>
      <c r="J96" s="255"/>
      <c r="K96" s="255"/>
      <c r="L96" s="255"/>
      <c r="M96" s="255"/>
      <c r="N96" s="255"/>
      <c r="O96" s="568"/>
      <c r="P96" s="568"/>
      <c r="Q96" s="568"/>
      <c r="R96" s="568"/>
      <c r="S96" s="568"/>
      <c r="T96" s="568"/>
      <c r="U96" s="568"/>
      <c r="V96" s="568"/>
      <c r="W96" s="568"/>
      <c r="X96" s="568"/>
      <c r="Y96" s="568"/>
      <c r="Z96" s="568"/>
      <c r="AA96" s="568"/>
      <c r="AB96" s="568"/>
      <c r="AC96" s="568"/>
      <c r="AD96" s="568"/>
      <c r="AE96" s="1343"/>
    </row>
    <row r="97" spans="1:31" s="119" customFormat="1" ht="29.25" x14ac:dyDescent="0.25">
      <c r="A97" s="862" t="s">
        <v>135</v>
      </c>
      <c r="B97" s="257"/>
      <c r="C97" s="258">
        <f t="shared" si="53"/>
        <v>9047</v>
      </c>
      <c r="D97" s="258">
        <f t="shared" si="53"/>
        <v>5277</v>
      </c>
      <c r="E97" s="258">
        <f t="shared" si="53"/>
        <v>4536</v>
      </c>
      <c r="F97" s="312">
        <f t="shared" si="53"/>
        <v>85.95793064241046</v>
      </c>
      <c r="G97" s="334"/>
      <c r="H97" s="334"/>
      <c r="I97" s="255"/>
      <c r="J97" s="255"/>
      <c r="K97" s="255"/>
      <c r="L97" s="255"/>
      <c r="M97" s="255"/>
      <c r="N97" s="255"/>
      <c r="O97" s="568"/>
      <c r="P97" s="568"/>
      <c r="Q97" s="568"/>
      <c r="R97" s="568"/>
      <c r="S97" s="568"/>
      <c r="T97" s="568"/>
      <c r="U97" s="568"/>
      <c r="V97" s="568"/>
      <c r="W97" s="568"/>
      <c r="X97" s="568"/>
      <c r="Y97" s="568"/>
      <c r="Z97" s="568"/>
      <c r="AA97" s="568"/>
      <c r="AB97" s="568"/>
      <c r="AC97" s="568"/>
      <c r="AD97" s="568"/>
      <c r="AE97" s="1343"/>
    </row>
    <row r="98" spans="1:31" s="119" customFormat="1" x14ac:dyDescent="0.25">
      <c r="A98" s="863" t="s">
        <v>239</v>
      </c>
      <c r="B98" s="257"/>
      <c r="C98" s="258">
        <f t="shared" si="53"/>
        <v>9047</v>
      </c>
      <c r="D98" s="258">
        <f t="shared" si="53"/>
        <v>5277</v>
      </c>
      <c r="E98" s="258">
        <f t="shared" si="53"/>
        <v>4536</v>
      </c>
      <c r="F98" s="312">
        <f t="shared" si="53"/>
        <v>85.95793064241046</v>
      </c>
      <c r="G98" s="334"/>
      <c r="H98" s="334"/>
      <c r="I98" s="255"/>
      <c r="J98" s="255"/>
      <c r="K98" s="255"/>
      <c r="L98" s="255"/>
      <c r="M98" s="255"/>
      <c r="N98" s="255"/>
      <c r="O98" s="568"/>
      <c r="P98" s="568"/>
      <c r="Q98" s="568"/>
      <c r="R98" s="568"/>
      <c r="S98" s="568"/>
      <c r="T98" s="568"/>
      <c r="U98" s="568"/>
      <c r="V98" s="568"/>
      <c r="W98" s="568"/>
      <c r="X98" s="568"/>
      <c r="Y98" s="568"/>
      <c r="Z98" s="568"/>
      <c r="AA98" s="568"/>
      <c r="AB98" s="568"/>
      <c r="AC98" s="568"/>
      <c r="AD98" s="568"/>
      <c r="AE98" s="1343"/>
    </row>
    <row r="99" spans="1:31" s="119" customFormat="1" ht="47.25" x14ac:dyDescent="0.25">
      <c r="A99" s="866" t="s">
        <v>298</v>
      </c>
      <c r="B99" s="257"/>
      <c r="C99" s="258">
        <f t="shared" si="53"/>
        <v>3203</v>
      </c>
      <c r="D99" s="258">
        <f t="shared" si="53"/>
        <v>1869</v>
      </c>
      <c r="E99" s="258">
        <f t="shared" si="53"/>
        <v>720</v>
      </c>
      <c r="F99" s="312">
        <f t="shared" si="53"/>
        <v>38.523274478330663</v>
      </c>
      <c r="G99" s="334"/>
      <c r="H99" s="334"/>
      <c r="I99" s="255"/>
      <c r="J99" s="255"/>
      <c r="K99" s="255"/>
      <c r="L99" s="255"/>
      <c r="M99" s="255"/>
      <c r="N99" s="255"/>
      <c r="O99" s="568">
        <f t="shared" ref="O99:AC99" si="54">O33</f>
        <v>0</v>
      </c>
      <c r="P99" s="568">
        <f t="shared" ref="P99:Q99" si="55">P33</f>
        <v>0</v>
      </c>
      <c r="Q99" s="568">
        <f t="shared" si="55"/>
        <v>0</v>
      </c>
      <c r="R99" s="568">
        <f t="shared" ref="R99:S99" si="56">R33</f>
        <v>0</v>
      </c>
      <c r="S99" s="568">
        <f t="shared" si="56"/>
        <v>0</v>
      </c>
      <c r="T99" s="568">
        <f t="shared" ref="T99:U99" si="57">T33</f>
        <v>0</v>
      </c>
      <c r="U99" s="568">
        <f t="shared" si="57"/>
        <v>0</v>
      </c>
      <c r="V99" s="568">
        <f t="shared" si="54"/>
        <v>0</v>
      </c>
      <c r="W99" s="568">
        <f t="shared" si="54"/>
        <v>0</v>
      </c>
      <c r="X99" s="568">
        <f t="shared" si="54"/>
        <v>0</v>
      </c>
      <c r="Y99" s="568">
        <f t="shared" si="54"/>
        <v>0</v>
      </c>
      <c r="Z99" s="568">
        <f t="shared" si="54"/>
        <v>0</v>
      </c>
      <c r="AA99" s="568">
        <f t="shared" si="54"/>
        <v>0</v>
      </c>
      <c r="AB99" s="568">
        <f t="shared" si="54"/>
        <v>0</v>
      </c>
      <c r="AC99" s="568">
        <f t="shared" si="54"/>
        <v>0</v>
      </c>
      <c r="AD99" s="568">
        <f t="shared" ref="AD99:AE99" si="58">AD33</f>
        <v>0</v>
      </c>
      <c r="AE99" s="1343">
        <f t="shared" si="58"/>
        <v>0</v>
      </c>
    </row>
    <row r="100" spans="1:31" s="119" customFormat="1" ht="30" x14ac:dyDescent="0.25">
      <c r="A100" s="860" t="s">
        <v>299</v>
      </c>
      <c r="B100" s="257"/>
      <c r="C100" s="258">
        <f t="shared" si="53"/>
        <v>1573</v>
      </c>
      <c r="D100" s="258">
        <f t="shared" si="53"/>
        <v>918</v>
      </c>
      <c r="E100" s="258">
        <f t="shared" si="53"/>
        <v>224</v>
      </c>
      <c r="F100" s="312">
        <f t="shared" si="53"/>
        <v>24.40087145969499</v>
      </c>
      <c r="G100" s="334"/>
      <c r="H100" s="334"/>
      <c r="I100" s="255"/>
      <c r="J100" s="255"/>
      <c r="K100" s="255"/>
      <c r="L100" s="255"/>
      <c r="M100" s="255"/>
      <c r="N100" s="255"/>
      <c r="O100" s="568"/>
      <c r="P100" s="568"/>
      <c r="Q100" s="568"/>
      <c r="R100" s="568"/>
      <c r="S100" s="568"/>
      <c r="T100" s="568"/>
      <c r="U100" s="568"/>
      <c r="V100" s="568"/>
      <c r="W100" s="568"/>
      <c r="X100" s="568"/>
      <c r="Y100" s="568"/>
      <c r="Z100" s="568"/>
      <c r="AA100" s="568"/>
      <c r="AB100" s="568"/>
      <c r="AC100" s="568"/>
      <c r="AD100" s="568"/>
      <c r="AE100" s="1343"/>
    </row>
    <row r="101" spans="1:31" s="119" customFormat="1" ht="30" x14ac:dyDescent="0.25">
      <c r="A101" s="861" t="s">
        <v>300</v>
      </c>
      <c r="B101" s="257"/>
      <c r="C101" s="258">
        <f t="shared" si="53"/>
        <v>1534</v>
      </c>
      <c r="D101" s="258">
        <f t="shared" si="53"/>
        <v>895</v>
      </c>
      <c r="E101" s="258">
        <f t="shared" si="53"/>
        <v>224</v>
      </c>
      <c r="F101" s="312">
        <f t="shared" si="53"/>
        <v>25.027932960893857</v>
      </c>
      <c r="G101" s="334"/>
      <c r="H101" s="334"/>
      <c r="I101" s="255"/>
      <c r="J101" s="255"/>
      <c r="K101" s="255"/>
      <c r="L101" s="255"/>
      <c r="M101" s="255"/>
      <c r="N101" s="255"/>
      <c r="O101" s="568"/>
      <c r="P101" s="568"/>
      <c r="Q101" s="568"/>
      <c r="R101" s="568"/>
      <c r="S101" s="568"/>
      <c r="T101" s="568"/>
      <c r="U101" s="568"/>
      <c r="V101" s="568"/>
      <c r="W101" s="568"/>
      <c r="X101" s="568"/>
      <c r="Y101" s="568"/>
      <c r="Z101" s="568"/>
      <c r="AA101" s="568"/>
      <c r="AB101" s="568"/>
      <c r="AC101" s="568"/>
      <c r="AD101" s="568"/>
      <c r="AE101" s="1343"/>
    </row>
    <row r="102" spans="1:31" s="119" customFormat="1" ht="45" x14ac:dyDescent="0.25">
      <c r="A102" s="861" t="s">
        <v>301</v>
      </c>
      <c r="B102" s="257"/>
      <c r="C102" s="258">
        <f t="shared" si="53"/>
        <v>0</v>
      </c>
      <c r="D102" s="258">
        <f t="shared" si="53"/>
        <v>0</v>
      </c>
      <c r="E102" s="258">
        <f t="shared" si="53"/>
        <v>0</v>
      </c>
      <c r="F102" s="312">
        <f t="shared" si="53"/>
        <v>0</v>
      </c>
      <c r="G102" s="334"/>
      <c r="H102" s="334"/>
      <c r="I102" s="255"/>
      <c r="J102" s="255"/>
      <c r="K102" s="255"/>
      <c r="L102" s="255"/>
      <c r="M102" s="255"/>
      <c r="N102" s="255"/>
      <c r="O102" s="568"/>
      <c r="P102" s="568"/>
      <c r="Q102" s="568"/>
      <c r="R102" s="568"/>
      <c r="S102" s="568"/>
      <c r="T102" s="568"/>
      <c r="U102" s="568"/>
      <c r="V102" s="568"/>
      <c r="W102" s="568"/>
      <c r="X102" s="568"/>
      <c r="Y102" s="568"/>
      <c r="Z102" s="568"/>
      <c r="AA102" s="568"/>
      <c r="AB102" s="568"/>
      <c r="AC102" s="568"/>
      <c r="AD102" s="568"/>
      <c r="AE102" s="1343"/>
    </row>
    <row r="103" spans="1:31" s="119" customFormat="1" ht="45" x14ac:dyDescent="0.25">
      <c r="A103" s="861" t="s">
        <v>302</v>
      </c>
      <c r="B103" s="257"/>
      <c r="C103" s="258">
        <f t="shared" si="53"/>
        <v>8</v>
      </c>
      <c r="D103" s="258">
        <f t="shared" si="53"/>
        <v>5</v>
      </c>
      <c r="E103" s="258">
        <f t="shared" si="53"/>
        <v>0</v>
      </c>
      <c r="F103" s="312">
        <f t="shared" si="53"/>
        <v>0</v>
      </c>
      <c r="G103" s="334"/>
      <c r="H103" s="334"/>
      <c r="I103" s="255"/>
      <c r="J103" s="255"/>
      <c r="K103" s="255"/>
      <c r="L103" s="255"/>
      <c r="M103" s="255"/>
      <c r="N103" s="255"/>
      <c r="O103" s="568"/>
      <c r="P103" s="568"/>
      <c r="Q103" s="568"/>
      <c r="R103" s="568"/>
      <c r="S103" s="568"/>
      <c r="T103" s="568"/>
      <c r="U103" s="568"/>
      <c r="V103" s="568"/>
      <c r="W103" s="568"/>
      <c r="X103" s="568"/>
      <c r="Y103" s="568"/>
      <c r="Z103" s="568"/>
      <c r="AA103" s="568"/>
      <c r="AB103" s="568"/>
      <c r="AC103" s="568"/>
      <c r="AD103" s="568"/>
      <c r="AE103" s="1343"/>
    </row>
    <row r="104" spans="1:31" s="119" customFormat="1" ht="30" x14ac:dyDescent="0.25">
      <c r="A104" s="861" t="s">
        <v>303</v>
      </c>
      <c r="B104" s="257"/>
      <c r="C104" s="258">
        <f t="shared" si="53"/>
        <v>31</v>
      </c>
      <c r="D104" s="258">
        <f t="shared" si="53"/>
        <v>18</v>
      </c>
      <c r="E104" s="258">
        <f t="shared" si="53"/>
        <v>0</v>
      </c>
      <c r="F104" s="312">
        <f t="shared" si="53"/>
        <v>0</v>
      </c>
      <c r="G104" s="334"/>
      <c r="H104" s="334"/>
      <c r="I104" s="255"/>
      <c r="J104" s="255"/>
      <c r="K104" s="255"/>
      <c r="L104" s="255"/>
      <c r="M104" s="255"/>
      <c r="N104" s="255"/>
      <c r="O104" s="568"/>
      <c r="P104" s="568"/>
      <c r="Q104" s="568"/>
      <c r="R104" s="568"/>
      <c r="S104" s="568"/>
      <c r="T104" s="568"/>
      <c r="U104" s="568"/>
      <c r="V104" s="568"/>
      <c r="W104" s="568"/>
      <c r="X104" s="568"/>
      <c r="Y104" s="568"/>
      <c r="Z104" s="568"/>
      <c r="AA104" s="568"/>
      <c r="AB104" s="568"/>
      <c r="AC104" s="568"/>
      <c r="AD104" s="568"/>
      <c r="AE104" s="1343"/>
    </row>
    <row r="105" spans="1:31" s="119" customFormat="1" ht="45" x14ac:dyDescent="0.25">
      <c r="A105" s="860" t="s">
        <v>304</v>
      </c>
      <c r="B105" s="257"/>
      <c r="C105" s="258">
        <f t="shared" si="53"/>
        <v>1630</v>
      </c>
      <c r="D105" s="258">
        <f t="shared" si="53"/>
        <v>951</v>
      </c>
      <c r="E105" s="258">
        <f t="shared" si="53"/>
        <v>496</v>
      </c>
      <c r="F105" s="312">
        <f t="shared" si="53"/>
        <v>52.15562565720294</v>
      </c>
      <c r="G105" s="334"/>
      <c r="H105" s="334"/>
      <c r="I105" s="255"/>
      <c r="J105" s="255"/>
      <c r="K105" s="255"/>
      <c r="L105" s="255"/>
      <c r="M105" s="255"/>
      <c r="N105" s="255"/>
      <c r="O105" s="568"/>
      <c r="P105" s="568"/>
      <c r="Q105" s="568"/>
      <c r="R105" s="568"/>
      <c r="S105" s="568"/>
      <c r="T105" s="568"/>
      <c r="U105" s="568"/>
      <c r="V105" s="568"/>
      <c r="W105" s="568"/>
      <c r="X105" s="568"/>
      <c r="Y105" s="568"/>
      <c r="Z105" s="568"/>
      <c r="AA105" s="568"/>
      <c r="AB105" s="568"/>
      <c r="AC105" s="568"/>
      <c r="AD105" s="568"/>
      <c r="AE105" s="1343"/>
    </row>
    <row r="106" spans="1:31" s="119" customFormat="1" ht="30" x14ac:dyDescent="0.25">
      <c r="A106" s="861" t="s">
        <v>305</v>
      </c>
      <c r="B106" s="257"/>
      <c r="C106" s="258">
        <f t="shared" si="53"/>
        <v>569</v>
      </c>
      <c r="D106" s="258">
        <f t="shared" si="53"/>
        <v>332</v>
      </c>
      <c r="E106" s="258">
        <f t="shared" si="53"/>
        <v>164</v>
      </c>
      <c r="F106" s="312">
        <f t="shared" si="53"/>
        <v>49.397590361445779</v>
      </c>
      <c r="G106" s="334"/>
      <c r="H106" s="334"/>
      <c r="I106" s="255"/>
      <c r="J106" s="255"/>
      <c r="K106" s="255"/>
      <c r="L106" s="255"/>
      <c r="M106" s="255"/>
      <c r="N106" s="255"/>
      <c r="O106" s="568"/>
      <c r="P106" s="568"/>
      <c r="Q106" s="568"/>
      <c r="R106" s="568"/>
      <c r="S106" s="568"/>
      <c r="T106" s="568"/>
      <c r="U106" s="568"/>
      <c r="V106" s="568"/>
      <c r="W106" s="568"/>
      <c r="X106" s="568"/>
      <c r="Y106" s="568"/>
      <c r="Z106" s="568"/>
      <c r="AA106" s="568"/>
      <c r="AB106" s="568"/>
      <c r="AC106" s="568"/>
      <c r="AD106" s="568"/>
      <c r="AE106" s="1343"/>
    </row>
    <row r="107" spans="1:31" s="119" customFormat="1" ht="30" x14ac:dyDescent="0.25">
      <c r="A107" s="861" t="s">
        <v>334</v>
      </c>
      <c r="B107" s="257"/>
      <c r="C107" s="258">
        <f t="shared" si="53"/>
        <v>0</v>
      </c>
      <c r="D107" s="258">
        <f t="shared" si="53"/>
        <v>0</v>
      </c>
      <c r="E107" s="258">
        <f t="shared" si="53"/>
        <v>0</v>
      </c>
      <c r="F107" s="312">
        <f t="shared" si="53"/>
        <v>0</v>
      </c>
      <c r="G107" s="334"/>
      <c r="H107" s="334"/>
      <c r="I107" s="255"/>
      <c r="J107" s="255"/>
      <c r="K107" s="255"/>
      <c r="L107" s="255"/>
      <c r="M107" s="255"/>
      <c r="N107" s="255"/>
      <c r="O107" s="568"/>
      <c r="P107" s="568"/>
      <c r="Q107" s="568"/>
      <c r="R107" s="568"/>
      <c r="S107" s="568"/>
      <c r="T107" s="568"/>
      <c r="U107" s="568"/>
      <c r="V107" s="568"/>
      <c r="W107" s="568"/>
      <c r="X107" s="568"/>
      <c r="Y107" s="568"/>
      <c r="Z107" s="568"/>
      <c r="AA107" s="568"/>
      <c r="AB107" s="568"/>
      <c r="AC107" s="568"/>
      <c r="AD107" s="568"/>
      <c r="AE107" s="1343"/>
    </row>
    <row r="108" spans="1:31" s="119" customFormat="1" ht="60" x14ac:dyDescent="0.25">
      <c r="A108" s="861" t="s">
        <v>306</v>
      </c>
      <c r="B108" s="257"/>
      <c r="C108" s="258">
        <f t="shared" si="53"/>
        <v>970</v>
      </c>
      <c r="D108" s="258">
        <f t="shared" si="53"/>
        <v>566</v>
      </c>
      <c r="E108" s="258">
        <f t="shared" si="53"/>
        <v>272</v>
      </c>
      <c r="F108" s="312">
        <f t="shared" si="53"/>
        <v>48.056537102473499</v>
      </c>
      <c r="G108" s="334"/>
      <c r="H108" s="334"/>
      <c r="I108" s="255"/>
      <c r="J108" s="255"/>
      <c r="K108" s="255"/>
      <c r="L108" s="255"/>
      <c r="M108" s="255"/>
      <c r="N108" s="255"/>
      <c r="O108" s="568"/>
      <c r="P108" s="568"/>
      <c r="Q108" s="568"/>
      <c r="R108" s="568"/>
      <c r="S108" s="568"/>
      <c r="T108" s="568"/>
      <c r="U108" s="568"/>
      <c r="V108" s="568"/>
      <c r="W108" s="568"/>
      <c r="X108" s="568"/>
      <c r="Y108" s="568"/>
      <c r="Z108" s="568"/>
      <c r="AA108" s="568"/>
      <c r="AB108" s="568"/>
      <c r="AC108" s="568"/>
      <c r="AD108" s="568"/>
      <c r="AE108" s="1343"/>
    </row>
    <row r="109" spans="1:31" s="119" customFormat="1" ht="45" x14ac:dyDescent="0.25">
      <c r="A109" s="861" t="s">
        <v>307</v>
      </c>
      <c r="B109" s="257"/>
      <c r="C109" s="258">
        <f t="shared" si="53"/>
        <v>91</v>
      </c>
      <c r="D109" s="258">
        <f t="shared" si="53"/>
        <v>53</v>
      </c>
      <c r="E109" s="258">
        <f t="shared" si="53"/>
        <v>60</v>
      </c>
      <c r="F109" s="312">
        <f t="shared" si="53"/>
        <v>113.20754716981132</v>
      </c>
      <c r="G109" s="334"/>
      <c r="H109" s="334"/>
      <c r="I109" s="255"/>
      <c r="J109" s="255"/>
      <c r="K109" s="255"/>
      <c r="L109" s="255"/>
      <c r="M109" s="255"/>
      <c r="N109" s="255"/>
      <c r="O109" s="568"/>
      <c r="P109" s="568"/>
      <c r="Q109" s="568"/>
      <c r="R109" s="568"/>
      <c r="S109" s="568"/>
      <c r="T109" s="568"/>
      <c r="U109" s="568"/>
      <c r="V109" s="568"/>
      <c r="W109" s="568"/>
      <c r="X109" s="568"/>
      <c r="Y109" s="568"/>
      <c r="Z109" s="568"/>
      <c r="AA109" s="568"/>
      <c r="AB109" s="568"/>
      <c r="AC109" s="568"/>
      <c r="AD109" s="568"/>
      <c r="AE109" s="1343"/>
    </row>
    <row r="110" spans="1:31" s="119" customFormat="1" ht="57.75" x14ac:dyDescent="0.25">
      <c r="A110" s="858" t="s">
        <v>384</v>
      </c>
      <c r="B110" s="257"/>
      <c r="C110" s="258">
        <f t="shared" si="53"/>
        <v>500</v>
      </c>
      <c r="D110" s="258">
        <f t="shared" si="53"/>
        <v>292</v>
      </c>
      <c r="E110" s="258">
        <f t="shared" si="53"/>
        <v>256</v>
      </c>
      <c r="F110" s="312">
        <f t="shared" si="53"/>
        <v>87.671232876712324</v>
      </c>
      <c r="G110" s="334"/>
      <c r="H110" s="334"/>
      <c r="I110" s="255"/>
      <c r="J110" s="255"/>
      <c r="K110" s="255"/>
      <c r="L110" s="255"/>
      <c r="M110" s="255"/>
      <c r="N110" s="255"/>
      <c r="O110" s="568"/>
      <c r="P110" s="568"/>
      <c r="Q110" s="568"/>
      <c r="R110" s="568"/>
      <c r="S110" s="568"/>
      <c r="T110" s="568"/>
      <c r="U110" s="568"/>
      <c r="V110" s="568"/>
      <c r="W110" s="568"/>
      <c r="X110" s="568"/>
      <c r="Y110" s="568"/>
      <c r="Z110" s="568"/>
      <c r="AA110" s="568"/>
      <c r="AB110" s="568"/>
      <c r="AC110" s="568"/>
      <c r="AD110" s="568"/>
      <c r="AE110" s="1343"/>
    </row>
    <row r="111" spans="1:31" s="119" customFormat="1" ht="30" x14ac:dyDescent="0.25">
      <c r="A111" s="860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8">
        <f t="shared" ref="O111:AC111" si="59">O45</f>
        <v>8730.1440000000002</v>
      </c>
      <c r="P111" s="568">
        <f t="shared" ref="P111:Q111" si="60">P45</f>
        <v>8730.1440000000002</v>
      </c>
      <c r="Q111" s="568">
        <f t="shared" si="60"/>
        <v>8730.1440000000002</v>
      </c>
      <c r="R111" s="568">
        <f t="shared" ref="R111:S111" si="61">R45</f>
        <v>8730.1440000000002</v>
      </c>
      <c r="S111" s="568">
        <f t="shared" si="61"/>
        <v>8730.1440000000002</v>
      </c>
      <c r="T111" s="568">
        <f t="shared" ref="T111:U111" si="62">T45</f>
        <v>8730.1440000000002</v>
      </c>
      <c r="U111" s="568">
        <f t="shared" si="62"/>
        <v>8730.1440000000002</v>
      </c>
      <c r="V111" s="568">
        <f t="shared" si="59"/>
        <v>5092.5840000000007</v>
      </c>
      <c r="W111" s="568">
        <f t="shared" si="59"/>
        <v>4718.8815799999993</v>
      </c>
      <c r="X111" s="568">
        <f t="shared" si="59"/>
        <v>0</v>
      </c>
      <c r="Y111" s="568">
        <f t="shared" si="59"/>
        <v>0</v>
      </c>
      <c r="Z111" s="568">
        <f t="shared" si="59"/>
        <v>-373.70242000000144</v>
      </c>
      <c r="AA111" s="568">
        <f t="shared" si="59"/>
        <v>0</v>
      </c>
      <c r="AB111" s="568">
        <f t="shared" si="59"/>
        <v>0</v>
      </c>
      <c r="AC111" s="568">
        <f t="shared" si="59"/>
        <v>4718.8815799999993</v>
      </c>
      <c r="AD111" s="568">
        <f t="shared" ref="AD111:AE111" si="63">AD45</f>
        <v>0</v>
      </c>
      <c r="AE111" s="1343">
        <f t="shared" si="63"/>
        <v>0</v>
      </c>
    </row>
    <row r="112" spans="1:31" s="119" customFormat="1" ht="29.25" x14ac:dyDescent="0.25">
      <c r="A112" s="858" t="s">
        <v>359</v>
      </c>
      <c r="B112" s="257"/>
      <c r="C112" s="258">
        <f t="shared" ref="C112:F130" si="64">C46</f>
        <v>699.5</v>
      </c>
      <c r="D112" s="258">
        <f t="shared" si="64"/>
        <v>407.75</v>
      </c>
      <c r="E112" s="258">
        <f t="shared" si="64"/>
        <v>164.07499999999999</v>
      </c>
      <c r="F112" s="312">
        <f t="shared" si="64"/>
        <v>40.239117106069891</v>
      </c>
      <c r="G112" s="334"/>
      <c r="H112" s="334"/>
      <c r="I112" s="255"/>
      <c r="J112" s="255"/>
      <c r="K112" s="255"/>
      <c r="L112" s="255"/>
      <c r="M112" s="255"/>
      <c r="N112" s="255"/>
      <c r="O112" s="568"/>
      <c r="P112" s="568"/>
      <c r="Q112" s="568"/>
      <c r="R112" s="568"/>
      <c r="S112" s="568"/>
      <c r="T112" s="568"/>
      <c r="U112" s="568"/>
      <c r="V112" s="568"/>
      <c r="W112" s="568"/>
      <c r="X112" s="568"/>
      <c r="Y112" s="568"/>
      <c r="Z112" s="568"/>
      <c r="AA112" s="568"/>
      <c r="AB112" s="568"/>
      <c r="AC112" s="568"/>
      <c r="AD112" s="568"/>
      <c r="AE112" s="1343"/>
    </row>
    <row r="113" spans="1:31" s="119" customFormat="1" x14ac:dyDescent="0.25">
      <c r="A113" s="861" t="s">
        <v>347</v>
      </c>
      <c r="B113" s="257"/>
      <c r="C113" s="258">
        <f t="shared" si="64"/>
        <v>0</v>
      </c>
      <c r="D113" s="258">
        <f t="shared" si="64"/>
        <v>0</v>
      </c>
      <c r="E113" s="258">
        <f t="shared" si="64"/>
        <v>0</v>
      </c>
      <c r="F113" s="312">
        <f t="shared" si="64"/>
        <v>0</v>
      </c>
      <c r="G113" s="334"/>
      <c r="H113" s="334"/>
      <c r="I113" s="255"/>
      <c r="J113" s="255"/>
      <c r="K113" s="255"/>
      <c r="L113" s="255"/>
      <c r="M113" s="255"/>
      <c r="N113" s="255"/>
      <c r="O113" s="568"/>
      <c r="P113" s="568"/>
      <c r="Q113" s="568"/>
      <c r="R113" s="568"/>
      <c r="S113" s="568"/>
      <c r="T113" s="568"/>
      <c r="U113" s="568"/>
      <c r="V113" s="568"/>
      <c r="W113" s="568"/>
      <c r="X113" s="568"/>
      <c r="Y113" s="568"/>
      <c r="Z113" s="568"/>
      <c r="AA113" s="568"/>
      <c r="AB113" s="568"/>
      <c r="AC113" s="568"/>
      <c r="AD113" s="568"/>
      <c r="AE113" s="1343"/>
    </row>
    <row r="114" spans="1:31" s="119" customFormat="1" ht="30" x14ac:dyDescent="0.25">
      <c r="A114" s="860" t="s">
        <v>348</v>
      </c>
      <c r="B114" s="257"/>
      <c r="C114" s="258">
        <f t="shared" si="64"/>
        <v>112.5</v>
      </c>
      <c r="D114" s="258">
        <f t="shared" si="64"/>
        <v>65.75</v>
      </c>
      <c r="E114" s="258">
        <f t="shared" si="64"/>
        <v>10.075000000000001</v>
      </c>
      <c r="F114" s="312">
        <f t="shared" si="64"/>
        <v>15.323193916349812</v>
      </c>
      <c r="G114" s="334"/>
      <c r="H114" s="334"/>
      <c r="I114" s="255"/>
      <c r="J114" s="255"/>
      <c r="K114" s="255"/>
      <c r="L114" s="255"/>
      <c r="M114" s="255"/>
      <c r="N114" s="255"/>
      <c r="O114" s="568"/>
      <c r="P114" s="568"/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568"/>
      <c r="AD114" s="568"/>
      <c r="AE114" s="1343"/>
    </row>
    <row r="115" spans="1:31" s="119" customFormat="1" x14ac:dyDescent="0.25">
      <c r="A115" s="861" t="s">
        <v>349</v>
      </c>
      <c r="B115" s="257"/>
      <c r="C115" s="258">
        <f t="shared" si="64"/>
        <v>0</v>
      </c>
      <c r="D115" s="258">
        <f t="shared" si="64"/>
        <v>0</v>
      </c>
      <c r="E115" s="258">
        <f t="shared" si="64"/>
        <v>0</v>
      </c>
      <c r="F115" s="312">
        <f t="shared" si="64"/>
        <v>0</v>
      </c>
      <c r="G115" s="334"/>
      <c r="H115" s="334"/>
      <c r="I115" s="255"/>
      <c r="J115" s="255"/>
      <c r="K115" s="255"/>
      <c r="L115" s="255"/>
      <c r="M115" s="255"/>
      <c r="N115" s="255"/>
      <c r="O115" s="568"/>
      <c r="P115" s="568"/>
      <c r="Q115" s="568"/>
      <c r="R115" s="568"/>
      <c r="S115" s="568"/>
      <c r="T115" s="568"/>
      <c r="U115" s="568"/>
      <c r="V115" s="568"/>
      <c r="W115" s="568"/>
      <c r="X115" s="568"/>
      <c r="Y115" s="568"/>
      <c r="Z115" s="568"/>
      <c r="AA115" s="568"/>
      <c r="AB115" s="568"/>
      <c r="AC115" s="568"/>
      <c r="AD115" s="568"/>
      <c r="AE115" s="1343"/>
    </row>
    <row r="116" spans="1:31" s="119" customFormat="1" ht="30" x14ac:dyDescent="0.25">
      <c r="A116" s="861" t="s">
        <v>374</v>
      </c>
      <c r="B116" s="257"/>
      <c r="C116" s="258">
        <f t="shared" si="64"/>
        <v>450</v>
      </c>
      <c r="D116" s="258">
        <f t="shared" si="64"/>
        <v>263</v>
      </c>
      <c r="E116" s="258">
        <f t="shared" si="64"/>
        <v>40.300000000000004</v>
      </c>
      <c r="F116" s="312">
        <f t="shared" si="64"/>
        <v>15.323193916349812</v>
      </c>
      <c r="G116" s="334"/>
      <c r="H116" s="334"/>
      <c r="I116" s="255"/>
      <c r="J116" s="255"/>
      <c r="K116" s="255"/>
      <c r="L116" s="255"/>
      <c r="M116" s="255"/>
      <c r="N116" s="255"/>
      <c r="O116" s="568"/>
      <c r="P116" s="568"/>
      <c r="Q116" s="568"/>
      <c r="R116" s="568"/>
      <c r="S116" s="568"/>
      <c r="T116" s="568"/>
      <c r="U116" s="568"/>
      <c r="V116" s="568"/>
      <c r="W116" s="568"/>
      <c r="X116" s="568"/>
      <c r="Y116" s="568"/>
      <c r="Z116" s="568"/>
      <c r="AA116" s="568"/>
      <c r="AB116" s="568"/>
      <c r="AC116" s="568"/>
      <c r="AD116" s="568"/>
      <c r="AE116" s="1343"/>
    </row>
    <row r="117" spans="1:31" s="119" customFormat="1" ht="60" x14ac:dyDescent="0.25">
      <c r="A117" s="861" t="s">
        <v>351</v>
      </c>
      <c r="B117" s="257"/>
      <c r="C117" s="258">
        <f t="shared" si="64"/>
        <v>0</v>
      </c>
      <c r="D117" s="258">
        <f t="shared" si="64"/>
        <v>0</v>
      </c>
      <c r="E117" s="258">
        <f t="shared" si="64"/>
        <v>0</v>
      </c>
      <c r="F117" s="312">
        <f t="shared" si="64"/>
        <v>0</v>
      </c>
      <c r="G117" s="334"/>
      <c r="H117" s="334"/>
      <c r="I117" s="255"/>
      <c r="J117" s="255"/>
      <c r="K117" s="255"/>
      <c r="L117" s="255"/>
      <c r="M117" s="255"/>
      <c r="N117" s="255"/>
      <c r="O117" s="568"/>
      <c r="P117" s="568"/>
      <c r="Q117" s="568"/>
      <c r="R117" s="568"/>
      <c r="S117" s="568"/>
      <c r="T117" s="568"/>
      <c r="U117" s="568"/>
      <c r="V117" s="568"/>
      <c r="W117" s="568"/>
      <c r="X117" s="568"/>
      <c r="Y117" s="568"/>
      <c r="Z117" s="568"/>
      <c r="AA117" s="568"/>
      <c r="AB117" s="568"/>
      <c r="AC117" s="568"/>
      <c r="AD117" s="568"/>
      <c r="AE117" s="1343"/>
    </row>
    <row r="118" spans="1:31" s="119" customFormat="1" ht="45" x14ac:dyDescent="0.25">
      <c r="A118" s="861" t="s">
        <v>352</v>
      </c>
      <c r="B118" s="257"/>
      <c r="C118" s="258">
        <f t="shared" si="64"/>
        <v>0</v>
      </c>
      <c r="D118" s="258">
        <f t="shared" si="64"/>
        <v>0</v>
      </c>
      <c r="E118" s="258">
        <f t="shared" si="64"/>
        <v>0</v>
      </c>
      <c r="F118" s="312">
        <f t="shared" si="64"/>
        <v>0</v>
      </c>
      <c r="G118" s="334"/>
      <c r="H118" s="334"/>
      <c r="I118" s="255"/>
      <c r="J118" s="255"/>
      <c r="K118" s="255"/>
      <c r="L118" s="255"/>
      <c r="M118" s="255"/>
      <c r="N118" s="255"/>
      <c r="O118" s="568"/>
      <c r="P118" s="568"/>
      <c r="Q118" s="568"/>
      <c r="R118" s="568"/>
      <c r="S118" s="568"/>
      <c r="T118" s="568"/>
      <c r="U118" s="568"/>
      <c r="V118" s="568"/>
      <c r="W118" s="568"/>
      <c r="X118" s="568"/>
      <c r="Y118" s="568"/>
      <c r="Z118" s="568"/>
      <c r="AA118" s="568"/>
      <c r="AB118" s="568"/>
      <c r="AC118" s="568"/>
      <c r="AD118" s="568"/>
      <c r="AE118" s="1343"/>
    </row>
    <row r="119" spans="1:31" s="119" customFormat="1" ht="90" x14ac:dyDescent="0.25">
      <c r="A119" s="861" t="s">
        <v>533</v>
      </c>
      <c r="B119" s="257"/>
      <c r="C119" s="258">
        <f t="shared" si="64"/>
        <v>100</v>
      </c>
      <c r="D119" s="258">
        <f t="shared" si="64"/>
        <v>58</v>
      </c>
      <c r="E119" s="258">
        <f t="shared" si="64"/>
        <v>117</v>
      </c>
      <c r="F119" s="312">
        <f t="shared" si="64"/>
        <v>201.72413793103448</v>
      </c>
      <c r="G119" s="334"/>
      <c r="H119" s="334"/>
      <c r="I119" s="255"/>
      <c r="J119" s="255"/>
      <c r="K119" s="255"/>
      <c r="L119" s="255"/>
      <c r="M119" s="255"/>
      <c r="N119" s="255"/>
      <c r="O119" s="568"/>
      <c r="P119" s="568"/>
      <c r="Q119" s="568"/>
      <c r="R119" s="568"/>
      <c r="S119" s="568"/>
      <c r="T119" s="568"/>
      <c r="U119" s="568"/>
      <c r="V119" s="568"/>
      <c r="W119" s="568"/>
      <c r="X119" s="568"/>
      <c r="Y119" s="568"/>
      <c r="Z119" s="568"/>
      <c r="AA119" s="568"/>
      <c r="AB119" s="568"/>
      <c r="AC119" s="568"/>
      <c r="AD119" s="568"/>
      <c r="AE119" s="1343"/>
    </row>
    <row r="120" spans="1:31" s="119" customFormat="1" ht="28.5" x14ac:dyDescent="0.25">
      <c r="A120" s="1415" t="s">
        <v>510</v>
      </c>
      <c r="B120" s="257"/>
      <c r="C120" s="258">
        <f t="shared" si="64"/>
        <v>487</v>
      </c>
      <c r="D120" s="258">
        <f t="shared" si="64"/>
        <v>284</v>
      </c>
      <c r="E120" s="258">
        <f t="shared" si="64"/>
        <v>37</v>
      </c>
      <c r="F120" s="312">
        <f t="shared" si="64"/>
        <v>13.028169014084506</v>
      </c>
      <c r="G120" s="334"/>
      <c r="H120" s="334"/>
      <c r="I120" s="255"/>
      <c r="J120" s="255"/>
      <c r="K120" s="255"/>
      <c r="L120" s="255"/>
      <c r="M120" s="255"/>
      <c r="N120" s="255"/>
      <c r="O120" s="568">
        <f t="shared" ref="O120:AC120" si="65">O54</f>
        <v>1144.6441399999999</v>
      </c>
      <c r="P120" s="568">
        <f t="shared" ref="P120:Q120" si="66">P54</f>
        <v>1144.6441399999999</v>
      </c>
      <c r="Q120" s="568">
        <f t="shared" si="66"/>
        <v>1144.6441399999999</v>
      </c>
      <c r="R120" s="568">
        <f t="shared" ref="R120:S120" si="67">R54</f>
        <v>1144.6441399999999</v>
      </c>
      <c r="S120" s="568">
        <f t="shared" si="67"/>
        <v>1144.6441399999999</v>
      </c>
      <c r="T120" s="568">
        <f t="shared" ref="T120:U120" si="68">T54</f>
        <v>1144.6441399999999</v>
      </c>
      <c r="U120" s="568">
        <f t="shared" si="68"/>
        <v>1144.6441399999999</v>
      </c>
      <c r="V120" s="258">
        <f t="shared" si="65"/>
        <v>667.70908166666652</v>
      </c>
      <c r="W120" s="258">
        <f t="shared" si="65"/>
        <v>81.698089999999993</v>
      </c>
      <c r="X120" s="258">
        <f t="shared" si="65"/>
        <v>0</v>
      </c>
      <c r="Y120" s="258">
        <f t="shared" si="65"/>
        <v>0</v>
      </c>
      <c r="Z120" s="258">
        <f t="shared" si="65"/>
        <v>-586.01099166666654</v>
      </c>
      <c r="AA120" s="258">
        <f t="shared" si="65"/>
        <v>0</v>
      </c>
      <c r="AB120" s="258">
        <f t="shared" si="65"/>
        <v>0</v>
      </c>
      <c r="AC120" s="258">
        <f t="shared" si="65"/>
        <v>81.698089999999993</v>
      </c>
      <c r="AD120" s="258">
        <f t="shared" ref="AD120:AE120" si="69">AD54</f>
        <v>0</v>
      </c>
      <c r="AE120" s="1343">
        <f t="shared" si="69"/>
        <v>0</v>
      </c>
    </row>
    <row r="121" spans="1:31" s="119" customFormat="1" x14ac:dyDescent="0.25">
      <c r="A121" s="822" t="s">
        <v>511</v>
      </c>
      <c r="B121" s="257"/>
      <c r="C121" s="258">
        <f t="shared" si="64"/>
        <v>487</v>
      </c>
      <c r="D121" s="258">
        <f t="shared" si="64"/>
        <v>284</v>
      </c>
      <c r="E121" s="258">
        <f t="shared" si="64"/>
        <v>37</v>
      </c>
      <c r="F121" s="312">
        <f t="shared" si="64"/>
        <v>13.028169014084506</v>
      </c>
      <c r="G121" s="334"/>
      <c r="H121" s="334"/>
      <c r="I121" s="255"/>
      <c r="J121" s="255"/>
      <c r="K121" s="255"/>
      <c r="L121" s="255"/>
      <c r="M121" s="255"/>
      <c r="N121" s="255"/>
      <c r="O121" s="568"/>
      <c r="P121" s="568"/>
      <c r="Q121" s="568"/>
      <c r="R121" s="568"/>
      <c r="S121" s="568"/>
      <c r="T121" s="568"/>
      <c r="U121" s="568"/>
      <c r="V121" s="568"/>
      <c r="W121" s="568"/>
      <c r="X121" s="568"/>
      <c r="Y121" s="568"/>
      <c r="Z121" s="568"/>
      <c r="AA121" s="568"/>
      <c r="AB121" s="568"/>
      <c r="AC121" s="568"/>
      <c r="AD121" s="568"/>
      <c r="AE121" s="1343"/>
    </row>
    <row r="122" spans="1:31" s="119" customFormat="1" ht="28.5" x14ac:dyDescent="0.25">
      <c r="A122" s="1415" t="s">
        <v>512</v>
      </c>
      <c r="B122" s="257"/>
      <c r="C122" s="258">
        <f t="shared" si="64"/>
        <v>0</v>
      </c>
      <c r="D122" s="258">
        <f t="shared" si="64"/>
        <v>0</v>
      </c>
      <c r="E122" s="258">
        <f t="shared" si="64"/>
        <v>0</v>
      </c>
      <c r="F122" s="312">
        <f t="shared" si="64"/>
        <v>0</v>
      </c>
      <c r="G122" s="334"/>
      <c r="H122" s="334"/>
      <c r="I122" s="255"/>
      <c r="J122" s="255"/>
      <c r="K122" s="255"/>
      <c r="L122" s="255"/>
      <c r="M122" s="255"/>
      <c r="N122" s="255"/>
      <c r="O122" s="568"/>
      <c r="P122" s="568"/>
      <c r="Q122" s="568"/>
      <c r="R122" s="568"/>
      <c r="S122" s="568"/>
      <c r="T122" s="568"/>
      <c r="U122" s="568"/>
      <c r="V122" s="568"/>
      <c r="W122" s="568"/>
      <c r="X122" s="568"/>
      <c r="Y122" s="568"/>
      <c r="Z122" s="568"/>
      <c r="AA122" s="568"/>
      <c r="AB122" s="568"/>
      <c r="AC122" s="568"/>
      <c r="AD122" s="568"/>
      <c r="AE122" s="1343"/>
    </row>
    <row r="123" spans="1:31" s="119" customFormat="1" x14ac:dyDescent="0.25">
      <c r="A123" s="859" t="s">
        <v>360</v>
      </c>
      <c r="B123" s="257"/>
      <c r="C123" s="258">
        <f t="shared" si="64"/>
        <v>2127.6595744680849</v>
      </c>
      <c r="D123" s="258">
        <f t="shared" si="64"/>
        <v>1241.1702127659573</v>
      </c>
      <c r="E123" s="258">
        <f t="shared" si="64"/>
        <v>1162.4329787234042</v>
      </c>
      <c r="F123" s="312">
        <f t="shared" si="64"/>
        <v>93.6562098225765</v>
      </c>
      <c r="G123" s="334"/>
      <c r="H123" s="334"/>
      <c r="I123" s="255"/>
      <c r="J123" s="255"/>
      <c r="K123" s="255"/>
      <c r="L123" s="255"/>
      <c r="M123" s="255"/>
      <c r="N123" s="255"/>
      <c r="O123" s="568"/>
      <c r="P123" s="568"/>
      <c r="Q123" s="568"/>
      <c r="R123" s="568"/>
      <c r="S123" s="568"/>
      <c r="T123" s="568"/>
      <c r="U123" s="568"/>
      <c r="V123" s="568"/>
      <c r="W123" s="568"/>
      <c r="X123" s="568"/>
      <c r="Y123" s="568"/>
      <c r="Z123" s="568"/>
      <c r="AA123" s="568"/>
      <c r="AB123" s="568"/>
      <c r="AC123" s="568"/>
      <c r="AD123" s="568"/>
      <c r="AE123" s="1343"/>
    </row>
    <row r="124" spans="1:31" s="119" customFormat="1" x14ac:dyDescent="0.25">
      <c r="A124" s="858" t="s">
        <v>375</v>
      </c>
      <c r="B124" s="257"/>
      <c r="C124" s="258">
        <f t="shared" si="64"/>
        <v>0</v>
      </c>
      <c r="D124" s="258">
        <f t="shared" si="64"/>
        <v>0</v>
      </c>
      <c r="E124" s="258">
        <f t="shared" si="64"/>
        <v>0</v>
      </c>
      <c r="F124" s="312">
        <f t="shared" si="64"/>
        <v>0</v>
      </c>
      <c r="G124" s="334"/>
      <c r="H124" s="334"/>
      <c r="I124" s="255"/>
      <c r="J124" s="255"/>
      <c r="K124" s="255"/>
      <c r="L124" s="255"/>
      <c r="M124" s="255"/>
      <c r="N124" s="255"/>
      <c r="O124" s="568"/>
      <c r="P124" s="568"/>
      <c r="Q124" s="568"/>
      <c r="R124" s="568"/>
      <c r="S124" s="568"/>
      <c r="T124" s="568"/>
      <c r="U124" s="568"/>
      <c r="V124" s="568"/>
      <c r="W124" s="568"/>
      <c r="X124" s="568"/>
      <c r="Y124" s="568"/>
      <c r="Z124" s="568"/>
      <c r="AA124" s="568"/>
      <c r="AB124" s="568"/>
      <c r="AC124" s="568"/>
      <c r="AD124" s="568"/>
      <c r="AE124" s="1343"/>
    </row>
    <row r="125" spans="1:31" s="119" customFormat="1" x14ac:dyDescent="0.25">
      <c r="A125" s="858" t="s">
        <v>376</v>
      </c>
      <c r="B125" s="257"/>
      <c r="C125" s="258">
        <f t="shared" si="64"/>
        <v>2127.6595744680849</v>
      </c>
      <c r="D125" s="258">
        <f t="shared" si="64"/>
        <v>1241.1702127659573</v>
      </c>
      <c r="E125" s="258">
        <f t="shared" si="64"/>
        <v>1162.4329787234042</v>
      </c>
      <c r="F125" s="312">
        <f t="shared" si="64"/>
        <v>93.6562098225765</v>
      </c>
      <c r="G125" s="334"/>
      <c r="H125" s="334"/>
      <c r="I125" s="255"/>
      <c r="J125" s="255"/>
      <c r="K125" s="255"/>
      <c r="L125" s="255"/>
      <c r="M125" s="255"/>
      <c r="N125" s="255"/>
      <c r="O125" s="568"/>
      <c r="P125" s="568"/>
      <c r="Q125" s="568"/>
      <c r="R125" s="568"/>
      <c r="S125" s="568"/>
      <c r="T125" s="568"/>
      <c r="U125" s="568"/>
      <c r="V125" s="568"/>
      <c r="W125" s="568"/>
      <c r="X125" s="568"/>
      <c r="Y125" s="568"/>
      <c r="Z125" s="568"/>
      <c r="AA125" s="568"/>
      <c r="AB125" s="568"/>
      <c r="AC125" s="568"/>
      <c r="AD125" s="568"/>
      <c r="AE125" s="1343"/>
    </row>
    <row r="126" spans="1:31" s="119" customFormat="1" x14ac:dyDescent="0.25">
      <c r="A126" s="861" t="s">
        <v>377</v>
      </c>
      <c r="B126" s="257"/>
      <c r="C126" s="258">
        <f t="shared" si="64"/>
        <v>20000</v>
      </c>
      <c r="D126" s="258">
        <f t="shared" si="64"/>
        <v>11667</v>
      </c>
      <c r="E126" s="258">
        <f t="shared" si="64"/>
        <v>10926.869999999999</v>
      </c>
      <c r="F126" s="312">
        <f t="shared" si="64"/>
        <v>93.656209822576486</v>
      </c>
      <c r="G126" s="334"/>
      <c r="H126" s="334"/>
      <c r="I126" s="255"/>
      <c r="J126" s="255"/>
      <c r="K126" s="255"/>
      <c r="L126" s="255"/>
      <c r="M126" s="255"/>
      <c r="N126" s="255"/>
      <c r="O126" s="568"/>
      <c r="P126" s="568"/>
      <c r="Q126" s="568"/>
      <c r="R126" s="568"/>
      <c r="S126" s="568"/>
      <c r="T126" s="568"/>
      <c r="U126" s="568"/>
      <c r="V126" s="568"/>
      <c r="W126" s="568"/>
      <c r="X126" s="568"/>
      <c r="Y126" s="568"/>
      <c r="Z126" s="568"/>
      <c r="AA126" s="568"/>
      <c r="AB126" s="568"/>
      <c r="AC126" s="568"/>
      <c r="AD126" s="568"/>
      <c r="AE126" s="1343"/>
    </row>
    <row r="127" spans="1:31" s="119" customFormat="1" ht="30" x14ac:dyDescent="0.25">
      <c r="A127" s="864" t="s">
        <v>353</v>
      </c>
      <c r="B127" s="257"/>
      <c r="C127" s="258">
        <f t="shared" si="64"/>
        <v>2800</v>
      </c>
      <c r="D127" s="258">
        <f t="shared" si="64"/>
        <v>1633</v>
      </c>
      <c r="E127" s="258">
        <f t="shared" si="64"/>
        <v>1487</v>
      </c>
      <c r="F127" s="258">
        <f t="shared" si="64"/>
        <v>91.059399877526033</v>
      </c>
      <c r="G127" s="334"/>
      <c r="H127" s="334"/>
      <c r="I127" s="255"/>
      <c r="J127" s="255"/>
      <c r="K127" s="255"/>
      <c r="L127" s="255"/>
      <c r="M127" s="255"/>
      <c r="N127" s="255"/>
      <c r="O127" s="568"/>
      <c r="P127" s="568"/>
      <c r="Q127" s="568"/>
      <c r="R127" s="568"/>
      <c r="S127" s="568"/>
      <c r="T127" s="568"/>
      <c r="U127" s="568"/>
      <c r="V127" s="568"/>
      <c r="W127" s="568"/>
      <c r="X127" s="568"/>
      <c r="Y127" s="568"/>
      <c r="Z127" s="568"/>
      <c r="AA127" s="568"/>
      <c r="AB127" s="568"/>
      <c r="AC127" s="568"/>
      <c r="AD127" s="568"/>
      <c r="AE127" s="1343"/>
    </row>
    <row r="128" spans="1:31" s="119" customFormat="1" ht="29.25" x14ac:dyDescent="0.25">
      <c r="A128" s="858" t="s">
        <v>201</v>
      </c>
      <c r="B128" s="257"/>
      <c r="C128" s="258">
        <f t="shared" si="64"/>
        <v>0</v>
      </c>
      <c r="D128" s="258">
        <f t="shared" si="64"/>
        <v>0</v>
      </c>
      <c r="E128" s="258">
        <f t="shared" si="64"/>
        <v>0</v>
      </c>
      <c r="F128" s="312">
        <f t="shared" si="64"/>
        <v>0</v>
      </c>
      <c r="G128" s="334"/>
      <c r="H128" s="334"/>
      <c r="I128" s="255"/>
      <c r="J128" s="255"/>
      <c r="K128" s="255"/>
      <c r="L128" s="255"/>
      <c r="M128" s="255"/>
      <c r="N128" s="255"/>
      <c r="O128" s="568"/>
      <c r="P128" s="568"/>
      <c r="Q128" s="568"/>
      <c r="R128" s="568"/>
      <c r="S128" s="568"/>
      <c r="T128" s="568"/>
      <c r="U128" s="568"/>
      <c r="V128" s="568"/>
      <c r="W128" s="568"/>
      <c r="X128" s="568"/>
      <c r="Y128" s="568"/>
      <c r="Z128" s="568"/>
      <c r="AA128" s="568"/>
      <c r="AB128" s="568"/>
      <c r="AC128" s="568"/>
      <c r="AD128" s="568"/>
      <c r="AE128" s="1343"/>
    </row>
    <row r="129" spans="1:219" s="119" customFormat="1" ht="60" x14ac:dyDescent="0.25">
      <c r="A129" s="863" t="s">
        <v>361</v>
      </c>
      <c r="B129" s="257"/>
      <c r="C129" s="258">
        <f t="shared" si="64"/>
        <v>200</v>
      </c>
      <c r="D129" s="258">
        <f t="shared" si="64"/>
        <v>117</v>
      </c>
      <c r="E129" s="258">
        <f t="shared" si="64"/>
        <v>77</v>
      </c>
      <c r="F129" s="312">
        <f t="shared" si="64"/>
        <v>65.811965811965806</v>
      </c>
      <c r="G129" s="334"/>
      <c r="H129" s="334"/>
      <c r="I129" s="255"/>
      <c r="J129" s="255"/>
      <c r="K129" s="255"/>
      <c r="L129" s="255"/>
      <c r="M129" s="255"/>
      <c r="N129" s="255"/>
      <c r="O129" s="568"/>
      <c r="P129" s="568"/>
      <c r="Q129" s="568"/>
      <c r="R129" s="568"/>
      <c r="S129" s="568"/>
      <c r="T129" s="568"/>
      <c r="U129" s="568"/>
      <c r="V129" s="568"/>
      <c r="W129" s="568"/>
      <c r="X129" s="568"/>
      <c r="Y129" s="568"/>
      <c r="Z129" s="568"/>
      <c r="AA129" s="568"/>
      <c r="AB129" s="568"/>
      <c r="AC129" s="568"/>
      <c r="AD129" s="568"/>
      <c r="AE129" s="1343"/>
    </row>
    <row r="130" spans="1:219" s="119" customFormat="1" x14ac:dyDescent="0.25">
      <c r="A130" s="858" t="s">
        <v>234</v>
      </c>
      <c r="B130" s="257"/>
      <c r="C130" s="258">
        <f t="shared" si="64"/>
        <v>50</v>
      </c>
      <c r="D130" s="258">
        <f t="shared" si="64"/>
        <v>29</v>
      </c>
      <c r="E130" s="258">
        <f t="shared" si="64"/>
        <v>28</v>
      </c>
      <c r="F130" s="312">
        <f t="shared" si="64"/>
        <v>96.551724137931032</v>
      </c>
      <c r="G130" s="334"/>
      <c r="H130" s="334"/>
      <c r="I130" s="255"/>
      <c r="J130" s="255"/>
      <c r="K130" s="255"/>
      <c r="L130" s="255"/>
      <c r="M130" s="255"/>
      <c r="N130" s="255"/>
      <c r="O130" s="568">
        <f t="shared" ref="O130:AC130" si="70">O64</f>
        <v>109.414</v>
      </c>
      <c r="P130" s="568">
        <f t="shared" ref="P130:Q130" si="71">P64</f>
        <v>109.414</v>
      </c>
      <c r="Q130" s="568">
        <f t="shared" si="71"/>
        <v>109.414</v>
      </c>
      <c r="R130" s="568">
        <f t="shared" ref="R130:S130" si="72">R64</f>
        <v>109.414</v>
      </c>
      <c r="S130" s="568">
        <f t="shared" si="72"/>
        <v>109.414</v>
      </c>
      <c r="T130" s="568">
        <f t="shared" ref="T130:U130" si="73">T64</f>
        <v>109.414</v>
      </c>
      <c r="U130" s="568">
        <f t="shared" si="73"/>
        <v>109.414</v>
      </c>
      <c r="V130" s="568">
        <f t="shared" si="70"/>
        <v>63.824833333333331</v>
      </c>
      <c r="W130" s="568">
        <f t="shared" si="70"/>
        <v>61.271840000000012</v>
      </c>
      <c r="X130" s="568">
        <f t="shared" si="70"/>
        <v>0</v>
      </c>
      <c r="Y130" s="568">
        <f t="shared" si="70"/>
        <v>0</v>
      </c>
      <c r="Z130" s="568">
        <f t="shared" si="70"/>
        <v>-2.552993333333319</v>
      </c>
      <c r="AA130" s="568">
        <f t="shared" si="70"/>
        <v>0</v>
      </c>
      <c r="AB130" s="568">
        <f t="shared" si="70"/>
        <v>0</v>
      </c>
      <c r="AC130" s="568">
        <f t="shared" si="70"/>
        <v>61.271840000000012</v>
      </c>
      <c r="AD130" s="568">
        <f t="shared" ref="AD130:AE130" si="74">AD64</f>
        <v>0</v>
      </c>
      <c r="AE130" s="1343">
        <f t="shared" si="74"/>
        <v>0</v>
      </c>
    </row>
    <row r="131" spans="1:219" s="119" customFormat="1" x14ac:dyDescent="0.25">
      <c r="A131" s="868" t="s">
        <v>279</v>
      </c>
      <c r="B131" s="257"/>
      <c r="C131" s="298">
        <f t="shared" ref="C131:F135" si="75">C66</f>
        <v>19615.5</v>
      </c>
      <c r="D131" s="298">
        <f t="shared" si="75"/>
        <v>11441.75</v>
      </c>
      <c r="E131" s="298">
        <f t="shared" si="75"/>
        <v>10990.075000000001</v>
      </c>
      <c r="F131" s="312">
        <f t="shared" si="75"/>
        <v>96.052395831057311</v>
      </c>
      <c r="G131" s="334"/>
      <c r="H131" s="334"/>
      <c r="I131" s="255"/>
      <c r="J131" s="255"/>
      <c r="K131" s="255"/>
      <c r="L131" s="255"/>
      <c r="M131" s="255"/>
      <c r="N131" s="255"/>
      <c r="O131" s="568"/>
      <c r="P131" s="568"/>
      <c r="Q131" s="568"/>
      <c r="R131" s="568"/>
      <c r="S131" s="568"/>
      <c r="T131" s="568"/>
      <c r="U131" s="568"/>
      <c r="V131" s="568"/>
      <c r="W131" s="568"/>
      <c r="X131" s="568"/>
      <c r="Y131" s="568"/>
      <c r="Z131" s="568"/>
      <c r="AA131" s="568"/>
      <c r="AB131" s="568"/>
      <c r="AC131" s="568"/>
      <c r="AD131" s="568"/>
      <c r="AE131" s="1343"/>
    </row>
    <row r="132" spans="1:219" s="119" customFormat="1" ht="29.25" x14ac:dyDescent="0.25">
      <c r="A132" s="868" t="s">
        <v>308</v>
      </c>
      <c r="B132" s="257"/>
      <c r="C132" s="298">
        <f t="shared" si="75"/>
        <v>3203</v>
      </c>
      <c r="D132" s="298">
        <f t="shared" si="75"/>
        <v>1869</v>
      </c>
      <c r="E132" s="298">
        <f t="shared" si="75"/>
        <v>720</v>
      </c>
      <c r="F132" s="312">
        <f t="shared" si="75"/>
        <v>38.523274478330663</v>
      </c>
      <c r="G132" s="334"/>
      <c r="H132" s="334"/>
      <c r="I132" s="255"/>
      <c r="J132" s="255"/>
      <c r="K132" s="255"/>
      <c r="L132" s="255"/>
      <c r="M132" s="255"/>
      <c r="N132" s="255"/>
      <c r="O132" s="568"/>
      <c r="P132" s="568"/>
      <c r="Q132" s="568"/>
      <c r="R132" s="568"/>
      <c r="S132" s="568"/>
      <c r="T132" s="568"/>
      <c r="U132" s="568"/>
      <c r="V132" s="568"/>
      <c r="W132" s="568"/>
      <c r="X132" s="568"/>
      <c r="Y132" s="568"/>
      <c r="Z132" s="568"/>
      <c r="AA132" s="568"/>
      <c r="AB132" s="568"/>
      <c r="AC132" s="568"/>
      <c r="AD132" s="568"/>
      <c r="AE132" s="1343"/>
    </row>
    <row r="133" spans="1:219" s="119" customFormat="1" ht="29.25" x14ac:dyDescent="0.25">
      <c r="A133" s="868" t="s">
        <v>280</v>
      </c>
      <c r="B133" s="257"/>
      <c r="C133" s="298">
        <f t="shared" si="75"/>
        <v>11174.659574468085</v>
      </c>
      <c r="D133" s="298">
        <f t="shared" si="75"/>
        <v>6518.1702127659573</v>
      </c>
      <c r="E133" s="298">
        <f t="shared" si="75"/>
        <v>5698.4329787234037</v>
      </c>
      <c r="F133" s="312">
        <f t="shared" si="75"/>
        <v>87.423813627372255</v>
      </c>
      <c r="G133" s="334"/>
      <c r="H133" s="334"/>
      <c r="I133" s="255"/>
      <c r="J133" s="255"/>
      <c r="K133" s="255"/>
      <c r="L133" s="255"/>
      <c r="M133" s="255"/>
      <c r="N133" s="255"/>
      <c r="O133" s="568"/>
      <c r="P133" s="568"/>
      <c r="Q133" s="568"/>
      <c r="R133" s="568"/>
      <c r="S133" s="568"/>
      <c r="T133" s="568"/>
      <c r="U133" s="568"/>
      <c r="V133" s="568"/>
      <c r="W133" s="568"/>
      <c r="X133" s="568"/>
      <c r="Y133" s="568"/>
      <c r="Z133" s="568"/>
      <c r="AA133" s="568"/>
      <c r="AB133" s="568"/>
      <c r="AC133" s="568"/>
      <c r="AD133" s="568"/>
      <c r="AE133" s="1343"/>
    </row>
    <row r="134" spans="1:219" s="119" customFormat="1" ht="29.25" x14ac:dyDescent="0.25">
      <c r="A134" s="868" t="s">
        <v>281</v>
      </c>
      <c r="B134" s="257"/>
      <c r="C134" s="298">
        <f t="shared" si="75"/>
        <v>3500</v>
      </c>
      <c r="D134" s="298">
        <f t="shared" si="75"/>
        <v>2042</v>
      </c>
      <c r="E134" s="298">
        <f t="shared" si="75"/>
        <v>1820</v>
      </c>
      <c r="F134" s="312">
        <f t="shared" si="75"/>
        <v>89.128305582761996</v>
      </c>
      <c r="G134" s="334"/>
      <c r="H134" s="334"/>
      <c r="I134" s="255"/>
      <c r="J134" s="255"/>
      <c r="K134" s="255"/>
      <c r="L134" s="255"/>
      <c r="M134" s="255"/>
      <c r="N134" s="255"/>
      <c r="O134" s="568">
        <f t="shared" ref="O134:AC134" si="76">O69</f>
        <v>5502.63</v>
      </c>
      <c r="P134" s="568">
        <f t="shared" ref="P134:Q134" si="77">P69</f>
        <v>5502.63</v>
      </c>
      <c r="Q134" s="568">
        <f t="shared" si="77"/>
        <v>5502.63</v>
      </c>
      <c r="R134" s="568">
        <f t="shared" ref="R134:S134" si="78">R69</f>
        <v>5502.63</v>
      </c>
      <c r="S134" s="568">
        <f t="shared" si="78"/>
        <v>5502.63</v>
      </c>
      <c r="T134" s="568">
        <f t="shared" ref="T134:U134" si="79">T69</f>
        <v>5502.63</v>
      </c>
      <c r="U134" s="568">
        <f t="shared" si="79"/>
        <v>5502.63</v>
      </c>
      <c r="V134" s="568">
        <f t="shared" si="76"/>
        <v>3209.8675000000003</v>
      </c>
      <c r="W134" s="568">
        <f t="shared" si="76"/>
        <v>2866.8607900000011</v>
      </c>
      <c r="X134" s="568">
        <f t="shared" si="76"/>
        <v>0</v>
      </c>
      <c r="Y134" s="568">
        <f t="shared" si="76"/>
        <v>0</v>
      </c>
      <c r="Z134" s="568">
        <f t="shared" si="76"/>
        <v>-343.0067099999992</v>
      </c>
      <c r="AA134" s="568">
        <f t="shared" si="76"/>
        <v>0</v>
      </c>
      <c r="AB134" s="568">
        <f t="shared" si="76"/>
        <v>-29.955260000000003</v>
      </c>
      <c r="AC134" s="568">
        <f t="shared" si="76"/>
        <v>2836.9055300000009</v>
      </c>
      <c r="AD134" s="568">
        <f t="shared" ref="AD134:AE134" si="80">AD69</f>
        <v>0</v>
      </c>
      <c r="AE134" s="1343">
        <f t="shared" si="80"/>
        <v>0</v>
      </c>
    </row>
    <row r="135" spans="1:219" s="119" customFormat="1" x14ac:dyDescent="0.25">
      <c r="A135" s="869" t="s">
        <v>138</v>
      </c>
      <c r="B135" s="257"/>
      <c r="C135" s="298">
        <f t="shared" si="75"/>
        <v>57316.704761904766</v>
      </c>
      <c r="D135" s="298">
        <f t="shared" si="75"/>
        <v>33433.907142857141</v>
      </c>
      <c r="E135" s="298">
        <f t="shared" si="75"/>
        <v>29286.110714285714</v>
      </c>
      <c r="F135" s="312">
        <f t="shared" si="75"/>
        <v>87.594042147546119</v>
      </c>
      <c r="G135" s="334"/>
      <c r="H135" s="334"/>
      <c r="I135" s="255"/>
      <c r="J135" s="255"/>
      <c r="K135" s="255"/>
      <c r="L135" s="255"/>
      <c r="M135" s="255"/>
      <c r="N135" s="255"/>
      <c r="O135" s="568">
        <f t="shared" ref="O135:AC135" si="81">O70</f>
        <v>200340.66794999997</v>
      </c>
      <c r="P135" s="568">
        <f t="shared" ref="P135:Q135" si="82">P70</f>
        <v>200340.66794999997</v>
      </c>
      <c r="Q135" s="568">
        <f t="shared" si="82"/>
        <v>199997.99568999998</v>
      </c>
      <c r="R135" s="568">
        <f t="shared" ref="R135:S135" si="83">R70</f>
        <v>199997.99568999998</v>
      </c>
      <c r="S135" s="568">
        <f t="shared" si="83"/>
        <v>199997.99568999998</v>
      </c>
      <c r="T135" s="568">
        <f t="shared" ref="T135:U135" si="84">T70</f>
        <v>199997.99568999998</v>
      </c>
      <c r="U135" s="568">
        <f t="shared" si="84"/>
        <v>199997.99568999998</v>
      </c>
      <c r="V135" s="568">
        <f t="shared" si="81"/>
        <v>116989.99729499999</v>
      </c>
      <c r="W135" s="568">
        <f t="shared" si="81"/>
        <v>111148.35521000001</v>
      </c>
      <c r="X135" s="568">
        <f t="shared" si="81"/>
        <v>0</v>
      </c>
      <c r="Y135" s="568">
        <f t="shared" si="81"/>
        <v>0</v>
      </c>
      <c r="Z135" s="568">
        <f t="shared" si="81"/>
        <v>-5841.6420849999959</v>
      </c>
      <c r="AA135" s="568">
        <f t="shared" si="81"/>
        <v>0</v>
      </c>
      <c r="AB135" s="568">
        <f t="shared" si="81"/>
        <v>-205.93546000000001</v>
      </c>
      <c r="AC135" s="568">
        <f t="shared" si="81"/>
        <v>110942.41975</v>
      </c>
      <c r="AD135" s="568">
        <f t="shared" ref="AD135:AE135" si="85">AD70</f>
        <v>0</v>
      </c>
      <c r="AE135" s="1343">
        <f t="shared" si="85"/>
        <v>0</v>
      </c>
    </row>
    <row r="136" spans="1:219" x14ac:dyDescent="0.25">
      <c r="A136" s="326" t="s">
        <v>69</v>
      </c>
      <c r="B136" s="326"/>
      <c r="C136" s="312">
        <f t="shared" ref="C136:AC136" si="86">C74</f>
        <v>344</v>
      </c>
      <c r="D136" s="312">
        <f t="shared" si="86"/>
        <v>201</v>
      </c>
      <c r="E136" s="312">
        <f t="shared" si="86"/>
        <v>156</v>
      </c>
      <c r="F136" s="312">
        <f t="shared" si="86"/>
        <v>77.611940298507463</v>
      </c>
      <c r="G136" s="256">
        <f t="shared" si="86"/>
        <v>10</v>
      </c>
      <c r="H136" s="256">
        <f t="shared" si="86"/>
        <v>8.8076923076923084</v>
      </c>
      <c r="I136" s="312">
        <f t="shared" si="86"/>
        <v>3440</v>
      </c>
      <c r="J136" s="312">
        <f t="shared" si="86"/>
        <v>2007</v>
      </c>
      <c r="K136" s="312">
        <f t="shared" si="86"/>
        <v>1374</v>
      </c>
      <c r="L136" s="312">
        <f t="shared" si="86"/>
        <v>68.460388639760836</v>
      </c>
      <c r="M136" s="312">
        <f t="shared" si="86"/>
        <v>12</v>
      </c>
      <c r="N136" s="255">
        <f t="shared" si="86"/>
        <v>196.28571428571431</v>
      </c>
      <c r="O136" s="256">
        <f t="shared" si="86"/>
        <v>0</v>
      </c>
      <c r="P136" s="256">
        <f t="shared" ref="P136:Q136" si="87">P74</f>
        <v>0</v>
      </c>
      <c r="Q136" s="256">
        <f t="shared" si="87"/>
        <v>0</v>
      </c>
      <c r="R136" s="256">
        <f t="shared" ref="R136:S136" si="88">R74</f>
        <v>0</v>
      </c>
      <c r="S136" s="256">
        <f t="shared" si="88"/>
        <v>0</v>
      </c>
      <c r="T136" s="256">
        <f t="shared" ref="T136:U136" si="89">T74</f>
        <v>0</v>
      </c>
      <c r="U136" s="256">
        <f t="shared" si="89"/>
        <v>0</v>
      </c>
      <c r="V136" s="256">
        <f t="shared" si="86"/>
        <v>0</v>
      </c>
      <c r="W136" s="256">
        <f t="shared" si="86"/>
        <v>0</v>
      </c>
      <c r="X136" s="256">
        <f t="shared" si="86"/>
        <v>0</v>
      </c>
      <c r="Y136" s="256">
        <f t="shared" si="86"/>
        <v>0</v>
      </c>
      <c r="Z136" s="256">
        <f t="shared" si="86"/>
        <v>0</v>
      </c>
      <c r="AA136" s="256">
        <f t="shared" si="86"/>
        <v>0</v>
      </c>
      <c r="AB136" s="256">
        <f t="shared" si="86"/>
        <v>0</v>
      </c>
      <c r="AC136" s="256">
        <f t="shared" si="86"/>
        <v>0</v>
      </c>
      <c r="AD136" s="256">
        <f t="shared" ref="AD136:AE136" si="90">AD74</f>
        <v>0</v>
      </c>
      <c r="AE136" s="1333">
        <f t="shared" si="90"/>
        <v>0</v>
      </c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</row>
    <row r="137" spans="1:219" x14ac:dyDescent="0.25">
      <c r="A137" s="327" t="s">
        <v>16</v>
      </c>
      <c r="B137" s="327"/>
      <c r="C137" s="260">
        <f t="shared" ref="C137:E138" si="91">SUM(C77)</f>
        <v>200</v>
      </c>
      <c r="D137" s="260">
        <f t="shared" si="91"/>
        <v>117</v>
      </c>
      <c r="E137" s="260">
        <f t="shared" si="91"/>
        <v>114</v>
      </c>
      <c r="F137" s="260">
        <f t="shared" ref="F137:F142" si="92">E137/D137*100</f>
        <v>97.435897435897431</v>
      </c>
      <c r="G137" s="377">
        <f t="shared" ref="G137:K138" si="93">SUM(G77)</f>
        <v>8</v>
      </c>
      <c r="H137" s="377">
        <f t="shared" si="93"/>
        <v>8.1140350877192979</v>
      </c>
      <c r="I137" s="260">
        <f t="shared" si="93"/>
        <v>1600</v>
      </c>
      <c r="J137" s="260">
        <f t="shared" si="93"/>
        <v>933</v>
      </c>
      <c r="K137" s="260">
        <f t="shared" si="93"/>
        <v>925</v>
      </c>
      <c r="L137" s="260">
        <f>K137/J137*100</f>
        <v>99.142550911039663</v>
      </c>
      <c r="M137" s="260">
        <f>SUM(M77)</f>
        <v>6.666666666666667</v>
      </c>
      <c r="N137" s="255">
        <f>K137/$A$2*12/M137</f>
        <v>237.85714285714286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1334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</row>
    <row r="138" spans="1:219" ht="29.25" x14ac:dyDescent="0.25">
      <c r="A138" s="261" t="s">
        <v>77</v>
      </c>
      <c r="B138" s="261"/>
      <c r="C138" s="312">
        <f t="shared" si="91"/>
        <v>544</v>
      </c>
      <c r="D138" s="312">
        <f t="shared" si="91"/>
        <v>318</v>
      </c>
      <c r="E138" s="312">
        <f t="shared" si="91"/>
        <v>270</v>
      </c>
      <c r="F138" s="312">
        <f t="shared" si="92"/>
        <v>84.905660377358487</v>
      </c>
      <c r="G138" s="377">
        <f t="shared" si="93"/>
        <v>9.264705882352942</v>
      </c>
      <c r="H138" s="377">
        <f t="shared" si="93"/>
        <v>8.5148148148148142</v>
      </c>
      <c r="I138" s="312">
        <f t="shared" si="93"/>
        <v>5040</v>
      </c>
      <c r="J138" s="312">
        <f t="shared" si="93"/>
        <v>2940</v>
      </c>
      <c r="K138" s="312">
        <f t="shared" si="93"/>
        <v>2299</v>
      </c>
      <c r="L138" s="312">
        <f>K138/J138*100</f>
        <v>78.197278911564624</v>
      </c>
      <c r="M138" s="312">
        <f>SUM(M78)</f>
        <v>18.666666666666668</v>
      </c>
      <c r="N138" s="255">
        <f>K138/$A$2*12/M138</f>
        <v>211.13265306122449</v>
      </c>
      <c r="O138" s="256">
        <f t="shared" ref="O138:AC138" si="94">SUM(O78)</f>
        <v>18852.1448512348</v>
      </c>
      <c r="P138" s="256">
        <f t="shared" ref="P138:Q138" si="95">SUM(P78)</f>
        <v>18852.1448512348</v>
      </c>
      <c r="Q138" s="256">
        <f t="shared" si="95"/>
        <v>18852.1448512348</v>
      </c>
      <c r="R138" s="256">
        <f t="shared" ref="R138:S138" si="96">SUM(R78)</f>
        <v>18852.1448512348</v>
      </c>
      <c r="S138" s="256">
        <f t="shared" si="96"/>
        <v>18852.1448512348</v>
      </c>
      <c r="T138" s="256">
        <f t="shared" ref="T138:U138" si="97">SUM(T78)</f>
        <v>18852.1448512348</v>
      </c>
      <c r="U138" s="256">
        <f t="shared" si="97"/>
        <v>18852.1448512348</v>
      </c>
      <c r="V138" s="256">
        <f t="shared" si="94"/>
        <v>10997.084496553634</v>
      </c>
      <c r="W138" s="256">
        <f t="shared" si="94"/>
        <v>8693.2066700000014</v>
      </c>
      <c r="X138" s="256">
        <f t="shared" si="94"/>
        <v>0</v>
      </c>
      <c r="Y138" s="256">
        <f t="shared" si="94"/>
        <v>0</v>
      </c>
      <c r="Z138" s="256">
        <f t="shared" si="94"/>
        <v>-2303.877826553633</v>
      </c>
      <c r="AA138" s="256">
        <f t="shared" si="94"/>
        <v>0</v>
      </c>
      <c r="AB138" s="256">
        <f t="shared" si="94"/>
        <v>-49.973770000000002</v>
      </c>
      <c r="AC138" s="256">
        <f t="shared" si="94"/>
        <v>8643.2329000000009</v>
      </c>
      <c r="AD138" s="256">
        <f t="shared" ref="AD138:AE138" si="98">SUM(AD78)</f>
        <v>0</v>
      </c>
      <c r="AE138" s="1333">
        <f t="shared" si="98"/>
        <v>0</v>
      </c>
    </row>
    <row r="139" spans="1:219" x14ac:dyDescent="0.25">
      <c r="A139" s="261" t="s">
        <v>210</v>
      </c>
      <c r="B139" s="261"/>
      <c r="C139" s="312">
        <f t="shared" ref="C139:E140" si="99">C79</f>
        <v>2150</v>
      </c>
      <c r="D139" s="312">
        <f t="shared" si="99"/>
        <v>1254</v>
      </c>
      <c r="E139" s="312">
        <f t="shared" si="99"/>
        <v>1208</v>
      </c>
      <c r="F139" s="312">
        <f t="shared" si="92"/>
        <v>96.33173843700159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1333"/>
    </row>
    <row r="140" spans="1:219" x14ac:dyDescent="0.25">
      <c r="A140" s="324" t="s">
        <v>211</v>
      </c>
      <c r="B140" s="324"/>
      <c r="C140" s="315">
        <f t="shared" si="99"/>
        <v>2149</v>
      </c>
      <c r="D140" s="315">
        <f t="shared" si="99"/>
        <v>1254</v>
      </c>
      <c r="E140" s="315">
        <f t="shared" si="99"/>
        <v>1208</v>
      </c>
      <c r="F140" s="307">
        <f t="shared" si="92"/>
        <v>96.33173843700159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1335"/>
    </row>
    <row r="141" spans="1:219" ht="29.25" x14ac:dyDescent="0.25">
      <c r="A141" s="263" t="s">
        <v>212</v>
      </c>
      <c r="B141" s="263"/>
      <c r="C141" s="308">
        <f>C81</f>
        <v>1</v>
      </c>
      <c r="D141" s="308">
        <f t="shared" ref="D141:E142" si="100">D81</f>
        <v>1</v>
      </c>
      <c r="E141" s="308">
        <f t="shared" si="100"/>
        <v>0</v>
      </c>
      <c r="F141" s="312">
        <f t="shared" si="92"/>
        <v>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1336"/>
    </row>
    <row r="142" spans="1:219" ht="15.75" thickBot="1" x14ac:dyDescent="0.3">
      <c r="A142" s="304" t="s">
        <v>217</v>
      </c>
      <c r="B142" s="304"/>
      <c r="C142" s="331">
        <f>C82</f>
        <v>2150</v>
      </c>
      <c r="D142" s="331">
        <f t="shared" si="100"/>
        <v>1254</v>
      </c>
      <c r="E142" s="331">
        <f t="shared" si="100"/>
        <v>1208</v>
      </c>
      <c r="F142" s="313">
        <f t="shared" si="92"/>
        <v>96.33173843700159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Z142" si="101">O82</f>
        <v>13677.9512</v>
      </c>
      <c r="P142" s="321">
        <f t="shared" ref="P142:Q142" si="102">P82</f>
        <v>13677.9512</v>
      </c>
      <c r="Q142" s="321">
        <f t="shared" si="102"/>
        <v>13677.9512</v>
      </c>
      <c r="R142" s="321">
        <f t="shared" ref="R142:S142" si="103">R82</f>
        <v>13677.9512</v>
      </c>
      <c r="S142" s="321">
        <f t="shared" si="103"/>
        <v>13677.9512</v>
      </c>
      <c r="T142" s="321">
        <f t="shared" ref="T142:U142" si="104">T82</f>
        <v>13677.9512</v>
      </c>
      <c r="U142" s="321">
        <f t="shared" si="104"/>
        <v>13677.9512</v>
      </c>
      <c r="V142" s="321">
        <f t="shared" si="101"/>
        <v>7978.8048666666664</v>
      </c>
      <c r="W142" s="321">
        <f t="shared" si="101"/>
        <v>7978.8048899999985</v>
      </c>
      <c r="X142" s="321">
        <f t="shared" si="101"/>
        <v>0</v>
      </c>
      <c r="Y142" s="321">
        <f t="shared" si="101"/>
        <v>0</v>
      </c>
      <c r="Z142" s="321">
        <f t="shared" si="101"/>
        <v>2.3333332137553953E-5</v>
      </c>
      <c r="AA142" s="321">
        <f>AA82</f>
        <v>0</v>
      </c>
      <c r="AB142" s="321">
        <f>AB82</f>
        <v>-57.457999999999998</v>
      </c>
      <c r="AC142" s="321">
        <f>AC82</f>
        <v>7921.3468899999989</v>
      </c>
      <c r="AD142" s="321">
        <f t="shared" ref="AD142:AE142" si="105">AD82</f>
        <v>0</v>
      </c>
      <c r="AE142" s="1337">
        <f t="shared" si="105"/>
        <v>0</v>
      </c>
    </row>
    <row r="143" spans="1:219" ht="17.25" customHeight="1" x14ac:dyDescent="0.25"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</row>
    <row r="144" spans="1:219" ht="15.75" x14ac:dyDescent="0.25">
      <c r="A144" s="665"/>
      <c r="B144" s="665"/>
      <c r="C144" s="436"/>
      <c r="D144" s="436"/>
      <c r="E144" s="436"/>
      <c r="F144" s="436"/>
      <c r="G144" s="436"/>
      <c r="H144" s="436"/>
      <c r="I144" s="436"/>
      <c r="J144" s="436"/>
      <c r="K144" s="436"/>
    </row>
  </sheetData>
  <mergeCells count="23">
    <mergeCell ref="Q4:Q6"/>
    <mergeCell ref="AA4:AA6"/>
    <mergeCell ref="Y4:Y6"/>
    <mergeCell ref="R4:R6"/>
    <mergeCell ref="S4:S6"/>
    <mergeCell ref="T4:T6"/>
    <mergeCell ref="U4:U6"/>
    <mergeCell ref="AD4:AE4"/>
    <mergeCell ref="A1:AC1"/>
    <mergeCell ref="C4:F5"/>
    <mergeCell ref="G4:H5"/>
    <mergeCell ref="I4:L5"/>
    <mergeCell ref="M4:M6"/>
    <mergeCell ref="B4:B6"/>
    <mergeCell ref="N4:N6"/>
    <mergeCell ref="V4:V6"/>
    <mergeCell ref="W4:W6"/>
    <mergeCell ref="Z4:Z6"/>
    <mergeCell ref="AB4:AB6"/>
    <mergeCell ref="AC4:AC6"/>
    <mergeCell ref="X4:X6"/>
    <mergeCell ref="P4:P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1244"/>
  <sheetViews>
    <sheetView showZeros="0" tabSelected="1" zoomScale="85" zoomScaleNormal="85" zoomScaleSheetLayoutView="80" workbookViewId="0">
      <pane xSplit="2" ySplit="7" topLeftCell="C1164" activePane="bottomRight" state="frozen"/>
      <selection activeCell="C173" sqref="C173"/>
      <selection pane="topRight" activeCell="C173" sqref="C173"/>
      <selection pane="bottomLeft" activeCell="C173" sqref="C173"/>
      <selection pane="bottomRight" activeCell="U1176" sqref="U1176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3.8554687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20" width="19" style="19" hidden="1" customWidth="1"/>
    <col min="21" max="21" width="19" style="19" customWidth="1"/>
    <col min="22" max="22" width="18.7109375" style="19" customWidth="1"/>
    <col min="23" max="23" width="16" style="19" customWidth="1"/>
    <col min="24" max="24" width="10.5703125" style="19" customWidth="1"/>
    <col min="25" max="25" width="13.42578125" style="19" customWidth="1"/>
    <col min="26" max="26" width="15.28515625" style="19" customWidth="1"/>
    <col min="27" max="27" width="15.5703125" style="19" customWidth="1"/>
    <col min="28" max="28" width="15.28515625" style="19" customWidth="1"/>
    <col min="29" max="29" width="16" style="19" customWidth="1"/>
    <col min="30" max="30" width="9.42578125" style="19" customWidth="1"/>
    <col min="31" max="31" width="9.140625" style="19" customWidth="1"/>
    <col min="32" max="32" width="10.42578125" style="19" hidden="1" customWidth="1"/>
    <col min="33" max="33" width="14.85546875" style="19" hidden="1" customWidth="1"/>
    <col min="34" max="35" width="19.85546875" style="383" customWidth="1"/>
    <col min="36" max="36" width="18.42578125" style="1240" customWidth="1"/>
    <col min="37" max="37" width="18.7109375" style="19" customWidth="1"/>
    <col min="38" max="38" width="18.85546875" style="19" customWidth="1"/>
    <col min="39" max="39" width="21.85546875" style="19" customWidth="1"/>
    <col min="40" max="47" width="9.140625" style="19" customWidth="1"/>
    <col min="48" max="16384" width="9.140625" style="19"/>
  </cols>
  <sheetData>
    <row r="1" spans="1:38" ht="15" customHeight="1" x14ac:dyDescent="0.25">
      <c r="B1" s="384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2022 года</v>
      </c>
      <c r="C1" s="3847"/>
      <c r="D1" s="3847"/>
      <c r="E1" s="3847"/>
      <c r="F1" s="3847"/>
      <c r="G1" s="3847"/>
      <c r="H1" s="3847"/>
      <c r="I1" s="3847"/>
      <c r="J1" s="3847"/>
      <c r="K1" s="3847"/>
      <c r="L1" s="3847"/>
      <c r="M1" s="3847"/>
      <c r="N1" s="3847"/>
      <c r="O1" s="3847"/>
      <c r="P1" s="3847"/>
      <c r="Q1" s="3847"/>
      <c r="R1" s="3847"/>
      <c r="S1" s="3847"/>
      <c r="T1" s="3847"/>
      <c r="U1" s="3847"/>
      <c r="V1" s="3847"/>
      <c r="W1" s="3847"/>
      <c r="X1" s="3847"/>
      <c r="Y1" s="3847"/>
      <c r="Z1" s="3847"/>
      <c r="AA1" s="3847"/>
      <c r="AB1" s="3847"/>
      <c r="AC1" s="3847"/>
      <c r="AD1" s="3847"/>
      <c r="AE1" s="3847"/>
      <c r="AF1" s="1323"/>
      <c r="AG1" s="1323"/>
    </row>
    <row r="2" spans="1:38" ht="33.950000000000003" customHeight="1" thickBot="1" x14ac:dyDescent="0.3">
      <c r="B2" s="3847"/>
      <c r="C2" s="3847"/>
      <c r="D2" s="3847"/>
      <c r="E2" s="3847"/>
      <c r="F2" s="3847"/>
      <c r="G2" s="3847"/>
      <c r="H2" s="3847"/>
      <c r="I2" s="3847"/>
      <c r="J2" s="3847"/>
      <c r="K2" s="3847"/>
      <c r="L2" s="3847"/>
      <c r="M2" s="3847"/>
      <c r="N2" s="3847"/>
      <c r="O2" s="3847"/>
      <c r="P2" s="3847"/>
      <c r="Q2" s="3847"/>
      <c r="R2" s="3847"/>
      <c r="S2" s="3847"/>
      <c r="T2" s="3847"/>
      <c r="U2" s="3847"/>
      <c r="V2" s="3847"/>
      <c r="W2" s="3847"/>
      <c r="X2" s="3847"/>
      <c r="Y2" s="3847"/>
      <c r="Z2" s="3847"/>
      <c r="AA2" s="3847"/>
      <c r="AB2" s="3847"/>
      <c r="AC2" s="3847"/>
      <c r="AD2" s="3847"/>
      <c r="AE2" s="3847"/>
      <c r="AF2" s="1323"/>
      <c r="AG2" s="1323"/>
    </row>
    <row r="3" spans="1:38" ht="15" hidden="1" customHeight="1" thickBot="1" x14ac:dyDescent="0.3">
      <c r="B3" s="133">
        <v>7</v>
      </c>
    </row>
    <row r="4" spans="1:38" ht="41.45" customHeight="1" thickBot="1" x14ac:dyDescent="0.3">
      <c r="B4" s="136" t="s">
        <v>1</v>
      </c>
      <c r="C4" s="3787" t="s">
        <v>143</v>
      </c>
      <c r="D4" s="3788"/>
      <c r="E4" s="3788"/>
      <c r="F4" s="3789"/>
      <c r="G4" s="3793" t="s">
        <v>524</v>
      </c>
      <c r="H4" s="3794"/>
      <c r="I4" s="3793" t="s">
        <v>525</v>
      </c>
      <c r="J4" s="3797"/>
      <c r="K4" s="3797"/>
      <c r="L4" s="3794"/>
      <c r="M4" s="3775" t="s">
        <v>148</v>
      </c>
      <c r="N4" s="3775" t="s">
        <v>149</v>
      </c>
      <c r="O4" s="3840" t="s">
        <v>538</v>
      </c>
      <c r="P4" s="3840" t="s">
        <v>553</v>
      </c>
      <c r="Q4" s="3840" t="s">
        <v>559</v>
      </c>
      <c r="R4" s="3840" t="s">
        <v>563</v>
      </c>
      <c r="S4" s="3840" t="s">
        <v>577</v>
      </c>
      <c r="T4" s="3840" t="s">
        <v>581</v>
      </c>
      <c r="U4" s="3840" t="s">
        <v>588</v>
      </c>
      <c r="V4" s="3772" t="s">
        <v>586</v>
      </c>
      <c r="W4" s="3772" t="s">
        <v>141</v>
      </c>
      <c r="X4" s="3778" t="s">
        <v>340</v>
      </c>
      <c r="Y4" s="3772" t="s">
        <v>341</v>
      </c>
      <c r="Z4" s="3772" t="s">
        <v>43</v>
      </c>
      <c r="AA4" s="3772" t="s">
        <v>332</v>
      </c>
      <c r="AB4" s="3772" t="s">
        <v>142</v>
      </c>
      <c r="AC4" s="3772" t="s">
        <v>236</v>
      </c>
      <c r="AD4" s="3772" t="s">
        <v>228</v>
      </c>
      <c r="AE4" s="3848" t="s">
        <v>229</v>
      </c>
      <c r="AF4" s="3814" t="s">
        <v>410</v>
      </c>
      <c r="AG4" s="3815"/>
    </row>
    <row r="5" spans="1:38" ht="15" customHeight="1" thickBot="1" x14ac:dyDescent="0.3">
      <c r="B5" s="137"/>
      <c r="C5" s="3790"/>
      <c r="D5" s="3791"/>
      <c r="E5" s="3791"/>
      <c r="F5" s="3792"/>
      <c r="G5" s="3795"/>
      <c r="H5" s="3796"/>
      <c r="I5" s="3795"/>
      <c r="J5" s="3798"/>
      <c r="K5" s="3798"/>
      <c r="L5" s="3796"/>
      <c r="M5" s="3799"/>
      <c r="N5" s="3812"/>
      <c r="O5" s="3841"/>
      <c r="P5" s="3841"/>
      <c r="Q5" s="3841"/>
      <c r="R5" s="3841"/>
      <c r="S5" s="3841"/>
      <c r="T5" s="3841"/>
      <c r="U5" s="3841"/>
      <c r="V5" s="3773"/>
      <c r="W5" s="3773"/>
      <c r="X5" s="3779"/>
      <c r="Y5" s="3843"/>
      <c r="Z5" s="3773"/>
      <c r="AA5" s="3807"/>
      <c r="AB5" s="3773"/>
      <c r="AC5" s="3773"/>
      <c r="AD5" s="3773"/>
      <c r="AE5" s="3849"/>
      <c r="AF5" s="1244"/>
      <c r="AG5" s="1245"/>
    </row>
    <row r="6" spans="1:38" ht="58.5" customHeight="1" thickBot="1" x14ac:dyDescent="0.3">
      <c r="A6" s="19">
        <v>1</v>
      </c>
      <c r="B6" s="138" t="s">
        <v>2</v>
      </c>
      <c r="C6" s="437" t="s">
        <v>523</v>
      </c>
      <c r="D6" s="1013" t="str">
        <f>'1 уровень'!F8</f>
        <v>План 7 мес. 2022 г.</v>
      </c>
      <c r="E6" s="378" t="s">
        <v>144</v>
      </c>
      <c r="F6" s="378" t="s">
        <v>145</v>
      </c>
      <c r="G6" s="1013" t="s">
        <v>146</v>
      </c>
      <c r="H6" s="379" t="s">
        <v>144</v>
      </c>
      <c r="I6" s="378" t="s">
        <v>523</v>
      </c>
      <c r="J6" s="1013" t="str">
        <f>'1 уровень'!L8</f>
        <v>План 7 мес. 2022 г.</v>
      </c>
      <c r="K6" s="378" t="s">
        <v>144</v>
      </c>
      <c r="L6" s="378" t="s">
        <v>145</v>
      </c>
      <c r="M6" s="3800"/>
      <c r="N6" s="3813"/>
      <c r="O6" s="3842"/>
      <c r="P6" s="3842"/>
      <c r="Q6" s="3842"/>
      <c r="R6" s="3842"/>
      <c r="S6" s="3842"/>
      <c r="T6" s="3842"/>
      <c r="U6" s="3842"/>
      <c r="V6" s="3774"/>
      <c r="W6" s="3774"/>
      <c r="X6" s="3780"/>
      <c r="Y6" s="3844"/>
      <c r="Z6" s="3774"/>
      <c r="AA6" s="3808"/>
      <c r="AB6" s="3774"/>
      <c r="AC6" s="3774"/>
      <c r="AD6" s="3774"/>
      <c r="AE6" s="3849"/>
      <c r="AF6" s="1344" t="s">
        <v>408</v>
      </c>
      <c r="AG6" s="1407" t="s">
        <v>411</v>
      </c>
      <c r="AJ6" s="1241"/>
    </row>
    <row r="7" spans="1:38" s="5" customFormat="1" ht="15.75" thickBot="1" x14ac:dyDescent="0.3">
      <c r="A7" s="19">
        <v>1</v>
      </c>
      <c r="B7" s="15">
        <v>1</v>
      </c>
      <c r="C7" s="438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>
        <v>15</v>
      </c>
      <c r="W7" s="381">
        <v>16</v>
      </c>
      <c r="X7" s="1104">
        <v>17</v>
      </c>
      <c r="Y7" s="381">
        <v>18</v>
      </c>
      <c r="Z7" s="381">
        <v>19</v>
      </c>
      <c r="AA7" s="381">
        <v>20</v>
      </c>
      <c r="AB7" s="381">
        <v>21</v>
      </c>
      <c r="AC7" s="381">
        <v>22</v>
      </c>
      <c r="AD7" s="113">
        <v>23</v>
      </c>
      <c r="AE7" s="381">
        <v>24</v>
      </c>
      <c r="AF7" s="1246">
        <v>5</v>
      </c>
      <c r="AG7" s="1189">
        <v>21</v>
      </c>
      <c r="AH7" s="384"/>
      <c r="AI7" s="384"/>
      <c r="AJ7" s="1242"/>
    </row>
    <row r="8" spans="1:38" s="139" customFormat="1" x14ac:dyDescent="0.25">
      <c r="A8" s="19">
        <v>1</v>
      </c>
      <c r="B8" s="488" t="s">
        <v>113</v>
      </c>
      <c r="C8" s="905">
        <f>'1 уровень'!E2536</f>
        <v>0</v>
      </c>
      <c r="D8" s="905">
        <f>'1 уровень'!F2536</f>
        <v>0</v>
      </c>
      <c r="E8" s="905">
        <f>'1 уровень'!G2536</f>
        <v>0</v>
      </c>
      <c r="F8" s="906">
        <f>'1 уровень'!H2536</f>
        <v>0</v>
      </c>
      <c r="G8" s="907">
        <f>'1 уровень'!I2536</f>
        <v>0</v>
      </c>
      <c r="H8" s="907">
        <f>'1 уровень'!J2536</f>
        <v>0</v>
      </c>
      <c r="I8" s="907">
        <f>'1 уровень'!K2536</f>
        <v>0</v>
      </c>
      <c r="J8" s="907">
        <f>'1 уровень'!L2536</f>
        <v>0</v>
      </c>
      <c r="K8" s="907">
        <f>'1 уровень'!M2536</f>
        <v>0</v>
      </c>
      <c r="L8" s="907">
        <f>'1 уровень'!N2536</f>
        <v>0</v>
      </c>
      <c r="M8" s="907">
        <f>'1 уровень'!O2536</f>
        <v>0</v>
      </c>
      <c r="N8" s="907">
        <f>'1 уровень'!P2536</f>
        <v>0</v>
      </c>
      <c r="O8" s="372">
        <f>'1 уровень'!Q2536</f>
        <v>7207312.7172594769</v>
      </c>
      <c r="P8" s="372">
        <f>'1 уровень'!R2536</f>
        <v>7207312.7172594769</v>
      </c>
      <c r="Q8" s="372">
        <f>'1 уровень'!S2536</f>
        <v>7207507.486315256</v>
      </c>
      <c r="R8" s="372">
        <f>'1 уровень'!T2536</f>
        <v>7207580.5175427264</v>
      </c>
      <c r="S8" s="372">
        <f>'1 уровень'!U2536</f>
        <v>7207580.5175427264</v>
      </c>
      <c r="T8" s="372">
        <f>'1 уровень'!V2536</f>
        <v>7210867.8429223467</v>
      </c>
      <c r="U8" s="372">
        <f>'1 уровень'!W2536</f>
        <v>7210867.8429223467</v>
      </c>
      <c r="V8" s="372">
        <f>'1 уровень'!X2536</f>
        <v>4221120.884162819</v>
      </c>
      <c r="W8" s="372">
        <f>'1 уровень'!Y2536</f>
        <v>4366350.071969999</v>
      </c>
      <c r="X8" s="1105">
        <f>'1 уровень'!Z2536</f>
        <v>-957.23002000000554</v>
      </c>
      <c r="Y8" s="372">
        <f>'1 уровень'!AA2536</f>
        <v>-1214.6687000000004</v>
      </c>
      <c r="Z8" s="372">
        <f>'1 уровень'!AB2536</f>
        <v>145229.18780718019</v>
      </c>
      <c r="AA8" s="372">
        <f>'1 уровень'!AC2536</f>
        <v>-2780.1723499999998</v>
      </c>
      <c r="AB8" s="372">
        <f>'1 уровень'!AD2536</f>
        <v>-32889.048869999999</v>
      </c>
      <c r="AC8" s="624">
        <f>'1 уровень'!AE2536</f>
        <v>4331289.1243799999</v>
      </c>
      <c r="AD8" s="372">
        <f>W8/V8*100</f>
        <v>103.44053609912154</v>
      </c>
      <c r="AE8" s="372">
        <f>AC8/V8*100</f>
        <v>102.60992857680338</v>
      </c>
      <c r="AF8" s="1345">
        <f>'1 уровень'!AF2536</f>
        <v>0</v>
      </c>
      <c r="AG8" s="1346">
        <f>'1 уровень'!AG2536</f>
        <v>0</v>
      </c>
      <c r="AH8" s="385"/>
      <c r="AI8" s="385"/>
      <c r="AJ8" s="1243"/>
      <c r="AK8" s="1009"/>
      <c r="AL8" s="1009"/>
    </row>
    <row r="9" spans="1:38" s="139" customFormat="1" x14ac:dyDescent="0.25">
      <c r="A9" s="19">
        <v>1</v>
      </c>
      <c r="B9" s="489" t="s">
        <v>7</v>
      </c>
      <c r="C9" s="33">
        <f>'1 уровень'!E2537</f>
        <v>46272</v>
      </c>
      <c r="D9" s="30">
        <f>'1 уровень'!F2537</f>
        <v>26991.666666666672</v>
      </c>
      <c r="E9" s="30">
        <f>'1 уровень'!G2537</f>
        <v>21046</v>
      </c>
      <c r="F9" s="141">
        <f>'1 уровень'!H2537</f>
        <v>77.972213646187086</v>
      </c>
      <c r="G9" s="24">
        <f>'1 уровень'!I2537</f>
        <v>8.5278137966804977</v>
      </c>
      <c r="H9" s="24">
        <f>'1 уровень'!J2537</f>
        <v>8.2828565998289463</v>
      </c>
      <c r="I9" s="24">
        <f>'1 уровень'!K2537</f>
        <v>394599</v>
      </c>
      <c r="J9" s="24">
        <f>'1 уровень'!L2537</f>
        <v>230186.25</v>
      </c>
      <c r="K9" s="24">
        <f>'1 уровень'!M2537</f>
        <v>174321</v>
      </c>
      <c r="L9" s="24">
        <f>'1 уровень'!N2537</f>
        <v>75.730413958262062</v>
      </c>
      <c r="M9" s="24">
        <f>'1 уровень'!O2537</f>
        <v>1231.84375</v>
      </c>
      <c r="N9" s="24" t="e">
        <f>'1 уровень'!P2537</f>
        <v>#DIV/0!</v>
      </c>
      <c r="O9" s="625">
        <f>'1 уровень'!Q2537</f>
        <v>2096475.5607626475</v>
      </c>
      <c r="P9" s="625">
        <f>'1 уровень'!R2537</f>
        <v>2096475.5607626475</v>
      </c>
      <c r="Q9" s="625">
        <f>'1 уровень'!S2537</f>
        <v>2098109.9610371478</v>
      </c>
      <c r="R9" s="625">
        <f>'1 уровень'!T2537</f>
        <v>2098067.0092132837</v>
      </c>
      <c r="S9" s="625">
        <f>'1 уровень'!U2537</f>
        <v>2098067.0092132837</v>
      </c>
      <c r="T9" s="625">
        <f>'1 уровень'!V2537</f>
        <v>2100385.6621446954</v>
      </c>
      <c r="U9" s="625">
        <f>'1 уровень'!W2537</f>
        <v>2100385.6621446954</v>
      </c>
      <c r="V9" s="625">
        <f>'1 уровень'!X2537</f>
        <v>1224404.6598154169</v>
      </c>
      <c r="W9" s="625">
        <f>'1 уровень'!Y2537</f>
        <v>1415808.93717</v>
      </c>
      <c r="X9" s="1106">
        <f>'1 уровень'!Z2537</f>
        <v>-957.23002000000554</v>
      </c>
      <c r="Y9" s="625">
        <f>'1 уровень'!AA2537</f>
        <v>-6536.6875400000008</v>
      </c>
      <c r="Z9" s="625">
        <f>'1 уровень'!AB2537</f>
        <v>191404.27735458314</v>
      </c>
      <c r="AA9" s="625">
        <f>'1 уровень'!AC2537</f>
        <v>-1865.0742499999999</v>
      </c>
      <c r="AB9" s="625">
        <f>'1 уровень'!AD2537</f>
        <v>-32112.796120000003</v>
      </c>
      <c r="AC9" s="626">
        <f>'1 уровень'!AE2537</f>
        <v>1376202.2234900002</v>
      </c>
      <c r="AD9" s="625">
        <f>W9/V9*100</f>
        <v>115.63243620646118</v>
      </c>
      <c r="AE9" s="625">
        <f>AC9/V9*100</f>
        <v>112.39766301587477</v>
      </c>
      <c r="AF9" s="1347">
        <f>'1 уровень'!AF2537</f>
        <v>0</v>
      </c>
      <c r="AG9" s="1348">
        <f>'1 уровень'!AG2537</f>
        <v>0</v>
      </c>
      <c r="AH9" s="385"/>
      <c r="AI9" s="385"/>
      <c r="AJ9" s="1243"/>
    </row>
    <row r="10" spans="1:38" s="139" customFormat="1" ht="43.5" x14ac:dyDescent="0.25">
      <c r="A10" s="19">
        <v>1</v>
      </c>
      <c r="B10" s="490" t="s">
        <v>184</v>
      </c>
      <c r="C10" s="21">
        <f>'1 уровень'!E2538</f>
        <v>632</v>
      </c>
      <c r="D10" s="21">
        <f>'1 уровень'!F2538</f>
        <v>368.50000000000006</v>
      </c>
      <c r="E10" s="21">
        <f>'1 уровень'!G2538</f>
        <v>447</v>
      </c>
      <c r="F10" s="142">
        <f>'1 уровень'!H2538</f>
        <v>121.30257801899592</v>
      </c>
      <c r="G10" s="143">
        <f>'1 уровень'!I2538</f>
        <v>0</v>
      </c>
      <c r="H10" s="143">
        <f>'1 уровень'!J2538</f>
        <v>0</v>
      </c>
      <c r="I10" s="20">
        <f>'1 уровень'!K2538</f>
        <v>0</v>
      </c>
      <c r="J10" s="20">
        <f>'1 уровень'!L2538</f>
        <v>0</v>
      </c>
      <c r="K10" s="20">
        <f>'1 уровень'!M2538</f>
        <v>0</v>
      </c>
      <c r="L10" s="20">
        <f>'1 уровень'!N2538</f>
        <v>0</v>
      </c>
      <c r="M10" s="20">
        <f>'1 уровень'!O2538</f>
        <v>0</v>
      </c>
      <c r="N10" s="20">
        <f>'1 уровень'!P2538</f>
        <v>0</v>
      </c>
      <c r="O10" s="625">
        <f>'1 уровень'!Q2538</f>
        <v>100802.43754469999</v>
      </c>
      <c r="P10" s="625">
        <f>'1 уровень'!R2538</f>
        <v>100802.43754469999</v>
      </c>
      <c r="Q10" s="625">
        <f>'1 уровень'!S2538</f>
        <v>100802.43754469999</v>
      </c>
      <c r="R10" s="625">
        <f>'1 уровень'!T2538</f>
        <v>100119.96176799999</v>
      </c>
      <c r="S10" s="625">
        <f>'1 уровень'!U2538</f>
        <v>100119.96176799999</v>
      </c>
      <c r="T10" s="625">
        <f>'1 уровень'!V2538</f>
        <v>100119.96176799999</v>
      </c>
      <c r="U10" s="625">
        <f>'1 уровень'!W2538</f>
        <v>100119.96176799999</v>
      </c>
      <c r="V10" s="625">
        <f>'1 уровень'!X2538</f>
        <v>58403.311031333331</v>
      </c>
      <c r="W10" s="625">
        <f>'1 уровень'!Y2538</f>
        <v>69494.057979999998</v>
      </c>
      <c r="X10" s="1106">
        <f>'1 уровень'!Z2538</f>
        <v>-957.23002000000554</v>
      </c>
      <c r="Y10" s="625">
        <f>'1 уровень'!AA2538</f>
        <v>0</v>
      </c>
      <c r="Z10" s="625">
        <f>'1 уровень'!AB2538</f>
        <v>11090.746948666667</v>
      </c>
      <c r="AA10" s="625">
        <f>'1 уровень'!AC2538</f>
        <v>-119.99869</v>
      </c>
      <c r="AB10" s="625">
        <f>'1 уровень'!AD2538</f>
        <v>0</v>
      </c>
      <c r="AC10" s="626">
        <f>'1 уровень'!AE2538</f>
        <v>68536.827959999995</v>
      </c>
      <c r="AD10" s="625">
        <f>W10/V10*100</f>
        <v>118.98992840100537</v>
      </c>
      <c r="AE10" s="625">
        <f>AC10/V10*100</f>
        <v>117.35092882530245</v>
      </c>
      <c r="AF10" s="1349">
        <f>'1 уровень'!AF2538</f>
        <v>0</v>
      </c>
      <c r="AG10" s="1348">
        <f>'1 уровень'!AG2538</f>
        <v>0</v>
      </c>
      <c r="AH10" s="385"/>
      <c r="AI10" s="385"/>
      <c r="AJ10" s="1243"/>
      <c r="AK10" s="1009"/>
      <c r="AL10" s="1009"/>
    </row>
    <row r="11" spans="1:38" s="139" customFormat="1" x14ac:dyDescent="0.25">
      <c r="A11" s="19">
        <v>1</v>
      </c>
      <c r="B11" s="491" t="s">
        <v>185</v>
      </c>
      <c r="C11" s="21">
        <f>'1 уровень'!E2539</f>
        <v>2950</v>
      </c>
      <c r="D11" s="21">
        <f>'1 уровень'!F2539</f>
        <v>1720.8333333333335</v>
      </c>
      <c r="E11" s="21">
        <f>'1 уровень'!G2539</f>
        <v>1677</v>
      </c>
      <c r="F11" s="142">
        <f>'1 уровень'!H2539</f>
        <v>97.452784503631946</v>
      </c>
      <c r="G11" s="21">
        <f>'1 уровень'!I2539</f>
        <v>13.00009685230024</v>
      </c>
      <c r="H11" s="21">
        <f>'1 уровень'!J2539</f>
        <v>12.403100775193799</v>
      </c>
      <c r="I11" s="21">
        <f>'1 уровень'!K2539</f>
        <v>38350</v>
      </c>
      <c r="J11" s="21">
        <f>'1 уровень'!L2539</f>
        <v>22371</v>
      </c>
      <c r="K11" s="21">
        <f>'1 уровень'!M2539</f>
        <v>20800</v>
      </c>
      <c r="L11" s="21">
        <f>'1 уровень'!N2539</f>
        <v>92.977515533503194</v>
      </c>
      <c r="M11" s="21">
        <f>'1 уровень'!O2539</f>
        <v>119.84375</v>
      </c>
      <c r="N11" s="21">
        <f>'1 уровень'!P2539</f>
        <v>297.53026634382564</v>
      </c>
      <c r="O11" s="625">
        <f>'1 уровень'!Q2539</f>
        <v>126335.54997000001</v>
      </c>
      <c r="P11" s="625">
        <f>'1 уровень'!R2539</f>
        <v>126335.54997000001</v>
      </c>
      <c r="Q11" s="625">
        <f>'1 уровень'!S2539</f>
        <v>126335.54997000001</v>
      </c>
      <c r="R11" s="625">
        <f>'1 уровень'!T2539</f>
        <v>126335.54997000001</v>
      </c>
      <c r="S11" s="625">
        <f>'1 уровень'!U2539</f>
        <v>126335.54997000001</v>
      </c>
      <c r="T11" s="625">
        <f>'1 уровень'!V2539</f>
        <v>126335.54997000001</v>
      </c>
      <c r="U11" s="625">
        <f>'1 уровень'!W2539</f>
        <v>126335.54997000001</v>
      </c>
      <c r="V11" s="625">
        <f>'1 уровень'!X2539</f>
        <v>73695.737482500001</v>
      </c>
      <c r="W11" s="143">
        <f>'1 уровень'!Y2539</f>
        <v>71875.846650000007</v>
      </c>
      <c r="X11" s="1107">
        <f>'1 уровень'!Z2539</f>
        <v>0</v>
      </c>
      <c r="Y11" s="143">
        <f>'1 уровень'!AA2539</f>
        <v>0</v>
      </c>
      <c r="Z11" s="625">
        <f>'1 уровень'!AB2539</f>
        <v>-1819.8908324999938</v>
      </c>
      <c r="AA11" s="625">
        <f>'1 уровень'!AC2539</f>
        <v>-431.28947999999997</v>
      </c>
      <c r="AB11" s="143">
        <f>'1 уровень'!AD2539</f>
        <v>0</v>
      </c>
      <c r="AC11" s="627">
        <f>'1 уровень'!AE2539</f>
        <v>71875.846650000007</v>
      </c>
      <c r="AD11" s="625">
        <f>W11/V11*100</f>
        <v>97.530534472319857</v>
      </c>
      <c r="AE11" s="143">
        <f>AC11/V11*100</f>
        <v>97.530534472319857</v>
      </c>
      <c r="AF11" s="1349">
        <f>'1 уровень'!AF2539</f>
        <v>0</v>
      </c>
      <c r="AG11" s="1350">
        <f>'1 уровень'!AG2539</f>
        <v>0</v>
      </c>
      <c r="AH11" s="385"/>
      <c r="AI11" s="385"/>
      <c r="AJ11" s="1243"/>
    </row>
    <row r="12" spans="1:38" s="139" customFormat="1" ht="60" x14ac:dyDescent="0.25">
      <c r="A12" s="19">
        <v>1</v>
      </c>
      <c r="B12" s="492" t="s">
        <v>382</v>
      </c>
      <c r="C12" s="21">
        <f>'1 уровень'!E2540</f>
        <v>0</v>
      </c>
      <c r="D12" s="21">
        <f>'1 уровень'!F2540</f>
        <v>0</v>
      </c>
      <c r="E12" s="21">
        <f>'1 уровень'!G2540</f>
        <v>0</v>
      </c>
      <c r="F12" s="142">
        <f>'1 уровень'!H2540</f>
        <v>0</v>
      </c>
      <c r="G12" s="143">
        <f>'1 уровень'!I2540</f>
        <v>0</v>
      </c>
      <c r="H12" s="143">
        <f>'1 уровень'!J2540</f>
        <v>0</v>
      </c>
      <c r="I12" s="20">
        <f>'1 уровень'!K2540</f>
        <v>0</v>
      </c>
      <c r="J12" s="20">
        <f>'1 уровень'!L2540</f>
        <v>0</v>
      </c>
      <c r="K12" s="20">
        <f>'1 уровень'!M2540</f>
        <v>0</v>
      </c>
      <c r="L12" s="20">
        <f>'1 уровень'!N2540</f>
        <v>0</v>
      </c>
      <c r="M12" s="20">
        <f>'1 уровень'!O2540</f>
        <v>0</v>
      </c>
      <c r="N12" s="20">
        <f>'1 уровень'!P2540</f>
        <v>0</v>
      </c>
      <c r="O12" s="625">
        <f>'1 уровень'!Q2540</f>
        <v>2277569.8009000001</v>
      </c>
      <c r="P12" s="625">
        <f>'1 уровень'!R2540</f>
        <v>2277569.8009000001</v>
      </c>
      <c r="Q12" s="625">
        <f>'1 уровень'!S2540</f>
        <v>2277578.9538199999</v>
      </c>
      <c r="R12" s="625">
        <f>'1 уровень'!T2540</f>
        <v>2277578.9538199999</v>
      </c>
      <c r="S12" s="625">
        <f>'1 уровень'!U2540</f>
        <v>2277578.9538199999</v>
      </c>
      <c r="T12" s="625">
        <f>'1 уровень'!V2540</f>
        <v>2277578.9538199999</v>
      </c>
      <c r="U12" s="625">
        <f>'1 уровень'!W2540</f>
        <v>2277578.9538199999</v>
      </c>
      <c r="V12" s="625">
        <f>'1 уровень'!X2540</f>
        <v>1344373.0140725002</v>
      </c>
      <c r="W12" s="625">
        <f>'1 уровень'!Y2540</f>
        <v>1306464.0061699999</v>
      </c>
      <c r="X12" s="1106">
        <f>'1 уровень'!Z2540</f>
        <v>0</v>
      </c>
      <c r="Y12" s="625">
        <f>'1 уровень'!AA2540</f>
        <v>-748.84364000000005</v>
      </c>
      <c r="Z12" s="625">
        <f>'1 уровень'!AB2540</f>
        <v>-37909.007902500016</v>
      </c>
      <c r="AA12" s="625">
        <f>'1 уровень'!AC2540</f>
        <v>0</v>
      </c>
      <c r="AB12" s="625">
        <f>'1 уровень'!AD2540</f>
        <v>-313.11697000000004</v>
      </c>
      <c r="AC12" s="626">
        <f>'1 уровень'!AE2540</f>
        <v>1305402.04556</v>
      </c>
      <c r="AD12" s="625"/>
      <c r="AE12" s="625"/>
      <c r="AF12" s="1349">
        <f>'1 уровень'!AF2540</f>
        <v>0</v>
      </c>
      <c r="AG12" s="1348">
        <f>'1 уровень'!AG2540</f>
        <v>0</v>
      </c>
      <c r="AH12" s="385"/>
      <c r="AI12" s="385"/>
      <c r="AJ12" s="1243"/>
      <c r="AL12" s="1009"/>
    </row>
    <row r="13" spans="1:38" s="139" customFormat="1" ht="29.25" x14ac:dyDescent="0.25">
      <c r="A13" s="19">
        <v>1</v>
      </c>
      <c r="B13" s="493" t="s">
        <v>293</v>
      </c>
      <c r="C13" s="33">
        <f>'1 уровень'!E2541</f>
        <v>628398</v>
      </c>
      <c r="D13" s="33">
        <f>'1 уровень'!F2541</f>
        <v>366568.75</v>
      </c>
      <c r="E13" s="33">
        <f>'1 уровень'!G2541</f>
        <v>395218</v>
      </c>
      <c r="F13" s="142">
        <f>'1 уровень'!H2541</f>
        <v>107.81551891698351</v>
      </c>
      <c r="G13" s="143">
        <f>'1 уровень'!I2541</f>
        <v>0</v>
      </c>
      <c r="H13" s="143">
        <f>'1 уровень'!J2541</f>
        <v>0</v>
      </c>
      <c r="I13" s="20">
        <f>'1 уровень'!K2541</f>
        <v>0</v>
      </c>
      <c r="J13" s="20">
        <f>'1 уровень'!L2541</f>
        <v>0</v>
      </c>
      <c r="K13" s="20">
        <f>'1 уровень'!M2541</f>
        <v>0</v>
      </c>
      <c r="L13" s="20">
        <f>'1 уровень'!N2541</f>
        <v>0</v>
      </c>
      <c r="M13" s="20">
        <f>'1 уровень'!O2541</f>
        <v>0</v>
      </c>
      <c r="N13" s="20">
        <f>'1 уровень'!P2541</f>
        <v>0</v>
      </c>
      <c r="O13" s="625">
        <f>'1 уровень'!Q2541</f>
        <v>0</v>
      </c>
      <c r="P13" s="625">
        <f>'1 уровень'!R2541</f>
        <v>0</v>
      </c>
      <c r="Q13" s="625">
        <f>'1 уровень'!S2541</f>
        <v>0</v>
      </c>
      <c r="R13" s="625">
        <f>'1 уровень'!T2541</f>
        <v>0</v>
      </c>
      <c r="S13" s="625">
        <f>'1 уровень'!U2541</f>
        <v>0</v>
      </c>
      <c r="T13" s="625">
        <f>'1 уровень'!V2541</f>
        <v>0</v>
      </c>
      <c r="U13" s="625">
        <f>'1 уровень'!W2541</f>
        <v>0</v>
      </c>
      <c r="V13" s="625">
        <f>'1 уровень'!X2541</f>
        <v>0</v>
      </c>
      <c r="W13" s="625">
        <f>'1 уровень'!Y2541</f>
        <v>0</v>
      </c>
      <c r="X13" s="1106">
        <f>'1 уровень'!Z2541</f>
        <v>0</v>
      </c>
      <c r="Y13" s="625">
        <f>'1 уровень'!AA2541</f>
        <v>0</v>
      </c>
      <c r="Z13" s="625">
        <f>'1 уровень'!AB2541</f>
        <v>0</v>
      </c>
      <c r="AA13" s="625">
        <f>'1 уровень'!AC2541</f>
        <v>0</v>
      </c>
      <c r="AB13" s="625">
        <f>'1 уровень'!AD2541</f>
        <v>0</v>
      </c>
      <c r="AC13" s="626">
        <f>'1 уровень'!AE2541</f>
        <v>0</v>
      </c>
      <c r="AD13" s="625"/>
      <c r="AE13" s="625"/>
      <c r="AF13" s="1351">
        <f>'1 уровень'!AF2541</f>
        <v>0</v>
      </c>
      <c r="AG13" s="1348">
        <f>'1 уровень'!AG2541</f>
        <v>0</v>
      </c>
      <c r="AH13" s="385"/>
      <c r="AI13" s="385"/>
      <c r="AJ13" s="1243"/>
    </row>
    <row r="14" spans="1:38" s="139" customFormat="1" ht="30" x14ac:dyDescent="0.25">
      <c r="A14" s="19">
        <v>1</v>
      </c>
      <c r="B14" s="336" t="s">
        <v>204</v>
      </c>
      <c r="C14" s="32">
        <f>'1 уровень'!E2542</f>
        <v>10955</v>
      </c>
      <c r="D14" s="32">
        <f>'1 уровень'!F2542</f>
        <v>6391</v>
      </c>
      <c r="E14" s="32">
        <f>'1 уровень'!G2542</f>
        <v>5100</v>
      </c>
      <c r="F14" s="142">
        <f>'1 уровень'!H2542</f>
        <v>79.799718353935219</v>
      </c>
      <c r="G14" s="143">
        <f>'1 уровень'!I2542</f>
        <v>0</v>
      </c>
      <c r="H14" s="143">
        <f>'1 уровень'!J2542</f>
        <v>0</v>
      </c>
      <c r="I14" s="20">
        <f>'1 уровень'!K2542</f>
        <v>0</v>
      </c>
      <c r="J14" s="20">
        <f>'1 уровень'!L2542</f>
        <v>0</v>
      </c>
      <c r="K14" s="20">
        <f>'1 уровень'!M2542</f>
        <v>0</v>
      </c>
      <c r="L14" s="20">
        <f>'1 уровень'!N2542</f>
        <v>0</v>
      </c>
      <c r="M14" s="20">
        <f>'1 уровень'!O2542</f>
        <v>0</v>
      </c>
      <c r="N14" s="20">
        <f>'1 уровень'!P2542</f>
        <v>0</v>
      </c>
      <c r="O14" s="625">
        <f>'1 уровень'!Q2542</f>
        <v>0</v>
      </c>
      <c r="P14" s="625">
        <f>'1 уровень'!R2542</f>
        <v>0</v>
      </c>
      <c r="Q14" s="625">
        <f>'1 уровень'!S2542</f>
        <v>0</v>
      </c>
      <c r="R14" s="625">
        <f>'1 уровень'!T2542</f>
        <v>0</v>
      </c>
      <c r="S14" s="625">
        <f>'1 уровень'!U2542</f>
        <v>0</v>
      </c>
      <c r="T14" s="625">
        <f>'1 уровень'!V2542</f>
        <v>0</v>
      </c>
      <c r="U14" s="625">
        <f>'1 уровень'!W2542</f>
        <v>0</v>
      </c>
      <c r="V14" s="625">
        <f>'1 уровень'!X2542</f>
        <v>0</v>
      </c>
      <c r="W14" s="625">
        <f>'1 уровень'!Y2542</f>
        <v>0</v>
      </c>
      <c r="X14" s="1106">
        <f>'1 уровень'!Z2542</f>
        <v>0</v>
      </c>
      <c r="Y14" s="625">
        <f>'1 уровень'!AA2542</f>
        <v>0</v>
      </c>
      <c r="Z14" s="625">
        <f>'1 уровень'!AB2542</f>
        <v>0</v>
      </c>
      <c r="AA14" s="625">
        <f>'1 уровень'!AC2542</f>
        <v>0</v>
      </c>
      <c r="AB14" s="625">
        <f>'1 уровень'!AD2542</f>
        <v>0</v>
      </c>
      <c r="AC14" s="626">
        <f>'1 уровень'!AE2542</f>
        <v>0</v>
      </c>
      <c r="AD14" s="625"/>
      <c r="AE14" s="625"/>
      <c r="AF14" s="1352">
        <f>'1 уровень'!AF2542</f>
        <v>0</v>
      </c>
      <c r="AG14" s="1348">
        <f>'1 уровень'!AG2542</f>
        <v>0</v>
      </c>
      <c r="AH14" s="385"/>
      <c r="AI14" s="385"/>
      <c r="AJ14" s="1243"/>
    </row>
    <row r="15" spans="1:38" s="139" customFormat="1" ht="30" x14ac:dyDescent="0.25">
      <c r="A15" s="19"/>
      <c r="B15" s="336" t="s">
        <v>205</v>
      </c>
      <c r="C15" s="32">
        <f>'1 уровень'!E2543</f>
        <v>127823</v>
      </c>
      <c r="D15" s="32">
        <f>'1 уровень'!F2543</f>
        <v>74564.333333333343</v>
      </c>
      <c r="E15" s="32">
        <f>'1 уровень'!G2543</f>
        <v>63230</v>
      </c>
      <c r="F15" s="142">
        <f>'1 уровень'!H2543</f>
        <v>84.799256123347604</v>
      </c>
      <c r="G15" s="143">
        <f>'1 уровень'!I2543</f>
        <v>0</v>
      </c>
      <c r="H15" s="143">
        <f>'1 уровень'!J2543</f>
        <v>0</v>
      </c>
      <c r="I15" s="20">
        <f>'1 уровень'!K2543</f>
        <v>0</v>
      </c>
      <c r="J15" s="20">
        <f>'1 уровень'!L2543</f>
        <v>0</v>
      </c>
      <c r="K15" s="20">
        <f>'1 уровень'!M2543</f>
        <v>0</v>
      </c>
      <c r="L15" s="20">
        <f>'1 уровень'!N2543</f>
        <v>0</v>
      </c>
      <c r="M15" s="20">
        <f>'1 уровень'!O2543</f>
        <v>0</v>
      </c>
      <c r="N15" s="20">
        <f>'1 уровень'!P2543</f>
        <v>0</v>
      </c>
      <c r="O15" s="625">
        <f>'1 уровень'!Q2543</f>
        <v>0</v>
      </c>
      <c r="P15" s="625">
        <f>'1 уровень'!R2543</f>
        <v>0</v>
      </c>
      <c r="Q15" s="625">
        <f>'1 уровень'!S2543</f>
        <v>0</v>
      </c>
      <c r="R15" s="625">
        <f>'1 уровень'!T2543</f>
        <v>0</v>
      </c>
      <c r="S15" s="625">
        <f>'1 уровень'!U2543</f>
        <v>0</v>
      </c>
      <c r="T15" s="625">
        <f>'1 уровень'!V2543</f>
        <v>0</v>
      </c>
      <c r="U15" s="625">
        <f>'1 уровень'!W2543</f>
        <v>0</v>
      </c>
      <c r="V15" s="625">
        <f>'1 уровень'!X2543</f>
        <v>0</v>
      </c>
      <c r="W15" s="625">
        <f>'1 уровень'!Y2543</f>
        <v>0</v>
      </c>
      <c r="X15" s="1106">
        <f>'1 уровень'!Z2543</f>
        <v>0</v>
      </c>
      <c r="Y15" s="625">
        <f>'1 уровень'!AA2543</f>
        <v>0</v>
      </c>
      <c r="Z15" s="625">
        <f>'1 уровень'!AB2543</f>
        <v>0</v>
      </c>
      <c r="AA15" s="625">
        <f>'1 уровень'!AC2543</f>
        <v>0</v>
      </c>
      <c r="AB15" s="625">
        <f>'1 уровень'!AD2543</f>
        <v>0</v>
      </c>
      <c r="AC15" s="626">
        <f>'1 уровень'!AE2543</f>
        <v>0</v>
      </c>
      <c r="AD15" s="625"/>
      <c r="AE15" s="625"/>
      <c r="AF15" s="1352">
        <f>'1 уровень'!AF2543</f>
        <v>0</v>
      </c>
      <c r="AG15" s="1348">
        <f>'1 уровень'!AG2543</f>
        <v>0</v>
      </c>
      <c r="AH15" s="385"/>
      <c r="AI15" s="385"/>
      <c r="AJ15" s="1243"/>
    </row>
    <row r="16" spans="1:38" s="139" customFormat="1" ht="30" x14ac:dyDescent="0.25">
      <c r="A16" s="19"/>
      <c r="B16" s="336" t="s">
        <v>294</v>
      </c>
      <c r="C16" s="32">
        <f>'1 уровень'!E2544</f>
        <v>215587</v>
      </c>
      <c r="D16" s="32">
        <f>'1 уровень'!F2544</f>
        <v>125758.25</v>
      </c>
      <c r="E16" s="32">
        <f>'1 уровень'!G2544</f>
        <v>173951</v>
      </c>
      <c r="F16" s="142">
        <f>'1 уровень'!H2544</f>
        <v>138.32174032319949</v>
      </c>
      <c r="G16" s="143">
        <f>'1 уровень'!I2544</f>
        <v>0</v>
      </c>
      <c r="H16" s="143">
        <f>'1 уровень'!J2544</f>
        <v>0</v>
      </c>
      <c r="I16" s="20">
        <f>'1 уровень'!K2544</f>
        <v>0</v>
      </c>
      <c r="J16" s="20">
        <f>'1 уровень'!L2544</f>
        <v>0</v>
      </c>
      <c r="K16" s="20">
        <f>'1 уровень'!M2544</f>
        <v>0</v>
      </c>
      <c r="L16" s="20">
        <f>'1 уровень'!N2544</f>
        <v>0</v>
      </c>
      <c r="M16" s="20">
        <f>'1 уровень'!O2544</f>
        <v>0</v>
      </c>
      <c r="N16" s="20">
        <f>'1 уровень'!P2544</f>
        <v>0</v>
      </c>
      <c r="O16" s="625">
        <f>'1 уровень'!Q2544</f>
        <v>0</v>
      </c>
      <c r="P16" s="625">
        <f>'1 уровень'!R2544</f>
        <v>0</v>
      </c>
      <c r="Q16" s="625">
        <f>'1 уровень'!S2544</f>
        <v>0</v>
      </c>
      <c r="R16" s="625">
        <f>'1 уровень'!T2544</f>
        <v>0</v>
      </c>
      <c r="S16" s="625">
        <f>'1 уровень'!U2544</f>
        <v>0</v>
      </c>
      <c r="T16" s="625">
        <f>'1 уровень'!V2544</f>
        <v>0</v>
      </c>
      <c r="U16" s="625">
        <f>'1 уровень'!W2544</f>
        <v>0</v>
      </c>
      <c r="V16" s="625">
        <f>'1 уровень'!X2544</f>
        <v>0</v>
      </c>
      <c r="W16" s="625">
        <f>'1 уровень'!Y2544</f>
        <v>0</v>
      </c>
      <c r="X16" s="1106">
        <f>'1 уровень'!Z2544</f>
        <v>0</v>
      </c>
      <c r="Y16" s="625">
        <f>'1 уровень'!AA2544</f>
        <v>0</v>
      </c>
      <c r="Z16" s="625">
        <f>'1 уровень'!AB2544</f>
        <v>0</v>
      </c>
      <c r="AA16" s="625">
        <f>'1 уровень'!AC2544</f>
        <v>0</v>
      </c>
      <c r="AB16" s="625">
        <f>'1 уровень'!AD2544</f>
        <v>0</v>
      </c>
      <c r="AC16" s="626">
        <f>'1 уровень'!AE2544</f>
        <v>0</v>
      </c>
      <c r="AD16" s="625"/>
      <c r="AE16" s="625"/>
      <c r="AF16" s="1352">
        <f>'1 уровень'!AF2544</f>
        <v>0</v>
      </c>
      <c r="AG16" s="1348">
        <f>'1 уровень'!AG2544</f>
        <v>0</v>
      </c>
      <c r="AH16" s="385"/>
      <c r="AI16" s="385"/>
      <c r="AJ16" s="1243"/>
    </row>
    <row r="17" spans="1:36" s="139" customFormat="1" ht="60" x14ac:dyDescent="0.25">
      <c r="A17" s="19"/>
      <c r="B17" s="336" t="s">
        <v>295</v>
      </c>
      <c r="C17" s="32">
        <f>'1 уровень'!E2545</f>
        <v>4500</v>
      </c>
      <c r="D17" s="32">
        <f>'1 уровень'!F2545</f>
        <v>2625.333333333333</v>
      </c>
      <c r="E17" s="32">
        <f>'1 уровень'!G2545</f>
        <v>8724</v>
      </c>
      <c r="F17" s="142">
        <f>'1 уровень'!H2545</f>
        <v>332.30066023362116</v>
      </c>
      <c r="G17" s="143">
        <f>'1 уровень'!I2545</f>
        <v>0</v>
      </c>
      <c r="H17" s="143">
        <f>'1 уровень'!J2545</f>
        <v>0</v>
      </c>
      <c r="I17" s="20">
        <f>'1 уровень'!K2545</f>
        <v>0</v>
      </c>
      <c r="J17" s="20">
        <f>'1 уровень'!L2545</f>
        <v>0</v>
      </c>
      <c r="K17" s="20">
        <f>'1 уровень'!M2545</f>
        <v>0</v>
      </c>
      <c r="L17" s="20">
        <f>'1 уровень'!N2545</f>
        <v>0</v>
      </c>
      <c r="M17" s="20">
        <f>'1 уровень'!O2545</f>
        <v>0</v>
      </c>
      <c r="N17" s="20">
        <f>'1 уровень'!P2545</f>
        <v>0</v>
      </c>
      <c r="O17" s="625">
        <f>'1 уровень'!Q2545</f>
        <v>0</v>
      </c>
      <c r="P17" s="625">
        <f>'1 уровень'!R2545</f>
        <v>0</v>
      </c>
      <c r="Q17" s="625">
        <f>'1 уровень'!S2545</f>
        <v>0</v>
      </c>
      <c r="R17" s="625">
        <f>'1 уровень'!T2545</f>
        <v>0</v>
      </c>
      <c r="S17" s="625">
        <f>'1 уровень'!U2545</f>
        <v>0</v>
      </c>
      <c r="T17" s="625">
        <f>'1 уровень'!V2545</f>
        <v>0</v>
      </c>
      <c r="U17" s="625">
        <f>'1 уровень'!W2545</f>
        <v>0</v>
      </c>
      <c r="V17" s="625">
        <f>'1 уровень'!X2545</f>
        <v>0</v>
      </c>
      <c r="W17" s="625">
        <f>'1 уровень'!Y2545</f>
        <v>0</v>
      </c>
      <c r="X17" s="1106">
        <f>'1 уровень'!Z2545</f>
        <v>0</v>
      </c>
      <c r="Y17" s="625">
        <f>'1 уровень'!AA2545</f>
        <v>0</v>
      </c>
      <c r="Z17" s="625">
        <f>'1 уровень'!AB2545</f>
        <v>0</v>
      </c>
      <c r="AA17" s="625">
        <f>'1 уровень'!AC2545</f>
        <v>0</v>
      </c>
      <c r="AB17" s="625">
        <f>'1 уровень'!AD2545</f>
        <v>0</v>
      </c>
      <c r="AC17" s="626">
        <f>'1 уровень'!AE2545</f>
        <v>0</v>
      </c>
      <c r="AD17" s="625"/>
      <c r="AE17" s="625"/>
      <c r="AF17" s="1352">
        <f>'1 уровень'!AF2545</f>
        <v>0</v>
      </c>
      <c r="AG17" s="1348">
        <f>'1 уровень'!AG2545</f>
        <v>0</v>
      </c>
      <c r="AH17" s="385"/>
      <c r="AI17" s="385"/>
      <c r="AJ17" s="1243"/>
    </row>
    <row r="18" spans="1:36" s="139" customFormat="1" ht="45" x14ac:dyDescent="0.25">
      <c r="A18" s="19"/>
      <c r="B18" s="336" t="s">
        <v>296</v>
      </c>
      <c r="C18" s="32">
        <f>'1 уровень'!E2546</f>
        <v>229267</v>
      </c>
      <c r="D18" s="32">
        <f>'1 уровень'!F2546</f>
        <v>133739.25</v>
      </c>
      <c r="E18" s="32">
        <f>'1 уровень'!G2546</f>
        <v>128049</v>
      </c>
      <c r="F18" s="142">
        <f>'1 уровень'!H2546</f>
        <v>95.74526550732115</v>
      </c>
      <c r="G18" s="143">
        <f>'1 уровень'!I2546</f>
        <v>0</v>
      </c>
      <c r="H18" s="143">
        <f>'1 уровень'!J2546</f>
        <v>0</v>
      </c>
      <c r="I18" s="20">
        <f>'1 уровень'!K2546</f>
        <v>0</v>
      </c>
      <c r="J18" s="20">
        <f>'1 уровень'!L2546</f>
        <v>0</v>
      </c>
      <c r="K18" s="20">
        <f>'1 уровень'!M2546</f>
        <v>0</v>
      </c>
      <c r="L18" s="20">
        <f>'1 уровень'!N2546</f>
        <v>0</v>
      </c>
      <c r="M18" s="20">
        <f>'1 уровень'!O2546</f>
        <v>0</v>
      </c>
      <c r="N18" s="20">
        <f>'1 уровень'!P2546</f>
        <v>0</v>
      </c>
      <c r="O18" s="625">
        <f>'1 уровень'!Q2546</f>
        <v>0</v>
      </c>
      <c r="P18" s="625">
        <f>'1 уровень'!R2546</f>
        <v>0</v>
      </c>
      <c r="Q18" s="625">
        <f>'1 уровень'!S2546</f>
        <v>0</v>
      </c>
      <c r="R18" s="625">
        <f>'1 уровень'!T2546</f>
        <v>0</v>
      </c>
      <c r="S18" s="625">
        <f>'1 уровень'!U2546</f>
        <v>0</v>
      </c>
      <c r="T18" s="625">
        <f>'1 уровень'!V2546</f>
        <v>0</v>
      </c>
      <c r="U18" s="625">
        <f>'1 уровень'!W2546</f>
        <v>0</v>
      </c>
      <c r="V18" s="625">
        <f>'1 уровень'!X2546</f>
        <v>0</v>
      </c>
      <c r="W18" s="625">
        <f>'1 уровень'!Y2546</f>
        <v>0</v>
      </c>
      <c r="X18" s="1106">
        <f>'1 уровень'!Z2546</f>
        <v>0</v>
      </c>
      <c r="Y18" s="625">
        <f>'1 уровень'!AA2546</f>
        <v>0</v>
      </c>
      <c r="Z18" s="625">
        <f>'1 уровень'!AB2546</f>
        <v>0</v>
      </c>
      <c r="AA18" s="625">
        <f>'1 уровень'!AC2546</f>
        <v>0</v>
      </c>
      <c r="AB18" s="625">
        <f>'1 уровень'!AD2546</f>
        <v>0</v>
      </c>
      <c r="AC18" s="626">
        <f>'1 уровень'!AE2546</f>
        <v>0</v>
      </c>
      <c r="AD18" s="625"/>
      <c r="AE18" s="625"/>
      <c r="AF18" s="1352">
        <f>'1 уровень'!AF2546</f>
        <v>0</v>
      </c>
      <c r="AG18" s="1348">
        <f>'1 уровень'!AG2546</f>
        <v>0</v>
      </c>
      <c r="AH18" s="385"/>
      <c r="AI18" s="385"/>
      <c r="AJ18" s="1243"/>
    </row>
    <row r="19" spans="1:36" s="139" customFormat="1" ht="105" x14ac:dyDescent="0.25">
      <c r="A19" s="19"/>
      <c r="B19" s="336" t="s">
        <v>532</v>
      </c>
      <c r="C19" s="32">
        <f>'1 уровень'!E2547</f>
        <v>109770</v>
      </c>
      <c r="D19" s="32">
        <f>'1 уровень'!F2547</f>
        <v>64032.5</v>
      </c>
      <c r="E19" s="32">
        <f>'1 уровень'!G2547</f>
        <v>26116</v>
      </c>
      <c r="F19" s="142">
        <f>'1 уровень'!H2547</f>
        <v>40.785538593682894</v>
      </c>
      <c r="G19" s="143">
        <f>'1 уровень'!I2547</f>
        <v>0</v>
      </c>
      <c r="H19" s="143">
        <f>'1 уровень'!J2547</f>
        <v>0</v>
      </c>
      <c r="I19" s="20">
        <f>'1 уровень'!K2547</f>
        <v>0</v>
      </c>
      <c r="J19" s="20">
        <f>'1 уровень'!L2547</f>
        <v>0</v>
      </c>
      <c r="K19" s="20">
        <f>'1 уровень'!M2547</f>
        <v>0</v>
      </c>
      <c r="L19" s="20">
        <f>'1 уровень'!N2547</f>
        <v>0</v>
      </c>
      <c r="M19" s="20">
        <f>'1 уровень'!O2547</f>
        <v>0</v>
      </c>
      <c r="N19" s="20">
        <f>'1 уровень'!P2547</f>
        <v>0</v>
      </c>
      <c r="O19" s="625">
        <f>'1 уровень'!Q2547</f>
        <v>0</v>
      </c>
      <c r="P19" s="625">
        <f>'1 уровень'!R2547</f>
        <v>0</v>
      </c>
      <c r="Q19" s="625">
        <f>'1 уровень'!S2547</f>
        <v>0</v>
      </c>
      <c r="R19" s="625">
        <f>'1 уровень'!T2547</f>
        <v>0</v>
      </c>
      <c r="S19" s="625">
        <f>'1 уровень'!U2547</f>
        <v>0</v>
      </c>
      <c r="T19" s="625">
        <f>'1 уровень'!V2547</f>
        <v>0</v>
      </c>
      <c r="U19" s="625">
        <f>'1 уровень'!W2547</f>
        <v>0</v>
      </c>
      <c r="V19" s="625">
        <f>'1 уровень'!X2547</f>
        <v>0</v>
      </c>
      <c r="W19" s="625">
        <f>'1 уровень'!Y2547</f>
        <v>0</v>
      </c>
      <c r="X19" s="1106">
        <f>'1 уровень'!Z2547</f>
        <v>0</v>
      </c>
      <c r="Y19" s="625">
        <f>'1 уровень'!AA2547</f>
        <v>0</v>
      </c>
      <c r="Z19" s="625">
        <f>'1 уровень'!AB2547</f>
        <v>0</v>
      </c>
      <c r="AA19" s="625">
        <f>'1 уровень'!AC2547</f>
        <v>0</v>
      </c>
      <c r="AB19" s="625">
        <f>'1 уровень'!AD2547</f>
        <v>0</v>
      </c>
      <c r="AC19" s="626">
        <f>'1 уровень'!AE2547</f>
        <v>0</v>
      </c>
      <c r="AD19" s="625"/>
      <c r="AE19" s="625"/>
      <c r="AF19" s="1352">
        <f>'1 уровень'!AF2548</f>
        <v>0</v>
      </c>
      <c r="AG19" s="1348">
        <f>'1 уровень'!AG2548</f>
        <v>0</v>
      </c>
      <c r="AH19" s="385"/>
      <c r="AI19" s="385"/>
      <c r="AJ19" s="1243"/>
    </row>
    <row r="20" spans="1:36" s="139" customFormat="1" ht="30" x14ac:dyDescent="0.25">
      <c r="A20" s="19"/>
      <c r="B20" s="336" t="s">
        <v>380</v>
      </c>
      <c r="C20" s="32">
        <f>'1 уровень'!E2548</f>
        <v>40266</v>
      </c>
      <c r="D20" s="32">
        <f>'1 уровень'!F2548</f>
        <v>23490.583333333336</v>
      </c>
      <c r="E20" s="32">
        <f>'1 уровень'!G2548</f>
        <v>16164</v>
      </c>
      <c r="F20" s="142">
        <f>'1 уровень'!H2548</f>
        <v>68.810551745912363</v>
      </c>
      <c r="G20" s="143">
        <f>'1 уровень'!I2548</f>
        <v>0</v>
      </c>
      <c r="H20" s="143">
        <f>'1 уровень'!J2548</f>
        <v>0</v>
      </c>
      <c r="I20" s="20">
        <f>'1 уровень'!K2548</f>
        <v>0</v>
      </c>
      <c r="J20" s="20">
        <f>'1 уровень'!L2548</f>
        <v>0</v>
      </c>
      <c r="K20" s="20">
        <f>'1 уровень'!M2548</f>
        <v>0</v>
      </c>
      <c r="L20" s="20">
        <f>'1 уровень'!N2548</f>
        <v>0</v>
      </c>
      <c r="M20" s="20">
        <f>'1 уровень'!O2548</f>
        <v>0</v>
      </c>
      <c r="N20" s="20">
        <f>'1 уровень'!P2548</f>
        <v>0</v>
      </c>
      <c r="O20" s="625">
        <f>'1 уровень'!Q2548</f>
        <v>0</v>
      </c>
      <c r="P20" s="625">
        <f>'1 уровень'!R2548</f>
        <v>0</v>
      </c>
      <c r="Q20" s="625">
        <f>'1 уровень'!S2548</f>
        <v>0</v>
      </c>
      <c r="R20" s="625">
        <f>'1 уровень'!T2548</f>
        <v>0</v>
      </c>
      <c r="S20" s="625">
        <f>'1 уровень'!U2548</f>
        <v>0</v>
      </c>
      <c r="T20" s="625">
        <f>'1 уровень'!V2548</f>
        <v>0</v>
      </c>
      <c r="U20" s="625">
        <f>'1 уровень'!W2548</f>
        <v>0</v>
      </c>
      <c r="V20" s="625">
        <f>'1 уровень'!X2548</f>
        <v>0</v>
      </c>
      <c r="W20" s="625">
        <f>'1 уровень'!Y2548</f>
        <v>0</v>
      </c>
      <c r="X20" s="1106">
        <f>'1 уровень'!Z2548</f>
        <v>0</v>
      </c>
      <c r="Y20" s="625">
        <f>'1 уровень'!AA2548</f>
        <v>0</v>
      </c>
      <c r="Z20" s="625">
        <f>'1 уровень'!AB2548</f>
        <v>0</v>
      </c>
      <c r="AA20" s="625">
        <f>'1 уровень'!AC2548</f>
        <v>0</v>
      </c>
      <c r="AB20" s="625">
        <f>'1 уровень'!AD2548</f>
        <v>0</v>
      </c>
      <c r="AC20" s="626">
        <f>'1 уровень'!AE2548</f>
        <v>0</v>
      </c>
      <c r="AD20" s="625"/>
      <c r="AE20" s="625"/>
      <c r="AF20" s="1352">
        <f>'1 уровень'!AF2549</f>
        <v>0</v>
      </c>
      <c r="AG20" s="1348">
        <f>'1 уровень'!AG2549</f>
        <v>0</v>
      </c>
      <c r="AH20" s="385"/>
      <c r="AI20" s="385"/>
      <c r="AJ20" s="1243"/>
    </row>
    <row r="21" spans="1:36" s="139" customFormat="1" ht="30" x14ac:dyDescent="0.25">
      <c r="A21" s="19"/>
      <c r="B21" s="336" t="s">
        <v>135</v>
      </c>
      <c r="C21" s="32">
        <f>'1 уровень'!E2549</f>
        <v>835988</v>
      </c>
      <c r="D21" s="32">
        <f>'1 уровень'!F2549</f>
        <v>487661.16666666663</v>
      </c>
      <c r="E21" s="32">
        <f>'1 уровень'!G2549</f>
        <v>321067</v>
      </c>
      <c r="F21" s="142">
        <f>'1 уровень'!H2549</f>
        <v>65.838131462179859</v>
      </c>
      <c r="G21" s="143">
        <f>'1 уровень'!I2549</f>
        <v>0</v>
      </c>
      <c r="H21" s="143">
        <f>'1 уровень'!J2549</f>
        <v>0</v>
      </c>
      <c r="I21" s="20">
        <f>'1 уровень'!K2549</f>
        <v>0</v>
      </c>
      <c r="J21" s="20">
        <f>'1 уровень'!L2549</f>
        <v>0</v>
      </c>
      <c r="K21" s="20">
        <f>'1 уровень'!M2549</f>
        <v>0</v>
      </c>
      <c r="L21" s="20">
        <f>'1 уровень'!N2549</f>
        <v>0</v>
      </c>
      <c r="M21" s="20">
        <f>'1 уровень'!O2549</f>
        <v>0</v>
      </c>
      <c r="N21" s="20">
        <f>'1 уровень'!P2549</f>
        <v>0</v>
      </c>
      <c r="O21" s="625">
        <f>'1 уровень'!Q2549</f>
        <v>0</v>
      </c>
      <c r="P21" s="625">
        <f>'1 уровень'!R2549</f>
        <v>0</v>
      </c>
      <c r="Q21" s="625">
        <f>'1 уровень'!S2549</f>
        <v>0</v>
      </c>
      <c r="R21" s="625">
        <f>'1 уровень'!T2549</f>
        <v>0</v>
      </c>
      <c r="S21" s="625">
        <f>'1 уровень'!U2549</f>
        <v>0</v>
      </c>
      <c r="T21" s="625">
        <f>'1 уровень'!V2549</f>
        <v>0</v>
      </c>
      <c r="U21" s="625">
        <f>'1 уровень'!W2549</f>
        <v>0</v>
      </c>
      <c r="V21" s="625">
        <f>'1 уровень'!X2549</f>
        <v>0</v>
      </c>
      <c r="W21" s="625">
        <f>'1 уровень'!Y2549</f>
        <v>0</v>
      </c>
      <c r="X21" s="1106">
        <f>'1 уровень'!Z2549</f>
        <v>0</v>
      </c>
      <c r="Y21" s="625">
        <f>'1 уровень'!AA2549</f>
        <v>0</v>
      </c>
      <c r="Z21" s="625">
        <f>'1 уровень'!AB2549</f>
        <v>0</v>
      </c>
      <c r="AA21" s="625">
        <f>'1 уровень'!AC2549</f>
        <v>0</v>
      </c>
      <c r="AB21" s="625">
        <f>'1 уровень'!AD2549</f>
        <v>0</v>
      </c>
      <c r="AC21" s="626">
        <f>'1 уровень'!AE2549</f>
        <v>0</v>
      </c>
      <c r="AD21" s="625"/>
      <c r="AE21" s="625"/>
      <c r="AF21" s="1352">
        <f>'1 уровень'!AF2550</f>
        <v>0</v>
      </c>
      <c r="AG21" s="1348">
        <f>'1 уровень'!AG2550</f>
        <v>0</v>
      </c>
      <c r="AH21" s="385"/>
      <c r="AI21" s="385"/>
      <c r="AJ21" s="1243"/>
    </row>
    <row r="22" spans="1:36" s="139" customFormat="1" x14ac:dyDescent="0.25">
      <c r="A22" s="19"/>
      <c r="B22" s="336" t="s">
        <v>239</v>
      </c>
      <c r="C22" s="32">
        <f>'1 уровень'!E2550</f>
        <v>835988</v>
      </c>
      <c r="D22" s="32">
        <f>'1 уровень'!F2550</f>
        <v>487661.16666666663</v>
      </c>
      <c r="E22" s="32">
        <f>'1 уровень'!G2550</f>
        <v>321067</v>
      </c>
      <c r="F22" s="142">
        <f>'1 уровень'!H2550</f>
        <v>65.838131462179859</v>
      </c>
      <c r="G22" s="143">
        <f>'1 уровень'!I2550</f>
        <v>0</v>
      </c>
      <c r="H22" s="143">
        <f>'1 уровень'!J2550</f>
        <v>0</v>
      </c>
      <c r="I22" s="20">
        <f>'1 уровень'!K2550</f>
        <v>0</v>
      </c>
      <c r="J22" s="20">
        <f>'1 уровень'!L2550</f>
        <v>0</v>
      </c>
      <c r="K22" s="20">
        <f>'1 уровень'!M2550</f>
        <v>0</v>
      </c>
      <c r="L22" s="20">
        <f>'1 уровень'!N2550</f>
        <v>0</v>
      </c>
      <c r="M22" s="20">
        <f>'1 уровень'!O2550</f>
        <v>0</v>
      </c>
      <c r="N22" s="20">
        <f>'1 уровень'!P2550</f>
        <v>0</v>
      </c>
      <c r="O22" s="625">
        <f>'1 уровень'!Q2550</f>
        <v>0</v>
      </c>
      <c r="P22" s="625">
        <f>'1 уровень'!R2550</f>
        <v>0</v>
      </c>
      <c r="Q22" s="625">
        <f>'1 уровень'!S2550</f>
        <v>0</v>
      </c>
      <c r="R22" s="625">
        <f>'1 уровень'!T2550</f>
        <v>0</v>
      </c>
      <c r="S22" s="625">
        <f>'1 уровень'!U2550</f>
        <v>0</v>
      </c>
      <c r="T22" s="625">
        <f>'1 уровень'!V2550</f>
        <v>0</v>
      </c>
      <c r="U22" s="625">
        <f>'1 уровень'!W2550</f>
        <v>0</v>
      </c>
      <c r="V22" s="625">
        <f>'1 уровень'!X2550</f>
        <v>0</v>
      </c>
      <c r="W22" s="625">
        <f>'1 уровень'!Y2550</f>
        <v>0</v>
      </c>
      <c r="X22" s="1106">
        <f>'1 уровень'!Z2550</f>
        <v>0</v>
      </c>
      <c r="Y22" s="625">
        <f>'1 уровень'!AA2550</f>
        <v>0</v>
      </c>
      <c r="Z22" s="625">
        <f>'1 уровень'!AB2550</f>
        <v>0</v>
      </c>
      <c r="AA22" s="625">
        <f>'1 уровень'!AC2550</f>
        <v>0</v>
      </c>
      <c r="AB22" s="625">
        <f>'1 уровень'!AD2550</f>
        <v>0</v>
      </c>
      <c r="AC22" s="626">
        <f>'1 уровень'!AE2550</f>
        <v>0</v>
      </c>
      <c r="AD22" s="625"/>
      <c r="AE22" s="625"/>
      <c r="AF22" s="1352" t="e">
        <f>'1 уровень'!#REF!</f>
        <v>#REF!</v>
      </c>
      <c r="AG22" s="1348" t="e">
        <f>'1 уровень'!#REF!</f>
        <v>#REF!</v>
      </c>
      <c r="AH22" s="385"/>
      <c r="AI22" s="385"/>
      <c r="AJ22" s="1243"/>
    </row>
    <row r="23" spans="1:36" s="139" customFormat="1" ht="57.75" x14ac:dyDescent="0.25">
      <c r="A23" s="19"/>
      <c r="B23" s="493" t="s">
        <v>298</v>
      </c>
      <c r="C23" s="32">
        <f>'1 уровень'!E2551</f>
        <v>310510.15000000002</v>
      </c>
      <c r="D23" s="32">
        <f>'1 уровень'!F2551</f>
        <v>181132.67083333334</v>
      </c>
      <c r="E23" s="32">
        <f>'1 уровень'!G2551</f>
        <v>129871</v>
      </c>
      <c r="F23" s="142">
        <f>'1 уровень'!H2551</f>
        <v>71.699378915192483</v>
      </c>
      <c r="G23" s="143">
        <f>'1 уровень'!I2551</f>
        <v>0</v>
      </c>
      <c r="H23" s="143">
        <f>'1 уровень'!J2551</f>
        <v>0</v>
      </c>
      <c r="I23" s="20">
        <f>'1 уровень'!K2551</f>
        <v>0</v>
      </c>
      <c r="J23" s="20">
        <f>'1 уровень'!L2551</f>
        <v>0</v>
      </c>
      <c r="K23" s="20">
        <f>'1 уровень'!M2551</f>
        <v>0</v>
      </c>
      <c r="L23" s="20">
        <f>'1 уровень'!N2551</f>
        <v>0</v>
      </c>
      <c r="M23" s="20">
        <f>'1 уровень'!O2551</f>
        <v>0</v>
      </c>
      <c r="N23" s="20">
        <f>'1 уровень'!P2551</f>
        <v>0</v>
      </c>
      <c r="O23" s="625">
        <f>'1 уровень'!Q2551</f>
        <v>0</v>
      </c>
      <c r="P23" s="625">
        <f>'1 уровень'!R2551</f>
        <v>0</v>
      </c>
      <c r="Q23" s="625">
        <f>'1 уровень'!S2551</f>
        <v>0</v>
      </c>
      <c r="R23" s="625">
        <f>'1 уровень'!T2551</f>
        <v>0</v>
      </c>
      <c r="S23" s="625">
        <f>'1 уровень'!U2551</f>
        <v>0</v>
      </c>
      <c r="T23" s="625">
        <f>'1 уровень'!V2551</f>
        <v>0</v>
      </c>
      <c r="U23" s="625">
        <f>'1 уровень'!W2551</f>
        <v>0</v>
      </c>
      <c r="V23" s="625">
        <f>'1 уровень'!X2551</f>
        <v>0</v>
      </c>
      <c r="W23" s="625">
        <f>'1 уровень'!Y2551</f>
        <v>0</v>
      </c>
      <c r="X23" s="1106">
        <f>'1 уровень'!Z2551</f>
        <v>0</v>
      </c>
      <c r="Y23" s="625">
        <f>'1 уровень'!AA2551</f>
        <v>0</v>
      </c>
      <c r="Z23" s="625">
        <f>'1 уровень'!AB2551</f>
        <v>0</v>
      </c>
      <c r="AA23" s="625">
        <f>'1 уровень'!AC2551</f>
        <v>0</v>
      </c>
      <c r="AB23" s="625">
        <f>'1 уровень'!AD2551</f>
        <v>0</v>
      </c>
      <c r="AC23" s="626">
        <f>'1 уровень'!AE2551</f>
        <v>0</v>
      </c>
      <c r="AD23" s="625"/>
      <c r="AE23" s="625"/>
      <c r="AF23" s="1352" t="e">
        <f>'1 уровень'!#REF!</f>
        <v>#REF!</v>
      </c>
      <c r="AG23" s="1348" t="e">
        <f>'1 уровень'!#REF!</f>
        <v>#REF!</v>
      </c>
      <c r="AH23" s="385"/>
      <c r="AI23" s="385"/>
      <c r="AJ23" s="1243"/>
    </row>
    <row r="24" spans="1:36" s="139" customFormat="1" ht="29.25" x14ac:dyDescent="0.25">
      <c r="A24" s="19"/>
      <c r="B24" s="493" t="s">
        <v>299</v>
      </c>
      <c r="C24" s="33">
        <f>'1 уровень'!E2552</f>
        <v>123538</v>
      </c>
      <c r="D24" s="33">
        <f>'1 уровень'!F2552</f>
        <v>72064.916666666672</v>
      </c>
      <c r="E24" s="33">
        <f>'1 уровень'!G2552</f>
        <v>37473</v>
      </c>
      <c r="F24" s="142">
        <f>'1 уровень'!H2552</f>
        <v>51.998950020756737</v>
      </c>
      <c r="G24" s="143">
        <f>'1 уровень'!I2552</f>
        <v>0</v>
      </c>
      <c r="H24" s="143">
        <f>'1 уровень'!J2552</f>
        <v>0</v>
      </c>
      <c r="I24" s="20">
        <f>'1 уровень'!K2552</f>
        <v>0</v>
      </c>
      <c r="J24" s="20">
        <f>'1 уровень'!L2552</f>
        <v>0</v>
      </c>
      <c r="K24" s="20">
        <f>'1 уровень'!M2552</f>
        <v>0</v>
      </c>
      <c r="L24" s="20">
        <f>'1 уровень'!N2552</f>
        <v>0</v>
      </c>
      <c r="M24" s="20">
        <f>'1 уровень'!O2552</f>
        <v>0</v>
      </c>
      <c r="N24" s="20">
        <f>'1 уровень'!P2552</f>
        <v>0</v>
      </c>
      <c r="O24" s="625">
        <f>'1 уровень'!Q2552</f>
        <v>0</v>
      </c>
      <c r="P24" s="625">
        <f>'1 уровень'!R2552</f>
        <v>0</v>
      </c>
      <c r="Q24" s="625">
        <f>'1 уровень'!S2552</f>
        <v>0</v>
      </c>
      <c r="R24" s="625">
        <f>'1 уровень'!T2552</f>
        <v>0</v>
      </c>
      <c r="S24" s="625">
        <f>'1 уровень'!U2552</f>
        <v>0</v>
      </c>
      <c r="T24" s="625">
        <f>'1 уровень'!V2552</f>
        <v>0</v>
      </c>
      <c r="U24" s="625">
        <f>'1 уровень'!W2552</f>
        <v>0</v>
      </c>
      <c r="V24" s="625">
        <f>'1 уровень'!X2552</f>
        <v>0</v>
      </c>
      <c r="W24" s="625">
        <f>'1 уровень'!Y2552</f>
        <v>0</v>
      </c>
      <c r="X24" s="1106">
        <f>'1 уровень'!Z2552</f>
        <v>0</v>
      </c>
      <c r="Y24" s="625">
        <f>'1 уровень'!AA2552</f>
        <v>0</v>
      </c>
      <c r="Z24" s="625">
        <f>'1 уровень'!AB2552</f>
        <v>0</v>
      </c>
      <c r="AA24" s="625">
        <f>'1 уровень'!AC2552</f>
        <v>0</v>
      </c>
      <c r="AB24" s="625">
        <f>'1 уровень'!AD2552</f>
        <v>0</v>
      </c>
      <c r="AC24" s="626">
        <f>'1 уровень'!AE2552</f>
        <v>0</v>
      </c>
      <c r="AD24" s="625"/>
      <c r="AE24" s="625"/>
      <c r="AF24" s="1351">
        <f>'1 уровень'!AF2551</f>
        <v>0</v>
      </c>
      <c r="AG24" s="1348">
        <f>'1 уровень'!AG2551</f>
        <v>0</v>
      </c>
      <c r="AH24" s="385"/>
      <c r="AI24" s="385"/>
      <c r="AJ24" s="1243"/>
    </row>
    <row r="25" spans="1:36" s="139" customFormat="1" ht="29.25" x14ac:dyDescent="0.25">
      <c r="A25" s="19"/>
      <c r="B25" s="493" t="s">
        <v>300</v>
      </c>
      <c r="C25" s="33">
        <f>'1 уровень'!E2553</f>
        <v>122013</v>
      </c>
      <c r="D25" s="33">
        <f>'1 уровень'!F2553</f>
        <v>71174.916666666672</v>
      </c>
      <c r="E25" s="33">
        <f>'1 уровень'!G2553</f>
        <v>36185</v>
      </c>
      <c r="F25" s="142">
        <f>'1 уровень'!H2553</f>
        <v>50.83953967865552</v>
      </c>
      <c r="G25" s="143">
        <f>'1 уровень'!I2553</f>
        <v>0</v>
      </c>
      <c r="H25" s="143">
        <f>'1 уровень'!J2553</f>
        <v>0</v>
      </c>
      <c r="I25" s="20">
        <f>'1 уровень'!K2553</f>
        <v>0</v>
      </c>
      <c r="J25" s="20">
        <f>'1 уровень'!L2553</f>
        <v>0</v>
      </c>
      <c r="K25" s="20">
        <f>'1 уровень'!M2553</f>
        <v>0</v>
      </c>
      <c r="L25" s="20">
        <f>'1 уровень'!N2553</f>
        <v>0</v>
      </c>
      <c r="M25" s="20">
        <f>'1 уровень'!O2553</f>
        <v>0</v>
      </c>
      <c r="N25" s="20">
        <f>'1 уровень'!P2553</f>
        <v>0</v>
      </c>
      <c r="O25" s="625">
        <f>'1 уровень'!Q2553</f>
        <v>0</v>
      </c>
      <c r="P25" s="625">
        <f>'1 уровень'!R2553</f>
        <v>0</v>
      </c>
      <c r="Q25" s="625">
        <f>'1 уровень'!S2553</f>
        <v>0</v>
      </c>
      <c r="R25" s="625">
        <f>'1 уровень'!T2553</f>
        <v>0</v>
      </c>
      <c r="S25" s="625">
        <f>'1 уровень'!U2553</f>
        <v>0</v>
      </c>
      <c r="T25" s="625">
        <f>'1 уровень'!V2553</f>
        <v>0</v>
      </c>
      <c r="U25" s="625">
        <f>'1 уровень'!W2553</f>
        <v>0</v>
      </c>
      <c r="V25" s="625">
        <f>'1 уровень'!X2553</f>
        <v>0</v>
      </c>
      <c r="W25" s="625">
        <f>'1 уровень'!Y2553</f>
        <v>0</v>
      </c>
      <c r="X25" s="1106">
        <f>'1 уровень'!Z2553</f>
        <v>0</v>
      </c>
      <c r="Y25" s="625">
        <f>'1 уровень'!AA2553</f>
        <v>0</v>
      </c>
      <c r="Z25" s="625">
        <f>'1 уровень'!AB2553</f>
        <v>0</v>
      </c>
      <c r="AA25" s="625">
        <f>'1 уровень'!AC2553</f>
        <v>0</v>
      </c>
      <c r="AB25" s="625">
        <f>'1 уровень'!AD2553</f>
        <v>0</v>
      </c>
      <c r="AC25" s="626">
        <f>'1 уровень'!AE2553</f>
        <v>0</v>
      </c>
      <c r="AD25" s="625"/>
      <c r="AE25" s="625"/>
      <c r="AF25" s="1351">
        <f>'1 уровень'!AF2552</f>
        <v>0</v>
      </c>
      <c r="AG25" s="1348">
        <f>'1 уровень'!AG2552</f>
        <v>0</v>
      </c>
      <c r="AH25" s="385"/>
      <c r="AI25" s="385"/>
      <c r="AJ25" s="1243"/>
    </row>
    <row r="26" spans="1:36" s="139" customFormat="1" ht="60" x14ac:dyDescent="0.25">
      <c r="A26" s="19"/>
      <c r="B26" s="336" t="s">
        <v>301</v>
      </c>
      <c r="C26" s="32">
        <f>'1 уровень'!E2554</f>
        <v>0</v>
      </c>
      <c r="D26" s="32">
        <f>'1 уровень'!F2554</f>
        <v>0</v>
      </c>
      <c r="E26" s="32">
        <f>'1 уровень'!G2554</f>
        <v>0</v>
      </c>
      <c r="F26" s="142">
        <f>'1 уровень'!H2554</f>
        <v>0</v>
      </c>
      <c r="G26" s="143">
        <f>'1 уровень'!I2554</f>
        <v>0</v>
      </c>
      <c r="H26" s="143">
        <f>'1 уровень'!J2554</f>
        <v>0</v>
      </c>
      <c r="I26" s="20">
        <f>'1 уровень'!K2554</f>
        <v>0</v>
      </c>
      <c r="J26" s="20">
        <f>'1 уровень'!L2554</f>
        <v>0</v>
      </c>
      <c r="K26" s="20">
        <f>'1 уровень'!M2554</f>
        <v>0</v>
      </c>
      <c r="L26" s="20">
        <f>'1 уровень'!N2554</f>
        <v>0</v>
      </c>
      <c r="M26" s="20">
        <f>'1 уровень'!O2554</f>
        <v>0</v>
      </c>
      <c r="N26" s="20">
        <f>'1 уровень'!P2554</f>
        <v>0</v>
      </c>
      <c r="O26" s="625">
        <f>'1 уровень'!Q2554</f>
        <v>0</v>
      </c>
      <c r="P26" s="625">
        <f>'1 уровень'!R2554</f>
        <v>0</v>
      </c>
      <c r="Q26" s="625">
        <f>'1 уровень'!S2554</f>
        <v>0</v>
      </c>
      <c r="R26" s="625">
        <f>'1 уровень'!T2554</f>
        <v>0</v>
      </c>
      <c r="S26" s="625">
        <f>'1 уровень'!U2554</f>
        <v>0</v>
      </c>
      <c r="T26" s="625">
        <f>'1 уровень'!V2554</f>
        <v>0</v>
      </c>
      <c r="U26" s="625">
        <f>'1 уровень'!W2554</f>
        <v>0</v>
      </c>
      <c r="V26" s="625">
        <f>'1 уровень'!X2554</f>
        <v>0</v>
      </c>
      <c r="W26" s="625">
        <f>'1 уровень'!Y2554</f>
        <v>0</v>
      </c>
      <c r="X26" s="1106">
        <f>'1 уровень'!Z2554</f>
        <v>0</v>
      </c>
      <c r="Y26" s="625">
        <f>'1 уровень'!AA2554</f>
        <v>0</v>
      </c>
      <c r="Z26" s="625">
        <f>'1 уровень'!AB2554</f>
        <v>0</v>
      </c>
      <c r="AA26" s="625">
        <f>'1 уровень'!AC2554</f>
        <v>0</v>
      </c>
      <c r="AB26" s="625">
        <f>'1 уровень'!AD2554</f>
        <v>0</v>
      </c>
      <c r="AC26" s="626">
        <f>'1 уровень'!AE2554</f>
        <v>0</v>
      </c>
      <c r="AD26" s="625"/>
      <c r="AE26" s="625"/>
      <c r="AF26" s="1352">
        <f>'1 уровень'!AF2553</f>
        <v>0</v>
      </c>
      <c r="AG26" s="1348">
        <f>'1 уровень'!AG2553</f>
        <v>0</v>
      </c>
      <c r="AH26" s="385"/>
      <c r="AI26" s="385"/>
      <c r="AJ26" s="1243"/>
    </row>
    <row r="27" spans="1:36" s="139" customFormat="1" ht="45" x14ac:dyDescent="0.25">
      <c r="A27" s="19"/>
      <c r="B27" s="336" t="s">
        <v>302</v>
      </c>
      <c r="C27" s="32">
        <f>'1 уровень'!E2555</f>
        <v>561</v>
      </c>
      <c r="D27" s="32">
        <f>'1 уровень'!F2555</f>
        <v>327.16666666666669</v>
      </c>
      <c r="E27" s="32">
        <f>'1 уровень'!G2555</f>
        <v>502</v>
      </c>
      <c r="F27" s="142">
        <f>'1 уровень'!H2555</f>
        <v>153.43861436576668</v>
      </c>
      <c r="G27" s="143">
        <f>'1 уровень'!I2555</f>
        <v>0</v>
      </c>
      <c r="H27" s="143">
        <f>'1 уровень'!J2555</f>
        <v>0</v>
      </c>
      <c r="I27" s="20">
        <f>'1 уровень'!K2555</f>
        <v>0</v>
      </c>
      <c r="J27" s="20">
        <f>'1 уровень'!L2555</f>
        <v>0</v>
      </c>
      <c r="K27" s="20">
        <f>'1 уровень'!M2555</f>
        <v>0</v>
      </c>
      <c r="L27" s="20">
        <f>'1 уровень'!N2555</f>
        <v>0</v>
      </c>
      <c r="M27" s="20">
        <f>'1 уровень'!O2555</f>
        <v>0</v>
      </c>
      <c r="N27" s="20">
        <f>'1 уровень'!P2555</f>
        <v>0</v>
      </c>
      <c r="O27" s="625">
        <f>'1 уровень'!Q2555</f>
        <v>0</v>
      </c>
      <c r="P27" s="625">
        <f>'1 уровень'!R2555</f>
        <v>0</v>
      </c>
      <c r="Q27" s="625">
        <f>'1 уровень'!S2555</f>
        <v>0</v>
      </c>
      <c r="R27" s="625">
        <f>'1 уровень'!T2555</f>
        <v>0</v>
      </c>
      <c r="S27" s="625">
        <f>'1 уровень'!U2555</f>
        <v>0</v>
      </c>
      <c r="T27" s="625">
        <f>'1 уровень'!V2555</f>
        <v>0</v>
      </c>
      <c r="U27" s="625">
        <f>'1 уровень'!W2555</f>
        <v>0</v>
      </c>
      <c r="V27" s="625">
        <f>'1 уровень'!X2555</f>
        <v>0</v>
      </c>
      <c r="W27" s="625">
        <f>'1 уровень'!Y2555</f>
        <v>0</v>
      </c>
      <c r="X27" s="1106">
        <f>'1 уровень'!Z2555</f>
        <v>0</v>
      </c>
      <c r="Y27" s="625">
        <f>'1 уровень'!AA2555</f>
        <v>0</v>
      </c>
      <c r="Z27" s="625">
        <f>'1 уровень'!AB2555</f>
        <v>0</v>
      </c>
      <c r="AA27" s="625">
        <f>'1 уровень'!AC2555</f>
        <v>0</v>
      </c>
      <c r="AB27" s="625">
        <f>'1 уровень'!AD2555</f>
        <v>0</v>
      </c>
      <c r="AC27" s="626">
        <f>'1 уровень'!AE2555</f>
        <v>0</v>
      </c>
      <c r="AD27" s="625"/>
      <c r="AE27" s="625"/>
      <c r="AF27" s="1352">
        <f>'1 уровень'!AF2554</f>
        <v>0</v>
      </c>
      <c r="AG27" s="1348">
        <f>'1 уровень'!AG2554</f>
        <v>0</v>
      </c>
      <c r="AH27" s="385"/>
      <c r="AI27" s="385"/>
      <c r="AJ27" s="1243"/>
    </row>
    <row r="28" spans="1:36" s="139" customFormat="1" ht="30" x14ac:dyDescent="0.25">
      <c r="A28" s="19"/>
      <c r="B28" s="336" t="s">
        <v>303</v>
      </c>
      <c r="C28" s="32">
        <f>'1 уровень'!E2556</f>
        <v>964</v>
      </c>
      <c r="D28" s="32">
        <f>'1 уровень'!F2556</f>
        <v>562.83333333333337</v>
      </c>
      <c r="E28" s="32">
        <f>'1 уровень'!G2556</f>
        <v>786</v>
      </c>
      <c r="F28" s="142">
        <f>'1 уровень'!H2556</f>
        <v>139.6505774355937</v>
      </c>
      <c r="G28" s="143">
        <f>'1 уровень'!I2556</f>
        <v>0</v>
      </c>
      <c r="H28" s="143">
        <f>'1 уровень'!J2556</f>
        <v>0</v>
      </c>
      <c r="I28" s="20">
        <f>'1 уровень'!K2556</f>
        <v>0</v>
      </c>
      <c r="J28" s="20">
        <f>'1 уровень'!L2556</f>
        <v>0</v>
      </c>
      <c r="K28" s="20">
        <f>'1 уровень'!M2556</f>
        <v>0</v>
      </c>
      <c r="L28" s="20">
        <f>'1 уровень'!N2556</f>
        <v>0</v>
      </c>
      <c r="M28" s="20">
        <f>'1 уровень'!O2556</f>
        <v>0</v>
      </c>
      <c r="N28" s="20">
        <f>'1 уровень'!P2556</f>
        <v>0</v>
      </c>
      <c r="O28" s="625">
        <f>'1 уровень'!Q2556</f>
        <v>0</v>
      </c>
      <c r="P28" s="625">
        <f>'1 уровень'!R2556</f>
        <v>0</v>
      </c>
      <c r="Q28" s="625">
        <f>'1 уровень'!S2556</f>
        <v>0</v>
      </c>
      <c r="R28" s="625">
        <f>'1 уровень'!T2556</f>
        <v>0</v>
      </c>
      <c r="S28" s="625">
        <f>'1 уровень'!U2556</f>
        <v>0</v>
      </c>
      <c r="T28" s="625">
        <f>'1 уровень'!V2556</f>
        <v>0</v>
      </c>
      <c r="U28" s="625">
        <f>'1 уровень'!W2556</f>
        <v>0</v>
      </c>
      <c r="V28" s="625">
        <f>'1 уровень'!X2556</f>
        <v>0</v>
      </c>
      <c r="W28" s="625">
        <f>'1 уровень'!Y2556</f>
        <v>0</v>
      </c>
      <c r="X28" s="1106">
        <f>'1 уровень'!Z2556</f>
        <v>0</v>
      </c>
      <c r="Y28" s="625">
        <f>'1 уровень'!AA2556</f>
        <v>0</v>
      </c>
      <c r="Z28" s="625">
        <f>'1 уровень'!AB2556</f>
        <v>0</v>
      </c>
      <c r="AA28" s="625">
        <f>'1 уровень'!AC2556</f>
        <v>0</v>
      </c>
      <c r="AB28" s="625">
        <f>'1 уровень'!AD2556</f>
        <v>0</v>
      </c>
      <c r="AC28" s="626">
        <f>'1 уровень'!AE2556</f>
        <v>0</v>
      </c>
      <c r="AD28" s="625"/>
      <c r="AE28" s="625"/>
      <c r="AF28" s="1352">
        <f>'1 уровень'!AF2555</f>
        <v>0</v>
      </c>
      <c r="AG28" s="1348">
        <f>'1 уровень'!AG2555</f>
        <v>0</v>
      </c>
      <c r="AH28" s="385"/>
      <c r="AI28" s="385"/>
      <c r="AJ28" s="1243"/>
    </row>
    <row r="29" spans="1:36" s="139" customFormat="1" ht="45" x14ac:dyDescent="0.25">
      <c r="A29" s="19"/>
      <c r="B29" s="336" t="s">
        <v>304</v>
      </c>
      <c r="C29" s="32">
        <f>'1 уровень'!E2557</f>
        <v>186972.15</v>
      </c>
      <c r="D29" s="32">
        <f>'1 уровень'!F2557</f>
        <v>109067.75416666667</v>
      </c>
      <c r="E29" s="32">
        <f>'1 уровень'!G2557</f>
        <v>92398</v>
      </c>
      <c r="F29" s="142">
        <f>'1 уровень'!H2557</f>
        <v>84.716147963225154</v>
      </c>
      <c r="G29" s="143">
        <f>'1 уровень'!I2557</f>
        <v>0</v>
      </c>
      <c r="H29" s="143">
        <f>'1 уровень'!J2557</f>
        <v>0</v>
      </c>
      <c r="I29" s="20">
        <f>'1 уровень'!K2557</f>
        <v>0</v>
      </c>
      <c r="J29" s="20">
        <f>'1 уровень'!L2557</f>
        <v>0</v>
      </c>
      <c r="K29" s="20">
        <f>'1 уровень'!M2557</f>
        <v>0</v>
      </c>
      <c r="L29" s="20">
        <f>'1 уровень'!N2557</f>
        <v>0</v>
      </c>
      <c r="M29" s="20">
        <f>'1 уровень'!O2557</f>
        <v>0</v>
      </c>
      <c r="N29" s="20">
        <f>'1 уровень'!P2557</f>
        <v>0</v>
      </c>
      <c r="O29" s="625">
        <f>'1 уровень'!Q2557</f>
        <v>0</v>
      </c>
      <c r="P29" s="625">
        <f>'1 уровень'!R2557</f>
        <v>0</v>
      </c>
      <c r="Q29" s="625">
        <f>'1 уровень'!S2557</f>
        <v>0</v>
      </c>
      <c r="R29" s="625">
        <f>'1 уровень'!T2557</f>
        <v>0</v>
      </c>
      <c r="S29" s="625">
        <f>'1 уровень'!U2557</f>
        <v>0</v>
      </c>
      <c r="T29" s="625">
        <f>'1 уровень'!V2557</f>
        <v>0</v>
      </c>
      <c r="U29" s="625">
        <f>'1 уровень'!W2557</f>
        <v>0</v>
      </c>
      <c r="V29" s="625">
        <f>'1 уровень'!X2557</f>
        <v>0</v>
      </c>
      <c r="W29" s="625">
        <f>'1 уровень'!Y2557</f>
        <v>0</v>
      </c>
      <c r="X29" s="1106">
        <f>'1 уровень'!Z2557</f>
        <v>0</v>
      </c>
      <c r="Y29" s="625">
        <f>'1 уровень'!AA2557</f>
        <v>0</v>
      </c>
      <c r="Z29" s="625">
        <f>'1 уровень'!AB2557</f>
        <v>0</v>
      </c>
      <c r="AA29" s="625">
        <f>'1 уровень'!AC2557</f>
        <v>0</v>
      </c>
      <c r="AB29" s="625">
        <f>'1 уровень'!AD2557</f>
        <v>0</v>
      </c>
      <c r="AC29" s="626">
        <f>'1 уровень'!AE2557</f>
        <v>0</v>
      </c>
      <c r="AD29" s="625"/>
      <c r="AE29" s="625"/>
      <c r="AF29" s="1352">
        <f>'1 уровень'!AF2556</f>
        <v>0</v>
      </c>
      <c r="AG29" s="1348">
        <f>'1 уровень'!AG2556</f>
        <v>0</v>
      </c>
      <c r="AH29" s="385"/>
      <c r="AI29" s="385"/>
      <c r="AJ29" s="1243"/>
    </row>
    <row r="30" spans="1:36" s="139" customFormat="1" ht="43.5" x14ac:dyDescent="0.25">
      <c r="A30" s="19"/>
      <c r="B30" s="493" t="s">
        <v>305</v>
      </c>
      <c r="C30" s="33">
        <f>'1 уровень'!E2558</f>
        <v>43027</v>
      </c>
      <c r="D30" s="33">
        <f>'1 уровень'!F2558</f>
        <v>25099.166666666668</v>
      </c>
      <c r="E30" s="33">
        <f>'1 уровень'!G2558</f>
        <v>12432</v>
      </c>
      <c r="F30" s="142">
        <f>'1 уровень'!H2558</f>
        <v>49.531524951027592</v>
      </c>
      <c r="G30" s="143">
        <f>'1 уровень'!I2558</f>
        <v>0</v>
      </c>
      <c r="H30" s="143">
        <f>'1 уровень'!J2558</f>
        <v>0</v>
      </c>
      <c r="I30" s="20">
        <f>'1 уровень'!K2558</f>
        <v>0</v>
      </c>
      <c r="J30" s="20">
        <f>'1 уровень'!L2558</f>
        <v>0</v>
      </c>
      <c r="K30" s="20">
        <f>'1 уровень'!M2558</f>
        <v>0</v>
      </c>
      <c r="L30" s="20">
        <f>'1 уровень'!N2558</f>
        <v>0</v>
      </c>
      <c r="M30" s="20">
        <f>'1 уровень'!O2558</f>
        <v>0</v>
      </c>
      <c r="N30" s="20">
        <f>'1 уровень'!P2558</f>
        <v>0</v>
      </c>
      <c r="O30" s="625">
        <f>'1 уровень'!Q2558</f>
        <v>0</v>
      </c>
      <c r="P30" s="625">
        <f>'1 уровень'!R2558</f>
        <v>0</v>
      </c>
      <c r="Q30" s="625">
        <f>'1 уровень'!S2558</f>
        <v>0</v>
      </c>
      <c r="R30" s="625">
        <f>'1 уровень'!T2558</f>
        <v>0</v>
      </c>
      <c r="S30" s="625">
        <f>'1 уровень'!U2558</f>
        <v>0</v>
      </c>
      <c r="T30" s="625">
        <f>'1 уровень'!V2558</f>
        <v>0</v>
      </c>
      <c r="U30" s="625">
        <f>'1 уровень'!W2558</f>
        <v>0</v>
      </c>
      <c r="V30" s="625">
        <f>'1 уровень'!X2558</f>
        <v>0</v>
      </c>
      <c r="W30" s="625">
        <f>'1 уровень'!Y2558</f>
        <v>0</v>
      </c>
      <c r="X30" s="1106">
        <f>'1 уровень'!Z2558</f>
        <v>0</v>
      </c>
      <c r="Y30" s="625">
        <f>'1 уровень'!AA2558</f>
        <v>0</v>
      </c>
      <c r="Z30" s="625">
        <f>'1 уровень'!AB2558</f>
        <v>0</v>
      </c>
      <c r="AA30" s="625">
        <f>'1 уровень'!AC2558</f>
        <v>0</v>
      </c>
      <c r="AB30" s="625">
        <f>'1 уровень'!AD2558</f>
        <v>0</v>
      </c>
      <c r="AC30" s="626">
        <f>'1 уровень'!AE2558</f>
        <v>0</v>
      </c>
      <c r="AD30" s="625"/>
      <c r="AE30" s="625"/>
      <c r="AF30" s="1351">
        <f>'1 уровень'!AF2557</f>
        <v>0</v>
      </c>
      <c r="AG30" s="1348">
        <f>'1 уровень'!AG2557</f>
        <v>0</v>
      </c>
      <c r="AH30" s="385"/>
      <c r="AI30" s="385"/>
      <c r="AJ30" s="1243"/>
    </row>
    <row r="31" spans="1:36" s="139" customFormat="1" ht="30" x14ac:dyDescent="0.25">
      <c r="A31" s="19"/>
      <c r="B31" s="336" t="s">
        <v>334</v>
      </c>
      <c r="C31" s="32">
        <f>'1 уровень'!E2559</f>
        <v>0</v>
      </c>
      <c r="D31" s="32">
        <f>'1 уровень'!F2559</f>
        <v>0</v>
      </c>
      <c r="E31" s="32">
        <f>'1 уровень'!G2559</f>
        <v>660</v>
      </c>
      <c r="F31" s="142">
        <f>'1 уровень'!H2559</f>
        <v>0</v>
      </c>
      <c r="G31" s="143">
        <f>'1 уровень'!I2559</f>
        <v>0</v>
      </c>
      <c r="H31" s="143">
        <f>'1 уровень'!J2559</f>
        <v>0</v>
      </c>
      <c r="I31" s="20">
        <f>'1 уровень'!K2559</f>
        <v>0</v>
      </c>
      <c r="J31" s="20">
        <f>'1 уровень'!L2559</f>
        <v>0</v>
      </c>
      <c r="K31" s="20">
        <f>'1 уровень'!M2559</f>
        <v>0</v>
      </c>
      <c r="L31" s="20">
        <f>'1 уровень'!N2559</f>
        <v>0</v>
      </c>
      <c r="M31" s="20">
        <f>'1 уровень'!O2559</f>
        <v>0</v>
      </c>
      <c r="N31" s="20">
        <f>'1 уровень'!P2559</f>
        <v>0</v>
      </c>
      <c r="O31" s="625">
        <f>'1 уровень'!Q2559</f>
        <v>0</v>
      </c>
      <c r="P31" s="625">
        <f>'1 уровень'!R2559</f>
        <v>0</v>
      </c>
      <c r="Q31" s="625">
        <f>'1 уровень'!S2559</f>
        <v>0</v>
      </c>
      <c r="R31" s="625">
        <f>'1 уровень'!T2559</f>
        <v>0</v>
      </c>
      <c r="S31" s="625">
        <f>'1 уровень'!U2559</f>
        <v>0</v>
      </c>
      <c r="T31" s="625">
        <f>'1 уровень'!V2559</f>
        <v>0</v>
      </c>
      <c r="U31" s="625">
        <f>'1 уровень'!W2559</f>
        <v>0</v>
      </c>
      <c r="V31" s="625">
        <f>'1 уровень'!X2559</f>
        <v>0</v>
      </c>
      <c r="W31" s="625">
        <f>'1 уровень'!Y2559</f>
        <v>0</v>
      </c>
      <c r="X31" s="1106">
        <f>'1 уровень'!Z2559</f>
        <v>0</v>
      </c>
      <c r="Y31" s="625">
        <f>'1 уровень'!AA2559</f>
        <v>0</v>
      </c>
      <c r="Z31" s="625">
        <f>'1 уровень'!AB2559</f>
        <v>0</v>
      </c>
      <c r="AA31" s="625">
        <f>'1 уровень'!AC2559</f>
        <v>0</v>
      </c>
      <c r="AB31" s="625">
        <f>'1 уровень'!AD2559</f>
        <v>0</v>
      </c>
      <c r="AC31" s="626">
        <f>'1 уровень'!AE2559</f>
        <v>0</v>
      </c>
      <c r="AD31" s="625"/>
      <c r="AE31" s="625"/>
      <c r="AF31" s="1352">
        <f>'1 уровень'!AF2558</f>
        <v>0</v>
      </c>
      <c r="AG31" s="1348">
        <f>'1 уровень'!AG2558</f>
        <v>0</v>
      </c>
      <c r="AH31" s="385"/>
      <c r="AI31" s="385"/>
      <c r="AJ31" s="1243"/>
    </row>
    <row r="32" spans="1:36" s="139" customFormat="1" ht="75" x14ac:dyDescent="0.25">
      <c r="A32" s="19"/>
      <c r="B32" s="336" t="s">
        <v>306</v>
      </c>
      <c r="C32" s="32">
        <f>'1 уровень'!E2560</f>
        <v>113540.15</v>
      </c>
      <c r="D32" s="32">
        <f>'1 уровень'!F2560</f>
        <v>66230.920833333337</v>
      </c>
      <c r="E32" s="32">
        <f>'1 уровень'!G2560</f>
        <v>63939</v>
      </c>
      <c r="F32" s="142">
        <f>'1 уровень'!H2560</f>
        <v>96.539500274953397</v>
      </c>
      <c r="G32" s="143">
        <f>'1 уровень'!I2560</f>
        <v>0</v>
      </c>
      <c r="H32" s="143">
        <f>'1 уровень'!J2560</f>
        <v>0</v>
      </c>
      <c r="I32" s="20">
        <f>'1 уровень'!K2560</f>
        <v>0</v>
      </c>
      <c r="J32" s="20">
        <f>'1 уровень'!L2560</f>
        <v>0</v>
      </c>
      <c r="K32" s="20">
        <f>'1 уровень'!M2560</f>
        <v>0</v>
      </c>
      <c r="L32" s="20">
        <f>'1 уровень'!N2560</f>
        <v>0</v>
      </c>
      <c r="M32" s="20">
        <f>'1 уровень'!O2560</f>
        <v>0</v>
      </c>
      <c r="N32" s="20">
        <f>'1 уровень'!P2560</f>
        <v>0</v>
      </c>
      <c r="O32" s="625">
        <f>'1 уровень'!Q2560</f>
        <v>0</v>
      </c>
      <c r="P32" s="625">
        <f>'1 уровень'!R2560</f>
        <v>0</v>
      </c>
      <c r="Q32" s="625">
        <f>'1 уровень'!S2560</f>
        <v>0</v>
      </c>
      <c r="R32" s="625">
        <f>'1 уровень'!T2560</f>
        <v>0</v>
      </c>
      <c r="S32" s="625">
        <f>'1 уровень'!U2560</f>
        <v>0</v>
      </c>
      <c r="T32" s="625">
        <f>'1 уровень'!V2560</f>
        <v>0</v>
      </c>
      <c r="U32" s="625">
        <f>'1 уровень'!W2560</f>
        <v>0</v>
      </c>
      <c r="V32" s="625">
        <f>'1 уровень'!X2560</f>
        <v>0</v>
      </c>
      <c r="W32" s="625">
        <f>'1 уровень'!Y2560</f>
        <v>0</v>
      </c>
      <c r="X32" s="1106">
        <f>'1 уровень'!Z2560</f>
        <v>0</v>
      </c>
      <c r="Y32" s="625">
        <f>'1 уровень'!AA2560</f>
        <v>0</v>
      </c>
      <c r="Z32" s="625">
        <f>'1 уровень'!AB2560</f>
        <v>0</v>
      </c>
      <c r="AA32" s="625">
        <f>'1 уровень'!AC2560</f>
        <v>0</v>
      </c>
      <c r="AB32" s="625">
        <f>'1 уровень'!AD2560</f>
        <v>0</v>
      </c>
      <c r="AC32" s="626">
        <f>'1 уровень'!AE2560</f>
        <v>0</v>
      </c>
      <c r="AD32" s="625"/>
      <c r="AE32" s="625"/>
      <c r="AF32" s="1352">
        <f>'1 уровень'!AF2559</f>
        <v>0</v>
      </c>
      <c r="AG32" s="1348">
        <f>'1 уровень'!AG2559</f>
        <v>0</v>
      </c>
      <c r="AH32" s="385"/>
      <c r="AI32" s="385"/>
      <c r="AJ32" s="1243"/>
    </row>
    <row r="33" spans="1:37" s="139" customFormat="1" ht="60" x14ac:dyDescent="0.25">
      <c r="A33" s="19"/>
      <c r="B33" s="336" t="s">
        <v>307</v>
      </c>
      <c r="C33" s="32">
        <f>'1 уровень'!E2561</f>
        <v>30405</v>
      </c>
      <c r="D33" s="32">
        <f>'1 уровень'!F2561</f>
        <v>17737.666666666664</v>
      </c>
      <c r="E33" s="32">
        <f>'1 уровень'!G2561</f>
        <v>16027</v>
      </c>
      <c r="F33" s="142">
        <f>'1 уровень'!H2561</f>
        <v>90.355740138687921</v>
      </c>
      <c r="G33" s="143">
        <f>'1 уровень'!I2561</f>
        <v>0</v>
      </c>
      <c r="H33" s="143">
        <f>'1 уровень'!J2561</f>
        <v>0</v>
      </c>
      <c r="I33" s="20">
        <f>'1 уровень'!K2561</f>
        <v>0</v>
      </c>
      <c r="J33" s="20">
        <f>'1 уровень'!L2561</f>
        <v>0</v>
      </c>
      <c r="K33" s="20">
        <f>'1 уровень'!M2561</f>
        <v>0</v>
      </c>
      <c r="L33" s="20">
        <f>'1 уровень'!N2561</f>
        <v>0</v>
      </c>
      <c r="M33" s="20">
        <f>'1 уровень'!O2561</f>
        <v>0</v>
      </c>
      <c r="N33" s="20">
        <f>'1 уровень'!P2561</f>
        <v>0</v>
      </c>
      <c r="O33" s="625">
        <f>'1 уровень'!Q2561</f>
        <v>0</v>
      </c>
      <c r="P33" s="625">
        <f>'1 уровень'!R2561</f>
        <v>0</v>
      </c>
      <c r="Q33" s="625">
        <f>'1 уровень'!S2561</f>
        <v>0</v>
      </c>
      <c r="R33" s="625">
        <f>'1 уровень'!T2561</f>
        <v>0</v>
      </c>
      <c r="S33" s="625">
        <f>'1 уровень'!U2561</f>
        <v>0</v>
      </c>
      <c r="T33" s="625">
        <f>'1 уровень'!V2561</f>
        <v>0</v>
      </c>
      <c r="U33" s="625">
        <f>'1 уровень'!W2561</f>
        <v>0</v>
      </c>
      <c r="V33" s="625">
        <f>'1 уровень'!X2561</f>
        <v>0</v>
      </c>
      <c r="W33" s="625">
        <f>'1 уровень'!Y2561</f>
        <v>0</v>
      </c>
      <c r="X33" s="1106">
        <f>'1 уровень'!Z2561</f>
        <v>0</v>
      </c>
      <c r="Y33" s="625">
        <f>'1 уровень'!AA2561</f>
        <v>0</v>
      </c>
      <c r="Z33" s="625">
        <f>'1 уровень'!AB2561</f>
        <v>0</v>
      </c>
      <c r="AA33" s="625">
        <f>'1 уровень'!AC2561</f>
        <v>0</v>
      </c>
      <c r="AB33" s="625">
        <f>'1 уровень'!AD2561</f>
        <v>0</v>
      </c>
      <c r="AC33" s="626">
        <f>'1 уровень'!AE2561</f>
        <v>0</v>
      </c>
      <c r="AD33" s="625"/>
      <c r="AE33" s="625"/>
      <c r="AF33" s="1352">
        <f>'1 уровень'!AF2560</f>
        <v>0</v>
      </c>
      <c r="AG33" s="1348">
        <f>'1 уровень'!AG2560</f>
        <v>0</v>
      </c>
      <c r="AH33" s="385"/>
      <c r="AI33" s="385"/>
      <c r="AJ33" s="1243"/>
    </row>
    <row r="34" spans="1:37" s="139" customFormat="1" ht="30" x14ac:dyDescent="0.25">
      <c r="A34" s="19"/>
      <c r="B34" s="336" t="s">
        <v>206</v>
      </c>
      <c r="C34" s="32">
        <f>'1 уровень'!E2562</f>
        <v>0</v>
      </c>
      <c r="D34" s="32">
        <f>'1 уровень'!F2562</f>
        <v>0</v>
      </c>
      <c r="E34" s="32">
        <f>'1 уровень'!G2562</f>
        <v>0</v>
      </c>
      <c r="F34" s="142">
        <f>'1 уровень'!H2562</f>
        <v>0</v>
      </c>
      <c r="G34" s="143">
        <f>'1 уровень'!I2562</f>
        <v>0</v>
      </c>
      <c r="H34" s="143">
        <f>'1 уровень'!J2562</f>
        <v>0</v>
      </c>
      <c r="I34" s="20">
        <f>'1 уровень'!K2562</f>
        <v>0</v>
      </c>
      <c r="J34" s="20">
        <f>'1 уровень'!L2562</f>
        <v>0</v>
      </c>
      <c r="K34" s="20">
        <f>'1 уровень'!M2562</f>
        <v>0</v>
      </c>
      <c r="L34" s="20">
        <f>'1 уровень'!N2562</f>
        <v>0</v>
      </c>
      <c r="M34" s="20">
        <f>'1 уровень'!O2562</f>
        <v>0</v>
      </c>
      <c r="N34" s="20">
        <f>'1 уровень'!P2562</f>
        <v>0</v>
      </c>
      <c r="O34" s="625">
        <f>'1 уровень'!Q2562</f>
        <v>578066.56258000014</v>
      </c>
      <c r="P34" s="625">
        <f>'1 уровень'!R2562</f>
        <v>578066.56258000014</v>
      </c>
      <c r="Q34" s="625">
        <f>'1 уровень'!S2562</f>
        <v>576432.69361000007</v>
      </c>
      <c r="R34" s="625">
        <f>'1 уровень'!T2562</f>
        <v>576432.69361000007</v>
      </c>
      <c r="S34" s="625">
        <f>'1 уровень'!U2562</f>
        <v>576432.69361000007</v>
      </c>
      <c r="T34" s="625">
        <f>'1 уровень'!V2562</f>
        <v>576432.69361000007</v>
      </c>
      <c r="U34" s="625">
        <f>'1 уровень'!W2562</f>
        <v>576432.69361000007</v>
      </c>
      <c r="V34" s="625">
        <f>'1 уровень'!X2562</f>
        <v>336388.56035333342</v>
      </c>
      <c r="W34" s="625">
        <f>'1 уровень'!Y2562</f>
        <v>332980.06222000002</v>
      </c>
      <c r="X34" s="1106">
        <f>'1 уровень'!Z2562</f>
        <v>0</v>
      </c>
      <c r="Y34" s="625">
        <f>'1 уровень'!AA2562</f>
        <v>415.87278000000003</v>
      </c>
      <c r="Z34" s="625">
        <f>'1 уровень'!AB2562</f>
        <v>-3408.498133333349</v>
      </c>
      <c r="AA34" s="625">
        <f>'1 уровень'!AC2562</f>
        <v>-25.68329</v>
      </c>
      <c r="AB34" s="625">
        <f>'1 уровень'!AD2562</f>
        <v>-24.771830000000001</v>
      </c>
      <c r="AC34" s="626">
        <f>'1 уровень'!AE2562</f>
        <v>333371.16317000001</v>
      </c>
      <c r="AD34" s="625"/>
      <c r="AE34" s="625"/>
      <c r="AF34" s="1352">
        <f>'1 уровень'!AF2561</f>
        <v>0</v>
      </c>
      <c r="AG34" s="1348">
        <f>'1 уровень'!AG2561</f>
        <v>0</v>
      </c>
      <c r="AH34" s="385"/>
      <c r="AI34" s="385"/>
      <c r="AJ34" s="1243"/>
    </row>
    <row r="35" spans="1:37" s="139" customFormat="1" ht="29.25" x14ac:dyDescent="0.25">
      <c r="A35" s="19"/>
      <c r="B35" s="493" t="s">
        <v>359</v>
      </c>
      <c r="C35" s="32">
        <f>'1 уровень'!E2563</f>
        <v>218105</v>
      </c>
      <c r="D35" s="32">
        <f>'1 уровень'!F2563</f>
        <v>127230.60416666666</v>
      </c>
      <c r="E35" s="32">
        <f>'1 уровень'!G2563</f>
        <v>121478.0325</v>
      </c>
      <c r="F35" s="142">
        <f>'1 уровень'!H2563</f>
        <v>95.478625835077352</v>
      </c>
      <c r="G35" s="143">
        <f>'1 уровень'!I2563</f>
        <v>0</v>
      </c>
      <c r="H35" s="143">
        <f>'1 уровень'!J2563</f>
        <v>0</v>
      </c>
      <c r="I35" s="20">
        <f>'1 уровень'!K2563</f>
        <v>0</v>
      </c>
      <c r="J35" s="20">
        <f>'1 уровень'!L2563</f>
        <v>0</v>
      </c>
      <c r="K35" s="20">
        <f>'1 уровень'!M2563</f>
        <v>0</v>
      </c>
      <c r="L35" s="20">
        <f>'1 уровень'!N2563</f>
        <v>0</v>
      </c>
      <c r="M35" s="20">
        <f>'1 уровень'!O2563</f>
        <v>0</v>
      </c>
      <c r="N35" s="20">
        <f>'1 уровень'!P2563</f>
        <v>0</v>
      </c>
      <c r="O35" s="625">
        <f>'1 уровень'!Q2563</f>
        <v>0</v>
      </c>
      <c r="P35" s="625">
        <f>'1 уровень'!R2563</f>
        <v>0</v>
      </c>
      <c r="Q35" s="625">
        <f>'1 уровень'!S2563</f>
        <v>0</v>
      </c>
      <c r="R35" s="625">
        <f>'1 уровень'!T2563</f>
        <v>0</v>
      </c>
      <c r="S35" s="625">
        <f>'1 уровень'!U2563</f>
        <v>0</v>
      </c>
      <c r="T35" s="625">
        <f>'1 уровень'!V2563</f>
        <v>0</v>
      </c>
      <c r="U35" s="625">
        <f>'1 уровень'!W2563</f>
        <v>0</v>
      </c>
      <c r="V35" s="625">
        <f>'1 уровень'!X2563</f>
        <v>0</v>
      </c>
      <c r="W35" s="625">
        <f>'1 уровень'!Y2563</f>
        <v>0</v>
      </c>
      <c r="X35" s="1106">
        <f>'1 уровень'!Z2563</f>
        <v>0</v>
      </c>
      <c r="Y35" s="625">
        <f>'1 уровень'!AA2563</f>
        <v>0</v>
      </c>
      <c r="Z35" s="625">
        <f>'1 уровень'!AB2563</f>
        <v>0</v>
      </c>
      <c r="AA35" s="625">
        <f>'1 уровень'!AC2563</f>
        <v>0</v>
      </c>
      <c r="AB35" s="625">
        <f>'1 уровень'!AD2563</f>
        <v>0</v>
      </c>
      <c r="AC35" s="626">
        <f>'1 уровень'!AE2563</f>
        <v>0</v>
      </c>
      <c r="AD35" s="625"/>
      <c r="AE35" s="625"/>
      <c r="AF35" s="1352">
        <f>'1 уровень'!AF2562</f>
        <v>0</v>
      </c>
      <c r="AG35" s="1348">
        <f>'1 уровень'!AG2562</f>
        <v>0</v>
      </c>
      <c r="AH35" s="385"/>
      <c r="AI35" s="385"/>
      <c r="AJ35" s="1243"/>
    </row>
    <row r="36" spans="1:37" s="139" customFormat="1" x14ac:dyDescent="0.25">
      <c r="A36" s="19"/>
      <c r="B36" s="336" t="s">
        <v>347</v>
      </c>
      <c r="C36" s="32">
        <f>'1 уровень'!E2564</f>
        <v>850</v>
      </c>
      <c r="D36" s="32">
        <f>'1 уровень'!F2564</f>
        <v>496</v>
      </c>
      <c r="E36" s="32">
        <f>'1 уровень'!G2564</f>
        <v>101</v>
      </c>
      <c r="F36" s="144">
        <f>'1 уровень'!H2564</f>
        <v>20.362903225806452</v>
      </c>
      <c r="G36" s="143">
        <f>'1 уровень'!I2564</f>
        <v>0</v>
      </c>
      <c r="H36" s="143">
        <f>'1 уровень'!J2564</f>
        <v>0</v>
      </c>
      <c r="I36" s="20">
        <f>'1 уровень'!K2564</f>
        <v>0</v>
      </c>
      <c r="J36" s="20">
        <f>'1 уровень'!L2564</f>
        <v>0</v>
      </c>
      <c r="K36" s="20">
        <f>'1 уровень'!M2564</f>
        <v>0</v>
      </c>
      <c r="L36" s="20">
        <f>'1 уровень'!N2564</f>
        <v>0</v>
      </c>
      <c r="M36" s="20">
        <f>'1 уровень'!O2564</f>
        <v>0</v>
      </c>
      <c r="N36" s="20">
        <f>'1 уровень'!P2564</f>
        <v>0</v>
      </c>
      <c r="O36" s="625">
        <f>'1 уровень'!Q2564</f>
        <v>0</v>
      </c>
      <c r="P36" s="625">
        <f>'1 уровень'!R2564</f>
        <v>0</v>
      </c>
      <c r="Q36" s="625">
        <f>'1 уровень'!S2564</f>
        <v>0</v>
      </c>
      <c r="R36" s="625">
        <f>'1 уровень'!T2564</f>
        <v>0</v>
      </c>
      <c r="S36" s="625">
        <f>'1 уровень'!U2564</f>
        <v>0</v>
      </c>
      <c r="T36" s="625">
        <f>'1 уровень'!V2564</f>
        <v>0</v>
      </c>
      <c r="U36" s="625">
        <f>'1 уровень'!W2564</f>
        <v>0</v>
      </c>
      <c r="V36" s="625">
        <f>'1 уровень'!X2564</f>
        <v>0</v>
      </c>
      <c r="W36" s="625">
        <f>'1 уровень'!Y2564</f>
        <v>0</v>
      </c>
      <c r="X36" s="1106">
        <f>'1 уровень'!Z2564</f>
        <v>0</v>
      </c>
      <c r="Y36" s="625">
        <f>'1 уровень'!AA2564</f>
        <v>0</v>
      </c>
      <c r="Z36" s="625">
        <f>'1 уровень'!AB2564</f>
        <v>0</v>
      </c>
      <c r="AA36" s="625">
        <f>'1 уровень'!AC2564</f>
        <v>0</v>
      </c>
      <c r="AB36" s="625">
        <f>'1 уровень'!AD2564</f>
        <v>0</v>
      </c>
      <c r="AC36" s="626">
        <f>'1 уровень'!AE2564</f>
        <v>0</v>
      </c>
      <c r="AD36" s="625"/>
      <c r="AE36" s="625"/>
      <c r="AF36" s="1352">
        <f>'1 уровень'!AF2563</f>
        <v>0</v>
      </c>
      <c r="AG36" s="1348">
        <f>'1 уровень'!AG2563</f>
        <v>0</v>
      </c>
      <c r="AH36" s="385"/>
      <c r="AI36" s="385"/>
      <c r="AJ36" s="1243"/>
    </row>
    <row r="37" spans="1:37" s="139" customFormat="1" ht="29.25" x14ac:dyDescent="0.25">
      <c r="A37" s="19"/>
      <c r="B37" s="493" t="s">
        <v>348</v>
      </c>
      <c r="C37" s="33">
        <f>'1 уровень'!E2565</f>
        <v>157239</v>
      </c>
      <c r="D37" s="33">
        <f>'1 уровень'!F2565</f>
        <v>91722.437500000015</v>
      </c>
      <c r="E37" s="33">
        <f>'1 уровень'!G2565</f>
        <v>89788.032500000001</v>
      </c>
      <c r="F37" s="142">
        <f>'1 уровень'!H2565</f>
        <v>97.891023120705867</v>
      </c>
      <c r="G37" s="143">
        <f>'1 уровень'!I2565</f>
        <v>0</v>
      </c>
      <c r="H37" s="143">
        <f>'1 уровень'!J2565</f>
        <v>0</v>
      </c>
      <c r="I37" s="20">
        <f>'1 уровень'!K2565</f>
        <v>0</v>
      </c>
      <c r="J37" s="20">
        <f>'1 уровень'!L2565</f>
        <v>0</v>
      </c>
      <c r="K37" s="20">
        <f>'1 уровень'!M2565</f>
        <v>0</v>
      </c>
      <c r="L37" s="20">
        <f>'1 уровень'!N2565</f>
        <v>0</v>
      </c>
      <c r="M37" s="20">
        <f>'1 уровень'!O2565</f>
        <v>0</v>
      </c>
      <c r="N37" s="20">
        <f>'1 уровень'!P2565</f>
        <v>0</v>
      </c>
      <c r="O37" s="625">
        <f>'1 уровень'!Q2565</f>
        <v>0</v>
      </c>
      <c r="P37" s="625">
        <f>'1 уровень'!R2565</f>
        <v>0</v>
      </c>
      <c r="Q37" s="625">
        <f>'1 уровень'!S2565</f>
        <v>0</v>
      </c>
      <c r="R37" s="625">
        <f>'1 уровень'!T2565</f>
        <v>0</v>
      </c>
      <c r="S37" s="625">
        <f>'1 уровень'!U2565</f>
        <v>0</v>
      </c>
      <c r="T37" s="625">
        <f>'1 уровень'!V2565</f>
        <v>0</v>
      </c>
      <c r="U37" s="625">
        <f>'1 уровень'!W2565</f>
        <v>0</v>
      </c>
      <c r="V37" s="625">
        <f>'1 уровень'!X2565</f>
        <v>0</v>
      </c>
      <c r="W37" s="625">
        <f>'1 уровень'!Y2565</f>
        <v>0</v>
      </c>
      <c r="X37" s="1106">
        <f>'1 уровень'!Z2565</f>
        <v>0</v>
      </c>
      <c r="Y37" s="625">
        <f>'1 уровень'!AA2565</f>
        <v>0</v>
      </c>
      <c r="Z37" s="625">
        <f>'1 уровень'!AB2565</f>
        <v>0</v>
      </c>
      <c r="AA37" s="625">
        <f>'1 уровень'!AC2565</f>
        <v>0</v>
      </c>
      <c r="AB37" s="625">
        <f>'1 уровень'!AD2565</f>
        <v>0</v>
      </c>
      <c r="AC37" s="626">
        <f>'1 уровень'!AE2565</f>
        <v>0</v>
      </c>
      <c r="AD37" s="625"/>
      <c r="AE37" s="625"/>
      <c r="AF37" s="1351">
        <f>'1 уровень'!AF2564</f>
        <v>0</v>
      </c>
      <c r="AG37" s="1348">
        <f>'1 уровень'!AG2564</f>
        <v>0</v>
      </c>
      <c r="AH37" s="385"/>
      <c r="AI37" s="385"/>
      <c r="AJ37" s="1243"/>
    </row>
    <row r="38" spans="1:37" s="139" customFormat="1" x14ac:dyDescent="0.25">
      <c r="A38" s="19"/>
      <c r="B38" s="336" t="s">
        <v>349</v>
      </c>
      <c r="C38" s="32">
        <f>'1 уровень'!E2566</f>
        <v>113160</v>
      </c>
      <c r="D38" s="32">
        <f>'1 уровень'!F2566</f>
        <v>66009.75</v>
      </c>
      <c r="E38" s="32">
        <f>'1 уровень'!G2566</f>
        <v>58710</v>
      </c>
      <c r="F38" s="142">
        <f>'1 уровень'!H2566</f>
        <v>88.94140638314795</v>
      </c>
      <c r="G38" s="143">
        <f>'1 уровень'!I2566</f>
        <v>0</v>
      </c>
      <c r="H38" s="143">
        <f>'1 уровень'!J2566</f>
        <v>0</v>
      </c>
      <c r="I38" s="20">
        <f>'1 уровень'!K2566</f>
        <v>0</v>
      </c>
      <c r="J38" s="20">
        <f>'1 уровень'!L2566</f>
        <v>0</v>
      </c>
      <c r="K38" s="20">
        <f>'1 уровень'!M2566</f>
        <v>0</v>
      </c>
      <c r="L38" s="20">
        <f>'1 уровень'!N2566</f>
        <v>0</v>
      </c>
      <c r="M38" s="20">
        <f>'1 уровень'!O2566</f>
        <v>0</v>
      </c>
      <c r="N38" s="20">
        <f>'1 уровень'!P2566</f>
        <v>0</v>
      </c>
      <c r="O38" s="625">
        <f>'1 уровень'!Q2566</f>
        <v>0</v>
      </c>
      <c r="P38" s="625">
        <f>'1 уровень'!R2566</f>
        <v>0</v>
      </c>
      <c r="Q38" s="625">
        <f>'1 уровень'!S2566</f>
        <v>0</v>
      </c>
      <c r="R38" s="625">
        <f>'1 уровень'!T2566</f>
        <v>0</v>
      </c>
      <c r="S38" s="625">
        <f>'1 уровень'!U2566</f>
        <v>0</v>
      </c>
      <c r="T38" s="625">
        <f>'1 уровень'!V2566</f>
        <v>0</v>
      </c>
      <c r="U38" s="625">
        <f>'1 уровень'!W2566</f>
        <v>0</v>
      </c>
      <c r="V38" s="625">
        <f>'1 уровень'!X2566</f>
        <v>0</v>
      </c>
      <c r="W38" s="625">
        <f>'1 уровень'!Y2566</f>
        <v>0</v>
      </c>
      <c r="X38" s="1106">
        <f>'1 уровень'!Z2566</f>
        <v>0</v>
      </c>
      <c r="Y38" s="625">
        <f>'1 уровень'!AA2566</f>
        <v>0</v>
      </c>
      <c r="Z38" s="625">
        <f>'1 уровень'!AB2566</f>
        <v>0</v>
      </c>
      <c r="AA38" s="625">
        <f>'1 уровень'!AC2566</f>
        <v>0</v>
      </c>
      <c r="AB38" s="625">
        <f>'1 уровень'!AD2566</f>
        <v>0</v>
      </c>
      <c r="AC38" s="626">
        <f>'1 уровень'!AE2566</f>
        <v>0</v>
      </c>
      <c r="AD38" s="625"/>
      <c r="AE38" s="625"/>
      <c r="AF38" s="1352">
        <f>'1 уровень'!AF2565</f>
        <v>0</v>
      </c>
      <c r="AG38" s="1348">
        <f>'1 уровень'!AG2565</f>
        <v>0</v>
      </c>
      <c r="AH38" s="385"/>
      <c r="AI38" s="385"/>
      <c r="AJ38" s="1243"/>
    </row>
    <row r="39" spans="1:37" s="139" customFormat="1" ht="30" x14ac:dyDescent="0.25">
      <c r="A39" s="19"/>
      <c r="B39" s="336" t="s">
        <v>374</v>
      </c>
      <c r="C39" s="32">
        <f>'1 уровень'!E2567</f>
        <v>125116</v>
      </c>
      <c r="D39" s="32">
        <f>'1 уровень'!F2567</f>
        <v>72985.083333333343</v>
      </c>
      <c r="E39" s="32">
        <f>'1 уровень'!G2567</f>
        <v>67584.12999999999</v>
      </c>
      <c r="F39" s="142">
        <f>'1 уровень'!H2567</f>
        <v>92.599921673492616</v>
      </c>
      <c r="G39" s="143">
        <f>'1 уровень'!I2567</f>
        <v>0</v>
      </c>
      <c r="H39" s="143">
        <f>'1 уровень'!J2567</f>
        <v>0</v>
      </c>
      <c r="I39" s="20">
        <f>'1 уровень'!K2567</f>
        <v>0</v>
      </c>
      <c r="J39" s="20">
        <f>'1 уровень'!L2567</f>
        <v>0</v>
      </c>
      <c r="K39" s="20">
        <f>'1 уровень'!M2567</f>
        <v>0</v>
      </c>
      <c r="L39" s="20">
        <f>'1 уровень'!N2567</f>
        <v>0</v>
      </c>
      <c r="M39" s="20">
        <f>'1 уровень'!O2567</f>
        <v>0</v>
      </c>
      <c r="N39" s="20">
        <f>'1 уровень'!P2567</f>
        <v>0</v>
      </c>
      <c r="O39" s="625">
        <f>'1 уровень'!Q2567</f>
        <v>0</v>
      </c>
      <c r="P39" s="625">
        <f>'1 уровень'!R2567</f>
        <v>0</v>
      </c>
      <c r="Q39" s="625">
        <f>'1 уровень'!S2567</f>
        <v>0</v>
      </c>
      <c r="R39" s="625">
        <f>'1 уровень'!T2567</f>
        <v>0</v>
      </c>
      <c r="S39" s="625">
        <f>'1 уровень'!U2567</f>
        <v>0</v>
      </c>
      <c r="T39" s="625">
        <f>'1 уровень'!V2567</f>
        <v>0</v>
      </c>
      <c r="U39" s="625">
        <f>'1 уровень'!W2567</f>
        <v>0</v>
      </c>
      <c r="V39" s="625">
        <f>'1 уровень'!X2567</f>
        <v>0</v>
      </c>
      <c r="W39" s="625">
        <f>'1 уровень'!Y2567</f>
        <v>0</v>
      </c>
      <c r="X39" s="1106">
        <f>'1 уровень'!Z2567</f>
        <v>0</v>
      </c>
      <c r="Y39" s="625">
        <f>'1 уровень'!AA2567</f>
        <v>0</v>
      </c>
      <c r="Z39" s="625">
        <f>'1 уровень'!AB2567</f>
        <v>0</v>
      </c>
      <c r="AA39" s="625">
        <f>'1 уровень'!AC2567</f>
        <v>0</v>
      </c>
      <c r="AB39" s="625">
        <f>'1 уровень'!AD2567</f>
        <v>0</v>
      </c>
      <c r="AC39" s="626">
        <f>'1 уровень'!AE2567</f>
        <v>0</v>
      </c>
      <c r="AD39" s="625"/>
      <c r="AE39" s="625"/>
      <c r="AF39" s="1352">
        <f>'1 уровень'!AF2566</f>
        <v>0</v>
      </c>
      <c r="AG39" s="1348">
        <f>'1 уровень'!AG2566</f>
        <v>0</v>
      </c>
      <c r="AH39" s="385"/>
      <c r="AI39" s="385"/>
      <c r="AJ39" s="1243"/>
    </row>
    <row r="40" spans="1:37" s="139" customFormat="1" ht="60" x14ac:dyDescent="0.25">
      <c r="A40" s="19"/>
      <c r="B40" s="336" t="s">
        <v>350</v>
      </c>
      <c r="C40" s="32">
        <f>'1 уровень'!E2568</f>
        <v>12800</v>
      </c>
      <c r="D40" s="32">
        <f>'1 уровень'!F2568</f>
        <v>7465.666666666667</v>
      </c>
      <c r="E40" s="32">
        <f>'1 уровень'!G2568</f>
        <v>14182</v>
      </c>
      <c r="F40" s="142">
        <f>'1 уровень'!H2568</f>
        <v>189.96294146537483</v>
      </c>
      <c r="G40" s="143">
        <f>'1 уровень'!I2568</f>
        <v>0</v>
      </c>
      <c r="H40" s="143">
        <f>'1 уровень'!J2568</f>
        <v>0</v>
      </c>
      <c r="I40" s="20">
        <f>'1 уровень'!K2568</f>
        <v>0</v>
      </c>
      <c r="J40" s="20">
        <f>'1 уровень'!L2568</f>
        <v>0</v>
      </c>
      <c r="K40" s="20">
        <f>'1 уровень'!M2568</f>
        <v>0</v>
      </c>
      <c r="L40" s="20">
        <f>'1 уровень'!N2568</f>
        <v>0</v>
      </c>
      <c r="M40" s="20">
        <f>'1 уровень'!O2568</f>
        <v>0</v>
      </c>
      <c r="N40" s="20">
        <f>'1 уровень'!P2568</f>
        <v>0</v>
      </c>
      <c r="O40" s="625">
        <f>'1 уровень'!Q2568</f>
        <v>0</v>
      </c>
      <c r="P40" s="625">
        <f>'1 уровень'!R2568</f>
        <v>0</v>
      </c>
      <c r="Q40" s="625">
        <f>'1 уровень'!S2568</f>
        <v>0</v>
      </c>
      <c r="R40" s="625">
        <f>'1 уровень'!T2568</f>
        <v>0</v>
      </c>
      <c r="S40" s="625">
        <f>'1 уровень'!U2568</f>
        <v>0</v>
      </c>
      <c r="T40" s="625">
        <f>'1 уровень'!V2568</f>
        <v>0</v>
      </c>
      <c r="U40" s="625">
        <f>'1 уровень'!W2568</f>
        <v>0</v>
      </c>
      <c r="V40" s="625">
        <f>'1 уровень'!X2568</f>
        <v>0</v>
      </c>
      <c r="W40" s="625">
        <f>'1 уровень'!Y2568</f>
        <v>0</v>
      </c>
      <c r="X40" s="1106">
        <f>'1 уровень'!Z2568</f>
        <v>0</v>
      </c>
      <c r="Y40" s="625">
        <f>'1 уровень'!AA2568</f>
        <v>0</v>
      </c>
      <c r="Z40" s="625">
        <f>'1 уровень'!AB2568</f>
        <v>0</v>
      </c>
      <c r="AA40" s="625">
        <f>'1 уровень'!AC2568</f>
        <v>0</v>
      </c>
      <c r="AB40" s="625">
        <f>'1 уровень'!AD2568</f>
        <v>0</v>
      </c>
      <c r="AC40" s="626">
        <f>'1 уровень'!AE2568</f>
        <v>0</v>
      </c>
      <c r="AD40" s="625"/>
      <c r="AE40" s="625"/>
      <c r="AF40" s="1352">
        <f>'1 уровень'!AF2567</f>
        <v>0</v>
      </c>
      <c r="AG40" s="1348">
        <f>'1 уровень'!AG2567</f>
        <v>0</v>
      </c>
      <c r="AH40" s="385"/>
      <c r="AI40" s="385"/>
      <c r="AJ40" s="1243"/>
    </row>
    <row r="41" spans="1:37" s="139" customFormat="1" ht="60" x14ac:dyDescent="0.25">
      <c r="A41" s="19"/>
      <c r="B41" s="336" t="s">
        <v>351</v>
      </c>
      <c r="C41" s="32">
        <f>'1 уровень'!E2569</f>
        <v>0</v>
      </c>
      <c r="D41" s="32">
        <f>'1 уровень'!F2569</f>
        <v>0</v>
      </c>
      <c r="E41" s="32">
        <f>'1 уровень'!G2569</f>
        <v>0</v>
      </c>
      <c r="F41" s="142">
        <f>'1 уровень'!H2569</f>
        <v>0</v>
      </c>
      <c r="G41" s="143">
        <f>'1 уровень'!I2569</f>
        <v>0</v>
      </c>
      <c r="H41" s="143">
        <f>'1 уровень'!J2569</f>
        <v>0</v>
      </c>
      <c r="I41" s="20">
        <f>'1 уровень'!K2569</f>
        <v>0</v>
      </c>
      <c r="J41" s="20">
        <f>'1 уровень'!L2569</f>
        <v>0</v>
      </c>
      <c r="K41" s="20">
        <f>'1 уровень'!M2569</f>
        <v>0</v>
      </c>
      <c r="L41" s="20">
        <f>'1 уровень'!N2569</f>
        <v>0</v>
      </c>
      <c r="M41" s="20">
        <f>'1 уровень'!O2569</f>
        <v>0</v>
      </c>
      <c r="N41" s="20">
        <f>'1 уровень'!P2569</f>
        <v>0</v>
      </c>
      <c r="O41" s="625">
        <f>'1 уровень'!Q2569</f>
        <v>0</v>
      </c>
      <c r="P41" s="625">
        <f>'1 уровень'!R2569</f>
        <v>0</v>
      </c>
      <c r="Q41" s="625">
        <f>'1 уровень'!S2569</f>
        <v>0</v>
      </c>
      <c r="R41" s="625">
        <f>'1 уровень'!T2569</f>
        <v>0</v>
      </c>
      <c r="S41" s="625">
        <f>'1 уровень'!U2569</f>
        <v>0</v>
      </c>
      <c r="T41" s="625">
        <f>'1 уровень'!V2569</f>
        <v>0</v>
      </c>
      <c r="U41" s="625">
        <f>'1 уровень'!W2569</f>
        <v>0</v>
      </c>
      <c r="V41" s="625">
        <f>'1 уровень'!X2569</f>
        <v>0</v>
      </c>
      <c r="W41" s="625">
        <f>'1 уровень'!Y2569</f>
        <v>0</v>
      </c>
      <c r="X41" s="1106">
        <f>'1 уровень'!Z2569</f>
        <v>0</v>
      </c>
      <c r="Y41" s="625">
        <f>'1 уровень'!AA2569</f>
        <v>0</v>
      </c>
      <c r="Z41" s="625">
        <f>'1 уровень'!AB2569</f>
        <v>0</v>
      </c>
      <c r="AA41" s="625">
        <f>'1 уровень'!AC2569</f>
        <v>0</v>
      </c>
      <c r="AB41" s="625">
        <f>'1 уровень'!AD2569</f>
        <v>0</v>
      </c>
      <c r="AC41" s="626">
        <f>'1 уровень'!AE2569</f>
        <v>0</v>
      </c>
      <c r="AD41" s="625"/>
      <c r="AE41" s="625"/>
      <c r="AF41" s="1352">
        <f>'1 уровень'!AF2568</f>
        <v>0</v>
      </c>
      <c r="AG41" s="1348">
        <f>'1 уровень'!AG2568</f>
        <v>0</v>
      </c>
      <c r="AH41" s="385"/>
      <c r="AI41" s="385"/>
      <c r="AJ41" s="1243"/>
    </row>
    <row r="42" spans="1:37" s="139" customFormat="1" ht="45" x14ac:dyDescent="0.25">
      <c r="A42" s="19"/>
      <c r="B42" s="336" t="s">
        <v>352</v>
      </c>
      <c r="C42" s="32">
        <f>'1 уровень'!E2570</f>
        <v>13596</v>
      </c>
      <c r="D42" s="32">
        <f>'1 уровень'!F2570</f>
        <v>7931.333333333333</v>
      </c>
      <c r="E42" s="32">
        <f>'1 уровень'!G2570</f>
        <v>5431</v>
      </c>
      <c r="F42" s="142">
        <f>'1 уровень'!H2570</f>
        <v>68.475245860300916</v>
      </c>
      <c r="G42" s="143">
        <f>'1 уровень'!I2570</f>
        <v>0</v>
      </c>
      <c r="H42" s="143">
        <f>'1 уровень'!J2570</f>
        <v>0</v>
      </c>
      <c r="I42" s="20">
        <f>'1 уровень'!K2570</f>
        <v>0</v>
      </c>
      <c r="J42" s="20">
        <f>'1 уровень'!L2570</f>
        <v>0</v>
      </c>
      <c r="K42" s="20">
        <f>'1 уровень'!M2570</f>
        <v>0</v>
      </c>
      <c r="L42" s="20">
        <f>'1 уровень'!N2570</f>
        <v>0</v>
      </c>
      <c r="M42" s="20">
        <f>'1 уровень'!O2570</f>
        <v>0</v>
      </c>
      <c r="N42" s="20">
        <f>'1 уровень'!P2570</f>
        <v>0</v>
      </c>
      <c r="O42" s="625">
        <f>'1 уровень'!Q2570</f>
        <v>0</v>
      </c>
      <c r="P42" s="625">
        <f>'1 уровень'!R2570</f>
        <v>0</v>
      </c>
      <c r="Q42" s="625">
        <f>'1 уровень'!S2570</f>
        <v>0</v>
      </c>
      <c r="R42" s="625">
        <f>'1 уровень'!T2570</f>
        <v>0</v>
      </c>
      <c r="S42" s="625">
        <f>'1 уровень'!U2570</f>
        <v>0</v>
      </c>
      <c r="T42" s="625">
        <f>'1 уровень'!V2570</f>
        <v>0</v>
      </c>
      <c r="U42" s="625">
        <f>'1 уровень'!W2570</f>
        <v>0</v>
      </c>
      <c r="V42" s="625">
        <f>'1 уровень'!X2570</f>
        <v>0</v>
      </c>
      <c r="W42" s="625">
        <f>'1 уровень'!Y2570</f>
        <v>0</v>
      </c>
      <c r="X42" s="1106">
        <f>'1 уровень'!Z2570</f>
        <v>0</v>
      </c>
      <c r="Y42" s="625">
        <f>'1 уровень'!AA2570</f>
        <v>0</v>
      </c>
      <c r="Z42" s="625">
        <f>'1 уровень'!AB2570</f>
        <v>0</v>
      </c>
      <c r="AA42" s="625">
        <f>'1 уровень'!AC2570</f>
        <v>0</v>
      </c>
      <c r="AB42" s="625">
        <f>'1 уровень'!AD2570</f>
        <v>0</v>
      </c>
      <c r="AC42" s="626">
        <f>'1 уровень'!AE2570</f>
        <v>0</v>
      </c>
      <c r="AD42" s="625"/>
      <c r="AE42" s="625"/>
      <c r="AF42" s="1352">
        <f>'1 уровень'!AF2569</f>
        <v>0</v>
      </c>
      <c r="AG42" s="1348">
        <f>'1 уровень'!AG2569</f>
        <v>0</v>
      </c>
      <c r="AH42" s="385"/>
      <c r="AI42" s="385"/>
      <c r="AJ42" s="1243"/>
    </row>
    <row r="43" spans="1:37" s="139" customFormat="1" ht="105" x14ac:dyDescent="0.25">
      <c r="A43" s="19"/>
      <c r="B43" s="336" t="s">
        <v>533</v>
      </c>
      <c r="C43" s="32">
        <f>'1 уровень'!E2571</f>
        <v>11560</v>
      </c>
      <c r="D43" s="32">
        <f>'1 уровень'!F2571</f>
        <v>6744.3333333333339</v>
      </c>
      <c r="E43" s="32">
        <f>'1 уровень'!G2571</f>
        <v>16219</v>
      </c>
      <c r="F43" s="142">
        <f>'1 уровень'!H2571</f>
        <v>240.48336875401569</v>
      </c>
      <c r="G43" s="143">
        <f>'1 уровень'!I2571</f>
        <v>0</v>
      </c>
      <c r="H43" s="143">
        <f>'1 уровень'!J2571</f>
        <v>0</v>
      </c>
      <c r="I43" s="20">
        <f>'1 уровень'!K2571</f>
        <v>0</v>
      </c>
      <c r="J43" s="20">
        <f>'1 уровень'!L2571</f>
        <v>0</v>
      </c>
      <c r="K43" s="20">
        <f>'1 уровень'!M2571</f>
        <v>0</v>
      </c>
      <c r="L43" s="20">
        <f>'1 уровень'!N2571</f>
        <v>0</v>
      </c>
      <c r="M43" s="20">
        <f>'1 уровень'!O2571</f>
        <v>0</v>
      </c>
      <c r="N43" s="20">
        <f>'1 уровень'!P2571</f>
        <v>0</v>
      </c>
      <c r="O43" s="625">
        <f>'1 уровень'!Q2571</f>
        <v>0</v>
      </c>
      <c r="P43" s="625">
        <f>'1 уровень'!R2571</f>
        <v>0</v>
      </c>
      <c r="Q43" s="625">
        <f>'1 уровень'!S2571</f>
        <v>0</v>
      </c>
      <c r="R43" s="625">
        <f>'1 уровень'!T2571</f>
        <v>0</v>
      </c>
      <c r="S43" s="625">
        <f>'1 уровень'!U2571</f>
        <v>0</v>
      </c>
      <c r="T43" s="625">
        <f>'1 уровень'!V2571</f>
        <v>0</v>
      </c>
      <c r="U43" s="625">
        <f>'1 уровень'!W2571</f>
        <v>0</v>
      </c>
      <c r="V43" s="625">
        <f>'1 уровень'!X2571</f>
        <v>0</v>
      </c>
      <c r="W43" s="625">
        <f>'1 уровень'!Y2571</f>
        <v>0</v>
      </c>
      <c r="X43" s="1106">
        <f>'1 уровень'!Z2571</f>
        <v>0</v>
      </c>
      <c r="Y43" s="625">
        <f>'1 уровень'!AA2571</f>
        <v>0</v>
      </c>
      <c r="Z43" s="625">
        <f>'1 уровень'!AB2571</f>
        <v>0</v>
      </c>
      <c r="AA43" s="625">
        <f>'1 уровень'!AC2571</f>
        <v>0</v>
      </c>
      <c r="AB43" s="625">
        <f>'1 уровень'!AD2571</f>
        <v>0</v>
      </c>
      <c r="AC43" s="626">
        <f>'1 уровень'!AE2571</f>
        <v>0</v>
      </c>
      <c r="AD43" s="625"/>
      <c r="AE43" s="625"/>
      <c r="AF43" s="1352">
        <f>'1 уровень'!AF2570</f>
        <v>0</v>
      </c>
      <c r="AG43" s="1348">
        <f>'1 уровень'!AG2570</f>
        <v>0</v>
      </c>
      <c r="AH43" s="385"/>
      <c r="AI43" s="385"/>
      <c r="AJ43" s="1243"/>
    </row>
    <row r="44" spans="1:37" s="139" customFormat="1" ht="90" x14ac:dyDescent="0.25">
      <c r="A44" s="19"/>
      <c r="B44" s="336" t="s">
        <v>522</v>
      </c>
      <c r="C44" s="32">
        <f>'1 уровень'!E2572</f>
        <v>150</v>
      </c>
      <c r="D44" s="32">
        <f>'1 уровень'!F2572</f>
        <v>88</v>
      </c>
      <c r="E44" s="32">
        <f>'1 уровень'!G2572</f>
        <v>0</v>
      </c>
      <c r="F44" s="142">
        <f>'1 уровень'!H2572</f>
        <v>0</v>
      </c>
      <c r="G44" s="143">
        <f>'1 уровень'!I2572</f>
        <v>0</v>
      </c>
      <c r="H44" s="143">
        <f>'1 уровень'!J2572</f>
        <v>0</v>
      </c>
      <c r="I44" s="20">
        <f>'1 уровень'!K2572</f>
        <v>0</v>
      </c>
      <c r="J44" s="20">
        <f>'1 уровень'!L2572</f>
        <v>0</v>
      </c>
      <c r="K44" s="20">
        <f>'1 уровень'!M2572</f>
        <v>0</v>
      </c>
      <c r="L44" s="20">
        <f>'1 уровень'!N2572</f>
        <v>0</v>
      </c>
      <c r="M44" s="20">
        <f>'1 уровень'!O2572</f>
        <v>0</v>
      </c>
      <c r="N44" s="20">
        <f>'1 уровень'!P2572</f>
        <v>0</v>
      </c>
      <c r="O44" s="625">
        <f>'1 уровень'!Q2572</f>
        <v>0</v>
      </c>
      <c r="P44" s="625">
        <f>'1 уровень'!R2572</f>
        <v>0</v>
      </c>
      <c r="Q44" s="625">
        <f>'1 уровень'!S2572</f>
        <v>0</v>
      </c>
      <c r="R44" s="625">
        <f>'1 уровень'!T2572</f>
        <v>0</v>
      </c>
      <c r="S44" s="625">
        <f>'1 уровень'!U2572</f>
        <v>0</v>
      </c>
      <c r="T44" s="625">
        <f>'1 уровень'!V2572</f>
        <v>0</v>
      </c>
      <c r="U44" s="625">
        <f>'1 уровень'!W2572</f>
        <v>0</v>
      </c>
      <c r="V44" s="625">
        <f>'1 уровень'!X2572</f>
        <v>0</v>
      </c>
      <c r="W44" s="625">
        <f>'1 уровень'!Y2572</f>
        <v>0</v>
      </c>
      <c r="X44" s="1106">
        <f>'1 уровень'!Z2572</f>
        <v>0</v>
      </c>
      <c r="Y44" s="625">
        <f>'1 уровень'!AA2572</f>
        <v>0</v>
      </c>
      <c r="Z44" s="625">
        <f>'1 уровень'!AB2572</f>
        <v>0</v>
      </c>
      <c r="AA44" s="625">
        <f>'1 уровень'!AC2572</f>
        <v>0</v>
      </c>
      <c r="AB44" s="625">
        <f>'1 уровень'!AD2572</f>
        <v>0</v>
      </c>
      <c r="AC44" s="626">
        <f>'1 уровень'!AE2572</f>
        <v>0</v>
      </c>
      <c r="AD44" s="625"/>
      <c r="AE44" s="625"/>
      <c r="AF44" s="1352"/>
      <c r="AG44" s="1348"/>
      <c r="AH44" s="385"/>
      <c r="AI44" s="385"/>
      <c r="AJ44" s="1243"/>
    </row>
    <row r="45" spans="1:37" s="139" customFormat="1" ht="30" x14ac:dyDescent="0.25">
      <c r="A45" s="19"/>
      <c r="B45" s="336" t="s">
        <v>510</v>
      </c>
      <c r="C45" s="32">
        <f>'1 уровень'!E2573</f>
        <v>34860</v>
      </c>
      <c r="D45" s="32">
        <f>'1 уровень'!F2573</f>
        <v>20336.5</v>
      </c>
      <c r="E45" s="32">
        <f>'1 уровень'!G2573</f>
        <v>9847</v>
      </c>
      <c r="F45" s="142">
        <f>'1 уровень'!H2573</f>
        <v>48.420327981707764</v>
      </c>
      <c r="G45" s="143">
        <f>'1 уровень'!I2573</f>
        <v>0</v>
      </c>
      <c r="H45" s="143">
        <f>'1 уровень'!J2573</f>
        <v>0</v>
      </c>
      <c r="I45" s="20">
        <f>'1 уровень'!K2573</f>
        <v>0</v>
      </c>
      <c r="J45" s="20">
        <f>'1 уровень'!L2573</f>
        <v>0</v>
      </c>
      <c r="K45" s="20">
        <f>'1 уровень'!M2573</f>
        <v>0</v>
      </c>
      <c r="L45" s="20">
        <f>'1 уровень'!N2573</f>
        <v>0</v>
      </c>
      <c r="M45" s="20">
        <f>'1 уровень'!O2573</f>
        <v>0</v>
      </c>
      <c r="N45" s="20">
        <f>'1 уровень'!P2573</f>
        <v>0</v>
      </c>
      <c r="O45" s="625">
        <f>'1 уровень'!Q2573</f>
        <v>53778.765450000006</v>
      </c>
      <c r="P45" s="625">
        <f>'1 уровень'!R2573</f>
        <v>53778.765450000006</v>
      </c>
      <c r="Q45" s="625">
        <f>'1 уровень'!S2573</f>
        <v>53778.765450000006</v>
      </c>
      <c r="R45" s="625">
        <f>'1 уровень'!T2573</f>
        <v>53778.765450000006</v>
      </c>
      <c r="S45" s="625">
        <f>'1 уровень'!U2573</f>
        <v>53778.765450000006</v>
      </c>
      <c r="T45" s="625">
        <f>'1 уровень'!V2573</f>
        <v>53778.765450000006</v>
      </c>
      <c r="U45" s="625">
        <f>'1 уровень'!W2573</f>
        <v>53778.765450000006</v>
      </c>
      <c r="V45" s="625">
        <f>'1 уровень'!X2573</f>
        <v>31370.946512499999</v>
      </c>
      <c r="W45" s="625">
        <f>'1 уровень'!Y2573</f>
        <v>13520.74444</v>
      </c>
      <c r="X45" s="1106">
        <f>'1 уровень'!Z2573</f>
        <v>0</v>
      </c>
      <c r="Y45" s="625">
        <f>'1 уровень'!AA2573</f>
        <v>0</v>
      </c>
      <c r="Z45" s="625">
        <f>'1 уровень'!AB2573</f>
        <v>-17850.202072499997</v>
      </c>
      <c r="AA45" s="625">
        <f>'1 уровень'!AC2573</f>
        <v>-12.371520000000002</v>
      </c>
      <c r="AB45" s="625">
        <f>'1 уровень'!AD2573</f>
        <v>-17.199979999999996</v>
      </c>
      <c r="AC45" s="626">
        <f>'1 уровень'!AE2573</f>
        <v>13503.544460000001</v>
      </c>
      <c r="AD45" s="625"/>
      <c r="AE45" s="625"/>
      <c r="AF45" s="1352"/>
      <c r="AG45" s="1348"/>
      <c r="AH45" s="385"/>
      <c r="AI45" s="385"/>
      <c r="AJ45" s="1243"/>
      <c r="AK45" s="1009"/>
    </row>
    <row r="46" spans="1:37" s="139" customFormat="1" x14ac:dyDescent="0.25">
      <c r="A46" s="19"/>
      <c r="B46" s="297" t="s">
        <v>511</v>
      </c>
      <c r="C46" s="32">
        <f>'1 уровень'!E2574</f>
        <v>34860</v>
      </c>
      <c r="D46" s="32">
        <f>'1 уровень'!F2574</f>
        <v>20336.5</v>
      </c>
      <c r="E46" s="32">
        <f>'1 уровень'!G2574</f>
        <v>9847</v>
      </c>
      <c r="F46" s="142">
        <f>'1 уровень'!H2574</f>
        <v>48.420327981707764</v>
      </c>
      <c r="G46" s="143">
        <f>'1 уровень'!I2574</f>
        <v>0</v>
      </c>
      <c r="H46" s="143">
        <f>'1 уровень'!J2574</f>
        <v>0</v>
      </c>
      <c r="I46" s="20">
        <f>'1 уровень'!K2574</f>
        <v>0</v>
      </c>
      <c r="J46" s="20">
        <f>'1 уровень'!L2574</f>
        <v>0</v>
      </c>
      <c r="K46" s="20">
        <f>'1 уровень'!M2574</f>
        <v>0</v>
      </c>
      <c r="L46" s="20">
        <f>'1 уровень'!N2574</f>
        <v>0</v>
      </c>
      <c r="M46" s="20">
        <f>'1 уровень'!O2574</f>
        <v>0</v>
      </c>
      <c r="N46" s="20">
        <f>'1 уровень'!P2574</f>
        <v>0</v>
      </c>
      <c r="O46" s="625">
        <f>'1 уровень'!Q2574</f>
        <v>0</v>
      </c>
      <c r="P46" s="625">
        <f>'1 уровень'!R2574</f>
        <v>0</v>
      </c>
      <c r="Q46" s="625">
        <f>'1 уровень'!S2574</f>
        <v>0</v>
      </c>
      <c r="R46" s="625">
        <f>'1 уровень'!T2574</f>
        <v>0</v>
      </c>
      <c r="S46" s="625">
        <f>'1 уровень'!U2574</f>
        <v>0</v>
      </c>
      <c r="T46" s="625">
        <f>'1 уровень'!V2574</f>
        <v>0</v>
      </c>
      <c r="U46" s="625">
        <f>'1 уровень'!W2574</f>
        <v>0</v>
      </c>
      <c r="V46" s="625">
        <f>'1 уровень'!X2574</f>
        <v>0</v>
      </c>
      <c r="W46" s="625">
        <f>'1 уровень'!Y2574</f>
        <v>0</v>
      </c>
      <c r="X46" s="1106">
        <f>'1 уровень'!Z2574</f>
        <v>0</v>
      </c>
      <c r="Y46" s="625">
        <f>'1 уровень'!AA2574</f>
        <v>0</v>
      </c>
      <c r="Z46" s="625">
        <f>'1 уровень'!AB2574</f>
        <v>0</v>
      </c>
      <c r="AA46" s="625">
        <f>'1 уровень'!AC2574</f>
        <v>0</v>
      </c>
      <c r="AB46" s="625">
        <f>'1 уровень'!AD2574</f>
        <v>0</v>
      </c>
      <c r="AC46" s="626">
        <f>'1 уровень'!AE2574</f>
        <v>0</v>
      </c>
      <c r="AD46" s="625"/>
      <c r="AE46" s="625"/>
      <c r="AF46" s="1352"/>
      <c r="AG46" s="1348"/>
      <c r="AH46" s="385"/>
      <c r="AI46" s="385"/>
      <c r="AJ46" s="1243"/>
    </row>
    <row r="47" spans="1:37" s="139" customFormat="1" ht="30" x14ac:dyDescent="0.25">
      <c r="A47" s="19"/>
      <c r="B47" s="257" t="s">
        <v>512</v>
      </c>
      <c r="C47" s="32">
        <f>'1 уровень'!E2575</f>
        <v>0</v>
      </c>
      <c r="D47" s="32">
        <f>'1 уровень'!F2575</f>
        <v>0</v>
      </c>
      <c r="E47" s="32">
        <f>'1 уровень'!G2575</f>
        <v>93</v>
      </c>
      <c r="F47" s="142">
        <f>'1 уровень'!H2575</f>
        <v>0</v>
      </c>
      <c r="G47" s="143">
        <f>'1 уровень'!I2575</f>
        <v>0</v>
      </c>
      <c r="H47" s="143">
        <f>'1 уровень'!J2575</f>
        <v>0</v>
      </c>
      <c r="I47" s="20">
        <f>'1 уровень'!K2575</f>
        <v>0</v>
      </c>
      <c r="J47" s="20">
        <f>'1 уровень'!L2575</f>
        <v>0</v>
      </c>
      <c r="K47" s="20">
        <f>'1 уровень'!M2575</f>
        <v>0</v>
      </c>
      <c r="L47" s="20">
        <f>'1 уровень'!N2575</f>
        <v>0</v>
      </c>
      <c r="M47" s="20">
        <f>'1 уровень'!O2575</f>
        <v>0</v>
      </c>
      <c r="N47" s="20">
        <f>'1 уровень'!P2575</f>
        <v>0</v>
      </c>
      <c r="O47" s="625">
        <f>'1 уровень'!Q2575</f>
        <v>0</v>
      </c>
      <c r="P47" s="625">
        <f>'1 уровень'!R2575</f>
        <v>0</v>
      </c>
      <c r="Q47" s="625">
        <f>'1 уровень'!S2575</f>
        <v>0</v>
      </c>
      <c r="R47" s="625">
        <f>'1 уровень'!T2575</f>
        <v>0</v>
      </c>
      <c r="S47" s="625">
        <f>'1 уровень'!U2575</f>
        <v>0</v>
      </c>
      <c r="T47" s="625">
        <f>'1 уровень'!V2575</f>
        <v>0</v>
      </c>
      <c r="U47" s="625">
        <f>'1 уровень'!W2575</f>
        <v>0</v>
      </c>
      <c r="V47" s="625">
        <f>'1 уровень'!X2575</f>
        <v>0</v>
      </c>
      <c r="W47" s="625">
        <f>'1 уровень'!Y2575</f>
        <v>0</v>
      </c>
      <c r="X47" s="1106">
        <f>'1 уровень'!Z2575</f>
        <v>0</v>
      </c>
      <c r="Y47" s="625">
        <f>'1 уровень'!AA2575</f>
        <v>0</v>
      </c>
      <c r="Z47" s="625">
        <f>'1 уровень'!AB2575</f>
        <v>0</v>
      </c>
      <c r="AA47" s="625">
        <f>'1 уровень'!AC2575</f>
        <v>0</v>
      </c>
      <c r="AB47" s="625">
        <f>'1 уровень'!AD2575</f>
        <v>0</v>
      </c>
      <c r="AC47" s="626">
        <f>'1 уровень'!AE2575</f>
        <v>0</v>
      </c>
      <c r="AD47" s="625"/>
      <c r="AE47" s="625"/>
      <c r="AF47" s="1352"/>
      <c r="AG47" s="1348"/>
      <c r="AH47" s="385"/>
      <c r="AI47" s="385"/>
      <c r="AJ47" s="1243"/>
    </row>
    <row r="48" spans="1:37" s="139" customFormat="1" ht="29.25" x14ac:dyDescent="0.25">
      <c r="A48" s="19"/>
      <c r="B48" s="297" t="s">
        <v>360</v>
      </c>
      <c r="C48" s="32">
        <f>'1 уровень'!E2576</f>
        <v>218453.51063829788</v>
      </c>
      <c r="D48" s="32">
        <f>'1 уровень'!F2576</f>
        <v>127431.44680851063</v>
      </c>
      <c r="E48" s="32">
        <f>'1 уровень'!G2576</f>
        <v>124807.07127659576</v>
      </c>
      <c r="F48" s="142">
        <f>'1 уровень'!H2576</f>
        <v>97.940558945502289</v>
      </c>
      <c r="G48" s="143">
        <f>'1 уровень'!I2576</f>
        <v>0</v>
      </c>
      <c r="H48" s="143">
        <f>'1 уровень'!J2576</f>
        <v>0</v>
      </c>
      <c r="I48" s="20">
        <f>'1 уровень'!K2576</f>
        <v>0</v>
      </c>
      <c r="J48" s="20">
        <f>'1 уровень'!L2576</f>
        <v>0</v>
      </c>
      <c r="K48" s="20">
        <f>'1 уровень'!M2576</f>
        <v>0</v>
      </c>
      <c r="L48" s="20">
        <f>'1 уровень'!N2576</f>
        <v>0</v>
      </c>
      <c r="M48" s="20">
        <f>'1 уровень'!O2576</f>
        <v>0</v>
      </c>
      <c r="N48" s="20">
        <f>'1 уровень'!P2576</f>
        <v>0</v>
      </c>
      <c r="O48" s="625">
        <f>'1 уровень'!Q2576</f>
        <v>0</v>
      </c>
      <c r="P48" s="625">
        <f>'1 уровень'!R2576</f>
        <v>0</v>
      </c>
      <c r="Q48" s="625">
        <f>'1 уровень'!S2576</f>
        <v>0</v>
      </c>
      <c r="R48" s="625">
        <f>'1 уровень'!T2576</f>
        <v>0</v>
      </c>
      <c r="S48" s="625">
        <f>'1 уровень'!U2576</f>
        <v>0</v>
      </c>
      <c r="T48" s="625">
        <f>'1 уровень'!V2576</f>
        <v>0</v>
      </c>
      <c r="U48" s="625">
        <f>'1 уровень'!W2576</f>
        <v>0</v>
      </c>
      <c r="V48" s="625">
        <f>'1 уровень'!X2576</f>
        <v>0</v>
      </c>
      <c r="W48" s="625">
        <f>'1 уровень'!Y2576</f>
        <v>0</v>
      </c>
      <c r="X48" s="1106">
        <f>'1 уровень'!Z2576</f>
        <v>0</v>
      </c>
      <c r="Y48" s="625">
        <f>'1 уровень'!AA2576</f>
        <v>0</v>
      </c>
      <c r="Z48" s="625">
        <f>'1 уровень'!AB2576</f>
        <v>0</v>
      </c>
      <c r="AA48" s="625">
        <f>'1 уровень'!AC2576</f>
        <v>0</v>
      </c>
      <c r="AB48" s="625">
        <f>'1 уровень'!AD2576</f>
        <v>0</v>
      </c>
      <c r="AC48" s="626">
        <f>'1 уровень'!AE2576</f>
        <v>0</v>
      </c>
      <c r="AD48" s="625"/>
      <c r="AE48" s="625"/>
      <c r="AF48" s="1352"/>
      <c r="AG48" s="1348"/>
      <c r="AH48" s="385"/>
      <c r="AI48" s="385"/>
      <c r="AJ48" s="1243"/>
    </row>
    <row r="49" spans="1:201" s="139" customFormat="1" x14ac:dyDescent="0.25">
      <c r="A49" s="19"/>
      <c r="B49" s="336" t="s">
        <v>375</v>
      </c>
      <c r="C49" s="32">
        <f>'1 уровень'!E2577</f>
        <v>52035</v>
      </c>
      <c r="D49" s="32">
        <f>'1 уровень'!F2577</f>
        <v>30354.000000000004</v>
      </c>
      <c r="E49" s="32">
        <f>'1 уровень'!G2577</f>
        <v>23796</v>
      </c>
      <c r="F49" s="142">
        <f>'1 уровень'!H2577</f>
        <v>78.394939711405414</v>
      </c>
      <c r="G49" s="143">
        <f>'1 уровень'!I2577</f>
        <v>0</v>
      </c>
      <c r="H49" s="143">
        <f>'1 уровень'!J2577</f>
        <v>0</v>
      </c>
      <c r="I49" s="20">
        <f>'1 уровень'!K2577</f>
        <v>0</v>
      </c>
      <c r="J49" s="20">
        <f>'1 уровень'!L2577</f>
        <v>0</v>
      </c>
      <c r="K49" s="20">
        <f>'1 уровень'!M2577</f>
        <v>0</v>
      </c>
      <c r="L49" s="20">
        <f>'1 уровень'!N2577</f>
        <v>0</v>
      </c>
      <c r="M49" s="20">
        <f>'1 уровень'!O2577</f>
        <v>0</v>
      </c>
      <c r="N49" s="20">
        <f>'1 уровень'!P2577</f>
        <v>0</v>
      </c>
      <c r="O49" s="625">
        <f>'1 уровень'!Q2577</f>
        <v>0</v>
      </c>
      <c r="P49" s="625">
        <f>'1 уровень'!R2577</f>
        <v>0</v>
      </c>
      <c r="Q49" s="625">
        <f>'1 уровень'!S2577</f>
        <v>0</v>
      </c>
      <c r="R49" s="625">
        <f>'1 уровень'!T2577</f>
        <v>0</v>
      </c>
      <c r="S49" s="625">
        <f>'1 уровень'!U2577</f>
        <v>0</v>
      </c>
      <c r="T49" s="625">
        <f>'1 уровень'!V2577</f>
        <v>0</v>
      </c>
      <c r="U49" s="625">
        <f>'1 уровень'!W2577</f>
        <v>0</v>
      </c>
      <c r="V49" s="625">
        <f>'1 уровень'!X2577</f>
        <v>0</v>
      </c>
      <c r="W49" s="625">
        <f>'1 уровень'!Y2577</f>
        <v>0</v>
      </c>
      <c r="X49" s="1106">
        <f>'1 уровень'!Z2577</f>
        <v>0</v>
      </c>
      <c r="Y49" s="625">
        <f>'1 уровень'!AA2577</f>
        <v>0</v>
      </c>
      <c r="Z49" s="625">
        <f>'1 уровень'!AB2577</f>
        <v>0</v>
      </c>
      <c r="AA49" s="625">
        <f>'1 уровень'!AC2577</f>
        <v>0</v>
      </c>
      <c r="AB49" s="625">
        <f>'1 уровень'!AD2577</f>
        <v>0</v>
      </c>
      <c r="AC49" s="626">
        <f>'1 уровень'!AE2577</f>
        <v>0</v>
      </c>
      <c r="AD49" s="625"/>
      <c r="AE49" s="625"/>
      <c r="AF49" s="1352">
        <f>'1 уровень'!AF2576</f>
        <v>0</v>
      </c>
      <c r="AG49" s="1348">
        <f>'1 уровень'!AG2576</f>
        <v>0</v>
      </c>
      <c r="AH49" s="385"/>
      <c r="AI49" s="385"/>
      <c r="AJ49" s="1243"/>
    </row>
    <row r="50" spans="1:201" s="139" customFormat="1" x14ac:dyDescent="0.25">
      <c r="A50" s="19"/>
      <c r="B50" s="336" t="s">
        <v>376</v>
      </c>
      <c r="C50" s="32">
        <f>'1 уровень'!E2578</f>
        <v>166418.51063829788</v>
      </c>
      <c r="D50" s="32">
        <f>'1 уровень'!F2578</f>
        <v>97077.446808510635</v>
      </c>
      <c r="E50" s="32">
        <f>'1 уровень'!G2578</f>
        <v>101011.07127659576</v>
      </c>
      <c r="F50" s="142">
        <f>'1 уровень'!H2578</f>
        <v>104.05204771798783</v>
      </c>
      <c r="G50" s="143">
        <f>'1 уровень'!I2578</f>
        <v>0</v>
      </c>
      <c r="H50" s="143">
        <f>'1 уровень'!J2578</f>
        <v>0</v>
      </c>
      <c r="I50" s="20">
        <f>'1 уровень'!K2578</f>
        <v>0</v>
      </c>
      <c r="J50" s="20">
        <f>'1 уровень'!L2578</f>
        <v>0</v>
      </c>
      <c r="K50" s="20">
        <f>'1 уровень'!M2578</f>
        <v>0</v>
      </c>
      <c r="L50" s="20">
        <f>'1 уровень'!N2578</f>
        <v>0</v>
      </c>
      <c r="M50" s="20">
        <f>'1 уровень'!O2578</f>
        <v>0</v>
      </c>
      <c r="N50" s="20">
        <f>'1 уровень'!P2578</f>
        <v>0</v>
      </c>
      <c r="O50" s="625">
        <f>'1 уровень'!Q2578</f>
        <v>0</v>
      </c>
      <c r="P50" s="625">
        <f>'1 уровень'!R2578</f>
        <v>0</v>
      </c>
      <c r="Q50" s="625">
        <f>'1 уровень'!S2578</f>
        <v>0</v>
      </c>
      <c r="R50" s="625">
        <f>'1 уровень'!T2578</f>
        <v>0</v>
      </c>
      <c r="S50" s="625">
        <f>'1 уровень'!U2578</f>
        <v>0</v>
      </c>
      <c r="T50" s="625">
        <f>'1 уровень'!V2578</f>
        <v>0</v>
      </c>
      <c r="U50" s="625">
        <f>'1 уровень'!W2578</f>
        <v>0</v>
      </c>
      <c r="V50" s="625">
        <f>'1 уровень'!X2578</f>
        <v>0</v>
      </c>
      <c r="W50" s="625">
        <f>'1 уровень'!Y2578</f>
        <v>0</v>
      </c>
      <c r="X50" s="1106">
        <f>'1 уровень'!Z2578</f>
        <v>0</v>
      </c>
      <c r="Y50" s="625">
        <f>'1 уровень'!AA2578</f>
        <v>0</v>
      </c>
      <c r="Z50" s="625">
        <f>'1 уровень'!AB2578</f>
        <v>0</v>
      </c>
      <c r="AA50" s="625">
        <f>'1 уровень'!AC2578</f>
        <v>0</v>
      </c>
      <c r="AB50" s="625">
        <f>'1 уровень'!AD2578</f>
        <v>0</v>
      </c>
      <c r="AC50" s="626">
        <f>'1 уровень'!AE2578</f>
        <v>0</v>
      </c>
      <c r="AD50" s="625"/>
      <c r="AE50" s="625"/>
      <c r="AF50" s="1352">
        <f>'1 уровень'!AF2577</f>
        <v>0</v>
      </c>
      <c r="AG50" s="1348">
        <f>'1 уровень'!AG2577</f>
        <v>0</v>
      </c>
      <c r="AH50" s="385"/>
      <c r="AI50" s="385"/>
      <c r="AJ50" s="1243"/>
    </row>
    <row r="51" spans="1:201" s="139" customFormat="1" x14ac:dyDescent="0.25">
      <c r="A51" s="19"/>
      <c r="B51" s="336" t="s">
        <v>377</v>
      </c>
      <c r="C51" s="32">
        <f>'1 уровень'!E2579</f>
        <v>1549834</v>
      </c>
      <c r="D51" s="32">
        <f>'1 уровень'!F2579</f>
        <v>904070</v>
      </c>
      <c r="E51" s="32">
        <f>'1 уровень'!G2579</f>
        <v>943585.51</v>
      </c>
      <c r="F51" s="142">
        <f>'1 уровень'!H2579</f>
        <v>104.37084628402668</v>
      </c>
      <c r="G51" s="143">
        <f>'1 уровень'!I2579</f>
        <v>0</v>
      </c>
      <c r="H51" s="143">
        <f>'1 уровень'!J2579</f>
        <v>0</v>
      </c>
      <c r="I51" s="20">
        <f>'1 уровень'!K2579</f>
        <v>0</v>
      </c>
      <c r="J51" s="20">
        <f>'1 уровень'!L2579</f>
        <v>0</v>
      </c>
      <c r="K51" s="20">
        <f>'1 уровень'!M2579</f>
        <v>0</v>
      </c>
      <c r="L51" s="20">
        <f>'1 уровень'!N2579</f>
        <v>0</v>
      </c>
      <c r="M51" s="20">
        <f>'1 уровень'!O2579</f>
        <v>0</v>
      </c>
      <c r="N51" s="20">
        <f>'1 уровень'!P2579</f>
        <v>0</v>
      </c>
      <c r="O51" s="625">
        <f>'1 уровень'!Q2579</f>
        <v>0</v>
      </c>
      <c r="P51" s="625">
        <f>'1 уровень'!R2579</f>
        <v>0</v>
      </c>
      <c r="Q51" s="625">
        <f>'1 уровень'!S2579</f>
        <v>0</v>
      </c>
      <c r="R51" s="625">
        <f>'1 уровень'!T2579</f>
        <v>0</v>
      </c>
      <c r="S51" s="625">
        <f>'1 уровень'!U2579</f>
        <v>0</v>
      </c>
      <c r="T51" s="625">
        <f>'1 уровень'!V2579</f>
        <v>0</v>
      </c>
      <c r="U51" s="625">
        <f>'1 уровень'!W2579</f>
        <v>0</v>
      </c>
      <c r="V51" s="625">
        <f>'1 уровень'!X2579</f>
        <v>0</v>
      </c>
      <c r="W51" s="625">
        <f>'1 уровень'!Y2579</f>
        <v>0</v>
      </c>
      <c r="X51" s="1106">
        <f>'1 уровень'!Z2579</f>
        <v>0</v>
      </c>
      <c r="Y51" s="625">
        <f>'1 уровень'!AA2579</f>
        <v>0</v>
      </c>
      <c r="Z51" s="625">
        <f>'1 уровень'!AB2579</f>
        <v>0</v>
      </c>
      <c r="AA51" s="625">
        <f>'1 уровень'!AC2579</f>
        <v>0</v>
      </c>
      <c r="AB51" s="625">
        <f>'1 уровень'!AD2579</f>
        <v>0</v>
      </c>
      <c r="AC51" s="626">
        <f>'1 уровень'!AE2579</f>
        <v>0</v>
      </c>
      <c r="AD51" s="625"/>
      <c r="AE51" s="625"/>
      <c r="AF51" s="1352">
        <f>'1 уровень'!AF2578</f>
        <v>0</v>
      </c>
      <c r="AG51" s="1348">
        <f>'1 уровень'!AG2578</f>
        <v>0</v>
      </c>
      <c r="AH51" s="385"/>
      <c r="AI51" s="385"/>
      <c r="AJ51" s="1243"/>
    </row>
    <row r="52" spans="1:201" s="139" customFormat="1" x14ac:dyDescent="0.25">
      <c r="A52" s="19"/>
      <c r="B52" s="336" t="s">
        <v>383</v>
      </c>
      <c r="C52" s="32">
        <f>'1 уровень'!E2580</f>
        <v>14500</v>
      </c>
      <c r="D52" s="32">
        <f>'1 уровень'!F2580</f>
        <v>8458</v>
      </c>
      <c r="E52" s="32">
        <f>'1 уровень'!G2580</f>
        <v>5918.5599999999995</v>
      </c>
      <c r="F52" s="142">
        <f>'1 уровень'!H2580</f>
        <v>69.975880822889565</v>
      </c>
      <c r="G52" s="143">
        <f>'1 уровень'!I2580</f>
        <v>0</v>
      </c>
      <c r="H52" s="143">
        <f>'1 уровень'!J2580</f>
        <v>0</v>
      </c>
      <c r="I52" s="20">
        <f>'1 уровень'!K2580</f>
        <v>0</v>
      </c>
      <c r="J52" s="20">
        <f>'1 уровень'!L2580</f>
        <v>0</v>
      </c>
      <c r="K52" s="20">
        <f>'1 уровень'!M2580</f>
        <v>0</v>
      </c>
      <c r="L52" s="20">
        <f>'1 уровень'!N2580</f>
        <v>0</v>
      </c>
      <c r="M52" s="20">
        <f>'1 уровень'!O2580</f>
        <v>0</v>
      </c>
      <c r="N52" s="20">
        <f>'1 уровень'!P2580</f>
        <v>0</v>
      </c>
      <c r="O52" s="625">
        <f>'1 уровень'!Q2580</f>
        <v>0</v>
      </c>
      <c r="P52" s="625">
        <f>'1 уровень'!R2580</f>
        <v>0</v>
      </c>
      <c r="Q52" s="625">
        <f>'1 уровень'!S2580</f>
        <v>0</v>
      </c>
      <c r="R52" s="625">
        <f>'1 уровень'!T2580</f>
        <v>0</v>
      </c>
      <c r="S52" s="625">
        <f>'1 уровень'!U2580</f>
        <v>0</v>
      </c>
      <c r="T52" s="625">
        <f>'1 уровень'!V2580</f>
        <v>0</v>
      </c>
      <c r="U52" s="625">
        <f>'1 уровень'!W2580</f>
        <v>0</v>
      </c>
      <c r="V52" s="625">
        <f>'1 уровень'!X2580</f>
        <v>0</v>
      </c>
      <c r="W52" s="625">
        <f>'1 уровень'!Y2580</f>
        <v>0</v>
      </c>
      <c r="X52" s="1106">
        <f>'1 уровень'!Z2580</f>
        <v>0</v>
      </c>
      <c r="Y52" s="625">
        <f>'1 уровень'!AA2580</f>
        <v>0</v>
      </c>
      <c r="Z52" s="625">
        <f>'1 уровень'!AB2580</f>
        <v>0</v>
      </c>
      <c r="AA52" s="625">
        <f>'1 уровень'!AC2580</f>
        <v>0</v>
      </c>
      <c r="AB52" s="625">
        <f>'1 уровень'!AD2580</f>
        <v>0</v>
      </c>
      <c r="AC52" s="626">
        <f>'1 уровень'!AE2580</f>
        <v>0</v>
      </c>
      <c r="AD52" s="625"/>
      <c r="AE52" s="625"/>
      <c r="AF52" s="1352">
        <f>'1 уровень'!AF2579</f>
        <v>0</v>
      </c>
      <c r="AG52" s="1348">
        <f>'1 уровень'!AG2579</f>
        <v>0</v>
      </c>
      <c r="AH52" s="385"/>
      <c r="AI52" s="385"/>
      <c r="AJ52" s="1243"/>
    </row>
    <row r="53" spans="1:201" s="139" customFormat="1" ht="30" x14ac:dyDescent="0.25">
      <c r="A53" s="19">
        <v>1</v>
      </c>
      <c r="B53" s="336" t="s">
        <v>353</v>
      </c>
      <c r="C53" s="32">
        <f>'1 уровень'!E2581</f>
        <v>273513</v>
      </c>
      <c r="D53" s="32">
        <f>'1 уровень'!F2581</f>
        <v>159550.66666666666</v>
      </c>
      <c r="E53" s="32">
        <f>'1 уровень'!G2581</f>
        <v>166561</v>
      </c>
      <c r="F53" s="142">
        <f>'1 уровень'!H2581</f>
        <v>104.39379758154151</v>
      </c>
      <c r="G53" s="143">
        <f>'1 уровень'!I2581</f>
        <v>0</v>
      </c>
      <c r="H53" s="143">
        <f>'1 уровень'!J2581</f>
        <v>0</v>
      </c>
      <c r="I53" s="20">
        <f>'1 уровень'!K2581</f>
        <v>0</v>
      </c>
      <c r="J53" s="20">
        <f>'1 уровень'!L2581</f>
        <v>0</v>
      </c>
      <c r="K53" s="20">
        <f>'1 уровень'!M2581</f>
        <v>0</v>
      </c>
      <c r="L53" s="20">
        <f>'1 уровень'!N2581</f>
        <v>0</v>
      </c>
      <c r="M53" s="20">
        <f>'1 уровень'!O2581</f>
        <v>0</v>
      </c>
      <c r="N53" s="20">
        <f>'1 уровень'!P2581</f>
        <v>0</v>
      </c>
      <c r="O53" s="625">
        <f>'1 уровень'!Q2581</f>
        <v>0</v>
      </c>
      <c r="P53" s="625">
        <f>'1 уровень'!R2581</f>
        <v>0</v>
      </c>
      <c r="Q53" s="625">
        <f>'1 уровень'!S2581</f>
        <v>0</v>
      </c>
      <c r="R53" s="625">
        <f>'1 уровень'!T2581</f>
        <v>0</v>
      </c>
      <c r="S53" s="625">
        <f>'1 уровень'!U2581</f>
        <v>0</v>
      </c>
      <c r="T53" s="625">
        <f>'1 уровень'!V2581</f>
        <v>0</v>
      </c>
      <c r="U53" s="625">
        <f>'1 уровень'!W2581</f>
        <v>0</v>
      </c>
      <c r="V53" s="625">
        <f>'1 уровень'!X2581</f>
        <v>0</v>
      </c>
      <c r="W53" s="625">
        <f>'1 уровень'!Y2581</f>
        <v>0</v>
      </c>
      <c r="X53" s="1106">
        <f>'1 уровень'!Z2581</f>
        <v>0</v>
      </c>
      <c r="Y53" s="625">
        <f>'1 уровень'!AA2581</f>
        <v>0</v>
      </c>
      <c r="Z53" s="625">
        <f>'1 уровень'!AB2581</f>
        <v>0</v>
      </c>
      <c r="AA53" s="625">
        <f>'1 уровень'!AC2581</f>
        <v>0</v>
      </c>
      <c r="AB53" s="625">
        <f>'1 уровень'!AD2581</f>
        <v>0</v>
      </c>
      <c r="AC53" s="626">
        <f>'1 уровень'!AE2581</f>
        <v>0</v>
      </c>
      <c r="AD53" s="625"/>
      <c r="AE53" s="625"/>
      <c r="AF53" s="1352">
        <f>'1 уровень'!AF2580</f>
        <v>0</v>
      </c>
      <c r="AG53" s="1348">
        <f>'1 уровень'!AG2580</f>
        <v>0</v>
      </c>
      <c r="AH53" s="385"/>
      <c r="AI53" s="385"/>
      <c r="AJ53" s="1243"/>
    </row>
    <row r="54" spans="1:201" ht="30" x14ac:dyDescent="0.25">
      <c r="A54" s="19">
        <v>1</v>
      </c>
      <c r="B54" s="336" t="s">
        <v>201</v>
      </c>
      <c r="C54" s="29">
        <f>'1 уровень'!E2582</f>
        <v>13500</v>
      </c>
      <c r="D54" s="29">
        <f>'1 уровень'!F2582</f>
        <v>7875</v>
      </c>
      <c r="E54" s="29">
        <f>'1 уровень'!G2582</f>
        <v>14201</v>
      </c>
      <c r="F54" s="144">
        <f>'1 уровень'!H2582</f>
        <v>180.33015873015873</v>
      </c>
      <c r="G54" s="145">
        <f>'1 уровень'!I2582</f>
        <v>0</v>
      </c>
      <c r="H54" s="145">
        <f>'1 уровень'!J2582</f>
        <v>0</v>
      </c>
      <c r="I54" s="146">
        <f>'1 уровень'!K2582</f>
        <v>0</v>
      </c>
      <c r="J54" s="146">
        <f>'1 уровень'!L2582</f>
        <v>0</v>
      </c>
      <c r="K54" s="146">
        <f>'1 уровень'!M2582</f>
        <v>0</v>
      </c>
      <c r="L54" s="146">
        <f>'1 уровень'!N2582</f>
        <v>0</v>
      </c>
      <c r="M54" s="146">
        <f>'1 уровень'!O2582</f>
        <v>0</v>
      </c>
      <c r="N54" s="146">
        <f>'1 уровень'!P2582</f>
        <v>0</v>
      </c>
      <c r="O54" s="625">
        <f>'1 уровень'!Q2582</f>
        <v>0</v>
      </c>
      <c r="P54" s="625">
        <f>'1 уровень'!R2582</f>
        <v>0</v>
      </c>
      <c r="Q54" s="625">
        <f>'1 уровень'!S2582</f>
        <v>0</v>
      </c>
      <c r="R54" s="625">
        <f>'1 уровень'!T2582</f>
        <v>0</v>
      </c>
      <c r="S54" s="625">
        <f>'1 уровень'!U2582</f>
        <v>0</v>
      </c>
      <c r="T54" s="625">
        <f>'1 уровень'!V2582</f>
        <v>0</v>
      </c>
      <c r="U54" s="625">
        <f>'1 уровень'!W2582</f>
        <v>0</v>
      </c>
      <c r="V54" s="625">
        <f>'1 уровень'!X2582</f>
        <v>0</v>
      </c>
      <c r="W54" s="625">
        <f>'1 уровень'!Y2582</f>
        <v>0</v>
      </c>
      <c r="X54" s="1106">
        <f>'1 уровень'!Z2582</f>
        <v>0</v>
      </c>
      <c r="Y54" s="625">
        <f>'1 уровень'!AA2582</f>
        <v>0</v>
      </c>
      <c r="Z54" s="625">
        <f>'1 уровень'!AB2582</f>
        <v>0</v>
      </c>
      <c r="AA54" s="625">
        <f>'1 уровень'!AC2582</f>
        <v>0</v>
      </c>
      <c r="AB54" s="625">
        <f>'1 уровень'!AD2582</f>
        <v>0</v>
      </c>
      <c r="AC54" s="626">
        <f>'1 уровень'!AE2582</f>
        <v>0</v>
      </c>
      <c r="AD54" s="625"/>
      <c r="AE54" s="625"/>
      <c r="AF54" s="1353">
        <f>'1 уровень'!AF2581</f>
        <v>0</v>
      </c>
      <c r="AG54" s="1348">
        <f>'1 уровень'!AG2581</f>
        <v>0</v>
      </c>
      <c r="AH54" s="385"/>
      <c r="AI54" s="385"/>
      <c r="AJ54" s="1243"/>
    </row>
    <row r="55" spans="1:201" ht="75" x14ac:dyDescent="0.25">
      <c r="A55" s="19">
        <v>1</v>
      </c>
      <c r="B55" s="336" t="s">
        <v>361</v>
      </c>
      <c r="C55" s="29">
        <f>'1 уровень'!E2583</f>
        <v>17470</v>
      </c>
      <c r="D55" s="29">
        <f>'1 уровень'!F2583</f>
        <v>10190.833333333334</v>
      </c>
      <c r="E55" s="29">
        <f>'1 уровень'!G2583</f>
        <v>7324</v>
      </c>
      <c r="F55" s="144">
        <f>'1 уровень'!H2583</f>
        <v>71.868509281216774</v>
      </c>
      <c r="G55" s="145">
        <f>'1 уровень'!I2583</f>
        <v>0</v>
      </c>
      <c r="H55" s="145">
        <f>'1 уровень'!J2583</f>
        <v>0</v>
      </c>
      <c r="I55" s="146">
        <f>'1 уровень'!K2583</f>
        <v>0</v>
      </c>
      <c r="J55" s="146">
        <f>'1 уровень'!L2583</f>
        <v>0</v>
      </c>
      <c r="K55" s="146">
        <f>'1 уровень'!M2583</f>
        <v>0</v>
      </c>
      <c r="L55" s="146">
        <f>'1 уровень'!N2583</f>
        <v>0</v>
      </c>
      <c r="M55" s="146">
        <f>'1 уровень'!O2583</f>
        <v>0</v>
      </c>
      <c r="N55" s="146">
        <f>'1 уровень'!P2583</f>
        <v>0</v>
      </c>
      <c r="O55" s="625">
        <f>'1 уровень'!Q2583</f>
        <v>0</v>
      </c>
      <c r="P55" s="625">
        <f>'1 уровень'!R2583</f>
        <v>0</v>
      </c>
      <c r="Q55" s="625">
        <f>'1 уровень'!S2583</f>
        <v>0</v>
      </c>
      <c r="R55" s="625">
        <f>'1 уровень'!T2583</f>
        <v>0</v>
      </c>
      <c r="S55" s="625">
        <f>'1 уровень'!U2583</f>
        <v>0</v>
      </c>
      <c r="T55" s="625">
        <f>'1 уровень'!V2583</f>
        <v>0</v>
      </c>
      <c r="U55" s="625">
        <f>'1 уровень'!W2583</f>
        <v>0</v>
      </c>
      <c r="V55" s="625">
        <f>'1 уровень'!X2583</f>
        <v>0</v>
      </c>
      <c r="W55" s="625">
        <f>'1 уровень'!Y2583</f>
        <v>0</v>
      </c>
      <c r="X55" s="1106">
        <f>'1 уровень'!Z2583</f>
        <v>0</v>
      </c>
      <c r="Y55" s="625">
        <f>'1 уровень'!AA2583</f>
        <v>0</v>
      </c>
      <c r="Z55" s="625">
        <f>'1 уровень'!AB2583</f>
        <v>0</v>
      </c>
      <c r="AA55" s="625">
        <f>'1 уровень'!AC2583</f>
        <v>0</v>
      </c>
      <c r="AB55" s="625">
        <f>'1 уровень'!AD2583</f>
        <v>0</v>
      </c>
      <c r="AC55" s="626">
        <f>'1 уровень'!AE2583</f>
        <v>0</v>
      </c>
      <c r="AD55" s="625"/>
      <c r="AE55" s="625"/>
      <c r="AF55" s="1353">
        <f>'1 уровень'!AF2582</f>
        <v>0</v>
      </c>
      <c r="AG55" s="1348">
        <f>'1 уровень'!AG2582</f>
        <v>0</v>
      </c>
      <c r="AH55" s="385"/>
      <c r="AI55" s="385"/>
      <c r="AJ55" s="1243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  <c r="GL55" s="139"/>
      <c r="GM55" s="139"/>
      <c r="GN55" s="139"/>
      <c r="GO55" s="139"/>
      <c r="GP55" s="139"/>
      <c r="GQ55" s="139"/>
      <c r="GR55" s="139"/>
      <c r="GS55" s="139"/>
    </row>
    <row r="56" spans="1:201" x14ac:dyDescent="0.25">
      <c r="A56" s="19">
        <v>1</v>
      </c>
      <c r="B56" s="336" t="s">
        <v>234</v>
      </c>
      <c r="C56" s="29">
        <f>'1 уровень'!E2584</f>
        <v>327947</v>
      </c>
      <c r="D56" s="29">
        <f>'1 уровень'!F2584</f>
        <v>191294.38888888891</v>
      </c>
      <c r="E56" s="29">
        <f>'1 уровень'!G2584</f>
        <v>244687</v>
      </c>
      <c r="F56" s="144">
        <f>'1 уровень'!H2584</f>
        <v>127.91122699480933</v>
      </c>
      <c r="G56" s="145">
        <f>'1 уровень'!I2584</f>
        <v>0</v>
      </c>
      <c r="H56" s="145">
        <f>'1 уровень'!J2584</f>
        <v>0</v>
      </c>
      <c r="I56" s="146">
        <f>'1 уровень'!K2584</f>
        <v>0</v>
      </c>
      <c r="J56" s="146">
        <f>'1 уровень'!L2584</f>
        <v>0</v>
      </c>
      <c r="K56" s="146">
        <f>'1 уровень'!M2584</f>
        <v>0</v>
      </c>
      <c r="L56" s="146">
        <f>'1 уровень'!N2584</f>
        <v>0</v>
      </c>
      <c r="M56" s="146">
        <f>'1 уровень'!O2584</f>
        <v>0</v>
      </c>
      <c r="N56" s="146">
        <f>'1 уровень'!P2584</f>
        <v>0</v>
      </c>
      <c r="O56" s="625">
        <f>'1 уровень'!Q2584</f>
        <v>290745.12699000002</v>
      </c>
      <c r="P56" s="625">
        <f>'1 уровень'!R2584</f>
        <v>290745.12699000002</v>
      </c>
      <c r="Q56" s="625">
        <f>'1 уровень'!S2584</f>
        <v>287889.20984999998</v>
      </c>
      <c r="R56" s="625">
        <f>'1 уровень'!T2584</f>
        <v>287969.74653</v>
      </c>
      <c r="S56" s="625">
        <f>'1 уровень'!U2584</f>
        <v>287969.74653</v>
      </c>
      <c r="T56" s="625">
        <f>'1 уровень'!V2584</f>
        <v>287969.74653</v>
      </c>
      <c r="U56" s="625">
        <f>'1 уровень'!W2584</f>
        <v>287969.74653</v>
      </c>
      <c r="V56" s="625">
        <f>'1 уровень'!X2584</f>
        <v>168209.15958750001</v>
      </c>
      <c r="W56" s="625">
        <f>'1 уровень'!Y2584</f>
        <v>216730.85412999996</v>
      </c>
      <c r="X56" s="1106">
        <f>'1 уровень'!Z2584</f>
        <v>0</v>
      </c>
      <c r="Y56" s="625">
        <f>'1 уровень'!AA2584</f>
        <v>5654.9896999999992</v>
      </c>
      <c r="Z56" s="625">
        <f>'1 уровень'!AB2584</f>
        <v>48521.694542499979</v>
      </c>
      <c r="AA56" s="625">
        <f>'1 уровень'!AC2584</f>
        <v>-319.7894</v>
      </c>
      <c r="AB56" s="625">
        <f>'1 уровень'!AD2584</f>
        <v>-1.67801</v>
      </c>
      <c r="AC56" s="626">
        <f>'1 уровень'!AE2584</f>
        <v>222384.16581999994</v>
      </c>
      <c r="AD56" s="625"/>
      <c r="AE56" s="625"/>
      <c r="AF56" s="1353">
        <f>'1 уровень'!AF2583</f>
        <v>0</v>
      </c>
      <c r="AG56" s="1348">
        <f>'1 уровень'!AG2583</f>
        <v>0</v>
      </c>
      <c r="AH56" s="385"/>
      <c r="AI56" s="385"/>
      <c r="AJ56" s="1243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  <c r="GL56" s="139"/>
      <c r="GM56" s="139"/>
      <c r="GN56" s="139"/>
      <c r="GO56" s="139"/>
      <c r="GP56" s="139"/>
      <c r="GQ56" s="139"/>
      <c r="GR56" s="139"/>
      <c r="GS56" s="139"/>
    </row>
    <row r="57" spans="1:201" ht="29.25" x14ac:dyDescent="0.25">
      <c r="A57" s="19">
        <v>1</v>
      </c>
      <c r="B57" s="493" t="s">
        <v>335</v>
      </c>
      <c r="C57" s="29">
        <f>'1 уровень'!E2585</f>
        <v>0</v>
      </c>
      <c r="D57" s="29">
        <f>'1 уровень'!F2585</f>
        <v>0</v>
      </c>
      <c r="E57" s="29">
        <f>'1 уровень'!G2585</f>
        <v>0</v>
      </c>
      <c r="F57" s="144">
        <f>'1 уровень'!H2585</f>
        <v>0</v>
      </c>
      <c r="G57" s="145">
        <f>'1 уровень'!I2585</f>
        <v>0</v>
      </c>
      <c r="H57" s="145">
        <f>'1 уровень'!J2585</f>
        <v>0</v>
      </c>
      <c r="I57" s="146">
        <f>'1 уровень'!K2585</f>
        <v>0</v>
      </c>
      <c r="J57" s="146">
        <f>'1 уровень'!L2585</f>
        <v>0</v>
      </c>
      <c r="K57" s="146">
        <f>'1 уровень'!M2585</f>
        <v>0</v>
      </c>
      <c r="L57" s="146">
        <f>'1 уровень'!N2585</f>
        <v>0</v>
      </c>
      <c r="M57" s="146">
        <f>'1 уровень'!O2585</f>
        <v>0</v>
      </c>
      <c r="N57" s="146">
        <f>'1 уровень'!P2585</f>
        <v>0</v>
      </c>
      <c r="O57" s="625">
        <f>'1 уровень'!Q2585</f>
        <v>0</v>
      </c>
      <c r="P57" s="625">
        <f>'1 уровень'!R2585</f>
        <v>0</v>
      </c>
      <c r="Q57" s="625">
        <f>'1 уровень'!S2585</f>
        <v>0</v>
      </c>
      <c r="R57" s="625">
        <f>'1 уровень'!T2585</f>
        <v>0</v>
      </c>
      <c r="S57" s="625">
        <f>'1 уровень'!U2585</f>
        <v>0</v>
      </c>
      <c r="T57" s="625">
        <f>'1 уровень'!V2585</f>
        <v>0</v>
      </c>
      <c r="U57" s="625">
        <f>'1 уровень'!W2585</f>
        <v>0</v>
      </c>
      <c r="V57" s="625">
        <f>'1 уровень'!X2585</f>
        <v>0</v>
      </c>
      <c r="W57" s="625">
        <f>'1 уровень'!Y2585</f>
        <v>0</v>
      </c>
      <c r="X57" s="1106">
        <f>'1 уровень'!Z2585</f>
        <v>0</v>
      </c>
      <c r="Y57" s="625">
        <f>'1 уровень'!AA2585</f>
        <v>0</v>
      </c>
      <c r="Z57" s="625">
        <f>'1 уровень'!AB2585</f>
        <v>0</v>
      </c>
      <c r="AA57" s="625">
        <f>'1 уровень'!AC2585</f>
        <v>0</v>
      </c>
      <c r="AB57" s="625">
        <f>'1 уровень'!AD2585</f>
        <v>0</v>
      </c>
      <c r="AC57" s="626">
        <f>'1 уровень'!AE2585</f>
        <v>0</v>
      </c>
      <c r="AD57" s="625"/>
      <c r="AE57" s="625"/>
      <c r="AF57" s="1353">
        <f>'1 уровень'!AF2584</f>
        <v>0</v>
      </c>
      <c r="AG57" s="1348">
        <f>'1 уровень'!AG2584</f>
        <v>0</v>
      </c>
      <c r="AH57" s="385"/>
      <c r="AI57" s="385"/>
      <c r="AJ57" s="1243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  <c r="GL57" s="139"/>
      <c r="GM57" s="139"/>
      <c r="GN57" s="139"/>
      <c r="GO57" s="139"/>
      <c r="GP57" s="139"/>
      <c r="GQ57" s="139"/>
      <c r="GR57" s="139"/>
      <c r="GS57" s="139"/>
    </row>
    <row r="58" spans="1:201" ht="29.25" x14ac:dyDescent="0.25">
      <c r="A58" s="19">
        <v>1</v>
      </c>
      <c r="B58" s="493" t="s">
        <v>279</v>
      </c>
      <c r="C58" s="29">
        <f>'1 уровень'!E2586</f>
        <v>846503</v>
      </c>
      <c r="D58" s="29">
        <f>'1 уровень'!F2586</f>
        <v>493799.35416666663</v>
      </c>
      <c r="E58" s="29">
        <f>'1 уровень'!G2586</f>
        <v>516696.03250000003</v>
      </c>
      <c r="F58" s="144">
        <f>'1 уровень'!H2586</f>
        <v>104.6368384527302</v>
      </c>
      <c r="G58" s="145">
        <f>'1 уровень'!I2586</f>
        <v>0</v>
      </c>
      <c r="H58" s="145">
        <f>'1 уровень'!J2586</f>
        <v>0</v>
      </c>
      <c r="I58" s="146">
        <f>'1 уровень'!K2586</f>
        <v>0</v>
      </c>
      <c r="J58" s="146">
        <f>'1 уровень'!L2586</f>
        <v>0</v>
      </c>
      <c r="K58" s="146">
        <f>'1 уровень'!M2586</f>
        <v>0</v>
      </c>
      <c r="L58" s="146">
        <f>'1 уровень'!N2586</f>
        <v>0</v>
      </c>
      <c r="M58" s="146">
        <f>'1 уровень'!O2586</f>
        <v>0</v>
      </c>
      <c r="N58" s="146">
        <f>'1 уровень'!P2586</f>
        <v>0</v>
      </c>
      <c r="O58" s="625">
        <f>'1 уровень'!Q2586</f>
        <v>0</v>
      </c>
      <c r="P58" s="625">
        <f>'1 уровень'!R2586</f>
        <v>0</v>
      </c>
      <c r="Q58" s="625">
        <f>'1 уровень'!S2586</f>
        <v>0</v>
      </c>
      <c r="R58" s="625">
        <f>'1 уровень'!T2586</f>
        <v>0</v>
      </c>
      <c r="S58" s="625">
        <f>'1 уровень'!U2586</f>
        <v>0</v>
      </c>
      <c r="T58" s="625">
        <f>'1 уровень'!V2586</f>
        <v>0</v>
      </c>
      <c r="U58" s="625">
        <f>'1 уровень'!W2586</f>
        <v>0</v>
      </c>
      <c r="V58" s="625">
        <f>'1 уровень'!X2586</f>
        <v>0</v>
      </c>
      <c r="W58" s="625">
        <f>'1 уровень'!Y2586</f>
        <v>0</v>
      </c>
      <c r="X58" s="1106">
        <f>'1 уровень'!Z2586</f>
        <v>0</v>
      </c>
      <c r="Y58" s="625">
        <f>'1 уровень'!AA2586</f>
        <v>0</v>
      </c>
      <c r="Z58" s="625">
        <f>'1 уровень'!AB2586</f>
        <v>0</v>
      </c>
      <c r="AA58" s="625">
        <f>'1 уровень'!AC2586</f>
        <v>0</v>
      </c>
      <c r="AB58" s="625">
        <f>'1 уровень'!AD2586</f>
        <v>0</v>
      </c>
      <c r="AC58" s="626">
        <f>'1 уровень'!AE2586</f>
        <v>0</v>
      </c>
      <c r="AD58" s="625"/>
      <c r="AE58" s="625"/>
      <c r="AF58" s="1353">
        <f>'1 уровень'!AF2585</f>
        <v>0</v>
      </c>
      <c r="AG58" s="1348">
        <f>'1 уровень'!AG2585</f>
        <v>0</v>
      </c>
      <c r="AH58" s="385"/>
      <c r="AI58" s="385"/>
      <c r="AJ58" s="1243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  <c r="GL58" s="139"/>
      <c r="GM58" s="139"/>
      <c r="GN58" s="139"/>
      <c r="GO58" s="139"/>
      <c r="GP58" s="139"/>
      <c r="GQ58" s="139"/>
      <c r="GR58" s="139"/>
      <c r="GS58" s="139"/>
    </row>
    <row r="59" spans="1:201" ht="43.5" x14ac:dyDescent="0.25">
      <c r="B59" s="852" t="s">
        <v>308</v>
      </c>
      <c r="C59" s="29">
        <f>'1 уровень'!E2587</f>
        <v>310510.15000000002</v>
      </c>
      <c r="D59" s="29">
        <f>'1 уровень'!F2587</f>
        <v>181132.67083333334</v>
      </c>
      <c r="E59" s="29">
        <f>'1 уровень'!G2587</f>
        <v>129871</v>
      </c>
      <c r="F59" s="144">
        <f>'1 уровень'!H2587</f>
        <v>71.699378915192483</v>
      </c>
      <c r="G59" s="145">
        <f>'1 уровень'!I2587</f>
        <v>0</v>
      </c>
      <c r="H59" s="145">
        <f>'1 уровень'!J2587</f>
        <v>0</v>
      </c>
      <c r="I59" s="146">
        <f>'1 уровень'!K2587</f>
        <v>0</v>
      </c>
      <c r="J59" s="146">
        <f>'1 уровень'!L2587</f>
        <v>0</v>
      </c>
      <c r="K59" s="146">
        <f>'1 уровень'!M2587</f>
        <v>0</v>
      </c>
      <c r="L59" s="146">
        <f>'1 уровень'!N2587</f>
        <v>0</v>
      </c>
      <c r="M59" s="146">
        <f>'1 уровень'!O2587</f>
        <v>0</v>
      </c>
      <c r="N59" s="146">
        <f>'1 уровень'!P2587</f>
        <v>0</v>
      </c>
      <c r="O59" s="625">
        <f>'1 уровень'!Q2587</f>
        <v>0</v>
      </c>
      <c r="P59" s="625">
        <f>'1 уровень'!R2587</f>
        <v>0</v>
      </c>
      <c r="Q59" s="625">
        <f>'1 уровень'!S2587</f>
        <v>0</v>
      </c>
      <c r="R59" s="625">
        <f>'1 уровень'!T2587</f>
        <v>0</v>
      </c>
      <c r="S59" s="625">
        <f>'1 уровень'!U2587</f>
        <v>0</v>
      </c>
      <c r="T59" s="625">
        <f>'1 уровень'!V2587</f>
        <v>0</v>
      </c>
      <c r="U59" s="625">
        <f>'1 уровень'!W2587</f>
        <v>0</v>
      </c>
      <c r="V59" s="625">
        <f>'1 уровень'!X2587</f>
        <v>0</v>
      </c>
      <c r="W59" s="625">
        <f>'1 уровень'!Y2587</f>
        <v>0</v>
      </c>
      <c r="X59" s="1106">
        <f>'1 уровень'!Z2587</f>
        <v>0</v>
      </c>
      <c r="Y59" s="625">
        <f>'1 уровень'!AA2587</f>
        <v>0</v>
      </c>
      <c r="Z59" s="625">
        <f>'1 уровень'!AB2587</f>
        <v>0</v>
      </c>
      <c r="AA59" s="625">
        <f>'1 уровень'!AC2587</f>
        <v>0</v>
      </c>
      <c r="AB59" s="625">
        <f>'1 уровень'!AD2587</f>
        <v>0</v>
      </c>
      <c r="AC59" s="626">
        <f>'1 уровень'!AE2587</f>
        <v>0</v>
      </c>
      <c r="AD59" s="625"/>
      <c r="AE59" s="625"/>
      <c r="AF59" s="1353">
        <f>'1 уровень'!AF2586</f>
        <v>0</v>
      </c>
      <c r="AG59" s="1348">
        <f>'1 уровень'!AG2586</f>
        <v>0</v>
      </c>
      <c r="AH59" s="385"/>
      <c r="AI59" s="385"/>
      <c r="AJ59" s="1243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  <c r="GL59" s="139"/>
      <c r="GM59" s="139"/>
      <c r="GN59" s="139"/>
      <c r="GO59" s="139"/>
      <c r="GP59" s="139"/>
      <c r="GQ59" s="139"/>
      <c r="GR59" s="139"/>
      <c r="GS59" s="139"/>
    </row>
    <row r="60" spans="1:201" s="139" customFormat="1" ht="28.5" x14ac:dyDescent="0.2">
      <c r="A60" s="139">
        <v>1</v>
      </c>
      <c r="B60" s="493" t="s">
        <v>280</v>
      </c>
      <c r="C60" s="21">
        <f>'1 уровень'!E2588</f>
        <v>1054441.510638298</v>
      </c>
      <c r="D60" s="21">
        <f>'1 уровень'!F2588</f>
        <v>615092.61347517732</v>
      </c>
      <c r="E60" s="21">
        <f>'1 уровень'!G2588</f>
        <v>445874.07127659576</v>
      </c>
      <c r="F60" s="142">
        <f>'1 уровень'!H2588</f>
        <v>72.488932805984589</v>
      </c>
      <c r="G60" s="145">
        <f>'1 уровень'!I2588</f>
        <v>0</v>
      </c>
      <c r="H60" s="145">
        <f>'1 уровень'!J2588</f>
        <v>0</v>
      </c>
      <c r="I60" s="20">
        <f>'1 уровень'!K2588</f>
        <v>0</v>
      </c>
      <c r="J60" s="20">
        <f>'1 уровень'!L2588</f>
        <v>0</v>
      </c>
      <c r="K60" s="20">
        <f>'1 уровень'!M2588</f>
        <v>0</v>
      </c>
      <c r="L60" s="20">
        <f>'1 уровень'!N2588</f>
        <v>0</v>
      </c>
      <c r="M60" s="20">
        <f>'1 уровень'!O2588</f>
        <v>0</v>
      </c>
      <c r="N60" s="20">
        <f>'1 уровень'!P2588</f>
        <v>0</v>
      </c>
      <c r="O60" s="625">
        <f>'1 уровень'!Q2588</f>
        <v>0</v>
      </c>
      <c r="P60" s="625">
        <f>'1 уровень'!R2588</f>
        <v>0</v>
      </c>
      <c r="Q60" s="625">
        <f>'1 уровень'!S2588</f>
        <v>0</v>
      </c>
      <c r="R60" s="625">
        <f>'1 уровень'!T2588</f>
        <v>0</v>
      </c>
      <c r="S60" s="625">
        <f>'1 уровень'!U2588</f>
        <v>0</v>
      </c>
      <c r="T60" s="625">
        <f>'1 уровень'!V2588</f>
        <v>0</v>
      </c>
      <c r="U60" s="625">
        <f>'1 уровень'!W2588</f>
        <v>0</v>
      </c>
      <c r="V60" s="625">
        <f>'1 уровень'!X2588</f>
        <v>0</v>
      </c>
      <c r="W60" s="625">
        <f>'1 уровень'!Y2588</f>
        <v>0</v>
      </c>
      <c r="X60" s="1106">
        <f>'1 уровень'!Z2588</f>
        <v>0</v>
      </c>
      <c r="Y60" s="625">
        <f>'1 уровень'!AA2588</f>
        <v>0</v>
      </c>
      <c r="Z60" s="625">
        <f>'1 уровень'!AB2588</f>
        <v>0</v>
      </c>
      <c r="AA60" s="625">
        <f>'1 уровень'!AC2588</f>
        <v>0</v>
      </c>
      <c r="AB60" s="625">
        <f>'1 уровень'!AD2588</f>
        <v>0</v>
      </c>
      <c r="AC60" s="626">
        <f>'1 уровень'!AE2588</f>
        <v>0</v>
      </c>
      <c r="AD60" s="625"/>
      <c r="AE60" s="625"/>
      <c r="AF60" s="1349">
        <f>'1 уровень'!AF2587</f>
        <v>0</v>
      </c>
      <c r="AG60" s="1348">
        <f>'1 уровень'!AG2587</f>
        <v>0</v>
      </c>
      <c r="AH60" s="385"/>
      <c r="AI60" s="385"/>
      <c r="AJ60" s="1243"/>
    </row>
    <row r="61" spans="1:201" s="139" customFormat="1" ht="28.5" x14ac:dyDescent="0.2">
      <c r="A61" s="139">
        <v>1</v>
      </c>
      <c r="B61" s="493" t="s">
        <v>281</v>
      </c>
      <c r="C61" s="21">
        <f>'1 уровень'!E2589</f>
        <v>290983</v>
      </c>
      <c r="D61" s="21">
        <f>'1 уровень'!F2589</f>
        <v>169741.5</v>
      </c>
      <c r="E61" s="21">
        <f>'1 уровень'!G2589</f>
        <v>173885</v>
      </c>
      <c r="F61" s="142">
        <f>'1 уровень'!H2589</f>
        <v>102.44106479558623</v>
      </c>
      <c r="G61" s="145">
        <f>'1 уровень'!I2589</f>
        <v>0</v>
      </c>
      <c r="H61" s="145">
        <f>'1 уровень'!J2589</f>
        <v>0</v>
      </c>
      <c r="I61" s="20">
        <f>'1 уровень'!K2589</f>
        <v>0</v>
      </c>
      <c r="J61" s="20">
        <f>'1 уровень'!L2589</f>
        <v>0</v>
      </c>
      <c r="K61" s="20">
        <f>'1 уровень'!M2589</f>
        <v>0</v>
      </c>
      <c r="L61" s="20">
        <f>'1 уровень'!N2589</f>
        <v>0</v>
      </c>
      <c r="M61" s="20">
        <f>'1 уровень'!O2589</f>
        <v>0</v>
      </c>
      <c r="N61" s="20">
        <f>'1 уровень'!P2589</f>
        <v>0</v>
      </c>
      <c r="O61" s="625">
        <f>'1 уровень'!Q2589</f>
        <v>290744.3939400001</v>
      </c>
      <c r="P61" s="625">
        <f>'1 уровень'!R2589</f>
        <v>290744.3939400001</v>
      </c>
      <c r="Q61" s="625">
        <f>'1 уровень'!S2589</f>
        <v>290744.3939400001</v>
      </c>
      <c r="R61" s="625">
        <f>'1 уровень'!T2589</f>
        <v>290744.3939400001</v>
      </c>
      <c r="S61" s="625">
        <f>'1 уровень'!U2589</f>
        <v>290744.3939400001</v>
      </c>
      <c r="T61" s="625">
        <f>'1 уровень'!V2589</f>
        <v>290744.3939400001</v>
      </c>
      <c r="U61" s="625">
        <f>'1 уровень'!W2589</f>
        <v>290744.3939400001</v>
      </c>
      <c r="V61" s="625">
        <f>'1 уровень'!X2589</f>
        <v>169600.89646499997</v>
      </c>
      <c r="W61" s="625">
        <f>'1 уровень'!Y2589</f>
        <v>173697.24610000002</v>
      </c>
      <c r="X61" s="1106">
        <f>'1 уровень'!Z2589</f>
        <v>0</v>
      </c>
      <c r="Y61" s="625">
        <f>'1 уровень'!AA2589</f>
        <v>0</v>
      </c>
      <c r="Z61" s="625">
        <f>'1 уровень'!AB2589</f>
        <v>4096.3496350000114</v>
      </c>
      <c r="AA61" s="625">
        <f>'1 уровень'!AC2589</f>
        <v>-6.8761000000000001</v>
      </c>
      <c r="AB61" s="625">
        <f>'1 уровень'!AD2589</f>
        <v>-92.721890000000002</v>
      </c>
      <c r="AC61" s="626">
        <f>'1 уровень'!AE2589</f>
        <v>173604.52421</v>
      </c>
      <c r="AD61" s="625"/>
      <c r="AE61" s="625"/>
      <c r="AF61" s="1349">
        <f>'1 уровень'!AF2588</f>
        <v>0</v>
      </c>
      <c r="AG61" s="1348">
        <f>'1 уровень'!AG2588</f>
        <v>0</v>
      </c>
      <c r="AH61" s="385"/>
      <c r="AI61" s="385"/>
      <c r="AJ61" s="1243"/>
    </row>
    <row r="62" spans="1:201" s="139" customFormat="1" ht="28.5" x14ac:dyDescent="0.2">
      <c r="A62" s="139">
        <v>1</v>
      </c>
      <c r="B62" s="493" t="s">
        <v>138</v>
      </c>
      <c r="C62" s="21">
        <f>'1 уровень'!E2590</f>
        <v>4395723.3261904763</v>
      </c>
      <c r="D62" s="21">
        <f>'1 уровень'!F2590</f>
        <v>2564186.0797619047</v>
      </c>
      <c r="E62" s="21">
        <f>'1 уровень'!G2590</f>
        <v>2046627.1301190476</v>
      </c>
      <c r="F62" s="142">
        <f>'1 уровень'!H2590</f>
        <v>79.815858383767747</v>
      </c>
      <c r="G62" s="145">
        <f>'1 уровень'!I2590</f>
        <v>0</v>
      </c>
      <c r="H62" s="145">
        <f>'1 уровень'!J2590</f>
        <v>0</v>
      </c>
      <c r="I62" s="20">
        <f>'1 уровень'!K2590</f>
        <v>0</v>
      </c>
      <c r="J62" s="20">
        <f>'1 уровень'!L2590</f>
        <v>0</v>
      </c>
      <c r="K62" s="20">
        <f>'1 уровень'!M2590</f>
        <v>0</v>
      </c>
      <c r="L62" s="20">
        <f>'1 уровень'!N2590</f>
        <v>0</v>
      </c>
      <c r="M62" s="20">
        <f>'1 уровень'!O2590</f>
        <v>0</v>
      </c>
      <c r="N62" s="20">
        <f>'1 уровень'!P2590</f>
        <v>0</v>
      </c>
      <c r="O62" s="625">
        <f>'1 уровень'!Q2590</f>
        <v>3490904.6498600002</v>
      </c>
      <c r="P62" s="625">
        <f>'1 уровень'!R2590</f>
        <v>3490904.6498600002</v>
      </c>
      <c r="Q62" s="625">
        <f>'1 уровень'!S2590</f>
        <v>3486424.0166700007</v>
      </c>
      <c r="R62" s="625">
        <f>'1 уровень'!T2590</f>
        <v>3486504.5533500006</v>
      </c>
      <c r="S62" s="625">
        <f>'1 уровень'!U2590</f>
        <v>3486504.5533500006</v>
      </c>
      <c r="T62" s="625">
        <f>'1 уровень'!V2590</f>
        <v>3486504.5533500006</v>
      </c>
      <c r="U62" s="625">
        <f>'1 уровень'!W2590</f>
        <v>3486504.5533500006</v>
      </c>
      <c r="V62" s="625">
        <f>'1 уровень'!X2590</f>
        <v>2049942.5769908333</v>
      </c>
      <c r="W62" s="625">
        <f>'1 уровень'!Y2590</f>
        <v>2043392.9130600004</v>
      </c>
      <c r="X62" s="1106">
        <f>'1 уровень'!Z2590</f>
        <v>0</v>
      </c>
      <c r="Y62" s="625">
        <f>'1 уровень'!AA2590</f>
        <v>5322.0188399999988</v>
      </c>
      <c r="Z62" s="625">
        <f>'1 уровень'!AB2590</f>
        <v>-6549.6639308333797</v>
      </c>
      <c r="AA62" s="625">
        <f>'1 уровень'!AC2590</f>
        <v>-364.72030999999993</v>
      </c>
      <c r="AB62" s="625">
        <f>'1 уровень'!AD2590</f>
        <v>-449.48867999999993</v>
      </c>
      <c r="AC62" s="626">
        <f>'1 уровень'!AE2590</f>
        <v>2048265.4432199998</v>
      </c>
      <c r="AD62" s="625"/>
      <c r="AE62" s="625"/>
      <c r="AF62" s="1349">
        <f>'1 уровень'!AF2589</f>
        <v>0</v>
      </c>
      <c r="AG62" s="1348">
        <f>'1 уровень'!AG2589</f>
        <v>0</v>
      </c>
      <c r="AH62" s="385"/>
      <c r="AI62" s="385"/>
      <c r="AJ62" s="1243"/>
    </row>
    <row r="63" spans="1:201" s="139" customFormat="1" ht="28.5" x14ac:dyDescent="0.2">
      <c r="A63" s="139">
        <v>1</v>
      </c>
      <c r="B63" s="493" t="s">
        <v>29</v>
      </c>
      <c r="C63" s="21">
        <f>'1 уровень'!E2591</f>
        <v>0</v>
      </c>
      <c r="D63" s="21">
        <f>'1 уровень'!F2591</f>
        <v>0</v>
      </c>
      <c r="E63" s="21">
        <f>'1 уровень'!G2591</f>
        <v>0</v>
      </c>
      <c r="F63" s="142">
        <f>'1 уровень'!H2591</f>
        <v>0</v>
      </c>
      <c r="G63" s="145">
        <f>'1 уровень'!I2591</f>
        <v>0</v>
      </c>
      <c r="H63" s="145">
        <f>'1 уровень'!J2591</f>
        <v>0</v>
      </c>
      <c r="I63" s="20">
        <f>'1 уровень'!K2591</f>
        <v>0</v>
      </c>
      <c r="J63" s="20">
        <f>'1 уровень'!L2591</f>
        <v>0</v>
      </c>
      <c r="K63" s="20">
        <f>'1 уровень'!M2591</f>
        <v>0</v>
      </c>
      <c r="L63" s="20">
        <f>'1 уровень'!N2591</f>
        <v>0</v>
      </c>
      <c r="M63" s="20">
        <f>'1 уровень'!O2591</f>
        <v>0</v>
      </c>
      <c r="N63" s="20">
        <f>'1 уровень'!P2591</f>
        <v>0</v>
      </c>
      <c r="O63" s="625">
        <f>'1 уровень'!Q2591</f>
        <v>0</v>
      </c>
      <c r="P63" s="625">
        <f>'1 уровень'!R2591</f>
        <v>0</v>
      </c>
      <c r="Q63" s="625">
        <f>'1 уровень'!S2591</f>
        <v>0</v>
      </c>
      <c r="R63" s="625">
        <f>'1 уровень'!T2591</f>
        <v>0</v>
      </c>
      <c r="S63" s="625">
        <f>'1 уровень'!U2591</f>
        <v>0</v>
      </c>
      <c r="T63" s="625">
        <f>'1 уровень'!V2591</f>
        <v>0</v>
      </c>
      <c r="U63" s="625">
        <f>'1 уровень'!W2591</f>
        <v>0</v>
      </c>
      <c r="V63" s="625">
        <f>'1 уровень'!X2591</f>
        <v>0</v>
      </c>
      <c r="W63" s="625">
        <f>'1 уровень'!Y2591</f>
        <v>0</v>
      </c>
      <c r="X63" s="1106">
        <f>'1 уровень'!Z2591</f>
        <v>0</v>
      </c>
      <c r="Y63" s="625">
        <f>'1 уровень'!AA2591</f>
        <v>0</v>
      </c>
      <c r="Z63" s="625">
        <f>'1 уровень'!AB2591</f>
        <v>0</v>
      </c>
      <c r="AA63" s="625">
        <f>'1 уровень'!AC2591</f>
        <v>0</v>
      </c>
      <c r="AB63" s="625">
        <f>'1 уровень'!AD2591</f>
        <v>0</v>
      </c>
      <c r="AC63" s="626">
        <f>'1 уровень'!AE2591</f>
        <v>0</v>
      </c>
      <c r="AD63" s="625" t="e">
        <f>W63/V63*100</f>
        <v>#DIV/0!</v>
      </c>
      <c r="AE63" s="625" t="e">
        <f>AC63/V63*100</f>
        <v>#DIV/0!</v>
      </c>
      <c r="AF63" s="1349">
        <f>'1 уровень'!AF2590</f>
        <v>0</v>
      </c>
      <c r="AG63" s="1348">
        <f>'1 уровень'!AG2590</f>
        <v>0</v>
      </c>
      <c r="AH63" s="385"/>
      <c r="AI63" s="385"/>
      <c r="AJ63" s="1243"/>
    </row>
    <row r="64" spans="1:201" s="139" customFormat="1" ht="30" x14ac:dyDescent="0.25">
      <c r="A64" s="139">
        <v>1</v>
      </c>
      <c r="B64" s="3622" t="s">
        <v>241</v>
      </c>
      <c r="C64" s="21">
        <f>'1 уровень'!E2592</f>
        <v>3289</v>
      </c>
      <c r="D64" s="21">
        <f>'1 уровень'!F2592</f>
        <v>1918.75</v>
      </c>
      <c r="E64" s="21">
        <f>'1 уровень'!G2592</f>
        <v>1219</v>
      </c>
      <c r="F64" s="142">
        <f>'1 уровень'!H2592</f>
        <v>63.530944625407173</v>
      </c>
      <c r="G64" s="145">
        <f>'1 уровень'!I2592</f>
        <v>8.69785016286645</v>
      </c>
      <c r="H64" s="145">
        <f>'1 уровень'!J2592</f>
        <v>8.7834290401968822</v>
      </c>
      <c r="I64" s="20">
        <f>'1 уровень'!K2592</f>
        <v>28607</v>
      </c>
      <c r="J64" s="20">
        <f>'1 уровень'!L2592</f>
        <v>16689</v>
      </c>
      <c r="K64" s="20">
        <f>'1 уровень'!M2592</f>
        <v>10707</v>
      </c>
      <c r="L64" s="20">
        <f>'1 уровень'!N2592</f>
        <v>64.156030918569115</v>
      </c>
      <c r="M64" s="20">
        <f>'1 уровень'!O2592</f>
        <v>97.086666666666673</v>
      </c>
      <c r="N64" s="20">
        <f>'1 уровень'!P2592</f>
        <v>189.05641498513847</v>
      </c>
      <c r="O64" s="625">
        <f>'1 уровень'!Q2592</f>
        <v>0</v>
      </c>
      <c r="P64" s="625">
        <f>'1 уровень'!R2592</f>
        <v>0</v>
      </c>
      <c r="Q64" s="625">
        <f>'1 уровень'!S2592</f>
        <v>0</v>
      </c>
      <c r="R64" s="625">
        <f>'1 уровень'!T2592</f>
        <v>0</v>
      </c>
      <c r="S64" s="625">
        <f>'1 уровень'!U2592</f>
        <v>0</v>
      </c>
      <c r="T64" s="625">
        <f>'1 уровень'!V2592</f>
        <v>0</v>
      </c>
      <c r="U64" s="625">
        <f>'1 уровень'!W2592</f>
        <v>0</v>
      </c>
      <c r="V64" s="625">
        <f>'1 уровень'!X2592</f>
        <v>0</v>
      </c>
      <c r="W64" s="625">
        <f>'1 уровень'!Y2592</f>
        <v>0</v>
      </c>
      <c r="X64" s="1106">
        <f>'1 уровень'!Z2592</f>
        <v>0</v>
      </c>
      <c r="Y64" s="625">
        <f>'1 уровень'!AA2592</f>
        <v>0</v>
      </c>
      <c r="Z64" s="625">
        <f>'1 уровень'!AB2592</f>
        <v>0</v>
      </c>
      <c r="AA64" s="625">
        <f>'1 уровень'!AC2592</f>
        <v>0</v>
      </c>
      <c r="AB64" s="625">
        <f>'1 уровень'!AD2592</f>
        <v>0</v>
      </c>
      <c r="AC64" s="626">
        <f>'1 уровень'!AE2592</f>
        <v>0</v>
      </c>
      <c r="AD64" s="625"/>
      <c r="AE64" s="625"/>
      <c r="AF64" s="1349">
        <f>'1 уровень'!AF2591</f>
        <v>0</v>
      </c>
      <c r="AG64" s="1348">
        <f>'1 уровень'!AG2591</f>
        <v>0</v>
      </c>
      <c r="AH64" s="385"/>
      <c r="AI64" s="385"/>
      <c r="AJ64" s="1243"/>
    </row>
    <row r="65" spans="1:201" ht="30" x14ac:dyDescent="0.25">
      <c r="A65" s="19">
        <v>1</v>
      </c>
      <c r="B65" s="494" t="s">
        <v>242</v>
      </c>
      <c r="C65" s="29">
        <f>'1 уровень'!E2593</f>
        <v>35511</v>
      </c>
      <c r="D65" s="29">
        <f>'1 уровень'!F2593</f>
        <v>20699.916666666664</v>
      </c>
      <c r="E65" s="29">
        <f>'1 уровень'!G2593</f>
        <v>19076</v>
      </c>
      <c r="F65" s="144">
        <f>'1 уровень'!H2593</f>
        <v>92.154960366185051</v>
      </c>
      <c r="G65" s="145">
        <f>'1 уровень'!I2593</f>
        <v>6.437658766742218</v>
      </c>
      <c r="H65" s="145">
        <f>'1 уровень'!J2593</f>
        <v>6.5481757181799116</v>
      </c>
      <c r="I65" s="146">
        <f>'1 уровень'!K2593</f>
        <v>228440</v>
      </c>
      <c r="J65" s="146">
        <f>'1 уровень'!L2593</f>
        <v>133259</v>
      </c>
      <c r="K65" s="146">
        <f>'1 уровень'!M2593</f>
        <v>124913</v>
      </c>
      <c r="L65" s="146">
        <f>'1 уровень'!N2593</f>
        <v>93.737008382173059</v>
      </c>
      <c r="M65" s="146">
        <f>'1 уровень'!O2593</f>
        <v>954.49166666666667</v>
      </c>
      <c r="N65" s="146">
        <f>'1 уровень'!P2593</f>
        <v>224.3461927503171</v>
      </c>
      <c r="O65" s="625">
        <f>'1 уровень'!Q2593</f>
        <v>0</v>
      </c>
      <c r="P65" s="625">
        <f>'1 уровень'!R2593</f>
        <v>0</v>
      </c>
      <c r="Q65" s="625">
        <f>'1 уровень'!S2593</f>
        <v>0</v>
      </c>
      <c r="R65" s="625">
        <f>'1 уровень'!T2593</f>
        <v>0</v>
      </c>
      <c r="S65" s="625">
        <f>'1 уровень'!U2593</f>
        <v>0</v>
      </c>
      <c r="T65" s="625">
        <f>'1 уровень'!V2593</f>
        <v>0</v>
      </c>
      <c r="U65" s="625">
        <f>'1 уровень'!W2593</f>
        <v>0</v>
      </c>
      <c r="V65" s="625">
        <f>'1 уровень'!X2593</f>
        <v>0</v>
      </c>
      <c r="W65" s="625">
        <f>'1 уровень'!Y2593</f>
        <v>0</v>
      </c>
      <c r="X65" s="1106">
        <f>'1 уровень'!Z2593</f>
        <v>0</v>
      </c>
      <c r="Y65" s="625">
        <f>'1 уровень'!AA2593</f>
        <v>0</v>
      </c>
      <c r="Z65" s="625">
        <f>'1 уровень'!AB2593</f>
        <v>0</v>
      </c>
      <c r="AA65" s="625">
        <f>'1 уровень'!AC2593</f>
        <v>0</v>
      </c>
      <c r="AB65" s="625">
        <f>'1 уровень'!AD2593</f>
        <v>0</v>
      </c>
      <c r="AC65" s="626">
        <f>'1 уровень'!AE2593</f>
        <v>0</v>
      </c>
      <c r="AD65" s="625"/>
      <c r="AE65" s="625"/>
      <c r="AF65" s="1353">
        <f>'1 уровень'!AF2592</f>
        <v>0</v>
      </c>
      <c r="AG65" s="1348">
        <f>'1 уровень'!AG2592</f>
        <v>0</v>
      </c>
      <c r="AH65" s="385"/>
      <c r="AI65" s="385"/>
      <c r="AJ65" s="1243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</row>
    <row r="66" spans="1:201" ht="30" x14ac:dyDescent="0.25">
      <c r="A66" s="19">
        <v>1</v>
      </c>
      <c r="B66" s="299" t="s">
        <v>214</v>
      </c>
      <c r="C66" s="29">
        <f>'1 уровень'!E2594</f>
        <v>38800</v>
      </c>
      <c r="D66" s="29">
        <f>'1 уровень'!F2594</f>
        <v>22618.666666666664</v>
      </c>
      <c r="E66" s="29">
        <f>'1 уровень'!G2594</f>
        <v>20295</v>
      </c>
      <c r="F66" s="144">
        <f>'1 уровень'!H2594</f>
        <v>89.726774345673192</v>
      </c>
      <c r="G66" s="145">
        <f>'1 уровень'!I2594</f>
        <v>6.6293916529120498</v>
      </c>
      <c r="H66" s="145">
        <f>'1 уровень'!J2594</f>
        <v>6.682434097068243</v>
      </c>
      <c r="I66" s="146">
        <f>'1 уровень'!K2594</f>
        <v>257047</v>
      </c>
      <c r="J66" s="146">
        <f>'1 уровень'!L2594</f>
        <v>149948</v>
      </c>
      <c r="K66" s="146">
        <f>'1 уровень'!M2594</f>
        <v>135620</v>
      </c>
      <c r="L66" s="146">
        <f>'1 уровень'!N2594</f>
        <v>90.444687491663771</v>
      </c>
      <c r="M66" s="146">
        <f>'1 уровень'!O2594</f>
        <v>1051.5783333333334</v>
      </c>
      <c r="N66" s="146">
        <f>'1 уровень'!P2594</f>
        <v>221.0880741850855</v>
      </c>
      <c r="O66" s="625">
        <f>'1 уровень'!Q2594</f>
        <v>725759.74393683032</v>
      </c>
      <c r="P66" s="625">
        <f>'1 уровень'!R2594</f>
        <v>725759.74393683032</v>
      </c>
      <c r="Q66" s="625">
        <f>'1 уровень'!S2594</f>
        <v>728800.74590811029</v>
      </c>
      <c r="R66" s="625">
        <f>'1 уровень'!T2594</f>
        <v>728836.19227944361</v>
      </c>
      <c r="S66" s="625">
        <f>'1 уровень'!U2594</f>
        <v>728836.19227944361</v>
      </c>
      <c r="T66" s="625">
        <f>'1 уровень'!V2594</f>
        <v>729804.86472764995</v>
      </c>
      <c r="U66" s="625">
        <f>'1 уровень'!W2594</f>
        <v>729804.86472764995</v>
      </c>
      <c r="V66" s="625">
        <f>'1 уровень'!X2594</f>
        <v>425172.86911490298</v>
      </c>
      <c r="W66" s="625">
        <f>'1 уровень'!Y2594</f>
        <v>384702.97355999995</v>
      </c>
      <c r="X66" s="1106">
        <f>'1 уровень'!Z2594</f>
        <v>0</v>
      </c>
      <c r="Y66" s="625">
        <f>'1 уровень'!AA2594</f>
        <v>0</v>
      </c>
      <c r="Z66" s="625">
        <f>'1 уровень'!AB2594</f>
        <v>-40469.895554902912</v>
      </c>
      <c r="AA66" s="625">
        <f>'1 уровень'!AC2594</f>
        <v>-550.37779</v>
      </c>
      <c r="AB66" s="625">
        <f>'1 уровень'!AD2594</f>
        <v>-289.77956999999998</v>
      </c>
      <c r="AC66" s="626">
        <f>'1 уровень'!AE2594</f>
        <v>384413.19398999994</v>
      </c>
      <c r="AD66" s="625"/>
      <c r="AE66" s="625"/>
      <c r="AF66" s="1353">
        <f>'1 уровень'!AF2593</f>
        <v>0</v>
      </c>
      <c r="AG66" s="1348">
        <f>'1 уровень'!AG2593</f>
        <v>0</v>
      </c>
      <c r="AH66" s="385"/>
      <c r="AI66" s="385"/>
      <c r="AJ66" s="1243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  <c r="GL66" s="139"/>
      <c r="GM66" s="139"/>
      <c r="GN66" s="139"/>
      <c r="GO66" s="139"/>
      <c r="GP66" s="139"/>
      <c r="GQ66" s="139"/>
      <c r="GR66" s="139"/>
      <c r="GS66" s="139"/>
    </row>
    <row r="67" spans="1:201" ht="30" x14ac:dyDescent="0.25">
      <c r="A67" s="19">
        <v>1</v>
      </c>
      <c r="B67" s="299" t="s">
        <v>230</v>
      </c>
      <c r="C67" s="29">
        <f>'1 уровень'!E2595</f>
        <v>55</v>
      </c>
      <c r="D67" s="29">
        <f>'1 уровень'!F2595</f>
        <v>31.916666666666668</v>
      </c>
      <c r="E67" s="29">
        <f>'1 уровень'!G2595</f>
        <v>22</v>
      </c>
      <c r="F67" s="144">
        <f>'1 уровень'!H2595</f>
        <v>68.929503916449093</v>
      </c>
      <c r="G67" s="145">
        <f>'1 уровень'!I2595</f>
        <v>11.060052219321149</v>
      </c>
      <c r="H67" s="145">
        <f>'1 уровень'!J2595</f>
        <v>10.5</v>
      </c>
      <c r="I67" s="146">
        <f>'1 уровень'!K2595</f>
        <v>605</v>
      </c>
      <c r="J67" s="146">
        <f>'1 уровень'!L2595</f>
        <v>353</v>
      </c>
      <c r="K67" s="146">
        <f>'1 уровень'!M2595</f>
        <v>231</v>
      </c>
      <c r="L67" s="146">
        <f>'1 уровень'!N2595</f>
        <v>65.43909348441926</v>
      </c>
      <c r="M67" s="146">
        <f>'1 уровень'!O2595</f>
        <v>0.18333333333333332</v>
      </c>
      <c r="N67" s="146">
        <f>'1 уровень'!P2595</f>
        <v>2160</v>
      </c>
      <c r="O67" s="625">
        <f>'1 уровень'!Q2595</f>
        <v>7085.6731769599992</v>
      </c>
      <c r="P67" s="625">
        <f>'1 уровень'!R2595</f>
        <v>7085.6731769599992</v>
      </c>
      <c r="Q67" s="625">
        <f>'1 уровень'!S2595</f>
        <v>7085.6731769599992</v>
      </c>
      <c r="R67" s="625">
        <f>'1 уровень'!T2595</f>
        <v>7121.1195482933335</v>
      </c>
      <c r="S67" s="625">
        <f>'1 уровень'!U2595</f>
        <v>7121.1195482933335</v>
      </c>
      <c r="T67" s="625">
        <f>'1 уровень'!V2595</f>
        <v>7121.1195482933335</v>
      </c>
      <c r="U67" s="625">
        <f>'1 уровень'!W2595</f>
        <v>7121.1195482933335</v>
      </c>
      <c r="V67" s="625">
        <f>'1 уровень'!X2595</f>
        <v>4149.0632960414814</v>
      </c>
      <c r="W67" s="625">
        <f>'1 уровень'!Y2595</f>
        <v>3043.4016100000003</v>
      </c>
      <c r="X67" s="1106">
        <f>'1 уровень'!Z2595</f>
        <v>0</v>
      </c>
      <c r="Y67" s="625">
        <f>'1 уровень'!AA2595</f>
        <v>0</v>
      </c>
      <c r="Z67" s="625">
        <f>'1 уровень'!AB2595</f>
        <v>-1105.6616860414815</v>
      </c>
      <c r="AA67" s="625">
        <f>'1 уровень'!AC2595</f>
        <v>0</v>
      </c>
      <c r="AB67" s="625">
        <f>'1 уровень'!AD2595</f>
        <v>0</v>
      </c>
      <c r="AC67" s="626">
        <f>'1 уровень'!AE2595</f>
        <v>3043.4016100000003</v>
      </c>
      <c r="AD67" s="625"/>
      <c r="AE67" s="625"/>
      <c r="AF67" s="1353">
        <f>'1 уровень'!AF2594</f>
        <v>0</v>
      </c>
      <c r="AG67" s="1348">
        <f>'1 уровень'!AG2594</f>
        <v>0</v>
      </c>
      <c r="AH67" s="385"/>
      <c r="AI67" s="385"/>
      <c r="AJ67" s="1243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  <c r="GL67" s="139"/>
      <c r="GM67" s="139"/>
      <c r="GN67" s="139"/>
      <c r="GO67" s="139"/>
      <c r="GP67" s="139"/>
      <c r="GQ67" s="139"/>
      <c r="GR67" s="139"/>
      <c r="GS67" s="139"/>
    </row>
    <row r="68" spans="1:201" ht="29.25" x14ac:dyDescent="0.25">
      <c r="A68" s="19">
        <v>1</v>
      </c>
      <c r="B68" s="493" t="s">
        <v>253</v>
      </c>
      <c r="C68" s="29">
        <f>'1 уровень'!E2596</f>
        <v>523</v>
      </c>
      <c r="D68" s="29">
        <f>'1 уровень'!F2596</f>
        <v>305.08333333333337</v>
      </c>
      <c r="E68" s="29">
        <f>'1 уровень'!G2596</f>
        <v>422</v>
      </c>
      <c r="F68" s="144">
        <f>'1 уровень'!H2596</f>
        <v>138.32286260584539</v>
      </c>
      <c r="G68" s="145">
        <f>'1 уровень'!I2596</f>
        <v>10</v>
      </c>
      <c r="H68" s="145">
        <f>'1 уровень'!J2596</f>
        <v>9.8696682464454977</v>
      </c>
      <c r="I68" s="146">
        <f>'1 уровень'!K2596</f>
        <v>5230</v>
      </c>
      <c r="J68" s="146">
        <f>'1 уровень'!L2596</f>
        <v>3051</v>
      </c>
      <c r="K68" s="146">
        <f>'1 уровень'!M2596</f>
        <v>4165</v>
      </c>
      <c r="L68" s="146">
        <f>'1 уровень'!N2596</f>
        <v>136.51261881350376</v>
      </c>
      <c r="M68" s="146">
        <f>'1 уровень'!O2596</f>
        <v>17.433333333333334</v>
      </c>
      <c r="N68" s="146">
        <f>'1 уровень'!P2596</f>
        <v>409.56022944550671</v>
      </c>
      <c r="O68" s="625">
        <f>'1 уровень'!Q2596</f>
        <v>18715.962383999999</v>
      </c>
      <c r="P68" s="625">
        <f>'1 уровень'!R2596</f>
        <v>18715.962383999999</v>
      </c>
      <c r="Q68" s="625">
        <f>'1 уровень'!S2596</f>
        <v>18715.962383999999</v>
      </c>
      <c r="R68" s="625">
        <f>'1 уровень'!T2596</f>
        <v>18715.962383999999</v>
      </c>
      <c r="S68" s="625">
        <f>'1 уровень'!U2596</f>
        <v>18715.962383999999</v>
      </c>
      <c r="T68" s="625">
        <f>'1 уровень'!V2596</f>
        <v>18715.962383999999</v>
      </c>
      <c r="U68" s="625">
        <f>'1 уровень'!W2596</f>
        <v>18715.962383999999</v>
      </c>
      <c r="V68" s="625">
        <f>'1 уровень'!X2596</f>
        <v>10917.644723999998</v>
      </c>
      <c r="W68" s="625">
        <f>'1 уровень'!Y2596</f>
        <v>14887.086500000003</v>
      </c>
      <c r="X68" s="1106">
        <f>'1 уровень'!Z2596</f>
        <v>0</v>
      </c>
      <c r="Y68" s="625">
        <f>'1 уровень'!AA2596</f>
        <v>0</v>
      </c>
      <c r="Z68" s="625">
        <f>'1 уровень'!AB2596</f>
        <v>3969.4417760000051</v>
      </c>
      <c r="AA68" s="625">
        <f>'1 уровень'!AC2596</f>
        <v>-65.266040000000004</v>
      </c>
      <c r="AB68" s="625">
        <f>'1 уровень'!AD2596</f>
        <v>0</v>
      </c>
      <c r="AC68" s="626">
        <f>'1 уровень'!AE2596</f>
        <v>14887.086500000003</v>
      </c>
      <c r="AD68" s="625">
        <f>W68/V68*100</f>
        <v>136.35804128406997</v>
      </c>
      <c r="AE68" s="625">
        <f>AC68/V68*100</f>
        <v>136.35804128406997</v>
      </c>
      <c r="AF68" s="1353">
        <f>'1 уровень'!AF2595</f>
        <v>0</v>
      </c>
      <c r="AG68" s="1348">
        <f>'1 уровень'!AG2595</f>
        <v>0</v>
      </c>
      <c r="AH68" s="385"/>
      <c r="AI68" s="385"/>
      <c r="AJ68" s="1243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  <c r="GL68" s="139"/>
      <c r="GM68" s="139"/>
      <c r="GN68" s="139"/>
      <c r="GO68" s="139"/>
      <c r="GP68" s="139"/>
      <c r="GQ68" s="139"/>
      <c r="GR68" s="139"/>
      <c r="GS68" s="139"/>
    </row>
    <row r="69" spans="1:201" ht="30" x14ac:dyDescent="0.25">
      <c r="A69" s="19">
        <v>1</v>
      </c>
      <c r="B69" s="336" t="s">
        <v>199</v>
      </c>
      <c r="C69" s="29">
        <f>'1 уровень'!E2597</f>
        <v>5260</v>
      </c>
      <c r="D69" s="29">
        <f>'1 уровень'!F2597</f>
        <v>3069</v>
      </c>
      <c r="E69" s="29">
        <f>'1 уровень'!G2597</f>
        <v>3406</v>
      </c>
      <c r="F69" s="144">
        <f>'1 уровень'!H2597</f>
        <v>110.98077549690453</v>
      </c>
      <c r="G69" s="145">
        <f>'1 уровень'!I2597</f>
        <v>0</v>
      </c>
      <c r="H69" s="145">
        <f>'1 уровень'!J2597</f>
        <v>0</v>
      </c>
      <c r="I69" s="146">
        <f>'1 уровень'!K2597</f>
        <v>0</v>
      </c>
      <c r="J69" s="146">
        <f>'1 уровень'!L2597</f>
        <v>0</v>
      </c>
      <c r="K69" s="146">
        <f>'1 уровень'!M2597</f>
        <v>0</v>
      </c>
      <c r="L69" s="146">
        <f>'1 уровень'!N2597</f>
        <v>0</v>
      </c>
      <c r="M69" s="146">
        <f>'1 уровень'!O2597</f>
        <v>0</v>
      </c>
      <c r="N69" s="146">
        <f>'1 уровень'!P2597</f>
        <v>0</v>
      </c>
      <c r="O69" s="625">
        <f>'1 уровень'!Q2597</f>
        <v>0</v>
      </c>
      <c r="P69" s="625">
        <f>'1 уровень'!R2597</f>
        <v>0</v>
      </c>
      <c r="Q69" s="625">
        <f>'1 уровень'!S2597</f>
        <v>0</v>
      </c>
      <c r="R69" s="625">
        <f>'1 уровень'!T2597</f>
        <v>0</v>
      </c>
      <c r="S69" s="625">
        <f>'1 уровень'!U2597</f>
        <v>0</v>
      </c>
      <c r="T69" s="625">
        <f>'1 уровень'!V2597</f>
        <v>0</v>
      </c>
      <c r="U69" s="625">
        <f>'1 уровень'!W2597</f>
        <v>0</v>
      </c>
      <c r="V69" s="625">
        <f>'1 уровень'!X2597</f>
        <v>0</v>
      </c>
      <c r="W69" s="625">
        <f>'1 уровень'!Y2597</f>
        <v>0</v>
      </c>
      <c r="X69" s="1106">
        <f>'1 уровень'!Z2597</f>
        <v>0</v>
      </c>
      <c r="Y69" s="625">
        <f>'1 уровень'!AA2597</f>
        <v>0</v>
      </c>
      <c r="Z69" s="625">
        <f>'1 уровень'!AB2597</f>
        <v>0</v>
      </c>
      <c r="AA69" s="625">
        <f>'1 уровень'!AC2597</f>
        <v>0</v>
      </c>
      <c r="AB69" s="625">
        <f>'1 уровень'!AD2597</f>
        <v>0</v>
      </c>
      <c r="AC69" s="626">
        <f>'1 уровень'!AE2597</f>
        <v>0</v>
      </c>
      <c r="AD69" s="625" t="e">
        <f>W69/V69*100</f>
        <v>#DIV/0!</v>
      </c>
      <c r="AE69" s="625" t="e">
        <f>AC69/V69*100</f>
        <v>#DIV/0!</v>
      </c>
      <c r="AF69" s="1353">
        <f>'1 уровень'!AF2596</f>
        <v>0</v>
      </c>
      <c r="AG69" s="1348">
        <f>'1 уровень'!AG2596</f>
        <v>0</v>
      </c>
      <c r="AH69" s="385"/>
      <c r="AI69" s="385"/>
      <c r="AJ69" s="1243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  <c r="GL69" s="139"/>
      <c r="GM69" s="139"/>
      <c r="GN69" s="139"/>
      <c r="GO69" s="139"/>
      <c r="GP69" s="139"/>
      <c r="GQ69" s="139"/>
      <c r="GR69" s="139"/>
      <c r="GS69" s="139"/>
    </row>
    <row r="70" spans="1:201" ht="30" x14ac:dyDescent="0.25">
      <c r="A70" s="19">
        <v>1</v>
      </c>
      <c r="B70" s="336" t="s">
        <v>198</v>
      </c>
      <c r="C70" s="29">
        <f>'1 уровень'!E2598</f>
        <v>2155</v>
      </c>
      <c r="D70" s="29">
        <f>'1 уровень'!F2598</f>
        <v>1258</v>
      </c>
      <c r="E70" s="29">
        <f>'1 уровень'!G2598</f>
        <v>698</v>
      </c>
      <c r="F70" s="144">
        <f>'1 уровень'!H2598</f>
        <v>55.484896661367245</v>
      </c>
      <c r="G70" s="145">
        <f>'1 уровень'!I2598</f>
        <v>0</v>
      </c>
      <c r="H70" s="145">
        <f>'1 уровень'!J2598</f>
        <v>0</v>
      </c>
      <c r="I70" s="146">
        <f>'1 уровень'!K2598</f>
        <v>0</v>
      </c>
      <c r="J70" s="146">
        <f>'1 уровень'!L2598</f>
        <v>0</v>
      </c>
      <c r="K70" s="146">
        <f>'1 уровень'!M2598</f>
        <v>0</v>
      </c>
      <c r="L70" s="146">
        <f>'1 уровень'!N2598</f>
        <v>0</v>
      </c>
      <c r="M70" s="146">
        <f>'1 уровень'!O2598</f>
        <v>0</v>
      </c>
      <c r="N70" s="146">
        <f>'1 уровень'!P2598</f>
        <v>0</v>
      </c>
      <c r="O70" s="625">
        <f>'1 уровень'!Q2598</f>
        <v>0</v>
      </c>
      <c r="P70" s="625">
        <f>'1 уровень'!R2598</f>
        <v>0</v>
      </c>
      <c r="Q70" s="625">
        <f>'1 уровень'!S2598</f>
        <v>0</v>
      </c>
      <c r="R70" s="625">
        <f>'1 уровень'!T2598</f>
        <v>0</v>
      </c>
      <c r="S70" s="625">
        <f>'1 уровень'!U2598</f>
        <v>0</v>
      </c>
      <c r="T70" s="625">
        <f>'1 уровень'!V2598</f>
        <v>0</v>
      </c>
      <c r="U70" s="625">
        <f>'1 уровень'!W2598</f>
        <v>0</v>
      </c>
      <c r="V70" s="625">
        <f>'1 уровень'!X2598</f>
        <v>0</v>
      </c>
      <c r="W70" s="625">
        <f>'1 уровень'!Y2598</f>
        <v>0</v>
      </c>
      <c r="X70" s="1106">
        <f>'1 уровень'!Z2598</f>
        <v>0</v>
      </c>
      <c r="Y70" s="625">
        <f>'1 уровень'!AA2598</f>
        <v>0</v>
      </c>
      <c r="Z70" s="625">
        <f>'1 уровень'!AB2598</f>
        <v>0</v>
      </c>
      <c r="AA70" s="625">
        <f>'1 уровень'!AC2598</f>
        <v>0</v>
      </c>
      <c r="AB70" s="625">
        <f>'1 уровень'!AD2598</f>
        <v>0</v>
      </c>
      <c r="AC70" s="626">
        <f>'1 уровень'!AE2598</f>
        <v>0</v>
      </c>
      <c r="AD70" s="625"/>
      <c r="AE70" s="625"/>
      <c r="AF70" s="1353">
        <f>'1 уровень'!AF2597</f>
        <v>0</v>
      </c>
      <c r="AG70" s="1348">
        <f>'1 уровень'!AG2597</f>
        <v>0</v>
      </c>
      <c r="AH70" s="385"/>
      <c r="AI70" s="385"/>
      <c r="AJ70" s="1243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  <c r="GL70" s="139"/>
      <c r="GM70" s="139"/>
      <c r="GN70" s="139"/>
      <c r="GO70" s="139"/>
      <c r="GP70" s="139"/>
      <c r="GQ70" s="139"/>
      <c r="GR70" s="139"/>
      <c r="GS70" s="139"/>
    </row>
    <row r="71" spans="1:201" x14ac:dyDescent="0.25">
      <c r="A71" s="19">
        <v>1</v>
      </c>
      <c r="B71" s="336" t="s">
        <v>225</v>
      </c>
      <c r="C71" s="29">
        <f>'1 уровень'!E2599</f>
        <v>605</v>
      </c>
      <c r="D71" s="29">
        <f>'1 уровень'!F2599</f>
        <v>353</v>
      </c>
      <c r="E71" s="29">
        <f>'1 уровень'!G2599</f>
        <v>565</v>
      </c>
      <c r="F71" s="144">
        <f>'1 уровень'!H2599</f>
        <v>160.05665722379604</v>
      </c>
      <c r="G71" s="145">
        <f>'1 уровень'!I2599</f>
        <v>0</v>
      </c>
      <c r="H71" s="145">
        <f>'1 уровень'!J2599</f>
        <v>0</v>
      </c>
      <c r="I71" s="146">
        <f>'1 уровень'!K2599</f>
        <v>0</v>
      </c>
      <c r="J71" s="146">
        <f>'1 уровень'!L2599</f>
        <v>0</v>
      </c>
      <c r="K71" s="146">
        <f>'1 уровень'!M2599</f>
        <v>0</v>
      </c>
      <c r="L71" s="146">
        <f>'1 уровень'!N2599</f>
        <v>0</v>
      </c>
      <c r="M71" s="146">
        <f>'1 уровень'!O2599</f>
        <v>0</v>
      </c>
      <c r="N71" s="146">
        <f>'1 уровень'!P2599</f>
        <v>0</v>
      </c>
      <c r="O71" s="625">
        <f>'1 уровень'!Q2599</f>
        <v>0</v>
      </c>
      <c r="P71" s="625">
        <f>'1 уровень'!R2599</f>
        <v>0</v>
      </c>
      <c r="Q71" s="625">
        <f>'1 уровень'!S2599</f>
        <v>0</v>
      </c>
      <c r="R71" s="625">
        <f>'1 уровень'!T2599</f>
        <v>0</v>
      </c>
      <c r="S71" s="625">
        <f>'1 уровень'!U2599</f>
        <v>0</v>
      </c>
      <c r="T71" s="625">
        <f>'1 уровень'!V2599</f>
        <v>0</v>
      </c>
      <c r="U71" s="625">
        <f>'1 уровень'!W2599</f>
        <v>0</v>
      </c>
      <c r="V71" s="625">
        <f>'1 уровень'!X2599</f>
        <v>0</v>
      </c>
      <c r="W71" s="625">
        <f>'1 уровень'!Y2599</f>
        <v>0</v>
      </c>
      <c r="X71" s="1106">
        <f>'1 уровень'!Z2599</f>
        <v>0</v>
      </c>
      <c r="Y71" s="625">
        <f>'1 уровень'!AA2599</f>
        <v>0</v>
      </c>
      <c r="Z71" s="625">
        <f>'1 уровень'!AB2599</f>
        <v>0</v>
      </c>
      <c r="AA71" s="625">
        <f>'1 уровень'!AC2599</f>
        <v>0</v>
      </c>
      <c r="AB71" s="625">
        <f>'1 уровень'!AD2599</f>
        <v>0</v>
      </c>
      <c r="AC71" s="626">
        <f>'1 уровень'!AE2599</f>
        <v>0</v>
      </c>
      <c r="AD71" s="625"/>
      <c r="AE71" s="625"/>
      <c r="AF71" s="1353">
        <f>'1 уровень'!AF2598</f>
        <v>0</v>
      </c>
      <c r="AG71" s="1348">
        <f>'1 уровень'!AG2598</f>
        <v>0</v>
      </c>
      <c r="AH71" s="385"/>
      <c r="AI71" s="385"/>
      <c r="AJ71" s="1243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</row>
    <row r="72" spans="1:201" x14ac:dyDescent="0.25">
      <c r="A72" s="19">
        <v>1</v>
      </c>
      <c r="B72" s="336" t="s">
        <v>223</v>
      </c>
      <c r="C72" s="29">
        <f>'1 уровень'!E2600</f>
        <v>8020</v>
      </c>
      <c r="D72" s="29">
        <f>'1 уровень'!F2600</f>
        <v>4680</v>
      </c>
      <c r="E72" s="29">
        <f>'1 уровень'!G2600</f>
        <v>4687</v>
      </c>
      <c r="F72" s="144">
        <f>'1 уровень'!H2600</f>
        <v>100.14957264957265</v>
      </c>
      <c r="G72" s="145">
        <f>'1 уровень'!I2600</f>
        <v>0</v>
      </c>
      <c r="H72" s="145">
        <f>'1 уровень'!J2600</f>
        <v>0</v>
      </c>
      <c r="I72" s="146">
        <f>'1 уровень'!K2600</f>
        <v>0</v>
      </c>
      <c r="J72" s="146">
        <f>'1 уровень'!L2600</f>
        <v>0</v>
      </c>
      <c r="K72" s="146">
        <f>'1 уровень'!M2600</f>
        <v>0</v>
      </c>
      <c r="L72" s="146">
        <f>'1 уровень'!N2600</f>
        <v>0</v>
      </c>
      <c r="M72" s="146">
        <f>'1 уровень'!O2600</f>
        <v>0</v>
      </c>
      <c r="N72" s="146">
        <f>'1 уровень'!P2600</f>
        <v>0</v>
      </c>
      <c r="O72" s="625">
        <f>'1 уровень'!Q2600</f>
        <v>55463.657299999999</v>
      </c>
      <c r="P72" s="625">
        <f>'1 уровень'!R2600</f>
        <v>55463.657299999999</v>
      </c>
      <c r="Q72" s="625">
        <f>'1 уровень'!S2600</f>
        <v>55463.657299999999</v>
      </c>
      <c r="R72" s="625">
        <f>'1 уровень'!T2600</f>
        <v>55463.657299999999</v>
      </c>
      <c r="S72" s="625">
        <f>'1 уровень'!U2600</f>
        <v>55463.657299999999</v>
      </c>
      <c r="T72" s="625">
        <f>'1 уровень'!V2600</f>
        <v>55463.657299999999</v>
      </c>
      <c r="U72" s="625">
        <f>'1 уровень'!W2600</f>
        <v>55463.657299999999</v>
      </c>
      <c r="V72" s="625">
        <f>'1 уровень'!X2600</f>
        <v>32353.800091666664</v>
      </c>
      <c r="W72" s="625">
        <f>'1 уровень'!Y2600</f>
        <v>33198.27003</v>
      </c>
      <c r="X72" s="1106">
        <f>'1 уровень'!Z2600</f>
        <v>0</v>
      </c>
      <c r="Y72" s="625">
        <f>'1 уровень'!AA2600</f>
        <v>0</v>
      </c>
      <c r="Z72" s="625">
        <f>'1 уровень'!AB2600</f>
        <v>844.46993833333408</v>
      </c>
      <c r="AA72" s="625">
        <f>'1 уровень'!AC2600</f>
        <v>0</v>
      </c>
      <c r="AB72" s="625">
        <f>'1 уровень'!AD2600</f>
        <v>-13.981059999999999</v>
      </c>
      <c r="AC72" s="626">
        <f>'1 уровень'!AE2600</f>
        <v>33184.288970000001</v>
      </c>
      <c r="AD72" s="625"/>
      <c r="AE72" s="625"/>
      <c r="AF72" s="1353">
        <f>'1 уровень'!AF2599</f>
        <v>0</v>
      </c>
      <c r="AG72" s="1348">
        <f>'1 уровень'!AG2599</f>
        <v>0</v>
      </c>
      <c r="AH72" s="385"/>
      <c r="AI72" s="385"/>
      <c r="AJ72" s="1243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</row>
    <row r="73" spans="1:201" x14ac:dyDescent="0.25">
      <c r="A73" s="19">
        <v>1</v>
      </c>
      <c r="B73" s="493" t="s">
        <v>210</v>
      </c>
      <c r="C73" s="29">
        <f>'1 уровень'!E2601</f>
        <v>197428</v>
      </c>
      <c r="D73" s="29">
        <f>'1 уровень'!F2601</f>
        <v>115166</v>
      </c>
      <c r="E73" s="29">
        <f>'1 уровень'!G2601</f>
        <v>131119</v>
      </c>
      <c r="F73" s="144">
        <f>'1 уровень'!H2601</f>
        <v>113.85217859437682</v>
      </c>
      <c r="G73" s="145">
        <f>'1 уровень'!I2601</f>
        <v>0</v>
      </c>
      <c r="H73" s="145">
        <f>'1 уровень'!J2601</f>
        <v>0</v>
      </c>
      <c r="I73" s="146">
        <f>'1 уровень'!K2601</f>
        <v>0</v>
      </c>
      <c r="J73" s="146">
        <f>'1 уровень'!L2601</f>
        <v>0</v>
      </c>
      <c r="K73" s="146">
        <f>'1 уровень'!M2601</f>
        <v>0</v>
      </c>
      <c r="L73" s="146">
        <f>'1 уровень'!N2601</f>
        <v>0</v>
      </c>
      <c r="M73" s="146">
        <f>'1 уровень'!O2601</f>
        <v>0</v>
      </c>
      <c r="N73" s="146">
        <f>'1 уровень'!P2601</f>
        <v>0</v>
      </c>
      <c r="O73" s="625">
        <f>'1 уровень'!Q2601</f>
        <v>0</v>
      </c>
      <c r="P73" s="625">
        <f>'1 уровень'!R2601</f>
        <v>0</v>
      </c>
      <c r="Q73" s="625">
        <f>'1 уровень'!S2601</f>
        <v>0</v>
      </c>
      <c r="R73" s="625">
        <f>'1 уровень'!T2601</f>
        <v>0</v>
      </c>
      <c r="S73" s="625">
        <f>'1 уровень'!U2601</f>
        <v>0</v>
      </c>
      <c r="T73" s="625">
        <f>'1 уровень'!V2601</f>
        <v>0</v>
      </c>
      <c r="U73" s="625">
        <f>'1 уровень'!W2601</f>
        <v>0</v>
      </c>
      <c r="V73" s="625">
        <f>'1 уровень'!X2601</f>
        <v>0</v>
      </c>
      <c r="W73" s="625">
        <f>'1 уровень'!Y2601</f>
        <v>0</v>
      </c>
      <c r="X73" s="1106">
        <f>'1 уровень'!Z2601</f>
        <v>0</v>
      </c>
      <c r="Y73" s="625">
        <f>'1 уровень'!AA2601</f>
        <v>0</v>
      </c>
      <c r="Z73" s="625">
        <f>'1 уровень'!AB2601</f>
        <v>0</v>
      </c>
      <c r="AA73" s="625">
        <f>'1 уровень'!AC2601</f>
        <v>0</v>
      </c>
      <c r="AB73" s="625">
        <f>'1 уровень'!AD2601</f>
        <v>0</v>
      </c>
      <c r="AC73" s="626">
        <f>'1 уровень'!AE2601</f>
        <v>0</v>
      </c>
      <c r="AD73" s="625"/>
      <c r="AE73" s="625"/>
      <c r="AF73" s="1353">
        <f>'1 уровень'!AF2600</f>
        <v>0</v>
      </c>
      <c r="AG73" s="1348">
        <f>'1 уровень'!AG2600</f>
        <v>0</v>
      </c>
      <c r="AH73" s="385"/>
      <c r="AI73" s="385"/>
      <c r="AJ73" s="1243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</row>
    <row r="74" spans="1:201" s="139" customFormat="1" ht="14.25" x14ac:dyDescent="0.2">
      <c r="A74" s="139">
        <v>1</v>
      </c>
      <c r="B74" s="493" t="s">
        <v>211</v>
      </c>
      <c r="C74" s="21">
        <f>'1 уровень'!E2602</f>
        <v>197358</v>
      </c>
      <c r="D74" s="21">
        <f>'1 уровень'!F2602</f>
        <v>115126</v>
      </c>
      <c r="E74" s="21">
        <f>'1 уровень'!G2602</f>
        <v>131062</v>
      </c>
      <c r="F74" s="142">
        <f>'1 уровень'!H2602</f>
        <v>113.84222504039052</v>
      </c>
      <c r="G74" s="145">
        <f>'1 уровень'!I2602</f>
        <v>0</v>
      </c>
      <c r="H74" s="145">
        <f>'1 уровень'!J2602</f>
        <v>0</v>
      </c>
      <c r="I74" s="20">
        <f>'1 уровень'!K2602</f>
        <v>0</v>
      </c>
      <c r="J74" s="20">
        <f>'1 уровень'!L2602</f>
        <v>0</v>
      </c>
      <c r="K74" s="20">
        <f>'1 уровень'!M2602</f>
        <v>0</v>
      </c>
      <c r="L74" s="20">
        <f>'1 уровень'!N2602</f>
        <v>0</v>
      </c>
      <c r="M74" s="20">
        <f>'1 уровень'!O2602</f>
        <v>0</v>
      </c>
      <c r="N74" s="20">
        <f>'1 уровень'!P2602</f>
        <v>0</v>
      </c>
      <c r="O74" s="625">
        <f>'1 уровень'!Q2602</f>
        <v>0</v>
      </c>
      <c r="P74" s="625">
        <f>'1 уровень'!R2602</f>
        <v>0</v>
      </c>
      <c r="Q74" s="625">
        <f>'1 уровень'!S2602</f>
        <v>0</v>
      </c>
      <c r="R74" s="625">
        <f>'1 уровень'!T2602</f>
        <v>0</v>
      </c>
      <c r="S74" s="625">
        <f>'1 уровень'!U2602</f>
        <v>0</v>
      </c>
      <c r="T74" s="625">
        <f>'1 уровень'!V2602</f>
        <v>0</v>
      </c>
      <c r="U74" s="625">
        <f>'1 уровень'!W2602</f>
        <v>0</v>
      </c>
      <c r="V74" s="625">
        <f>'1 уровень'!X2602</f>
        <v>0</v>
      </c>
      <c r="W74" s="625">
        <f>'1 уровень'!Y2602</f>
        <v>0</v>
      </c>
      <c r="X74" s="1106">
        <f>'1 уровень'!Z2602</f>
        <v>0</v>
      </c>
      <c r="Y74" s="625">
        <f>'1 уровень'!AA2602</f>
        <v>0</v>
      </c>
      <c r="Z74" s="625">
        <f>'1 уровень'!AB2602</f>
        <v>0</v>
      </c>
      <c r="AA74" s="625">
        <f>'1 уровень'!AC2602</f>
        <v>0</v>
      </c>
      <c r="AB74" s="625">
        <f>'1 уровень'!AD2602</f>
        <v>0</v>
      </c>
      <c r="AC74" s="626">
        <f>'1 уровень'!AE2602</f>
        <v>0</v>
      </c>
      <c r="AD74" s="625"/>
      <c r="AE74" s="625"/>
      <c r="AF74" s="1349">
        <f>'1 уровень'!AF2601</f>
        <v>0</v>
      </c>
      <c r="AG74" s="1348">
        <f>'1 уровень'!AG2601</f>
        <v>0</v>
      </c>
      <c r="AH74" s="385"/>
      <c r="AI74" s="385"/>
      <c r="AJ74" s="1243"/>
    </row>
    <row r="75" spans="1:201" ht="30" x14ac:dyDescent="0.25">
      <c r="A75" s="19">
        <v>1</v>
      </c>
      <c r="B75" s="336" t="s">
        <v>212</v>
      </c>
      <c r="C75" s="29">
        <f>'1 уровень'!E2603</f>
        <v>70</v>
      </c>
      <c r="D75" s="29">
        <f>'1 уровень'!F2603</f>
        <v>41</v>
      </c>
      <c r="E75" s="29">
        <f>'1 уровень'!G2603</f>
        <v>57</v>
      </c>
      <c r="F75" s="144">
        <f>'1 уровень'!H2603</f>
        <v>139.02439024390242</v>
      </c>
      <c r="G75" s="145">
        <f>'1 уровень'!I2603</f>
        <v>0</v>
      </c>
      <c r="H75" s="145">
        <f>'1 уровень'!J2603</f>
        <v>0</v>
      </c>
      <c r="I75" s="146">
        <f>'1 уровень'!K2603</f>
        <v>0</v>
      </c>
      <c r="J75" s="146">
        <f>'1 уровень'!L2603</f>
        <v>0</v>
      </c>
      <c r="K75" s="146">
        <f>'1 уровень'!M2603</f>
        <v>0</v>
      </c>
      <c r="L75" s="146">
        <f>'1 уровень'!N2603</f>
        <v>0</v>
      </c>
      <c r="M75" s="146">
        <f>'1 уровень'!O2603</f>
        <v>0</v>
      </c>
      <c r="N75" s="146">
        <f>'1 уровень'!P2603</f>
        <v>0</v>
      </c>
      <c r="O75" s="625">
        <f>'1 уровень'!Q2603</f>
        <v>0</v>
      </c>
      <c r="P75" s="625">
        <f>'1 уровень'!R2603</f>
        <v>0</v>
      </c>
      <c r="Q75" s="625">
        <f>'1 уровень'!S2603</f>
        <v>0</v>
      </c>
      <c r="R75" s="625">
        <f>'1 уровень'!T2603</f>
        <v>0</v>
      </c>
      <c r="S75" s="625">
        <f>'1 уровень'!U2603</f>
        <v>0</v>
      </c>
      <c r="T75" s="625">
        <f>'1 уровень'!V2603</f>
        <v>0</v>
      </c>
      <c r="U75" s="625">
        <f>'1 уровень'!W2603</f>
        <v>0</v>
      </c>
      <c r="V75" s="625">
        <f>'1 уровень'!X2603</f>
        <v>0</v>
      </c>
      <c r="W75" s="625">
        <f>'1 уровень'!Y2603</f>
        <v>0</v>
      </c>
      <c r="X75" s="1106">
        <f>'1 уровень'!Z2603</f>
        <v>0</v>
      </c>
      <c r="Y75" s="625">
        <f>'1 уровень'!AA2603</f>
        <v>0</v>
      </c>
      <c r="Z75" s="625">
        <f>'1 уровень'!AB2603</f>
        <v>0</v>
      </c>
      <c r="AA75" s="625">
        <f>'1 уровень'!AC2603</f>
        <v>0</v>
      </c>
      <c r="AB75" s="625">
        <f>'1 уровень'!AD2603</f>
        <v>0</v>
      </c>
      <c r="AC75" s="626">
        <f>'1 уровень'!AE2603</f>
        <v>0</v>
      </c>
      <c r="AD75" s="625"/>
      <c r="AE75" s="625"/>
      <c r="AF75" s="1353">
        <f>'1 уровень'!AF2602</f>
        <v>0</v>
      </c>
      <c r="AG75" s="1348">
        <f>'1 уровень'!AG2602</f>
        <v>0</v>
      </c>
      <c r="AH75" s="385"/>
      <c r="AI75" s="385"/>
      <c r="AJ75" s="1243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</row>
    <row r="76" spans="1:201" ht="30.75" thickBot="1" x14ac:dyDescent="0.3">
      <c r="A76" s="19">
        <v>1</v>
      </c>
      <c r="B76" s="336" t="s">
        <v>217</v>
      </c>
      <c r="C76" s="29">
        <f>'1 уровень'!E2604</f>
        <v>197428</v>
      </c>
      <c r="D76" s="29">
        <f>'1 уровень'!F2604</f>
        <v>115166</v>
      </c>
      <c r="E76" s="29">
        <f>'1 уровень'!G2604</f>
        <v>131119</v>
      </c>
      <c r="F76" s="144">
        <f>'1 уровень'!H2604</f>
        <v>113.85217859437682</v>
      </c>
      <c r="G76" s="145">
        <f>'1 уровень'!I2604</f>
        <v>0</v>
      </c>
      <c r="H76" s="145">
        <f>'1 уровень'!J2604</f>
        <v>0</v>
      </c>
      <c r="I76" s="146">
        <f>'1 уровень'!K2604</f>
        <v>0</v>
      </c>
      <c r="J76" s="146">
        <f>'1 уровень'!L2604</f>
        <v>0</v>
      </c>
      <c r="K76" s="146">
        <f>'1 уровень'!M2604</f>
        <v>0</v>
      </c>
      <c r="L76" s="146">
        <f>'1 уровень'!N2604</f>
        <v>0</v>
      </c>
      <c r="M76" s="146">
        <f>'1 уровень'!O2604</f>
        <v>0</v>
      </c>
      <c r="N76" s="146">
        <f>'1 уровень'!P2604</f>
        <v>0</v>
      </c>
      <c r="O76" s="625">
        <f>'1 уровень'!Q2604</f>
        <v>838709.1054</v>
      </c>
      <c r="P76" s="625">
        <f>'1 уровень'!R2604</f>
        <v>838709.1054</v>
      </c>
      <c r="Q76" s="625">
        <f>'1 уровень'!S2604</f>
        <v>838709.1054</v>
      </c>
      <c r="R76" s="625">
        <f>'1 уровень'!T2604</f>
        <v>838709.1054</v>
      </c>
      <c r="S76" s="625">
        <f>'1 уровень'!U2604</f>
        <v>838709.1054</v>
      </c>
      <c r="T76" s="625">
        <f>'1 уровень'!V2604</f>
        <v>838709.1054</v>
      </c>
      <c r="U76" s="625">
        <f>'1 уровень'!W2604</f>
        <v>838709.1054</v>
      </c>
      <c r="V76" s="625">
        <f>'1 уровень'!X2604</f>
        <v>489246.97814999998</v>
      </c>
      <c r="W76" s="625">
        <f>'1 уровень'!Y2604</f>
        <v>489246.97814999998</v>
      </c>
      <c r="X76" s="1106">
        <f>'1 уровень'!Z2604</f>
        <v>0</v>
      </c>
      <c r="Y76" s="625">
        <f>'1 уровень'!AA2604</f>
        <v>0</v>
      </c>
      <c r="Z76" s="625">
        <f>'1 уровень'!AB2604</f>
        <v>0</v>
      </c>
      <c r="AA76" s="625">
        <f>'1 уровень'!AC2604</f>
        <v>0</v>
      </c>
      <c r="AB76" s="625">
        <f>'1 уровень'!AD2604</f>
        <v>-23.003440000000001</v>
      </c>
      <c r="AC76" s="626">
        <f>'1 уровень'!AE2604</f>
        <v>489223.97470999998</v>
      </c>
      <c r="AD76" s="625"/>
      <c r="AE76" s="625"/>
      <c r="AF76" s="1353" t="e">
        <f>'1 уровень'!#REF!</f>
        <v>#REF!</v>
      </c>
      <c r="AG76" s="1348" t="e">
        <f>'1 уровень'!#REF!</f>
        <v>#REF!</v>
      </c>
      <c r="AH76" s="385"/>
      <c r="AI76" s="385"/>
      <c r="AJ76" s="1243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</row>
    <row r="77" spans="1:201" s="139" customFormat="1" x14ac:dyDescent="0.25">
      <c r="A77" s="19">
        <v>1</v>
      </c>
      <c r="B77" s="908" t="s">
        <v>96</v>
      </c>
      <c r="C77" s="909"/>
      <c r="D77" s="909"/>
      <c r="E77" s="909"/>
      <c r="F77" s="910"/>
      <c r="G77" s="911"/>
      <c r="H77" s="911"/>
      <c r="I77" s="912"/>
      <c r="J77" s="912"/>
      <c r="K77" s="912"/>
      <c r="L77" s="912"/>
      <c r="M77" s="912"/>
      <c r="N77" s="912"/>
      <c r="O77" s="372">
        <f t="shared" ref="O77:T77" si="0">O78-O79-O136-O140-O144-O148</f>
        <v>0</v>
      </c>
      <c r="P77" s="372">
        <f t="shared" si="0"/>
        <v>0</v>
      </c>
      <c r="Q77" s="372">
        <f t="shared" si="0"/>
        <v>-8.149072527885437E-10</v>
      </c>
      <c r="R77" s="372">
        <f t="shared" si="0"/>
        <v>0</v>
      </c>
      <c r="S77" s="372">
        <f t="shared" si="0"/>
        <v>0</v>
      </c>
      <c r="T77" s="372">
        <f t="shared" si="0"/>
        <v>0</v>
      </c>
      <c r="U77" s="372">
        <f t="shared" ref="U77" si="1">U78-U79-U136-U140-U144-U148</f>
        <v>0</v>
      </c>
      <c r="V77" s="3731">
        <f t="shared" ref="V77:AC77" si="2">V78-V79-V136-V140-V144-V148</f>
        <v>-6.6938810050487518E-10</v>
      </c>
      <c r="W77" s="372">
        <f t="shared" si="2"/>
        <v>0</v>
      </c>
      <c r="X77" s="1105">
        <f t="shared" si="2"/>
        <v>0</v>
      </c>
      <c r="Y77" s="372">
        <f t="shared" si="2"/>
        <v>-7.2759576141834259E-12</v>
      </c>
      <c r="Z77" s="372">
        <f t="shared" si="2"/>
        <v>-3.2741809263825417E-11</v>
      </c>
      <c r="AA77" s="372">
        <f t="shared" si="2"/>
        <v>4.5474735088646412E-13</v>
      </c>
      <c r="AB77" s="372">
        <f t="shared" si="2"/>
        <v>-6.5369931689929217E-13</v>
      </c>
      <c r="AC77" s="372">
        <f t="shared" si="2"/>
        <v>0</v>
      </c>
      <c r="AD77" s="372"/>
      <c r="AE77" s="372"/>
      <c r="AF77" s="1354"/>
      <c r="AG77" s="1346" t="e">
        <f>AG78-AG79-AG139-AG143-#REF!-AG147</f>
        <v>#REF!</v>
      </c>
      <c r="AH77" s="385"/>
      <c r="AI77" s="385"/>
      <c r="AJ77" s="1243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  <c r="GO77" s="19"/>
      <c r="GP77" s="19"/>
      <c r="GQ77" s="19"/>
      <c r="GR77" s="19"/>
      <c r="GS77" s="19"/>
    </row>
    <row r="78" spans="1:201" s="139" customFormat="1" x14ac:dyDescent="0.25">
      <c r="A78" s="19">
        <v>1</v>
      </c>
      <c r="B78" s="12" t="s">
        <v>95</v>
      </c>
      <c r="C78" s="140">
        <f>'2 уровень'!F878</f>
        <v>0</v>
      </c>
      <c r="D78" s="140">
        <f>'2 уровень'!G878</f>
        <v>0</v>
      </c>
      <c r="E78" s="140">
        <f>'2 уровень'!H878</f>
        <v>0</v>
      </c>
      <c r="F78" s="151">
        <f>'2 уровень'!I878</f>
        <v>0</v>
      </c>
      <c r="G78" s="152">
        <f>'2 уровень'!J878</f>
        <v>0</v>
      </c>
      <c r="H78" s="152">
        <f>'2 уровень'!K878</f>
        <v>0</v>
      </c>
      <c r="I78" s="22">
        <f>'2 уровень'!L878</f>
        <v>0</v>
      </c>
      <c r="J78" s="22">
        <f>'2 уровень'!M878</f>
        <v>0</v>
      </c>
      <c r="K78" s="22">
        <f>'2 уровень'!N878</f>
        <v>0</v>
      </c>
      <c r="L78" s="22">
        <f>'2 уровень'!O878</f>
        <v>0</v>
      </c>
      <c r="M78" s="22">
        <f>'2 уровень'!P878</f>
        <v>0</v>
      </c>
      <c r="N78" s="22">
        <f>'2 уровень'!Q878</f>
        <v>0</v>
      </c>
      <c r="O78" s="373">
        <f>'2 уровень'!R878</f>
        <v>5942741.9182728706</v>
      </c>
      <c r="P78" s="373">
        <f>'2 уровень'!S878</f>
        <v>5942741.9182728706</v>
      </c>
      <c r="Q78" s="373">
        <f>'2 уровень'!T878</f>
        <v>5948101.1182728698</v>
      </c>
      <c r="R78" s="373">
        <f>'2 уровень'!U878</f>
        <v>5948421.6244885204</v>
      </c>
      <c r="S78" s="373">
        <f>'2 уровень'!V878</f>
        <v>5948421.6244885204</v>
      </c>
      <c r="T78" s="373">
        <f>'2 уровень'!W878</f>
        <v>5952389.3776917206</v>
      </c>
      <c r="U78" s="373">
        <f>'2 уровень'!X878</f>
        <v>5952389.3776917206</v>
      </c>
      <c r="V78" s="373">
        <f>'2 уровень'!Y878</f>
        <v>3478359.1438384727</v>
      </c>
      <c r="W78" s="373">
        <f>'2 уровень'!Z878</f>
        <v>3599043.6060899994</v>
      </c>
      <c r="X78" s="1108">
        <f>'2 уровень'!AA878</f>
        <v>1303.5308499999821</v>
      </c>
      <c r="Y78" s="373">
        <f>'2 уровень'!AB878</f>
        <v>-160.62202000000616</v>
      </c>
      <c r="Z78" s="373">
        <f>'2 уровень'!AC878</f>
        <v>120684.46225152645</v>
      </c>
      <c r="AA78" s="373">
        <f>'2 уровень'!AD878</f>
        <v>-2390.9784399999999</v>
      </c>
      <c r="AB78" s="373">
        <f>'2 уровень'!AE878</f>
        <v>-31547.228859999999</v>
      </c>
      <c r="AC78" s="629">
        <f>'2 уровень'!AF878</f>
        <v>3568639.2860599994</v>
      </c>
      <c r="AD78" s="373">
        <f>W78/V78*100</f>
        <v>103.4695802607188</v>
      </c>
      <c r="AE78" s="373">
        <f>AC78/V78*100</f>
        <v>102.59548075653568</v>
      </c>
      <c r="AF78" s="1355">
        <f>'2 уровень'!AG878</f>
        <v>0</v>
      </c>
      <c r="AG78" s="1356">
        <f>'2 уровень'!AH878</f>
        <v>0</v>
      </c>
      <c r="AH78" s="385"/>
      <c r="AI78" s="385"/>
      <c r="AJ78" s="1243"/>
    </row>
    <row r="79" spans="1:201" s="139" customFormat="1" x14ac:dyDescent="0.25">
      <c r="A79" s="19">
        <v>1</v>
      </c>
      <c r="B79" s="333" t="s">
        <v>7</v>
      </c>
      <c r="C79" s="21">
        <f>'2 уровень'!F879</f>
        <v>47624</v>
      </c>
      <c r="D79" s="21">
        <f>'2 уровень'!G879</f>
        <v>27780.666666666664</v>
      </c>
      <c r="E79" s="21">
        <f>'2 уровень'!H879</f>
        <v>26116</v>
      </c>
      <c r="F79" s="142">
        <f>'2 уровень'!I879</f>
        <v>94.007823186388634</v>
      </c>
      <c r="G79" s="152">
        <f>'2 уровень'!J879</f>
        <v>9.5384470015118428</v>
      </c>
      <c r="H79" s="152">
        <f>'2 уровень'!K879</f>
        <v>8.7154617858783894</v>
      </c>
      <c r="I79" s="22">
        <f>'2 уровень'!L879</f>
        <v>454259</v>
      </c>
      <c r="J79" s="22">
        <f>'2 уровень'!M879</f>
        <v>264026.58333333331</v>
      </c>
      <c r="K79" s="22">
        <f>'2 уровень'!N879</f>
        <v>227613</v>
      </c>
      <c r="L79" s="22">
        <f>'2 уровень'!O879</f>
        <v>86.208364751150384</v>
      </c>
      <c r="M79" s="22">
        <f>'2 уровень'!P879</f>
        <v>1362.4393311195445</v>
      </c>
      <c r="N79" s="22">
        <f>'2 уровень'!Q879</f>
        <v>286.39346015142127</v>
      </c>
      <c r="O79" s="373">
        <f>'2 уровень'!R879</f>
        <v>2946859.6110185785</v>
      </c>
      <c r="P79" s="373">
        <f>'2 уровень'!S879</f>
        <v>2946859.6110185785</v>
      </c>
      <c r="Q79" s="373">
        <f>'2 уровень'!T879</f>
        <v>2946859.6110185785</v>
      </c>
      <c r="R79" s="373">
        <f>'2 уровень'!U879</f>
        <v>2947180.1103442283</v>
      </c>
      <c r="S79" s="373">
        <f>'2 уровень'!V879</f>
        <v>2947180.1103442283</v>
      </c>
      <c r="T79" s="373">
        <f>'2 уровень'!W879</f>
        <v>2951147.8635474285</v>
      </c>
      <c r="U79" s="373">
        <f>'2 уровень'!X879</f>
        <v>2951147.8635474285</v>
      </c>
      <c r="V79" s="373">
        <f>'2 уровень'!Y879</f>
        <v>1720277.5276779139</v>
      </c>
      <c r="W79" s="373">
        <f>'2 уровень'!Z879</f>
        <v>1830358.1093199996</v>
      </c>
      <c r="X79" s="1108">
        <f>'2 уровень'!AA879</f>
        <v>1303.5308499999821</v>
      </c>
      <c r="Y79" s="373">
        <f>'2 уровень'!AB879</f>
        <v>-25991.977080000001</v>
      </c>
      <c r="Z79" s="373">
        <f>'2 уровень'!AC879</f>
        <v>110080.58164208599</v>
      </c>
      <c r="AA79" s="373">
        <f>'2 уровень'!AD879</f>
        <v>-968.02197000000012</v>
      </c>
      <c r="AB79" s="373">
        <f>'2 уровень'!AE879</f>
        <v>-28580.490999999998</v>
      </c>
      <c r="AC79" s="629">
        <f>'2 уровень'!AF879</f>
        <v>1777089.1720899998</v>
      </c>
      <c r="AD79" s="373">
        <f>W79/V79*100</f>
        <v>106.39900131641411</v>
      </c>
      <c r="AE79" s="373">
        <f>AC79/V79*100</f>
        <v>103.30246971770724</v>
      </c>
      <c r="AF79" s="1349">
        <f>'2 уровень'!AG879</f>
        <v>0</v>
      </c>
      <c r="AG79" s="1356">
        <f>'2 уровень'!AH879</f>
        <v>0</v>
      </c>
      <c r="AH79" s="385"/>
      <c r="AI79" s="385"/>
      <c r="AJ79" s="1243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</row>
    <row r="80" spans="1:201" s="139" customFormat="1" ht="43.5" x14ac:dyDescent="0.25">
      <c r="A80" s="19">
        <v>1</v>
      </c>
      <c r="B80" s="365" t="s">
        <v>184</v>
      </c>
      <c r="C80" s="21">
        <f>'2 уровень'!F880</f>
        <v>426</v>
      </c>
      <c r="D80" s="21">
        <f>'2 уровень'!G880</f>
        <v>249.00000000000003</v>
      </c>
      <c r="E80" s="21">
        <f>'2 уровень'!H880</f>
        <v>297</v>
      </c>
      <c r="F80" s="142">
        <f>'2 уровень'!I880</f>
        <v>120</v>
      </c>
      <c r="G80" s="152">
        <f>'2 уровень'!J880</f>
        <v>0</v>
      </c>
      <c r="H80" s="152">
        <f>'2 уровень'!K880</f>
        <v>0</v>
      </c>
      <c r="I80" s="22">
        <f>'2 уровень'!L880</f>
        <v>0</v>
      </c>
      <c r="J80" s="22">
        <f>'2 уровень'!M880</f>
        <v>0</v>
      </c>
      <c r="K80" s="22">
        <f>'2 уровень'!N880</f>
        <v>0</v>
      </c>
      <c r="L80" s="22">
        <f>'2 уровень'!O880</f>
        <v>0</v>
      </c>
      <c r="M80" s="22">
        <f>'2 уровень'!P880</f>
        <v>0</v>
      </c>
      <c r="N80" s="22">
        <f>'2 уровень'!Q880</f>
        <v>0</v>
      </c>
      <c r="O80" s="373">
        <f>'2 уровень'!R880</f>
        <v>93240.737006750001</v>
      </c>
      <c r="P80" s="373">
        <f>'2 уровень'!S880</f>
        <v>93240.737006750001</v>
      </c>
      <c r="Q80" s="373">
        <f>'2 уровень'!T880</f>
        <v>93240.737006750001</v>
      </c>
      <c r="R80" s="373">
        <f>'2 уровень'!U880</f>
        <v>93678.193883600004</v>
      </c>
      <c r="S80" s="373">
        <f>'2 уровень'!V880</f>
        <v>93678.193883600004</v>
      </c>
      <c r="T80" s="373">
        <f>'2 уровень'!W880</f>
        <v>97645.947086799992</v>
      </c>
      <c r="U80" s="373">
        <f>'2 уровень'!X880</f>
        <v>97645.947086799992</v>
      </c>
      <c r="V80" s="373">
        <f>'2 уровень'!Y880</f>
        <v>56960.135800633332</v>
      </c>
      <c r="W80" s="373">
        <f>'2 уровень'!Z880</f>
        <v>67256.603589999999</v>
      </c>
      <c r="X80" s="1108">
        <f>'2 уровень'!AA880</f>
        <v>1303.5308499999821</v>
      </c>
      <c r="Y80" s="373">
        <f>'2 уровень'!AB880</f>
        <v>0</v>
      </c>
      <c r="Z80" s="373">
        <f>'2 уровень'!AC880</f>
        <v>10296.467789366663</v>
      </c>
      <c r="AA80" s="373">
        <f>'2 уровень'!AD880</f>
        <v>0</v>
      </c>
      <c r="AB80" s="373">
        <f>'2 уровень'!AE880</f>
        <v>0</v>
      </c>
      <c r="AC80" s="629">
        <f>'2 уровень'!AF880</f>
        <v>68560.13443999998</v>
      </c>
      <c r="AD80" s="373">
        <f>W80/V80*100</f>
        <v>118.07662085885016</v>
      </c>
      <c r="AE80" s="373">
        <f>AC80/V80*100</f>
        <v>120.36511759727524</v>
      </c>
      <c r="AF80" s="1349">
        <f>'2 уровень'!AG880</f>
        <v>0</v>
      </c>
      <c r="AG80" s="1356">
        <f>'2 уровень'!AH880</f>
        <v>0</v>
      </c>
      <c r="AH80" s="385"/>
      <c r="AI80" s="385"/>
      <c r="AJ80" s="1243"/>
      <c r="AK80" s="19"/>
      <c r="AL80" s="19"/>
      <c r="AM80" s="1430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  <c r="GR80" s="19"/>
      <c r="GS80" s="19"/>
    </row>
    <row r="81" spans="1:201" s="139" customFormat="1" ht="43.5" customHeight="1" x14ac:dyDescent="0.25">
      <c r="A81" s="19">
        <v>1</v>
      </c>
      <c r="B81" s="1177" t="s">
        <v>382</v>
      </c>
      <c r="C81" s="21">
        <f>'2 уровень'!F881</f>
        <v>0</v>
      </c>
      <c r="D81" s="21">
        <f>'2 уровень'!G881</f>
        <v>0</v>
      </c>
      <c r="E81" s="21">
        <f>'2 уровень'!H881</f>
        <v>0</v>
      </c>
      <c r="F81" s="142">
        <f>'2 уровень'!I881</f>
        <v>0</v>
      </c>
      <c r="G81" s="152">
        <f>'2 уровень'!J881</f>
        <v>0</v>
      </c>
      <c r="H81" s="152">
        <f>'2 уровень'!K881</f>
        <v>0</v>
      </c>
      <c r="I81" s="22">
        <f>'2 уровень'!L881</f>
        <v>0</v>
      </c>
      <c r="J81" s="22">
        <f>'2 уровень'!M881</f>
        <v>0</v>
      </c>
      <c r="K81" s="22">
        <f>'2 уровень'!N881</f>
        <v>0</v>
      </c>
      <c r="L81" s="22">
        <f>'2 уровень'!O881</f>
        <v>0</v>
      </c>
      <c r="M81" s="22">
        <f>'2 уровень'!P881</f>
        <v>0</v>
      </c>
      <c r="N81" s="22">
        <f>'2 уровень'!Q881</f>
        <v>0</v>
      </c>
      <c r="O81" s="373">
        <f>'2 уровень'!R881</f>
        <v>1080475.6834300002</v>
      </c>
      <c r="P81" s="373">
        <f>'2 уровень'!S881</f>
        <v>1080475.6834300002</v>
      </c>
      <c r="Q81" s="373">
        <f>'2 уровень'!T881</f>
        <v>1080475.6834300002</v>
      </c>
      <c r="R81" s="373">
        <f>'2 уровень'!U881</f>
        <v>1080475.6834300002</v>
      </c>
      <c r="S81" s="373">
        <f>'2 уровень'!V881</f>
        <v>1080475.6834300002</v>
      </c>
      <c r="T81" s="373">
        <f>'2 уровень'!W881</f>
        <v>1080475.6834300002</v>
      </c>
      <c r="U81" s="373">
        <f>'2 уровень'!X881</f>
        <v>1080475.6834300002</v>
      </c>
      <c r="V81" s="373">
        <f>'2 уровень'!Y881</f>
        <v>638081.48253416666</v>
      </c>
      <c r="W81" s="373">
        <f>'2 уровень'!Z881</f>
        <v>621760.81362999999</v>
      </c>
      <c r="X81" s="1108">
        <f>'2 уровень'!AA881</f>
        <v>0</v>
      </c>
      <c r="Y81" s="373">
        <f>'2 уровень'!AB881</f>
        <v>0</v>
      </c>
      <c r="Z81" s="373">
        <f>'2 уровень'!AC881</f>
        <v>-16320.668904166712</v>
      </c>
      <c r="AA81" s="373">
        <f>'2 уровень'!AD881</f>
        <v>0</v>
      </c>
      <c r="AB81" s="373">
        <f>'2 уровень'!AE881</f>
        <v>-503.59268000000003</v>
      </c>
      <c r="AC81" s="629">
        <f>'2 уровень'!AF881</f>
        <v>621257.22094999999</v>
      </c>
      <c r="AD81" s="373">
        <f>W81/V81*100</f>
        <v>97.442228092978269</v>
      </c>
      <c r="AE81" s="373">
        <f>AC81/V81*100</f>
        <v>97.363305150723306</v>
      </c>
      <c r="AF81" s="1349">
        <f>'2 уровень'!AG881</f>
        <v>0</v>
      </c>
      <c r="AG81" s="1356">
        <f>'2 уровень'!AH881</f>
        <v>0</v>
      </c>
      <c r="AH81" s="385"/>
      <c r="AI81" s="385"/>
      <c r="AJ81" s="1243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</row>
    <row r="82" spans="1:201" s="139" customFormat="1" x14ac:dyDescent="0.25">
      <c r="A82" s="19"/>
      <c r="B82" s="965" t="s">
        <v>329</v>
      </c>
      <c r="C82" s="21">
        <f>'2 уровень'!F882</f>
        <v>0</v>
      </c>
      <c r="D82" s="21">
        <f>'2 уровень'!G882</f>
        <v>0</v>
      </c>
      <c r="E82" s="21">
        <f>'2 уровень'!H882</f>
        <v>0</v>
      </c>
      <c r="F82" s="142">
        <f>'2 уровень'!I882</f>
        <v>0</v>
      </c>
      <c r="G82" s="152">
        <f>'2 уровень'!J882</f>
        <v>0</v>
      </c>
      <c r="H82" s="152">
        <f>'2 уровень'!K882</f>
        <v>0</v>
      </c>
      <c r="I82" s="22">
        <f>'2 уровень'!L882</f>
        <v>0</v>
      </c>
      <c r="J82" s="22">
        <f>'2 уровень'!M882</f>
        <v>0</v>
      </c>
      <c r="K82" s="22">
        <f>'2 уровень'!N882</f>
        <v>0</v>
      </c>
      <c r="L82" s="22">
        <f>'2 уровень'!O882</f>
        <v>0</v>
      </c>
      <c r="M82" s="22">
        <f>'2 уровень'!P882</f>
        <v>0</v>
      </c>
      <c r="N82" s="22">
        <f>'2 уровень'!Q882</f>
        <v>0</v>
      </c>
      <c r="O82" s="373">
        <f>'2 уровень'!R882</f>
        <v>4842.4403999999995</v>
      </c>
      <c r="P82" s="373">
        <f>'2 уровень'!S882</f>
        <v>4842.4403999999995</v>
      </c>
      <c r="Q82" s="373">
        <f>'2 уровень'!T882</f>
        <v>4842.4403999999995</v>
      </c>
      <c r="R82" s="373">
        <f>'2 уровень'!U882</f>
        <v>4842.4403999999995</v>
      </c>
      <c r="S82" s="373">
        <f>'2 уровень'!V882</f>
        <v>4842.4403999999995</v>
      </c>
      <c r="T82" s="373">
        <f>'2 уровень'!W882</f>
        <v>4842.4403999999995</v>
      </c>
      <c r="U82" s="373">
        <f>'2 уровень'!X882</f>
        <v>4842.4403999999995</v>
      </c>
      <c r="V82" s="373">
        <f>'2 уровень'!Y882</f>
        <v>2824.7568999999999</v>
      </c>
      <c r="W82" s="373">
        <f>'2 уровень'!Z882</f>
        <v>2824.7568999999999</v>
      </c>
      <c r="X82" s="1108">
        <f>'2 уровень'!AA882</f>
        <v>0</v>
      </c>
      <c r="Y82" s="373">
        <f>'2 уровень'!AB882</f>
        <v>0</v>
      </c>
      <c r="Z82" s="373">
        <f>'2 уровень'!AC882</f>
        <v>0</v>
      </c>
      <c r="AA82" s="373">
        <f>'2 уровень'!AD882</f>
        <v>0</v>
      </c>
      <c r="AB82" s="373">
        <f>'2 уровень'!AE882</f>
        <v>0</v>
      </c>
      <c r="AC82" s="629">
        <f>'2 уровень'!AF882</f>
        <v>2824.7568999999999</v>
      </c>
      <c r="AD82" s="373">
        <f>W82/V82*100</f>
        <v>100</v>
      </c>
      <c r="AE82" s="373">
        <f>AC82/V82*100</f>
        <v>100</v>
      </c>
      <c r="AF82" s="1349">
        <f>'2 уровень'!AG882</f>
        <v>0</v>
      </c>
      <c r="AG82" s="1356">
        <f>'2 уровень'!AH882</f>
        <v>0</v>
      </c>
      <c r="AH82" s="385"/>
      <c r="AI82" s="385"/>
      <c r="AJ82" s="1243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</row>
    <row r="83" spans="1:201" s="139" customFormat="1" ht="29.25" x14ac:dyDescent="0.25">
      <c r="A83" s="19">
        <v>1</v>
      </c>
      <c r="B83" s="842" t="s">
        <v>293</v>
      </c>
      <c r="C83" s="32">
        <f>'2 уровень'!F883</f>
        <v>297409</v>
      </c>
      <c r="D83" s="32">
        <f>'2 уровень'!G883</f>
        <v>173488.75</v>
      </c>
      <c r="E83" s="21">
        <f>'2 уровень'!H883</f>
        <v>190382</v>
      </c>
      <c r="F83" s="142">
        <f>'2 уровень'!I883</f>
        <v>109.73737490183082</v>
      </c>
      <c r="G83" s="152">
        <f>'2 уровень'!J883</f>
        <v>0</v>
      </c>
      <c r="H83" s="152">
        <f>'2 уровень'!K883</f>
        <v>0</v>
      </c>
      <c r="I83" s="22">
        <f>'2 уровень'!L883</f>
        <v>0</v>
      </c>
      <c r="J83" s="22">
        <f>'2 уровень'!M883</f>
        <v>0</v>
      </c>
      <c r="K83" s="22">
        <f>'2 уровень'!N883</f>
        <v>0</v>
      </c>
      <c r="L83" s="22">
        <f>'2 уровень'!O883</f>
        <v>0</v>
      </c>
      <c r="M83" s="22">
        <f>'2 уровень'!P883</f>
        <v>0</v>
      </c>
      <c r="N83" s="22">
        <f>'2 уровень'!Q883</f>
        <v>0</v>
      </c>
      <c r="O83" s="373">
        <f>'2 уровень'!R883</f>
        <v>0</v>
      </c>
      <c r="P83" s="373">
        <f>'2 уровень'!S883</f>
        <v>0</v>
      </c>
      <c r="Q83" s="373">
        <f>'2 уровень'!T883</f>
        <v>0</v>
      </c>
      <c r="R83" s="373">
        <f>'2 уровень'!U883</f>
        <v>0</v>
      </c>
      <c r="S83" s="373">
        <f>'2 уровень'!V883</f>
        <v>0</v>
      </c>
      <c r="T83" s="373">
        <f>'2 уровень'!W883</f>
        <v>0</v>
      </c>
      <c r="U83" s="373">
        <f>'2 уровень'!X883</f>
        <v>0</v>
      </c>
      <c r="V83" s="373">
        <f>'2 уровень'!Y883</f>
        <v>0</v>
      </c>
      <c r="W83" s="373">
        <f>'2 уровень'!Z883</f>
        <v>0</v>
      </c>
      <c r="X83" s="1108">
        <f>'2 уровень'!AA883</f>
        <v>0</v>
      </c>
      <c r="Y83" s="373">
        <f>'2 уровень'!AB883</f>
        <v>0</v>
      </c>
      <c r="Z83" s="373">
        <f>'2 уровень'!AC883</f>
        <v>0</v>
      </c>
      <c r="AA83" s="373">
        <f>'2 уровень'!AD883</f>
        <v>0</v>
      </c>
      <c r="AB83" s="373">
        <f>'2 уровень'!AE883</f>
        <v>0</v>
      </c>
      <c r="AC83" s="629">
        <f>'2 уровень'!AF883</f>
        <v>0</v>
      </c>
      <c r="AD83" s="373"/>
      <c r="AE83" s="373"/>
      <c r="AF83" s="1349">
        <f>'2 уровень'!AG883</f>
        <v>0</v>
      </c>
      <c r="AG83" s="1356">
        <f>'2 уровень'!AH883</f>
        <v>0</v>
      </c>
      <c r="AH83" s="385"/>
      <c r="AI83" s="385"/>
      <c r="AJ83" s="1243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</row>
    <row r="84" spans="1:201" s="139" customFormat="1" ht="30" x14ac:dyDescent="0.25">
      <c r="A84" s="19"/>
      <c r="B84" s="843" t="s">
        <v>204</v>
      </c>
      <c r="C84" s="32">
        <f>'2 уровень'!F884</f>
        <v>17800</v>
      </c>
      <c r="D84" s="32">
        <f>'2 уровень'!G884</f>
        <v>10383.333333333334</v>
      </c>
      <c r="E84" s="32">
        <f>'2 уровень'!H884</f>
        <v>10579</v>
      </c>
      <c r="F84" s="165">
        <f>'2 уровень'!I884</f>
        <v>101.884430176565</v>
      </c>
      <c r="G84" s="152">
        <f>'2 уровень'!J884</f>
        <v>0</v>
      </c>
      <c r="H84" s="152">
        <f>'2 уровень'!K884</f>
        <v>0</v>
      </c>
      <c r="I84" s="22">
        <f>'2 уровень'!L884</f>
        <v>0</v>
      </c>
      <c r="J84" s="22">
        <f>'2 уровень'!M884</f>
        <v>0</v>
      </c>
      <c r="K84" s="22">
        <f>'2 уровень'!N884</f>
        <v>0</v>
      </c>
      <c r="L84" s="22">
        <f>'2 уровень'!O884</f>
        <v>0</v>
      </c>
      <c r="M84" s="22">
        <f>'2 уровень'!P884</f>
        <v>0</v>
      </c>
      <c r="N84" s="22">
        <f>'2 уровень'!Q884</f>
        <v>0</v>
      </c>
      <c r="O84" s="373">
        <f>'2 уровень'!R884</f>
        <v>0</v>
      </c>
      <c r="P84" s="373">
        <f>'2 уровень'!S884</f>
        <v>0</v>
      </c>
      <c r="Q84" s="373">
        <f>'2 уровень'!T884</f>
        <v>0</v>
      </c>
      <c r="R84" s="373">
        <f>'2 уровень'!U884</f>
        <v>0</v>
      </c>
      <c r="S84" s="373">
        <f>'2 уровень'!V884</f>
        <v>0</v>
      </c>
      <c r="T84" s="373">
        <f>'2 уровень'!W884</f>
        <v>0</v>
      </c>
      <c r="U84" s="373">
        <f>'2 уровень'!X884</f>
        <v>0</v>
      </c>
      <c r="V84" s="373">
        <f>'2 уровень'!Y884</f>
        <v>0</v>
      </c>
      <c r="W84" s="373">
        <f>'2 уровень'!Z884</f>
        <v>0</v>
      </c>
      <c r="X84" s="1108">
        <f>'2 уровень'!AA884</f>
        <v>0</v>
      </c>
      <c r="Y84" s="373">
        <f>'2 уровень'!AB884</f>
        <v>0</v>
      </c>
      <c r="Z84" s="373">
        <f>'2 уровень'!AC884</f>
        <v>0</v>
      </c>
      <c r="AA84" s="373">
        <f>'2 уровень'!AD884</f>
        <v>0</v>
      </c>
      <c r="AB84" s="373">
        <f>'2 уровень'!AE884</f>
        <v>0</v>
      </c>
      <c r="AC84" s="629">
        <f>'2 уровень'!AF884</f>
        <v>0</v>
      </c>
      <c r="AD84" s="373"/>
      <c r="AE84" s="373"/>
      <c r="AF84" s="1352">
        <f>'2 уровень'!AG884</f>
        <v>0</v>
      </c>
      <c r="AG84" s="1356">
        <f>'2 уровень'!AH884</f>
        <v>0</v>
      </c>
      <c r="AH84" s="385"/>
      <c r="AI84" s="385"/>
      <c r="AJ84" s="1243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</row>
    <row r="85" spans="1:201" s="139" customFormat="1" ht="30" x14ac:dyDescent="0.25">
      <c r="A85" s="19"/>
      <c r="B85" s="843" t="s">
        <v>205</v>
      </c>
      <c r="C85" s="32">
        <f>'2 уровень'!F885</f>
        <v>69462</v>
      </c>
      <c r="D85" s="32">
        <f>'2 уровень'!G885</f>
        <v>40519.666666666672</v>
      </c>
      <c r="E85" s="32">
        <f>'2 уровень'!H885</f>
        <v>37339</v>
      </c>
      <c r="F85" s="165">
        <f>'2 уровень'!I885</f>
        <v>92.15031383937017</v>
      </c>
      <c r="G85" s="152">
        <f>'2 уровень'!J885</f>
        <v>0</v>
      </c>
      <c r="H85" s="152">
        <f>'2 уровень'!K885</f>
        <v>0</v>
      </c>
      <c r="I85" s="22">
        <f>'2 уровень'!L885</f>
        <v>0</v>
      </c>
      <c r="J85" s="22">
        <f>'2 уровень'!M885</f>
        <v>0</v>
      </c>
      <c r="K85" s="22">
        <f>'2 уровень'!N885</f>
        <v>0</v>
      </c>
      <c r="L85" s="22">
        <f>'2 уровень'!O885</f>
        <v>0</v>
      </c>
      <c r="M85" s="22">
        <f>'2 уровень'!P885</f>
        <v>0</v>
      </c>
      <c r="N85" s="22">
        <f>'2 уровень'!Q885</f>
        <v>0</v>
      </c>
      <c r="O85" s="373">
        <f>'2 уровень'!R885</f>
        <v>0</v>
      </c>
      <c r="P85" s="373">
        <f>'2 уровень'!S885</f>
        <v>0</v>
      </c>
      <c r="Q85" s="373">
        <f>'2 уровень'!T885</f>
        <v>0</v>
      </c>
      <c r="R85" s="373">
        <f>'2 уровень'!U885</f>
        <v>0</v>
      </c>
      <c r="S85" s="373">
        <f>'2 уровень'!V885</f>
        <v>0</v>
      </c>
      <c r="T85" s="373">
        <f>'2 уровень'!W885</f>
        <v>0</v>
      </c>
      <c r="U85" s="373">
        <f>'2 уровень'!X885</f>
        <v>0</v>
      </c>
      <c r="V85" s="373">
        <f>'2 уровень'!Y885</f>
        <v>0</v>
      </c>
      <c r="W85" s="373">
        <f>'2 уровень'!Z885</f>
        <v>0</v>
      </c>
      <c r="X85" s="1108">
        <f>'2 уровень'!AA885</f>
        <v>0</v>
      </c>
      <c r="Y85" s="373">
        <f>'2 уровень'!AB885</f>
        <v>0</v>
      </c>
      <c r="Z85" s="373">
        <f>'2 уровень'!AC885</f>
        <v>0</v>
      </c>
      <c r="AA85" s="373">
        <f>'2 уровень'!AD885</f>
        <v>0</v>
      </c>
      <c r="AB85" s="373">
        <f>'2 уровень'!AE885</f>
        <v>0</v>
      </c>
      <c r="AC85" s="629">
        <f>'2 уровень'!AF885</f>
        <v>0</v>
      </c>
      <c r="AD85" s="373"/>
      <c r="AE85" s="373"/>
      <c r="AF85" s="1352">
        <f>'2 уровень'!AG885</f>
        <v>0</v>
      </c>
      <c r="AG85" s="1356">
        <f>'2 уровень'!AH885</f>
        <v>0</v>
      </c>
      <c r="AH85" s="385"/>
      <c r="AI85" s="385"/>
      <c r="AJ85" s="1243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</row>
    <row r="86" spans="1:201" s="139" customFormat="1" ht="30" x14ac:dyDescent="0.25">
      <c r="A86" s="19"/>
      <c r="B86" s="844" t="s">
        <v>294</v>
      </c>
      <c r="C86" s="32">
        <f>'2 уровень'!F886</f>
        <v>61899</v>
      </c>
      <c r="D86" s="32">
        <f>'2 уровень'!G886</f>
        <v>36107.666666666664</v>
      </c>
      <c r="E86" s="32">
        <f>'2 уровень'!H886</f>
        <v>51630</v>
      </c>
      <c r="F86" s="165">
        <f>'2 уровень'!I886</f>
        <v>142.98902356840193</v>
      </c>
      <c r="G86" s="152">
        <f>'2 уровень'!J886</f>
        <v>0</v>
      </c>
      <c r="H86" s="152">
        <f>'2 уровень'!K886</f>
        <v>0</v>
      </c>
      <c r="I86" s="22">
        <f>'2 уровень'!L886</f>
        <v>0</v>
      </c>
      <c r="J86" s="22">
        <f>'2 уровень'!M886</f>
        <v>0</v>
      </c>
      <c r="K86" s="22">
        <f>'2 уровень'!N886</f>
        <v>0</v>
      </c>
      <c r="L86" s="22">
        <f>'2 уровень'!O886</f>
        <v>0</v>
      </c>
      <c r="M86" s="22">
        <f>'2 уровень'!P886</f>
        <v>0</v>
      </c>
      <c r="N86" s="22">
        <f>'2 уровень'!Q886</f>
        <v>0</v>
      </c>
      <c r="O86" s="373">
        <f>'2 уровень'!R886</f>
        <v>0</v>
      </c>
      <c r="P86" s="373">
        <f>'2 уровень'!S886</f>
        <v>0</v>
      </c>
      <c r="Q86" s="373">
        <f>'2 уровень'!T886</f>
        <v>0</v>
      </c>
      <c r="R86" s="373">
        <f>'2 уровень'!U886</f>
        <v>0</v>
      </c>
      <c r="S86" s="373">
        <f>'2 уровень'!V886</f>
        <v>0</v>
      </c>
      <c r="T86" s="373">
        <f>'2 уровень'!W886</f>
        <v>0</v>
      </c>
      <c r="U86" s="373">
        <f>'2 уровень'!X886</f>
        <v>0</v>
      </c>
      <c r="V86" s="373">
        <f>'2 уровень'!Y886</f>
        <v>0</v>
      </c>
      <c r="W86" s="373">
        <f>'2 уровень'!Z886</f>
        <v>0</v>
      </c>
      <c r="X86" s="1108">
        <f>'2 уровень'!AA886</f>
        <v>0</v>
      </c>
      <c r="Y86" s="373">
        <f>'2 уровень'!AB886</f>
        <v>0</v>
      </c>
      <c r="Z86" s="373">
        <f>'2 уровень'!AC886</f>
        <v>0</v>
      </c>
      <c r="AA86" s="373">
        <f>'2 уровень'!AD886</f>
        <v>0</v>
      </c>
      <c r="AB86" s="373">
        <f>'2 уровень'!AE886</f>
        <v>0</v>
      </c>
      <c r="AC86" s="629">
        <f>'2 уровень'!AF886</f>
        <v>0</v>
      </c>
      <c r="AD86" s="373"/>
      <c r="AE86" s="373"/>
      <c r="AF86" s="1352">
        <f>'2 уровень'!AG886</f>
        <v>0</v>
      </c>
      <c r="AG86" s="1356">
        <f>'2 уровень'!AH886</f>
        <v>0</v>
      </c>
      <c r="AH86" s="385"/>
      <c r="AI86" s="385"/>
      <c r="AJ86" s="1243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</row>
    <row r="87" spans="1:201" s="139" customFormat="1" ht="60" x14ac:dyDescent="0.25">
      <c r="A87" s="19"/>
      <c r="B87" s="336" t="s">
        <v>295</v>
      </c>
      <c r="C87" s="32">
        <f>'2 уровень'!F887</f>
        <v>38016</v>
      </c>
      <c r="D87" s="32">
        <f>'2 уровень'!G887</f>
        <v>22175.666666666668</v>
      </c>
      <c r="E87" s="32">
        <f>'2 уровень'!H887</f>
        <v>26045</v>
      </c>
      <c r="F87" s="165">
        <f>'2 уровень'!I887</f>
        <v>117.44855472214289</v>
      </c>
      <c r="G87" s="152">
        <f>'2 уровень'!J887</f>
        <v>0</v>
      </c>
      <c r="H87" s="152">
        <f>'2 уровень'!K887</f>
        <v>0</v>
      </c>
      <c r="I87" s="22">
        <f>'2 уровень'!L887</f>
        <v>0</v>
      </c>
      <c r="J87" s="22">
        <f>'2 уровень'!M887</f>
        <v>0</v>
      </c>
      <c r="K87" s="22">
        <f>'2 уровень'!N887</f>
        <v>0</v>
      </c>
      <c r="L87" s="22">
        <f>'2 уровень'!O887</f>
        <v>0</v>
      </c>
      <c r="M87" s="22">
        <f>'2 уровень'!P887</f>
        <v>0</v>
      </c>
      <c r="N87" s="22">
        <f>'2 уровень'!Q887</f>
        <v>0</v>
      </c>
      <c r="O87" s="373">
        <f>'2 уровень'!R887</f>
        <v>0</v>
      </c>
      <c r="P87" s="373">
        <f>'2 уровень'!S887</f>
        <v>0</v>
      </c>
      <c r="Q87" s="373">
        <f>'2 уровень'!T887</f>
        <v>0</v>
      </c>
      <c r="R87" s="373">
        <f>'2 уровень'!U887</f>
        <v>0</v>
      </c>
      <c r="S87" s="373">
        <f>'2 уровень'!V887</f>
        <v>0</v>
      </c>
      <c r="T87" s="373">
        <f>'2 уровень'!W887</f>
        <v>0</v>
      </c>
      <c r="U87" s="373">
        <f>'2 уровень'!X887</f>
        <v>0</v>
      </c>
      <c r="V87" s="373">
        <f>'2 уровень'!Y887</f>
        <v>0</v>
      </c>
      <c r="W87" s="373">
        <f>'2 уровень'!Z887</f>
        <v>0</v>
      </c>
      <c r="X87" s="1108">
        <f>'2 уровень'!AA887</f>
        <v>0</v>
      </c>
      <c r="Y87" s="373">
        <f>'2 уровень'!AB887</f>
        <v>0</v>
      </c>
      <c r="Z87" s="373">
        <f>'2 уровень'!AC887</f>
        <v>0</v>
      </c>
      <c r="AA87" s="373">
        <f>'2 уровень'!AD887</f>
        <v>0</v>
      </c>
      <c r="AB87" s="373">
        <f>'2 уровень'!AE887</f>
        <v>0</v>
      </c>
      <c r="AC87" s="629">
        <f>'2 уровень'!AF887</f>
        <v>0</v>
      </c>
      <c r="AD87" s="373"/>
      <c r="AE87" s="373"/>
      <c r="AF87" s="1352" t="e">
        <f>'2 уровень'!#REF!</f>
        <v>#REF!</v>
      </c>
      <c r="AG87" s="1356" t="e">
        <f>'2 уровень'!#REF!</f>
        <v>#REF!</v>
      </c>
      <c r="AH87" s="385"/>
      <c r="AI87" s="385"/>
      <c r="AJ87" s="1243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</row>
    <row r="88" spans="1:201" s="139" customFormat="1" ht="45" x14ac:dyDescent="0.25">
      <c r="A88" s="19"/>
      <c r="B88" s="845" t="s">
        <v>296</v>
      </c>
      <c r="C88" s="32">
        <f>'2 уровень'!F888</f>
        <v>92360</v>
      </c>
      <c r="D88" s="32">
        <f>'2 уровень'!G888</f>
        <v>53877.166666666664</v>
      </c>
      <c r="E88" s="32">
        <f>'2 уровень'!H888</f>
        <v>56584</v>
      </c>
      <c r="F88" s="165">
        <f>'2 уровень'!I888</f>
        <v>105.02408255816471</v>
      </c>
      <c r="G88" s="152">
        <f>'2 уровень'!J888</f>
        <v>0</v>
      </c>
      <c r="H88" s="152">
        <f>'2 уровень'!K888</f>
        <v>0</v>
      </c>
      <c r="I88" s="22">
        <f>'2 уровень'!L888</f>
        <v>0</v>
      </c>
      <c r="J88" s="22">
        <f>'2 уровень'!M888</f>
        <v>0</v>
      </c>
      <c r="K88" s="22">
        <f>'2 уровень'!N888</f>
        <v>0</v>
      </c>
      <c r="L88" s="22">
        <f>'2 уровень'!O888</f>
        <v>0</v>
      </c>
      <c r="M88" s="22">
        <f>'2 уровень'!P888</f>
        <v>0</v>
      </c>
      <c r="N88" s="22">
        <f>'2 уровень'!Q888</f>
        <v>0</v>
      </c>
      <c r="O88" s="373">
        <f>'2 уровень'!R888</f>
        <v>0</v>
      </c>
      <c r="P88" s="373">
        <f>'2 уровень'!S888</f>
        <v>0</v>
      </c>
      <c r="Q88" s="373">
        <f>'2 уровень'!T888</f>
        <v>0</v>
      </c>
      <c r="R88" s="373">
        <f>'2 уровень'!U888</f>
        <v>0</v>
      </c>
      <c r="S88" s="373">
        <f>'2 уровень'!V888</f>
        <v>0</v>
      </c>
      <c r="T88" s="373">
        <f>'2 уровень'!W888</f>
        <v>0</v>
      </c>
      <c r="U88" s="373">
        <f>'2 уровень'!X888</f>
        <v>0</v>
      </c>
      <c r="V88" s="373">
        <f>'2 уровень'!Y888</f>
        <v>0</v>
      </c>
      <c r="W88" s="373">
        <f>'2 уровень'!Z888</f>
        <v>0</v>
      </c>
      <c r="X88" s="1108">
        <f>'2 уровень'!AA888</f>
        <v>0</v>
      </c>
      <c r="Y88" s="373">
        <f>'2 уровень'!AB888</f>
        <v>0</v>
      </c>
      <c r="Z88" s="373">
        <f>'2 уровень'!AC888</f>
        <v>0</v>
      </c>
      <c r="AA88" s="373">
        <f>'2 уровень'!AD888</f>
        <v>0</v>
      </c>
      <c r="AB88" s="373">
        <f>'2 уровень'!AE888</f>
        <v>0</v>
      </c>
      <c r="AC88" s="629">
        <f>'2 уровень'!AF888</f>
        <v>0</v>
      </c>
      <c r="AD88" s="373"/>
      <c r="AE88" s="373"/>
      <c r="AF88" s="1352" t="e">
        <f>'2 уровень'!#REF!</f>
        <v>#REF!</v>
      </c>
      <c r="AG88" s="1356" t="e">
        <f>'2 уровень'!#REF!</f>
        <v>#REF!</v>
      </c>
      <c r="AH88" s="385"/>
      <c r="AI88" s="385"/>
      <c r="AJ88" s="1243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</row>
    <row r="89" spans="1:201" s="139" customFormat="1" ht="105" x14ac:dyDescent="0.25">
      <c r="A89" s="19"/>
      <c r="B89" s="845" t="s">
        <v>532</v>
      </c>
      <c r="C89" s="32">
        <f>'2 уровень'!F889</f>
        <v>55800</v>
      </c>
      <c r="D89" s="32">
        <f>'2 уровень'!G889</f>
        <v>32550.333333333328</v>
      </c>
      <c r="E89" s="32">
        <f>'2 уровень'!H889</f>
        <v>14003</v>
      </c>
      <c r="F89" s="165">
        <f>'2 уровень'!I889</f>
        <v>43.019528729864525</v>
      </c>
      <c r="G89" s="152">
        <f>'2 уровень'!J889</f>
        <v>0</v>
      </c>
      <c r="H89" s="152">
        <f>'2 уровень'!K889</f>
        <v>0</v>
      </c>
      <c r="I89" s="22">
        <f>'2 уровень'!L889</f>
        <v>0</v>
      </c>
      <c r="J89" s="22">
        <f>'2 уровень'!M889</f>
        <v>0</v>
      </c>
      <c r="K89" s="22">
        <f>'2 уровень'!N889</f>
        <v>0</v>
      </c>
      <c r="L89" s="22">
        <f>'2 уровень'!O889</f>
        <v>0</v>
      </c>
      <c r="M89" s="22">
        <f>'2 уровень'!P889</f>
        <v>0</v>
      </c>
      <c r="N89" s="22">
        <f>'2 уровень'!Q889</f>
        <v>0</v>
      </c>
      <c r="O89" s="373">
        <f>'2 уровень'!R889</f>
        <v>0</v>
      </c>
      <c r="P89" s="373">
        <f>'2 уровень'!S889</f>
        <v>0</v>
      </c>
      <c r="Q89" s="373">
        <f>'2 уровень'!T889</f>
        <v>0</v>
      </c>
      <c r="R89" s="373">
        <f>'2 уровень'!U889</f>
        <v>0</v>
      </c>
      <c r="S89" s="373">
        <f>'2 уровень'!V889</f>
        <v>0</v>
      </c>
      <c r="T89" s="373">
        <f>'2 уровень'!W889</f>
        <v>0</v>
      </c>
      <c r="U89" s="373">
        <f>'2 уровень'!X889</f>
        <v>0</v>
      </c>
      <c r="V89" s="373">
        <f>'2 уровень'!Y889</f>
        <v>0</v>
      </c>
      <c r="W89" s="373">
        <f>'2 уровень'!Z889</f>
        <v>0</v>
      </c>
      <c r="X89" s="1108">
        <f>'2 уровень'!AA889</f>
        <v>0</v>
      </c>
      <c r="Y89" s="373">
        <f>'2 уровень'!AB889</f>
        <v>0</v>
      </c>
      <c r="Z89" s="373">
        <f>'2 уровень'!AC889</f>
        <v>0</v>
      </c>
      <c r="AA89" s="373">
        <f>'2 уровень'!AD889</f>
        <v>0</v>
      </c>
      <c r="AB89" s="373">
        <f>'2 уровень'!AE889</f>
        <v>0</v>
      </c>
      <c r="AC89" s="629">
        <f>'2 уровень'!AF889</f>
        <v>0</v>
      </c>
      <c r="AD89" s="373"/>
      <c r="AE89" s="373"/>
      <c r="AF89" s="1352">
        <f>'2 уровень'!AG887</f>
        <v>0</v>
      </c>
      <c r="AG89" s="1356">
        <f>'2 уровень'!AH887</f>
        <v>0</v>
      </c>
      <c r="AH89" s="385"/>
      <c r="AI89" s="385"/>
      <c r="AJ89" s="1243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</row>
    <row r="90" spans="1:201" s="139" customFormat="1" ht="30" x14ac:dyDescent="0.25">
      <c r="A90" s="19"/>
      <c r="B90" s="845" t="s">
        <v>380</v>
      </c>
      <c r="C90" s="32">
        <f>'2 уровень'!F890</f>
        <v>17872</v>
      </c>
      <c r="D90" s="32">
        <f>'2 уровень'!G890</f>
        <v>10425.25</v>
      </c>
      <c r="E90" s="32">
        <f>'2 уровень'!H890</f>
        <v>8205</v>
      </c>
      <c r="F90" s="165">
        <f>'2 уровень'!I890</f>
        <v>78.703148605549018</v>
      </c>
      <c r="G90" s="152">
        <f>'2 уровень'!J890</f>
        <v>0</v>
      </c>
      <c r="H90" s="152">
        <f>'2 уровень'!K890</f>
        <v>0</v>
      </c>
      <c r="I90" s="22">
        <f>'2 уровень'!L890</f>
        <v>0</v>
      </c>
      <c r="J90" s="22">
        <f>'2 уровень'!M890</f>
        <v>0</v>
      </c>
      <c r="K90" s="22">
        <f>'2 уровень'!N890</f>
        <v>0</v>
      </c>
      <c r="L90" s="22">
        <f>'2 уровень'!O890</f>
        <v>0</v>
      </c>
      <c r="M90" s="22">
        <f>'2 уровень'!P890</f>
        <v>0</v>
      </c>
      <c r="N90" s="22">
        <f>'2 уровень'!Q890</f>
        <v>0</v>
      </c>
      <c r="O90" s="373">
        <f>'2 уровень'!R890</f>
        <v>0</v>
      </c>
      <c r="P90" s="373">
        <f>'2 уровень'!S890</f>
        <v>0</v>
      </c>
      <c r="Q90" s="373">
        <f>'2 уровень'!T890</f>
        <v>0</v>
      </c>
      <c r="R90" s="373">
        <f>'2 уровень'!U890</f>
        <v>0</v>
      </c>
      <c r="S90" s="373">
        <f>'2 уровень'!V890</f>
        <v>0</v>
      </c>
      <c r="T90" s="373">
        <f>'2 уровень'!W890</f>
        <v>0</v>
      </c>
      <c r="U90" s="373">
        <f>'2 уровень'!X890</f>
        <v>0</v>
      </c>
      <c r="V90" s="373">
        <f>'2 уровень'!Y890</f>
        <v>0</v>
      </c>
      <c r="W90" s="373">
        <f>'2 уровень'!Z890</f>
        <v>0</v>
      </c>
      <c r="X90" s="1108">
        <f>'2 уровень'!AA890</f>
        <v>0</v>
      </c>
      <c r="Y90" s="373">
        <f>'2 уровень'!AB890</f>
        <v>0</v>
      </c>
      <c r="Z90" s="373">
        <f>'2 уровень'!AC890</f>
        <v>0</v>
      </c>
      <c r="AA90" s="373">
        <f>'2 уровень'!AD890</f>
        <v>0</v>
      </c>
      <c r="AB90" s="373">
        <f>'2 уровень'!AE890</f>
        <v>0</v>
      </c>
      <c r="AC90" s="629">
        <f>'2 уровень'!AF890</f>
        <v>0</v>
      </c>
      <c r="AD90" s="373"/>
      <c r="AE90" s="373"/>
      <c r="AF90" s="1352">
        <f>'2 уровень'!AG888</f>
        <v>0</v>
      </c>
      <c r="AG90" s="1356">
        <f>'2 уровень'!AH888</f>
        <v>0</v>
      </c>
      <c r="AH90" s="385"/>
      <c r="AI90" s="385"/>
      <c r="AJ90" s="1243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</row>
    <row r="91" spans="1:201" s="139" customFormat="1" ht="30" x14ac:dyDescent="0.25">
      <c r="A91" s="19"/>
      <c r="B91" s="845" t="s">
        <v>135</v>
      </c>
      <c r="C91" s="32">
        <f>'2 уровень'!F891</f>
        <v>278644</v>
      </c>
      <c r="D91" s="32">
        <f>'2 уровень'!G891</f>
        <v>162542.33333333331</v>
      </c>
      <c r="E91" s="32">
        <f>'2 уровень'!H891</f>
        <v>149153</v>
      </c>
      <c r="F91" s="165">
        <f>'2 уровень'!I891</f>
        <v>91.762556216124224</v>
      </c>
      <c r="G91" s="152">
        <f>'2 уровень'!J891</f>
        <v>0</v>
      </c>
      <c r="H91" s="152">
        <f>'2 уровень'!K891</f>
        <v>0</v>
      </c>
      <c r="I91" s="22">
        <f>'2 уровень'!L891</f>
        <v>0</v>
      </c>
      <c r="J91" s="22">
        <f>'2 уровень'!M891</f>
        <v>0</v>
      </c>
      <c r="K91" s="22">
        <f>'2 уровень'!N891</f>
        <v>0</v>
      </c>
      <c r="L91" s="22">
        <f>'2 уровень'!O891</f>
        <v>0</v>
      </c>
      <c r="M91" s="22">
        <f>'2 уровень'!P891</f>
        <v>0</v>
      </c>
      <c r="N91" s="22">
        <f>'2 уровень'!Q891</f>
        <v>0</v>
      </c>
      <c r="O91" s="373">
        <f>'2 уровень'!R891</f>
        <v>0</v>
      </c>
      <c r="P91" s="373">
        <f>'2 уровень'!S891</f>
        <v>0</v>
      </c>
      <c r="Q91" s="373">
        <f>'2 уровень'!T891</f>
        <v>0</v>
      </c>
      <c r="R91" s="373">
        <f>'2 уровень'!U891</f>
        <v>0</v>
      </c>
      <c r="S91" s="373">
        <f>'2 уровень'!V891</f>
        <v>0</v>
      </c>
      <c r="T91" s="373">
        <f>'2 уровень'!W891</f>
        <v>0</v>
      </c>
      <c r="U91" s="373">
        <f>'2 уровень'!X891</f>
        <v>0</v>
      </c>
      <c r="V91" s="373">
        <f>'2 уровень'!Y891</f>
        <v>0</v>
      </c>
      <c r="W91" s="373">
        <f>'2 уровень'!Z891</f>
        <v>0</v>
      </c>
      <c r="X91" s="1108">
        <f>'2 уровень'!AA891</f>
        <v>0</v>
      </c>
      <c r="Y91" s="373">
        <f>'2 уровень'!AB891</f>
        <v>0</v>
      </c>
      <c r="Z91" s="373">
        <f>'2 уровень'!AC891</f>
        <v>0</v>
      </c>
      <c r="AA91" s="373">
        <f>'2 уровень'!AD891</f>
        <v>0</v>
      </c>
      <c r="AB91" s="373">
        <f>'2 уровень'!AE891</f>
        <v>0</v>
      </c>
      <c r="AC91" s="629">
        <f>'2 уровень'!AF891</f>
        <v>0</v>
      </c>
      <c r="AD91" s="373"/>
      <c r="AE91" s="373"/>
      <c r="AF91" s="1352">
        <f>'2 уровень'!AG890</f>
        <v>0</v>
      </c>
      <c r="AG91" s="1356">
        <f>'2 уровень'!AH890</f>
        <v>0</v>
      </c>
      <c r="AH91" s="385"/>
      <c r="AI91" s="385"/>
      <c r="AJ91" s="1243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</row>
    <row r="92" spans="1:201" s="139" customFormat="1" x14ac:dyDescent="0.25">
      <c r="A92" s="19"/>
      <c r="B92" s="846" t="s">
        <v>239</v>
      </c>
      <c r="C92" s="32">
        <f>'2 уровень'!F892</f>
        <v>278644</v>
      </c>
      <c r="D92" s="32">
        <f>'2 уровень'!G892</f>
        <v>162542.33333333331</v>
      </c>
      <c r="E92" s="32">
        <f>'2 уровень'!H892</f>
        <v>149153</v>
      </c>
      <c r="F92" s="165">
        <f>'2 уровень'!I892</f>
        <v>91.762556216124224</v>
      </c>
      <c r="G92" s="152">
        <f>'2 уровень'!J892</f>
        <v>0</v>
      </c>
      <c r="H92" s="152">
        <f>'2 уровень'!K892</f>
        <v>0</v>
      </c>
      <c r="I92" s="22">
        <f>'2 уровень'!L892</f>
        <v>0</v>
      </c>
      <c r="J92" s="22">
        <f>'2 уровень'!M892</f>
        <v>0</v>
      </c>
      <c r="K92" s="22">
        <f>'2 уровень'!N892</f>
        <v>0</v>
      </c>
      <c r="L92" s="22">
        <f>'2 уровень'!O892</f>
        <v>0</v>
      </c>
      <c r="M92" s="22">
        <f>'2 уровень'!P892</f>
        <v>0</v>
      </c>
      <c r="N92" s="22">
        <f>'2 уровень'!Q892</f>
        <v>0</v>
      </c>
      <c r="O92" s="373">
        <f>'2 уровень'!R892</f>
        <v>0</v>
      </c>
      <c r="P92" s="373">
        <f>'2 уровень'!S892</f>
        <v>0</v>
      </c>
      <c r="Q92" s="373">
        <f>'2 уровень'!T892</f>
        <v>0</v>
      </c>
      <c r="R92" s="373">
        <f>'2 уровень'!U892</f>
        <v>0</v>
      </c>
      <c r="S92" s="373">
        <f>'2 уровень'!V892</f>
        <v>0</v>
      </c>
      <c r="T92" s="373">
        <f>'2 уровень'!W892</f>
        <v>0</v>
      </c>
      <c r="U92" s="373">
        <f>'2 уровень'!X892</f>
        <v>0</v>
      </c>
      <c r="V92" s="373">
        <f>'2 уровень'!Y892</f>
        <v>0</v>
      </c>
      <c r="W92" s="373">
        <f>'2 уровень'!Z892</f>
        <v>0</v>
      </c>
      <c r="X92" s="1108">
        <f>'2 уровень'!AA892</f>
        <v>0</v>
      </c>
      <c r="Y92" s="373">
        <f>'2 уровень'!AB892</f>
        <v>0</v>
      </c>
      <c r="Z92" s="373">
        <f>'2 уровень'!AC892</f>
        <v>0</v>
      </c>
      <c r="AA92" s="373">
        <f>'2 уровень'!AD892</f>
        <v>0</v>
      </c>
      <c r="AB92" s="373">
        <f>'2 уровень'!AE892</f>
        <v>0</v>
      </c>
      <c r="AC92" s="629">
        <f>'2 уровень'!AF892</f>
        <v>0</v>
      </c>
      <c r="AD92" s="373"/>
      <c r="AE92" s="373"/>
      <c r="AF92" s="1352">
        <f>'2 уровень'!AG891</f>
        <v>0</v>
      </c>
      <c r="AG92" s="1356">
        <f>'2 уровень'!AH891</f>
        <v>0</v>
      </c>
      <c r="AH92" s="385"/>
      <c r="AI92" s="385"/>
      <c r="AJ92" s="1243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</row>
    <row r="93" spans="1:201" s="139" customFormat="1" x14ac:dyDescent="0.25">
      <c r="A93" s="19"/>
      <c r="B93" s="847"/>
      <c r="C93" s="32">
        <f>'2 уровень'!F893</f>
        <v>0</v>
      </c>
      <c r="D93" s="32">
        <f>'2 уровень'!G893</f>
        <v>0</v>
      </c>
      <c r="E93" s="32">
        <f>'2 уровень'!H893</f>
        <v>0</v>
      </c>
      <c r="F93" s="165">
        <f>'2 уровень'!I893</f>
        <v>0</v>
      </c>
      <c r="G93" s="152">
        <f>'2 уровень'!J893</f>
        <v>0</v>
      </c>
      <c r="H93" s="152">
        <f>'2 уровень'!K893</f>
        <v>0</v>
      </c>
      <c r="I93" s="22">
        <f>'2 уровень'!L893</f>
        <v>0</v>
      </c>
      <c r="J93" s="22">
        <f>'2 уровень'!M893</f>
        <v>0</v>
      </c>
      <c r="K93" s="22">
        <f>'2 уровень'!N893</f>
        <v>0</v>
      </c>
      <c r="L93" s="22">
        <f>'2 уровень'!O893</f>
        <v>0</v>
      </c>
      <c r="M93" s="22">
        <f>'2 уровень'!P893</f>
        <v>0</v>
      </c>
      <c r="N93" s="22">
        <f>'2 уровень'!Q893</f>
        <v>0</v>
      </c>
      <c r="O93" s="373">
        <f>'2 уровень'!R893</f>
        <v>0</v>
      </c>
      <c r="P93" s="373">
        <f>'2 уровень'!S893</f>
        <v>0</v>
      </c>
      <c r="Q93" s="373">
        <f>'2 уровень'!T893</f>
        <v>0</v>
      </c>
      <c r="R93" s="373">
        <f>'2 уровень'!U893</f>
        <v>0</v>
      </c>
      <c r="S93" s="373">
        <f>'2 уровень'!V893</f>
        <v>0</v>
      </c>
      <c r="T93" s="373">
        <f>'2 уровень'!W893</f>
        <v>0</v>
      </c>
      <c r="U93" s="373">
        <f>'2 уровень'!X893</f>
        <v>0</v>
      </c>
      <c r="V93" s="373">
        <f>'2 уровень'!Y893</f>
        <v>0</v>
      </c>
      <c r="W93" s="373">
        <f>'2 уровень'!Z893</f>
        <v>0</v>
      </c>
      <c r="X93" s="1108">
        <f>'2 уровень'!AA893</f>
        <v>0</v>
      </c>
      <c r="Y93" s="373">
        <f>'2 уровень'!AB893</f>
        <v>0</v>
      </c>
      <c r="Z93" s="373">
        <f>'2 уровень'!AC893</f>
        <v>0</v>
      </c>
      <c r="AA93" s="373">
        <f>'2 уровень'!AD893</f>
        <v>0</v>
      </c>
      <c r="AB93" s="373">
        <f>'2 уровень'!AE893</f>
        <v>0</v>
      </c>
      <c r="AC93" s="629">
        <f>'2 уровень'!AF893</f>
        <v>0</v>
      </c>
      <c r="AD93" s="373"/>
      <c r="AE93" s="373"/>
      <c r="AF93" s="1352">
        <f>'2 уровень'!AG892</f>
        <v>0</v>
      </c>
      <c r="AG93" s="1356">
        <f>'2 уровень'!AH892</f>
        <v>0</v>
      </c>
      <c r="AH93" s="385"/>
      <c r="AI93" s="385"/>
      <c r="AJ93" s="1243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</row>
    <row r="94" spans="1:201" s="139" customFormat="1" ht="30" x14ac:dyDescent="0.25">
      <c r="A94" s="19"/>
      <c r="B94" s="847" t="s">
        <v>290</v>
      </c>
      <c r="C94" s="32">
        <f>'2 уровень'!F894</f>
        <v>0</v>
      </c>
      <c r="D94" s="32">
        <f>'2 уровень'!G894</f>
        <v>0</v>
      </c>
      <c r="E94" s="32">
        <f>'2 уровень'!H894</f>
        <v>0</v>
      </c>
      <c r="F94" s="165">
        <f>'2 уровень'!I894</f>
        <v>0</v>
      </c>
      <c r="G94" s="152">
        <f>'2 уровень'!J894</f>
        <v>0</v>
      </c>
      <c r="H94" s="152">
        <f>'2 уровень'!K894</f>
        <v>0</v>
      </c>
      <c r="I94" s="22">
        <f>'2 уровень'!L894</f>
        <v>0</v>
      </c>
      <c r="J94" s="22">
        <f>'2 уровень'!M894</f>
        <v>0</v>
      </c>
      <c r="K94" s="22">
        <f>'2 уровень'!N894</f>
        <v>0</v>
      </c>
      <c r="L94" s="22">
        <f>'2 уровень'!O894</f>
        <v>0</v>
      </c>
      <c r="M94" s="22">
        <f>'2 уровень'!P894</f>
        <v>0</v>
      </c>
      <c r="N94" s="22">
        <f>'2 уровень'!Q894</f>
        <v>0</v>
      </c>
      <c r="O94" s="373">
        <f>'2 уровень'!R894</f>
        <v>0</v>
      </c>
      <c r="P94" s="373">
        <f>'2 уровень'!S894</f>
        <v>0</v>
      </c>
      <c r="Q94" s="373">
        <f>'2 уровень'!T894</f>
        <v>0</v>
      </c>
      <c r="R94" s="373">
        <f>'2 уровень'!U894</f>
        <v>0</v>
      </c>
      <c r="S94" s="373">
        <f>'2 уровень'!V894</f>
        <v>0</v>
      </c>
      <c r="T94" s="373">
        <f>'2 уровень'!W894</f>
        <v>0</v>
      </c>
      <c r="U94" s="373">
        <f>'2 уровень'!X894</f>
        <v>0</v>
      </c>
      <c r="V94" s="373">
        <f>'2 уровень'!Y894</f>
        <v>0</v>
      </c>
      <c r="W94" s="373">
        <f>'2 уровень'!Z894</f>
        <v>0</v>
      </c>
      <c r="X94" s="1108">
        <f>'2 уровень'!AA894</f>
        <v>0</v>
      </c>
      <c r="Y94" s="373">
        <f>'2 уровень'!AB894</f>
        <v>0</v>
      </c>
      <c r="Z94" s="373">
        <f>'2 уровень'!AC894</f>
        <v>0</v>
      </c>
      <c r="AA94" s="373">
        <f>'2 уровень'!AD894</f>
        <v>0</v>
      </c>
      <c r="AB94" s="373">
        <f>'2 уровень'!AE894</f>
        <v>0</v>
      </c>
      <c r="AC94" s="629">
        <f>'2 уровень'!AF894</f>
        <v>0</v>
      </c>
      <c r="AD94" s="373"/>
      <c r="AE94" s="373"/>
      <c r="AF94" s="1352" t="e">
        <f>'2 уровень'!#REF!</f>
        <v>#REF!</v>
      </c>
      <c r="AG94" s="1356" t="e">
        <f>'2 уровень'!#REF!</f>
        <v>#REF!</v>
      </c>
      <c r="AH94" s="385"/>
      <c r="AI94" s="385"/>
      <c r="AJ94" s="1243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</row>
    <row r="95" spans="1:201" s="139" customFormat="1" ht="45" x14ac:dyDescent="0.25">
      <c r="A95" s="19"/>
      <c r="B95" s="848" t="s">
        <v>298</v>
      </c>
      <c r="C95" s="32">
        <f>'2 уровень'!F895</f>
        <v>144893.54999999999</v>
      </c>
      <c r="D95" s="32">
        <f>'2 уровень'!G895</f>
        <v>84521.904166666674</v>
      </c>
      <c r="E95" s="32">
        <f>'2 уровень'!H895</f>
        <v>60981</v>
      </c>
      <c r="F95" s="165">
        <f>'2 уровень'!I895</f>
        <v>72.148161593417328</v>
      </c>
      <c r="G95" s="152">
        <f>'2 уровень'!J895</f>
        <v>0</v>
      </c>
      <c r="H95" s="152">
        <f>'2 уровень'!K895</f>
        <v>0</v>
      </c>
      <c r="I95" s="22">
        <f>'2 уровень'!L895</f>
        <v>0</v>
      </c>
      <c r="J95" s="22">
        <f>'2 уровень'!M895</f>
        <v>0</v>
      </c>
      <c r="K95" s="22">
        <f>'2 уровень'!N895</f>
        <v>0</v>
      </c>
      <c r="L95" s="22">
        <f>'2 уровень'!O895</f>
        <v>0</v>
      </c>
      <c r="M95" s="22">
        <f>'2 уровень'!P895</f>
        <v>0</v>
      </c>
      <c r="N95" s="22">
        <f>'2 уровень'!Q895</f>
        <v>0</v>
      </c>
      <c r="O95" s="373">
        <f>'2 уровень'!R895</f>
        <v>0</v>
      </c>
      <c r="P95" s="373">
        <f>'2 уровень'!S895</f>
        <v>0</v>
      </c>
      <c r="Q95" s="373">
        <f>'2 уровень'!T895</f>
        <v>0</v>
      </c>
      <c r="R95" s="373">
        <f>'2 уровень'!U895</f>
        <v>0</v>
      </c>
      <c r="S95" s="373">
        <f>'2 уровень'!V895</f>
        <v>0</v>
      </c>
      <c r="T95" s="373">
        <f>'2 уровень'!W895</f>
        <v>0</v>
      </c>
      <c r="U95" s="373">
        <f>'2 уровень'!X895</f>
        <v>0</v>
      </c>
      <c r="V95" s="373">
        <f>'2 уровень'!Y895</f>
        <v>0</v>
      </c>
      <c r="W95" s="373">
        <f>'2 уровень'!Z895</f>
        <v>0</v>
      </c>
      <c r="X95" s="1108">
        <f>'2 уровень'!AA895</f>
        <v>0</v>
      </c>
      <c r="Y95" s="373">
        <f>'2 уровень'!AB895</f>
        <v>0</v>
      </c>
      <c r="Z95" s="373">
        <f>'2 уровень'!AC895</f>
        <v>0</v>
      </c>
      <c r="AA95" s="373">
        <f>'2 уровень'!AD895</f>
        <v>0</v>
      </c>
      <c r="AB95" s="373">
        <f>'2 уровень'!AE895</f>
        <v>0</v>
      </c>
      <c r="AC95" s="629">
        <f>'2 уровень'!AF895</f>
        <v>0</v>
      </c>
      <c r="AD95" s="373"/>
      <c r="AE95" s="373"/>
      <c r="AF95" s="1352" t="e">
        <f>'2 уровень'!#REF!</f>
        <v>#REF!</v>
      </c>
      <c r="AG95" s="1356" t="e">
        <f>'2 уровень'!#REF!</f>
        <v>#REF!</v>
      </c>
      <c r="AH95" s="385"/>
      <c r="AI95" s="385"/>
      <c r="AJ95" s="1243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</row>
    <row r="96" spans="1:201" s="139" customFormat="1" ht="36" customHeight="1" x14ac:dyDescent="0.25">
      <c r="A96" s="19"/>
      <c r="B96" s="3610" t="s">
        <v>299</v>
      </c>
      <c r="C96" s="32">
        <f>'2 уровень'!F896</f>
        <v>55015</v>
      </c>
      <c r="D96" s="32">
        <f>'2 уровень'!G896</f>
        <v>32092.500000000004</v>
      </c>
      <c r="E96" s="32">
        <f>'2 уровень'!H896</f>
        <v>23592</v>
      </c>
      <c r="F96" s="165">
        <f>'2 уровень'!I896</f>
        <v>73.512502921243268</v>
      </c>
      <c r="G96" s="152">
        <f>'2 уровень'!J896</f>
        <v>0</v>
      </c>
      <c r="H96" s="152">
        <f>'2 уровень'!K896</f>
        <v>0</v>
      </c>
      <c r="I96" s="22">
        <f>'2 уровень'!L896</f>
        <v>0</v>
      </c>
      <c r="J96" s="22">
        <f>'2 уровень'!M896</f>
        <v>0</v>
      </c>
      <c r="K96" s="22">
        <f>'2 уровень'!N896</f>
        <v>0</v>
      </c>
      <c r="L96" s="22">
        <f>'2 уровень'!O896</f>
        <v>0</v>
      </c>
      <c r="M96" s="22">
        <f>'2 уровень'!P896</f>
        <v>0</v>
      </c>
      <c r="N96" s="22">
        <f>'2 уровень'!Q896</f>
        <v>0</v>
      </c>
      <c r="O96" s="373">
        <f>'2 уровень'!R896</f>
        <v>0</v>
      </c>
      <c r="P96" s="373">
        <f>'2 уровень'!S896</f>
        <v>0</v>
      </c>
      <c r="Q96" s="373">
        <f>'2 уровень'!T896</f>
        <v>0</v>
      </c>
      <c r="R96" s="373">
        <f>'2 уровень'!U896</f>
        <v>0</v>
      </c>
      <c r="S96" s="373">
        <f>'2 уровень'!V896</f>
        <v>0</v>
      </c>
      <c r="T96" s="373">
        <f>'2 уровень'!W896</f>
        <v>0</v>
      </c>
      <c r="U96" s="373">
        <f>'2 уровень'!X896</f>
        <v>0</v>
      </c>
      <c r="V96" s="373">
        <f>'2 уровень'!Y896</f>
        <v>0</v>
      </c>
      <c r="W96" s="373">
        <f>'2 уровень'!Z896</f>
        <v>0</v>
      </c>
      <c r="X96" s="1108">
        <f>'2 уровень'!AA896</f>
        <v>0</v>
      </c>
      <c r="Y96" s="373">
        <f>'2 уровень'!AB896</f>
        <v>0</v>
      </c>
      <c r="Z96" s="373">
        <f>'2 уровень'!AC896</f>
        <v>0</v>
      </c>
      <c r="AA96" s="373">
        <f>'2 уровень'!AD896</f>
        <v>0</v>
      </c>
      <c r="AB96" s="373">
        <f>'2 уровень'!AE896</f>
        <v>0</v>
      </c>
      <c r="AC96" s="629">
        <f>'2 уровень'!AF896</f>
        <v>0</v>
      </c>
      <c r="AD96" s="373" t="e">
        <f>W96/V96*100</f>
        <v>#DIV/0!</v>
      </c>
      <c r="AE96" s="373" t="e">
        <f>AC96/V96*100</f>
        <v>#DIV/0!</v>
      </c>
      <c r="AF96" s="1352">
        <f>'2 уровень'!AG893</f>
        <v>0</v>
      </c>
      <c r="AG96" s="1356">
        <f>'2 уровень'!AH893</f>
        <v>0</v>
      </c>
      <c r="AH96" s="385"/>
      <c r="AI96" s="385"/>
      <c r="AJ96" s="1243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</row>
    <row r="97" spans="1:201" s="139" customFormat="1" ht="30" x14ac:dyDescent="0.25">
      <c r="A97" s="19"/>
      <c r="B97" s="844" t="s">
        <v>300</v>
      </c>
      <c r="C97" s="32">
        <f>'2 уровень'!F897</f>
        <v>54154</v>
      </c>
      <c r="D97" s="32">
        <f>'2 уровень'!G897</f>
        <v>31590.250000000004</v>
      </c>
      <c r="E97" s="32">
        <f>'2 уровень'!H897</f>
        <v>22729</v>
      </c>
      <c r="F97" s="165">
        <f>'2 уровень'!I897</f>
        <v>71.949414771962864</v>
      </c>
      <c r="G97" s="152">
        <f>'2 уровень'!J897</f>
        <v>0</v>
      </c>
      <c r="H97" s="152">
        <f>'2 уровень'!K897</f>
        <v>0</v>
      </c>
      <c r="I97" s="22">
        <f>'2 уровень'!L897</f>
        <v>0</v>
      </c>
      <c r="J97" s="22">
        <f>'2 уровень'!M897</f>
        <v>0</v>
      </c>
      <c r="K97" s="22">
        <f>'2 уровень'!N897</f>
        <v>0</v>
      </c>
      <c r="L97" s="22">
        <f>'2 уровень'!O897</f>
        <v>0</v>
      </c>
      <c r="M97" s="22">
        <f>'2 уровень'!P897</f>
        <v>0</v>
      </c>
      <c r="N97" s="22">
        <f>'2 уровень'!Q897</f>
        <v>0</v>
      </c>
      <c r="O97" s="373">
        <f>'2 уровень'!R897</f>
        <v>0</v>
      </c>
      <c r="P97" s="373">
        <f>'2 уровень'!S897</f>
        <v>0</v>
      </c>
      <c r="Q97" s="373">
        <f>'2 уровень'!T897</f>
        <v>0</v>
      </c>
      <c r="R97" s="373">
        <f>'2 уровень'!U897</f>
        <v>0</v>
      </c>
      <c r="S97" s="373">
        <f>'2 уровень'!V897</f>
        <v>0</v>
      </c>
      <c r="T97" s="373">
        <f>'2 уровень'!W897</f>
        <v>0</v>
      </c>
      <c r="U97" s="373">
        <f>'2 уровень'!X897</f>
        <v>0</v>
      </c>
      <c r="V97" s="373">
        <f>'2 уровень'!Y897</f>
        <v>0</v>
      </c>
      <c r="W97" s="373">
        <f>'2 уровень'!Z897</f>
        <v>0</v>
      </c>
      <c r="X97" s="1108">
        <f>'2 уровень'!AA897</f>
        <v>0</v>
      </c>
      <c r="Y97" s="373">
        <f>'2 уровень'!AB897</f>
        <v>0</v>
      </c>
      <c r="Z97" s="373">
        <f>'2 уровень'!AC897</f>
        <v>0</v>
      </c>
      <c r="AA97" s="373">
        <f>'2 уровень'!AD897</f>
        <v>0</v>
      </c>
      <c r="AB97" s="373">
        <f>'2 уровень'!AE897</f>
        <v>0</v>
      </c>
      <c r="AC97" s="629">
        <f>'2 уровень'!AF897</f>
        <v>0</v>
      </c>
      <c r="AD97" s="373"/>
      <c r="AE97" s="373"/>
      <c r="AF97" s="1352">
        <f>'2 уровень'!AG894</f>
        <v>0</v>
      </c>
      <c r="AG97" s="1356">
        <f>'2 уровень'!AH894</f>
        <v>0</v>
      </c>
      <c r="AH97" s="385"/>
      <c r="AI97" s="385"/>
      <c r="AJ97" s="1243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</row>
    <row r="98" spans="1:201" s="139" customFormat="1" ht="63" x14ac:dyDescent="0.25">
      <c r="A98" s="19"/>
      <c r="B98" s="850" t="s">
        <v>301</v>
      </c>
      <c r="C98" s="32">
        <f>'2 уровень'!F898</f>
        <v>0</v>
      </c>
      <c r="D98" s="32">
        <f>'2 уровень'!G898</f>
        <v>0</v>
      </c>
      <c r="E98" s="32">
        <f>'2 уровень'!H898</f>
        <v>0</v>
      </c>
      <c r="F98" s="165">
        <f>'2 уровень'!I898</f>
        <v>0</v>
      </c>
      <c r="G98" s="152">
        <f>'2 уровень'!J898</f>
        <v>0</v>
      </c>
      <c r="H98" s="152">
        <f>'2 уровень'!K898</f>
        <v>0</v>
      </c>
      <c r="I98" s="22">
        <f>'2 уровень'!L898</f>
        <v>0</v>
      </c>
      <c r="J98" s="22">
        <f>'2 уровень'!M898</f>
        <v>0</v>
      </c>
      <c r="K98" s="22">
        <f>'2 уровень'!N898</f>
        <v>0</v>
      </c>
      <c r="L98" s="22">
        <f>'2 уровень'!O898</f>
        <v>0</v>
      </c>
      <c r="M98" s="22">
        <f>'2 уровень'!P898</f>
        <v>0</v>
      </c>
      <c r="N98" s="22">
        <f>'2 уровень'!Q898</f>
        <v>0</v>
      </c>
      <c r="O98" s="373">
        <f>'2 уровень'!R898</f>
        <v>0</v>
      </c>
      <c r="P98" s="373">
        <f>'2 уровень'!S898</f>
        <v>0</v>
      </c>
      <c r="Q98" s="373">
        <f>'2 уровень'!T898</f>
        <v>0</v>
      </c>
      <c r="R98" s="373">
        <f>'2 уровень'!U898</f>
        <v>0</v>
      </c>
      <c r="S98" s="373">
        <f>'2 уровень'!V898</f>
        <v>0</v>
      </c>
      <c r="T98" s="373">
        <f>'2 уровень'!W898</f>
        <v>0</v>
      </c>
      <c r="U98" s="373">
        <f>'2 уровень'!X898</f>
        <v>0</v>
      </c>
      <c r="V98" s="373">
        <f>'2 уровень'!Y898</f>
        <v>0</v>
      </c>
      <c r="W98" s="373">
        <f>'2 уровень'!Z898</f>
        <v>0</v>
      </c>
      <c r="X98" s="1108">
        <f>'2 уровень'!AA898</f>
        <v>0</v>
      </c>
      <c r="Y98" s="373">
        <f>'2 уровень'!AB898</f>
        <v>0</v>
      </c>
      <c r="Z98" s="373">
        <f>'2 уровень'!AC898</f>
        <v>0</v>
      </c>
      <c r="AA98" s="373">
        <f>'2 уровень'!AD898</f>
        <v>0</v>
      </c>
      <c r="AB98" s="373">
        <f>'2 уровень'!AE898</f>
        <v>0</v>
      </c>
      <c r="AC98" s="629">
        <f>'2 уровень'!AF898</f>
        <v>0</v>
      </c>
      <c r="AD98" s="373"/>
      <c r="AE98" s="373"/>
      <c r="AF98" s="1352">
        <f>'2 уровень'!AG895</f>
        <v>0</v>
      </c>
      <c r="AG98" s="1356">
        <f>'2 уровень'!AH895</f>
        <v>0</v>
      </c>
      <c r="AH98" s="385"/>
      <c r="AI98" s="385"/>
      <c r="AJ98" s="1243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</row>
    <row r="99" spans="1:201" s="139" customFormat="1" ht="45" x14ac:dyDescent="0.25">
      <c r="A99" s="19"/>
      <c r="B99" s="844" t="s">
        <v>302</v>
      </c>
      <c r="C99" s="32">
        <f>'2 уровень'!F899</f>
        <v>178</v>
      </c>
      <c r="D99" s="32">
        <f>'2 уровень'!G899</f>
        <v>103.83333333333334</v>
      </c>
      <c r="E99" s="32">
        <f>'2 уровень'!H899</f>
        <v>155</v>
      </c>
      <c r="F99" s="165">
        <f>'2 уровень'!I899</f>
        <v>149.27768860353129</v>
      </c>
      <c r="G99" s="152">
        <f>'2 уровень'!J899</f>
        <v>0</v>
      </c>
      <c r="H99" s="152">
        <f>'2 уровень'!K899</f>
        <v>0</v>
      </c>
      <c r="I99" s="22">
        <f>'2 уровень'!L899</f>
        <v>0</v>
      </c>
      <c r="J99" s="22">
        <f>'2 уровень'!M899</f>
        <v>0</v>
      </c>
      <c r="K99" s="22">
        <f>'2 уровень'!N899</f>
        <v>0</v>
      </c>
      <c r="L99" s="22">
        <f>'2 уровень'!O899</f>
        <v>0</v>
      </c>
      <c r="M99" s="22">
        <f>'2 уровень'!P899</f>
        <v>0</v>
      </c>
      <c r="N99" s="22">
        <f>'2 уровень'!Q899</f>
        <v>0</v>
      </c>
      <c r="O99" s="373">
        <f>'2 уровень'!R899</f>
        <v>0</v>
      </c>
      <c r="P99" s="373">
        <f>'2 уровень'!S899</f>
        <v>0</v>
      </c>
      <c r="Q99" s="373">
        <f>'2 уровень'!T899</f>
        <v>0</v>
      </c>
      <c r="R99" s="373">
        <f>'2 уровень'!U899</f>
        <v>0</v>
      </c>
      <c r="S99" s="373">
        <f>'2 уровень'!V899</f>
        <v>0</v>
      </c>
      <c r="T99" s="373">
        <f>'2 уровень'!W899</f>
        <v>0</v>
      </c>
      <c r="U99" s="373">
        <f>'2 уровень'!X899</f>
        <v>0</v>
      </c>
      <c r="V99" s="373">
        <f>'2 уровень'!Y899</f>
        <v>0</v>
      </c>
      <c r="W99" s="373">
        <f>'2 уровень'!Z899</f>
        <v>0</v>
      </c>
      <c r="X99" s="1108">
        <f>'2 уровень'!AA899</f>
        <v>0</v>
      </c>
      <c r="Y99" s="373">
        <f>'2 уровень'!AB899</f>
        <v>0</v>
      </c>
      <c r="Z99" s="373">
        <f>'2 уровень'!AC899</f>
        <v>0</v>
      </c>
      <c r="AA99" s="373">
        <f>'2 уровень'!AD899</f>
        <v>0</v>
      </c>
      <c r="AB99" s="373">
        <f>'2 уровень'!AE899</f>
        <v>0</v>
      </c>
      <c r="AC99" s="629">
        <f>'2 уровень'!AF899</f>
        <v>0</v>
      </c>
      <c r="AD99" s="373"/>
      <c r="AE99" s="373"/>
      <c r="AF99" s="1352">
        <f>'2 уровень'!AG896</f>
        <v>0</v>
      </c>
      <c r="AG99" s="1356">
        <f>'2 уровень'!AH896</f>
        <v>0</v>
      </c>
      <c r="AH99" s="385"/>
      <c r="AI99" s="385"/>
      <c r="AJ99" s="1243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</row>
    <row r="100" spans="1:201" s="139" customFormat="1" ht="30" x14ac:dyDescent="0.25">
      <c r="A100" s="19"/>
      <c r="B100" s="845" t="s">
        <v>303</v>
      </c>
      <c r="C100" s="32">
        <f>'2 уровень'!F900</f>
        <v>683</v>
      </c>
      <c r="D100" s="32">
        <f>'2 уровень'!G900</f>
        <v>398.41666666666669</v>
      </c>
      <c r="E100" s="32">
        <f>'2 уровень'!H900</f>
        <v>708</v>
      </c>
      <c r="F100" s="165">
        <f>'2 уровень'!I900</f>
        <v>177.70340932859233</v>
      </c>
      <c r="G100" s="152">
        <f>'2 уровень'!J900</f>
        <v>0</v>
      </c>
      <c r="H100" s="152">
        <f>'2 уровень'!K900</f>
        <v>0</v>
      </c>
      <c r="I100" s="22">
        <f>'2 уровень'!L900</f>
        <v>0</v>
      </c>
      <c r="J100" s="22">
        <f>'2 уровень'!M900</f>
        <v>0</v>
      </c>
      <c r="K100" s="22">
        <f>'2 уровень'!N900</f>
        <v>0</v>
      </c>
      <c r="L100" s="22">
        <f>'2 уровень'!O900</f>
        <v>0</v>
      </c>
      <c r="M100" s="22">
        <f>'2 уровень'!P900</f>
        <v>0</v>
      </c>
      <c r="N100" s="22">
        <f>'2 уровень'!Q900</f>
        <v>0</v>
      </c>
      <c r="O100" s="373">
        <f>'2 уровень'!R900</f>
        <v>0</v>
      </c>
      <c r="P100" s="373">
        <f>'2 уровень'!S900</f>
        <v>0</v>
      </c>
      <c r="Q100" s="373">
        <f>'2 уровень'!T900</f>
        <v>0</v>
      </c>
      <c r="R100" s="373">
        <f>'2 уровень'!U900</f>
        <v>0</v>
      </c>
      <c r="S100" s="373">
        <f>'2 уровень'!V900</f>
        <v>0</v>
      </c>
      <c r="T100" s="373">
        <f>'2 уровень'!W900</f>
        <v>0</v>
      </c>
      <c r="U100" s="373">
        <f>'2 уровень'!X900</f>
        <v>0</v>
      </c>
      <c r="V100" s="373">
        <f>'2 уровень'!Y900</f>
        <v>0</v>
      </c>
      <c r="W100" s="373">
        <f>'2 уровень'!Z900</f>
        <v>0</v>
      </c>
      <c r="X100" s="1108">
        <f>'2 уровень'!AA900</f>
        <v>0</v>
      </c>
      <c r="Y100" s="373">
        <f>'2 уровень'!AB900</f>
        <v>0</v>
      </c>
      <c r="Z100" s="373">
        <f>'2 уровень'!AC900</f>
        <v>0</v>
      </c>
      <c r="AA100" s="373">
        <f>'2 уровень'!AD900</f>
        <v>0</v>
      </c>
      <c r="AB100" s="373">
        <f>'2 уровень'!AE900</f>
        <v>0</v>
      </c>
      <c r="AC100" s="629">
        <f>'2 уровень'!AF900</f>
        <v>0</v>
      </c>
      <c r="AD100" s="373"/>
      <c r="AE100" s="373"/>
      <c r="AF100" s="1352">
        <f>'2 уровень'!AG897</f>
        <v>0</v>
      </c>
      <c r="AG100" s="1356">
        <f>'2 уровень'!AH897</f>
        <v>0</v>
      </c>
      <c r="AH100" s="385"/>
      <c r="AI100" s="385"/>
      <c r="AJ100" s="1243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</row>
    <row r="101" spans="1:201" s="139" customFormat="1" ht="45" x14ac:dyDescent="0.25">
      <c r="A101" s="19"/>
      <c r="B101" s="845" t="s">
        <v>304</v>
      </c>
      <c r="C101" s="32">
        <f>'2 уровень'!F901</f>
        <v>89878.55</v>
      </c>
      <c r="D101" s="32">
        <f>'2 уровень'!G901</f>
        <v>52429.404166666674</v>
      </c>
      <c r="E101" s="32">
        <f>'2 уровень'!H901</f>
        <v>37389</v>
      </c>
      <c r="F101" s="165">
        <f>'2 уровень'!I901</f>
        <v>71.313036251842448</v>
      </c>
      <c r="G101" s="152">
        <f>'2 уровень'!J901</f>
        <v>0</v>
      </c>
      <c r="H101" s="152">
        <f>'2 уровень'!K901</f>
        <v>0</v>
      </c>
      <c r="I101" s="22">
        <f>'2 уровень'!L901</f>
        <v>0</v>
      </c>
      <c r="J101" s="22">
        <f>'2 уровень'!M901</f>
        <v>0</v>
      </c>
      <c r="K101" s="22">
        <f>'2 уровень'!N901</f>
        <v>0</v>
      </c>
      <c r="L101" s="22">
        <f>'2 уровень'!O901</f>
        <v>0</v>
      </c>
      <c r="M101" s="22">
        <f>'2 уровень'!P901</f>
        <v>0</v>
      </c>
      <c r="N101" s="22">
        <f>'2 уровень'!Q901</f>
        <v>0</v>
      </c>
      <c r="O101" s="373">
        <f>'2 уровень'!R901</f>
        <v>0</v>
      </c>
      <c r="P101" s="373">
        <f>'2 уровень'!S901</f>
        <v>0</v>
      </c>
      <c r="Q101" s="373">
        <f>'2 уровень'!T901</f>
        <v>0</v>
      </c>
      <c r="R101" s="373">
        <f>'2 уровень'!U901</f>
        <v>0</v>
      </c>
      <c r="S101" s="373">
        <f>'2 уровень'!V901</f>
        <v>0</v>
      </c>
      <c r="T101" s="373">
        <f>'2 уровень'!W901</f>
        <v>0</v>
      </c>
      <c r="U101" s="373">
        <f>'2 уровень'!X901</f>
        <v>0</v>
      </c>
      <c r="V101" s="373">
        <f>'2 уровень'!Y901</f>
        <v>0</v>
      </c>
      <c r="W101" s="373">
        <f>'2 уровень'!Z901</f>
        <v>0</v>
      </c>
      <c r="X101" s="1108">
        <f>'2 уровень'!AA901</f>
        <v>0</v>
      </c>
      <c r="Y101" s="373">
        <f>'2 уровень'!AB901</f>
        <v>0</v>
      </c>
      <c r="Z101" s="373">
        <f>'2 уровень'!AC901</f>
        <v>0</v>
      </c>
      <c r="AA101" s="373">
        <f>'2 уровень'!AD901</f>
        <v>0</v>
      </c>
      <c r="AB101" s="373">
        <f>'2 уровень'!AE901</f>
        <v>0</v>
      </c>
      <c r="AC101" s="629">
        <f>'2 уровень'!AF901</f>
        <v>0</v>
      </c>
      <c r="AD101" s="373"/>
      <c r="AE101" s="373"/>
      <c r="AF101" s="1352">
        <f>'2 уровень'!AG898</f>
        <v>0</v>
      </c>
      <c r="AG101" s="1356">
        <f>'2 уровень'!AH898</f>
        <v>0</v>
      </c>
      <c r="AH101" s="385"/>
      <c r="AI101" s="385"/>
      <c r="AJ101" s="1243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</row>
    <row r="102" spans="1:201" s="139" customFormat="1" ht="45" x14ac:dyDescent="0.25">
      <c r="A102" s="19"/>
      <c r="B102" s="845" t="s">
        <v>305</v>
      </c>
      <c r="C102" s="32">
        <f>'2 уровень'!F902</f>
        <v>19478</v>
      </c>
      <c r="D102" s="32">
        <f>'2 уровень'!G902</f>
        <v>11362.583333333332</v>
      </c>
      <c r="E102" s="32">
        <f>'2 уровень'!H902</f>
        <v>8103</v>
      </c>
      <c r="F102" s="165">
        <f>'2 уровень'!I902</f>
        <v>71.313008338772732</v>
      </c>
      <c r="G102" s="152">
        <f>'2 уровень'!J902</f>
        <v>0</v>
      </c>
      <c r="H102" s="152">
        <f>'2 уровень'!K902</f>
        <v>0</v>
      </c>
      <c r="I102" s="22">
        <f>'2 уровень'!L902</f>
        <v>0</v>
      </c>
      <c r="J102" s="22">
        <f>'2 уровень'!M902</f>
        <v>0</v>
      </c>
      <c r="K102" s="22">
        <f>'2 уровень'!N902</f>
        <v>0</v>
      </c>
      <c r="L102" s="22">
        <f>'2 уровень'!O902</f>
        <v>0</v>
      </c>
      <c r="M102" s="22">
        <f>'2 уровень'!P902</f>
        <v>0</v>
      </c>
      <c r="N102" s="22">
        <f>'2 уровень'!Q902</f>
        <v>0</v>
      </c>
      <c r="O102" s="373">
        <f>'2 уровень'!R902</f>
        <v>0</v>
      </c>
      <c r="P102" s="373">
        <f>'2 уровень'!S902</f>
        <v>0</v>
      </c>
      <c r="Q102" s="373">
        <f>'2 уровень'!T902</f>
        <v>0</v>
      </c>
      <c r="R102" s="373">
        <f>'2 уровень'!U902</f>
        <v>0</v>
      </c>
      <c r="S102" s="373">
        <f>'2 уровень'!V902</f>
        <v>0</v>
      </c>
      <c r="T102" s="373">
        <f>'2 уровень'!W902</f>
        <v>0</v>
      </c>
      <c r="U102" s="373">
        <f>'2 уровень'!X902</f>
        <v>0</v>
      </c>
      <c r="V102" s="373">
        <f>'2 уровень'!Y902</f>
        <v>0</v>
      </c>
      <c r="W102" s="373">
        <f>'2 уровень'!Z902</f>
        <v>0</v>
      </c>
      <c r="X102" s="1108">
        <f>'2 уровень'!AA902</f>
        <v>0</v>
      </c>
      <c r="Y102" s="373">
        <f>'2 уровень'!AB902</f>
        <v>0</v>
      </c>
      <c r="Z102" s="373">
        <f>'2 уровень'!AC902</f>
        <v>0</v>
      </c>
      <c r="AA102" s="373">
        <f>'2 уровень'!AD902</f>
        <v>0</v>
      </c>
      <c r="AB102" s="373">
        <f>'2 уровень'!AE902</f>
        <v>0</v>
      </c>
      <c r="AC102" s="629">
        <f>'2 уровень'!AF902</f>
        <v>0</v>
      </c>
      <c r="AD102" s="373"/>
      <c r="AE102" s="373"/>
      <c r="AF102" s="1352">
        <f>'2 уровень'!AG899</f>
        <v>0</v>
      </c>
      <c r="AG102" s="1356">
        <f>'2 уровень'!AH899</f>
        <v>0</v>
      </c>
      <c r="AH102" s="385"/>
      <c r="AI102" s="385"/>
      <c r="AJ102" s="1243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</row>
    <row r="103" spans="1:201" s="139" customFormat="1" ht="30" x14ac:dyDescent="0.25">
      <c r="A103" s="19"/>
      <c r="B103" s="845" t="s">
        <v>334</v>
      </c>
      <c r="C103" s="32">
        <f>'2 уровень'!F903</f>
        <v>0</v>
      </c>
      <c r="D103" s="32">
        <f>'2 уровень'!G903</f>
        <v>0</v>
      </c>
      <c r="E103" s="32">
        <f>'2 уровень'!H903</f>
        <v>1</v>
      </c>
      <c r="F103" s="165">
        <f>'2 уровень'!I903</f>
        <v>0</v>
      </c>
      <c r="G103" s="152">
        <f>'2 уровень'!J903</f>
        <v>0</v>
      </c>
      <c r="H103" s="152">
        <f>'2 уровень'!K903</f>
        <v>0</v>
      </c>
      <c r="I103" s="22">
        <f>'2 уровень'!L903</f>
        <v>0</v>
      </c>
      <c r="J103" s="22">
        <f>'2 уровень'!M903</f>
        <v>0</v>
      </c>
      <c r="K103" s="22">
        <f>'2 уровень'!N903</f>
        <v>0</v>
      </c>
      <c r="L103" s="22">
        <f>'2 уровень'!O903</f>
        <v>0</v>
      </c>
      <c r="M103" s="22">
        <f>'2 уровень'!P903</f>
        <v>0</v>
      </c>
      <c r="N103" s="22">
        <f>'2 уровень'!Q903</f>
        <v>0</v>
      </c>
      <c r="O103" s="373">
        <f>'2 уровень'!R903</f>
        <v>0</v>
      </c>
      <c r="P103" s="373">
        <f>'2 уровень'!S903</f>
        <v>0</v>
      </c>
      <c r="Q103" s="373">
        <f>'2 уровень'!T903</f>
        <v>0</v>
      </c>
      <c r="R103" s="373">
        <f>'2 уровень'!U903</f>
        <v>0</v>
      </c>
      <c r="S103" s="373">
        <f>'2 уровень'!V903</f>
        <v>0</v>
      </c>
      <c r="T103" s="373">
        <f>'2 уровень'!W903</f>
        <v>0</v>
      </c>
      <c r="U103" s="373">
        <f>'2 уровень'!X903</f>
        <v>0</v>
      </c>
      <c r="V103" s="373">
        <f>'2 уровень'!Y903</f>
        <v>0</v>
      </c>
      <c r="W103" s="373">
        <f>'2 уровень'!Z903</f>
        <v>0</v>
      </c>
      <c r="X103" s="1108">
        <f>'2 уровень'!AA903</f>
        <v>0</v>
      </c>
      <c r="Y103" s="373">
        <f>'2 уровень'!AB903</f>
        <v>0</v>
      </c>
      <c r="Z103" s="373">
        <f>'2 уровень'!AC903</f>
        <v>0</v>
      </c>
      <c r="AA103" s="373">
        <f>'2 уровень'!AD903</f>
        <v>0</v>
      </c>
      <c r="AB103" s="373">
        <f>'2 уровень'!AE903</f>
        <v>0</v>
      </c>
      <c r="AC103" s="629">
        <f>'2 уровень'!AF903</f>
        <v>0</v>
      </c>
      <c r="AD103" s="373"/>
      <c r="AE103" s="373"/>
      <c r="AF103" s="1352">
        <f>'2 уровень'!AG900</f>
        <v>0</v>
      </c>
      <c r="AG103" s="1356">
        <f>'2 уровень'!AH900</f>
        <v>0</v>
      </c>
      <c r="AH103" s="385"/>
      <c r="AI103" s="385"/>
      <c r="AJ103" s="1243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</row>
    <row r="104" spans="1:201" s="139" customFormat="1" ht="75" x14ac:dyDescent="0.25">
      <c r="A104" s="19"/>
      <c r="B104" s="844" t="s">
        <v>306</v>
      </c>
      <c r="C104" s="32">
        <f>'2 уровень'!F904</f>
        <v>46229.55</v>
      </c>
      <c r="D104" s="32">
        <f>'2 уровень'!G904</f>
        <v>26967.237499999999</v>
      </c>
      <c r="E104" s="32">
        <f>'2 уровень'!H904</f>
        <v>21040</v>
      </c>
      <c r="F104" s="165">
        <f>'2 уровень'!I904</f>
        <v>78.020598142468245</v>
      </c>
      <c r="G104" s="152">
        <f>'2 уровень'!J904</f>
        <v>0</v>
      </c>
      <c r="H104" s="152">
        <f>'2 уровень'!K904</f>
        <v>0</v>
      </c>
      <c r="I104" s="22">
        <f>'2 уровень'!L904</f>
        <v>0</v>
      </c>
      <c r="J104" s="22">
        <f>'2 уровень'!M904</f>
        <v>0</v>
      </c>
      <c r="K104" s="22">
        <f>'2 уровень'!N904</f>
        <v>0</v>
      </c>
      <c r="L104" s="22">
        <f>'2 уровень'!O904</f>
        <v>0</v>
      </c>
      <c r="M104" s="22">
        <f>'2 уровень'!P904</f>
        <v>0</v>
      </c>
      <c r="N104" s="22">
        <f>'2 уровень'!Q904</f>
        <v>0</v>
      </c>
      <c r="O104" s="373">
        <f>'2 уровень'!R904</f>
        <v>0</v>
      </c>
      <c r="P104" s="373">
        <f>'2 уровень'!S904</f>
        <v>0</v>
      </c>
      <c r="Q104" s="373">
        <f>'2 уровень'!T904</f>
        <v>0</v>
      </c>
      <c r="R104" s="373">
        <f>'2 уровень'!U904</f>
        <v>0</v>
      </c>
      <c r="S104" s="373">
        <f>'2 уровень'!V904</f>
        <v>0</v>
      </c>
      <c r="T104" s="373">
        <f>'2 уровень'!W904</f>
        <v>0</v>
      </c>
      <c r="U104" s="373">
        <f>'2 уровень'!X904</f>
        <v>0</v>
      </c>
      <c r="V104" s="373">
        <f>'2 уровень'!Y904</f>
        <v>0</v>
      </c>
      <c r="W104" s="373">
        <f>'2 уровень'!Z904</f>
        <v>0</v>
      </c>
      <c r="X104" s="1108">
        <f>'2 уровень'!AA904</f>
        <v>0</v>
      </c>
      <c r="Y104" s="373">
        <f>'2 уровень'!AB904</f>
        <v>0</v>
      </c>
      <c r="Z104" s="373">
        <f>'2 уровень'!AC904</f>
        <v>0</v>
      </c>
      <c r="AA104" s="373">
        <f>'2 уровень'!AD904</f>
        <v>0</v>
      </c>
      <c r="AB104" s="373">
        <f>'2 уровень'!AE904</f>
        <v>0</v>
      </c>
      <c r="AC104" s="629">
        <f>'2 уровень'!AF904</f>
        <v>0</v>
      </c>
      <c r="AD104" s="373"/>
      <c r="AE104" s="373"/>
      <c r="AF104" s="1352">
        <f>'2 уровень'!AG901</f>
        <v>0</v>
      </c>
      <c r="AG104" s="1356">
        <f>'2 уровень'!AH901</f>
        <v>0</v>
      </c>
      <c r="AH104" s="385"/>
      <c r="AI104" s="385"/>
      <c r="AJ104" s="1243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</row>
    <row r="105" spans="1:201" s="139" customFormat="1" ht="60" x14ac:dyDescent="0.25">
      <c r="A105" s="19"/>
      <c r="B105" s="845" t="s">
        <v>307</v>
      </c>
      <c r="C105" s="32">
        <f>'2 уровень'!F905</f>
        <v>24171</v>
      </c>
      <c r="D105" s="32">
        <f>'2 уровень'!G905</f>
        <v>14099.583333333334</v>
      </c>
      <c r="E105" s="32">
        <f>'2 уровень'!H905</f>
        <v>8246</v>
      </c>
      <c r="F105" s="165">
        <f>'2 уровень'!I905</f>
        <v>58.483997754070749</v>
      </c>
      <c r="G105" s="152">
        <f>'2 уровень'!J905</f>
        <v>0</v>
      </c>
      <c r="H105" s="152">
        <f>'2 уровень'!K905</f>
        <v>0</v>
      </c>
      <c r="I105" s="22">
        <f>'2 уровень'!L905</f>
        <v>0</v>
      </c>
      <c r="J105" s="22">
        <f>'2 уровень'!M905</f>
        <v>0</v>
      </c>
      <c r="K105" s="22">
        <f>'2 уровень'!N905</f>
        <v>0</v>
      </c>
      <c r="L105" s="22">
        <f>'2 уровень'!O905</f>
        <v>0</v>
      </c>
      <c r="M105" s="22">
        <f>'2 уровень'!P905</f>
        <v>0</v>
      </c>
      <c r="N105" s="22">
        <f>'2 уровень'!Q905</f>
        <v>0</v>
      </c>
      <c r="O105" s="373">
        <f>'2 уровень'!R905</f>
        <v>0</v>
      </c>
      <c r="P105" s="373">
        <f>'2 уровень'!S905</f>
        <v>0</v>
      </c>
      <c r="Q105" s="373">
        <f>'2 уровень'!T905</f>
        <v>0</v>
      </c>
      <c r="R105" s="373">
        <f>'2 уровень'!U905</f>
        <v>0</v>
      </c>
      <c r="S105" s="373">
        <f>'2 уровень'!V905</f>
        <v>0</v>
      </c>
      <c r="T105" s="373">
        <f>'2 уровень'!W905</f>
        <v>0</v>
      </c>
      <c r="U105" s="373">
        <f>'2 уровень'!X905</f>
        <v>0</v>
      </c>
      <c r="V105" s="373">
        <f>'2 уровень'!Y905</f>
        <v>0</v>
      </c>
      <c r="W105" s="373">
        <f>'2 уровень'!Z905</f>
        <v>0</v>
      </c>
      <c r="X105" s="1108">
        <f>'2 уровень'!AA905</f>
        <v>0</v>
      </c>
      <c r="Y105" s="373">
        <f>'2 уровень'!AB905</f>
        <v>0</v>
      </c>
      <c r="Z105" s="373">
        <f>'2 уровень'!AC905</f>
        <v>0</v>
      </c>
      <c r="AA105" s="373">
        <f>'2 уровень'!AD905</f>
        <v>0</v>
      </c>
      <c r="AB105" s="373">
        <f>'2 уровень'!AE905</f>
        <v>0</v>
      </c>
      <c r="AC105" s="629">
        <f>'2 уровень'!AF905</f>
        <v>0</v>
      </c>
      <c r="AD105" s="373"/>
      <c r="AE105" s="373"/>
      <c r="AF105" s="1352">
        <f>'2 уровень'!AG902</f>
        <v>0</v>
      </c>
      <c r="AG105" s="1356">
        <f>'2 уровень'!AH902</f>
        <v>0</v>
      </c>
      <c r="AH105" s="385"/>
      <c r="AI105" s="385"/>
      <c r="AJ105" s="1243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</row>
    <row r="106" spans="1:201" s="139" customFormat="1" ht="60" x14ac:dyDescent="0.25">
      <c r="A106" s="19"/>
      <c r="B106" s="845" t="s">
        <v>384</v>
      </c>
      <c r="C106" s="32">
        <f>'2 уровень'!F906</f>
        <v>1043</v>
      </c>
      <c r="D106" s="32">
        <f>'2 уровень'!G906</f>
        <v>608.41666666666674</v>
      </c>
      <c r="E106" s="32">
        <f>'2 уровень'!H906</f>
        <v>688</v>
      </c>
      <c r="F106" s="165">
        <f>'2 уровень'!I906</f>
        <v>113.08039994521297</v>
      </c>
      <c r="G106" s="152">
        <f>'2 уровень'!J906</f>
        <v>0</v>
      </c>
      <c r="H106" s="152">
        <f>'2 уровень'!K906</f>
        <v>0</v>
      </c>
      <c r="I106" s="22">
        <f>'2 уровень'!L906</f>
        <v>0</v>
      </c>
      <c r="J106" s="22">
        <f>'2 уровень'!M906</f>
        <v>0</v>
      </c>
      <c r="K106" s="22">
        <f>'2 уровень'!N906</f>
        <v>0</v>
      </c>
      <c r="L106" s="22">
        <f>'2 уровень'!O906</f>
        <v>0</v>
      </c>
      <c r="M106" s="22">
        <f>'2 уровень'!P906</f>
        <v>0</v>
      </c>
      <c r="N106" s="22">
        <f>'2 уровень'!Q906</f>
        <v>0</v>
      </c>
      <c r="O106" s="373">
        <f>'2 уровень'!R906</f>
        <v>0</v>
      </c>
      <c r="P106" s="373">
        <f>'2 уровень'!S906</f>
        <v>0</v>
      </c>
      <c r="Q106" s="373">
        <f>'2 уровень'!T906</f>
        <v>0</v>
      </c>
      <c r="R106" s="373">
        <f>'2 уровень'!U906</f>
        <v>0</v>
      </c>
      <c r="S106" s="373">
        <f>'2 уровень'!V906</f>
        <v>0</v>
      </c>
      <c r="T106" s="373">
        <f>'2 уровень'!W906</f>
        <v>0</v>
      </c>
      <c r="U106" s="373">
        <f>'2 уровень'!X906</f>
        <v>0</v>
      </c>
      <c r="V106" s="373">
        <f>'2 уровень'!Y906</f>
        <v>0</v>
      </c>
      <c r="W106" s="373">
        <f>'2 уровень'!Z906</f>
        <v>0</v>
      </c>
      <c r="X106" s="1108">
        <f>'2 уровень'!AA906</f>
        <v>0</v>
      </c>
      <c r="Y106" s="373">
        <f>'2 уровень'!AB906</f>
        <v>0</v>
      </c>
      <c r="Z106" s="373">
        <f>'2 уровень'!AC906</f>
        <v>0</v>
      </c>
      <c r="AA106" s="373">
        <f>'2 уровень'!AD906</f>
        <v>0</v>
      </c>
      <c r="AB106" s="373">
        <f>'2 уровень'!AE906</f>
        <v>0</v>
      </c>
      <c r="AC106" s="629">
        <f>'2 уровень'!AF906</f>
        <v>0</v>
      </c>
      <c r="AD106" s="373"/>
      <c r="AE106" s="373"/>
      <c r="AF106" s="1352">
        <f>'2 уровень'!AG903</f>
        <v>0</v>
      </c>
      <c r="AG106" s="1356">
        <f>'2 уровень'!AH903</f>
        <v>0</v>
      </c>
      <c r="AH106" s="385"/>
      <c r="AI106" s="385"/>
      <c r="AJ106" s="1243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</row>
    <row r="107" spans="1:201" s="139" customFormat="1" ht="29.25" x14ac:dyDescent="0.25">
      <c r="A107" s="19"/>
      <c r="B107" s="842" t="s">
        <v>206</v>
      </c>
      <c r="C107" s="32">
        <f>'2 уровень'!F907</f>
        <v>0</v>
      </c>
      <c r="D107" s="32">
        <f>'2 уровень'!G907</f>
        <v>0</v>
      </c>
      <c r="E107" s="32">
        <f>'2 уровень'!H907</f>
        <v>0</v>
      </c>
      <c r="F107" s="165">
        <f>'2 уровень'!I907</f>
        <v>0</v>
      </c>
      <c r="G107" s="152">
        <f>'2 уровень'!J907</f>
        <v>0</v>
      </c>
      <c r="H107" s="152">
        <f>'2 уровень'!K907</f>
        <v>0</v>
      </c>
      <c r="I107" s="22">
        <f>'2 уровень'!L907</f>
        <v>0</v>
      </c>
      <c r="J107" s="22">
        <f>'2 уровень'!M907</f>
        <v>0</v>
      </c>
      <c r="K107" s="22">
        <f>'2 уровень'!N907</f>
        <v>0</v>
      </c>
      <c r="L107" s="22">
        <f>'2 уровень'!O907</f>
        <v>0</v>
      </c>
      <c r="M107" s="22">
        <f>'2 уровень'!P907</f>
        <v>0</v>
      </c>
      <c r="N107" s="22">
        <f>'2 уровень'!Q907</f>
        <v>0</v>
      </c>
      <c r="O107" s="373">
        <f>'2 уровень'!R907</f>
        <v>507376.91499999998</v>
      </c>
      <c r="P107" s="373">
        <f>'2 уровень'!S907</f>
        <v>507376.91499999998</v>
      </c>
      <c r="Q107" s="373">
        <f>'2 уровень'!T907</f>
        <v>507376.91499999998</v>
      </c>
      <c r="R107" s="373">
        <f>'2 уровень'!U907</f>
        <v>507448.77499999997</v>
      </c>
      <c r="S107" s="373">
        <f>'2 уровень'!V907</f>
        <v>507448.77499999997</v>
      </c>
      <c r="T107" s="373">
        <f>'2 уровень'!W907</f>
        <v>507448.77499999997</v>
      </c>
      <c r="U107" s="373">
        <f>'2 уровень'!X907</f>
        <v>507448.77499999997</v>
      </c>
      <c r="V107" s="373">
        <f>'2 уровень'!Y907</f>
        <v>296001.80486111104</v>
      </c>
      <c r="W107" s="373">
        <f>'2 уровень'!Z907</f>
        <v>312869.92143000005</v>
      </c>
      <c r="X107" s="1108">
        <f>'2 уровень'!AA907</f>
        <v>0</v>
      </c>
      <c r="Y107" s="373">
        <f>'2 уровень'!AB907</f>
        <v>0</v>
      </c>
      <c r="Z107" s="373">
        <f>'2 уровень'!AC907</f>
        <v>16868.116568888894</v>
      </c>
      <c r="AA107" s="373">
        <f>'2 уровень'!AD907</f>
        <v>-156.70222999999999</v>
      </c>
      <c r="AB107" s="373">
        <f>'2 уровень'!AE907</f>
        <v>-570.4378999999999</v>
      </c>
      <c r="AC107" s="629">
        <f>'2 уровень'!AF907</f>
        <v>312299.48353000003</v>
      </c>
      <c r="AD107" s="373"/>
      <c r="AE107" s="373"/>
      <c r="AF107" s="1352">
        <f>'2 уровень'!AG904</f>
        <v>0</v>
      </c>
      <c r="AG107" s="1356">
        <f>'2 уровень'!AH904</f>
        <v>0</v>
      </c>
      <c r="AH107" s="385"/>
      <c r="AI107" s="385"/>
      <c r="AJ107" s="1243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</row>
    <row r="108" spans="1:201" s="139" customFormat="1" ht="29.25" x14ac:dyDescent="0.25">
      <c r="A108" s="19"/>
      <c r="B108" s="842" t="s">
        <v>359</v>
      </c>
      <c r="C108" s="32">
        <f>'2 уровень'!F908</f>
        <v>260833.5</v>
      </c>
      <c r="D108" s="32">
        <f>'2 уровень'!G908</f>
        <v>152152.87500000003</v>
      </c>
      <c r="E108" s="32">
        <f>'2 уровень'!H908</f>
        <v>163639.25750000001</v>
      </c>
      <c r="F108" s="165">
        <f>'2 уровень'!I908</f>
        <v>107.54923789642487</v>
      </c>
      <c r="G108" s="152">
        <f>'2 уровень'!J908</f>
        <v>0</v>
      </c>
      <c r="H108" s="152">
        <f>'2 уровень'!K908</f>
        <v>0</v>
      </c>
      <c r="I108" s="22">
        <f>'2 уровень'!L908</f>
        <v>0</v>
      </c>
      <c r="J108" s="22">
        <f>'2 уровень'!M908</f>
        <v>0</v>
      </c>
      <c r="K108" s="22">
        <f>'2 уровень'!N908</f>
        <v>0</v>
      </c>
      <c r="L108" s="22">
        <f>'2 уровень'!O908</f>
        <v>0</v>
      </c>
      <c r="M108" s="22">
        <f>'2 уровень'!P908</f>
        <v>0</v>
      </c>
      <c r="N108" s="22">
        <f>'2 уровень'!Q908</f>
        <v>0</v>
      </c>
      <c r="O108" s="373">
        <f>'2 уровень'!R908</f>
        <v>0</v>
      </c>
      <c r="P108" s="373">
        <f>'2 уровень'!S908</f>
        <v>0</v>
      </c>
      <c r="Q108" s="373">
        <f>'2 уровень'!T908</f>
        <v>0</v>
      </c>
      <c r="R108" s="373">
        <f>'2 уровень'!U908</f>
        <v>0</v>
      </c>
      <c r="S108" s="373">
        <f>'2 уровень'!V908</f>
        <v>0</v>
      </c>
      <c r="T108" s="373">
        <f>'2 уровень'!W908</f>
        <v>0</v>
      </c>
      <c r="U108" s="373">
        <f>'2 уровень'!X908</f>
        <v>0</v>
      </c>
      <c r="V108" s="373">
        <f>'2 уровень'!Y908</f>
        <v>0</v>
      </c>
      <c r="W108" s="373">
        <f>'2 уровень'!Z908</f>
        <v>0</v>
      </c>
      <c r="X108" s="1108">
        <f>'2 уровень'!AA908</f>
        <v>0</v>
      </c>
      <c r="Y108" s="373">
        <f>'2 уровень'!AB908</f>
        <v>0</v>
      </c>
      <c r="Z108" s="373">
        <f>'2 уровень'!AC908</f>
        <v>0</v>
      </c>
      <c r="AA108" s="373">
        <f>'2 уровень'!AD908</f>
        <v>0</v>
      </c>
      <c r="AB108" s="373">
        <f>'2 уровень'!AE908</f>
        <v>0</v>
      </c>
      <c r="AC108" s="629">
        <f>'2 уровень'!AF908</f>
        <v>0</v>
      </c>
      <c r="AD108" s="373"/>
      <c r="AE108" s="373"/>
      <c r="AF108" s="1352">
        <f>'2 уровень'!AG905</f>
        <v>0</v>
      </c>
      <c r="AG108" s="1356">
        <f>'2 уровень'!AH905</f>
        <v>0</v>
      </c>
      <c r="AH108" s="385"/>
      <c r="AI108" s="385"/>
      <c r="AJ108" s="1243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</row>
    <row r="109" spans="1:201" s="139" customFormat="1" ht="29.25" x14ac:dyDescent="0.25">
      <c r="A109" s="19"/>
      <c r="B109" s="842" t="s">
        <v>347</v>
      </c>
      <c r="C109" s="32">
        <f>'2 уровень'!F909</f>
        <v>11000</v>
      </c>
      <c r="D109" s="32">
        <f>'2 уровень'!G909</f>
        <v>6416.6666666666661</v>
      </c>
      <c r="E109" s="32">
        <f>'2 уровень'!H909</f>
        <v>7271</v>
      </c>
      <c r="F109" s="165">
        <f>'2 уровень'!I909</f>
        <v>113.31428571428572</v>
      </c>
      <c r="G109" s="152">
        <f>'2 уровень'!J909</f>
        <v>0</v>
      </c>
      <c r="H109" s="152">
        <f>'2 уровень'!K909</f>
        <v>0</v>
      </c>
      <c r="I109" s="22">
        <f>'2 уровень'!L909</f>
        <v>0</v>
      </c>
      <c r="J109" s="22">
        <f>'2 уровень'!M909</f>
        <v>0</v>
      </c>
      <c r="K109" s="22">
        <f>'2 уровень'!N909</f>
        <v>0</v>
      </c>
      <c r="L109" s="22">
        <f>'2 уровень'!O909</f>
        <v>0</v>
      </c>
      <c r="M109" s="22">
        <f>'2 уровень'!P909</f>
        <v>0</v>
      </c>
      <c r="N109" s="22">
        <f>'2 уровень'!Q909</f>
        <v>0</v>
      </c>
      <c r="O109" s="373">
        <f>'2 уровень'!R909</f>
        <v>0</v>
      </c>
      <c r="P109" s="373">
        <f>'2 уровень'!S909</f>
        <v>0</v>
      </c>
      <c r="Q109" s="373">
        <f>'2 уровень'!T909</f>
        <v>0</v>
      </c>
      <c r="R109" s="373">
        <f>'2 уровень'!U909</f>
        <v>0</v>
      </c>
      <c r="S109" s="373">
        <f>'2 уровень'!V909</f>
        <v>0</v>
      </c>
      <c r="T109" s="373">
        <f>'2 уровень'!W909</f>
        <v>0</v>
      </c>
      <c r="U109" s="373">
        <f>'2 уровень'!X909</f>
        <v>0</v>
      </c>
      <c r="V109" s="373">
        <f>'2 уровень'!Y909</f>
        <v>0</v>
      </c>
      <c r="W109" s="373">
        <f>'2 уровень'!Z909</f>
        <v>0</v>
      </c>
      <c r="X109" s="1108">
        <f>'2 уровень'!AA909</f>
        <v>0</v>
      </c>
      <c r="Y109" s="373">
        <f>'2 уровень'!AB909</f>
        <v>0</v>
      </c>
      <c r="Z109" s="373">
        <f>'2 уровень'!AC909</f>
        <v>0</v>
      </c>
      <c r="AA109" s="373">
        <f>'2 уровень'!AD909</f>
        <v>0</v>
      </c>
      <c r="AB109" s="373">
        <f>'2 уровень'!AE909</f>
        <v>0</v>
      </c>
      <c r="AC109" s="629">
        <f>'2 уровень'!AF909</f>
        <v>0</v>
      </c>
      <c r="AD109" s="373"/>
      <c r="AE109" s="373"/>
      <c r="AF109" s="1352">
        <f>'2 уровень'!AG906</f>
        <v>0</v>
      </c>
      <c r="AG109" s="1356">
        <f>'2 уровень'!AH906</f>
        <v>0</v>
      </c>
      <c r="AH109" s="385"/>
      <c r="AI109" s="385"/>
      <c r="AJ109" s="1243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</row>
    <row r="110" spans="1:201" s="139" customFormat="1" ht="30" x14ac:dyDescent="0.25">
      <c r="A110" s="19"/>
      <c r="B110" s="1176" t="s">
        <v>348</v>
      </c>
      <c r="C110" s="32">
        <f>'2 уровень'!F910</f>
        <v>225340.5</v>
      </c>
      <c r="D110" s="32">
        <f>'2 уровень'!G910</f>
        <v>131448.62499999997</v>
      </c>
      <c r="E110" s="32">
        <f>'2 уровень'!H910</f>
        <v>128712.25750000001</v>
      </c>
      <c r="F110" s="165">
        <f>'2 уровень'!I910</f>
        <v>97.918298879124848</v>
      </c>
      <c r="G110" s="152">
        <f>'2 уровень'!J910</f>
        <v>0</v>
      </c>
      <c r="H110" s="152">
        <f>'2 уровень'!K910</f>
        <v>0</v>
      </c>
      <c r="I110" s="22">
        <f>'2 уровень'!L910</f>
        <v>0</v>
      </c>
      <c r="J110" s="22">
        <f>'2 уровень'!M910</f>
        <v>0</v>
      </c>
      <c r="K110" s="22">
        <f>'2 уровень'!N910</f>
        <v>0</v>
      </c>
      <c r="L110" s="22">
        <f>'2 уровень'!O910</f>
        <v>0</v>
      </c>
      <c r="M110" s="22">
        <f>'2 уровень'!P910</f>
        <v>0</v>
      </c>
      <c r="N110" s="22">
        <f>'2 уровень'!Q910</f>
        <v>0</v>
      </c>
      <c r="O110" s="373">
        <f>'2 уровень'!R910</f>
        <v>0</v>
      </c>
      <c r="P110" s="373">
        <f>'2 уровень'!S910</f>
        <v>0</v>
      </c>
      <c r="Q110" s="373">
        <f>'2 уровень'!T910</f>
        <v>0</v>
      </c>
      <c r="R110" s="373">
        <f>'2 уровень'!U910</f>
        <v>0</v>
      </c>
      <c r="S110" s="373">
        <f>'2 уровень'!V910</f>
        <v>0</v>
      </c>
      <c r="T110" s="373">
        <f>'2 уровень'!W910</f>
        <v>0</v>
      </c>
      <c r="U110" s="373">
        <f>'2 уровень'!X910</f>
        <v>0</v>
      </c>
      <c r="V110" s="373">
        <f>'2 уровень'!Y910</f>
        <v>0</v>
      </c>
      <c r="W110" s="373">
        <f>'2 уровень'!Z910</f>
        <v>0</v>
      </c>
      <c r="X110" s="1108">
        <f>'2 уровень'!AA910</f>
        <v>0</v>
      </c>
      <c r="Y110" s="373">
        <f>'2 уровень'!AB910</f>
        <v>0</v>
      </c>
      <c r="Z110" s="373">
        <f>'2 уровень'!AC910</f>
        <v>0</v>
      </c>
      <c r="AA110" s="373">
        <f>'2 уровень'!AD910</f>
        <v>0</v>
      </c>
      <c r="AB110" s="373">
        <f>'2 уровень'!AE910</f>
        <v>0</v>
      </c>
      <c r="AC110" s="629">
        <f>'2 уровень'!AF910</f>
        <v>0</v>
      </c>
      <c r="AD110" s="373"/>
      <c r="AE110" s="373"/>
      <c r="AF110" s="1352">
        <f>'2 уровень'!AG907</f>
        <v>0</v>
      </c>
      <c r="AG110" s="1356">
        <f>'2 уровень'!AH907</f>
        <v>0</v>
      </c>
      <c r="AH110" s="385"/>
      <c r="AI110" s="385"/>
      <c r="AJ110" s="1243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</row>
    <row r="111" spans="1:201" s="139" customFormat="1" x14ac:dyDescent="0.25">
      <c r="A111" s="19"/>
      <c r="B111" s="842" t="s">
        <v>349</v>
      </c>
      <c r="C111" s="32">
        <f>'2 уровень'!F911</f>
        <v>143400</v>
      </c>
      <c r="D111" s="32">
        <f>'2 уровень'!G911</f>
        <v>83650</v>
      </c>
      <c r="E111" s="32">
        <f>'2 уровень'!H911</f>
        <v>83233</v>
      </c>
      <c r="F111" s="165">
        <f>'2 уровень'!I911</f>
        <v>99.501494321577994</v>
      </c>
      <c r="G111" s="152">
        <f>'2 уровень'!J911</f>
        <v>0</v>
      </c>
      <c r="H111" s="152">
        <f>'2 уровень'!K911</f>
        <v>0</v>
      </c>
      <c r="I111" s="22">
        <f>'2 уровень'!L911</f>
        <v>0</v>
      </c>
      <c r="J111" s="22">
        <f>'2 уровень'!M911</f>
        <v>0</v>
      </c>
      <c r="K111" s="22">
        <f>'2 уровень'!N911</f>
        <v>0</v>
      </c>
      <c r="L111" s="22">
        <f>'2 уровень'!O911</f>
        <v>0</v>
      </c>
      <c r="M111" s="22">
        <f>'2 уровень'!P911</f>
        <v>0</v>
      </c>
      <c r="N111" s="22">
        <f>'2 уровень'!Q911</f>
        <v>0</v>
      </c>
      <c r="O111" s="373">
        <f>'2 уровень'!R911</f>
        <v>0</v>
      </c>
      <c r="P111" s="373">
        <f>'2 уровень'!S911</f>
        <v>0</v>
      </c>
      <c r="Q111" s="373">
        <f>'2 уровень'!T911</f>
        <v>0</v>
      </c>
      <c r="R111" s="373">
        <f>'2 уровень'!U911</f>
        <v>0</v>
      </c>
      <c r="S111" s="373">
        <f>'2 уровень'!V911</f>
        <v>0</v>
      </c>
      <c r="T111" s="373">
        <f>'2 уровень'!W911</f>
        <v>0</v>
      </c>
      <c r="U111" s="373">
        <f>'2 уровень'!X911</f>
        <v>0</v>
      </c>
      <c r="V111" s="373">
        <f>'2 уровень'!Y911</f>
        <v>0</v>
      </c>
      <c r="W111" s="373">
        <f>'2 уровень'!Z911</f>
        <v>0</v>
      </c>
      <c r="X111" s="1108">
        <f>'2 уровень'!AA911</f>
        <v>0</v>
      </c>
      <c r="Y111" s="373">
        <f>'2 уровень'!AB911</f>
        <v>0</v>
      </c>
      <c r="Z111" s="373">
        <f>'2 уровень'!AC911</f>
        <v>0</v>
      </c>
      <c r="AA111" s="373">
        <f>'2 уровень'!AD911</f>
        <v>0</v>
      </c>
      <c r="AB111" s="373">
        <f>'2 уровень'!AE911</f>
        <v>0</v>
      </c>
      <c r="AC111" s="629">
        <f>'2 уровень'!AF911</f>
        <v>0</v>
      </c>
      <c r="AD111" s="373"/>
      <c r="AE111" s="373"/>
      <c r="AF111" s="1352">
        <f>'2 уровень'!AG908</f>
        <v>0</v>
      </c>
      <c r="AG111" s="1356">
        <f>'2 уровень'!AH908</f>
        <v>0</v>
      </c>
      <c r="AH111" s="385"/>
      <c r="AI111" s="385"/>
      <c r="AJ111" s="1243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</row>
    <row r="112" spans="1:201" s="139" customFormat="1" ht="30" x14ac:dyDescent="0.25">
      <c r="A112" s="19"/>
      <c r="B112" s="845" t="s">
        <v>374</v>
      </c>
      <c r="C112" s="32">
        <f>'2 уровень'!F912</f>
        <v>63762</v>
      </c>
      <c r="D112" s="32">
        <f>'2 уровень'!G912</f>
        <v>37194.499999999993</v>
      </c>
      <c r="E112" s="32">
        <f>'2 уровень'!H912</f>
        <v>30389.029999999992</v>
      </c>
      <c r="F112" s="165">
        <f>'2 уровень'!I912</f>
        <v>81.703020607885563</v>
      </c>
      <c r="G112" s="152">
        <f>'2 уровень'!J912</f>
        <v>0</v>
      </c>
      <c r="H112" s="152">
        <f>'2 уровень'!K912</f>
        <v>0</v>
      </c>
      <c r="I112" s="22">
        <f>'2 уровень'!L912</f>
        <v>0</v>
      </c>
      <c r="J112" s="22">
        <f>'2 уровень'!M912</f>
        <v>0</v>
      </c>
      <c r="K112" s="22">
        <f>'2 уровень'!N912</f>
        <v>0</v>
      </c>
      <c r="L112" s="22">
        <f>'2 уровень'!O912</f>
        <v>0</v>
      </c>
      <c r="M112" s="22">
        <f>'2 уровень'!P912</f>
        <v>0</v>
      </c>
      <c r="N112" s="22">
        <f>'2 уровень'!Q912</f>
        <v>0</v>
      </c>
      <c r="O112" s="373">
        <f>'2 уровень'!R912</f>
        <v>0</v>
      </c>
      <c r="P112" s="373">
        <f>'2 уровень'!S912</f>
        <v>0</v>
      </c>
      <c r="Q112" s="373">
        <f>'2 уровень'!T912</f>
        <v>0</v>
      </c>
      <c r="R112" s="373">
        <f>'2 уровень'!U912</f>
        <v>0</v>
      </c>
      <c r="S112" s="373">
        <f>'2 уровень'!V912</f>
        <v>0</v>
      </c>
      <c r="T112" s="373">
        <f>'2 уровень'!W912</f>
        <v>0</v>
      </c>
      <c r="U112" s="373">
        <f>'2 уровень'!X912</f>
        <v>0</v>
      </c>
      <c r="V112" s="373">
        <f>'2 уровень'!Y912</f>
        <v>0</v>
      </c>
      <c r="W112" s="373">
        <f>'2 уровень'!Z912</f>
        <v>0</v>
      </c>
      <c r="X112" s="1108">
        <f>'2 уровень'!AA912</f>
        <v>0</v>
      </c>
      <c r="Y112" s="373">
        <f>'2 уровень'!AB912</f>
        <v>0</v>
      </c>
      <c r="Z112" s="373">
        <f>'2 уровень'!AC912</f>
        <v>0</v>
      </c>
      <c r="AA112" s="373">
        <f>'2 уровень'!AD912</f>
        <v>0</v>
      </c>
      <c r="AB112" s="373">
        <f>'2 уровень'!AE912</f>
        <v>0</v>
      </c>
      <c r="AC112" s="629">
        <f>'2 уровень'!AF912</f>
        <v>0</v>
      </c>
      <c r="AD112" s="373"/>
      <c r="AE112" s="373"/>
      <c r="AF112" s="1352">
        <f>'2 уровень'!AG909</f>
        <v>0</v>
      </c>
      <c r="AG112" s="1356">
        <f>'2 уровень'!AH909</f>
        <v>0</v>
      </c>
      <c r="AH112" s="385"/>
      <c r="AI112" s="385"/>
      <c r="AJ112" s="1243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</row>
    <row r="113" spans="1:201" s="139" customFormat="1" ht="60" x14ac:dyDescent="0.25">
      <c r="A113" s="19"/>
      <c r="B113" s="844" t="s">
        <v>350</v>
      </c>
      <c r="C113" s="32">
        <f>'2 уровень'!F913</f>
        <v>47000</v>
      </c>
      <c r="D113" s="32">
        <f>'2 уровень'!G913</f>
        <v>27416.666666666664</v>
      </c>
      <c r="E113" s="32">
        <f>'2 уровень'!H913</f>
        <v>19332</v>
      </c>
      <c r="F113" s="165">
        <f>'2 уровень'!I913</f>
        <v>70.511854103343481</v>
      </c>
      <c r="G113" s="152">
        <f>'2 уровень'!J913</f>
        <v>0</v>
      </c>
      <c r="H113" s="152">
        <f>'2 уровень'!K913</f>
        <v>0</v>
      </c>
      <c r="I113" s="22">
        <f>'2 уровень'!L913</f>
        <v>0</v>
      </c>
      <c r="J113" s="22">
        <f>'2 уровень'!M913</f>
        <v>0</v>
      </c>
      <c r="K113" s="22">
        <f>'2 уровень'!N913</f>
        <v>0</v>
      </c>
      <c r="L113" s="22">
        <f>'2 уровень'!O913</f>
        <v>0</v>
      </c>
      <c r="M113" s="22">
        <f>'2 уровень'!P913</f>
        <v>0</v>
      </c>
      <c r="N113" s="22">
        <f>'2 уровень'!Q913</f>
        <v>0</v>
      </c>
      <c r="O113" s="373">
        <f>'2 уровень'!R913</f>
        <v>0</v>
      </c>
      <c r="P113" s="373">
        <f>'2 уровень'!S913</f>
        <v>0</v>
      </c>
      <c r="Q113" s="373">
        <f>'2 уровень'!T913</f>
        <v>0</v>
      </c>
      <c r="R113" s="373">
        <f>'2 уровень'!U913</f>
        <v>0</v>
      </c>
      <c r="S113" s="373">
        <f>'2 уровень'!V913</f>
        <v>0</v>
      </c>
      <c r="T113" s="373">
        <f>'2 уровень'!W913</f>
        <v>0</v>
      </c>
      <c r="U113" s="373">
        <f>'2 уровень'!X913</f>
        <v>0</v>
      </c>
      <c r="V113" s="373">
        <f>'2 уровень'!Y913</f>
        <v>0</v>
      </c>
      <c r="W113" s="373">
        <f>'2 уровень'!Z913</f>
        <v>0</v>
      </c>
      <c r="X113" s="1108">
        <f>'2 уровень'!AA913</f>
        <v>0</v>
      </c>
      <c r="Y113" s="373">
        <f>'2 уровень'!AB913</f>
        <v>0</v>
      </c>
      <c r="Z113" s="373">
        <f>'2 уровень'!AC913</f>
        <v>0</v>
      </c>
      <c r="AA113" s="373">
        <f>'2 уровень'!AD913</f>
        <v>0</v>
      </c>
      <c r="AB113" s="373">
        <f>'2 уровень'!AE913</f>
        <v>0</v>
      </c>
      <c r="AC113" s="629">
        <f>'2 уровень'!AF913</f>
        <v>0</v>
      </c>
      <c r="AD113" s="373"/>
      <c r="AE113" s="373"/>
      <c r="AF113" s="1352">
        <f>'2 уровень'!AG910</f>
        <v>0</v>
      </c>
      <c r="AG113" s="1356">
        <f>'2 уровень'!AH910</f>
        <v>0</v>
      </c>
      <c r="AH113" s="385"/>
      <c r="AI113" s="385"/>
      <c r="AJ113" s="1243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</row>
    <row r="114" spans="1:201" ht="75" x14ac:dyDescent="0.25">
      <c r="A114" s="19">
        <v>1</v>
      </c>
      <c r="B114" s="336" t="s">
        <v>387</v>
      </c>
      <c r="C114" s="29">
        <f>'2 уровень'!F914</f>
        <v>19000</v>
      </c>
      <c r="D114" s="29">
        <f>'2 уровень'!G914</f>
        <v>11083.333333333332</v>
      </c>
      <c r="E114" s="32">
        <f>'2 уровень'!H914</f>
        <v>18550</v>
      </c>
      <c r="F114" s="165">
        <f>'2 уровень'!I914</f>
        <v>167.36842105263159</v>
      </c>
      <c r="G114" s="152">
        <f>'2 уровень'!J914</f>
        <v>0</v>
      </c>
      <c r="H114" s="152">
        <f>'2 уровень'!K914</f>
        <v>0</v>
      </c>
      <c r="I114" s="153">
        <f>'2 уровень'!L914</f>
        <v>0</v>
      </c>
      <c r="J114" s="153">
        <f>'2 уровень'!M914</f>
        <v>0</v>
      </c>
      <c r="K114" s="153">
        <f>'2 уровень'!N914</f>
        <v>0</v>
      </c>
      <c r="L114" s="153">
        <f>'2 уровень'!O914</f>
        <v>0</v>
      </c>
      <c r="M114" s="153">
        <f>'2 уровень'!P914</f>
        <v>0</v>
      </c>
      <c r="N114" s="153">
        <f>'2 уровень'!Q914</f>
        <v>0</v>
      </c>
      <c r="O114" s="373">
        <f>'2 уровень'!R914</f>
        <v>0</v>
      </c>
      <c r="P114" s="373">
        <f>'2 уровень'!S914</f>
        <v>0</v>
      </c>
      <c r="Q114" s="373">
        <f>'2 уровень'!T914</f>
        <v>0</v>
      </c>
      <c r="R114" s="373">
        <f>'2 уровень'!U914</f>
        <v>0</v>
      </c>
      <c r="S114" s="373">
        <f>'2 уровень'!V914</f>
        <v>0</v>
      </c>
      <c r="T114" s="373">
        <f>'2 уровень'!W914</f>
        <v>0</v>
      </c>
      <c r="U114" s="373">
        <f>'2 уровень'!X914</f>
        <v>0</v>
      </c>
      <c r="V114" s="373">
        <f>'2 уровень'!Y914</f>
        <v>0</v>
      </c>
      <c r="W114" s="373">
        <f>'2 уровень'!Z914</f>
        <v>0</v>
      </c>
      <c r="X114" s="1108">
        <f>'2 уровень'!AA914</f>
        <v>0</v>
      </c>
      <c r="Y114" s="373">
        <f>'2 уровень'!AB914</f>
        <v>0</v>
      </c>
      <c r="Z114" s="373">
        <f>'2 уровень'!AC914</f>
        <v>0</v>
      </c>
      <c r="AA114" s="373">
        <f>'2 уровень'!AD914</f>
        <v>0</v>
      </c>
      <c r="AB114" s="373">
        <f>'2 уровень'!AE914</f>
        <v>0</v>
      </c>
      <c r="AC114" s="629">
        <f>'2 уровень'!AF914</f>
        <v>0</v>
      </c>
      <c r="AD114" s="373"/>
      <c r="AE114" s="373"/>
      <c r="AF114" s="1352">
        <f>'2 уровень'!AG911</f>
        <v>0</v>
      </c>
      <c r="AG114" s="1356">
        <f>'2 уровень'!AH911</f>
        <v>0</v>
      </c>
      <c r="AH114" s="385"/>
      <c r="AI114" s="385"/>
      <c r="AJ114" s="1243"/>
    </row>
    <row r="115" spans="1:201" ht="60" x14ac:dyDescent="0.25">
      <c r="A115" s="19">
        <v>1</v>
      </c>
      <c r="B115" s="845" t="s">
        <v>351</v>
      </c>
      <c r="C115" s="29">
        <f>'2 уровень'!F915</f>
        <v>0</v>
      </c>
      <c r="D115" s="29">
        <f>'2 уровень'!G915</f>
        <v>0</v>
      </c>
      <c r="E115" s="29">
        <f>'2 уровень'!H915</f>
        <v>0</v>
      </c>
      <c r="F115" s="144">
        <f>'2 уровень'!I915</f>
        <v>0</v>
      </c>
      <c r="G115" s="152">
        <f>'2 уровень'!J915</f>
        <v>0</v>
      </c>
      <c r="H115" s="152">
        <f>'2 уровень'!K915</f>
        <v>0</v>
      </c>
      <c r="I115" s="153">
        <f>'2 уровень'!L915</f>
        <v>0</v>
      </c>
      <c r="J115" s="153">
        <f>'2 уровень'!M915</f>
        <v>0</v>
      </c>
      <c r="K115" s="153">
        <f>'2 уровень'!N915</f>
        <v>0</v>
      </c>
      <c r="L115" s="153">
        <f>'2 уровень'!O915</f>
        <v>0</v>
      </c>
      <c r="M115" s="153">
        <f>'2 уровень'!P915</f>
        <v>0</v>
      </c>
      <c r="N115" s="153">
        <f>'2 уровень'!Q915</f>
        <v>0</v>
      </c>
      <c r="O115" s="373">
        <f>'2 уровень'!R915</f>
        <v>0</v>
      </c>
      <c r="P115" s="373">
        <f>'2 уровень'!S915</f>
        <v>0</v>
      </c>
      <c r="Q115" s="373">
        <f>'2 уровень'!T915</f>
        <v>0</v>
      </c>
      <c r="R115" s="373">
        <f>'2 уровень'!U915</f>
        <v>0</v>
      </c>
      <c r="S115" s="373">
        <f>'2 уровень'!V915</f>
        <v>0</v>
      </c>
      <c r="T115" s="373">
        <f>'2 уровень'!W915</f>
        <v>0</v>
      </c>
      <c r="U115" s="373">
        <f>'2 уровень'!X915</f>
        <v>0</v>
      </c>
      <c r="V115" s="373">
        <f>'2 уровень'!Y915</f>
        <v>0</v>
      </c>
      <c r="W115" s="373">
        <f>'2 уровень'!Z915</f>
        <v>0</v>
      </c>
      <c r="X115" s="1108">
        <f>'2 уровень'!AA915</f>
        <v>0</v>
      </c>
      <c r="Y115" s="373">
        <f>'2 уровень'!AB915</f>
        <v>0</v>
      </c>
      <c r="Z115" s="373">
        <f>'2 уровень'!AC915</f>
        <v>0</v>
      </c>
      <c r="AA115" s="373">
        <f>'2 уровень'!AD915</f>
        <v>0</v>
      </c>
      <c r="AB115" s="373">
        <f>'2 уровень'!AE915</f>
        <v>0</v>
      </c>
      <c r="AC115" s="629">
        <f>'2 уровень'!AF915</f>
        <v>0</v>
      </c>
      <c r="AD115" s="373"/>
      <c r="AE115" s="373"/>
      <c r="AF115" s="1353">
        <f>'2 уровень'!AG912</f>
        <v>0</v>
      </c>
      <c r="AG115" s="1356">
        <f>'2 уровень'!AH912</f>
        <v>0</v>
      </c>
      <c r="AH115" s="385"/>
      <c r="AI115" s="385"/>
      <c r="AJ115" s="1243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  <c r="GL115" s="139"/>
      <c r="GM115" s="139"/>
      <c r="GN115" s="139"/>
      <c r="GO115" s="139"/>
      <c r="GP115" s="139"/>
      <c r="GQ115" s="139"/>
      <c r="GR115" s="139"/>
      <c r="GS115" s="139"/>
    </row>
    <row r="116" spans="1:201" ht="45" x14ac:dyDescent="0.25">
      <c r="A116" s="19">
        <v>1</v>
      </c>
      <c r="B116" s="845" t="s">
        <v>352</v>
      </c>
      <c r="C116" s="29">
        <f>'2 уровень'!F916</f>
        <v>12800</v>
      </c>
      <c r="D116" s="29">
        <f>'2 уровень'!G916</f>
        <v>7466.666666666667</v>
      </c>
      <c r="E116" s="29">
        <f>'2 уровень'!H916</f>
        <v>16381</v>
      </c>
      <c r="F116" s="144">
        <f>'2 уровень'!I916</f>
        <v>219.38839285714286</v>
      </c>
      <c r="G116" s="152">
        <f>'2 уровень'!J916</f>
        <v>0</v>
      </c>
      <c r="H116" s="152">
        <f>'2 уровень'!K916</f>
        <v>0</v>
      </c>
      <c r="I116" s="153">
        <f>'2 уровень'!L916</f>
        <v>0</v>
      </c>
      <c r="J116" s="153">
        <f>'2 уровень'!M916</f>
        <v>0</v>
      </c>
      <c r="K116" s="153">
        <f>'2 уровень'!N916</f>
        <v>0</v>
      </c>
      <c r="L116" s="153">
        <f>'2 уровень'!O916</f>
        <v>0</v>
      </c>
      <c r="M116" s="153">
        <f>'2 уровень'!P916</f>
        <v>0</v>
      </c>
      <c r="N116" s="153">
        <f>'2 уровень'!Q916</f>
        <v>0</v>
      </c>
      <c r="O116" s="373">
        <f>'2 уровень'!R916</f>
        <v>0</v>
      </c>
      <c r="P116" s="373">
        <f>'2 уровень'!S916</f>
        <v>0</v>
      </c>
      <c r="Q116" s="373">
        <f>'2 уровень'!T916</f>
        <v>0</v>
      </c>
      <c r="R116" s="373">
        <f>'2 уровень'!U916</f>
        <v>0</v>
      </c>
      <c r="S116" s="373">
        <f>'2 уровень'!V916</f>
        <v>0</v>
      </c>
      <c r="T116" s="373">
        <f>'2 уровень'!W916</f>
        <v>0</v>
      </c>
      <c r="U116" s="373">
        <f>'2 уровень'!X916</f>
        <v>0</v>
      </c>
      <c r="V116" s="373">
        <f>'2 уровень'!Y916</f>
        <v>0</v>
      </c>
      <c r="W116" s="373">
        <f>'2 уровень'!Z916</f>
        <v>0</v>
      </c>
      <c r="X116" s="1108">
        <f>'2 уровень'!AA916</f>
        <v>0</v>
      </c>
      <c r="Y116" s="373">
        <f>'2 уровень'!AB916</f>
        <v>0</v>
      </c>
      <c r="Z116" s="373">
        <f>'2 уровень'!AC916</f>
        <v>0</v>
      </c>
      <c r="AA116" s="373">
        <f>'2 уровень'!AD916</f>
        <v>0</v>
      </c>
      <c r="AB116" s="373">
        <f>'2 уровень'!AE916</f>
        <v>0</v>
      </c>
      <c r="AC116" s="629">
        <f>'2 уровень'!AF916</f>
        <v>0</v>
      </c>
      <c r="AD116" s="373"/>
      <c r="AE116" s="373"/>
      <c r="AF116" s="1353">
        <f>'2 уровень'!AG913</f>
        <v>0</v>
      </c>
      <c r="AG116" s="1356">
        <f>'2 уровень'!AH913</f>
        <v>0</v>
      </c>
      <c r="AH116" s="385"/>
      <c r="AI116" s="385"/>
      <c r="AJ116" s="1243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  <c r="GL116" s="139"/>
      <c r="GM116" s="139"/>
      <c r="GN116" s="139"/>
      <c r="GO116" s="139"/>
      <c r="GP116" s="139"/>
      <c r="GQ116" s="139"/>
      <c r="GR116" s="139"/>
      <c r="GS116" s="139"/>
    </row>
    <row r="117" spans="1:201" ht="105" x14ac:dyDescent="0.25">
      <c r="A117" s="19">
        <v>1</v>
      </c>
      <c r="B117" s="336" t="s">
        <v>533</v>
      </c>
      <c r="C117" s="29">
        <f>'2 уровень'!F917</f>
        <v>1850</v>
      </c>
      <c r="D117" s="29">
        <f>'2 уровень'!G917</f>
        <v>1079.1666666666665</v>
      </c>
      <c r="E117" s="29">
        <f>'2 уровень'!H917</f>
        <v>6993</v>
      </c>
      <c r="F117" s="144">
        <f>'2 уровень'!I917</f>
        <v>648.00000000000011</v>
      </c>
      <c r="G117" s="152">
        <f>'2 уровень'!J917</f>
        <v>0</v>
      </c>
      <c r="H117" s="152">
        <f>'2 уровень'!K917</f>
        <v>0</v>
      </c>
      <c r="I117" s="153">
        <f>'2 уровень'!L917</f>
        <v>0</v>
      </c>
      <c r="J117" s="153">
        <f>'2 уровень'!M917</f>
        <v>0</v>
      </c>
      <c r="K117" s="153">
        <f>'2 уровень'!N917</f>
        <v>0</v>
      </c>
      <c r="L117" s="153">
        <f>'2 уровень'!O917</f>
        <v>0</v>
      </c>
      <c r="M117" s="153">
        <f>'2 уровень'!P917</f>
        <v>0</v>
      </c>
      <c r="N117" s="153">
        <f>'2 уровень'!Q917</f>
        <v>0</v>
      </c>
      <c r="O117" s="373">
        <f>'2 уровень'!R917</f>
        <v>0</v>
      </c>
      <c r="P117" s="373">
        <f>'2 уровень'!S917</f>
        <v>0</v>
      </c>
      <c r="Q117" s="373">
        <f>'2 уровень'!T917</f>
        <v>0</v>
      </c>
      <c r="R117" s="373">
        <f>'2 уровень'!U917</f>
        <v>0</v>
      </c>
      <c r="S117" s="373">
        <f>'2 уровень'!V917</f>
        <v>0</v>
      </c>
      <c r="T117" s="373">
        <f>'2 уровень'!W917</f>
        <v>0</v>
      </c>
      <c r="U117" s="373">
        <f>'2 уровень'!X917</f>
        <v>0</v>
      </c>
      <c r="V117" s="373">
        <f>'2 уровень'!Y917</f>
        <v>0</v>
      </c>
      <c r="W117" s="373">
        <f>'2 уровень'!Z917</f>
        <v>0</v>
      </c>
      <c r="X117" s="1108">
        <f>'2 уровень'!AA917</f>
        <v>0</v>
      </c>
      <c r="Y117" s="373">
        <f>'2 уровень'!AB917</f>
        <v>0</v>
      </c>
      <c r="Z117" s="373">
        <f>'2 уровень'!AC917</f>
        <v>0</v>
      </c>
      <c r="AA117" s="373">
        <f>'2 уровень'!AD917</f>
        <v>0</v>
      </c>
      <c r="AB117" s="373">
        <f>'2 уровень'!AE917</f>
        <v>0</v>
      </c>
      <c r="AC117" s="629">
        <f>'2 уровень'!AF917</f>
        <v>0</v>
      </c>
      <c r="AD117" s="373"/>
      <c r="AE117" s="373"/>
      <c r="AF117" s="1353">
        <f>'2 уровень'!AG914</f>
        <v>0</v>
      </c>
      <c r="AG117" s="1356">
        <f>'2 уровень'!AH914</f>
        <v>0</v>
      </c>
      <c r="AH117" s="385"/>
      <c r="AI117" s="385"/>
      <c r="AJ117" s="1243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  <c r="GL117" s="139"/>
      <c r="GM117" s="139"/>
      <c r="GN117" s="139"/>
      <c r="GO117" s="139"/>
      <c r="GP117" s="139"/>
      <c r="GQ117" s="139"/>
      <c r="GR117" s="139"/>
      <c r="GS117" s="139"/>
    </row>
    <row r="118" spans="1:201" ht="90" x14ac:dyDescent="0.25">
      <c r="A118" s="19">
        <v>1</v>
      </c>
      <c r="B118" s="845" t="s">
        <v>522</v>
      </c>
      <c r="C118" s="29">
        <f>'2 уровень'!F918</f>
        <v>0</v>
      </c>
      <c r="D118" s="29">
        <f>'2 уровень'!G918</f>
        <v>0</v>
      </c>
      <c r="E118" s="29">
        <f>'2 уровень'!H918</f>
        <v>0</v>
      </c>
      <c r="F118" s="144">
        <f>'2 уровень'!I918</f>
        <v>0</v>
      </c>
      <c r="G118" s="152">
        <f>'2 уровень'!J918</f>
        <v>0</v>
      </c>
      <c r="H118" s="152">
        <f>'2 уровень'!K918</f>
        <v>0</v>
      </c>
      <c r="I118" s="153">
        <f>'2 уровень'!L918</f>
        <v>0</v>
      </c>
      <c r="J118" s="153">
        <f>'2 уровень'!M918</f>
        <v>0</v>
      </c>
      <c r="K118" s="153">
        <f>'2 уровень'!N918</f>
        <v>0</v>
      </c>
      <c r="L118" s="153">
        <f>'2 уровень'!O918</f>
        <v>0</v>
      </c>
      <c r="M118" s="153">
        <f>'2 уровень'!P918</f>
        <v>0</v>
      </c>
      <c r="N118" s="153">
        <f>'2 уровень'!Q918</f>
        <v>0</v>
      </c>
      <c r="O118" s="373">
        <f>'2 уровень'!R918</f>
        <v>0</v>
      </c>
      <c r="P118" s="373">
        <f>'2 уровень'!S918</f>
        <v>0</v>
      </c>
      <c r="Q118" s="373">
        <f>'2 уровень'!T918</f>
        <v>0</v>
      </c>
      <c r="R118" s="373">
        <f>'2 уровень'!U918</f>
        <v>0</v>
      </c>
      <c r="S118" s="373">
        <f>'2 уровень'!V918</f>
        <v>0</v>
      </c>
      <c r="T118" s="373">
        <f>'2 уровень'!W918</f>
        <v>0</v>
      </c>
      <c r="U118" s="373">
        <f>'2 уровень'!X918</f>
        <v>0</v>
      </c>
      <c r="V118" s="373">
        <f>'2 уровень'!Y918</f>
        <v>0</v>
      </c>
      <c r="W118" s="373">
        <f>'2 уровень'!Z918</f>
        <v>0</v>
      </c>
      <c r="X118" s="1108">
        <f>'2 уровень'!AA918</f>
        <v>0</v>
      </c>
      <c r="Y118" s="373">
        <f>'2 уровень'!AB918</f>
        <v>0</v>
      </c>
      <c r="Z118" s="373">
        <f>'2 уровень'!AC918</f>
        <v>0</v>
      </c>
      <c r="AA118" s="373">
        <f>'2 уровень'!AD918</f>
        <v>0</v>
      </c>
      <c r="AB118" s="373">
        <f>'2 уровень'!AE918</f>
        <v>0</v>
      </c>
      <c r="AC118" s="629">
        <f>'2 уровень'!AF918</f>
        <v>0</v>
      </c>
      <c r="AD118" s="373"/>
      <c r="AE118" s="373"/>
      <c r="AF118" s="1353">
        <f>'2 уровень'!AG915</f>
        <v>0</v>
      </c>
      <c r="AG118" s="1356">
        <f>'2 уровень'!AH915</f>
        <v>0</v>
      </c>
      <c r="AH118" s="385"/>
      <c r="AI118" s="385"/>
      <c r="AJ118" s="1243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</row>
    <row r="119" spans="1:201" ht="30" x14ac:dyDescent="0.25">
      <c r="A119" s="19">
        <v>1</v>
      </c>
      <c r="B119" s="843" t="s">
        <v>510</v>
      </c>
      <c r="C119" s="29">
        <f>'2 уровень'!F919</f>
        <v>9843</v>
      </c>
      <c r="D119" s="29">
        <f>'2 уровень'!G919</f>
        <v>5741.7500000000009</v>
      </c>
      <c r="E119" s="29">
        <f>'2 уровень'!H919</f>
        <v>4273</v>
      </c>
      <c r="F119" s="144">
        <f>'2 уровень'!I919</f>
        <v>74.419819741368045</v>
      </c>
      <c r="G119" s="152">
        <f>'2 уровень'!J919</f>
        <v>0</v>
      </c>
      <c r="H119" s="152">
        <f>'2 уровень'!K919</f>
        <v>0</v>
      </c>
      <c r="I119" s="153">
        <f>'2 уровень'!L919</f>
        <v>0</v>
      </c>
      <c r="J119" s="153">
        <f>'2 уровень'!M919</f>
        <v>0</v>
      </c>
      <c r="K119" s="153">
        <f>'2 уровень'!N919</f>
        <v>0</v>
      </c>
      <c r="L119" s="153">
        <f>'2 уровень'!O919</f>
        <v>0</v>
      </c>
      <c r="M119" s="153">
        <f>'2 уровень'!P919</f>
        <v>0</v>
      </c>
      <c r="N119" s="153">
        <f>'2 уровень'!Q919</f>
        <v>0</v>
      </c>
      <c r="O119" s="373">
        <f>'2 уровень'!R919</f>
        <v>16014.006400000002</v>
      </c>
      <c r="P119" s="373">
        <f>'2 уровень'!S919</f>
        <v>16014.006400000002</v>
      </c>
      <c r="Q119" s="373">
        <f>'2 уровень'!T919</f>
        <v>16014.006400000002</v>
      </c>
      <c r="R119" s="373">
        <f>'2 уровень'!U919</f>
        <v>16014.006400000002</v>
      </c>
      <c r="S119" s="373">
        <f>'2 уровень'!V919</f>
        <v>16014.006400000002</v>
      </c>
      <c r="T119" s="373">
        <f>'2 уровень'!W919</f>
        <v>16014.006400000002</v>
      </c>
      <c r="U119" s="373">
        <f>'2 уровень'!X919</f>
        <v>16014.006400000002</v>
      </c>
      <c r="V119" s="373">
        <f>'2 уровень'!Y919</f>
        <v>9341.5037333333348</v>
      </c>
      <c r="W119" s="373">
        <f>'2 уровень'!Z919</f>
        <v>6819.1729900000009</v>
      </c>
      <c r="X119" s="1108">
        <f>'2 уровень'!AA919</f>
        <v>0</v>
      </c>
      <c r="Y119" s="373">
        <f>'2 уровень'!AB919</f>
        <v>0</v>
      </c>
      <c r="Z119" s="373">
        <f>'2 уровень'!AC919</f>
        <v>-2522.3307433333339</v>
      </c>
      <c r="AA119" s="373">
        <f>'2 уровень'!AD919</f>
        <v>-1.9140200000000001</v>
      </c>
      <c r="AB119" s="373">
        <f>'2 уровень'!AE919</f>
        <v>-49.839500000000001</v>
      </c>
      <c r="AC119" s="629">
        <f>'2 уровень'!AF919</f>
        <v>6769.3334900000009</v>
      </c>
      <c r="AD119" s="373"/>
      <c r="AE119" s="373"/>
      <c r="AF119" s="1353">
        <f>'2 уровень'!AG916</f>
        <v>0</v>
      </c>
      <c r="AG119" s="1356">
        <f>'2 уровень'!AH916</f>
        <v>0</v>
      </c>
      <c r="AH119" s="385"/>
      <c r="AI119" s="385"/>
      <c r="AJ119" s="1243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</row>
    <row r="120" spans="1:201" x14ac:dyDescent="0.25">
      <c r="B120" s="843" t="s">
        <v>511</v>
      </c>
      <c r="C120" s="29">
        <f>'2 уровень'!F920</f>
        <v>9843</v>
      </c>
      <c r="D120" s="29">
        <f>'2 уровень'!G920</f>
        <v>5741.7500000000009</v>
      </c>
      <c r="E120" s="29">
        <f>'2 уровень'!H920</f>
        <v>4273</v>
      </c>
      <c r="F120" s="144">
        <f>'2 уровень'!I920</f>
        <v>74.419819741368045</v>
      </c>
      <c r="G120" s="152">
        <f>'2 уровень'!J920</f>
        <v>0</v>
      </c>
      <c r="H120" s="152">
        <f>'2 уровень'!K920</f>
        <v>0</v>
      </c>
      <c r="I120" s="153">
        <f>'2 уровень'!L920</f>
        <v>0</v>
      </c>
      <c r="J120" s="153">
        <f>'2 уровень'!M920</f>
        <v>0</v>
      </c>
      <c r="K120" s="153">
        <f>'2 уровень'!N920</f>
        <v>0</v>
      </c>
      <c r="L120" s="153">
        <f>'2 уровень'!O920</f>
        <v>0</v>
      </c>
      <c r="M120" s="153">
        <f>'2 уровень'!P920</f>
        <v>0</v>
      </c>
      <c r="N120" s="153">
        <f>'2 уровень'!Q920</f>
        <v>0</v>
      </c>
      <c r="O120" s="373">
        <f>'2 уровень'!R920</f>
        <v>0</v>
      </c>
      <c r="P120" s="373">
        <f>'2 уровень'!S920</f>
        <v>0</v>
      </c>
      <c r="Q120" s="373">
        <f>'2 уровень'!T920</f>
        <v>0</v>
      </c>
      <c r="R120" s="373">
        <f>'2 уровень'!U920</f>
        <v>0</v>
      </c>
      <c r="S120" s="373">
        <f>'2 уровень'!V920</f>
        <v>0</v>
      </c>
      <c r="T120" s="373">
        <f>'2 уровень'!W920</f>
        <v>0</v>
      </c>
      <c r="U120" s="373">
        <f>'2 уровень'!X920</f>
        <v>0</v>
      </c>
      <c r="V120" s="373">
        <f>'2 уровень'!Y920</f>
        <v>0</v>
      </c>
      <c r="W120" s="373">
        <f>'2 уровень'!Z920</f>
        <v>0</v>
      </c>
      <c r="X120" s="1108">
        <f>'2 уровень'!AA920</f>
        <v>0</v>
      </c>
      <c r="Y120" s="373">
        <f>'2 уровень'!AB920</f>
        <v>0</v>
      </c>
      <c r="Z120" s="373">
        <f>'2 уровень'!AC920</f>
        <v>0</v>
      </c>
      <c r="AA120" s="373">
        <f>'2 уровень'!AD920</f>
        <v>0</v>
      </c>
      <c r="AB120" s="373">
        <f>'2 уровень'!AE920</f>
        <v>0</v>
      </c>
      <c r="AC120" s="629">
        <f>'2 уровень'!AF920</f>
        <v>0</v>
      </c>
      <c r="AD120" s="373"/>
      <c r="AE120" s="373"/>
      <c r="AF120" s="1353"/>
      <c r="AG120" s="1356"/>
      <c r="AH120" s="385"/>
      <c r="AI120" s="385"/>
      <c r="AJ120" s="1243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</row>
    <row r="121" spans="1:201" ht="30" x14ac:dyDescent="0.25">
      <c r="B121" s="843" t="s">
        <v>512</v>
      </c>
      <c r="C121" s="29">
        <f>'2 уровень'!F921</f>
        <v>0</v>
      </c>
      <c r="D121" s="29">
        <f>'2 уровень'!G921</f>
        <v>0</v>
      </c>
      <c r="E121" s="29">
        <f>'2 уровень'!H921</f>
        <v>9</v>
      </c>
      <c r="F121" s="144">
        <f>'2 уровень'!I921</f>
        <v>0</v>
      </c>
      <c r="G121" s="152">
        <f>'2 уровень'!J921</f>
        <v>0</v>
      </c>
      <c r="H121" s="152">
        <f>'2 уровень'!K921</f>
        <v>0</v>
      </c>
      <c r="I121" s="153">
        <f>'2 уровень'!L921</f>
        <v>0</v>
      </c>
      <c r="J121" s="153">
        <f>'2 уровень'!M921</f>
        <v>0</v>
      </c>
      <c r="K121" s="153">
        <f>'2 уровень'!N921</f>
        <v>0</v>
      </c>
      <c r="L121" s="153">
        <f>'2 уровень'!O921</f>
        <v>0</v>
      </c>
      <c r="M121" s="153">
        <f>'2 уровень'!P921</f>
        <v>0</v>
      </c>
      <c r="N121" s="153">
        <f>'2 уровень'!Q921</f>
        <v>0</v>
      </c>
      <c r="O121" s="373">
        <f>'2 уровень'!R921</f>
        <v>0</v>
      </c>
      <c r="P121" s="373">
        <f>'2 уровень'!S921</f>
        <v>0</v>
      </c>
      <c r="Q121" s="373">
        <f>'2 уровень'!T921</f>
        <v>0</v>
      </c>
      <c r="R121" s="373">
        <f>'2 уровень'!U921</f>
        <v>0</v>
      </c>
      <c r="S121" s="373">
        <f>'2 уровень'!V921</f>
        <v>0</v>
      </c>
      <c r="T121" s="373">
        <f>'2 уровень'!W921</f>
        <v>0</v>
      </c>
      <c r="U121" s="373">
        <f>'2 уровень'!X921</f>
        <v>0</v>
      </c>
      <c r="V121" s="373">
        <f>'2 уровень'!Y921</f>
        <v>0</v>
      </c>
      <c r="W121" s="373">
        <f>'2 уровень'!Z921</f>
        <v>0</v>
      </c>
      <c r="X121" s="1108">
        <f>'2 уровень'!AA921</f>
        <v>0</v>
      </c>
      <c r="Y121" s="373">
        <f>'2 уровень'!AB921</f>
        <v>0</v>
      </c>
      <c r="Z121" s="373">
        <f>'2 уровень'!AC921</f>
        <v>0</v>
      </c>
      <c r="AA121" s="373">
        <f>'2 уровень'!AD921</f>
        <v>0</v>
      </c>
      <c r="AB121" s="373">
        <f>'2 уровень'!AE921</f>
        <v>0</v>
      </c>
      <c r="AC121" s="629">
        <f>'2 уровень'!AF921</f>
        <v>0</v>
      </c>
      <c r="AD121" s="373"/>
      <c r="AE121" s="373"/>
      <c r="AF121" s="1353"/>
      <c r="AG121" s="1356"/>
      <c r="AH121" s="385"/>
      <c r="AI121" s="385"/>
      <c r="AJ121" s="1243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</row>
    <row r="122" spans="1:201" ht="28.5" x14ac:dyDescent="0.25">
      <c r="B122" s="1415" t="s">
        <v>360</v>
      </c>
      <c r="C122" s="29">
        <f>'2 уровень'!F922</f>
        <v>119769.14893617021</v>
      </c>
      <c r="D122" s="29">
        <f>'2 уровень'!G922</f>
        <v>69864.719858156022</v>
      </c>
      <c r="E122" s="29">
        <f>'2 уровень'!H922</f>
        <v>73683.507446808493</v>
      </c>
      <c r="F122" s="144">
        <f>'2 уровень'!I922</f>
        <v>105.46597423764904</v>
      </c>
      <c r="G122" s="152">
        <f>'2 уровень'!J922</f>
        <v>0</v>
      </c>
      <c r="H122" s="152">
        <f>'2 уровень'!K922</f>
        <v>0</v>
      </c>
      <c r="I122" s="153">
        <f>'2 уровень'!L922</f>
        <v>0</v>
      </c>
      <c r="J122" s="153">
        <f>'2 уровень'!M922</f>
        <v>0</v>
      </c>
      <c r="K122" s="153">
        <f>'2 уровень'!N922</f>
        <v>0</v>
      </c>
      <c r="L122" s="153">
        <f>'2 уровень'!O922</f>
        <v>0</v>
      </c>
      <c r="M122" s="153">
        <f>'2 уровень'!P922</f>
        <v>0</v>
      </c>
      <c r="N122" s="153">
        <f>'2 уровень'!Q922</f>
        <v>0</v>
      </c>
      <c r="O122" s="33">
        <f>'2 уровень'!R922</f>
        <v>0</v>
      </c>
      <c r="P122" s="33">
        <f>'2 уровень'!S922</f>
        <v>0</v>
      </c>
      <c r="Q122" s="33">
        <f>'2 уровень'!T922</f>
        <v>0</v>
      </c>
      <c r="R122" s="33">
        <f>'2 уровень'!U922</f>
        <v>0</v>
      </c>
      <c r="S122" s="33">
        <f>'2 уровень'!V922</f>
        <v>0</v>
      </c>
      <c r="T122" s="33">
        <f>'2 уровень'!W922</f>
        <v>0</v>
      </c>
      <c r="U122" s="33">
        <f>'2 уровень'!X922</f>
        <v>0</v>
      </c>
      <c r="V122" s="33">
        <f>'2 уровень'!Y922</f>
        <v>0</v>
      </c>
      <c r="W122" s="33">
        <f>'2 уровень'!Z922</f>
        <v>0</v>
      </c>
      <c r="X122" s="33">
        <f>'2 уровень'!AA922</f>
        <v>0</v>
      </c>
      <c r="Y122" s="33">
        <f>'2 уровень'!AB922</f>
        <v>0</v>
      </c>
      <c r="Z122" s="33">
        <f>'2 уровень'!AC922</f>
        <v>0</v>
      </c>
      <c r="AA122" s="33">
        <f>'2 уровень'!AD922</f>
        <v>0</v>
      </c>
      <c r="AB122" s="33">
        <f>'2 уровень'!AE922</f>
        <v>0</v>
      </c>
      <c r="AC122" s="33">
        <f>'2 уровень'!AF922</f>
        <v>0</v>
      </c>
      <c r="AD122" s="1416" t="e">
        <f>W122/V122*100</f>
        <v>#DIV/0!</v>
      </c>
      <c r="AE122" s="1416" t="e">
        <f>AC122/V122*100</f>
        <v>#DIV/0!</v>
      </c>
      <c r="AF122" s="1353"/>
      <c r="AG122" s="1356"/>
      <c r="AH122" s="385"/>
      <c r="AI122" s="385"/>
      <c r="AJ122" s="1243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</row>
    <row r="123" spans="1:201" x14ac:dyDescent="0.25">
      <c r="B123" s="822" t="s">
        <v>375</v>
      </c>
      <c r="C123" s="29">
        <f>'2 уровень'!F923</f>
        <v>33900</v>
      </c>
      <c r="D123" s="29">
        <f>'2 уровень'!G923</f>
        <v>19774.666666666668</v>
      </c>
      <c r="E123" s="29">
        <f>'2 уровень'!H923</f>
        <v>22365</v>
      </c>
      <c r="F123" s="144">
        <f>'2 уровень'!I923</f>
        <v>113.09925156766232</v>
      </c>
      <c r="G123" s="152">
        <f>'2 уровень'!J923</f>
        <v>0</v>
      </c>
      <c r="H123" s="152">
        <f>'2 уровень'!K923</f>
        <v>0</v>
      </c>
      <c r="I123" s="153">
        <f>'2 уровень'!L923</f>
        <v>0</v>
      </c>
      <c r="J123" s="153">
        <f>'2 уровень'!M923</f>
        <v>0</v>
      </c>
      <c r="K123" s="153">
        <f>'2 уровень'!N923</f>
        <v>0</v>
      </c>
      <c r="L123" s="153">
        <f>'2 уровень'!O923</f>
        <v>0</v>
      </c>
      <c r="M123" s="153">
        <f>'2 уровень'!P923</f>
        <v>0</v>
      </c>
      <c r="N123" s="153">
        <f>'2 уровень'!Q923</f>
        <v>0</v>
      </c>
      <c r="O123" s="373">
        <f>'2 уровень'!R923</f>
        <v>0</v>
      </c>
      <c r="P123" s="373">
        <f>'2 уровень'!S923</f>
        <v>0</v>
      </c>
      <c r="Q123" s="373">
        <f>'2 уровень'!T923</f>
        <v>0</v>
      </c>
      <c r="R123" s="373">
        <f>'2 уровень'!U923</f>
        <v>0</v>
      </c>
      <c r="S123" s="373">
        <f>'2 уровень'!V923</f>
        <v>0</v>
      </c>
      <c r="T123" s="373">
        <f>'2 уровень'!W923</f>
        <v>0</v>
      </c>
      <c r="U123" s="373">
        <f>'2 уровень'!X923</f>
        <v>0</v>
      </c>
      <c r="V123" s="373">
        <f>'2 уровень'!Y923</f>
        <v>0</v>
      </c>
      <c r="W123" s="373">
        <f>'2 уровень'!Z923</f>
        <v>0</v>
      </c>
      <c r="X123" s="1108">
        <f>'2 уровень'!AA923</f>
        <v>0</v>
      </c>
      <c r="Y123" s="373">
        <f>'2 уровень'!AB923</f>
        <v>0</v>
      </c>
      <c r="Z123" s="373">
        <f>'2 уровень'!AC923</f>
        <v>0</v>
      </c>
      <c r="AA123" s="373">
        <f>'2 уровень'!AD923</f>
        <v>0</v>
      </c>
      <c r="AB123" s="373">
        <f>'2 уровень'!AE923</f>
        <v>0</v>
      </c>
      <c r="AC123" s="629">
        <f>'2 уровень'!AF923</f>
        <v>0</v>
      </c>
      <c r="AD123" s="373"/>
      <c r="AE123" s="373"/>
      <c r="AF123" s="1353"/>
      <c r="AG123" s="1356"/>
      <c r="AH123" s="385"/>
      <c r="AI123" s="385"/>
      <c r="AJ123" s="1243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</row>
    <row r="124" spans="1:201" ht="28.5" x14ac:dyDescent="0.25">
      <c r="B124" s="1415" t="s">
        <v>376</v>
      </c>
      <c r="C124" s="29">
        <f>'2 уровень'!F924</f>
        <v>85869.148936170212</v>
      </c>
      <c r="D124" s="29">
        <f>'2 уровень'!G924</f>
        <v>50090.053191489365</v>
      </c>
      <c r="E124" s="29">
        <f>'2 уровень'!H924</f>
        <v>51318.5074468085</v>
      </c>
      <c r="F124" s="144">
        <f>'2 уровень'!I924</f>
        <v>102.45249141705415</v>
      </c>
      <c r="G124" s="152">
        <f>'2 уровень'!J924</f>
        <v>0</v>
      </c>
      <c r="H124" s="152">
        <f>'2 уровень'!K924</f>
        <v>0</v>
      </c>
      <c r="I124" s="153">
        <f>'2 уровень'!L924</f>
        <v>0</v>
      </c>
      <c r="J124" s="153">
        <f>'2 уровень'!M924</f>
        <v>0</v>
      </c>
      <c r="K124" s="153">
        <f>'2 уровень'!N924</f>
        <v>0</v>
      </c>
      <c r="L124" s="153">
        <f>'2 уровень'!O924</f>
        <v>0</v>
      </c>
      <c r="M124" s="153">
        <f>'2 уровень'!P924</f>
        <v>0</v>
      </c>
      <c r="N124" s="153">
        <f>'2 уровень'!Q924</f>
        <v>0</v>
      </c>
      <c r="O124" s="373">
        <f>'2 уровень'!R924</f>
        <v>0</v>
      </c>
      <c r="P124" s="373">
        <f>'2 уровень'!S924</f>
        <v>0</v>
      </c>
      <c r="Q124" s="373">
        <f>'2 уровень'!T924</f>
        <v>0</v>
      </c>
      <c r="R124" s="373">
        <f>'2 уровень'!U924</f>
        <v>0</v>
      </c>
      <c r="S124" s="373">
        <f>'2 уровень'!V924</f>
        <v>0</v>
      </c>
      <c r="T124" s="373">
        <f>'2 уровень'!W924</f>
        <v>0</v>
      </c>
      <c r="U124" s="373">
        <f>'2 уровень'!X924</f>
        <v>0</v>
      </c>
      <c r="V124" s="373">
        <f>'2 уровень'!Y924</f>
        <v>0</v>
      </c>
      <c r="W124" s="373">
        <f>'2 уровень'!Z924</f>
        <v>0</v>
      </c>
      <c r="X124" s="1108">
        <f>'2 уровень'!AA924</f>
        <v>0</v>
      </c>
      <c r="Y124" s="373">
        <f>'2 уровень'!AB924</f>
        <v>0</v>
      </c>
      <c r="Z124" s="373">
        <f>'2 уровень'!AC924</f>
        <v>0</v>
      </c>
      <c r="AA124" s="373">
        <f>'2 уровень'!AD924</f>
        <v>0</v>
      </c>
      <c r="AB124" s="373">
        <f>'2 уровень'!AE924</f>
        <v>0</v>
      </c>
      <c r="AC124" s="629">
        <f>'2 уровень'!AF924</f>
        <v>0</v>
      </c>
      <c r="AD124" s="373"/>
      <c r="AE124" s="373"/>
      <c r="AF124" s="1353"/>
      <c r="AG124" s="1356"/>
      <c r="AH124" s="385"/>
      <c r="AI124" s="385"/>
      <c r="AJ124" s="1243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</row>
    <row r="125" spans="1:201" x14ac:dyDescent="0.25">
      <c r="A125" s="19">
        <v>1</v>
      </c>
      <c r="B125" s="842" t="s">
        <v>377</v>
      </c>
      <c r="C125" s="29">
        <f>'2 уровень'!F925</f>
        <v>802370</v>
      </c>
      <c r="D125" s="29">
        <f>'2 уровень'!G925</f>
        <v>468049.5</v>
      </c>
      <c r="E125" s="29">
        <f>'2 уровень'!H925</f>
        <v>479829.16</v>
      </c>
      <c r="F125" s="144">
        <f>'2 уровень'!I925</f>
        <v>102.51675517226275</v>
      </c>
      <c r="G125" s="152">
        <f>'2 уровень'!J925</f>
        <v>0</v>
      </c>
      <c r="H125" s="152">
        <f>'2 уровень'!K925</f>
        <v>0</v>
      </c>
      <c r="I125" s="153">
        <f>'2 уровень'!L925</f>
        <v>0</v>
      </c>
      <c r="J125" s="153">
        <f>'2 уровень'!M925</f>
        <v>0</v>
      </c>
      <c r="K125" s="153">
        <f>'2 уровень'!N925</f>
        <v>0</v>
      </c>
      <c r="L125" s="153">
        <f>'2 уровень'!O925</f>
        <v>0</v>
      </c>
      <c r="M125" s="153">
        <f>'2 уровень'!P925</f>
        <v>0</v>
      </c>
      <c r="N125" s="153">
        <f>'2 уровень'!Q925</f>
        <v>0</v>
      </c>
      <c r="O125" s="373">
        <f>'2 уровень'!R925</f>
        <v>0</v>
      </c>
      <c r="P125" s="373">
        <f>'2 уровень'!S925</f>
        <v>0</v>
      </c>
      <c r="Q125" s="373">
        <f>'2 уровень'!T925</f>
        <v>0</v>
      </c>
      <c r="R125" s="373">
        <f>'2 уровень'!U925</f>
        <v>0</v>
      </c>
      <c r="S125" s="373">
        <f>'2 уровень'!V925</f>
        <v>0</v>
      </c>
      <c r="T125" s="373">
        <f>'2 уровень'!W925</f>
        <v>0</v>
      </c>
      <c r="U125" s="373">
        <f>'2 уровень'!X925</f>
        <v>0</v>
      </c>
      <c r="V125" s="373">
        <f>'2 уровень'!Y925</f>
        <v>0</v>
      </c>
      <c r="W125" s="373">
        <f>'2 уровень'!Z925</f>
        <v>0</v>
      </c>
      <c r="X125" s="1108">
        <f>'2 уровень'!AA925</f>
        <v>0</v>
      </c>
      <c r="Y125" s="373">
        <f>'2 уровень'!AB925</f>
        <v>0</v>
      </c>
      <c r="Z125" s="373">
        <f>'2 уровень'!AC925</f>
        <v>0</v>
      </c>
      <c r="AA125" s="373">
        <f>'2 уровень'!AD925</f>
        <v>0</v>
      </c>
      <c r="AB125" s="373">
        <f>'2 уровень'!AE925</f>
        <v>0</v>
      </c>
      <c r="AC125" s="629">
        <f>'2 уровень'!AF925</f>
        <v>0</v>
      </c>
      <c r="AD125" s="373"/>
      <c r="AE125" s="373"/>
      <c r="AF125" s="1353">
        <f>'2 уровень'!AG922</f>
        <v>0</v>
      </c>
      <c r="AG125" s="1356">
        <f>'2 уровень'!AH922</f>
        <v>0</v>
      </c>
      <c r="AH125" s="385"/>
      <c r="AI125" s="385"/>
      <c r="AJ125" s="1243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</row>
    <row r="126" spans="1:201" x14ac:dyDescent="0.25">
      <c r="A126" s="19">
        <v>1</v>
      </c>
      <c r="B126" s="842" t="s">
        <v>378</v>
      </c>
      <c r="C126" s="29">
        <f>'2 уровень'!F926</f>
        <v>4800</v>
      </c>
      <c r="D126" s="29">
        <f>'2 уровень'!G926</f>
        <v>2799.9999999999995</v>
      </c>
      <c r="E126" s="29">
        <f>'2 уровень'!H926</f>
        <v>2564.8099999999995</v>
      </c>
      <c r="F126" s="144">
        <f>'2 уровень'!I926</f>
        <v>91.600357142857135</v>
      </c>
      <c r="G126" s="152">
        <f>'2 уровень'!J926</f>
        <v>0</v>
      </c>
      <c r="H126" s="152">
        <f>'2 уровень'!K926</f>
        <v>0</v>
      </c>
      <c r="I126" s="153">
        <f>'2 уровень'!L926</f>
        <v>0</v>
      </c>
      <c r="J126" s="153">
        <f>'2 уровень'!M926</f>
        <v>0</v>
      </c>
      <c r="K126" s="153">
        <f>'2 уровень'!N926</f>
        <v>0</v>
      </c>
      <c r="L126" s="153">
        <f>'2 уровень'!O926</f>
        <v>0</v>
      </c>
      <c r="M126" s="153">
        <f>'2 уровень'!P926</f>
        <v>0</v>
      </c>
      <c r="N126" s="153">
        <f>'2 уровень'!Q926</f>
        <v>0</v>
      </c>
      <c r="O126" s="373">
        <f>'2 уровень'!R926</f>
        <v>0</v>
      </c>
      <c r="P126" s="373">
        <f>'2 уровень'!S926</f>
        <v>0</v>
      </c>
      <c r="Q126" s="373">
        <f>'2 уровень'!T926</f>
        <v>0</v>
      </c>
      <c r="R126" s="373">
        <f>'2 уровень'!U926</f>
        <v>0</v>
      </c>
      <c r="S126" s="373">
        <f>'2 уровень'!V926</f>
        <v>0</v>
      </c>
      <c r="T126" s="373">
        <f>'2 уровень'!W926</f>
        <v>0</v>
      </c>
      <c r="U126" s="373">
        <f>'2 уровень'!X926</f>
        <v>0</v>
      </c>
      <c r="V126" s="373">
        <f>'2 уровень'!Y926</f>
        <v>0</v>
      </c>
      <c r="W126" s="373">
        <f>'2 уровень'!Z926</f>
        <v>0</v>
      </c>
      <c r="X126" s="1108">
        <f>'2 уровень'!AA926</f>
        <v>0</v>
      </c>
      <c r="Y126" s="373">
        <f>'2 уровень'!AB926</f>
        <v>0</v>
      </c>
      <c r="Z126" s="373">
        <f>'2 уровень'!AC926</f>
        <v>0</v>
      </c>
      <c r="AA126" s="373">
        <f>'2 уровень'!AD926</f>
        <v>0</v>
      </c>
      <c r="AB126" s="373">
        <f>'2 уровень'!AE926</f>
        <v>0</v>
      </c>
      <c r="AC126" s="629">
        <f>'2 уровень'!AF926</f>
        <v>0</v>
      </c>
      <c r="AD126" s="373"/>
      <c r="AE126" s="373"/>
      <c r="AF126" s="1353">
        <f>'2 уровень'!AG923</f>
        <v>0</v>
      </c>
      <c r="AG126" s="1356">
        <f>'2 уровень'!AH923</f>
        <v>0</v>
      </c>
      <c r="AH126" s="385"/>
      <c r="AI126" s="385"/>
      <c r="AJ126" s="1243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</row>
    <row r="127" spans="1:201" ht="30" x14ac:dyDescent="0.25">
      <c r="B127" s="845" t="s">
        <v>353</v>
      </c>
      <c r="C127" s="29">
        <f>'2 уровень'!F927</f>
        <v>83626</v>
      </c>
      <c r="D127" s="29">
        <f>'2 уровень'!G927</f>
        <v>48781.666666666672</v>
      </c>
      <c r="E127" s="29">
        <f>'2 уровень'!H927</f>
        <v>49299</v>
      </c>
      <c r="F127" s="144">
        <f>'2 уровень'!I927</f>
        <v>101.06050770439714</v>
      </c>
      <c r="G127" s="152">
        <f>'2 уровень'!J927</f>
        <v>0</v>
      </c>
      <c r="H127" s="152">
        <f>'2 уровень'!K927</f>
        <v>0</v>
      </c>
      <c r="I127" s="153">
        <f>'2 уровень'!L927</f>
        <v>0</v>
      </c>
      <c r="J127" s="153">
        <f>'2 уровень'!M927</f>
        <v>0</v>
      </c>
      <c r="K127" s="153">
        <f>'2 уровень'!N927</f>
        <v>0</v>
      </c>
      <c r="L127" s="153">
        <f>'2 уровень'!O927</f>
        <v>0</v>
      </c>
      <c r="M127" s="153">
        <f>'2 уровень'!P927</f>
        <v>0</v>
      </c>
      <c r="N127" s="153">
        <f>'2 уровень'!Q927</f>
        <v>0</v>
      </c>
      <c r="O127" s="373">
        <f>'2 уровень'!R927</f>
        <v>0</v>
      </c>
      <c r="P127" s="373">
        <f>'2 уровень'!S927</f>
        <v>0</v>
      </c>
      <c r="Q127" s="373">
        <f>'2 уровень'!T927</f>
        <v>0</v>
      </c>
      <c r="R127" s="373">
        <f>'2 уровень'!U927</f>
        <v>0</v>
      </c>
      <c r="S127" s="373">
        <f>'2 уровень'!V927</f>
        <v>0</v>
      </c>
      <c r="T127" s="373">
        <f>'2 уровень'!W927</f>
        <v>0</v>
      </c>
      <c r="U127" s="373">
        <f>'2 уровень'!X927</f>
        <v>0</v>
      </c>
      <c r="V127" s="373">
        <f>'2 уровень'!Y927</f>
        <v>0</v>
      </c>
      <c r="W127" s="373">
        <f>'2 уровень'!Z927</f>
        <v>0</v>
      </c>
      <c r="X127" s="1108">
        <f>'2 уровень'!AA927</f>
        <v>0</v>
      </c>
      <c r="Y127" s="373">
        <f>'2 уровень'!AB927</f>
        <v>0</v>
      </c>
      <c r="Z127" s="373">
        <f>'2 уровень'!AC927</f>
        <v>0</v>
      </c>
      <c r="AA127" s="373">
        <f>'2 уровень'!AD927</f>
        <v>0</v>
      </c>
      <c r="AB127" s="373">
        <f>'2 уровень'!AE927</f>
        <v>0</v>
      </c>
      <c r="AC127" s="629">
        <f>'2 уровень'!AF927</f>
        <v>0</v>
      </c>
      <c r="AD127" s="373"/>
      <c r="AE127" s="373"/>
      <c r="AF127" s="1353">
        <f>'2 уровень'!AG924</f>
        <v>0</v>
      </c>
      <c r="AG127" s="1356">
        <f>'2 уровень'!AH924</f>
        <v>0</v>
      </c>
      <c r="AH127" s="385"/>
      <c r="AI127" s="385"/>
      <c r="AJ127" s="1243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</row>
    <row r="128" spans="1:201" ht="30" x14ac:dyDescent="0.25">
      <c r="A128" s="19">
        <v>1</v>
      </c>
      <c r="B128" s="848" t="s">
        <v>201</v>
      </c>
      <c r="C128" s="29">
        <f>'2 уровень'!F928</f>
        <v>15000</v>
      </c>
      <c r="D128" s="29">
        <f>'2 уровень'!G928</f>
        <v>8750</v>
      </c>
      <c r="E128" s="29">
        <f>'2 уровень'!H928</f>
        <v>8429</v>
      </c>
      <c r="F128" s="144">
        <f>'2 уровень'!I928</f>
        <v>96.331428571428575</v>
      </c>
      <c r="G128" s="152">
        <f>'2 уровень'!J928</f>
        <v>0</v>
      </c>
      <c r="H128" s="152">
        <f>'2 уровень'!K928</f>
        <v>0</v>
      </c>
      <c r="I128" s="153">
        <f>'2 уровень'!L928</f>
        <v>0</v>
      </c>
      <c r="J128" s="153">
        <f>'2 уровень'!M928</f>
        <v>0</v>
      </c>
      <c r="K128" s="153">
        <f>'2 уровень'!N928</f>
        <v>0</v>
      </c>
      <c r="L128" s="153">
        <f>'2 уровень'!O928</f>
        <v>0</v>
      </c>
      <c r="M128" s="153">
        <f>'2 уровень'!P928</f>
        <v>0</v>
      </c>
      <c r="N128" s="153">
        <f>'2 уровень'!Q928</f>
        <v>0</v>
      </c>
      <c r="O128" s="373">
        <f>'2 уровень'!R928</f>
        <v>0</v>
      </c>
      <c r="P128" s="373">
        <f>'2 уровень'!S928</f>
        <v>0</v>
      </c>
      <c r="Q128" s="373">
        <f>'2 уровень'!T928</f>
        <v>0</v>
      </c>
      <c r="R128" s="373">
        <f>'2 уровень'!U928</f>
        <v>0</v>
      </c>
      <c r="S128" s="373">
        <f>'2 уровень'!V928</f>
        <v>0</v>
      </c>
      <c r="T128" s="373">
        <f>'2 уровень'!W928</f>
        <v>0</v>
      </c>
      <c r="U128" s="373">
        <f>'2 уровень'!X928</f>
        <v>0</v>
      </c>
      <c r="V128" s="373">
        <f>'2 уровень'!Y928</f>
        <v>0</v>
      </c>
      <c r="W128" s="373">
        <f>'2 уровень'!Z928</f>
        <v>0</v>
      </c>
      <c r="X128" s="1108">
        <f>'2 уровень'!AA928</f>
        <v>0</v>
      </c>
      <c r="Y128" s="373">
        <f>'2 уровень'!AB928</f>
        <v>0</v>
      </c>
      <c r="Z128" s="373">
        <f>'2 уровень'!AC928</f>
        <v>0</v>
      </c>
      <c r="AA128" s="373">
        <f>'2 уровень'!AD928</f>
        <v>0</v>
      </c>
      <c r="AB128" s="373">
        <f>'2 уровень'!AE928</f>
        <v>0</v>
      </c>
      <c r="AC128" s="629">
        <f>'2 уровень'!AF928</f>
        <v>0</v>
      </c>
      <c r="AD128" s="373"/>
      <c r="AE128" s="373"/>
      <c r="AF128" s="1353">
        <f>'2 уровень'!AG925</f>
        <v>0</v>
      </c>
      <c r="AG128" s="1356">
        <f>'2 уровень'!AH925</f>
        <v>0</v>
      </c>
      <c r="AH128" s="385"/>
      <c r="AI128" s="385"/>
      <c r="AJ128" s="1243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</row>
    <row r="129" spans="1:201" ht="60" x14ac:dyDescent="0.25">
      <c r="A129" s="19">
        <v>1</v>
      </c>
      <c r="B129" s="848" t="s">
        <v>354</v>
      </c>
      <c r="C129" s="29">
        <f>'2 уровень'!F929</f>
        <v>23850</v>
      </c>
      <c r="D129" s="29">
        <f>'2 уровень'!G929</f>
        <v>13912.166666666666</v>
      </c>
      <c r="E129" s="29">
        <f>'2 уровень'!H929</f>
        <v>15811</v>
      </c>
      <c r="F129" s="144">
        <f>'2 уровень'!I929</f>
        <v>113.64872473734022</v>
      </c>
      <c r="G129" s="152">
        <f>'2 уровень'!J929</f>
        <v>0</v>
      </c>
      <c r="H129" s="152">
        <f>'2 уровень'!K929</f>
        <v>0</v>
      </c>
      <c r="I129" s="153">
        <f>'2 уровень'!L929</f>
        <v>0</v>
      </c>
      <c r="J129" s="153">
        <f>'2 уровень'!M929</f>
        <v>0</v>
      </c>
      <c r="K129" s="153">
        <f>'2 уровень'!N929</f>
        <v>0</v>
      </c>
      <c r="L129" s="153">
        <f>'2 уровень'!O929</f>
        <v>0</v>
      </c>
      <c r="M129" s="153">
        <f>'2 уровень'!P929</f>
        <v>0</v>
      </c>
      <c r="N129" s="153">
        <f>'2 уровень'!Q929</f>
        <v>0</v>
      </c>
      <c r="O129" s="373">
        <f>'2 уровень'!R929</f>
        <v>0</v>
      </c>
      <c r="P129" s="373">
        <f>'2 уровень'!S929</f>
        <v>0</v>
      </c>
      <c r="Q129" s="373">
        <f>'2 уровень'!T929</f>
        <v>0</v>
      </c>
      <c r="R129" s="373">
        <f>'2 уровень'!U929</f>
        <v>0</v>
      </c>
      <c r="S129" s="373">
        <f>'2 уровень'!V929</f>
        <v>0</v>
      </c>
      <c r="T129" s="373">
        <f>'2 уровень'!W929</f>
        <v>0</v>
      </c>
      <c r="U129" s="373">
        <f>'2 уровень'!X929</f>
        <v>0</v>
      </c>
      <c r="V129" s="373">
        <f>'2 уровень'!Y929</f>
        <v>0</v>
      </c>
      <c r="W129" s="373">
        <f>'2 уровень'!Z929</f>
        <v>0</v>
      </c>
      <c r="X129" s="1108">
        <f>'2 уровень'!AA929</f>
        <v>0</v>
      </c>
      <c r="Y129" s="373">
        <f>'2 уровень'!AB929</f>
        <v>0</v>
      </c>
      <c r="Z129" s="373">
        <f>'2 уровень'!AC929</f>
        <v>0</v>
      </c>
      <c r="AA129" s="373">
        <f>'2 уровень'!AD929</f>
        <v>0</v>
      </c>
      <c r="AB129" s="373">
        <f>'2 уровень'!AE929</f>
        <v>0</v>
      </c>
      <c r="AC129" s="629">
        <f>'2 уровень'!AF929</f>
        <v>0</v>
      </c>
      <c r="AD129" s="373"/>
      <c r="AE129" s="373"/>
      <c r="AF129" s="1353">
        <f>'2 уровень'!AG926</f>
        <v>0</v>
      </c>
      <c r="AG129" s="1356">
        <f>'2 уровень'!AH926</f>
        <v>0</v>
      </c>
      <c r="AH129" s="385"/>
      <c r="AI129" s="385"/>
      <c r="AJ129" s="1243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</row>
    <row r="130" spans="1:201" x14ac:dyDescent="0.25">
      <c r="A130" s="19">
        <v>1</v>
      </c>
      <c r="B130" s="842" t="s">
        <v>234</v>
      </c>
      <c r="C130" s="29">
        <f>'2 уровень'!F930</f>
        <v>622752</v>
      </c>
      <c r="D130" s="29">
        <f>'2 уровень'!G930</f>
        <v>363271.49999999994</v>
      </c>
      <c r="E130" s="29">
        <f>'2 уровень'!H930</f>
        <v>455806</v>
      </c>
      <c r="F130" s="144">
        <f>'2 уровень'!I930</f>
        <v>125.47254601585868</v>
      </c>
      <c r="G130" s="152">
        <f>'2 уровень'!J930</f>
        <v>0</v>
      </c>
      <c r="H130" s="152">
        <f>'2 уровень'!K930</f>
        <v>0</v>
      </c>
      <c r="I130" s="153">
        <f>'2 уровень'!L930</f>
        <v>0</v>
      </c>
      <c r="J130" s="153">
        <f>'2 уровень'!M930</f>
        <v>0</v>
      </c>
      <c r="K130" s="153">
        <f>'2 уровень'!N930</f>
        <v>0</v>
      </c>
      <c r="L130" s="153">
        <f>'2 уровень'!O930</f>
        <v>0</v>
      </c>
      <c r="M130" s="153">
        <f>'2 уровень'!P930</f>
        <v>0</v>
      </c>
      <c r="N130" s="153">
        <f>'2 уровень'!Q930</f>
        <v>0</v>
      </c>
      <c r="O130" s="373">
        <f>'2 уровень'!R930</f>
        <v>309711.51043000008</v>
      </c>
      <c r="P130" s="373">
        <f>'2 уровень'!S930</f>
        <v>309711.51043000008</v>
      </c>
      <c r="Q130" s="373">
        <f>'2 уровень'!T930</f>
        <v>315070.71043000004</v>
      </c>
      <c r="R130" s="373">
        <f>'2 уровень'!U930</f>
        <v>314998.85732000007</v>
      </c>
      <c r="S130" s="373">
        <f>'2 уровень'!V930</f>
        <v>314998.85732000007</v>
      </c>
      <c r="T130" s="373">
        <f>'2 уровень'!W930</f>
        <v>314998.85732000007</v>
      </c>
      <c r="U130" s="373">
        <f>'2 уровень'!X930</f>
        <v>314998.85732000007</v>
      </c>
      <c r="V130" s="373">
        <f>'2 уровень'!Y930</f>
        <v>183312.71303527779</v>
      </c>
      <c r="W130" s="373">
        <f>'2 уровень'!Z930</f>
        <v>213511.92391000001</v>
      </c>
      <c r="X130" s="1108">
        <f>'2 уровень'!AA930</f>
        <v>0</v>
      </c>
      <c r="Y130" s="373">
        <f>'2 уровень'!AB930</f>
        <v>25831.355060000002</v>
      </c>
      <c r="Z130" s="373">
        <f>'2 уровень'!AC930</f>
        <v>30199.210874722263</v>
      </c>
      <c r="AA130" s="373">
        <f>'2 уровень'!AD930</f>
        <v>-65.003680000000003</v>
      </c>
      <c r="AB130" s="373">
        <f>'2 уровень'!AE930</f>
        <v>0</v>
      </c>
      <c r="AC130" s="629">
        <f>'2 уровень'!AF930</f>
        <v>239343.27897000001</v>
      </c>
      <c r="AD130" s="373"/>
      <c r="AE130" s="373"/>
      <c r="AF130" s="1353">
        <f>'2 уровень'!AG927</f>
        <v>0</v>
      </c>
      <c r="AG130" s="1356">
        <f>'2 уровень'!AH927</f>
        <v>0</v>
      </c>
      <c r="AH130" s="385"/>
      <c r="AI130" s="385"/>
      <c r="AJ130" s="1243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</row>
    <row r="131" spans="1:201" ht="30" x14ac:dyDescent="0.25">
      <c r="A131" s="19">
        <v>1</v>
      </c>
      <c r="B131" s="847" t="s">
        <v>335</v>
      </c>
      <c r="C131" s="29">
        <f>'2 уровень'!F931</f>
        <v>0</v>
      </c>
      <c r="D131" s="29">
        <f>'2 уровень'!G931</f>
        <v>0</v>
      </c>
      <c r="E131" s="29">
        <f>'2 уровень'!H931</f>
        <v>0</v>
      </c>
      <c r="F131" s="144">
        <f>'2 уровень'!I931</f>
        <v>0</v>
      </c>
      <c r="G131" s="152">
        <f>'2 уровень'!J931</f>
        <v>0</v>
      </c>
      <c r="H131" s="152">
        <f>'2 уровень'!K931</f>
        <v>0</v>
      </c>
      <c r="I131" s="153">
        <f>'2 уровень'!L931</f>
        <v>0</v>
      </c>
      <c r="J131" s="153">
        <f>'2 уровень'!M931</f>
        <v>0</v>
      </c>
      <c r="K131" s="153">
        <f>'2 уровень'!N931</f>
        <v>0</v>
      </c>
      <c r="L131" s="153">
        <f>'2 уровень'!O931</f>
        <v>0</v>
      </c>
      <c r="M131" s="153">
        <f>'2 уровень'!P931</f>
        <v>0</v>
      </c>
      <c r="N131" s="153">
        <f>'2 уровень'!Q931</f>
        <v>0</v>
      </c>
      <c r="O131" s="373">
        <f>'2 уровень'!R931</f>
        <v>0</v>
      </c>
      <c r="P131" s="373">
        <f>'2 уровень'!S931</f>
        <v>0</v>
      </c>
      <c r="Q131" s="373">
        <f>'2 уровень'!T931</f>
        <v>0</v>
      </c>
      <c r="R131" s="373">
        <f>'2 уровень'!U931</f>
        <v>0</v>
      </c>
      <c r="S131" s="373">
        <f>'2 уровень'!V931</f>
        <v>0</v>
      </c>
      <c r="T131" s="373">
        <f>'2 уровень'!W931</f>
        <v>0</v>
      </c>
      <c r="U131" s="373">
        <f>'2 уровень'!X931</f>
        <v>0</v>
      </c>
      <c r="V131" s="373">
        <f>'2 уровень'!Y931</f>
        <v>0</v>
      </c>
      <c r="W131" s="373">
        <f>'2 уровень'!Z931</f>
        <v>0</v>
      </c>
      <c r="X131" s="1108">
        <f>'2 уровень'!AA931</f>
        <v>0</v>
      </c>
      <c r="Y131" s="373">
        <f>'2 уровень'!AB931</f>
        <v>0</v>
      </c>
      <c r="Z131" s="373">
        <f>'2 уровень'!AC931</f>
        <v>0</v>
      </c>
      <c r="AA131" s="373">
        <f>'2 уровень'!AD931</f>
        <v>0</v>
      </c>
      <c r="AB131" s="373">
        <f>'2 уровень'!AE931</f>
        <v>0</v>
      </c>
      <c r="AC131" s="629">
        <f>'2 уровень'!AF931</f>
        <v>0</v>
      </c>
      <c r="AD131" s="625"/>
      <c r="AE131" s="373"/>
      <c r="AF131" s="1353">
        <f>'2 уровень'!AG928</f>
        <v>0</v>
      </c>
      <c r="AG131" s="1356">
        <f>'2 уровень'!AH928</f>
        <v>0</v>
      </c>
      <c r="AH131" s="385"/>
      <c r="AI131" s="385"/>
      <c r="AJ131" s="1243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</row>
    <row r="132" spans="1:201" ht="29.25" x14ac:dyDescent="0.25">
      <c r="B132" s="842" t="s">
        <v>279</v>
      </c>
      <c r="C132" s="29">
        <f>'2 уровень'!F932</f>
        <v>558242.5</v>
      </c>
      <c r="D132" s="29">
        <f>'2 уровень'!G932</f>
        <v>325641.625</v>
      </c>
      <c r="E132" s="29">
        <f>'2 уровень'!H932</f>
        <v>354021.25749999995</v>
      </c>
      <c r="F132" s="144">
        <f>'2 уровень'!I932</f>
        <v>108.71498921552181</v>
      </c>
      <c r="G132" s="152">
        <f>'2 уровень'!J932</f>
        <v>0</v>
      </c>
      <c r="H132" s="152">
        <f>'2 уровень'!K932</f>
        <v>0</v>
      </c>
      <c r="I132" s="153">
        <f>'2 уровень'!L932</f>
        <v>0</v>
      </c>
      <c r="J132" s="153">
        <f>'2 уровень'!M932</f>
        <v>0</v>
      </c>
      <c r="K132" s="153">
        <f>'2 уровень'!N932</f>
        <v>0</v>
      </c>
      <c r="L132" s="153">
        <f>'2 уровень'!O932</f>
        <v>0</v>
      </c>
      <c r="M132" s="153">
        <f>'2 уровень'!P932</f>
        <v>0</v>
      </c>
      <c r="N132" s="153">
        <f>'2 уровень'!Q932</f>
        <v>0</v>
      </c>
      <c r="O132" s="373">
        <f>'2 уровень'!R932</f>
        <v>0</v>
      </c>
      <c r="P132" s="373">
        <f>'2 уровень'!S932</f>
        <v>0</v>
      </c>
      <c r="Q132" s="373">
        <f>'2 уровень'!T932</f>
        <v>0</v>
      </c>
      <c r="R132" s="373">
        <f>'2 уровень'!U932</f>
        <v>0</v>
      </c>
      <c r="S132" s="373">
        <f>'2 уровень'!V932</f>
        <v>0</v>
      </c>
      <c r="T132" s="373">
        <f>'2 уровень'!W932</f>
        <v>0</v>
      </c>
      <c r="U132" s="373">
        <f>'2 уровень'!X932</f>
        <v>0</v>
      </c>
      <c r="V132" s="373">
        <f>'2 уровень'!Y932</f>
        <v>0</v>
      </c>
      <c r="W132" s="373">
        <f>'2 уровень'!Z932</f>
        <v>0</v>
      </c>
      <c r="X132" s="1108">
        <f>'2 уровень'!AA932</f>
        <v>0</v>
      </c>
      <c r="Y132" s="373">
        <f>'2 уровень'!AB932</f>
        <v>0</v>
      </c>
      <c r="Z132" s="373">
        <f>'2 уровень'!AC932</f>
        <v>0</v>
      </c>
      <c r="AA132" s="373">
        <f>'2 уровень'!AD932</f>
        <v>0</v>
      </c>
      <c r="AB132" s="373">
        <f>'2 уровень'!AE932</f>
        <v>0</v>
      </c>
      <c r="AC132" s="629">
        <f>'2 уровень'!AF932</f>
        <v>0</v>
      </c>
      <c r="AD132" s="143"/>
      <c r="AE132" s="373"/>
      <c r="AF132" s="1353">
        <f>'2 уровень'!AG929</f>
        <v>0</v>
      </c>
      <c r="AG132" s="1356">
        <f>'2 уровень'!AH929</f>
        <v>0</v>
      </c>
      <c r="AH132" s="385"/>
      <c r="AI132" s="385"/>
      <c r="AJ132" s="1243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</row>
    <row r="133" spans="1:201" s="139" customFormat="1" ht="45" x14ac:dyDescent="0.25">
      <c r="A133" s="139">
        <v>1</v>
      </c>
      <c r="B133" s="851" t="s">
        <v>308</v>
      </c>
      <c r="C133" s="21">
        <f>'2 уровень'!F933</f>
        <v>144893.54999999999</v>
      </c>
      <c r="D133" s="21">
        <f>'2 уровень'!G933</f>
        <v>84521.904166666674</v>
      </c>
      <c r="E133" s="21">
        <f>'2 уровень'!H933</f>
        <v>60981</v>
      </c>
      <c r="F133" s="142">
        <f>'2 уровень'!I933</f>
        <v>72.148161593417328</v>
      </c>
      <c r="G133" s="152">
        <f>'2 уровень'!J933</f>
        <v>0</v>
      </c>
      <c r="H133" s="152">
        <f>'2 уровень'!K933</f>
        <v>0</v>
      </c>
      <c r="I133" s="22">
        <f>'2 уровень'!L933</f>
        <v>0</v>
      </c>
      <c r="J133" s="22">
        <f>'2 уровень'!M933</f>
        <v>0</v>
      </c>
      <c r="K133" s="22">
        <f>'2 уровень'!N933</f>
        <v>0</v>
      </c>
      <c r="L133" s="22">
        <f>'2 уровень'!O933</f>
        <v>0</v>
      </c>
      <c r="M133" s="22">
        <f>'2 уровень'!P933</f>
        <v>0</v>
      </c>
      <c r="N133" s="22">
        <f>'2 уровень'!Q933</f>
        <v>0</v>
      </c>
      <c r="O133" s="373">
        <f>'2 уровень'!R933</f>
        <v>0</v>
      </c>
      <c r="P133" s="373">
        <f>'2 уровень'!S933</f>
        <v>0</v>
      </c>
      <c r="Q133" s="373">
        <f>'2 уровень'!T933</f>
        <v>0</v>
      </c>
      <c r="R133" s="373">
        <f>'2 уровень'!U933</f>
        <v>0</v>
      </c>
      <c r="S133" s="373">
        <f>'2 уровень'!V933</f>
        <v>0</v>
      </c>
      <c r="T133" s="373">
        <f>'2 уровень'!W933</f>
        <v>0</v>
      </c>
      <c r="U133" s="373">
        <f>'2 уровень'!X933</f>
        <v>0</v>
      </c>
      <c r="V133" s="373">
        <f>'2 уровень'!Y933</f>
        <v>0</v>
      </c>
      <c r="W133" s="373">
        <f>'2 уровень'!Z933</f>
        <v>0</v>
      </c>
      <c r="X133" s="1108">
        <f>'2 уровень'!AA933</f>
        <v>0</v>
      </c>
      <c r="Y133" s="373">
        <f>'2 уровень'!AB933</f>
        <v>0</v>
      </c>
      <c r="Z133" s="373">
        <f>'2 уровень'!AC933</f>
        <v>0</v>
      </c>
      <c r="AA133" s="373">
        <f>'2 уровень'!AD933</f>
        <v>0</v>
      </c>
      <c r="AB133" s="373">
        <f>'2 уровень'!AE933</f>
        <v>0</v>
      </c>
      <c r="AC133" s="629">
        <f>'2 уровень'!AF933</f>
        <v>0</v>
      </c>
      <c r="AD133" s="373" t="e">
        <f>W133/V133*100</f>
        <v>#DIV/0!</v>
      </c>
      <c r="AE133" s="373" t="e">
        <f>AC133/V133*100</f>
        <v>#DIV/0!</v>
      </c>
      <c r="AF133" s="1349">
        <f>'2 уровень'!AG930</f>
        <v>0</v>
      </c>
      <c r="AG133" s="1356">
        <f>'2 уровень'!AH930</f>
        <v>0</v>
      </c>
      <c r="AH133" s="385"/>
      <c r="AI133" s="385"/>
      <c r="AJ133" s="1243"/>
    </row>
    <row r="134" spans="1:201" s="139" customFormat="1" ht="28.5" x14ac:dyDescent="0.2">
      <c r="A134" s="139">
        <v>1</v>
      </c>
      <c r="B134" s="852" t="s">
        <v>280</v>
      </c>
      <c r="C134" s="21">
        <f>'2 уровень'!F934</f>
        <v>398413.14893617021</v>
      </c>
      <c r="D134" s="21">
        <f>'2 уровень'!G934</f>
        <v>232407.05319148937</v>
      </c>
      <c r="E134" s="21">
        <f>'2 уровень'!H934</f>
        <v>222836.50744680851</v>
      </c>
      <c r="F134" s="142">
        <f>'2 уровень'!I934</f>
        <v>95.881989976958522</v>
      </c>
      <c r="G134" s="152">
        <f>'2 уровень'!J934</f>
        <v>0</v>
      </c>
      <c r="H134" s="152">
        <f>'2 уровень'!K934</f>
        <v>0</v>
      </c>
      <c r="I134" s="22">
        <f>'2 уровень'!L934</f>
        <v>0</v>
      </c>
      <c r="J134" s="22">
        <f>'2 уровень'!M934</f>
        <v>0</v>
      </c>
      <c r="K134" s="22">
        <f>'2 уровень'!N934</f>
        <v>0</v>
      </c>
      <c r="L134" s="22">
        <f>'2 уровень'!O934</f>
        <v>0</v>
      </c>
      <c r="M134" s="22">
        <f>'2 уровень'!P934</f>
        <v>0</v>
      </c>
      <c r="N134" s="22">
        <f>'2 уровень'!Q934</f>
        <v>0</v>
      </c>
      <c r="O134" s="373">
        <f>'2 уровень'!R934</f>
        <v>0</v>
      </c>
      <c r="P134" s="373">
        <f>'2 уровень'!S934</f>
        <v>0</v>
      </c>
      <c r="Q134" s="373">
        <f>'2 уровень'!T934</f>
        <v>0</v>
      </c>
      <c r="R134" s="373">
        <f>'2 уровень'!U934</f>
        <v>0</v>
      </c>
      <c r="S134" s="373">
        <f>'2 уровень'!V934</f>
        <v>0</v>
      </c>
      <c r="T134" s="373">
        <f>'2 уровень'!W934</f>
        <v>0</v>
      </c>
      <c r="U134" s="373">
        <f>'2 уровень'!X934</f>
        <v>0</v>
      </c>
      <c r="V134" s="373">
        <f>'2 уровень'!Y934</f>
        <v>0</v>
      </c>
      <c r="W134" s="373">
        <f>'2 уровень'!Z934</f>
        <v>0</v>
      </c>
      <c r="X134" s="1108">
        <f>'2 уровень'!AA934</f>
        <v>0</v>
      </c>
      <c r="Y134" s="373">
        <f>'2 уровень'!AB934</f>
        <v>0</v>
      </c>
      <c r="Z134" s="373">
        <f>'2 уровень'!AC934</f>
        <v>0</v>
      </c>
      <c r="AA134" s="373">
        <f>'2 уровень'!AD934</f>
        <v>0</v>
      </c>
      <c r="AB134" s="373">
        <f>'2 уровень'!AE934</f>
        <v>0</v>
      </c>
      <c r="AC134" s="629">
        <f>'2 уровень'!AF934</f>
        <v>0</v>
      </c>
      <c r="AD134" s="373"/>
      <c r="AE134" s="373"/>
      <c r="AF134" s="1349">
        <f>'2 уровень'!AG931</f>
        <v>0</v>
      </c>
      <c r="AG134" s="1356">
        <f>'2 уровень'!AH931</f>
        <v>0</v>
      </c>
      <c r="AH134" s="385"/>
      <c r="AI134" s="385"/>
      <c r="AJ134" s="1243"/>
    </row>
    <row r="135" spans="1:201" s="139" customFormat="1" ht="28.5" x14ac:dyDescent="0.2">
      <c r="A135" s="139">
        <v>1</v>
      </c>
      <c r="B135" s="852" t="s">
        <v>281</v>
      </c>
      <c r="C135" s="21">
        <f>'2 уровень'!F935</f>
        <v>108519</v>
      </c>
      <c r="D135" s="21">
        <f>'2 уровень'!G935</f>
        <v>63302.25</v>
      </c>
      <c r="E135" s="21">
        <f>'2 уровень'!H935</f>
        <v>65798</v>
      </c>
      <c r="F135" s="142">
        <f>'2 уровень'!I935</f>
        <v>103.9425928778203</v>
      </c>
      <c r="G135" s="152">
        <f>'2 уровень'!J935</f>
        <v>0</v>
      </c>
      <c r="H135" s="152">
        <f>'2 уровень'!K935</f>
        <v>0</v>
      </c>
      <c r="I135" s="22">
        <f>'2 уровень'!L935</f>
        <v>0</v>
      </c>
      <c r="J135" s="22">
        <f>'2 уровень'!M935</f>
        <v>0</v>
      </c>
      <c r="K135" s="22">
        <f>'2 уровень'!N935</f>
        <v>0</v>
      </c>
      <c r="L135" s="22">
        <f>'2 уровень'!O935</f>
        <v>0</v>
      </c>
      <c r="M135" s="22">
        <f>'2 уровень'!P935</f>
        <v>0</v>
      </c>
      <c r="N135" s="22">
        <f>'2 уровень'!Q935</f>
        <v>0</v>
      </c>
      <c r="O135" s="373">
        <f>'2 уровень'!R935</f>
        <v>128865.87351999999</v>
      </c>
      <c r="P135" s="373">
        <f>'2 уровень'!S935</f>
        <v>128865.87351999999</v>
      </c>
      <c r="Q135" s="373">
        <f>'2 уровень'!T935</f>
        <v>128865.87351999999</v>
      </c>
      <c r="R135" s="373">
        <f>'2 уровень'!U935</f>
        <v>128865.87351999999</v>
      </c>
      <c r="S135" s="373">
        <f>'2 уровень'!V935</f>
        <v>128865.87351999999</v>
      </c>
      <c r="T135" s="373">
        <f>'2 уровень'!W935</f>
        <v>128865.87351999999</v>
      </c>
      <c r="U135" s="373">
        <f>'2 уровень'!X935</f>
        <v>128865.87351999999</v>
      </c>
      <c r="V135" s="373">
        <f>'2 уровень'!Y935</f>
        <v>75171.759553333322</v>
      </c>
      <c r="W135" s="373">
        <f>'2 уровень'!Z935</f>
        <v>77967.011620000005</v>
      </c>
      <c r="X135" s="1108">
        <f>'2 уровень'!AA935</f>
        <v>0</v>
      </c>
      <c r="Y135" s="373">
        <f>'2 уровень'!AB935</f>
        <v>0</v>
      </c>
      <c r="Z135" s="373">
        <f>'2 уровень'!AC935</f>
        <v>2795.2520666666696</v>
      </c>
      <c r="AA135" s="373">
        <f>'2 уровень'!AD935</f>
        <v>0</v>
      </c>
      <c r="AB135" s="373">
        <f>'2 уровень'!AE935</f>
        <v>-11.679219999999999</v>
      </c>
      <c r="AC135" s="629">
        <f>'2 уровень'!AF935</f>
        <v>77955.332399999985</v>
      </c>
      <c r="AD135" s="373"/>
      <c r="AE135" s="373"/>
      <c r="AF135" s="1349">
        <f>'2 уровень'!AG932</f>
        <v>0</v>
      </c>
      <c r="AG135" s="1356">
        <f>'2 уровень'!AH932</f>
        <v>0</v>
      </c>
      <c r="AH135" s="385"/>
      <c r="AI135" s="385"/>
      <c r="AJ135" s="1243"/>
    </row>
    <row r="136" spans="1:201" s="139" customFormat="1" ht="28.5" x14ac:dyDescent="0.2">
      <c r="A136" s="139">
        <v>1</v>
      </c>
      <c r="B136" s="852" t="s">
        <v>138</v>
      </c>
      <c r="C136" s="21">
        <f>'2 уровень'!F936</f>
        <v>1900615.9833333334</v>
      </c>
      <c r="D136" s="21">
        <f>'2 уровень'!G936</f>
        <v>1108692.1029761904</v>
      </c>
      <c r="E136" s="21">
        <f>'2 уровень'!H936</f>
        <v>1086385.3646428573</v>
      </c>
      <c r="F136" s="142">
        <f>'2 уровень'!I936</f>
        <v>97.988013238891796</v>
      </c>
      <c r="G136" s="152">
        <f>'2 уровень'!J936</f>
        <v>0</v>
      </c>
      <c r="H136" s="152">
        <f>'2 уровень'!K936</f>
        <v>0</v>
      </c>
      <c r="I136" s="22">
        <f>'2 уровень'!L936</f>
        <v>0</v>
      </c>
      <c r="J136" s="22">
        <f>'2 уровень'!M936</f>
        <v>0</v>
      </c>
      <c r="K136" s="22">
        <f>'2 уровень'!N936</f>
        <v>0</v>
      </c>
      <c r="L136" s="22">
        <f>'2 уровень'!O936</f>
        <v>0</v>
      </c>
      <c r="M136" s="22">
        <f>'2 уровень'!P936</f>
        <v>0</v>
      </c>
      <c r="N136" s="22">
        <f>'2 уровень'!Q936</f>
        <v>0</v>
      </c>
      <c r="O136" s="373">
        <f>'2 уровень'!R936</f>
        <v>2047286.4291799997</v>
      </c>
      <c r="P136" s="373">
        <f>'2 уровень'!S936</f>
        <v>2047286.4291799997</v>
      </c>
      <c r="Q136" s="373">
        <f>'2 уровень'!T936</f>
        <v>2052645.6291799997</v>
      </c>
      <c r="R136" s="373">
        <f>'2 уровень'!U936</f>
        <v>2052645.6360699998</v>
      </c>
      <c r="S136" s="373">
        <f>'2 уровень'!V936</f>
        <v>2052645.6360699998</v>
      </c>
      <c r="T136" s="373">
        <f>'2 уровень'!W936</f>
        <v>2052645.6360699998</v>
      </c>
      <c r="U136" s="373">
        <f>'2 уровень'!X936</f>
        <v>2052645.6360699998</v>
      </c>
      <c r="V136" s="373">
        <f>'2 уровень'!Y936</f>
        <v>1204734.0206172222</v>
      </c>
      <c r="W136" s="373">
        <f>'2 уровень'!Z936</f>
        <v>1235753.60048</v>
      </c>
      <c r="X136" s="1108">
        <f>'2 уровень'!AA936</f>
        <v>0</v>
      </c>
      <c r="Y136" s="373">
        <f>'2 уровень'!AB936</f>
        <v>25831.355060000002</v>
      </c>
      <c r="Z136" s="373">
        <f>'2 уровень'!AC936</f>
        <v>31019.579862777777</v>
      </c>
      <c r="AA136" s="373">
        <f>'2 уровень'!AD936</f>
        <v>-223.61993000000001</v>
      </c>
      <c r="AB136" s="373">
        <f>'2 уровень'!AE936</f>
        <v>-1135.5493000000001</v>
      </c>
      <c r="AC136" s="629">
        <f>'2 уровень'!AF936</f>
        <v>1260449.4062399997</v>
      </c>
      <c r="AD136" s="373"/>
      <c r="AE136" s="373"/>
      <c r="AF136" s="1349">
        <f>'2 уровень'!AG933</f>
        <v>0</v>
      </c>
      <c r="AG136" s="1356">
        <f>'2 уровень'!AH933</f>
        <v>0</v>
      </c>
      <c r="AH136" s="385"/>
      <c r="AI136" s="385"/>
      <c r="AJ136" s="1243"/>
    </row>
    <row r="137" spans="1:201" s="139" customFormat="1" ht="14.25" x14ac:dyDescent="0.2">
      <c r="A137" s="139">
        <v>1</v>
      </c>
      <c r="B137" s="852" t="s">
        <v>29</v>
      </c>
      <c r="C137" s="21">
        <f>'2 уровень'!F937</f>
        <v>0</v>
      </c>
      <c r="D137" s="21">
        <f>'2 уровень'!G937</f>
        <v>0</v>
      </c>
      <c r="E137" s="21">
        <f>'2 уровень'!H937</f>
        <v>0</v>
      </c>
      <c r="F137" s="142">
        <f>'2 уровень'!I937</f>
        <v>0</v>
      </c>
      <c r="G137" s="152">
        <f>'2 уровень'!J937</f>
        <v>0</v>
      </c>
      <c r="H137" s="152">
        <f>'2 уровень'!K937</f>
        <v>0</v>
      </c>
      <c r="I137" s="22">
        <f>'2 уровень'!L937</f>
        <v>0</v>
      </c>
      <c r="J137" s="22">
        <f>'2 уровень'!M937</f>
        <v>0</v>
      </c>
      <c r="K137" s="22">
        <f>'2 уровень'!N937</f>
        <v>0</v>
      </c>
      <c r="L137" s="22">
        <f>'2 уровень'!O937</f>
        <v>0</v>
      </c>
      <c r="M137" s="22">
        <f>'2 уровень'!P937</f>
        <v>0</v>
      </c>
      <c r="N137" s="22">
        <f>'2 уровень'!Q937</f>
        <v>0</v>
      </c>
      <c r="O137" s="373">
        <f>'2 уровень'!R937</f>
        <v>0</v>
      </c>
      <c r="P137" s="373">
        <f>'2 уровень'!S937</f>
        <v>0</v>
      </c>
      <c r="Q137" s="373">
        <f>'2 уровень'!T937</f>
        <v>0</v>
      </c>
      <c r="R137" s="373">
        <f>'2 уровень'!U937</f>
        <v>0</v>
      </c>
      <c r="S137" s="373">
        <f>'2 уровень'!V937</f>
        <v>0</v>
      </c>
      <c r="T137" s="373">
        <f>'2 уровень'!W937</f>
        <v>0</v>
      </c>
      <c r="U137" s="373">
        <f>'2 уровень'!X937</f>
        <v>0</v>
      </c>
      <c r="V137" s="373">
        <f>'2 уровень'!Y937</f>
        <v>0</v>
      </c>
      <c r="W137" s="373">
        <f>'2 уровень'!Z937</f>
        <v>0</v>
      </c>
      <c r="X137" s="1108">
        <f>'2 уровень'!AA937</f>
        <v>0</v>
      </c>
      <c r="Y137" s="373">
        <f>'2 уровень'!AB937</f>
        <v>0</v>
      </c>
      <c r="Z137" s="373">
        <f>'2 уровень'!AC937</f>
        <v>0</v>
      </c>
      <c r="AA137" s="373">
        <f>'2 уровень'!AD937</f>
        <v>0</v>
      </c>
      <c r="AB137" s="373">
        <f>'2 уровень'!AE937</f>
        <v>0</v>
      </c>
      <c r="AC137" s="629">
        <f>'2 уровень'!AF937</f>
        <v>0</v>
      </c>
      <c r="AD137" s="373"/>
      <c r="AE137" s="373"/>
      <c r="AF137" s="1349">
        <f>'2 уровень'!AG934</f>
        <v>0</v>
      </c>
      <c r="AG137" s="1356">
        <f>'2 уровень'!AH934</f>
        <v>0</v>
      </c>
      <c r="AH137" s="385"/>
      <c r="AI137" s="385"/>
      <c r="AJ137" s="1243"/>
    </row>
    <row r="138" spans="1:201" ht="29.25" x14ac:dyDescent="0.25">
      <c r="A138" s="19">
        <v>1</v>
      </c>
      <c r="B138" s="852" t="s">
        <v>323</v>
      </c>
      <c r="C138" s="29">
        <f>'2 уровень'!F938</f>
        <v>3031</v>
      </c>
      <c r="D138" s="29">
        <f>'2 уровень'!G938</f>
        <v>1769.25</v>
      </c>
      <c r="E138" s="29">
        <f>'2 уровень'!H938</f>
        <v>1652</v>
      </c>
      <c r="F138" s="144">
        <f>'2 уровень'!I938</f>
        <v>93.372898120672602</v>
      </c>
      <c r="G138" s="152">
        <f>'2 уровень'!J938</f>
        <v>8.3886506103596172</v>
      </c>
      <c r="H138" s="152">
        <f>'2 уровень'!K938</f>
        <v>9.7106537530266337</v>
      </c>
      <c r="I138" s="153">
        <f>'2 уровень'!L938</f>
        <v>25426</v>
      </c>
      <c r="J138" s="153">
        <f>'2 уровень'!M938</f>
        <v>14832.166666666666</v>
      </c>
      <c r="K138" s="153">
        <f>'2 уровень'!N938</f>
        <v>16042</v>
      </c>
      <c r="L138" s="153">
        <f>'2 уровень'!O938</f>
        <v>108.15682132302543</v>
      </c>
      <c r="M138" s="153">
        <f>'2 уровень'!P938</f>
        <v>83.278484848484851</v>
      </c>
      <c r="N138" s="153">
        <f>'2 уровень'!Q938</f>
        <v>330.22420471032103</v>
      </c>
      <c r="O138" s="373">
        <f>'2 уровень'!R938</f>
        <v>0</v>
      </c>
      <c r="P138" s="373">
        <f>'2 уровень'!S938</f>
        <v>0</v>
      </c>
      <c r="Q138" s="373">
        <f>'2 уровень'!T938</f>
        <v>0</v>
      </c>
      <c r="R138" s="373">
        <f>'2 уровень'!U938</f>
        <v>0</v>
      </c>
      <c r="S138" s="373">
        <f>'2 уровень'!V938</f>
        <v>0</v>
      </c>
      <c r="T138" s="373">
        <f>'2 уровень'!W938</f>
        <v>0</v>
      </c>
      <c r="U138" s="373">
        <f>'2 уровень'!X938</f>
        <v>0</v>
      </c>
      <c r="V138" s="373">
        <f>'2 уровень'!Y938</f>
        <v>0</v>
      </c>
      <c r="W138" s="373">
        <f>'2 уровень'!Z938</f>
        <v>0</v>
      </c>
      <c r="X138" s="1108">
        <f>'2 уровень'!AA938</f>
        <v>0</v>
      </c>
      <c r="Y138" s="373">
        <f>'2 уровень'!AB938</f>
        <v>0</v>
      </c>
      <c r="Z138" s="373">
        <f>'2 уровень'!AC938</f>
        <v>0</v>
      </c>
      <c r="AA138" s="373">
        <f>'2 уровень'!AD938</f>
        <v>0</v>
      </c>
      <c r="AB138" s="373">
        <f>'2 уровень'!AE938</f>
        <v>0</v>
      </c>
      <c r="AC138" s="629">
        <f>'2 уровень'!AF938</f>
        <v>0</v>
      </c>
      <c r="AD138" s="373" t="e">
        <f>W138/V138*100</f>
        <v>#DIV/0!</v>
      </c>
      <c r="AE138" s="373" t="e">
        <f>AC138/V138*100</f>
        <v>#DIV/0!</v>
      </c>
      <c r="AF138" s="1353">
        <f>'2 уровень'!AG935</f>
        <v>0</v>
      </c>
      <c r="AG138" s="1356">
        <f>'2 уровень'!AH935</f>
        <v>0</v>
      </c>
      <c r="AH138" s="385"/>
      <c r="AI138" s="385"/>
      <c r="AJ138" s="1243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</row>
    <row r="139" spans="1:201" x14ac:dyDescent="0.25">
      <c r="A139" s="19">
        <v>1</v>
      </c>
      <c r="B139" s="853" t="s">
        <v>324</v>
      </c>
      <c r="C139" s="29">
        <f>'2 уровень'!F939</f>
        <v>9734</v>
      </c>
      <c r="D139" s="29">
        <f>'2 уровень'!G939</f>
        <v>5680.3333333333339</v>
      </c>
      <c r="E139" s="29">
        <f>'2 уровень'!H939</f>
        <v>6151</v>
      </c>
      <c r="F139" s="144">
        <f>'2 уровень'!I939</f>
        <v>108.28589871486413</v>
      </c>
      <c r="G139" s="152">
        <f>'2 уровень'!J939</f>
        <v>7.8169303472364904</v>
      </c>
      <c r="H139" s="152">
        <f>'2 уровень'!K939</f>
        <v>6.9065192651601368</v>
      </c>
      <c r="I139" s="153">
        <f>'2 уровень'!L939</f>
        <v>76090</v>
      </c>
      <c r="J139" s="153">
        <f>'2 уровень'!M939</f>
        <v>44386</v>
      </c>
      <c r="K139" s="153">
        <f>'2 уровень'!N939</f>
        <v>42482</v>
      </c>
      <c r="L139" s="153">
        <f>'2 уровень'!O939</f>
        <v>95.710359122245762</v>
      </c>
      <c r="M139" s="153">
        <f>'2 уровень'!P939</f>
        <v>316.57500000000005</v>
      </c>
      <c r="N139" s="153">
        <f>'2 уровень'!Q939</f>
        <v>230.04433614241711</v>
      </c>
      <c r="O139" s="373">
        <f>'2 уровень'!R939</f>
        <v>0</v>
      </c>
      <c r="P139" s="373">
        <f>'2 уровень'!S939</f>
        <v>0</v>
      </c>
      <c r="Q139" s="373">
        <f>'2 уровень'!T939</f>
        <v>0</v>
      </c>
      <c r="R139" s="373">
        <f>'2 уровень'!U939</f>
        <v>0</v>
      </c>
      <c r="S139" s="373">
        <f>'2 уровень'!V939</f>
        <v>0</v>
      </c>
      <c r="T139" s="373">
        <f>'2 уровень'!W939</f>
        <v>0</v>
      </c>
      <c r="U139" s="373">
        <f>'2 уровень'!X939</f>
        <v>0</v>
      </c>
      <c r="V139" s="373">
        <f>'2 уровень'!Y939</f>
        <v>0</v>
      </c>
      <c r="W139" s="373">
        <f>'2 уровень'!Z939</f>
        <v>0</v>
      </c>
      <c r="X139" s="1108">
        <f>'2 уровень'!AA939</f>
        <v>0</v>
      </c>
      <c r="Y139" s="373">
        <f>'2 уровень'!AB939</f>
        <v>0</v>
      </c>
      <c r="Z139" s="373">
        <f>'2 уровень'!AC939</f>
        <v>0</v>
      </c>
      <c r="AA139" s="373">
        <f>'2 уровень'!AD939</f>
        <v>0</v>
      </c>
      <c r="AB139" s="373">
        <f>'2 уровень'!AE939</f>
        <v>0</v>
      </c>
      <c r="AC139" s="629">
        <f>'2 уровень'!AF939</f>
        <v>0</v>
      </c>
      <c r="AD139" s="373" t="e">
        <f>W139/V139*100</f>
        <v>#DIV/0!</v>
      </c>
      <c r="AE139" s="373" t="e">
        <f>AC139/V139*100</f>
        <v>#DIV/0!</v>
      </c>
      <c r="AF139" s="1353">
        <f>'2 уровень'!AG936</f>
        <v>0</v>
      </c>
      <c r="AG139" s="1356">
        <f>'2 уровень'!AH936</f>
        <v>0</v>
      </c>
      <c r="AH139" s="385"/>
      <c r="AI139" s="385"/>
      <c r="AJ139" s="1243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</row>
    <row r="140" spans="1:201" ht="31.5" x14ac:dyDescent="0.25">
      <c r="A140" s="19">
        <v>1</v>
      </c>
      <c r="B140" s="259" t="s">
        <v>139</v>
      </c>
      <c r="C140" s="29">
        <f>'2 уровень'!F940</f>
        <v>12765</v>
      </c>
      <c r="D140" s="29">
        <f>'2 уровень'!G940</f>
        <v>7449.5833333333339</v>
      </c>
      <c r="E140" s="29">
        <f>'2 уровень'!H940</f>
        <v>7803</v>
      </c>
      <c r="F140" s="144">
        <f>'2 уровень'!I940</f>
        <v>104.74411320543653</v>
      </c>
      <c r="G140" s="152">
        <f>'2 уровень'!J940</f>
        <v>7.9526831179005093</v>
      </c>
      <c r="H140" s="152">
        <f>'2 уровень'!K940</f>
        <v>7.5001922337562474</v>
      </c>
      <c r="I140" s="153">
        <f>'2 уровень'!L940</f>
        <v>101516</v>
      </c>
      <c r="J140" s="153">
        <f>'2 уровень'!M940</f>
        <v>59218.166666666672</v>
      </c>
      <c r="K140" s="153">
        <f>'2 уровень'!N940</f>
        <v>58524</v>
      </c>
      <c r="L140" s="153">
        <f>'2 уровень'!O940</f>
        <v>98.827780889310418</v>
      </c>
      <c r="M140" s="153">
        <f>'2 уровень'!P940</f>
        <v>399.85348484848481</v>
      </c>
      <c r="N140" s="153">
        <f>'2 уровень'!Q940</f>
        <v>250.90904780003029</v>
      </c>
      <c r="O140" s="373">
        <f>'2 уровень'!R940</f>
        <v>422314.90937429242</v>
      </c>
      <c r="P140" s="373">
        <f>'2 уровень'!S940</f>
        <v>422314.90937429242</v>
      </c>
      <c r="Q140" s="373">
        <f>'2 уровень'!T940</f>
        <v>422314.90937429242</v>
      </c>
      <c r="R140" s="373">
        <f>'2 уровень'!U940</f>
        <v>422314.90937429242</v>
      </c>
      <c r="S140" s="373">
        <f>'2 уровень'!V940</f>
        <v>422314.90937429242</v>
      </c>
      <c r="T140" s="373">
        <f>'2 уровень'!W940</f>
        <v>422314.90937429242</v>
      </c>
      <c r="U140" s="373">
        <f>'2 уровень'!X940</f>
        <v>422314.90937429242</v>
      </c>
      <c r="V140" s="373">
        <f>'2 уровень'!Y940</f>
        <v>246350.36380167061</v>
      </c>
      <c r="W140" s="373">
        <f>'2 уровень'!Z940</f>
        <v>228039.91535999998</v>
      </c>
      <c r="X140" s="1108">
        <f>'2 уровень'!AA940</f>
        <v>0</v>
      </c>
      <c r="Y140" s="373">
        <f>'2 уровень'!AB940</f>
        <v>0</v>
      </c>
      <c r="Z140" s="373">
        <f>'2 уровень'!AC940</f>
        <v>-18310.448441670625</v>
      </c>
      <c r="AA140" s="373">
        <f>'2 уровень'!AD940</f>
        <v>-1199.33654</v>
      </c>
      <c r="AB140" s="373">
        <f>'2 уровень'!AE940</f>
        <v>-1584.2448300000003</v>
      </c>
      <c r="AC140" s="629">
        <f>'2 уровень'!AF940</f>
        <v>226455.67053</v>
      </c>
      <c r="AD140" s="373"/>
      <c r="AE140" s="373"/>
      <c r="AF140" s="1353">
        <f>'2 уровень'!AG937</f>
        <v>0</v>
      </c>
      <c r="AG140" s="1356">
        <f>'2 уровень'!AH937</f>
        <v>0</v>
      </c>
      <c r="AH140" s="385"/>
      <c r="AI140" s="385"/>
      <c r="AJ140" s="1243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  <c r="GL140" s="139"/>
      <c r="GM140" s="139"/>
      <c r="GN140" s="139"/>
      <c r="GO140" s="139"/>
      <c r="GP140" s="139"/>
      <c r="GQ140" s="139"/>
      <c r="GR140" s="139"/>
      <c r="GS140" s="139"/>
    </row>
    <row r="141" spans="1:201" ht="29.25" x14ac:dyDescent="0.25">
      <c r="B141" s="493" t="s">
        <v>198</v>
      </c>
      <c r="C141" s="29">
        <f>'2 уровень'!F941</f>
        <v>5590</v>
      </c>
      <c r="D141" s="29">
        <f>'2 уровень'!G941</f>
        <v>3261</v>
      </c>
      <c r="E141" s="29">
        <f>'2 уровень'!H941</f>
        <v>2893</v>
      </c>
      <c r="F141" s="144">
        <f>'2 уровень'!I941</f>
        <v>88.715118061944182</v>
      </c>
      <c r="G141" s="152">
        <f>'2 уровень'!J941</f>
        <v>0</v>
      </c>
      <c r="H141" s="152">
        <f>'2 уровень'!K941</f>
        <v>0</v>
      </c>
      <c r="I141" s="153">
        <f>'2 уровень'!L941</f>
        <v>0</v>
      </c>
      <c r="J141" s="153">
        <f>'2 уровень'!M941</f>
        <v>0</v>
      </c>
      <c r="K141" s="153">
        <f>'2 уровень'!N941</f>
        <v>0</v>
      </c>
      <c r="L141" s="153">
        <f>'2 уровень'!O941</f>
        <v>0</v>
      </c>
      <c r="M141" s="153">
        <f>'2 уровень'!P941</f>
        <v>0</v>
      </c>
      <c r="N141" s="153">
        <f>'2 уровень'!Q941</f>
        <v>0</v>
      </c>
      <c r="O141" s="373">
        <f>'2 уровень'!R941</f>
        <v>0</v>
      </c>
      <c r="P141" s="373">
        <f>'2 уровень'!S941</f>
        <v>0</v>
      </c>
      <c r="Q141" s="373">
        <f>'2 уровень'!T941</f>
        <v>0</v>
      </c>
      <c r="R141" s="373">
        <f>'2 уровень'!U941</f>
        <v>0</v>
      </c>
      <c r="S141" s="373">
        <f>'2 уровень'!V941</f>
        <v>0</v>
      </c>
      <c r="T141" s="373">
        <f>'2 уровень'!W941</f>
        <v>0</v>
      </c>
      <c r="U141" s="373">
        <f>'2 уровень'!X941</f>
        <v>0</v>
      </c>
      <c r="V141" s="373">
        <f>'2 уровень'!Y941</f>
        <v>0</v>
      </c>
      <c r="W141" s="373">
        <f>'2 уровень'!Z941</f>
        <v>0</v>
      </c>
      <c r="X141" s="1108">
        <f>'2 уровень'!AA941</f>
        <v>0</v>
      </c>
      <c r="Y141" s="373">
        <f>'2 уровень'!AB941</f>
        <v>0</v>
      </c>
      <c r="Z141" s="373">
        <f>'2 уровень'!AC941</f>
        <v>0</v>
      </c>
      <c r="AA141" s="373">
        <f>'2 уровень'!AD941</f>
        <v>0</v>
      </c>
      <c r="AB141" s="373">
        <f>'2 уровень'!AE941</f>
        <v>0</v>
      </c>
      <c r="AC141" s="629">
        <f>'2 уровень'!AF941</f>
        <v>0</v>
      </c>
      <c r="AD141" s="373"/>
      <c r="AE141" s="373"/>
      <c r="AF141" s="1353">
        <f>'2 уровень'!AG938</f>
        <v>0</v>
      </c>
      <c r="AG141" s="1356">
        <f>'2 уровень'!AH938</f>
        <v>0</v>
      </c>
      <c r="AH141" s="385"/>
      <c r="AI141" s="385"/>
      <c r="AJ141" s="1243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  <c r="GL141" s="139"/>
      <c r="GM141" s="139"/>
      <c r="GN141" s="139"/>
      <c r="GO141" s="139"/>
      <c r="GP141" s="139"/>
      <c r="GQ141" s="139"/>
      <c r="GR141" s="139"/>
      <c r="GS141" s="139"/>
    </row>
    <row r="142" spans="1:201" ht="43.5" x14ac:dyDescent="0.25">
      <c r="B142" s="493" t="s">
        <v>199</v>
      </c>
      <c r="C142" s="29">
        <f>'2 уровень'!F942</f>
        <v>7340</v>
      </c>
      <c r="D142" s="29">
        <f>'2 уровень'!G942</f>
        <v>4282</v>
      </c>
      <c r="E142" s="29">
        <f>'2 уровень'!H942</f>
        <v>4097</v>
      </c>
      <c r="F142" s="144">
        <f>'2 уровень'!I942</f>
        <v>95.679588977113497</v>
      </c>
      <c r="G142" s="152">
        <f>'2 уровень'!J942</f>
        <v>0</v>
      </c>
      <c r="H142" s="152">
        <f>'2 уровень'!K942</f>
        <v>0</v>
      </c>
      <c r="I142" s="153">
        <f>'2 уровень'!L942</f>
        <v>0</v>
      </c>
      <c r="J142" s="153">
        <f>'2 уровень'!M942</f>
        <v>0</v>
      </c>
      <c r="K142" s="153">
        <f>'2 уровень'!N942</f>
        <v>0</v>
      </c>
      <c r="L142" s="153">
        <f>'2 уровень'!O942</f>
        <v>0</v>
      </c>
      <c r="M142" s="153">
        <f>'2 уровень'!P942</f>
        <v>0</v>
      </c>
      <c r="N142" s="153">
        <f>'2 уровень'!Q942</f>
        <v>0</v>
      </c>
      <c r="O142" s="373">
        <f>'2 уровень'!R942</f>
        <v>0</v>
      </c>
      <c r="P142" s="373">
        <f>'2 уровень'!S942</f>
        <v>0</v>
      </c>
      <c r="Q142" s="373">
        <f>'2 уровень'!T942</f>
        <v>0</v>
      </c>
      <c r="R142" s="373">
        <f>'2 уровень'!U942</f>
        <v>0</v>
      </c>
      <c r="S142" s="373">
        <f>'2 уровень'!V942</f>
        <v>0</v>
      </c>
      <c r="T142" s="373">
        <f>'2 уровень'!W942</f>
        <v>0</v>
      </c>
      <c r="U142" s="373">
        <f>'2 уровень'!X942</f>
        <v>0</v>
      </c>
      <c r="V142" s="373">
        <f>'2 уровень'!Y942</f>
        <v>0</v>
      </c>
      <c r="W142" s="373">
        <f>'2 уровень'!Z942</f>
        <v>0</v>
      </c>
      <c r="X142" s="1108">
        <f>'2 уровень'!AA942</f>
        <v>0</v>
      </c>
      <c r="Y142" s="373">
        <f>'2 уровень'!AB942</f>
        <v>0</v>
      </c>
      <c r="Z142" s="373">
        <f>'2 уровень'!AC942</f>
        <v>0</v>
      </c>
      <c r="AA142" s="373">
        <f>'2 уровень'!AD942</f>
        <v>0</v>
      </c>
      <c r="AB142" s="373">
        <f>'2 уровень'!AE942</f>
        <v>0</v>
      </c>
      <c r="AC142" s="629">
        <f>'2 уровень'!AF942</f>
        <v>0</v>
      </c>
      <c r="AD142" s="373"/>
      <c r="AE142" s="373"/>
      <c r="AF142" s="1353">
        <f>'2 уровень'!AG939</f>
        <v>0</v>
      </c>
      <c r="AG142" s="1356">
        <f>'2 уровень'!AH939</f>
        <v>0</v>
      </c>
      <c r="AH142" s="385"/>
      <c r="AI142" s="385"/>
      <c r="AJ142" s="1243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  <c r="GL142" s="139"/>
      <c r="GM142" s="139"/>
      <c r="GN142" s="139"/>
      <c r="GO142" s="139"/>
      <c r="GP142" s="139"/>
      <c r="GQ142" s="139"/>
      <c r="GR142" s="139"/>
      <c r="GS142" s="139"/>
    </row>
    <row r="143" spans="1:201" x14ac:dyDescent="0.25">
      <c r="B143" s="263" t="s">
        <v>225</v>
      </c>
      <c r="C143" s="29">
        <f>'2 уровень'!F943</f>
        <v>700</v>
      </c>
      <c r="D143" s="29">
        <f>'2 уровень'!G943</f>
        <v>408</v>
      </c>
      <c r="E143" s="29">
        <f>'2 уровень'!H943</f>
        <v>650</v>
      </c>
      <c r="F143" s="144">
        <f>'2 уровень'!I943</f>
        <v>159.31372549019608</v>
      </c>
      <c r="G143" s="152">
        <f>'2 уровень'!J943</f>
        <v>0</v>
      </c>
      <c r="H143" s="152">
        <f>'2 уровень'!K943</f>
        <v>0</v>
      </c>
      <c r="I143" s="153">
        <f>'2 уровень'!L943</f>
        <v>0</v>
      </c>
      <c r="J143" s="153">
        <f>'2 уровень'!M943</f>
        <v>0</v>
      </c>
      <c r="K143" s="153">
        <f>'2 уровень'!N943</f>
        <v>0</v>
      </c>
      <c r="L143" s="153">
        <f>'2 уровень'!O943</f>
        <v>0</v>
      </c>
      <c r="M143" s="153">
        <f>'2 уровень'!P943</f>
        <v>0</v>
      </c>
      <c r="N143" s="153">
        <f>'2 уровень'!Q943</f>
        <v>0</v>
      </c>
      <c r="O143" s="373">
        <f>'2 уровень'!R943</f>
        <v>0</v>
      </c>
      <c r="P143" s="373">
        <f>'2 уровень'!S943</f>
        <v>0</v>
      </c>
      <c r="Q143" s="373">
        <f>'2 уровень'!T943</f>
        <v>0</v>
      </c>
      <c r="R143" s="373">
        <f>'2 уровень'!U943</f>
        <v>0</v>
      </c>
      <c r="S143" s="373">
        <f>'2 уровень'!V943</f>
        <v>0</v>
      </c>
      <c r="T143" s="373">
        <f>'2 уровень'!W943</f>
        <v>0</v>
      </c>
      <c r="U143" s="373">
        <f>'2 уровень'!X943</f>
        <v>0</v>
      </c>
      <c r="V143" s="373">
        <f>'2 уровень'!Y943</f>
        <v>0</v>
      </c>
      <c r="W143" s="373">
        <f>'2 уровень'!Z943</f>
        <v>0</v>
      </c>
      <c r="X143" s="1108">
        <f>'2 уровень'!AA943</f>
        <v>0</v>
      </c>
      <c r="Y143" s="373">
        <f>'2 уровень'!AB943</f>
        <v>0</v>
      </c>
      <c r="Z143" s="373">
        <f>'2 уровень'!AC943</f>
        <v>0</v>
      </c>
      <c r="AA143" s="373">
        <f>'2 уровень'!AD943</f>
        <v>0</v>
      </c>
      <c r="AB143" s="373">
        <f>'2 уровень'!AE943</f>
        <v>0</v>
      </c>
      <c r="AC143" s="629">
        <f>'2 уровень'!AF943</f>
        <v>0</v>
      </c>
      <c r="AD143" s="373" t="e">
        <f>W143/V143*100</f>
        <v>#DIV/0!</v>
      </c>
      <c r="AE143" s="373" t="e">
        <f>AC143/V143*100</f>
        <v>#DIV/0!</v>
      </c>
      <c r="AF143" s="1353">
        <f>'2 уровень'!AG940</f>
        <v>0</v>
      </c>
      <c r="AG143" s="1356">
        <f>'2 уровень'!AH940</f>
        <v>0</v>
      </c>
      <c r="AH143" s="385"/>
      <c r="AI143" s="385"/>
      <c r="AJ143" s="1243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  <c r="GL143" s="139"/>
      <c r="GM143" s="139"/>
      <c r="GN143" s="139"/>
      <c r="GO143" s="139"/>
      <c r="GP143" s="139"/>
      <c r="GQ143" s="139"/>
      <c r="GR143" s="139"/>
      <c r="GS143" s="139"/>
    </row>
    <row r="144" spans="1:201" x14ac:dyDescent="0.25">
      <c r="B144" s="338" t="s">
        <v>223</v>
      </c>
      <c r="C144" s="29">
        <f>'2 уровень'!F944</f>
        <v>13630</v>
      </c>
      <c r="D144" s="29">
        <f>'2 уровень'!G944</f>
        <v>7951</v>
      </c>
      <c r="E144" s="29">
        <f>'2 уровень'!H944</f>
        <v>7640</v>
      </c>
      <c r="F144" s="144">
        <f>'2 уровень'!I944</f>
        <v>96.088542321720539</v>
      </c>
      <c r="G144" s="152">
        <f>'2 уровень'!J944</f>
        <v>0</v>
      </c>
      <c r="H144" s="152">
        <f>'2 уровень'!K944</f>
        <v>0</v>
      </c>
      <c r="I144" s="153">
        <f>'2 уровень'!L944</f>
        <v>0</v>
      </c>
      <c r="J144" s="153">
        <f>'2 уровень'!M944</f>
        <v>0</v>
      </c>
      <c r="K144" s="153">
        <f>'2 уровень'!N944</f>
        <v>0</v>
      </c>
      <c r="L144" s="153">
        <f>'2 уровень'!O944</f>
        <v>0</v>
      </c>
      <c r="M144" s="153">
        <f>'2 уровень'!P944</f>
        <v>0</v>
      </c>
      <c r="N144" s="153">
        <f>'2 уровень'!Q944</f>
        <v>0</v>
      </c>
      <c r="O144" s="373">
        <f>'2 уровень'!R944</f>
        <v>98413.295299999998</v>
      </c>
      <c r="P144" s="373">
        <f>'2 уровень'!S944</f>
        <v>98413.295299999998</v>
      </c>
      <c r="Q144" s="373">
        <f>'2 уровень'!T944</f>
        <v>98413.295299999998</v>
      </c>
      <c r="R144" s="373">
        <f>'2 уровень'!U944</f>
        <v>98413.295299999998</v>
      </c>
      <c r="S144" s="373">
        <f>'2 уровень'!V944</f>
        <v>98413.295299999998</v>
      </c>
      <c r="T144" s="373">
        <f>'2 уровень'!W944</f>
        <v>98413.295299999998</v>
      </c>
      <c r="U144" s="373">
        <f>'2 уровень'!X944</f>
        <v>98413.295299999998</v>
      </c>
      <c r="V144" s="373">
        <f>'2 уровень'!Y944</f>
        <v>57407.755591666661</v>
      </c>
      <c r="W144" s="373">
        <f>'2 уровень'!Z944</f>
        <v>55302.504780000003</v>
      </c>
      <c r="X144" s="1108">
        <f>'2 уровень'!AA944</f>
        <v>0</v>
      </c>
      <c r="Y144" s="373">
        <f>'2 уровень'!AB944</f>
        <v>0</v>
      </c>
      <c r="Z144" s="373">
        <f>'2 уровень'!AC944</f>
        <v>-2105.2508116666613</v>
      </c>
      <c r="AA144" s="373">
        <f>'2 уровень'!AD944</f>
        <v>0</v>
      </c>
      <c r="AB144" s="373">
        <f>'2 уровень'!AE944</f>
        <v>-127.97592</v>
      </c>
      <c r="AC144" s="629">
        <f>'2 уровень'!AF944</f>
        <v>55174.528859999999</v>
      </c>
      <c r="AD144" s="373"/>
      <c r="AE144" s="373"/>
      <c r="AF144" s="1353">
        <f>'2 уровень'!AG941</f>
        <v>0</v>
      </c>
      <c r="AG144" s="1356">
        <f>'2 уровень'!AH941</f>
        <v>0</v>
      </c>
      <c r="AH144" s="385"/>
      <c r="AI144" s="385"/>
      <c r="AJ144" s="1243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  <c r="GL144" s="139"/>
      <c r="GM144" s="139"/>
      <c r="GN144" s="139"/>
      <c r="GO144" s="139"/>
      <c r="GP144" s="139"/>
      <c r="GQ144" s="139"/>
      <c r="GR144" s="139"/>
      <c r="GS144" s="139"/>
    </row>
    <row r="145" spans="1:201" x14ac:dyDescent="0.25">
      <c r="B145" s="338" t="s">
        <v>210</v>
      </c>
      <c r="C145" s="29">
        <f>'2 уровень'!F945</f>
        <v>77397</v>
      </c>
      <c r="D145" s="29">
        <f>'2 уровень'!G945</f>
        <v>45142</v>
      </c>
      <c r="E145" s="29">
        <f>'2 уровень'!H945</f>
        <v>46499</v>
      </c>
      <c r="F145" s="144">
        <f>'2 уровень'!I945</f>
        <v>103.0060697355013</v>
      </c>
      <c r="G145" s="152">
        <f>'2 уровень'!J945</f>
        <v>0</v>
      </c>
      <c r="H145" s="152">
        <f>'2 уровень'!K945</f>
        <v>0</v>
      </c>
      <c r="I145" s="153">
        <f>'2 уровень'!L945</f>
        <v>0</v>
      </c>
      <c r="J145" s="153">
        <f>'2 уровень'!M945</f>
        <v>0</v>
      </c>
      <c r="K145" s="153">
        <f>'2 уровень'!N945</f>
        <v>0</v>
      </c>
      <c r="L145" s="153">
        <f>'2 уровень'!O945</f>
        <v>0</v>
      </c>
      <c r="M145" s="153">
        <f>'2 уровень'!P945</f>
        <v>0</v>
      </c>
      <c r="N145" s="153">
        <f>'2 уровень'!Q945</f>
        <v>0</v>
      </c>
      <c r="O145" s="373">
        <f>'2 уровень'!R945</f>
        <v>0</v>
      </c>
      <c r="P145" s="373">
        <f>'2 уровень'!S945</f>
        <v>0</v>
      </c>
      <c r="Q145" s="373">
        <f>'2 уровень'!T945</f>
        <v>0</v>
      </c>
      <c r="R145" s="373">
        <f>'2 уровень'!U945</f>
        <v>0</v>
      </c>
      <c r="S145" s="373">
        <f>'2 уровень'!V945</f>
        <v>0</v>
      </c>
      <c r="T145" s="373">
        <f>'2 уровень'!W945</f>
        <v>0</v>
      </c>
      <c r="U145" s="373">
        <f>'2 уровень'!X945</f>
        <v>0</v>
      </c>
      <c r="V145" s="373">
        <f>'2 уровень'!Y945</f>
        <v>0</v>
      </c>
      <c r="W145" s="373">
        <f>'2 уровень'!Z945</f>
        <v>0</v>
      </c>
      <c r="X145" s="1108">
        <f>'2 уровень'!AA945</f>
        <v>0</v>
      </c>
      <c r="Y145" s="373">
        <f>'2 уровень'!AB945</f>
        <v>0</v>
      </c>
      <c r="Z145" s="373">
        <f>'2 уровень'!AC945</f>
        <v>0</v>
      </c>
      <c r="AA145" s="373">
        <f>'2 уровень'!AD945</f>
        <v>0</v>
      </c>
      <c r="AB145" s="373">
        <f>'2 уровень'!AE945</f>
        <v>0</v>
      </c>
      <c r="AC145" s="629">
        <f>'2 уровень'!AF945</f>
        <v>0</v>
      </c>
      <c r="AD145" s="373"/>
      <c r="AE145" s="373"/>
      <c r="AF145" s="1353">
        <f>'2 уровень'!AG942</f>
        <v>0</v>
      </c>
      <c r="AG145" s="1356">
        <f>'2 уровень'!AH942</f>
        <v>0</v>
      </c>
      <c r="AH145" s="385"/>
      <c r="AI145" s="385"/>
      <c r="AJ145" s="1243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</row>
    <row r="146" spans="1:201" x14ac:dyDescent="0.25">
      <c r="B146" s="338" t="s">
        <v>211</v>
      </c>
      <c r="C146" s="29">
        <f>'2 уровень'!F946</f>
        <v>77387</v>
      </c>
      <c r="D146" s="29">
        <f>'2 уровень'!G946</f>
        <v>45142</v>
      </c>
      <c r="E146" s="29">
        <f>'2 уровень'!H946</f>
        <v>46491</v>
      </c>
      <c r="F146" s="144">
        <f>'2 уровень'!I946</f>
        <v>102.98834788002304</v>
      </c>
      <c r="G146" s="152">
        <f>'2 уровень'!J946</f>
        <v>0</v>
      </c>
      <c r="H146" s="152">
        <f>'2 уровень'!K946</f>
        <v>0</v>
      </c>
      <c r="I146" s="153">
        <f>'2 уровень'!L946</f>
        <v>0</v>
      </c>
      <c r="J146" s="153">
        <f>'2 уровень'!M946</f>
        <v>0</v>
      </c>
      <c r="K146" s="153">
        <f>'2 уровень'!N946</f>
        <v>0</v>
      </c>
      <c r="L146" s="153">
        <f>'2 уровень'!O946</f>
        <v>0</v>
      </c>
      <c r="M146" s="153">
        <f>'2 уровень'!P946</f>
        <v>0</v>
      </c>
      <c r="N146" s="153">
        <f>'2 уровень'!Q946</f>
        <v>0</v>
      </c>
      <c r="O146" s="373">
        <f>'2 уровень'!R946</f>
        <v>0</v>
      </c>
      <c r="P146" s="373">
        <f>'2 уровень'!S946</f>
        <v>0</v>
      </c>
      <c r="Q146" s="373">
        <f>'2 уровень'!T946</f>
        <v>0</v>
      </c>
      <c r="R146" s="373">
        <f>'2 уровень'!U946</f>
        <v>0</v>
      </c>
      <c r="S146" s="373">
        <f>'2 уровень'!V946</f>
        <v>0</v>
      </c>
      <c r="T146" s="373">
        <f>'2 уровень'!W946</f>
        <v>0</v>
      </c>
      <c r="U146" s="373">
        <f>'2 уровень'!X946</f>
        <v>0</v>
      </c>
      <c r="V146" s="373">
        <f>'2 уровень'!Y946</f>
        <v>0</v>
      </c>
      <c r="W146" s="373">
        <f>'2 уровень'!Z946</f>
        <v>0</v>
      </c>
      <c r="X146" s="1108">
        <f>'2 уровень'!AA946</f>
        <v>0</v>
      </c>
      <c r="Y146" s="373">
        <f>'2 уровень'!AB946</f>
        <v>0</v>
      </c>
      <c r="Z146" s="373">
        <f>'2 уровень'!AC946</f>
        <v>0</v>
      </c>
      <c r="AA146" s="373">
        <f>'2 уровень'!AD946</f>
        <v>0</v>
      </c>
      <c r="AB146" s="373">
        <f>'2 уровень'!AE946</f>
        <v>0</v>
      </c>
      <c r="AC146" s="629">
        <f>'2 уровень'!AF946</f>
        <v>0</v>
      </c>
      <c r="AD146" s="373"/>
      <c r="AE146" s="373"/>
      <c r="AF146" s="1353">
        <f>'2 уровень'!AG943</f>
        <v>0</v>
      </c>
      <c r="AG146" s="1356">
        <f>'2 уровень'!AH943</f>
        <v>0</v>
      </c>
      <c r="AH146" s="385"/>
      <c r="AI146" s="385"/>
      <c r="AJ146" s="1243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</row>
    <row r="147" spans="1:201" ht="30" x14ac:dyDescent="0.25">
      <c r="B147" s="338" t="s">
        <v>212</v>
      </c>
      <c r="C147" s="29">
        <f>'2 уровень'!F947</f>
        <v>10</v>
      </c>
      <c r="D147" s="29">
        <f>'2 уровень'!G947</f>
        <v>6</v>
      </c>
      <c r="E147" s="29">
        <f>'2 уровень'!H947</f>
        <v>8</v>
      </c>
      <c r="F147" s="144">
        <f>'2 уровень'!I947</f>
        <v>133.33333333333331</v>
      </c>
      <c r="G147" s="152">
        <f>'2 уровень'!J947</f>
        <v>0</v>
      </c>
      <c r="H147" s="152">
        <f>'2 уровень'!K947</f>
        <v>0</v>
      </c>
      <c r="I147" s="153">
        <f>'2 уровень'!L947</f>
        <v>0</v>
      </c>
      <c r="J147" s="153">
        <f>'2 уровень'!M947</f>
        <v>0</v>
      </c>
      <c r="K147" s="153">
        <f>'2 уровень'!N947</f>
        <v>0</v>
      </c>
      <c r="L147" s="153">
        <f>'2 уровень'!O947</f>
        <v>0</v>
      </c>
      <c r="M147" s="153">
        <f>'2 уровень'!P947</f>
        <v>0</v>
      </c>
      <c r="N147" s="153">
        <f>'2 уровень'!Q947</f>
        <v>0</v>
      </c>
      <c r="O147" s="373">
        <f>'2 уровень'!R947</f>
        <v>0</v>
      </c>
      <c r="P147" s="373">
        <f>'2 уровень'!S947</f>
        <v>0</v>
      </c>
      <c r="Q147" s="373">
        <f>'2 уровень'!T947</f>
        <v>0</v>
      </c>
      <c r="R147" s="373">
        <f>'2 уровень'!U947</f>
        <v>0</v>
      </c>
      <c r="S147" s="373">
        <f>'2 уровень'!V947</f>
        <v>0</v>
      </c>
      <c r="T147" s="373">
        <f>'2 уровень'!W947</f>
        <v>0</v>
      </c>
      <c r="U147" s="373">
        <f>'2 уровень'!X947</f>
        <v>0</v>
      </c>
      <c r="V147" s="373">
        <f>'2 уровень'!Y947</f>
        <v>0</v>
      </c>
      <c r="W147" s="373">
        <f>'2 уровень'!Z947</f>
        <v>0</v>
      </c>
      <c r="X147" s="1108">
        <f>'2 уровень'!AA947</f>
        <v>0</v>
      </c>
      <c r="Y147" s="373">
        <f>'2 уровень'!AB947</f>
        <v>0</v>
      </c>
      <c r="Z147" s="373">
        <f>'2 уровень'!AC947</f>
        <v>0</v>
      </c>
      <c r="AA147" s="373">
        <f>'2 уровень'!AD947</f>
        <v>0</v>
      </c>
      <c r="AB147" s="373">
        <f>'2 уровень'!AE947</f>
        <v>0</v>
      </c>
      <c r="AC147" s="629">
        <f>'2 уровень'!AF947</f>
        <v>0</v>
      </c>
      <c r="AD147" s="373"/>
      <c r="AE147" s="373"/>
      <c r="AF147" s="1353">
        <f>'2 уровень'!AG944</f>
        <v>0</v>
      </c>
      <c r="AG147" s="1356">
        <f>'2 уровень'!AH944</f>
        <v>0</v>
      </c>
      <c r="AH147" s="385"/>
      <c r="AI147" s="385"/>
      <c r="AJ147" s="1243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</row>
    <row r="148" spans="1:201" ht="15.75" thickBot="1" x14ac:dyDescent="0.3">
      <c r="B148" s="264" t="s">
        <v>217</v>
      </c>
      <c r="C148" s="29">
        <f>'2 уровень'!F948</f>
        <v>77397</v>
      </c>
      <c r="D148" s="29">
        <f>'2 уровень'!G948</f>
        <v>45148</v>
      </c>
      <c r="E148" s="29">
        <f>'2 уровень'!H948</f>
        <v>46499</v>
      </c>
      <c r="F148" s="144">
        <f>'2 уровень'!I948</f>
        <v>102.99238061486666</v>
      </c>
      <c r="G148" s="152">
        <f>'2 уровень'!J948</f>
        <v>0</v>
      </c>
      <c r="H148" s="152">
        <f>'2 уровень'!K948</f>
        <v>0</v>
      </c>
      <c r="I148" s="153">
        <f>'2 уровень'!L948</f>
        <v>0</v>
      </c>
      <c r="J148" s="153">
        <f>'2 уровень'!M948</f>
        <v>0</v>
      </c>
      <c r="K148" s="153">
        <f>'2 уровень'!N948</f>
        <v>0</v>
      </c>
      <c r="L148" s="153">
        <f>'2 уровень'!O948</f>
        <v>0</v>
      </c>
      <c r="M148" s="153">
        <f>'2 уровень'!P948</f>
        <v>0</v>
      </c>
      <c r="N148" s="153">
        <f>'2 уровень'!Q948</f>
        <v>0</v>
      </c>
      <c r="O148" s="373">
        <f>'2 уровень'!R948</f>
        <v>427867.67339999997</v>
      </c>
      <c r="P148" s="373">
        <f>'2 уровень'!S948</f>
        <v>427867.67339999997</v>
      </c>
      <c r="Q148" s="373">
        <f>'2 уровень'!T948</f>
        <v>427867.67339999997</v>
      </c>
      <c r="R148" s="373">
        <f>'2 уровень'!U948</f>
        <v>427867.67339999997</v>
      </c>
      <c r="S148" s="373">
        <f>'2 уровень'!V948</f>
        <v>427867.67339999997</v>
      </c>
      <c r="T148" s="373">
        <f>'2 уровень'!W948</f>
        <v>427867.67339999997</v>
      </c>
      <c r="U148" s="373">
        <f>'2 уровень'!X948</f>
        <v>427867.67339999997</v>
      </c>
      <c r="V148" s="373">
        <f>'2 уровень'!Y948</f>
        <v>249589.47614999997</v>
      </c>
      <c r="W148" s="373">
        <f>'2 уровень'!Z948</f>
        <v>249589.47614999997</v>
      </c>
      <c r="X148" s="1108">
        <f>'2 уровень'!AA948</f>
        <v>0</v>
      </c>
      <c r="Y148" s="373">
        <f>'2 уровень'!AB948</f>
        <v>0</v>
      </c>
      <c r="Z148" s="373">
        <f>'2 уровень'!AC948</f>
        <v>0</v>
      </c>
      <c r="AA148" s="373">
        <f>'2 уровень'!AD948</f>
        <v>0</v>
      </c>
      <c r="AB148" s="373">
        <f>'2 уровень'!AE948</f>
        <v>-118.96780999999999</v>
      </c>
      <c r="AC148" s="629">
        <f>'2 уровень'!AF948</f>
        <v>249470.50833999997</v>
      </c>
      <c r="AD148" s="373"/>
      <c r="AE148" s="373"/>
      <c r="AF148" s="1353">
        <f>'2 уровень'!AG945</f>
        <v>0</v>
      </c>
      <c r="AG148" s="1356">
        <f>'2 уровень'!AH945</f>
        <v>0</v>
      </c>
      <c r="AH148" s="385"/>
      <c r="AI148" s="385"/>
      <c r="AJ148" s="1243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</row>
    <row r="149" spans="1:201" x14ac:dyDescent="0.25">
      <c r="A149" s="19">
        <v>1</v>
      </c>
      <c r="B149" s="913" t="s">
        <v>73</v>
      </c>
      <c r="C149" s="914"/>
      <c r="D149" s="411"/>
      <c r="E149" s="914"/>
      <c r="F149" s="412"/>
      <c r="G149" s="161"/>
      <c r="H149" s="911"/>
      <c r="I149" s="25"/>
      <c r="J149" s="25"/>
      <c r="K149" s="25"/>
      <c r="L149" s="915"/>
      <c r="M149" s="25"/>
      <c r="N149" s="915"/>
      <c r="O149" s="630">
        <f t="shared" ref="O149:T149" si="3">O150-O151-O200-O204-O208</f>
        <v>-1.3096723705530167E-10</v>
      </c>
      <c r="P149" s="630">
        <f t="shared" si="3"/>
        <v>-1.3096723705530167E-10</v>
      </c>
      <c r="Q149" s="630">
        <f t="shared" si="3"/>
        <v>-1.3096723705530167E-10</v>
      </c>
      <c r="R149" s="630">
        <f t="shared" si="3"/>
        <v>0</v>
      </c>
      <c r="S149" s="630">
        <f t="shared" si="3"/>
        <v>0</v>
      </c>
      <c r="T149" s="630">
        <f t="shared" si="3"/>
        <v>0</v>
      </c>
      <c r="U149" s="630">
        <f t="shared" ref="U149" si="4">U150-U151-U200-U204-U208</f>
        <v>0</v>
      </c>
      <c r="V149" s="630">
        <f t="shared" ref="V149:AC149" si="5">V150-V151-V200-V204-V208</f>
        <v>0</v>
      </c>
      <c r="W149" s="916">
        <f t="shared" si="5"/>
        <v>0</v>
      </c>
      <c r="X149" s="1109">
        <f t="shared" si="5"/>
        <v>0</v>
      </c>
      <c r="Y149" s="630">
        <f t="shared" si="5"/>
        <v>0</v>
      </c>
      <c r="Z149" s="630">
        <f t="shared" si="5"/>
        <v>0</v>
      </c>
      <c r="AA149" s="630">
        <f t="shared" si="5"/>
        <v>0</v>
      </c>
      <c r="AB149" s="630">
        <f t="shared" si="5"/>
        <v>3.5527136788005009E-14</v>
      </c>
      <c r="AC149" s="630">
        <f t="shared" si="5"/>
        <v>0</v>
      </c>
      <c r="AD149" s="630"/>
      <c r="AE149" s="916"/>
      <c r="AF149" s="1357"/>
      <c r="AG149" s="1358" t="e">
        <f>AG150-AG151-AG203-AG207-#REF!</f>
        <v>#REF!</v>
      </c>
      <c r="AH149" s="385"/>
      <c r="AI149" s="385"/>
      <c r="AJ149" s="1243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</row>
    <row r="150" spans="1:201" s="139" customFormat="1" x14ac:dyDescent="0.25">
      <c r="A150" s="19">
        <v>1</v>
      </c>
      <c r="B150" s="12" t="s">
        <v>95</v>
      </c>
      <c r="C150" s="140">
        <f>'2 уровень'!F1058</f>
        <v>0</v>
      </c>
      <c r="D150" s="400">
        <f>'2 уровень'!G1058</f>
        <v>0</v>
      </c>
      <c r="E150" s="140">
        <f>'2 уровень'!H1058</f>
        <v>0</v>
      </c>
      <c r="F150" s="401">
        <f>'2 уровень'!I1058</f>
        <v>0</v>
      </c>
      <c r="G150" s="154">
        <f>'2 уровень'!J1058</f>
        <v>0</v>
      </c>
      <c r="H150" s="152">
        <f>'2 уровень'!K1058</f>
        <v>0</v>
      </c>
      <c r="I150" s="23">
        <f>'2 уровень'!L1058</f>
        <v>0</v>
      </c>
      <c r="J150" s="23">
        <f>'2 уровень'!M1058</f>
        <v>0</v>
      </c>
      <c r="K150" s="23">
        <f>'2 уровень'!N1058</f>
        <v>0</v>
      </c>
      <c r="L150" s="22">
        <f>'2 уровень'!O1058</f>
        <v>0</v>
      </c>
      <c r="M150" s="23">
        <f>'2 уровень'!P1058</f>
        <v>0</v>
      </c>
      <c r="N150" s="22">
        <f>'2 уровень'!Q1058</f>
        <v>0</v>
      </c>
      <c r="O150" s="154">
        <f>'2 уровень'!R1058</f>
        <v>866788.62315544265</v>
      </c>
      <c r="P150" s="154">
        <f>'2 уровень'!S1058</f>
        <v>866788.62315544265</v>
      </c>
      <c r="Q150" s="154">
        <f>'2 уровень'!T1058</f>
        <v>866788.62315544265</v>
      </c>
      <c r="R150" s="154">
        <f>'2 уровень'!U1058</f>
        <v>866910.87843544281</v>
      </c>
      <c r="S150" s="154">
        <f>'2 уровень'!V1058</f>
        <v>866910.87843544281</v>
      </c>
      <c r="T150" s="154">
        <f>'2 уровень'!W1058</f>
        <v>866910.87843544281</v>
      </c>
      <c r="U150" s="154">
        <f>'2 уровень'!X1058</f>
        <v>866910.87843544281</v>
      </c>
      <c r="V150" s="154">
        <f>'2 уровень'!Y1058</f>
        <v>507403.14078734163</v>
      </c>
      <c r="W150" s="152">
        <f>'2 уровень'!Z1058</f>
        <v>492086.68901999999</v>
      </c>
      <c r="X150" s="1110">
        <f>'2 уровень'!AA1058</f>
        <v>0</v>
      </c>
      <c r="Y150" s="154">
        <f>'2 уровень'!AB1058</f>
        <v>-2912.0541500000004</v>
      </c>
      <c r="Z150" s="154">
        <f>'2 уровень'!AC1058</f>
        <v>-15316.451767341579</v>
      </c>
      <c r="AA150" s="154">
        <f>'2 уровень'!AD1058</f>
        <v>-2.3980399999999999</v>
      </c>
      <c r="AB150" s="154">
        <f>'2 уровень'!AE1058</f>
        <v>-2400.5261299999997</v>
      </c>
      <c r="AC150" s="631">
        <f>'2 уровень'!AF1058</f>
        <v>486774.10874</v>
      </c>
      <c r="AD150" s="154">
        <f>W150/V150*100</f>
        <v>96.981403831364744</v>
      </c>
      <c r="AE150" s="152">
        <f>AC150/V150*100</f>
        <v>95.934390154674361</v>
      </c>
      <c r="AF150" s="1355">
        <f>'2 уровень'!AG1058</f>
        <v>0</v>
      </c>
      <c r="AG150" s="1359">
        <f>'2 уровень'!AH1058</f>
        <v>0</v>
      </c>
      <c r="AH150" s="385"/>
      <c r="AI150" s="385"/>
      <c r="AJ150" s="1243"/>
      <c r="AL150" s="1009"/>
    </row>
    <row r="151" spans="1:201" s="139" customFormat="1" x14ac:dyDescent="0.25">
      <c r="A151" s="19">
        <v>1</v>
      </c>
      <c r="B151" s="1014" t="s">
        <v>7</v>
      </c>
      <c r="C151" s="21">
        <f>'2 уровень'!F1059</f>
        <v>8726</v>
      </c>
      <c r="D151" s="21">
        <f>'2 уровень'!G1059</f>
        <v>5090.1666666666661</v>
      </c>
      <c r="E151" s="21">
        <f>'2 уровень'!H1059</f>
        <v>4594</v>
      </c>
      <c r="F151" s="142">
        <f>'2 уровень'!I1059</f>
        <v>90.252447529550452</v>
      </c>
      <c r="G151" s="152">
        <f>'2 уровень'!J1059</f>
        <v>9.4157689663075868</v>
      </c>
      <c r="H151" s="152">
        <f>'2 уровень'!K1059</f>
        <v>8.8369612538093172</v>
      </c>
      <c r="I151" s="24">
        <f>'2 уровень'!L1059</f>
        <v>82162</v>
      </c>
      <c r="J151" s="24">
        <f>'2 уровень'!M1059</f>
        <v>47928</v>
      </c>
      <c r="K151" s="24">
        <f>'2 уровень'!N1059</f>
        <v>40597</v>
      </c>
      <c r="L151" s="24">
        <f>'2 уровень'!O1059</f>
        <v>84.704139542647312</v>
      </c>
      <c r="M151" s="24">
        <f>'2 уровень'!P1059</f>
        <v>244</v>
      </c>
      <c r="N151" s="24">
        <f>'2 уровень'!Q1059</f>
        <v>285.22482435597192</v>
      </c>
      <c r="O151" s="152">
        <f>'2 уровень'!R1059</f>
        <v>325289.70593208761</v>
      </c>
      <c r="P151" s="152">
        <f>'2 уровень'!S1059</f>
        <v>325289.70593208761</v>
      </c>
      <c r="Q151" s="152">
        <f>'2 уровень'!T1059</f>
        <v>325289.70593208761</v>
      </c>
      <c r="R151" s="152">
        <f>'2 уровень'!U1059</f>
        <v>325411.96121208766</v>
      </c>
      <c r="S151" s="152">
        <f>'2 уровень'!V1059</f>
        <v>325411.96121208766</v>
      </c>
      <c r="T151" s="152">
        <f>'2 уровень'!W1059</f>
        <v>325411.96121208766</v>
      </c>
      <c r="U151" s="152">
        <f>'2 уровень'!X1059</f>
        <v>325411.96121208766</v>
      </c>
      <c r="V151" s="152">
        <f>'2 уровень'!Y1059</f>
        <v>189806.66414038444</v>
      </c>
      <c r="W151" s="152">
        <f>'2 уровень'!Z1059</f>
        <v>199358.10835000005</v>
      </c>
      <c r="X151" s="1111">
        <f>'2 уровень'!AA1059</f>
        <v>0</v>
      </c>
      <c r="Y151" s="152">
        <f>'2 уровень'!AB1059</f>
        <v>-2912.0541500000004</v>
      </c>
      <c r="Z151" s="152">
        <f>'2 уровень'!AC1059</f>
        <v>9551.4442096156126</v>
      </c>
      <c r="AA151" s="152">
        <f>'2 уровень'!AD1059</f>
        <v>0</v>
      </c>
      <c r="AB151" s="152">
        <f>'2 уровень'!AE1059</f>
        <v>-2180.3517699999998</v>
      </c>
      <c r="AC151" s="632">
        <f>'2 уровень'!AF1059</f>
        <v>194265.70243000003</v>
      </c>
      <c r="AD151" s="152">
        <f>W151/V151*100</f>
        <v>105.0321964473024</v>
      </c>
      <c r="AE151" s="152">
        <f>AC151/V151*100</f>
        <v>102.34925275664591</v>
      </c>
      <c r="AF151" s="1349">
        <f>'2 уровень'!AG1059</f>
        <v>0</v>
      </c>
      <c r="AG151" s="1360">
        <f>'2 уровень'!AH1059</f>
        <v>0</v>
      </c>
      <c r="AH151" s="385"/>
      <c r="AI151" s="385"/>
      <c r="AJ151" s="1243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</row>
    <row r="152" spans="1:201" ht="41.45" customHeight="1" x14ac:dyDescent="0.25">
      <c r="A152" s="19">
        <v>1</v>
      </c>
      <c r="B152" s="1178" t="s">
        <v>382</v>
      </c>
      <c r="C152" s="29">
        <f>'2 уровень'!F1060</f>
        <v>0</v>
      </c>
      <c r="D152" s="29">
        <f>'2 уровень'!G1060</f>
        <v>0</v>
      </c>
      <c r="E152" s="29">
        <f>'2 уровень'!H1060</f>
        <v>0</v>
      </c>
      <c r="F152" s="144">
        <f>'2 уровень'!I1060</f>
        <v>0</v>
      </c>
      <c r="G152" s="158">
        <f>'2 уровень'!J1060</f>
        <v>0</v>
      </c>
      <c r="H152" s="158">
        <f>'2 уровень'!K1060</f>
        <v>0</v>
      </c>
      <c r="I152" s="153">
        <f>'2 уровень'!L1060</f>
        <v>0</v>
      </c>
      <c r="J152" s="153">
        <f>'2 уровень'!M1060</f>
        <v>0</v>
      </c>
      <c r="K152" s="153">
        <f>'2 уровень'!N1060</f>
        <v>0</v>
      </c>
      <c r="L152" s="153">
        <f>'2 уровень'!O1060</f>
        <v>0</v>
      </c>
      <c r="M152" s="153">
        <f>'2 уровень'!P1060</f>
        <v>0</v>
      </c>
      <c r="N152" s="153">
        <f>'2 уровень'!Q1060</f>
        <v>0</v>
      </c>
      <c r="O152" s="625">
        <f>'2 уровень'!R1060</f>
        <v>298285.55666999996</v>
      </c>
      <c r="P152" s="625">
        <f>'2 уровень'!S1060</f>
        <v>298285.55666999996</v>
      </c>
      <c r="Q152" s="625">
        <f>'2 уровень'!T1060</f>
        <v>298285.55666999996</v>
      </c>
      <c r="R152" s="625">
        <f>'2 уровень'!U1060</f>
        <v>298285.55666999996</v>
      </c>
      <c r="S152" s="625">
        <f>'2 уровень'!V1060</f>
        <v>298285.55666999996</v>
      </c>
      <c r="T152" s="625">
        <f>'2 уровень'!W1060</f>
        <v>298285.55666999996</v>
      </c>
      <c r="U152" s="625">
        <f>'2 уровень'!X1060</f>
        <v>298285.55666999996</v>
      </c>
      <c r="V152" s="625">
        <f>'2 уровень'!Y1060</f>
        <v>175722.01632416665</v>
      </c>
      <c r="W152" s="625">
        <f>'2 уровень'!Z1060</f>
        <v>170752.80781999999</v>
      </c>
      <c r="X152" s="1106">
        <f>'2 уровень'!AA1060</f>
        <v>0</v>
      </c>
      <c r="Y152" s="625">
        <f>'2 уровень'!AB1060</f>
        <v>0</v>
      </c>
      <c r="Z152" s="625">
        <f>'2 уровень'!AC1060</f>
        <v>-4969.2085041666578</v>
      </c>
      <c r="AA152" s="625">
        <f>'2 уровень'!AD1060</f>
        <v>0</v>
      </c>
      <c r="AB152" s="625">
        <f>'2 уровень'!AE1060</f>
        <v>-83.058510000000012</v>
      </c>
      <c r="AC152" s="626">
        <f>'2 уровень'!AF1060</f>
        <v>170669.74930999998</v>
      </c>
      <c r="AD152" s="625">
        <f>W152/V152*100</f>
        <v>97.17211957379341</v>
      </c>
      <c r="AE152" s="625">
        <f>AC152/V152*100</f>
        <v>97.124852582589085</v>
      </c>
      <c r="AF152" s="1353">
        <f>'2 уровень'!AG1060</f>
        <v>0</v>
      </c>
      <c r="AG152" s="1348">
        <f>'2 уровень'!AH1060</f>
        <v>0</v>
      </c>
      <c r="AH152" s="385"/>
      <c r="AI152" s="385"/>
      <c r="AJ152" s="1243"/>
    </row>
    <row r="153" spans="1:201" x14ac:dyDescent="0.25">
      <c r="B153" s="1227" t="s">
        <v>329</v>
      </c>
      <c r="C153" s="29">
        <f>'2 уровень'!F1061</f>
        <v>0</v>
      </c>
      <c r="D153" s="29">
        <f>'2 уровень'!G1061</f>
        <v>0</v>
      </c>
      <c r="E153" s="29">
        <f>'2 уровень'!H1061</f>
        <v>0</v>
      </c>
      <c r="F153" s="144">
        <f>'2 уровень'!I1061</f>
        <v>0</v>
      </c>
      <c r="G153" s="158">
        <f>'2 уровень'!J1061</f>
        <v>0</v>
      </c>
      <c r="H153" s="158">
        <f>'2 уровень'!K1061</f>
        <v>0</v>
      </c>
      <c r="I153" s="153">
        <f>'2 уровень'!L1061</f>
        <v>0</v>
      </c>
      <c r="J153" s="153">
        <f>'2 уровень'!M1061</f>
        <v>0</v>
      </c>
      <c r="K153" s="153">
        <f>'2 уровень'!N1061</f>
        <v>0</v>
      </c>
      <c r="L153" s="153">
        <f>'2 уровень'!O1061</f>
        <v>0</v>
      </c>
      <c r="M153" s="153">
        <f>'2 уровень'!P1061</f>
        <v>0</v>
      </c>
      <c r="N153" s="153">
        <f>'2 уровень'!Q1061</f>
        <v>0</v>
      </c>
      <c r="O153" s="625">
        <f>'2 уровень'!R1061</f>
        <v>12974.0856</v>
      </c>
      <c r="P153" s="625">
        <f>'2 уровень'!S1061</f>
        <v>12974.0856</v>
      </c>
      <c r="Q153" s="625">
        <f>'2 уровень'!T1061</f>
        <v>12974.0856</v>
      </c>
      <c r="R153" s="625">
        <f>'2 уровень'!U1061</f>
        <v>12974.0856</v>
      </c>
      <c r="S153" s="625">
        <f>'2 уровень'!V1061</f>
        <v>12974.0856</v>
      </c>
      <c r="T153" s="625">
        <f>'2 уровень'!W1061</f>
        <v>12974.0856</v>
      </c>
      <c r="U153" s="625">
        <f>'2 уровень'!X1061</f>
        <v>12974.0856</v>
      </c>
      <c r="V153" s="625">
        <f>'2 уровень'!Y1061</f>
        <v>7568.2165999999997</v>
      </c>
      <c r="W153" s="625">
        <f>'2 уровень'!Z1061</f>
        <v>7568.2165999999997</v>
      </c>
      <c r="X153" s="1106">
        <f>'2 уровень'!AA1061</f>
        <v>0</v>
      </c>
      <c r="Y153" s="625">
        <f>'2 уровень'!AB1061</f>
        <v>0</v>
      </c>
      <c r="Z153" s="625">
        <f>'2 уровень'!AC1061</f>
        <v>0</v>
      </c>
      <c r="AA153" s="625">
        <f>'2 уровень'!AD1061</f>
        <v>0</v>
      </c>
      <c r="AB153" s="625">
        <f>'2 уровень'!AE1061</f>
        <v>0</v>
      </c>
      <c r="AC153" s="626">
        <f>'2 уровень'!AF1061</f>
        <v>7568.2165999999997</v>
      </c>
      <c r="AD153" s="625">
        <f>W153/V153*100</f>
        <v>100</v>
      </c>
      <c r="AE153" s="625">
        <f>AC153/V153*100</f>
        <v>100</v>
      </c>
      <c r="AF153" s="1353">
        <f>'2 уровень'!AG1061</f>
        <v>0</v>
      </c>
      <c r="AG153" s="1348">
        <f>'2 уровень'!AH1061</f>
        <v>0</v>
      </c>
      <c r="AH153" s="385"/>
      <c r="AI153" s="385"/>
      <c r="AJ153" s="1243"/>
    </row>
    <row r="154" spans="1:201" ht="29.25" x14ac:dyDescent="0.25">
      <c r="B154" s="917" t="s">
        <v>293</v>
      </c>
      <c r="C154" s="29">
        <f>'2 уровень'!F1062</f>
        <v>57436</v>
      </c>
      <c r="D154" s="29">
        <f>'2 уровень'!G1062</f>
        <v>33504.333333333336</v>
      </c>
      <c r="E154" s="29">
        <f>'2 уровень'!H1062</f>
        <v>39161</v>
      </c>
      <c r="F154" s="144">
        <f>'2 уровень'!I1062</f>
        <v>116.88338821843939</v>
      </c>
      <c r="G154" s="158">
        <f>'2 уровень'!J1062</f>
        <v>0</v>
      </c>
      <c r="H154" s="158">
        <f>'2 уровень'!K1062</f>
        <v>0</v>
      </c>
      <c r="I154" s="153">
        <f>'2 уровень'!L1062</f>
        <v>0</v>
      </c>
      <c r="J154" s="153">
        <f>'2 уровень'!M1062</f>
        <v>0</v>
      </c>
      <c r="K154" s="153">
        <f>'2 уровень'!N1062</f>
        <v>0</v>
      </c>
      <c r="L154" s="153">
        <f>'2 уровень'!O1062</f>
        <v>0</v>
      </c>
      <c r="M154" s="153">
        <f>'2 уровень'!P1062</f>
        <v>0</v>
      </c>
      <c r="N154" s="153">
        <f>'2 уровень'!Q1062</f>
        <v>0</v>
      </c>
      <c r="O154" s="625">
        <f>'2 уровень'!R1062</f>
        <v>0</v>
      </c>
      <c r="P154" s="625">
        <f>'2 уровень'!S1062</f>
        <v>0</v>
      </c>
      <c r="Q154" s="625">
        <f>'2 уровень'!T1062</f>
        <v>0</v>
      </c>
      <c r="R154" s="625">
        <f>'2 уровень'!U1062</f>
        <v>0</v>
      </c>
      <c r="S154" s="625">
        <f>'2 уровень'!V1062</f>
        <v>0</v>
      </c>
      <c r="T154" s="625">
        <f>'2 уровень'!W1062</f>
        <v>0</v>
      </c>
      <c r="U154" s="625">
        <f>'2 уровень'!X1062</f>
        <v>0</v>
      </c>
      <c r="V154" s="625">
        <f>'2 уровень'!Y1062</f>
        <v>0</v>
      </c>
      <c r="W154" s="625">
        <f>'2 уровень'!Z1062</f>
        <v>0</v>
      </c>
      <c r="X154" s="1106">
        <f>'2 уровень'!AA1062</f>
        <v>0</v>
      </c>
      <c r="Y154" s="625">
        <f>'2 уровень'!AB1062</f>
        <v>0</v>
      </c>
      <c r="Z154" s="625">
        <f>'2 уровень'!AC1062</f>
        <v>0</v>
      </c>
      <c r="AA154" s="625">
        <f>'2 уровень'!AD1062</f>
        <v>0</v>
      </c>
      <c r="AB154" s="625">
        <f>'2 уровень'!AE1062</f>
        <v>0</v>
      </c>
      <c r="AC154" s="626">
        <f>'2 уровень'!AF1062</f>
        <v>0</v>
      </c>
      <c r="AD154" s="625"/>
      <c r="AE154" s="625"/>
      <c r="AF154" s="1353">
        <f>'2 уровень'!AG1062</f>
        <v>0</v>
      </c>
      <c r="AG154" s="1348">
        <f>'2 уровень'!AH1062</f>
        <v>0</v>
      </c>
      <c r="AH154" s="385"/>
      <c r="AI154" s="385"/>
      <c r="AJ154" s="1243"/>
    </row>
    <row r="155" spans="1:201" ht="30" x14ac:dyDescent="0.25">
      <c r="B155" s="918" t="s">
        <v>204</v>
      </c>
      <c r="C155" s="29">
        <f>'2 уровень'!F1063</f>
        <v>0</v>
      </c>
      <c r="D155" s="29">
        <f>'2 уровень'!G1063</f>
        <v>0</v>
      </c>
      <c r="E155" s="29">
        <f>'2 уровень'!H1063</f>
        <v>0</v>
      </c>
      <c r="F155" s="144">
        <f>'2 уровень'!I1063</f>
        <v>0</v>
      </c>
      <c r="G155" s="158">
        <f>'2 уровень'!J1063</f>
        <v>0</v>
      </c>
      <c r="H155" s="158">
        <f>'2 уровень'!K1063</f>
        <v>0</v>
      </c>
      <c r="I155" s="153">
        <f>'2 уровень'!L1063</f>
        <v>0</v>
      </c>
      <c r="J155" s="153">
        <f>'2 уровень'!M1063</f>
        <v>0</v>
      </c>
      <c r="K155" s="153">
        <f>'2 уровень'!N1063</f>
        <v>0</v>
      </c>
      <c r="L155" s="153">
        <f>'2 уровень'!O1063</f>
        <v>0</v>
      </c>
      <c r="M155" s="153">
        <f>'2 уровень'!P1063</f>
        <v>0</v>
      </c>
      <c r="N155" s="153">
        <f>'2 уровень'!Q1063</f>
        <v>0</v>
      </c>
      <c r="O155" s="625">
        <f>'2 уровень'!R1063</f>
        <v>0</v>
      </c>
      <c r="P155" s="625">
        <f>'2 уровень'!S1063</f>
        <v>0</v>
      </c>
      <c r="Q155" s="625">
        <f>'2 уровень'!T1063</f>
        <v>0</v>
      </c>
      <c r="R155" s="625">
        <f>'2 уровень'!U1063</f>
        <v>0</v>
      </c>
      <c r="S155" s="625">
        <f>'2 уровень'!V1063</f>
        <v>0</v>
      </c>
      <c r="T155" s="625">
        <f>'2 уровень'!W1063</f>
        <v>0</v>
      </c>
      <c r="U155" s="625">
        <f>'2 уровень'!X1063</f>
        <v>0</v>
      </c>
      <c r="V155" s="625">
        <f>'2 уровень'!Y1063</f>
        <v>0</v>
      </c>
      <c r="W155" s="625">
        <f>'2 уровень'!Z1063</f>
        <v>0</v>
      </c>
      <c r="X155" s="1106">
        <f>'2 уровень'!AA1063</f>
        <v>0</v>
      </c>
      <c r="Y155" s="625">
        <f>'2 уровень'!AB1063</f>
        <v>0</v>
      </c>
      <c r="Z155" s="625">
        <f>'2 уровень'!AC1063</f>
        <v>0</v>
      </c>
      <c r="AA155" s="625">
        <f>'2 уровень'!AD1063</f>
        <v>0</v>
      </c>
      <c r="AB155" s="625">
        <f>'2 уровень'!AE1063</f>
        <v>0</v>
      </c>
      <c r="AC155" s="626">
        <f>'2 уровень'!AF1063</f>
        <v>0</v>
      </c>
      <c r="AD155" s="625"/>
      <c r="AE155" s="625"/>
      <c r="AF155" s="1353">
        <f>'2 уровень'!AG1063</f>
        <v>0</v>
      </c>
      <c r="AG155" s="1348">
        <f>'2 уровень'!AH1063</f>
        <v>0</v>
      </c>
      <c r="AH155" s="385"/>
      <c r="AI155" s="385"/>
      <c r="AJ155" s="1243"/>
    </row>
    <row r="156" spans="1:201" ht="30" x14ac:dyDescent="0.25">
      <c r="B156" s="822" t="s">
        <v>205</v>
      </c>
      <c r="C156" s="29">
        <f>'2 уровень'!F1064</f>
        <v>11780</v>
      </c>
      <c r="D156" s="29">
        <f>'2 уровень'!G1064</f>
        <v>6871.6666666666661</v>
      </c>
      <c r="E156" s="29">
        <f>'2 уровень'!H1064</f>
        <v>3459</v>
      </c>
      <c r="F156" s="144">
        <f>'2 уровень'!I1064</f>
        <v>50.337133155469324</v>
      </c>
      <c r="G156" s="158">
        <f>'2 уровень'!J1064</f>
        <v>0</v>
      </c>
      <c r="H156" s="158">
        <f>'2 уровень'!K1064</f>
        <v>0</v>
      </c>
      <c r="I156" s="153">
        <f>'2 уровень'!L1064</f>
        <v>0</v>
      </c>
      <c r="J156" s="153">
        <f>'2 уровень'!M1064</f>
        <v>0</v>
      </c>
      <c r="K156" s="153">
        <f>'2 уровень'!N1064</f>
        <v>0</v>
      </c>
      <c r="L156" s="153">
        <f>'2 уровень'!O1064</f>
        <v>0</v>
      </c>
      <c r="M156" s="153">
        <f>'2 уровень'!P1064</f>
        <v>0</v>
      </c>
      <c r="N156" s="153">
        <f>'2 уровень'!Q1064</f>
        <v>0</v>
      </c>
      <c r="O156" s="625">
        <f>'2 уровень'!R1064</f>
        <v>0</v>
      </c>
      <c r="P156" s="625">
        <f>'2 уровень'!S1064</f>
        <v>0</v>
      </c>
      <c r="Q156" s="625">
        <f>'2 уровень'!T1064</f>
        <v>0</v>
      </c>
      <c r="R156" s="625">
        <f>'2 уровень'!U1064</f>
        <v>0</v>
      </c>
      <c r="S156" s="625">
        <f>'2 уровень'!V1064</f>
        <v>0</v>
      </c>
      <c r="T156" s="625">
        <f>'2 уровень'!W1064</f>
        <v>0</v>
      </c>
      <c r="U156" s="625">
        <f>'2 уровень'!X1064</f>
        <v>0</v>
      </c>
      <c r="V156" s="625">
        <f>'2 уровень'!Y1064</f>
        <v>0</v>
      </c>
      <c r="W156" s="625">
        <f>'2 уровень'!Z1064</f>
        <v>0</v>
      </c>
      <c r="X156" s="1106">
        <f>'2 уровень'!AA1064</f>
        <v>0</v>
      </c>
      <c r="Y156" s="625">
        <f>'2 уровень'!AB1064</f>
        <v>0</v>
      </c>
      <c r="Z156" s="625">
        <f>'2 уровень'!AC1064</f>
        <v>0</v>
      </c>
      <c r="AA156" s="625">
        <f>'2 уровень'!AD1064</f>
        <v>0</v>
      </c>
      <c r="AB156" s="625">
        <f>'2 уровень'!AE1064</f>
        <v>0</v>
      </c>
      <c r="AC156" s="626">
        <f>'2 уровень'!AF1064</f>
        <v>0</v>
      </c>
      <c r="AD156" s="625"/>
      <c r="AE156" s="625"/>
      <c r="AF156" s="1353">
        <f>'2 уровень'!AG1064</f>
        <v>0</v>
      </c>
      <c r="AG156" s="1348">
        <f>'2 уровень'!AH1064</f>
        <v>0</v>
      </c>
      <c r="AH156" s="385"/>
      <c r="AI156" s="385"/>
      <c r="AJ156" s="1243"/>
    </row>
    <row r="157" spans="1:201" ht="30" x14ac:dyDescent="0.25">
      <c r="B157" s="497" t="s">
        <v>294</v>
      </c>
      <c r="C157" s="29">
        <f>'2 уровень'!F1065</f>
        <v>10000</v>
      </c>
      <c r="D157" s="29">
        <f>'2 уровень'!G1065</f>
        <v>5833.3333333333339</v>
      </c>
      <c r="E157" s="29">
        <f>'2 уровень'!H1065</f>
        <v>10020</v>
      </c>
      <c r="F157" s="144">
        <f>'2 уровень'!I1065</f>
        <v>171.77142857142854</v>
      </c>
      <c r="G157" s="158">
        <f>'2 уровень'!J1065</f>
        <v>0</v>
      </c>
      <c r="H157" s="158">
        <f>'2 уровень'!K1065</f>
        <v>0</v>
      </c>
      <c r="I157" s="153">
        <f>'2 уровень'!L1065</f>
        <v>0</v>
      </c>
      <c r="J157" s="153">
        <f>'2 уровень'!M1065</f>
        <v>0</v>
      </c>
      <c r="K157" s="153">
        <f>'2 уровень'!N1065</f>
        <v>0</v>
      </c>
      <c r="L157" s="153">
        <f>'2 уровень'!O1065</f>
        <v>0</v>
      </c>
      <c r="M157" s="153">
        <f>'2 уровень'!P1065</f>
        <v>0</v>
      </c>
      <c r="N157" s="153">
        <f>'2 уровень'!Q1065</f>
        <v>0</v>
      </c>
      <c r="O157" s="625">
        <f>'2 уровень'!R1065</f>
        <v>0</v>
      </c>
      <c r="P157" s="625">
        <f>'2 уровень'!S1065</f>
        <v>0</v>
      </c>
      <c r="Q157" s="625">
        <f>'2 уровень'!T1065</f>
        <v>0</v>
      </c>
      <c r="R157" s="625">
        <f>'2 уровень'!U1065</f>
        <v>0</v>
      </c>
      <c r="S157" s="625">
        <f>'2 уровень'!V1065</f>
        <v>0</v>
      </c>
      <c r="T157" s="625">
        <f>'2 уровень'!W1065</f>
        <v>0</v>
      </c>
      <c r="U157" s="625">
        <f>'2 уровень'!X1065</f>
        <v>0</v>
      </c>
      <c r="V157" s="625">
        <f>'2 уровень'!Y1065</f>
        <v>0</v>
      </c>
      <c r="W157" s="625">
        <f>'2 уровень'!Z1065</f>
        <v>0</v>
      </c>
      <c r="X157" s="1106">
        <f>'2 уровень'!AA1065</f>
        <v>0</v>
      </c>
      <c r="Y157" s="625">
        <f>'2 уровень'!AB1065</f>
        <v>0</v>
      </c>
      <c r="Z157" s="625">
        <f>'2 уровень'!AC1065</f>
        <v>0</v>
      </c>
      <c r="AA157" s="625">
        <f>'2 уровень'!AD1065</f>
        <v>0</v>
      </c>
      <c r="AB157" s="625">
        <f>'2 уровень'!AE1065</f>
        <v>0</v>
      </c>
      <c r="AC157" s="626">
        <f>'2 уровень'!AF1065</f>
        <v>0</v>
      </c>
      <c r="AD157" s="625"/>
      <c r="AE157" s="625"/>
      <c r="AF157" s="1353">
        <f>'2 уровень'!AG1065</f>
        <v>0</v>
      </c>
      <c r="AG157" s="1348">
        <f>'2 уровень'!AH1065</f>
        <v>0</v>
      </c>
      <c r="AH157" s="385"/>
      <c r="AI157" s="385"/>
      <c r="AJ157" s="1243"/>
    </row>
    <row r="158" spans="1:201" ht="60" x14ac:dyDescent="0.25">
      <c r="B158" s="336" t="s">
        <v>295</v>
      </c>
      <c r="C158" s="29">
        <f>'2 уровень'!F1066</f>
        <v>6000</v>
      </c>
      <c r="D158" s="29">
        <f>'2 уровень'!G1066</f>
        <v>3500</v>
      </c>
      <c r="E158" s="29">
        <f>'2 уровень'!H1066</f>
        <v>11957</v>
      </c>
      <c r="F158" s="144">
        <f>'2 уровень'!I1066</f>
        <v>341.62857142857143</v>
      </c>
      <c r="G158" s="158">
        <f>'2 уровень'!J1066</f>
        <v>0</v>
      </c>
      <c r="H158" s="158">
        <f>'2 уровень'!K1066</f>
        <v>0</v>
      </c>
      <c r="I158" s="153">
        <f>'2 уровень'!L1066</f>
        <v>0</v>
      </c>
      <c r="J158" s="153">
        <f>'2 уровень'!M1066</f>
        <v>0</v>
      </c>
      <c r="K158" s="153">
        <f>'2 уровень'!N1066</f>
        <v>0</v>
      </c>
      <c r="L158" s="153">
        <f>'2 уровень'!O1066</f>
        <v>0</v>
      </c>
      <c r="M158" s="153">
        <f>'2 уровень'!P1066</f>
        <v>0</v>
      </c>
      <c r="N158" s="153">
        <f>'2 уровень'!Q1066</f>
        <v>0</v>
      </c>
      <c r="O158" s="625">
        <f>'2 уровень'!R1066</f>
        <v>0</v>
      </c>
      <c r="P158" s="625">
        <f>'2 уровень'!S1066</f>
        <v>0</v>
      </c>
      <c r="Q158" s="625">
        <f>'2 уровень'!T1066</f>
        <v>0</v>
      </c>
      <c r="R158" s="625">
        <f>'2 уровень'!U1066</f>
        <v>0</v>
      </c>
      <c r="S158" s="625">
        <f>'2 уровень'!V1066</f>
        <v>0</v>
      </c>
      <c r="T158" s="625">
        <f>'2 уровень'!W1066</f>
        <v>0</v>
      </c>
      <c r="U158" s="625">
        <f>'2 уровень'!X1066</f>
        <v>0</v>
      </c>
      <c r="V158" s="625">
        <f>'2 уровень'!Y1066</f>
        <v>0</v>
      </c>
      <c r="W158" s="625">
        <f>'2 уровень'!Z1066</f>
        <v>0</v>
      </c>
      <c r="X158" s="1106">
        <f>'2 уровень'!AA1066</f>
        <v>0</v>
      </c>
      <c r="Y158" s="625">
        <f>'2 уровень'!AB1066</f>
        <v>0</v>
      </c>
      <c r="Z158" s="625">
        <f>'2 уровень'!AC1066</f>
        <v>0</v>
      </c>
      <c r="AA158" s="625">
        <f>'2 уровень'!AD1066</f>
        <v>0</v>
      </c>
      <c r="AB158" s="625">
        <f>'2 уровень'!AE1066</f>
        <v>0</v>
      </c>
      <c r="AC158" s="626">
        <f>'2 уровень'!AF1066</f>
        <v>0</v>
      </c>
      <c r="AD158" s="625"/>
      <c r="AE158" s="625"/>
      <c r="AF158" s="1353" t="e">
        <f>'2 уровень'!#REF!</f>
        <v>#REF!</v>
      </c>
      <c r="AG158" s="1348" t="e">
        <f>'2 уровень'!#REF!</f>
        <v>#REF!</v>
      </c>
      <c r="AH158" s="385"/>
      <c r="AI158" s="385"/>
      <c r="AJ158" s="1243"/>
    </row>
    <row r="159" spans="1:201" ht="45" x14ac:dyDescent="0.25">
      <c r="B159" s="336" t="s">
        <v>296</v>
      </c>
      <c r="C159" s="29">
        <f>'2 уровень'!F1067</f>
        <v>25150</v>
      </c>
      <c r="D159" s="29">
        <f>'2 уровень'!G1067</f>
        <v>14670.833333333334</v>
      </c>
      <c r="E159" s="29">
        <f>'2 уровень'!H1067</f>
        <v>13611</v>
      </c>
      <c r="F159" s="144">
        <f>'2 уровень'!I1067</f>
        <v>92.775915932973589</v>
      </c>
      <c r="G159" s="158">
        <f>'2 уровень'!J1067</f>
        <v>0</v>
      </c>
      <c r="H159" s="158">
        <f>'2 уровень'!K1067</f>
        <v>0</v>
      </c>
      <c r="I159" s="153">
        <f>'2 уровень'!L1067</f>
        <v>0</v>
      </c>
      <c r="J159" s="153">
        <f>'2 уровень'!M1067</f>
        <v>0</v>
      </c>
      <c r="K159" s="153">
        <f>'2 уровень'!N1067</f>
        <v>0</v>
      </c>
      <c r="L159" s="153">
        <f>'2 уровень'!O1067</f>
        <v>0</v>
      </c>
      <c r="M159" s="153">
        <f>'2 уровень'!P1067</f>
        <v>0</v>
      </c>
      <c r="N159" s="153">
        <f>'2 уровень'!Q1067</f>
        <v>0</v>
      </c>
      <c r="O159" s="625">
        <f>'2 уровень'!R1067</f>
        <v>0</v>
      </c>
      <c r="P159" s="625">
        <f>'2 уровень'!S1067</f>
        <v>0</v>
      </c>
      <c r="Q159" s="625">
        <f>'2 уровень'!T1067</f>
        <v>0</v>
      </c>
      <c r="R159" s="625">
        <f>'2 уровень'!U1067</f>
        <v>0</v>
      </c>
      <c r="S159" s="625">
        <f>'2 уровень'!V1067</f>
        <v>0</v>
      </c>
      <c r="T159" s="625">
        <f>'2 уровень'!W1067</f>
        <v>0</v>
      </c>
      <c r="U159" s="625">
        <f>'2 уровень'!X1067</f>
        <v>0</v>
      </c>
      <c r="V159" s="625">
        <f>'2 уровень'!Y1067</f>
        <v>0</v>
      </c>
      <c r="W159" s="625">
        <f>'2 уровень'!Z1067</f>
        <v>0</v>
      </c>
      <c r="X159" s="1106">
        <f>'2 уровень'!AA1067</f>
        <v>0</v>
      </c>
      <c r="Y159" s="625">
        <f>'2 уровень'!AB1067</f>
        <v>0</v>
      </c>
      <c r="Z159" s="625">
        <f>'2 уровень'!AC1067</f>
        <v>0</v>
      </c>
      <c r="AA159" s="625">
        <f>'2 уровень'!AD1067</f>
        <v>0</v>
      </c>
      <c r="AB159" s="625">
        <f>'2 уровень'!AE1067</f>
        <v>0</v>
      </c>
      <c r="AC159" s="626">
        <f>'2 уровень'!AF1067</f>
        <v>0</v>
      </c>
      <c r="AD159" s="625"/>
      <c r="AE159" s="625"/>
      <c r="AF159" s="1353" t="e">
        <f>'2 уровень'!#REF!</f>
        <v>#REF!</v>
      </c>
      <c r="AG159" s="1348" t="e">
        <f>'2 уровень'!#REF!</f>
        <v>#REF!</v>
      </c>
      <c r="AH159" s="385"/>
      <c r="AI159" s="385"/>
      <c r="AJ159" s="1243"/>
    </row>
    <row r="160" spans="1:201" ht="105" x14ac:dyDescent="0.25">
      <c r="B160" s="499" t="s">
        <v>532</v>
      </c>
      <c r="C160" s="29">
        <f>'2 уровень'!F1068</f>
        <v>15000</v>
      </c>
      <c r="D160" s="29">
        <f>'2 уровень'!G1068</f>
        <v>8750</v>
      </c>
      <c r="E160" s="29">
        <f>'2 уровень'!H1068</f>
        <v>0</v>
      </c>
      <c r="F160" s="144">
        <f>'2 уровень'!I1068</f>
        <v>0</v>
      </c>
      <c r="G160" s="158">
        <f>'2 уровень'!J1068</f>
        <v>0</v>
      </c>
      <c r="H160" s="158">
        <f>'2 уровень'!K1068</f>
        <v>0</v>
      </c>
      <c r="I160" s="153">
        <f>'2 уровень'!L1068</f>
        <v>0</v>
      </c>
      <c r="J160" s="153">
        <f>'2 уровень'!M1068</f>
        <v>0</v>
      </c>
      <c r="K160" s="153">
        <f>'2 уровень'!N1068</f>
        <v>0</v>
      </c>
      <c r="L160" s="153">
        <f>'2 уровень'!O1068</f>
        <v>0</v>
      </c>
      <c r="M160" s="153">
        <f>'2 уровень'!P1068</f>
        <v>0</v>
      </c>
      <c r="N160" s="153">
        <f>'2 уровень'!Q1068</f>
        <v>0</v>
      </c>
      <c r="O160" s="625">
        <f>'2 уровень'!R1068</f>
        <v>0</v>
      </c>
      <c r="P160" s="625">
        <f>'2 уровень'!S1068</f>
        <v>0</v>
      </c>
      <c r="Q160" s="625">
        <f>'2 уровень'!T1068</f>
        <v>0</v>
      </c>
      <c r="R160" s="625">
        <f>'2 уровень'!U1068</f>
        <v>0</v>
      </c>
      <c r="S160" s="625">
        <f>'2 уровень'!V1068</f>
        <v>0</v>
      </c>
      <c r="T160" s="625">
        <f>'2 уровень'!W1068</f>
        <v>0</v>
      </c>
      <c r="U160" s="625">
        <f>'2 уровень'!X1068</f>
        <v>0</v>
      </c>
      <c r="V160" s="625">
        <f>'2 уровень'!Y1068</f>
        <v>0</v>
      </c>
      <c r="W160" s="625">
        <f>'2 уровень'!Z1068</f>
        <v>0</v>
      </c>
      <c r="X160" s="1106">
        <f>'2 уровень'!AA1068</f>
        <v>0</v>
      </c>
      <c r="Y160" s="625">
        <f>'2 уровень'!AB1068</f>
        <v>0</v>
      </c>
      <c r="Z160" s="625">
        <f>'2 уровень'!AC1068</f>
        <v>0</v>
      </c>
      <c r="AA160" s="625">
        <f>'2 уровень'!AD1068</f>
        <v>0</v>
      </c>
      <c r="AB160" s="625">
        <f>'2 уровень'!AE1068</f>
        <v>0</v>
      </c>
      <c r="AC160" s="626">
        <f>'2 уровень'!AF1068</f>
        <v>0</v>
      </c>
      <c r="AD160" s="625"/>
      <c r="AE160" s="625"/>
      <c r="AF160" s="1353">
        <f>'2 уровень'!AG1066</f>
        <v>0</v>
      </c>
      <c r="AG160" s="1348">
        <f>'2 уровень'!AH1066</f>
        <v>0</v>
      </c>
      <c r="AH160" s="385"/>
      <c r="AI160" s="385"/>
      <c r="AJ160" s="1243"/>
    </row>
    <row r="161" spans="2:36" ht="30" x14ac:dyDescent="0.25">
      <c r="B161" s="336" t="s">
        <v>380</v>
      </c>
      <c r="C161" s="29">
        <f>'2 уровень'!F1069</f>
        <v>4506</v>
      </c>
      <c r="D161" s="29">
        <f>'2 уровень'!G1069</f>
        <v>2628.5</v>
      </c>
      <c r="E161" s="29">
        <f>'2 уровень'!H1069</f>
        <v>114</v>
      </c>
      <c r="F161" s="144">
        <f>'2 уровень'!I1069</f>
        <v>4.3370743770211151</v>
      </c>
      <c r="G161" s="158">
        <f>'2 уровень'!J1069</f>
        <v>0</v>
      </c>
      <c r="H161" s="158">
        <f>'2 уровень'!K1069</f>
        <v>0</v>
      </c>
      <c r="I161" s="153">
        <f>'2 уровень'!L1069</f>
        <v>0</v>
      </c>
      <c r="J161" s="153">
        <f>'2 уровень'!M1069</f>
        <v>0</v>
      </c>
      <c r="K161" s="153">
        <f>'2 уровень'!N1069</f>
        <v>0</v>
      </c>
      <c r="L161" s="153">
        <f>'2 уровень'!O1069</f>
        <v>0</v>
      </c>
      <c r="M161" s="153">
        <f>'2 уровень'!P1069</f>
        <v>0</v>
      </c>
      <c r="N161" s="153">
        <f>'2 уровень'!Q1069</f>
        <v>0</v>
      </c>
      <c r="O161" s="625">
        <f>'2 уровень'!R1069</f>
        <v>0</v>
      </c>
      <c r="P161" s="625">
        <f>'2 уровень'!S1069</f>
        <v>0</v>
      </c>
      <c r="Q161" s="625">
        <f>'2 уровень'!T1069</f>
        <v>0</v>
      </c>
      <c r="R161" s="625">
        <f>'2 уровень'!U1069</f>
        <v>0</v>
      </c>
      <c r="S161" s="625">
        <f>'2 уровень'!V1069</f>
        <v>0</v>
      </c>
      <c r="T161" s="625">
        <f>'2 уровень'!W1069</f>
        <v>0</v>
      </c>
      <c r="U161" s="625">
        <f>'2 уровень'!X1069</f>
        <v>0</v>
      </c>
      <c r="V161" s="625">
        <f>'2 уровень'!Y1069</f>
        <v>0</v>
      </c>
      <c r="W161" s="625">
        <f>'2 уровень'!Z1069</f>
        <v>0</v>
      </c>
      <c r="X161" s="1106">
        <f>'2 уровень'!AA1069</f>
        <v>0</v>
      </c>
      <c r="Y161" s="625">
        <f>'2 уровень'!AB1069</f>
        <v>0</v>
      </c>
      <c r="Z161" s="625">
        <f>'2 уровень'!AC1069</f>
        <v>0</v>
      </c>
      <c r="AA161" s="625">
        <f>'2 уровень'!AD1069</f>
        <v>0</v>
      </c>
      <c r="AB161" s="625">
        <f>'2 уровень'!AE1069</f>
        <v>0</v>
      </c>
      <c r="AC161" s="626">
        <f>'2 уровень'!AF1069</f>
        <v>0</v>
      </c>
      <c r="AD161" s="625"/>
      <c r="AE161" s="625"/>
      <c r="AF161" s="1353">
        <f>'2 уровень'!AG1067</f>
        <v>0</v>
      </c>
      <c r="AG161" s="1348">
        <f>'2 уровень'!AH1067</f>
        <v>0</v>
      </c>
      <c r="AH161" s="385"/>
      <c r="AI161" s="385"/>
      <c r="AJ161" s="1243"/>
    </row>
    <row r="162" spans="2:36" ht="30" x14ac:dyDescent="0.25">
      <c r="B162" s="499" t="s">
        <v>135</v>
      </c>
      <c r="C162" s="29">
        <f>'2 уровень'!F1070</f>
        <v>66606</v>
      </c>
      <c r="D162" s="29">
        <f>'2 уровень'!G1070</f>
        <v>38853.5</v>
      </c>
      <c r="E162" s="29">
        <f>'2 уровень'!H1070</f>
        <v>31599</v>
      </c>
      <c r="F162" s="144">
        <f>'2 уровень'!I1070</f>
        <v>81.328580436768888</v>
      </c>
      <c r="G162" s="158">
        <f>'2 уровень'!J1070</f>
        <v>0</v>
      </c>
      <c r="H162" s="158">
        <f>'2 уровень'!K1070</f>
        <v>0</v>
      </c>
      <c r="I162" s="153">
        <f>'2 уровень'!L1070</f>
        <v>0</v>
      </c>
      <c r="J162" s="153">
        <f>'2 уровень'!M1070</f>
        <v>0</v>
      </c>
      <c r="K162" s="153">
        <f>'2 уровень'!N1070</f>
        <v>0</v>
      </c>
      <c r="L162" s="153">
        <f>'2 уровень'!O1070</f>
        <v>0</v>
      </c>
      <c r="M162" s="153">
        <f>'2 уровень'!P1070</f>
        <v>0</v>
      </c>
      <c r="N162" s="153">
        <f>'2 уровень'!Q1070</f>
        <v>0</v>
      </c>
      <c r="O162" s="625">
        <f>'2 уровень'!R1070</f>
        <v>0</v>
      </c>
      <c r="P162" s="625">
        <f>'2 уровень'!S1070</f>
        <v>0</v>
      </c>
      <c r="Q162" s="625">
        <f>'2 уровень'!T1070</f>
        <v>0</v>
      </c>
      <c r="R162" s="625">
        <f>'2 уровень'!U1070</f>
        <v>0</v>
      </c>
      <c r="S162" s="625">
        <f>'2 уровень'!V1070</f>
        <v>0</v>
      </c>
      <c r="T162" s="625">
        <f>'2 уровень'!W1070</f>
        <v>0</v>
      </c>
      <c r="U162" s="625">
        <f>'2 уровень'!X1070</f>
        <v>0</v>
      </c>
      <c r="V162" s="625">
        <f>'2 уровень'!Y1070</f>
        <v>0</v>
      </c>
      <c r="W162" s="625">
        <f>'2 уровень'!Z1070</f>
        <v>0</v>
      </c>
      <c r="X162" s="1106">
        <f>'2 уровень'!AA1070</f>
        <v>0</v>
      </c>
      <c r="Y162" s="625">
        <f>'2 уровень'!AB1070</f>
        <v>0</v>
      </c>
      <c r="Z162" s="625">
        <f>'2 уровень'!AC1070</f>
        <v>0</v>
      </c>
      <c r="AA162" s="625">
        <f>'2 уровень'!AD1070</f>
        <v>0</v>
      </c>
      <c r="AB162" s="625">
        <f>'2 уровень'!AE1070</f>
        <v>0</v>
      </c>
      <c r="AC162" s="626">
        <f>'2 уровень'!AF1070</f>
        <v>0</v>
      </c>
      <c r="AD162" s="625"/>
      <c r="AE162" s="625"/>
      <c r="AF162" s="1353">
        <f>'2 уровень'!AG1069</f>
        <v>0</v>
      </c>
      <c r="AG162" s="1348">
        <f>'2 уровень'!AH1069</f>
        <v>0</v>
      </c>
      <c r="AH162" s="385"/>
      <c r="AI162" s="385"/>
      <c r="AJ162" s="1243"/>
    </row>
    <row r="163" spans="2:36" x14ac:dyDescent="0.25">
      <c r="B163" s="337" t="s">
        <v>239</v>
      </c>
      <c r="C163" s="29">
        <f>'2 уровень'!F1071</f>
        <v>66606</v>
      </c>
      <c r="D163" s="29">
        <f>'2 уровень'!G1071</f>
        <v>38853.5</v>
      </c>
      <c r="E163" s="29">
        <f>'2 уровень'!H1071</f>
        <v>31599</v>
      </c>
      <c r="F163" s="144">
        <f>'2 уровень'!I1071</f>
        <v>81.328580436768888</v>
      </c>
      <c r="G163" s="158">
        <f>'2 уровень'!J1071</f>
        <v>0</v>
      </c>
      <c r="H163" s="158">
        <f>'2 уровень'!K1071</f>
        <v>0</v>
      </c>
      <c r="I163" s="153">
        <f>'2 уровень'!L1071</f>
        <v>0</v>
      </c>
      <c r="J163" s="153">
        <f>'2 уровень'!M1071</f>
        <v>0</v>
      </c>
      <c r="K163" s="153">
        <f>'2 уровень'!N1071</f>
        <v>0</v>
      </c>
      <c r="L163" s="153">
        <f>'2 уровень'!O1071</f>
        <v>0</v>
      </c>
      <c r="M163" s="153">
        <f>'2 уровень'!P1071</f>
        <v>0</v>
      </c>
      <c r="N163" s="153">
        <f>'2 уровень'!Q1071</f>
        <v>0</v>
      </c>
      <c r="O163" s="625">
        <f>'2 уровень'!R1071</f>
        <v>0</v>
      </c>
      <c r="P163" s="625">
        <f>'2 уровень'!S1071</f>
        <v>0</v>
      </c>
      <c r="Q163" s="625">
        <f>'2 уровень'!T1071</f>
        <v>0</v>
      </c>
      <c r="R163" s="625">
        <f>'2 уровень'!U1071</f>
        <v>0</v>
      </c>
      <c r="S163" s="625">
        <f>'2 уровень'!V1071</f>
        <v>0</v>
      </c>
      <c r="T163" s="625">
        <f>'2 уровень'!W1071</f>
        <v>0</v>
      </c>
      <c r="U163" s="625">
        <f>'2 уровень'!X1071</f>
        <v>0</v>
      </c>
      <c r="V163" s="625">
        <f>'2 уровень'!Y1071</f>
        <v>0</v>
      </c>
      <c r="W163" s="625">
        <f>'2 уровень'!Z1071</f>
        <v>0</v>
      </c>
      <c r="X163" s="1106">
        <f>'2 уровень'!AA1071</f>
        <v>0</v>
      </c>
      <c r="Y163" s="625">
        <f>'2 уровень'!AB1071</f>
        <v>0</v>
      </c>
      <c r="Z163" s="625">
        <f>'2 уровень'!AC1071</f>
        <v>0</v>
      </c>
      <c r="AA163" s="625">
        <f>'2 уровень'!AD1071</f>
        <v>0</v>
      </c>
      <c r="AB163" s="625">
        <f>'2 уровень'!AE1071</f>
        <v>0</v>
      </c>
      <c r="AC163" s="626">
        <f>'2 уровень'!AF1071</f>
        <v>0</v>
      </c>
      <c r="AD163" s="625"/>
      <c r="AE163" s="625"/>
      <c r="AF163" s="1353">
        <f>'2 уровень'!AG1070</f>
        <v>0</v>
      </c>
      <c r="AG163" s="1348">
        <f>'2 уровень'!AH1070</f>
        <v>0</v>
      </c>
      <c r="AH163" s="385"/>
      <c r="AI163" s="385"/>
      <c r="AJ163" s="1243"/>
    </row>
    <row r="164" spans="2:36" ht="45" x14ac:dyDescent="0.25">
      <c r="B164" s="919" t="s">
        <v>298</v>
      </c>
      <c r="C164" s="29">
        <f>'2 уровень'!F1072</f>
        <v>33741</v>
      </c>
      <c r="D164" s="29">
        <f>'2 уровень'!G1072</f>
        <v>19682.25</v>
      </c>
      <c r="E164" s="29">
        <f>'2 уровень'!H1072</f>
        <v>4980</v>
      </c>
      <c r="F164" s="144">
        <f>'2 уровень'!I1072</f>
        <v>25.301985291315781</v>
      </c>
      <c r="G164" s="158">
        <f>'2 уровень'!J1072</f>
        <v>0</v>
      </c>
      <c r="H164" s="158">
        <f>'2 уровень'!K1072</f>
        <v>0</v>
      </c>
      <c r="I164" s="153">
        <f>'2 уровень'!L1072</f>
        <v>0</v>
      </c>
      <c r="J164" s="153">
        <f>'2 уровень'!M1072</f>
        <v>0</v>
      </c>
      <c r="K164" s="153">
        <f>'2 уровень'!N1072</f>
        <v>0</v>
      </c>
      <c r="L164" s="153">
        <f>'2 уровень'!O1072</f>
        <v>0</v>
      </c>
      <c r="M164" s="153">
        <f>'2 уровень'!P1072</f>
        <v>0</v>
      </c>
      <c r="N164" s="153">
        <f>'2 уровень'!Q1072</f>
        <v>0</v>
      </c>
      <c r="O164" s="625">
        <f>'2 уровень'!R1072</f>
        <v>0</v>
      </c>
      <c r="P164" s="625">
        <f>'2 уровень'!S1072</f>
        <v>0</v>
      </c>
      <c r="Q164" s="625">
        <f>'2 уровень'!T1072</f>
        <v>0</v>
      </c>
      <c r="R164" s="625">
        <f>'2 уровень'!U1072</f>
        <v>0</v>
      </c>
      <c r="S164" s="625">
        <f>'2 уровень'!V1072</f>
        <v>0</v>
      </c>
      <c r="T164" s="625">
        <f>'2 уровень'!W1072</f>
        <v>0</v>
      </c>
      <c r="U164" s="625">
        <f>'2 уровень'!X1072</f>
        <v>0</v>
      </c>
      <c r="V164" s="625">
        <f>'2 уровень'!Y1072</f>
        <v>0</v>
      </c>
      <c r="W164" s="625">
        <f>'2 уровень'!Z1072</f>
        <v>0</v>
      </c>
      <c r="X164" s="1106">
        <f>'2 уровень'!AA1072</f>
        <v>0</v>
      </c>
      <c r="Y164" s="625">
        <f>'2 уровень'!AB1072</f>
        <v>0</v>
      </c>
      <c r="Z164" s="625">
        <f>'2 уровень'!AC1072</f>
        <v>0</v>
      </c>
      <c r="AA164" s="625">
        <f>'2 уровень'!AD1072</f>
        <v>0</v>
      </c>
      <c r="AB164" s="625">
        <f>'2 уровень'!AE1072</f>
        <v>0</v>
      </c>
      <c r="AC164" s="626">
        <f>'2 уровень'!AF1072</f>
        <v>0</v>
      </c>
      <c r="AD164" s="625"/>
      <c r="AE164" s="625"/>
      <c r="AF164" s="1353">
        <f>'2 уровень'!AG1071</f>
        <v>0</v>
      </c>
      <c r="AG164" s="1348">
        <f>'2 уровень'!AH1071</f>
        <v>0</v>
      </c>
      <c r="AH164" s="385"/>
      <c r="AI164" s="385"/>
      <c r="AJ164" s="1243"/>
    </row>
    <row r="165" spans="2:36" ht="30" x14ac:dyDescent="0.25">
      <c r="B165" s="500" t="s">
        <v>299</v>
      </c>
      <c r="C165" s="29">
        <f>'2 уровень'!F1073</f>
        <v>14165</v>
      </c>
      <c r="D165" s="29">
        <f>'2 уровень'!G1073</f>
        <v>8262.9166666666679</v>
      </c>
      <c r="E165" s="29">
        <f>'2 уровень'!H1073</f>
        <v>1286</v>
      </c>
      <c r="F165" s="144">
        <f>'2 уровень'!I1073</f>
        <v>15.563511673642275</v>
      </c>
      <c r="G165" s="158">
        <f>'2 уровень'!J1073</f>
        <v>0</v>
      </c>
      <c r="H165" s="158">
        <f>'2 уровень'!K1073</f>
        <v>0</v>
      </c>
      <c r="I165" s="153">
        <f>'2 уровень'!L1073</f>
        <v>0</v>
      </c>
      <c r="J165" s="153">
        <f>'2 уровень'!M1073</f>
        <v>0</v>
      </c>
      <c r="K165" s="153">
        <f>'2 уровень'!N1073</f>
        <v>0</v>
      </c>
      <c r="L165" s="153">
        <f>'2 уровень'!O1073</f>
        <v>0</v>
      </c>
      <c r="M165" s="153">
        <f>'2 уровень'!P1073</f>
        <v>0</v>
      </c>
      <c r="N165" s="153">
        <f>'2 уровень'!Q1073</f>
        <v>0</v>
      </c>
      <c r="O165" s="625">
        <f>'2 уровень'!R1073</f>
        <v>0</v>
      </c>
      <c r="P165" s="625">
        <f>'2 уровень'!S1073</f>
        <v>0</v>
      </c>
      <c r="Q165" s="625">
        <f>'2 уровень'!T1073</f>
        <v>0</v>
      </c>
      <c r="R165" s="625">
        <f>'2 уровень'!U1073</f>
        <v>0</v>
      </c>
      <c r="S165" s="625">
        <f>'2 уровень'!V1073</f>
        <v>0</v>
      </c>
      <c r="T165" s="625">
        <f>'2 уровень'!W1073</f>
        <v>0</v>
      </c>
      <c r="U165" s="625">
        <f>'2 уровень'!X1073</f>
        <v>0</v>
      </c>
      <c r="V165" s="625">
        <f>'2 уровень'!Y1073</f>
        <v>0</v>
      </c>
      <c r="W165" s="625">
        <f>'2 уровень'!Z1073</f>
        <v>0</v>
      </c>
      <c r="X165" s="1106">
        <f>'2 уровень'!AA1073</f>
        <v>0</v>
      </c>
      <c r="Y165" s="625">
        <f>'2 уровень'!AB1073</f>
        <v>0</v>
      </c>
      <c r="Z165" s="625">
        <f>'2 уровень'!AC1073</f>
        <v>0</v>
      </c>
      <c r="AA165" s="625">
        <f>'2 уровень'!AD1073</f>
        <v>0</v>
      </c>
      <c r="AB165" s="625">
        <f>'2 уровень'!AE1073</f>
        <v>0</v>
      </c>
      <c r="AC165" s="626">
        <f>'2 уровень'!AF1073</f>
        <v>0</v>
      </c>
      <c r="AD165" s="625"/>
      <c r="AE165" s="625"/>
      <c r="AF165" s="1353" t="e">
        <f>'2 уровень'!#REF!</f>
        <v>#REF!</v>
      </c>
      <c r="AG165" s="1348" t="e">
        <f>'2 уровень'!#REF!</f>
        <v>#REF!</v>
      </c>
      <c r="AH165" s="385"/>
      <c r="AI165" s="385"/>
      <c r="AJ165" s="1243"/>
    </row>
    <row r="166" spans="2:36" x14ac:dyDescent="0.25">
      <c r="B166" s="920" t="s">
        <v>300</v>
      </c>
      <c r="C166" s="29">
        <f>'2 уровень'!F1074</f>
        <v>13655</v>
      </c>
      <c r="D166" s="29">
        <f>'2 уровень'!G1074</f>
        <v>7965.416666666667</v>
      </c>
      <c r="E166" s="29">
        <f>'2 уровень'!H1074</f>
        <v>1248</v>
      </c>
      <c r="F166" s="144">
        <f>'2 уровень'!I1074</f>
        <v>15.667730292409896</v>
      </c>
      <c r="G166" s="158">
        <f>'2 уровень'!J1074</f>
        <v>0</v>
      </c>
      <c r="H166" s="158">
        <f>'2 уровень'!K1074</f>
        <v>0</v>
      </c>
      <c r="I166" s="153">
        <f>'2 уровень'!L1074</f>
        <v>0</v>
      </c>
      <c r="J166" s="153">
        <f>'2 уровень'!M1074</f>
        <v>0</v>
      </c>
      <c r="K166" s="153">
        <f>'2 уровень'!N1074</f>
        <v>0</v>
      </c>
      <c r="L166" s="153">
        <f>'2 уровень'!O1074</f>
        <v>0</v>
      </c>
      <c r="M166" s="153">
        <f>'2 уровень'!P1074</f>
        <v>0</v>
      </c>
      <c r="N166" s="153">
        <f>'2 уровень'!Q1074</f>
        <v>0</v>
      </c>
      <c r="O166" s="625">
        <f>'2 уровень'!R1074</f>
        <v>0</v>
      </c>
      <c r="P166" s="625">
        <f>'2 уровень'!S1074</f>
        <v>0</v>
      </c>
      <c r="Q166" s="625">
        <f>'2 уровень'!T1074</f>
        <v>0</v>
      </c>
      <c r="R166" s="625">
        <f>'2 уровень'!U1074</f>
        <v>0</v>
      </c>
      <c r="S166" s="625">
        <f>'2 уровень'!V1074</f>
        <v>0</v>
      </c>
      <c r="T166" s="625">
        <f>'2 уровень'!W1074</f>
        <v>0</v>
      </c>
      <c r="U166" s="625">
        <f>'2 уровень'!X1074</f>
        <v>0</v>
      </c>
      <c r="V166" s="625">
        <f>'2 уровень'!Y1074</f>
        <v>0</v>
      </c>
      <c r="W166" s="625">
        <f>'2 уровень'!Z1074</f>
        <v>0</v>
      </c>
      <c r="X166" s="1106">
        <f>'2 уровень'!AA1074</f>
        <v>0</v>
      </c>
      <c r="Y166" s="625">
        <f>'2 уровень'!AB1074</f>
        <v>0</v>
      </c>
      <c r="Z166" s="625">
        <f>'2 уровень'!AC1074</f>
        <v>0</v>
      </c>
      <c r="AA166" s="625">
        <f>'2 уровень'!AD1074</f>
        <v>0</v>
      </c>
      <c r="AB166" s="625">
        <f>'2 уровень'!AE1074</f>
        <v>0</v>
      </c>
      <c r="AC166" s="626">
        <f>'2 уровень'!AF1074</f>
        <v>0</v>
      </c>
      <c r="AD166" s="625"/>
      <c r="AE166" s="625"/>
      <c r="AF166" s="1353" t="e">
        <f>'2 уровень'!#REF!</f>
        <v>#REF!</v>
      </c>
      <c r="AG166" s="1348" t="e">
        <f>'2 уровень'!#REF!</f>
        <v>#REF!</v>
      </c>
      <c r="AH166" s="385"/>
      <c r="AI166" s="385"/>
      <c r="AJ166" s="1243"/>
    </row>
    <row r="167" spans="2:36" ht="60" x14ac:dyDescent="0.25">
      <c r="B167" s="921" t="s">
        <v>301</v>
      </c>
      <c r="C167" s="29">
        <f>'2 уровень'!F1075</f>
        <v>0</v>
      </c>
      <c r="D167" s="29">
        <f>'2 уровень'!G1075</f>
        <v>0</v>
      </c>
      <c r="E167" s="29">
        <f>'2 уровень'!H1075</f>
        <v>0</v>
      </c>
      <c r="F167" s="144">
        <f>'2 уровень'!I1075</f>
        <v>0</v>
      </c>
      <c r="G167" s="158">
        <f>'2 уровень'!J1075</f>
        <v>0</v>
      </c>
      <c r="H167" s="158">
        <f>'2 уровень'!K1075</f>
        <v>0</v>
      </c>
      <c r="I167" s="153">
        <f>'2 уровень'!L1075</f>
        <v>0</v>
      </c>
      <c r="J167" s="153">
        <f>'2 уровень'!M1075</f>
        <v>0</v>
      </c>
      <c r="K167" s="153">
        <f>'2 уровень'!N1075</f>
        <v>0</v>
      </c>
      <c r="L167" s="153">
        <f>'2 уровень'!O1075</f>
        <v>0</v>
      </c>
      <c r="M167" s="153">
        <f>'2 уровень'!P1075</f>
        <v>0</v>
      </c>
      <c r="N167" s="153">
        <f>'2 уровень'!Q1075</f>
        <v>0</v>
      </c>
      <c r="O167" s="625">
        <f>'2 уровень'!R1075</f>
        <v>0</v>
      </c>
      <c r="P167" s="625">
        <f>'2 уровень'!S1075</f>
        <v>0</v>
      </c>
      <c r="Q167" s="625">
        <f>'2 уровень'!T1075</f>
        <v>0</v>
      </c>
      <c r="R167" s="625">
        <f>'2 уровень'!U1075</f>
        <v>0</v>
      </c>
      <c r="S167" s="625">
        <f>'2 уровень'!V1075</f>
        <v>0</v>
      </c>
      <c r="T167" s="625">
        <f>'2 уровень'!W1075</f>
        <v>0</v>
      </c>
      <c r="U167" s="625">
        <f>'2 уровень'!X1075</f>
        <v>0</v>
      </c>
      <c r="V167" s="625">
        <f>'2 уровень'!Y1075</f>
        <v>0</v>
      </c>
      <c r="W167" s="625">
        <f>'2 уровень'!Z1075</f>
        <v>0</v>
      </c>
      <c r="X167" s="1106">
        <f>'2 уровень'!AA1075</f>
        <v>0</v>
      </c>
      <c r="Y167" s="625">
        <f>'2 уровень'!AB1075</f>
        <v>0</v>
      </c>
      <c r="Z167" s="625">
        <f>'2 уровень'!AC1075</f>
        <v>0</v>
      </c>
      <c r="AA167" s="625">
        <f>'2 уровень'!AD1075</f>
        <v>0</v>
      </c>
      <c r="AB167" s="625">
        <f>'2 уровень'!AE1075</f>
        <v>0</v>
      </c>
      <c r="AC167" s="626">
        <f>'2 уровень'!AF1075</f>
        <v>0</v>
      </c>
      <c r="AD167" s="625"/>
      <c r="AE167" s="625"/>
      <c r="AF167" s="1353">
        <f>'2 уровень'!AG1072</f>
        <v>0</v>
      </c>
      <c r="AG167" s="1348">
        <f>'2 уровень'!AH1072</f>
        <v>0</v>
      </c>
      <c r="AH167" s="385"/>
      <c r="AI167" s="385"/>
      <c r="AJ167" s="1243"/>
    </row>
    <row r="168" spans="2:36" ht="47.25" x14ac:dyDescent="0.25">
      <c r="B168" s="824" t="s">
        <v>302</v>
      </c>
      <c r="C168" s="29">
        <f>'2 уровень'!F1076</f>
        <v>42</v>
      </c>
      <c r="D168" s="29">
        <f>'2 уровень'!G1076</f>
        <v>24.5</v>
      </c>
      <c r="E168" s="29">
        <f>'2 уровень'!H1076</f>
        <v>38</v>
      </c>
      <c r="F168" s="144">
        <f>'2 уровень'!I1076</f>
        <v>155.10204081632654</v>
      </c>
      <c r="G168" s="158">
        <f>'2 уровень'!J1076</f>
        <v>0</v>
      </c>
      <c r="H168" s="158">
        <f>'2 уровень'!K1076</f>
        <v>0</v>
      </c>
      <c r="I168" s="153">
        <f>'2 уровень'!L1076</f>
        <v>0</v>
      </c>
      <c r="J168" s="153">
        <f>'2 уровень'!M1076</f>
        <v>0</v>
      </c>
      <c r="K168" s="153">
        <f>'2 уровень'!N1076</f>
        <v>0</v>
      </c>
      <c r="L168" s="153">
        <f>'2 уровень'!O1076</f>
        <v>0</v>
      </c>
      <c r="M168" s="153">
        <f>'2 уровень'!P1076</f>
        <v>0</v>
      </c>
      <c r="N168" s="153">
        <f>'2 уровень'!Q1076</f>
        <v>0</v>
      </c>
      <c r="O168" s="625">
        <f>'2 уровень'!R1076</f>
        <v>0</v>
      </c>
      <c r="P168" s="625">
        <f>'2 уровень'!S1076</f>
        <v>0</v>
      </c>
      <c r="Q168" s="625">
        <f>'2 уровень'!T1076</f>
        <v>0</v>
      </c>
      <c r="R168" s="625">
        <f>'2 уровень'!U1076</f>
        <v>0</v>
      </c>
      <c r="S168" s="625">
        <f>'2 уровень'!V1076</f>
        <v>0</v>
      </c>
      <c r="T168" s="625">
        <f>'2 уровень'!W1076</f>
        <v>0</v>
      </c>
      <c r="U168" s="625">
        <f>'2 уровень'!X1076</f>
        <v>0</v>
      </c>
      <c r="V168" s="625">
        <f>'2 уровень'!Y1076</f>
        <v>0</v>
      </c>
      <c r="W168" s="625">
        <f>'2 уровень'!Z1076</f>
        <v>0</v>
      </c>
      <c r="X168" s="1106">
        <f>'2 уровень'!AA1076</f>
        <v>0</v>
      </c>
      <c r="Y168" s="625">
        <f>'2 уровень'!AB1076</f>
        <v>0</v>
      </c>
      <c r="Z168" s="625">
        <f>'2 уровень'!AC1076</f>
        <v>0</v>
      </c>
      <c r="AA168" s="625">
        <f>'2 уровень'!AD1076</f>
        <v>0</v>
      </c>
      <c r="AB168" s="625">
        <f>'2 уровень'!AE1076</f>
        <v>0</v>
      </c>
      <c r="AC168" s="626">
        <f>'2 уровень'!AF1076</f>
        <v>0</v>
      </c>
      <c r="AD168" s="625"/>
      <c r="AE168" s="625"/>
      <c r="AF168" s="1353">
        <f>'2 уровень'!AG1073</f>
        <v>0</v>
      </c>
      <c r="AG168" s="1348">
        <f>'2 уровень'!AH1073</f>
        <v>0</v>
      </c>
      <c r="AH168" s="385"/>
      <c r="AI168" s="385"/>
      <c r="AJ168" s="1243"/>
    </row>
    <row r="169" spans="2:36" ht="30" x14ac:dyDescent="0.25">
      <c r="B169" s="497" t="s">
        <v>303</v>
      </c>
      <c r="C169" s="29">
        <f>'2 уровень'!F1077</f>
        <v>468</v>
      </c>
      <c r="D169" s="29">
        <f>'2 уровень'!G1077</f>
        <v>273</v>
      </c>
      <c r="E169" s="29">
        <f>'2 уровень'!H1077</f>
        <v>0</v>
      </c>
      <c r="F169" s="144">
        <f>'2 уровень'!I1077</f>
        <v>0</v>
      </c>
      <c r="G169" s="158">
        <f>'2 уровень'!J1077</f>
        <v>0</v>
      </c>
      <c r="H169" s="158">
        <f>'2 уровень'!K1077</f>
        <v>0</v>
      </c>
      <c r="I169" s="153">
        <f>'2 уровень'!L1077</f>
        <v>0</v>
      </c>
      <c r="J169" s="153">
        <f>'2 уровень'!M1077</f>
        <v>0</v>
      </c>
      <c r="K169" s="153">
        <f>'2 уровень'!N1077</f>
        <v>0</v>
      </c>
      <c r="L169" s="153">
        <f>'2 уровень'!O1077</f>
        <v>0</v>
      </c>
      <c r="M169" s="153">
        <f>'2 уровень'!P1077</f>
        <v>0</v>
      </c>
      <c r="N169" s="153">
        <f>'2 уровень'!Q1077</f>
        <v>0</v>
      </c>
      <c r="O169" s="625">
        <f>'2 уровень'!R1077</f>
        <v>0</v>
      </c>
      <c r="P169" s="625">
        <f>'2 уровень'!S1077</f>
        <v>0</v>
      </c>
      <c r="Q169" s="625">
        <f>'2 уровень'!T1077</f>
        <v>0</v>
      </c>
      <c r="R169" s="625">
        <f>'2 уровень'!U1077</f>
        <v>0</v>
      </c>
      <c r="S169" s="625">
        <f>'2 уровень'!V1077</f>
        <v>0</v>
      </c>
      <c r="T169" s="625">
        <f>'2 уровень'!W1077</f>
        <v>0</v>
      </c>
      <c r="U169" s="625">
        <f>'2 уровень'!X1077</f>
        <v>0</v>
      </c>
      <c r="V169" s="625">
        <f>'2 уровень'!Y1077</f>
        <v>0</v>
      </c>
      <c r="W169" s="625">
        <f>'2 уровень'!Z1077</f>
        <v>0</v>
      </c>
      <c r="X169" s="1106">
        <f>'2 уровень'!AA1077</f>
        <v>0</v>
      </c>
      <c r="Y169" s="625">
        <f>'2 уровень'!AB1077</f>
        <v>0</v>
      </c>
      <c r="Z169" s="625">
        <f>'2 уровень'!AC1077</f>
        <v>0</v>
      </c>
      <c r="AA169" s="625">
        <f>'2 уровень'!AD1077</f>
        <v>0</v>
      </c>
      <c r="AB169" s="625">
        <f>'2 уровень'!AE1077</f>
        <v>0</v>
      </c>
      <c r="AC169" s="626">
        <f>'2 уровень'!AF1077</f>
        <v>0</v>
      </c>
      <c r="AD169" s="625"/>
      <c r="AE169" s="625"/>
      <c r="AF169" s="1353">
        <f>'2 уровень'!AG1074</f>
        <v>0</v>
      </c>
      <c r="AG169" s="1348">
        <f>'2 уровень'!AH1074</f>
        <v>0</v>
      </c>
      <c r="AH169" s="385"/>
      <c r="AI169" s="385"/>
      <c r="AJ169" s="1243"/>
    </row>
    <row r="170" spans="2:36" ht="45" x14ac:dyDescent="0.25">
      <c r="B170" s="336" t="s">
        <v>304</v>
      </c>
      <c r="C170" s="29">
        <f>'2 уровень'!F1078</f>
        <v>19576</v>
      </c>
      <c r="D170" s="29">
        <f>'2 уровень'!G1078</f>
        <v>11419.333333333332</v>
      </c>
      <c r="E170" s="29">
        <f>'2 уровень'!H1078</f>
        <v>3694</v>
      </c>
      <c r="F170" s="144">
        <f>'2 уровень'!I1078</f>
        <v>32.348648490863454</v>
      </c>
      <c r="G170" s="158">
        <f>'2 уровень'!J1078</f>
        <v>0</v>
      </c>
      <c r="H170" s="158">
        <f>'2 уровень'!K1078</f>
        <v>0</v>
      </c>
      <c r="I170" s="153">
        <f>'2 уровень'!L1078</f>
        <v>0</v>
      </c>
      <c r="J170" s="153">
        <f>'2 уровень'!M1078</f>
        <v>0</v>
      </c>
      <c r="K170" s="153">
        <f>'2 уровень'!N1078</f>
        <v>0</v>
      </c>
      <c r="L170" s="153">
        <f>'2 уровень'!O1078</f>
        <v>0</v>
      </c>
      <c r="M170" s="153">
        <f>'2 уровень'!P1078</f>
        <v>0</v>
      </c>
      <c r="N170" s="153">
        <f>'2 уровень'!Q1078</f>
        <v>0</v>
      </c>
      <c r="O170" s="625">
        <f>'2 уровень'!R1078</f>
        <v>0</v>
      </c>
      <c r="P170" s="625">
        <f>'2 уровень'!S1078</f>
        <v>0</v>
      </c>
      <c r="Q170" s="625">
        <f>'2 уровень'!T1078</f>
        <v>0</v>
      </c>
      <c r="R170" s="625">
        <f>'2 уровень'!U1078</f>
        <v>0</v>
      </c>
      <c r="S170" s="625">
        <f>'2 уровень'!V1078</f>
        <v>0</v>
      </c>
      <c r="T170" s="625">
        <f>'2 уровень'!W1078</f>
        <v>0</v>
      </c>
      <c r="U170" s="625">
        <f>'2 уровень'!X1078</f>
        <v>0</v>
      </c>
      <c r="V170" s="625">
        <f>'2 уровень'!Y1078</f>
        <v>0</v>
      </c>
      <c r="W170" s="625">
        <f>'2 уровень'!Z1078</f>
        <v>0</v>
      </c>
      <c r="X170" s="1106">
        <f>'2 уровень'!AA1078</f>
        <v>0</v>
      </c>
      <c r="Y170" s="625">
        <f>'2 уровень'!AB1078</f>
        <v>0</v>
      </c>
      <c r="Z170" s="625">
        <f>'2 уровень'!AC1078</f>
        <v>0</v>
      </c>
      <c r="AA170" s="625">
        <f>'2 уровень'!AD1078</f>
        <v>0</v>
      </c>
      <c r="AB170" s="625">
        <f>'2 уровень'!AE1078</f>
        <v>0</v>
      </c>
      <c r="AC170" s="626">
        <f>'2 уровень'!AF1078</f>
        <v>0</v>
      </c>
      <c r="AD170" s="625"/>
      <c r="AE170" s="625"/>
      <c r="AF170" s="1353">
        <f>'2 уровень'!AG1075</f>
        <v>0</v>
      </c>
      <c r="AG170" s="1348">
        <f>'2 уровень'!AH1075</f>
        <v>0</v>
      </c>
      <c r="AH170" s="385"/>
      <c r="AI170" s="385"/>
      <c r="AJ170" s="1243"/>
    </row>
    <row r="171" spans="2:36" ht="45" x14ac:dyDescent="0.25">
      <c r="B171" s="336" t="s">
        <v>305</v>
      </c>
      <c r="C171" s="29">
        <f>'2 уровень'!F1079</f>
        <v>4950</v>
      </c>
      <c r="D171" s="29">
        <f>'2 уровень'!G1079</f>
        <v>2887.5</v>
      </c>
      <c r="E171" s="29">
        <f>'2 уровень'!H1079</f>
        <v>383</v>
      </c>
      <c r="F171" s="144">
        <f>'2 уровень'!I1079</f>
        <v>13.264069264069263</v>
      </c>
      <c r="G171" s="158">
        <f>'2 уровень'!J1079</f>
        <v>0</v>
      </c>
      <c r="H171" s="158">
        <f>'2 уровень'!K1079</f>
        <v>0</v>
      </c>
      <c r="I171" s="153">
        <f>'2 уровень'!L1079</f>
        <v>0</v>
      </c>
      <c r="J171" s="153">
        <f>'2 уровень'!M1079</f>
        <v>0</v>
      </c>
      <c r="K171" s="153">
        <f>'2 уровень'!N1079</f>
        <v>0</v>
      </c>
      <c r="L171" s="153">
        <f>'2 уровень'!O1079</f>
        <v>0</v>
      </c>
      <c r="M171" s="153">
        <f>'2 уровень'!P1079</f>
        <v>0</v>
      </c>
      <c r="N171" s="153">
        <f>'2 уровень'!Q1079</f>
        <v>0</v>
      </c>
      <c r="O171" s="625">
        <f>'2 уровень'!R1079</f>
        <v>0</v>
      </c>
      <c r="P171" s="625">
        <f>'2 уровень'!S1079</f>
        <v>0</v>
      </c>
      <c r="Q171" s="625">
        <f>'2 уровень'!T1079</f>
        <v>0</v>
      </c>
      <c r="R171" s="625">
        <f>'2 уровень'!U1079</f>
        <v>0</v>
      </c>
      <c r="S171" s="625">
        <f>'2 уровень'!V1079</f>
        <v>0</v>
      </c>
      <c r="T171" s="625">
        <f>'2 уровень'!W1079</f>
        <v>0</v>
      </c>
      <c r="U171" s="625">
        <f>'2 уровень'!X1079</f>
        <v>0</v>
      </c>
      <c r="V171" s="625">
        <f>'2 уровень'!Y1079</f>
        <v>0</v>
      </c>
      <c r="W171" s="625">
        <f>'2 уровень'!Z1079</f>
        <v>0</v>
      </c>
      <c r="X171" s="1106">
        <f>'2 уровень'!AA1079</f>
        <v>0</v>
      </c>
      <c r="Y171" s="625">
        <f>'2 уровень'!AB1079</f>
        <v>0</v>
      </c>
      <c r="Z171" s="625">
        <f>'2 уровень'!AC1079</f>
        <v>0</v>
      </c>
      <c r="AA171" s="625">
        <f>'2 уровень'!AD1079</f>
        <v>0</v>
      </c>
      <c r="AB171" s="625">
        <f>'2 уровень'!AE1079</f>
        <v>0</v>
      </c>
      <c r="AC171" s="626">
        <f>'2 уровень'!AF1079</f>
        <v>0</v>
      </c>
      <c r="AD171" s="625"/>
      <c r="AE171" s="625"/>
      <c r="AF171" s="1353">
        <f>'2 уровень'!AG1076</f>
        <v>0</v>
      </c>
      <c r="AG171" s="1348">
        <f>'2 уровень'!AH1076</f>
        <v>0</v>
      </c>
      <c r="AH171" s="385"/>
      <c r="AI171" s="385"/>
      <c r="AJ171" s="1243"/>
    </row>
    <row r="172" spans="2:36" ht="30" x14ac:dyDescent="0.25">
      <c r="B172" s="336" t="s">
        <v>334</v>
      </c>
      <c r="C172" s="29">
        <f>'2 уровень'!F1080</f>
        <v>0</v>
      </c>
      <c r="D172" s="29">
        <f>'2 уровень'!G1080</f>
        <v>0</v>
      </c>
      <c r="E172" s="29">
        <f>'2 уровень'!H1080</f>
        <v>0</v>
      </c>
      <c r="F172" s="144">
        <f>'2 уровень'!I1080</f>
        <v>0</v>
      </c>
      <c r="G172" s="158">
        <f>'2 уровень'!J1080</f>
        <v>0</v>
      </c>
      <c r="H172" s="158">
        <f>'2 уровень'!K1080</f>
        <v>0</v>
      </c>
      <c r="I172" s="153">
        <f>'2 уровень'!L1080</f>
        <v>0</v>
      </c>
      <c r="J172" s="153">
        <f>'2 уровень'!M1080</f>
        <v>0</v>
      </c>
      <c r="K172" s="153">
        <f>'2 уровень'!N1080</f>
        <v>0</v>
      </c>
      <c r="L172" s="153">
        <f>'2 уровень'!O1080</f>
        <v>0</v>
      </c>
      <c r="M172" s="153">
        <f>'2 уровень'!P1080</f>
        <v>0</v>
      </c>
      <c r="N172" s="153">
        <f>'2 уровень'!Q1080</f>
        <v>0</v>
      </c>
      <c r="O172" s="625">
        <f>'2 уровень'!R1080</f>
        <v>0</v>
      </c>
      <c r="P172" s="625">
        <f>'2 уровень'!S1080</f>
        <v>0</v>
      </c>
      <c r="Q172" s="625">
        <f>'2 уровень'!T1080</f>
        <v>0</v>
      </c>
      <c r="R172" s="625">
        <f>'2 уровень'!U1080</f>
        <v>0</v>
      </c>
      <c r="S172" s="625">
        <f>'2 уровень'!V1080</f>
        <v>0</v>
      </c>
      <c r="T172" s="625">
        <f>'2 уровень'!W1080</f>
        <v>0</v>
      </c>
      <c r="U172" s="625">
        <f>'2 уровень'!X1080</f>
        <v>0</v>
      </c>
      <c r="V172" s="625">
        <f>'2 уровень'!Y1080</f>
        <v>0</v>
      </c>
      <c r="W172" s="625">
        <f>'2 уровень'!Z1080</f>
        <v>0</v>
      </c>
      <c r="X172" s="1106">
        <f>'2 уровень'!AA1080</f>
        <v>0</v>
      </c>
      <c r="Y172" s="625">
        <f>'2 уровень'!AB1080</f>
        <v>0</v>
      </c>
      <c r="Z172" s="625">
        <f>'2 уровень'!AC1080</f>
        <v>0</v>
      </c>
      <c r="AA172" s="625">
        <f>'2 уровень'!AD1080</f>
        <v>0</v>
      </c>
      <c r="AB172" s="625">
        <f>'2 уровень'!AE1080</f>
        <v>0</v>
      </c>
      <c r="AC172" s="626">
        <f>'2 уровень'!AF1080</f>
        <v>0</v>
      </c>
      <c r="AD172" s="625"/>
      <c r="AE172" s="625"/>
      <c r="AF172" s="1353">
        <f>'2 уровень'!AG1077</f>
        <v>0</v>
      </c>
      <c r="AG172" s="1348">
        <f>'2 уровень'!AH1077</f>
        <v>0</v>
      </c>
      <c r="AH172" s="385"/>
      <c r="AI172" s="385"/>
      <c r="AJ172" s="1243"/>
    </row>
    <row r="173" spans="2:36" ht="75" x14ac:dyDescent="0.25">
      <c r="B173" s="922" t="s">
        <v>306</v>
      </c>
      <c r="C173" s="29">
        <f>'2 уровень'!F1081</f>
        <v>10500</v>
      </c>
      <c r="D173" s="29">
        <f>'2 уровень'!G1081</f>
        <v>6125</v>
      </c>
      <c r="E173" s="29">
        <f>'2 уровень'!H1081</f>
        <v>1774</v>
      </c>
      <c r="F173" s="144">
        <f>'2 уровень'!I1081</f>
        <v>28.963265306122448</v>
      </c>
      <c r="G173" s="158">
        <f>'2 уровень'!J1081</f>
        <v>0</v>
      </c>
      <c r="H173" s="158">
        <f>'2 уровень'!K1081</f>
        <v>0</v>
      </c>
      <c r="I173" s="153">
        <f>'2 уровень'!L1081</f>
        <v>0</v>
      </c>
      <c r="J173" s="153">
        <f>'2 уровень'!M1081</f>
        <v>0</v>
      </c>
      <c r="K173" s="153">
        <f>'2 уровень'!N1081</f>
        <v>0</v>
      </c>
      <c r="L173" s="153">
        <f>'2 уровень'!O1081</f>
        <v>0</v>
      </c>
      <c r="M173" s="153">
        <f>'2 уровень'!P1081</f>
        <v>0</v>
      </c>
      <c r="N173" s="153">
        <f>'2 уровень'!Q1081</f>
        <v>0</v>
      </c>
      <c r="O173" s="625">
        <f>'2 уровень'!R1081</f>
        <v>0</v>
      </c>
      <c r="P173" s="625">
        <f>'2 уровень'!S1081</f>
        <v>0</v>
      </c>
      <c r="Q173" s="625">
        <f>'2 уровень'!T1081</f>
        <v>0</v>
      </c>
      <c r="R173" s="625">
        <f>'2 уровень'!U1081</f>
        <v>0</v>
      </c>
      <c r="S173" s="625">
        <f>'2 уровень'!V1081</f>
        <v>0</v>
      </c>
      <c r="T173" s="625">
        <f>'2 уровень'!W1081</f>
        <v>0</v>
      </c>
      <c r="U173" s="625">
        <f>'2 уровень'!X1081</f>
        <v>0</v>
      </c>
      <c r="V173" s="625">
        <f>'2 уровень'!Y1081</f>
        <v>0</v>
      </c>
      <c r="W173" s="625">
        <f>'2 уровень'!Z1081</f>
        <v>0</v>
      </c>
      <c r="X173" s="1106">
        <f>'2 уровень'!AA1081</f>
        <v>0</v>
      </c>
      <c r="Y173" s="625">
        <f>'2 уровень'!AB1081</f>
        <v>0</v>
      </c>
      <c r="Z173" s="625">
        <f>'2 уровень'!AC1081</f>
        <v>0</v>
      </c>
      <c r="AA173" s="625">
        <f>'2 уровень'!AD1081</f>
        <v>0</v>
      </c>
      <c r="AB173" s="625">
        <f>'2 уровень'!AE1081</f>
        <v>0</v>
      </c>
      <c r="AC173" s="626">
        <f>'2 уровень'!AF1081</f>
        <v>0</v>
      </c>
      <c r="AD173" s="625"/>
      <c r="AE173" s="625"/>
      <c r="AF173" s="1353">
        <f>'2 уровень'!AG1078</f>
        <v>0</v>
      </c>
      <c r="AG173" s="1348">
        <f>'2 уровень'!AH1078</f>
        <v>0</v>
      </c>
      <c r="AH173" s="385"/>
      <c r="AI173" s="385"/>
      <c r="AJ173" s="1243"/>
    </row>
    <row r="174" spans="2:36" ht="60" x14ac:dyDescent="0.25">
      <c r="B174" s="497" t="s">
        <v>307</v>
      </c>
      <c r="C174" s="29">
        <f>'2 уровень'!F1082</f>
        <v>4126</v>
      </c>
      <c r="D174" s="29">
        <f>'2 уровень'!G1082</f>
        <v>2406.833333333333</v>
      </c>
      <c r="E174" s="29">
        <f>'2 уровень'!H1082</f>
        <v>1537</v>
      </c>
      <c r="F174" s="144">
        <f>'2 уровень'!I1082</f>
        <v>63.859843501142585</v>
      </c>
      <c r="G174" s="158">
        <f>'2 уровень'!J1082</f>
        <v>0</v>
      </c>
      <c r="H174" s="158">
        <f>'2 уровень'!K1082</f>
        <v>0</v>
      </c>
      <c r="I174" s="153">
        <f>'2 уровень'!L1082</f>
        <v>0</v>
      </c>
      <c r="J174" s="153">
        <f>'2 уровень'!M1082</f>
        <v>0</v>
      </c>
      <c r="K174" s="153">
        <f>'2 уровень'!N1082</f>
        <v>0</v>
      </c>
      <c r="L174" s="153">
        <f>'2 уровень'!O1082</f>
        <v>0</v>
      </c>
      <c r="M174" s="153">
        <f>'2 уровень'!P1082</f>
        <v>0</v>
      </c>
      <c r="N174" s="153">
        <f>'2 уровень'!Q1082</f>
        <v>0</v>
      </c>
      <c r="O174" s="625">
        <f>'2 уровень'!R1082</f>
        <v>0</v>
      </c>
      <c r="P174" s="625">
        <f>'2 уровень'!S1082</f>
        <v>0</v>
      </c>
      <c r="Q174" s="625">
        <f>'2 уровень'!T1082</f>
        <v>0</v>
      </c>
      <c r="R174" s="625">
        <f>'2 уровень'!U1082</f>
        <v>0</v>
      </c>
      <c r="S174" s="625">
        <f>'2 уровень'!V1082</f>
        <v>0</v>
      </c>
      <c r="T174" s="625">
        <f>'2 уровень'!W1082</f>
        <v>0</v>
      </c>
      <c r="U174" s="625">
        <f>'2 уровень'!X1082</f>
        <v>0</v>
      </c>
      <c r="V174" s="625">
        <f>'2 уровень'!Y1082</f>
        <v>0</v>
      </c>
      <c r="W174" s="625">
        <f>'2 уровень'!Z1082</f>
        <v>0</v>
      </c>
      <c r="X174" s="1106">
        <f>'2 уровень'!AA1082</f>
        <v>0</v>
      </c>
      <c r="Y174" s="625">
        <f>'2 уровень'!AB1082</f>
        <v>0</v>
      </c>
      <c r="Z174" s="625">
        <f>'2 уровень'!AC1082</f>
        <v>0</v>
      </c>
      <c r="AA174" s="625">
        <f>'2 уровень'!AD1082</f>
        <v>0</v>
      </c>
      <c r="AB174" s="625">
        <f>'2 уровень'!AE1082</f>
        <v>0</v>
      </c>
      <c r="AC174" s="626">
        <f>'2 уровень'!AF1082</f>
        <v>0</v>
      </c>
      <c r="AD174" s="625"/>
      <c r="AE174" s="625"/>
      <c r="AF174" s="1353">
        <f>'2 уровень'!AG1079</f>
        <v>0</v>
      </c>
      <c r="AG174" s="1348">
        <f>'2 уровень'!AH1079</f>
        <v>0</v>
      </c>
      <c r="AH174" s="385"/>
      <c r="AI174" s="385"/>
      <c r="AJ174" s="1243"/>
    </row>
    <row r="175" spans="2:36" ht="60" x14ac:dyDescent="0.25">
      <c r="B175" s="336" t="s">
        <v>384</v>
      </c>
      <c r="C175" s="29">
        <f>'2 уровень'!F1083</f>
        <v>1465</v>
      </c>
      <c r="D175" s="29">
        <f>'2 уровень'!G1083</f>
        <v>854.58333333333326</v>
      </c>
      <c r="E175" s="29">
        <f>'2 уровень'!H1083</f>
        <v>0</v>
      </c>
      <c r="F175" s="144">
        <f>'2 уровень'!I1083</f>
        <v>0</v>
      </c>
      <c r="G175" s="158">
        <f>'2 уровень'!J1083</f>
        <v>0</v>
      </c>
      <c r="H175" s="158">
        <f>'2 уровень'!K1083</f>
        <v>0</v>
      </c>
      <c r="I175" s="153">
        <f>'2 уровень'!L1083</f>
        <v>0</v>
      </c>
      <c r="J175" s="153">
        <f>'2 уровень'!M1083</f>
        <v>0</v>
      </c>
      <c r="K175" s="153">
        <f>'2 уровень'!N1083</f>
        <v>0</v>
      </c>
      <c r="L175" s="153">
        <f>'2 уровень'!O1083</f>
        <v>0</v>
      </c>
      <c r="M175" s="153">
        <f>'2 уровень'!P1083</f>
        <v>0</v>
      </c>
      <c r="N175" s="153">
        <f>'2 уровень'!Q1083</f>
        <v>0</v>
      </c>
      <c r="O175" s="625">
        <f>'2 уровень'!R1083</f>
        <v>0</v>
      </c>
      <c r="P175" s="625">
        <f>'2 уровень'!S1083</f>
        <v>0</v>
      </c>
      <c r="Q175" s="625">
        <f>'2 уровень'!T1083</f>
        <v>0</v>
      </c>
      <c r="R175" s="625">
        <f>'2 уровень'!U1083</f>
        <v>0</v>
      </c>
      <c r="S175" s="625">
        <f>'2 уровень'!V1083</f>
        <v>0</v>
      </c>
      <c r="T175" s="625">
        <f>'2 уровень'!W1083</f>
        <v>0</v>
      </c>
      <c r="U175" s="625">
        <f>'2 уровень'!X1083</f>
        <v>0</v>
      </c>
      <c r="V175" s="625">
        <f>'2 уровень'!Y1083</f>
        <v>0</v>
      </c>
      <c r="W175" s="625">
        <f>'2 уровень'!Z1083</f>
        <v>0</v>
      </c>
      <c r="X175" s="1106">
        <f>'2 уровень'!AA1083</f>
        <v>0</v>
      </c>
      <c r="Y175" s="625">
        <f>'2 уровень'!AB1083</f>
        <v>0</v>
      </c>
      <c r="Z175" s="625">
        <f>'2 уровень'!AC1083</f>
        <v>0</v>
      </c>
      <c r="AA175" s="625">
        <f>'2 уровень'!AD1083</f>
        <v>0</v>
      </c>
      <c r="AB175" s="625">
        <f>'2 уровень'!AE1083</f>
        <v>0</v>
      </c>
      <c r="AC175" s="626">
        <f>'2 уровень'!AF1083</f>
        <v>0</v>
      </c>
      <c r="AD175" s="625"/>
      <c r="AE175" s="625"/>
      <c r="AF175" s="1353">
        <f>'2 уровень'!AG1080</f>
        <v>0</v>
      </c>
      <c r="AG175" s="1348">
        <f>'2 уровень'!AH1080</f>
        <v>0</v>
      </c>
      <c r="AH175" s="385"/>
      <c r="AI175" s="385"/>
      <c r="AJ175" s="1243"/>
    </row>
    <row r="176" spans="2:36" ht="29.25" x14ac:dyDescent="0.25">
      <c r="B176" s="3746" t="s">
        <v>206</v>
      </c>
      <c r="C176" s="29">
        <f>'2 уровень'!F1084</f>
        <v>0</v>
      </c>
      <c r="D176" s="29">
        <f>'2 уровень'!G1084</f>
        <v>0</v>
      </c>
      <c r="E176" s="29">
        <f>'2 уровень'!H1084</f>
        <v>0</v>
      </c>
      <c r="F176" s="144">
        <f>'2 уровень'!I1084</f>
        <v>0</v>
      </c>
      <c r="G176" s="158">
        <f>'2 уровень'!J1084</f>
        <v>0</v>
      </c>
      <c r="H176" s="158">
        <f>'2 уровень'!K1084</f>
        <v>0</v>
      </c>
      <c r="I176" s="153">
        <f>'2 уровень'!L1084</f>
        <v>0</v>
      </c>
      <c r="J176" s="153">
        <f>'2 уровень'!M1084</f>
        <v>0</v>
      </c>
      <c r="K176" s="153">
        <f>'2 уровень'!N1084</f>
        <v>0</v>
      </c>
      <c r="L176" s="153">
        <f>'2 уровень'!O1084</f>
        <v>0</v>
      </c>
      <c r="M176" s="153">
        <f>'2 уровень'!P1084</f>
        <v>0</v>
      </c>
      <c r="N176" s="153">
        <f>'2 уровень'!Q1084</f>
        <v>0</v>
      </c>
      <c r="O176" s="625">
        <f>'2 уровень'!R1084</f>
        <v>49629.0645</v>
      </c>
      <c r="P176" s="625">
        <f>'2 уровень'!S1084</f>
        <v>49629.0645</v>
      </c>
      <c r="Q176" s="625">
        <f>'2 уровень'!T1084</f>
        <v>49629.0645</v>
      </c>
      <c r="R176" s="625">
        <f>'2 уровень'!U1084</f>
        <v>49629.0645</v>
      </c>
      <c r="S176" s="625">
        <f>'2 уровень'!V1084</f>
        <v>49629.0645</v>
      </c>
      <c r="T176" s="625">
        <f>'2 уровень'!W1084</f>
        <v>49629.0645</v>
      </c>
      <c r="U176" s="625">
        <f>'2 уровень'!X1084</f>
        <v>49629.0645</v>
      </c>
      <c r="V176" s="625">
        <f>'2 уровень'!Y1084</f>
        <v>28950.287625000001</v>
      </c>
      <c r="W176" s="625">
        <f>'2 уровень'!Z1084</f>
        <v>29874.048440000002</v>
      </c>
      <c r="X176" s="1106">
        <f>'2 уровень'!AA1084</f>
        <v>0</v>
      </c>
      <c r="Y176" s="625">
        <f>'2 уровень'!AB1084</f>
        <v>0</v>
      </c>
      <c r="Z176" s="625">
        <f>'2 уровень'!AC1084</f>
        <v>923.76081500000055</v>
      </c>
      <c r="AA176" s="625">
        <f>'2 уровень'!AD1084</f>
        <v>-2.3980399999999999</v>
      </c>
      <c r="AB176" s="625">
        <f>'2 уровень'!AE1084</f>
        <v>-1.33185</v>
      </c>
      <c r="AC176" s="626">
        <f>'2 уровень'!AF1084</f>
        <v>29872.716590000004</v>
      </c>
      <c r="AD176" s="625"/>
      <c r="AE176" s="625"/>
      <c r="AF176" s="1353">
        <f>'2 уровень'!AG1081</f>
        <v>0</v>
      </c>
      <c r="AG176" s="1348">
        <f>'2 уровень'!AH1081</f>
        <v>0</v>
      </c>
      <c r="AH176" s="385"/>
      <c r="AI176" s="385"/>
      <c r="AJ176" s="1243"/>
    </row>
    <row r="177" spans="1:201" ht="29.25" x14ac:dyDescent="0.25">
      <c r="B177" s="493" t="s">
        <v>359</v>
      </c>
      <c r="C177" s="29">
        <f>'2 уровень'!F1085</f>
        <v>3025</v>
      </c>
      <c r="D177" s="29">
        <f>'2 уровень'!G1085</f>
        <v>1764.5833333333335</v>
      </c>
      <c r="E177" s="29">
        <f>'2 уровень'!H1085</f>
        <v>1436.8300000000002</v>
      </c>
      <c r="F177" s="144">
        <f>'2 уровень'!I1085</f>
        <v>81.426021251475802</v>
      </c>
      <c r="G177" s="158">
        <f>'2 уровень'!J1085</f>
        <v>0</v>
      </c>
      <c r="H177" s="158">
        <f>'2 уровень'!K1085</f>
        <v>0</v>
      </c>
      <c r="I177" s="153">
        <f>'2 уровень'!L1085</f>
        <v>0</v>
      </c>
      <c r="J177" s="153">
        <f>'2 уровень'!M1085</f>
        <v>0</v>
      </c>
      <c r="K177" s="153">
        <f>'2 уровень'!N1085</f>
        <v>0</v>
      </c>
      <c r="L177" s="153">
        <f>'2 уровень'!O1085</f>
        <v>0</v>
      </c>
      <c r="M177" s="153">
        <f>'2 уровень'!P1085</f>
        <v>0</v>
      </c>
      <c r="N177" s="153">
        <f>'2 уровень'!Q1085</f>
        <v>0</v>
      </c>
      <c r="O177" s="625">
        <f>'2 уровень'!R1085</f>
        <v>0</v>
      </c>
      <c r="P177" s="625">
        <f>'2 уровень'!S1085</f>
        <v>0</v>
      </c>
      <c r="Q177" s="625">
        <f>'2 уровень'!T1085</f>
        <v>0</v>
      </c>
      <c r="R177" s="625">
        <f>'2 уровень'!U1085</f>
        <v>0</v>
      </c>
      <c r="S177" s="625">
        <f>'2 уровень'!V1085</f>
        <v>0</v>
      </c>
      <c r="T177" s="625">
        <f>'2 уровень'!W1085</f>
        <v>0</v>
      </c>
      <c r="U177" s="625">
        <f>'2 уровень'!X1085</f>
        <v>0</v>
      </c>
      <c r="V177" s="625">
        <f>'2 уровень'!Y1085</f>
        <v>0</v>
      </c>
      <c r="W177" s="625">
        <f>'2 уровень'!Z1085</f>
        <v>0</v>
      </c>
      <c r="X177" s="1106">
        <f>'2 уровень'!AA1085</f>
        <v>0</v>
      </c>
      <c r="Y177" s="625">
        <f>'2 уровень'!AB1085</f>
        <v>0</v>
      </c>
      <c r="Z177" s="625">
        <f>'2 уровень'!AC1085</f>
        <v>0</v>
      </c>
      <c r="AA177" s="625">
        <f>'2 уровень'!AD1085</f>
        <v>0</v>
      </c>
      <c r="AB177" s="625">
        <f>'2 уровень'!AE1085</f>
        <v>0</v>
      </c>
      <c r="AC177" s="626">
        <f>'2 уровень'!AF1085</f>
        <v>0</v>
      </c>
      <c r="AD177" s="625"/>
      <c r="AE177" s="625"/>
      <c r="AF177" s="1353">
        <f>'2 уровень'!AG1082</f>
        <v>0</v>
      </c>
      <c r="AG177" s="1348">
        <f>'2 уровень'!AH1082</f>
        <v>0</v>
      </c>
      <c r="AH177" s="385"/>
      <c r="AI177" s="385"/>
      <c r="AJ177" s="1243"/>
    </row>
    <row r="178" spans="1:201" x14ac:dyDescent="0.25">
      <c r="A178" s="19">
        <v>1</v>
      </c>
      <c r="B178" s="527" t="s">
        <v>347</v>
      </c>
      <c r="C178" s="29">
        <f>'2 уровень'!F1086</f>
        <v>0</v>
      </c>
      <c r="D178" s="29">
        <f>'2 уровень'!G1086</f>
        <v>0</v>
      </c>
      <c r="E178" s="29">
        <f>'2 уровень'!H1086</f>
        <v>0</v>
      </c>
      <c r="F178" s="144">
        <f>'2 уровень'!I1086</f>
        <v>0</v>
      </c>
      <c r="G178" s="158">
        <f>'2 уровень'!J1086</f>
        <v>0</v>
      </c>
      <c r="H178" s="158">
        <f>'2 уровень'!K1086</f>
        <v>0</v>
      </c>
      <c r="I178" s="153">
        <f>'2 уровень'!L1086</f>
        <v>0</v>
      </c>
      <c r="J178" s="153">
        <f>'2 уровень'!M1086</f>
        <v>0</v>
      </c>
      <c r="K178" s="153">
        <f>'2 уровень'!N1086</f>
        <v>0</v>
      </c>
      <c r="L178" s="153">
        <f>'2 уровень'!O1086</f>
        <v>0</v>
      </c>
      <c r="M178" s="153">
        <f>'2 уровень'!P1086</f>
        <v>0</v>
      </c>
      <c r="N178" s="153">
        <f>'2 уровень'!Q1086</f>
        <v>0</v>
      </c>
      <c r="O178" s="625">
        <f>'2 уровень'!R1086</f>
        <v>0</v>
      </c>
      <c r="P178" s="625">
        <f>'2 уровень'!S1086</f>
        <v>0</v>
      </c>
      <c r="Q178" s="625">
        <f>'2 уровень'!T1086</f>
        <v>0</v>
      </c>
      <c r="R178" s="625">
        <f>'2 уровень'!U1086</f>
        <v>0</v>
      </c>
      <c r="S178" s="625">
        <f>'2 уровень'!V1086</f>
        <v>0</v>
      </c>
      <c r="T178" s="625">
        <f>'2 уровень'!W1086</f>
        <v>0</v>
      </c>
      <c r="U178" s="625">
        <f>'2 уровень'!X1086</f>
        <v>0</v>
      </c>
      <c r="V178" s="625">
        <f>'2 уровень'!Y1086</f>
        <v>0</v>
      </c>
      <c r="W178" s="625">
        <f>'2 уровень'!Z1086</f>
        <v>0</v>
      </c>
      <c r="X178" s="1106">
        <f>'2 уровень'!AA1086</f>
        <v>0</v>
      </c>
      <c r="Y178" s="625">
        <f>'2 уровень'!AB1086</f>
        <v>0</v>
      </c>
      <c r="Z178" s="625">
        <f>'2 уровень'!AC1086</f>
        <v>0</v>
      </c>
      <c r="AA178" s="625">
        <f>'2 уровень'!AD1086</f>
        <v>0</v>
      </c>
      <c r="AB178" s="625">
        <f>'2 уровень'!AE1086</f>
        <v>0</v>
      </c>
      <c r="AC178" s="626">
        <f>'2 уровень'!AF1086</f>
        <v>0</v>
      </c>
      <c r="AD178" s="625"/>
      <c r="AE178" s="625"/>
      <c r="AF178" s="1353">
        <f>'2 уровень'!AG1083</f>
        <v>0</v>
      </c>
      <c r="AG178" s="1348">
        <f>'2 уровень'!AH1083</f>
        <v>0</v>
      </c>
      <c r="AH178" s="385"/>
      <c r="AI178" s="385"/>
      <c r="AJ178" s="1243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  <c r="GL178" s="139"/>
      <c r="GM178" s="139"/>
      <c r="GN178" s="139"/>
      <c r="GO178" s="139"/>
      <c r="GP178" s="139"/>
      <c r="GQ178" s="139"/>
      <c r="GR178" s="139"/>
      <c r="GS178" s="139"/>
    </row>
    <row r="179" spans="1:201" ht="29.25" x14ac:dyDescent="0.25">
      <c r="A179" s="19">
        <v>1</v>
      </c>
      <c r="B179" s="917" t="s">
        <v>348</v>
      </c>
      <c r="C179" s="29">
        <f>'2 уровень'!F1087</f>
        <v>1537</v>
      </c>
      <c r="D179" s="29">
        <f>'2 уровень'!G1087</f>
        <v>896.58333333333337</v>
      </c>
      <c r="E179" s="29">
        <f>'2 уровень'!H1087</f>
        <v>1242.8300000000002</v>
      </c>
      <c r="F179" s="144">
        <f>'2 уровень'!I1087</f>
        <v>138.6184589645878</v>
      </c>
      <c r="G179" s="158">
        <f>'2 уровень'!J1087</f>
        <v>0</v>
      </c>
      <c r="H179" s="158">
        <f>'2 уровень'!K1087</f>
        <v>0</v>
      </c>
      <c r="I179" s="153">
        <f>'2 уровень'!L1087</f>
        <v>0</v>
      </c>
      <c r="J179" s="153">
        <f>'2 уровень'!M1087</f>
        <v>0</v>
      </c>
      <c r="K179" s="153">
        <f>'2 уровень'!N1087</f>
        <v>0</v>
      </c>
      <c r="L179" s="153">
        <f>'2 уровень'!O1087</f>
        <v>0</v>
      </c>
      <c r="M179" s="153">
        <f>'2 уровень'!P1087</f>
        <v>0</v>
      </c>
      <c r="N179" s="153">
        <f>'2 уровень'!Q1087</f>
        <v>0</v>
      </c>
      <c r="O179" s="625">
        <f>'2 уровень'!R1087</f>
        <v>0</v>
      </c>
      <c r="P179" s="625">
        <f>'2 уровень'!S1087</f>
        <v>0</v>
      </c>
      <c r="Q179" s="625">
        <f>'2 уровень'!T1087</f>
        <v>0</v>
      </c>
      <c r="R179" s="625">
        <f>'2 уровень'!U1087</f>
        <v>0</v>
      </c>
      <c r="S179" s="625">
        <f>'2 уровень'!V1087</f>
        <v>0</v>
      </c>
      <c r="T179" s="625">
        <f>'2 уровень'!W1087</f>
        <v>0</v>
      </c>
      <c r="U179" s="625">
        <f>'2 уровень'!X1087</f>
        <v>0</v>
      </c>
      <c r="V179" s="625">
        <f>'2 уровень'!Y1087</f>
        <v>0</v>
      </c>
      <c r="W179" s="625">
        <f>'2 уровень'!Z1087</f>
        <v>0</v>
      </c>
      <c r="X179" s="1106">
        <f>'2 уровень'!AA1087</f>
        <v>0</v>
      </c>
      <c r="Y179" s="625">
        <f>'2 уровень'!AB1087</f>
        <v>0</v>
      </c>
      <c r="Z179" s="625">
        <f>'2 уровень'!AC1087</f>
        <v>0</v>
      </c>
      <c r="AA179" s="625">
        <f>'2 уровень'!AD1087</f>
        <v>0</v>
      </c>
      <c r="AB179" s="625">
        <f>'2 уровень'!AE1087</f>
        <v>0</v>
      </c>
      <c r="AC179" s="626">
        <f>'2 уровень'!AF1087</f>
        <v>0</v>
      </c>
      <c r="AD179" s="625" t="e">
        <f>W179/V179*100</f>
        <v>#DIV/0!</v>
      </c>
      <c r="AE179" s="625" t="e">
        <f>AC179/V179*100</f>
        <v>#DIV/0!</v>
      </c>
      <c r="AF179" s="1353">
        <f>'2 уровень'!AG1084</f>
        <v>0</v>
      </c>
      <c r="AG179" s="1348">
        <f>'2 уровень'!AH1084</f>
        <v>0</v>
      </c>
      <c r="AH179" s="385"/>
      <c r="AI179" s="385"/>
      <c r="AJ179" s="1243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</row>
    <row r="180" spans="1:201" s="139" customFormat="1" ht="14.25" x14ac:dyDescent="0.2">
      <c r="A180" s="139">
        <v>1</v>
      </c>
      <c r="B180" s="493" t="s">
        <v>349</v>
      </c>
      <c r="C180" s="21">
        <f>'2 уровень'!F1088</f>
        <v>0</v>
      </c>
      <c r="D180" s="21">
        <f>'2 уровень'!G1088</f>
        <v>0</v>
      </c>
      <c r="E180" s="21">
        <f>'2 уровень'!H1088</f>
        <v>0</v>
      </c>
      <c r="F180" s="142">
        <f>'2 уровень'!I1088</f>
        <v>0</v>
      </c>
      <c r="G180" s="152">
        <f>'2 уровень'!J1088</f>
        <v>0</v>
      </c>
      <c r="H180" s="152">
        <f>'2 уровень'!K1088</f>
        <v>0</v>
      </c>
      <c r="I180" s="22">
        <f>'2 уровень'!L1088</f>
        <v>0</v>
      </c>
      <c r="J180" s="22">
        <f>'2 уровень'!M1088</f>
        <v>0</v>
      </c>
      <c r="K180" s="22">
        <f>'2 уровень'!N1088</f>
        <v>0</v>
      </c>
      <c r="L180" s="22">
        <f>'2 уровень'!O1088</f>
        <v>0</v>
      </c>
      <c r="M180" s="22">
        <f>'2 уровень'!P1088</f>
        <v>0</v>
      </c>
      <c r="N180" s="22">
        <f>'2 уровень'!Q1088</f>
        <v>0</v>
      </c>
      <c r="O180" s="625">
        <f>'2 уровень'!R1088</f>
        <v>0</v>
      </c>
      <c r="P180" s="625">
        <f>'2 уровень'!S1088</f>
        <v>0</v>
      </c>
      <c r="Q180" s="625">
        <f>'2 уровень'!T1088</f>
        <v>0</v>
      </c>
      <c r="R180" s="625">
        <f>'2 уровень'!U1088</f>
        <v>0</v>
      </c>
      <c r="S180" s="625">
        <f>'2 уровень'!V1088</f>
        <v>0</v>
      </c>
      <c r="T180" s="625">
        <f>'2 уровень'!W1088</f>
        <v>0</v>
      </c>
      <c r="U180" s="625">
        <f>'2 уровень'!X1088</f>
        <v>0</v>
      </c>
      <c r="V180" s="625">
        <f>'2 уровень'!Y1088</f>
        <v>0</v>
      </c>
      <c r="W180" s="625">
        <f>'2 уровень'!Z1088</f>
        <v>0</v>
      </c>
      <c r="X180" s="1106">
        <f>'2 уровень'!AA1088</f>
        <v>0</v>
      </c>
      <c r="Y180" s="625">
        <f>'2 уровень'!AB1088</f>
        <v>0</v>
      </c>
      <c r="Z180" s="625">
        <f>'2 уровень'!AC1088</f>
        <v>0</v>
      </c>
      <c r="AA180" s="625">
        <f>'2 уровень'!AD1088</f>
        <v>0</v>
      </c>
      <c r="AB180" s="625">
        <f>'2 уровень'!AE1088</f>
        <v>0</v>
      </c>
      <c r="AC180" s="626">
        <f>'2 уровень'!AF1088</f>
        <v>0</v>
      </c>
      <c r="AD180" s="625"/>
      <c r="AE180" s="625"/>
      <c r="AF180" s="1349">
        <f>'2 уровень'!AG1085</f>
        <v>0</v>
      </c>
      <c r="AG180" s="1348">
        <f>'2 уровень'!AH1085</f>
        <v>0</v>
      </c>
      <c r="AH180" s="385"/>
      <c r="AI180" s="385"/>
      <c r="AJ180" s="1243"/>
    </row>
    <row r="181" spans="1:201" ht="30" x14ac:dyDescent="0.25">
      <c r="A181" s="19">
        <v>1</v>
      </c>
      <c r="B181" s="923" t="s">
        <v>374</v>
      </c>
      <c r="C181" s="29">
        <f>'2 уровень'!F1089</f>
        <v>6148</v>
      </c>
      <c r="D181" s="29">
        <f>'2 уровень'!G1089</f>
        <v>3586.3333333333335</v>
      </c>
      <c r="E181" s="29">
        <f>'2 уровень'!H1089</f>
        <v>4971.3200000000006</v>
      </c>
      <c r="F181" s="144">
        <f>'2 уровень'!I1089</f>
        <v>138.6184589645878</v>
      </c>
      <c r="G181" s="158">
        <f>'2 уровень'!J1089</f>
        <v>0</v>
      </c>
      <c r="H181" s="158">
        <f>'2 уровень'!K1089</f>
        <v>0</v>
      </c>
      <c r="I181" s="153">
        <f>'2 уровень'!L1089</f>
        <v>0</v>
      </c>
      <c r="J181" s="153">
        <f>'2 уровень'!M1089</f>
        <v>0</v>
      </c>
      <c r="K181" s="153">
        <f>'2 уровень'!N1089</f>
        <v>0</v>
      </c>
      <c r="L181" s="153">
        <f>'2 уровень'!O1089</f>
        <v>0</v>
      </c>
      <c r="M181" s="153">
        <f>'2 уровень'!P1089</f>
        <v>0</v>
      </c>
      <c r="N181" s="153">
        <f>'2 уровень'!Q1089</f>
        <v>0</v>
      </c>
      <c r="O181" s="625">
        <f>'2 уровень'!R1089</f>
        <v>0</v>
      </c>
      <c r="P181" s="625">
        <f>'2 уровень'!S1089</f>
        <v>0</v>
      </c>
      <c r="Q181" s="625">
        <f>'2 уровень'!T1089</f>
        <v>0</v>
      </c>
      <c r="R181" s="625">
        <f>'2 уровень'!U1089</f>
        <v>0</v>
      </c>
      <c r="S181" s="625">
        <f>'2 уровень'!V1089</f>
        <v>0</v>
      </c>
      <c r="T181" s="625">
        <f>'2 уровень'!W1089</f>
        <v>0</v>
      </c>
      <c r="U181" s="625">
        <f>'2 уровень'!X1089</f>
        <v>0</v>
      </c>
      <c r="V181" s="625">
        <f>'2 уровень'!Y1089</f>
        <v>0</v>
      </c>
      <c r="W181" s="625">
        <f>'2 уровень'!Z1089</f>
        <v>0</v>
      </c>
      <c r="X181" s="1106">
        <f>'2 уровень'!AA1089</f>
        <v>0</v>
      </c>
      <c r="Y181" s="625">
        <f>'2 уровень'!AB1089</f>
        <v>0</v>
      </c>
      <c r="Z181" s="625">
        <f>'2 уровень'!AC1089</f>
        <v>0</v>
      </c>
      <c r="AA181" s="625">
        <f>'2 уровень'!AD1089</f>
        <v>0</v>
      </c>
      <c r="AB181" s="625">
        <f>'2 уровень'!AE1089</f>
        <v>0</v>
      </c>
      <c r="AC181" s="626">
        <f>'2 уровень'!AF1089</f>
        <v>0</v>
      </c>
      <c r="AD181" s="625"/>
      <c r="AE181" s="625"/>
      <c r="AF181" s="1353">
        <f>'2 уровень'!AG1086</f>
        <v>0</v>
      </c>
      <c r="AG181" s="1348">
        <f>'2 уровень'!AH1086</f>
        <v>0</v>
      </c>
      <c r="AH181" s="385"/>
      <c r="AI181" s="385"/>
      <c r="AJ181" s="1243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  <c r="GL181" s="139"/>
      <c r="GM181" s="139"/>
      <c r="GN181" s="139"/>
      <c r="GO181" s="139"/>
      <c r="GP181" s="139"/>
      <c r="GQ181" s="139"/>
      <c r="GR181" s="139"/>
      <c r="GS181" s="139"/>
    </row>
    <row r="182" spans="1:201" ht="60" x14ac:dyDescent="0.25">
      <c r="A182" s="19">
        <v>1</v>
      </c>
      <c r="B182" s="336" t="s">
        <v>351</v>
      </c>
      <c r="C182" s="29">
        <f>'2 уровень'!F1090</f>
        <v>0</v>
      </c>
      <c r="D182" s="29">
        <f>'2 уровень'!G1090</f>
        <v>0</v>
      </c>
      <c r="E182" s="29">
        <f>'2 уровень'!H1090</f>
        <v>0</v>
      </c>
      <c r="F182" s="144">
        <f>'2 уровень'!I1090</f>
        <v>0</v>
      </c>
      <c r="G182" s="158">
        <f>'2 уровень'!J1090</f>
        <v>0</v>
      </c>
      <c r="H182" s="158">
        <f>'2 уровень'!K1090</f>
        <v>0</v>
      </c>
      <c r="I182" s="153">
        <f>'2 уровень'!L1090</f>
        <v>0</v>
      </c>
      <c r="J182" s="153">
        <f>'2 уровень'!M1090</f>
        <v>0</v>
      </c>
      <c r="K182" s="153">
        <f>'2 уровень'!N1090</f>
        <v>0</v>
      </c>
      <c r="L182" s="153">
        <f>'2 уровень'!O1090</f>
        <v>0</v>
      </c>
      <c r="M182" s="153">
        <f>'2 уровень'!P1090</f>
        <v>0</v>
      </c>
      <c r="N182" s="153">
        <f>'2 уровень'!Q1090</f>
        <v>0</v>
      </c>
      <c r="O182" s="625">
        <f>'2 уровень'!R1090</f>
        <v>0</v>
      </c>
      <c r="P182" s="625">
        <f>'2 уровень'!S1090</f>
        <v>0</v>
      </c>
      <c r="Q182" s="625">
        <f>'2 уровень'!T1090</f>
        <v>0</v>
      </c>
      <c r="R182" s="625">
        <f>'2 уровень'!U1090</f>
        <v>0</v>
      </c>
      <c r="S182" s="625">
        <f>'2 уровень'!V1090</f>
        <v>0</v>
      </c>
      <c r="T182" s="625">
        <f>'2 уровень'!W1090</f>
        <v>0</v>
      </c>
      <c r="U182" s="625">
        <f>'2 уровень'!X1090</f>
        <v>0</v>
      </c>
      <c r="V182" s="625">
        <f>'2 уровень'!Y1090</f>
        <v>0</v>
      </c>
      <c r="W182" s="625">
        <f>'2 уровень'!Z1090</f>
        <v>0</v>
      </c>
      <c r="X182" s="1106">
        <f>'2 уровень'!AA1090</f>
        <v>0</v>
      </c>
      <c r="Y182" s="625">
        <f>'2 уровень'!AB1090</f>
        <v>0</v>
      </c>
      <c r="Z182" s="625">
        <f>'2 уровень'!AC1090</f>
        <v>0</v>
      </c>
      <c r="AA182" s="625">
        <f>'2 уровень'!AD1090</f>
        <v>0</v>
      </c>
      <c r="AB182" s="625">
        <f>'2 уровень'!AE1090</f>
        <v>0</v>
      </c>
      <c r="AC182" s="626">
        <f>'2 уровень'!AF1090</f>
        <v>0</v>
      </c>
      <c r="AD182" s="625"/>
      <c r="AE182" s="625"/>
      <c r="AF182" s="1353">
        <f>'2 уровень'!AG1087</f>
        <v>0</v>
      </c>
      <c r="AG182" s="1348">
        <f>'2 уровень'!AH1087</f>
        <v>0</v>
      </c>
      <c r="AH182" s="385"/>
      <c r="AI182" s="385"/>
      <c r="AJ182" s="1243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</row>
    <row r="183" spans="1:201" ht="45" x14ac:dyDescent="0.25">
      <c r="A183" s="19">
        <v>1</v>
      </c>
      <c r="B183" s="336" t="s">
        <v>352</v>
      </c>
      <c r="C183" s="29">
        <f>'2 уровень'!F1091</f>
        <v>0</v>
      </c>
      <c r="D183" s="29">
        <f>'2 уровень'!G1091</f>
        <v>0</v>
      </c>
      <c r="E183" s="29">
        <f>'2 уровень'!H1091</f>
        <v>0</v>
      </c>
      <c r="F183" s="144">
        <f>'2 уровень'!I1091</f>
        <v>0</v>
      </c>
      <c r="G183" s="158">
        <f>'2 уровень'!J1091</f>
        <v>0</v>
      </c>
      <c r="H183" s="158">
        <f>'2 уровень'!K1091</f>
        <v>0</v>
      </c>
      <c r="I183" s="153">
        <f>'2 уровень'!L1091</f>
        <v>0</v>
      </c>
      <c r="J183" s="153">
        <f>'2 уровень'!M1091</f>
        <v>0</v>
      </c>
      <c r="K183" s="153">
        <f>'2 уровень'!N1091</f>
        <v>0</v>
      </c>
      <c r="L183" s="153">
        <f>'2 уровень'!O1091</f>
        <v>0</v>
      </c>
      <c r="M183" s="153">
        <f>'2 уровень'!P1091</f>
        <v>0</v>
      </c>
      <c r="N183" s="153">
        <f>'2 уровень'!Q1091</f>
        <v>0</v>
      </c>
      <c r="O183" s="625">
        <f>'2 уровень'!R1091</f>
        <v>0</v>
      </c>
      <c r="P183" s="625">
        <f>'2 уровень'!S1091</f>
        <v>0</v>
      </c>
      <c r="Q183" s="625">
        <f>'2 уровень'!T1091</f>
        <v>0</v>
      </c>
      <c r="R183" s="625">
        <f>'2 уровень'!U1091</f>
        <v>0</v>
      </c>
      <c r="S183" s="625">
        <f>'2 уровень'!V1091</f>
        <v>0</v>
      </c>
      <c r="T183" s="625">
        <f>'2 уровень'!W1091</f>
        <v>0</v>
      </c>
      <c r="U183" s="625">
        <f>'2 уровень'!X1091</f>
        <v>0</v>
      </c>
      <c r="V183" s="625">
        <f>'2 уровень'!Y1091</f>
        <v>0</v>
      </c>
      <c r="W183" s="625">
        <f>'2 уровень'!Z1091</f>
        <v>0</v>
      </c>
      <c r="X183" s="1106">
        <f>'2 уровень'!AA1091</f>
        <v>0</v>
      </c>
      <c r="Y183" s="625">
        <f>'2 уровень'!AB1091</f>
        <v>0</v>
      </c>
      <c r="Z183" s="625">
        <f>'2 уровень'!AC1091</f>
        <v>0</v>
      </c>
      <c r="AA183" s="625">
        <f>'2 уровень'!AD1091</f>
        <v>0</v>
      </c>
      <c r="AB183" s="625">
        <f>'2 уровень'!AE1091</f>
        <v>0</v>
      </c>
      <c r="AC183" s="626">
        <f>'2 уровень'!AF1091</f>
        <v>0</v>
      </c>
      <c r="AD183" s="625"/>
      <c r="AE183" s="625"/>
      <c r="AF183" s="1353">
        <f>'2 уровень'!AG1088</f>
        <v>0</v>
      </c>
      <c r="AG183" s="1348">
        <f>'2 уровень'!AH1088</f>
        <v>0</v>
      </c>
      <c r="AH183" s="385"/>
      <c r="AI183" s="385"/>
      <c r="AJ183" s="1243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</row>
    <row r="184" spans="1:201" ht="105" x14ac:dyDescent="0.25">
      <c r="A184" s="19">
        <v>1</v>
      </c>
      <c r="B184" s="922" t="s">
        <v>533</v>
      </c>
      <c r="C184" s="29">
        <f>'2 уровень'!F1092</f>
        <v>50</v>
      </c>
      <c r="D184" s="29">
        <f>'2 уровень'!G1092</f>
        <v>29.166666666666668</v>
      </c>
      <c r="E184" s="29">
        <f>'2 уровень'!H1092</f>
        <v>0</v>
      </c>
      <c r="F184" s="144">
        <f>'2 уровень'!I1092</f>
        <v>0</v>
      </c>
      <c r="G184" s="158">
        <f>'2 уровень'!J1092</f>
        <v>0</v>
      </c>
      <c r="H184" s="158">
        <f>'2 уровень'!K1092</f>
        <v>0</v>
      </c>
      <c r="I184" s="153">
        <f>'2 уровень'!L1092</f>
        <v>0</v>
      </c>
      <c r="J184" s="153">
        <f>'2 уровень'!M1092</f>
        <v>0</v>
      </c>
      <c r="K184" s="153">
        <f>'2 уровень'!N1092</f>
        <v>0</v>
      </c>
      <c r="L184" s="153">
        <f>'2 уровень'!O1092</f>
        <v>0</v>
      </c>
      <c r="M184" s="153">
        <f>'2 уровень'!P1092</f>
        <v>0</v>
      </c>
      <c r="N184" s="153">
        <f>'2 уровень'!Q1092</f>
        <v>0</v>
      </c>
      <c r="O184" s="625">
        <f>'2 уровень'!R1092</f>
        <v>0</v>
      </c>
      <c r="P184" s="625">
        <f>'2 уровень'!S1092</f>
        <v>0</v>
      </c>
      <c r="Q184" s="625">
        <f>'2 уровень'!T1092</f>
        <v>0</v>
      </c>
      <c r="R184" s="625">
        <f>'2 уровень'!U1092</f>
        <v>0</v>
      </c>
      <c r="S184" s="625">
        <f>'2 уровень'!V1092</f>
        <v>0</v>
      </c>
      <c r="T184" s="625">
        <f>'2 уровень'!W1092</f>
        <v>0</v>
      </c>
      <c r="U184" s="625">
        <f>'2 уровень'!X1092</f>
        <v>0</v>
      </c>
      <c r="V184" s="625">
        <f>'2 уровень'!Y1092</f>
        <v>0</v>
      </c>
      <c r="W184" s="625">
        <f>'2 уровень'!Z1092</f>
        <v>0</v>
      </c>
      <c r="X184" s="1106">
        <f>'2 уровень'!AA1092</f>
        <v>0</v>
      </c>
      <c r="Y184" s="625">
        <f>'2 уровень'!AB1092</f>
        <v>0</v>
      </c>
      <c r="Z184" s="625">
        <f>'2 уровень'!AC1092</f>
        <v>0</v>
      </c>
      <c r="AA184" s="625">
        <f>'2 уровень'!AD1092</f>
        <v>0</v>
      </c>
      <c r="AB184" s="625">
        <f>'2 уровень'!AE1092</f>
        <v>0</v>
      </c>
      <c r="AC184" s="626">
        <f>'2 уровень'!AF1092</f>
        <v>0</v>
      </c>
      <c r="AD184" s="625"/>
      <c r="AE184" s="625"/>
      <c r="AF184" s="1353">
        <f>'2 уровень'!AG1089</f>
        <v>0</v>
      </c>
      <c r="AG184" s="1348">
        <f>'2 уровень'!AH1089</f>
        <v>0</v>
      </c>
      <c r="AH184" s="385"/>
      <c r="AI184" s="385"/>
      <c r="AJ184" s="1243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</row>
    <row r="185" spans="1:201" ht="30" x14ac:dyDescent="0.25">
      <c r="A185" s="19">
        <v>1</v>
      </c>
      <c r="B185" s="495" t="s">
        <v>510</v>
      </c>
      <c r="C185" s="29">
        <f>'2 уровень'!F1093</f>
        <v>1438</v>
      </c>
      <c r="D185" s="29">
        <f>'2 уровень'!G1093</f>
        <v>838.83333333333326</v>
      </c>
      <c r="E185" s="29">
        <f>'2 уровень'!H1093</f>
        <v>194</v>
      </c>
      <c r="F185" s="144">
        <f>'2 уровень'!I1093</f>
        <v>23.127359427776675</v>
      </c>
      <c r="G185" s="158">
        <f>'2 уровень'!J1093</f>
        <v>0</v>
      </c>
      <c r="H185" s="158">
        <f>'2 уровень'!K1093</f>
        <v>0</v>
      </c>
      <c r="I185" s="153">
        <f>'2 уровень'!L1093</f>
        <v>0</v>
      </c>
      <c r="J185" s="153">
        <f>'2 уровень'!M1093</f>
        <v>0</v>
      </c>
      <c r="K185" s="153">
        <f>'2 уровень'!N1093</f>
        <v>0</v>
      </c>
      <c r="L185" s="153">
        <f>'2 уровень'!O1093</f>
        <v>0</v>
      </c>
      <c r="M185" s="153">
        <f>'2 уровень'!P1093</f>
        <v>0</v>
      </c>
      <c r="N185" s="153">
        <f>'2 уровень'!Q1093</f>
        <v>0</v>
      </c>
      <c r="O185" s="625">
        <f>'2 уровень'!R1093</f>
        <v>2314.9214300000003</v>
      </c>
      <c r="P185" s="625">
        <f>'2 уровень'!S1093</f>
        <v>2314.9214300000003</v>
      </c>
      <c r="Q185" s="625">
        <f>'2 уровень'!T1093</f>
        <v>2314.9214300000003</v>
      </c>
      <c r="R185" s="625">
        <f>'2 уровень'!U1093</f>
        <v>2314.9214300000003</v>
      </c>
      <c r="S185" s="625">
        <f>'2 уровень'!V1093</f>
        <v>2314.9214300000003</v>
      </c>
      <c r="T185" s="625">
        <f>'2 уровень'!W1093</f>
        <v>2314.9214300000003</v>
      </c>
      <c r="U185" s="625">
        <f>'2 уровень'!X1093</f>
        <v>2314.9214300000003</v>
      </c>
      <c r="V185" s="625">
        <f>'2 уровень'!Y1093</f>
        <v>1350.370834166667</v>
      </c>
      <c r="W185" s="625">
        <f>'2 уровень'!Z1093</f>
        <v>350.14238</v>
      </c>
      <c r="X185" s="1106">
        <f>'2 уровень'!AA1093</f>
        <v>0</v>
      </c>
      <c r="Y185" s="625">
        <f>'2 уровень'!AB1093</f>
        <v>0</v>
      </c>
      <c r="Z185" s="625">
        <f>'2 уровень'!AC1093</f>
        <v>-1000.228454166667</v>
      </c>
      <c r="AA185" s="625">
        <f>'2 уровень'!AD1093</f>
        <v>0</v>
      </c>
      <c r="AB185" s="625">
        <f>'2 уровень'!AE1093</f>
        <v>0</v>
      </c>
      <c r="AC185" s="626">
        <f>'2 уровень'!AF1093</f>
        <v>350.14238</v>
      </c>
      <c r="AD185" s="625"/>
      <c r="AE185" s="625"/>
      <c r="AF185" s="1353">
        <f>'2 уровень'!AG1090</f>
        <v>0</v>
      </c>
      <c r="AG185" s="1348">
        <f>'2 уровень'!AH1090</f>
        <v>0</v>
      </c>
      <c r="AH185" s="385"/>
      <c r="AI185" s="385"/>
      <c r="AJ185" s="1243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</row>
    <row r="186" spans="1:201" x14ac:dyDescent="0.25">
      <c r="A186" s="19">
        <v>1</v>
      </c>
      <c r="B186" s="918" t="s">
        <v>511</v>
      </c>
      <c r="C186" s="29">
        <f>'2 уровень'!F1094</f>
        <v>1438</v>
      </c>
      <c r="D186" s="29">
        <f>'2 уровень'!G1094</f>
        <v>838.83333333333326</v>
      </c>
      <c r="E186" s="29">
        <f>'2 уровень'!H1094</f>
        <v>194</v>
      </c>
      <c r="F186" s="144">
        <f>'2 уровень'!I1094</f>
        <v>23.127359427776675</v>
      </c>
      <c r="G186" s="158">
        <f>'2 уровень'!J1094</f>
        <v>0</v>
      </c>
      <c r="H186" s="158">
        <f>'2 уровень'!K1094</f>
        <v>0</v>
      </c>
      <c r="I186" s="153">
        <f>'2 уровень'!L1094</f>
        <v>0</v>
      </c>
      <c r="J186" s="153">
        <f>'2 уровень'!M1094</f>
        <v>0</v>
      </c>
      <c r="K186" s="153">
        <f>'2 уровень'!N1094</f>
        <v>0</v>
      </c>
      <c r="L186" s="153">
        <f>'2 уровень'!O1094</f>
        <v>0</v>
      </c>
      <c r="M186" s="153">
        <f>'2 уровень'!P1094</f>
        <v>0</v>
      </c>
      <c r="N186" s="153">
        <f>'2 уровень'!Q1094</f>
        <v>0</v>
      </c>
      <c r="O186" s="625">
        <f>'2 уровень'!R1094</f>
        <v>0</v>
      </c>
      <c r="P186" s="625">
        <f>'2 уровень'!S1094</f>
        <v>0</v>
      </c>
      <c r="Q186" s="625">
        <f>'2 уровень'!T1094</f>
        <v>0</v>
      </c>
      <c r="R186" s="625">
        <f>'2 уровень'!U1094</f>
        <v>0</v>
      </c>
      <c r="S186" s="625">
        <f>'2 уровень'!V1094</f>
        <v>0</v>
      </c>
      <c r="T186" s="625">
        <f>'2 уровень'!W1094</f>
        <v>0</v>
      </c>
      <c r="U186" s="625">
        <f>'2 уровень'!X1094</f>
        <v>0</v>
      </c>
      <c r="V186" s="625">
        <f>'2 уровень'!Y1094</f>
        <v>0</v>
      </c>
      <c r="W186" s="625">
        <f>'2 уровень'!Z1094</f>
        <v>0</v>
      </c>
      <c r="X186" s="1106">
        <f>'2 уровень'!AA1094</f>
        <v>0</v>
      </c>
      <c r="Y186" s="625">
        <f>'2 уровень'!AB1094</f>
        <v>0</v>
      </c>
      <c r="Z186" s="625">
        <f>'2 уровень'!AC1094</f>
        <v>0</v>
      </c>
      <c r="AA186" s="625">
        <f>'2 уровень'!AD1094</f>
        <v>0</v>
      </c>
      <c r="AB186" s="625">
        <f>'2 уровень'!AE1094</f>
        <v>0</v>
      </c>
      <c r="AC186" s="626">
        <f>'2 уровень'!AF1094</f>
        <v>0</v>
      </c>
      <c r="AD186" s="625"/>
      <c r="AE186" s="625"/>
      <c r="AF186" s="1353">
        <f>'2 уровень'!AG1091</f>
        <v>0</v>
      </c>
      <c r="AG186" s="1348">
        <f>'2 уровень'!AH1091</f>
        <v>0</v>
      </c>
      <c r="AH186" s="385"/>
      <c r="AI186" s="385"/>
      <c r="AJ186" s="1243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</row>
    <row r="187" spans="1:201" ht="30" x14ac:dyDescent="0.25">
      <c r="B187" s="918" t="s">
        <v>512</v>
      </c>
      <c r="C187" s="29">
        <f>'2 уровень'!F1095</f>
        <v>0</v>
      </c>
      <c r="D187" s="29">
        <f>'2 уровень'!G1095</f>
        <v>0</v>
      </c>
      <c r="E187" s="29">
        <f>'2 уровень'!H1095</f>
        <v>0</v>
      </c>
      <c r="F187" s="144">
        <f>'2 уровень'!I1095</f>
        <v>0</v>
      </c>
      <c r="G187" s="158">
        <f>'2 уровень'!J1095</f>
        <v>0</v>
      </c>
      <c r="H187" s="158">
        <f>'2 уровень'!K1095</f>
        <v>0</v>
      </c>
      <c r="I187" s="153">
        <f>'2 уровень'!L1095</f>
        <v>0</v>
      </c>
      <c r="J187" s="153">
        <f>'2 уровень'!M1095</f>
        <v>0</v>
      </c>
      <c r="K187" s="153">
        <f>'2 уровень'!N1095</f>
        <v>0</v>
      </c>
      <c r="L187" s="153">
        <f>'2 уровень'!O1095</f>
        <v>0</v>
      </c>
      <c r="M187" s="153">
        <f>'2 уровень'!P1095</f>
        <v>0</v>
      </c>
      <c r="N187" s="153">
        <f>'2 уровень'!Q1095</f>
        <v>0</v>
      </c>
      <c r="O187" s="625">
        <f>'2 уровень'!R1095</f>
        <v>0</v>
      </c>
      <c r="P187" s="625">
        <f>'2 уровень'!S1095</f>
        <v>0</v>
      </c>
      <c r="Q187" s="625">
        <f>'2 уровень'!T1095</f>
        <v>0</v>
      </c>
      <c r="R187" s="625">
        <f>'2 уровень'!U1095</f>
        <v>0</v>
      </c>
      <c r="S187" s="625">
        <f>'2 уровень'!V1095</f>
        <v>0</v>
      </c>
      <c r="T187" s="625">
        <f>'2 уровень'!W1095</f>
        <v>0</v>
      </c>
      <c r="U187" s="625">
        <f>'2 уровень'!X1095</f>
        <v>0</v>
      </c>
      <c r="V187" s="625">
        <f>'2 уровень'!Y1095</f>
        <v>0</v>
      </c>
      <c r="W187" s="625">
        <f>'2 уровень'!Z1095</f>
        <v>0</v>
      </c>
      <c r="X187" s="1106">
        <f>'2 уровень'!AA1095</f>
        <v>0</v>
      </c>
      <c r="Y187" s="625">
        <f>'2 уровень'!AB1095</f>
        <v>0</v>
      </c>
      <c r="Z187" s="625">
        <f>'2 уровень'!AC1095</f>
        <v>0</v>
      </c>
      <c r="AA187" s="625">
        <f>'2 уровень'!AD1095</f>
        <v>0</v>
      </c>
      <c r="AB187" s="625">
        <f>'2 уровень'!AE1095</f>
        <v>0</v>
      </c>
      <c r="AC187" s="626">
        <f>'2 уровень'!AF1095</f>
        <v>0</v>
      </c>
      <c r="AD187" s="625"/>
      <c r="AE187" s="625"/>
      <c r="AF187" s="1353"/>
      <c r="AG187" s="1348"/>
      <c r="AH187" s="385"/>
      <c r="AI187" s="385"/>
      <c r="AJ187" s="1243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</row>
    <row r="188" spans="1:201" ht="28.5" x14ac:dyDescent="0.25">
      <c r="B188" s="1415" t="s">
        <v>360</v>
      </c>
      <c r="C188" s="29">
        <f>'2 уровень'!F1096</f>
        <v>18398.08510638298</v>
      </c>
      <c r="D188" s="29">
        <f>'2 уровень'!G1096</f>
        <v>10732.216312056738</v>
      </c>
      <c r="E188" s="29">
        <f>'2 уровень'!H1096</f>
        <v>10944.430851063829</v>
      </c>
      <c r="F188" s="144">
        <f>'2 уровень'!I1096</f>
        <v>101.97735987457395</v>
      </c>
      <c r="G188" s="158">
        <f>'2 уровень'!J1096</f>
        <v>0</v>
      </c>
      <c r="H188" s="158">
        <f>'2 уровень'!K1096</f>
        <v>0</v>
      </c>
      <c r="I188" s="153">
        <f>'2 уровень'!L1096</f>
        <v>0</v>
      </c>
      <c r="J188" s="153">
        <f>'2 уровень'!M1096</f>
        <v>0</v>
      </c>
      <c r="K188" s="153">
        <f>'2 уровень'!N1096</f>
        <v>0</v>
      </c>
      <c r="L188" s="153">
        <f>'2 уровень'!O1096</f>
        <v>0</v>
      </c>
      <c r="M188" s="153">
        <f>'2 уровень'!P1096</f>
        <v>0</v>
      </c>
      <c r="N188" s="153">
        <f>'2 уровень'!Q1096</f>
        <v>0</v>
      </c>
      <c r="O188" s="29">
        <f>'2 уровень'!R1096</f>
        <v>0</v>
      </c>
      <c r="P188" s="29">
        <f>'2 уровень'!S1096</f>
        <v>0</v>
      </c>
      <c r="Q188" s="29">
        <f>'2 уровень'!T1096</f>
        <v>0</v>
      </c>
      <c r="R188" s="29">
        <f>'2 уровень'!U1096</f>
        <v>0</v>
      </c>
      <c r="S188" s="29">
        <f>'2 уровень'!V1096</f>
        <v>0</v>
      </c>
      <c r="T188" s="29">
        <f>'2 уровень'!W1096</f>
        <v>0</v>
      </c>
      <c r="U188" s="29">
        <f>'2 уровень'!X1096</f>
        <v>0</v>
      </c>
      <c r="V188" s="29">
        <f>'2 уровень'!Y1096</f>
        <v>0</v>
      </c>
      <c r="W188" s="29">
        <f>'2 уровень'!Z1096</f>
        <v>0</v>
      </c>
      <c r="X188" s="29">
        <f>'2 уровень'!AA1096</f>
        <v>0</v>
      </c>
      <c r="Y188" s="29">
        <f>'2 уровень'!AB1096</f>
        <v>0</v>
      </c>
      <c r="Z188" s="29">
        <f>'2 уровень'!AC1096</f>
        <v>0</v>
      </c>
      <c r="AA188" s="29">
        <f>'2 уровень'!AD1096</f>
        <v>0</v>
      </c>
      <c r="AB188" s="29">
        <f>'2 уровень'!AE1096</f>
        <v>0</v>
      </c>
      <c r="AC188" s="29">
        <f>'2 уровень'!AF1096</f>
        <v>0</v>
      </c>
      <c r="AD188" s="625"/>
      <c r="AE188" s="625"/>
      <c r="AF188" s="1353"/>
      <c r="AG188" s="1348"/>
      <c r="AH188" s="385"/>
      <c r="AI188" s="385"/>
      <c r="AJ188" s="1243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</row>
    <row r="189" spans="1:201" x14ac:dyDescent="0.25">
      <c r="B189" s="822" t="s">
        <v>375</v>
      </c>
      <c r="C189" s="29">
        <f>'2 уровень'!F1097</f>
        <v>0</v>
      </c>
      <c r="D189" s="29">
        <f>'2 уровень'!G1097</f>
        <v>0</v>
      </c>
      <c r="E189" s="29">
        <f>'2 уровень'!H1097</f>
        <v>0</v>
      </c>
      <c r="F189" s="144">
        <f>'2 уровень'!I1097</f>
        <v>0</v>
      </c>
      <c r="G189" s="158">
        <f>'2 уровень'!J1097</f>
        <v>0</v>
      </c>
      <c r="H189" s="158">
        <f>'2 уровень'!K1097</f>
        <v>0</v>
      </c>
      <c r="I189" s="153">
        <f>'2 уровень'!L1097</f>
        <v>0</v>
      </c>
      <c r="J189" s="153">
        <f>'2 уровень'!M1097</f>
        <v>0</v>
      </c>
      <c r="K189" s="153">
        <f>'2 уровень'!N1097</f>
        <v>0</v>
      </c>
      <c r="L189" s="153">
        <f>'2 уровень'!O1097</f>
        <v>0</v>
      </c>
      <c r="M189" s="153">
        <f>'2 уровень'!P1097</f>
        <v>0</v>
      </c>
      <c r="N189" s="153">
        <f>'2 уровень'!Q1097</f>
        <v>0</v>
      </c>
      <c r="O189" s="625">
        <f>'2 уровень'!R1097</f>
        <v>0</v>
      </c>
      <c r="P189" s="625">
        <f>'2 уровень'!S1097</f>
        <v>0</v>
      </c>
      <c r="Q189" s="625">
        <f>'2 уровень'!T1097</f>
        <v>0</v>
      </c>
      <c r="R189" s="625">
        <f>'2 уровень'!U1097</f>
        <v>0</v>
      </c>
      <c r="S189" s="625">
        <f>'2 уровень'!V1097</f>
        <v>0</v>
      </c>
      <c r="T189" s="625">
        <f>'2 уровень'!W1097</f>
        <v>0</v>
      </c>
      <c r="U189" s="625">
        <f>'2 уровень'!X1097</f>
        <v>0</v>
      </c>
      <c r="V189" s="625">
        <f>'2 уровень'!Y1097</f>
        <v>0</v>
      </c>
      <c r="W189" s="625">
        <f>'2 уровень'!Z1097</f>
        <v>0</v>
      </c>
      <c r="X189" s="1106">
        <f>'2 уровень'!AA1097</f>
        <v>0</v>
      </c>
      <c r="Y189" s="625">
        <f>'2 уровень'!AB1097</f>
        <v>0</v>
      </c>
      <c r="Z189" s="625">
        <f>'2 уровень'!AC1097</f>
        <v>0</v>
      </c>
      <c r="AA189" s="625">
        <f>'2 уровень'!AD1097</f>
        <v>0</v>
      </c>
      <c r="AB189" s="625">
        <f>'2 уровень'!AE1097</f>
        <v>0</v>
      </c>
      <c r="AC189" s="626">
        <f>'2 уровень'!AF1097</f>
        <v>0</v>
      </c>
      <c r="AD189" s="625"/>
      <c r="AE189" s="625"/>
      <c r="AF189" s="1353"/>
      <c r="AG189" s="1348"/>
      <c r="AH189" s="385"/>
      <c r="AI189" s="385"/>
      <c r="AJ189" s="1243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</row>
    <row r="190" spans="1:201" ht="28.5" x14ac:dyDescent="0.25">
      <c r="B190" s="1415" t="s">
        <v>376</v>
      </c>
      <c r="C190" s="29">
        <f>'2 уровень'!F1098</f>
        <v>18398.08510638298</v>
      </c>
      <c r="D190" s="29">
        <f>'2 уровень'!G1098</f>
        <v>10732.216312056738</v>
      </c>
      <c r="E190" s="29">
        <f>'2 уровень'!H1098</f>
        <v>10944.430851063829</v>
      </c>
      <c r="F190" s="144">
        <f>'2 уровень'!I1098</f>
        <v>101.97735987457395</v>
      </c>
      <c r="G190" s="158">
        <f>'2 уровень'!J1098</f>
        <v>0</v>
      </c>
      <c r="H190" s="158">
        <f>'2 уровень'!K1098</f>
        <v>0</v>
      </c>
      <c r="I190" s="153">
        <f>'2 уровень'!L1098</f>
        <v>0</v>
      </c>
      <c r="J190" s="153">
        <f>'2 уровень'!M1098</f>
        <v>0</v>
      </c>
      <c r="K190" s="153">
        <f>'2 уровень'!N1098</f>
        <v>0</v>
      </c>
      <c r="L190" s="153">
        <f>'2 уровень'!O1098</f>
        <v>0</v>
      </c>
      <c r="M190" s="153">
        <f>'2 уровень'!P1098</f>
        <v>0</v>
      </c>
      <c r="N190" s="153">
        <f>'2 уровень'!Q1098</f>
        <v>0</v>
      </c>
      <c r="O190" s="625">
        <f>'2 уровень'!R1098</f>
        <v>0</v>
      </c>
      <c r="P190" s="625">
        <f>'2 уровень'!S1098</f>
        <v>0</v>
      </c>
      <c r="Q190" s="625">
        <f>'2 уровень'!T1098</f>
        <v>0</v>
      </c>
      <c r="R190" s="625">
        <f>'2 уровень'!U1098</f>
        <v>0</v>
      </c>
      <c r="S190" s="625">
        <f>'2 уровень'!V1098</f>
        <v>0</v>
      </c>
      <c r="T190" s="625">
        <f>'2 уровень'!W1098</f>
        <v>0</v>
      </c>
      <c r="U190" s="625">
        <f>'2 уровень'!X1098</f>
        <v>0</v>
      </c>
      <c r="V190" s="625">
        <f>'2 уровень'!Y1098</f>
        <v>0</v>
      </c>
      <c r="W190" s="625">
        <f>'2 уровень'!Z1098</f>
        <v>0</v>
      </c>
      <c r="X190" s="1106">
        <f>'2 уровень'!AA1098</f>
        <v>0</v>
      </c>
      <c r="Y190" s="625">
        <f>'2 уровень'!AB1098</f>
        <v>0</v>
      </c>
      <c r="Z190" s="625">
        <f>'2 уровень'!AC1098</f>
        <v>0</v>
      </c>
      <c r="AA190" s="625">
        <f>'2 уровень'!AD1098</f>
        <v>0</v>
      </c>
      <c r="AB190" s="625">
        <f>'2 уровень'!AE1098</f>
        <v>0</v>
      </c>
      <c r="AC190" s="626">
        <f>'2 уровень'!AF1098</f>
        <v>0</v>
      </c>
      <c r="AD190" s="625"/>
      <c r="AE190" s="625"/>
      <c r="AF190" s="1353"/>
      <c r="AG190" s="1348"/>
      <c r="AH190" s="385"/>
      <c r="AI190" s="385"/>
      <c r="AJ190" s="1243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</row>
    <row r="191" spans="1:201" x14ac:dyDescent="0.25">
      <c r="A191" s="19">
        <v>1</v>
      </c>
      <c r="B191" s="493" t="s">
        <v>377</v>
      </c>
      <c r="C191" s="29">
        <f>'2 уровень'!F1099</f>
        <v>172942</v>
      </c>
      <c r="D191" s="29">
        <f>'2 уровень'!G1099</f>
        <v>100882.83333333334</v>
      </c>
      <c r="E191" s="29">
        <f>'2 уровень'!H1099</f>
        <v>102877.65000000001</v>
      </c>
      <c r="F191" s="144">
        <f>'2 уровень'!I1099</f>
        <v>101.97735987457396</v>
      </c>
      <c r="G191" s="158">
        <f>'2 уровень'!J1099</f>
        <v>0</v>
      </c>
      <c r="H191" s="158">
        <f>'2 уровень'!K1099</f>
        <v>0</v>
      </c>
      <c r="I191" s="153">
        <f>'2 уровень'!L1099</f>
        <v>0</v>
      </c>
      <c r="J191" s="153">
        <f>'2 уровень'!M1099</f>
        <v>0</v>
      </c>
      <c r="K191" s="153">
        <f>'2 уровень'!N1099</f>
        <v>0</v>
      </c>
      <c r="L191" s="153">
        <f>'2 уровень'!O1099</f>
        <v>0</v>
      </c>
      <c r="M191" s="153">
        <f>'2 уровень'!P1099</f>
        <v>0</v>
      </c>
      <c r="N191" s="153">
        <f>'2 уровень'!Q1099</f>
        <v>0</v>
      </c>
      <c r="O191" s="625">
        <f>'2 уровень'!R1099</f>
        <v>0</v>
      </c>
      <c r="P191" s="625">
        <f>'2 уровень'!S1099</f>
        <v>0</v>
      </c>
      <c r="Q191" s="625">
        <f>'2 уровень'!T1099</f>
        <v>0</v>
      </c>
      <c r="R191" s="625">
        <f>'2 уровень'!U1099</f>
        <v>0</v>
      </c>
      <c r="S191" s="625">
        <f>'2 уровень'!V1099</f>
        <v>0</v>
      </c>
      <c r="T191" s="625">
        <f>'2 уровень'!W1099</f>
        <v>0</v>
      </c>
      <c r="U191" s="625">
        <f>'2 уровень'!X1099</f>
        <v>0</v>
      </c>
      <c r="V191" s="625">
        <f>'2 уровень'!Y1099</f>
        <v>0</v>
      </c>
      <c r="W191" s="625">
        <f>'2 уровень'!Z1099</f>
        <v>0</v>
      </c>
      <c r="X191" s="1106">
        <f>'2 уровень'!AA1099</f>
        <v>0</v>
      </c>
      <c r="Y191" s="625">
        <f>'2 уровень'!AB1099</f>
        <v>0</v>
      </c>
      <c r="Z191" s="625">
        <f>'2 уровень'!AC1099</f>
        <v>0</v>
      </c>
      <c r="AA191" s="625">
        <f>'2 уровень'!AD1099</f>
        <v>0</v>
      </c>
      <c r="AB191" s="625">
        <f>'2 уровень'!AE1099</f>
        <v>0</v>
      </c>
      <c r="AC191" s="626">
        <f>'2 уровень'!AF1099</f>
        <v>0</v>
      </c>
      <c r="AD191" s="625"/>
      <c r="AE191" s="625"/>
      <c r="AF191" s="1353">
        <f>'2 уровень'!AG1096</f>
        <v>0</v>
      </c>
      <c r="AG191" s="1348">
        <f>'2 уровень'!AH1096</f>
        <v>0</v>
      </c>
      <c r="AH191" s="385"/>
      <c r="AI191" s="385"/>
      <c r="AJ191" s="1243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</row>
    <row r="192" spans="1:201" ht="29.25" x14ac:dyDescent="0.25">
      <c r="A192" s="19">
        <v>1</v>
      </c>
      <c r="B192" s="924" t="s">
        <v>353</v>
      </c>
      <c r="C192" s="29">
        <f>'2 уровень'!F1100</f>
        <v>21708</v>
      </c>
      <c r="D192" s="29">
        <f>'2 уровень'!G1100</f>
        <v>12663</v>
      </c>
      <c r="E192" s="29">
        <f>'2 уровень'!H1100</f>
        <v>10097</v>
      </c>
      <c r="F192" s="144">
        <f>'2 уровень'!I1100</f>
        <v>79.736239437731967</v>
      </c>
      <c r="G192" s="158">
        <f>'2 уровень'!J1100</f>
        <v>0</v>
      </c>
      <c r="H192" s="158">
        <f>'2 уровень'!K1100</f>
        <v>0</v>
      </c>
      <c r="I192" s="153">
        <f>'2 уровень'!L1100</f>
        <v>0</v>
      </c>
      <c r="J192" s="153">
        <f>'2 уровень'!M1100</f>
        <v>0</v>
      </c>
      <c r="K192" s="153">
        <f>'2 уровень'!N1100</f>
        <v>0</v>
      </c>
      <c r="L192" s="153">
        <f>'2 уровень'!O1100</f>
        <v>0</v>
      </c>
      <c r="M192" s="153">
        <f>'2 уровень'!P1100</f>
        <v>0</v>
      </c>
      <c r="N192" s="153">
        <f>'2 уровень'!Q1100</f>
        <v>0</v>
      </c>
      <c r="O192" s="625">
        <f>'2 уровень'!R1100</f>
        <v>0</v>
      </c>
      <c r="P192" s="625">
        <f>'2 уровень'!S1100</f>
        <v>0</v>
      </c>
      <c r="Q192" s="625">
        <f>'2 уровень'!T1100</f>
        <v>0</v>
      </c>
      <c r="R192" s="625">
        <f>'2 уровень'!U1100</f>
        <v>0</v>
      </c>
      <c r="S192" s="625">
        <f>'2 уровень'!V1100</f>
        <v>0</v>
      </c>
      <c r="T192" s="625">
        <f>'2 уровень'!W1100</f>
        <v>0</v>
      </c>
      <c r="U192" s="625">
        <f>'2 уровень'!X1100</f>
        <v>0</v>
      </c>
      <c r="V192" s="625">
        <f>'2 уровень'!Y1100</f>
        <v>0</v>
      </c>
      <c r="W192" s="625">
        <f>'2 уровень'!Z1100</f>
        <v>0</v>
      </c>
      <c r="X192" s="1106">
        <f>'2 уровень'!AA1100</f>
        <v>0</v>
      </c>
      <c r="Y192" s="625">
        <f>'2 уровень'!AB1100</f>
        <v>0</v>
      </c>
      <c r="Z192" s="625">
        <f>'2 уровень'!AC1100</f>
        <v>0</v>
      </c>
      <c r="AA192" s="625">
        <f>'2 уровень'!AD1100</f>
        <v>0</v>
      </c>
      <c r="AB192" s="625">
        <f>'2 уровень'!AE1100</f>
        <v>0</v>
      </c>
      <c r="AC192" s="626">
        <f>'2 уровень'!AF1100</f>
        <v>0</v>
      </c>
      <c r="AD192" s="625"/>
      <c r="AE192" s="625"/>
      <c r="AF192" s="1353">
        <f>'2 уровень'!AG1097</f>
        <v>0</v>
      </c>
      <c r="AG192" s="1348">
        <f>'2 уровень'!AH1097</f>
        <v>0</v>
      </c>
      <c r="AH192" s="385"/>
      <c r="AI192" s="385"/>
      <c r="AJ192" s="1243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</row>
    <row r="193" spans="1:201" ht="30" x14ac:dyDescent="0.25">
      <c r="A193" s="19">
        <v>1</v>
      </c>
      <c r="B193" s="898" t="s">
        <v>201</v>
      </c>
      <c r="C193" s="29">
        <f>'2 уровень'!F1101</f>
        <v>2600</v>
      </c>
      <c r="D193" s="29">
        <f>'2 уровень'!G1101</f>
        <v>1516.6666666666665</v>
      </c>
      <c r="E193" s="29">
        <f>'2 уровень'!H1101</f>
        <v>1389</v>
      </c>
      <c r="F193" s="144">
        <f>'2 уровень'!I1101</f>
        <v>91.582417582417591</v>
      </c>
      <c r="G193" s="158">
        <f>'2 уровень'!J1101</f>
        <v>0</v>
      </c>
      <c r="H193" s="158">
        <f>'2 уровень'!K1101</f>
        <v>0</v>
      </c>
      <c r="I193" s="153">
        <f>'2 уровень'!L1101</f>
        <v>0</v>
      </c>
      <c r="J193" s="153">
        <f>'2 уровень'!M1101</f>
        <v>0</v>
      </c>
      <c r="K193" s="153">
        <f>'2 уровень'!N1101</f>
        <v>0</v>
      </c>
      <c r="L193" s="153">
        <f>'2 уровень'!O1101</f>
        <v>0</v>
      </c>
      <c r="M193" s="153">
        <f>'2 уровень'!P1101</f>
        <v>0</v>
      </c>
      <c r="N193" s="153">
        <f>'2 уровень'!Q1101</f>
        <v>0</v>
      </c>
      <c r="O193" s="625">
        <f>'2 уровень'!R1101</f>
        <v>0</v>
      </c>
      <c r="P193" s="625">
        <f>'2 уровень'!S1101</f>
        <v>0</v>
      </c>
      <c r="Q193" s="625">
        <f>'2 уровень'!T1101</f>
        <v>0</v>
      </c>
      <c r="R193" s="625">
        <f>'2 уровень'!U1101</f>
        <v>0</v>
      </c>
      <c r="S193" s="625">
        <f>'2 уровень'!V1101</f>
        <v>0</v>
      </c>
      <c r="T193" s="625">
        <f>'2 уровень'!W1101</f>
        <v>0</v>
      </c>
      <c r="U193" s="625">
        <f>'2 уровень'!X1101</f>
        <v>0</v>
      </c>
      <c r="V193" s="625">
        <f>'2 уровень'!Y1101</f>
        <v>0</v>
      </c>
      <c r="W193" s="625">
        <f>'2 уровень'!Z1101</f>
        <v>0</v>
      </c>
      <c r="X193" s="1106">
        <f>'2 уровень'!AA1101</f>
        <v>0</v>
      </c>
      <c r="Y193" s="625">
        <f>'2 уровень'!AB1101</f>
        <v>0</v>
      </c>
      <c r="Z193" s="625">
        <f>'2 уровень'!AC1101</f>
        <v>0</v>
      </c>
      <c r="AA193" s="625">
        <f>'2 уровень'!AD1101</f>
        <v>0</v>
      </c>
      <c r="AB193" s="625">
        <f>'2 уровень'!AE1101</f>
        <v>0</v>
      </c>
      <c r="AC193" s="626">
        <f>'2 уровень'!AF1101</f>
        <v>0</v>
      </c>
      <c r="AD193" s="625"/>
      <c r="AE193" s="625"/>
      <c r="AF193" s="1353">
        <f>'2 уровень'!AG1098</f>
        <v>0</v>
      </c>
      <c r="AG193" s="1348">
        <f>'2 уровень'!AH1098</f>
        <v>0</v>
      </c>
      <c r="AH193" s="385"/>
      <c r="AI193" s="385"/>
      <c r="AJ193" s="1243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</row>
    <row r="194" spans="1:201" ht="75" x14ac:dyDescent="0.25">
      <c r="A194" s="19">
        <v>1</v>
      </c>
      <c r="B194" s="925" t="s">
        <v>361</v>
      </c>
      <c r="C194" s="29">
        <f>'2 уровень'!F1102</f>
        <v>1700</v>
      </c>
      <c r="D194" s="29">
        <f>'2 уровень'!G1102</f>
        <v>991.66666666666663</v>
      </c>
      <c r="E194" s="29">
        <f>'2 уровень'!H1102</f>
        <v>808</v>
      </c>
      <c r="F194" s="144">
        <f>'2 уровень'!I1102</f>
        <v>81.478991596638664</v>
      </c>
      <c r="G194" s="158">
        <f>'2 уровень'!J1102</f>
        <v>0</v>
      </c>
      <c r="H194" s="158">
        <f>'2 уровень'!K1102</f>
        <v>0</v>
      </c>
      <c r="I194" s="153">
        <f>'2 уровень'!L1102</f>
        <v>0</v>
      </c>
      <c r="J194" s="153">
        <f>'2 уровень'!M1102</f>
        <v>0</v>
      </c>
      <c r="K194" s="153">
        <f>'2 уровень'!N1102</f>
        <v>0</v>
      </c>
      <c r="L194" s="153">
        <f>'2 уровень'!O1102</f>
        <v>0</v>
      </c>
      <c r="M194" s="153">
        <f>'2 уровень'!P1102</f>
        <v>0</v>
      </c>
      <c r="N194" s="153">
        <f>'2 уровень'!Q1102</f>
        <v>0</v>
      </c>
      <c r="O194" s="625">
        <f>'2 уровень'!R1102</f>
        <v>0</v>
      </c>
      <c r="P194" s="625">
        <f>'2 уровень'!S1102</f>
        <v>0</v>
      </c>
      <c r="Q194" s="625">
        <f>'2 уровень'!T1102</f>
        <v>0</v>
      </c>
      <c r="R194" s="625">
        <f>'2 уровень'!U1102</f>
        <v>0</v>
      </c>
      <c r="S194" s="625">
        <f>'2 уровень'!V1102</f>
        <v>0</v>
      </c>
      <c r="T194" s="625">
        <f>'2 уровень'!W1102</f>
        <v>0</v>
      </c>
      <c r="U194" s="625">
        <f>'2 уровень'!X1102</f>
        <v>0</v>
      </c>
      <c r="V194" s="625">
        <f>'2 уровень'!Y1102</f>
        <v>0</v>
      </c>
      <c r="W194" s="625">
        <f>'2 уровень'!Z1102</f>
        <v>0</v>
      </c>
      <c r="X194" s="1106">
        <f>'2 уровень'!AA1102</f>
        <v>0</v>
      </c>
      <c r="Y194" s="625">
        <f>'2 уровень'!AB1102</f>
        <v>0</v>
      </c>
      <c r="Z194" s="625">
        <f>'2 уровень'!AC1102</f>
        <v>0</v>
      </c>
      <c r="AA194" s="625">
        <f>'2 уровень'!AD1102</f>
        <v>0</v>
      </c>
      <c r="AB194" s="625">
        <f>'2 уровень'!AE1102</f>
        <v>0</v>
      </c>
      <c r="AC194" s="626">
        <f>'2 уровень'!AF1102</f>
        <v>0</v>
      </c>
      <c r="AD194" s="625"/>
      <c r="AE194" s="625"/>
      <c r="AF194" s="1353">
        <f>'2 уровень'!AG1099</f>
        <v>0</v>
      </c>
      <c r="AG194" s="1348">
        <f>'2 уровень'!AH1099</f>
        <v>0</v>
      </c>
      <c r="AH194" s="385"/>
      <c r="AI194" s="385"/>
      <c r="AJ194" s="1243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</row>
    <row r="195" spans="1:201" x14ac:dyDescent="0.25">
      <c r="A195" s="19">
        <v>1</v>
      </c>
      <c r="B195" s="493" t="s">
        <v>234</v>
      </c>
      <c r="C195" s="29">
        <f>'2 уровень'!F1103</f>
        <v>3250</v>
      </c>
      <c r="D195" s="29">
        <f>'2 уровень'!G1103</f>
        <v>1895.8333333333333</v>
      </c>
      <c r="E195" s="29">
        <f>'2 уровень'!H1103</f>
        <v>2415</v>
      </c>
      <c r="F195" s="144">
        <f>'2 уровень'!I1103</f>
        <v>127.38461538461539</v>
      </c>
      <c r="G195" s="158">
        <f>'2 уровень'!J1103</f>
        <v>0</v>
      </c>
      <c r="H195" s="158">
        <f>'2 уровень'!K1103</f>
        <v>0</v>
      </c>
      <c r="I195" s="153">
        <f>'2 уровень'!L1103</f>
        <v>0</v>
      </c>
      <c r="J195" s="153">
        <f>'2 уровень'!M1103</f>
        <v>0</v>
      </c>
      <c r="K195" s="153">
        <f>'2 уровень'!N1103</f>
        <v>0</v>
      </c>
      <c r="L195" s="153">
        <f>'2 уровень'!O1103</f>
        <v>0</v>
      </c>
      <c r="M195" s="153">
        <f>'2 уровень'!P1103</f>
        <v>0</v>
      </c>
      <c r="N195" s="153">
        <f>'2 уровень'!Q1103</f>
        <v>0</v>
      </c>
      <c r="O195" s="625">
        <f>'2 уровень'!R1103</f>
        <v>6555.8872099999999</v>
      </c>
      <c r="P195" s="625">
        <f>'2 уровень'!S1103</f>
        <v>6555.8872099999999</v>
      </c>
      <c r="Q195" s="625">
        <f>'2 уровень'!T1103</f>
        <v>6555.8872099999999</v>
      </c>
      <c r="R195" s="625">
        <f>'2 уровень'!U1103</f>
        <v>6555.8872099999999</v>
      </c>
      <c r="S195" s="625">
        <f>'2 уровень'!V1103</f>
        <v>6555.8872099999999</v>
      </c>
      <c r="T195" s="625">
        <f>'2 уровень'!W1103</f>
        <v>6555.8872099999999</v>
      </c>
      <c r="U195" s="625">
        <f>'2 уровень'!X1103</f>
        <v>6555.8872099999999</v>
      </c>
      <c r="V195" s="625">
        <f>'2 уровень'!Y1103</f>
        <v>3824.2675391666662</v>
      </c>
      <c r="W195" s="625">
        <f>'2 уровень'!Z1103</f>
        <v>3833.2031500000003</v>
      </c>
      <c r="X195" s="1106">
        <f>'2 уровень'!AA1103</f>
        <v>0</v>
      </c>
      <c r="Y195" s="625">
        <f>'2 уровень'!AB1103</f>
        <v>0</v>
      </c>
      <c r="Z195" s="625">
        <f>'2 уровень'!AC1103</f>
        <v>8.9356108333340671</v>
      </c>
      <c r="AA195" s="625">
        <f>'2 уровень'!AD1103</f>
        <v>0</v>
      </c>
      <c r="AB195" s="625">
        <f>'2 уровень'!AE1103</f>
        <v>0</v>
      </c>
      <c r="AC195" s="626">
        <f>'2 уровень'!AF1103</f>
        <v>3833.2031500000003</v>
      </c>
      <c r="AD195" s="625"/>
      <c r="AE195" s="625"/>
      <c r="AF195" s="1353">
        <f>'2 уровень'!AG1100</f>
        <v>0</v>
      </c>
      <c r="AG195" s="1348">
        <f>'2 уровень'!AH1100</f>
        <v>0</v>
      </c>
      <c r="AH195" s="385"/>
      <c r="AI195" s="385"/>
      <c r="AJ195" s="1243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</row>
    <row r="196" spans="1:201" x14ac:dyDescent="0.25">
      <c r="A196" s="19">
        <v>1</v>
      </c>
      <c r="B196" s="926" t="s">
        <v>279</v>
      </c>
      <c r="C196" s="29">
        <f>'2 уровень'!F1104</f>
        <v>60461</v>
      </c>
      <c r="D196" s="29">
        <f>'2 уровень'!G1104</f>
        <v>35268.916666666664</v>
      </c>
      <c r="E196" s="29">
        <f>'2 уровень'!H1104</f>
        <v>40597.829999999994</v>
      </c>
      <c r="F196" s="144">
        <f>'2 уровень'!I1104</f>
        <v>115.10937629215528</v>
      </c>
      <c r="G196" s="158">
        <f>'2 уровень'!J1104</f>
        <v>0</v>
      </c>
      <c r="H196" s="158">
        <f>'2 уровень'!K1104</f>
        <v>0</v>
      </c>
      <c r="I196" s="153">
        <f>'2 уровень'!L1104</f>
        <v>0</v>
      </c>
      <c r="J196" s="153">
        <f>'2 уровень'!M1104</f>
        <v>0</v>
      </c>
      <c r="K196" s="153">
        <f>'2 уровень'!N1104</f>
        <v>0</v>
      </c>
      <c r="L196" s="153">
        <f>'2 уровень'!O1104</f>
        <v>0</v>
      </c>
      <c r="M196" s="153">
        <f>'2 уровень'!P1104</f>
        <v>0</v>
      </c>
      <c r="N196" s="153">
        <f>'2 уровень'!Q1104</f>
        <v>0</v>
      </c>
      <c r="O196" s="625">
        <f>'2 уровень'!R1104</f>
        <v>0</v>
      </c>
      <c r="P196" s="625">
        <f>'2 уровень'!S1104</f>
        <v>0</v>
      </c>
      <c r="Q196" s="625">
        <f>'2 уровень'!T1104</f>
        <v>0</v>
      </c>
      <c r="R196" s="625">
        <f>'2 уровень'!U1104</f>
        <v>0</v>
      </c>
      <c r="S196" s="625">
        <f>'2 уровень'!V1104</f>
        <v>0</v>
      </c>
      <c r="T196" s="625">
        <f>'2 уровень'!W1104</f>
        <v>0</v>
      </c>
      <c r="U196" s="625">
        <f>'2 уровень'!X1104</f>
        <v>0</v>
      </c>
      <c r="V196" s="625">
        <f>'2 уровень'!Y1104</f>
        <v>0</v>
      </c>
      <c r="W196" s="625">
        <f>'2 уровень'!Z1104</f>
        <v>0</v>
      </c>
      <c r="X196" s="1106">
        <f>'2 уровень'!AA1104</f>
        <v>0</v>
      </c>
      <c r="Y196" s="625">
        <f>'2 уровень'!AB1104</f>
        <v>0</v>
      </c>
      <c r="Z196" s="625">
        <f>'2 уровень'!AC1104</f>
        <v>0</v>
      </c>
      <c r="AA196" s="625">
        <f>'2 уровень'!AD1104</f>
        <v>0</v>
      </c>
      <c r="AB196" s="625">
        <f>'2 уровень'!AE1104</f>
        <v>0</v>
      </c>
      <c r="AC196" s="626">
        <f>'2 уровень'!AF1104</f>
        <v>0</v>
      </c>
      <c r="AD196" s="625"/>
      <c r="AE196" s="625"/>
      <c r="AF196" s="1353">
        <f>'2 уровень'!AG1101</f>
        <v>0</v>
      </c>
      <c r="AG196" s="1348">
        <f>'2 уровень'!AH1101</f>
        <v>0</v>
      </c>
      <c r="AH196" s="385"/>
      <c r="AI196" s="385"/>
      <c r="AJ196" s="1243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</row>
    <row r="197" spans="1:201" ht="43.5" x14ac:dyDescent="0.25">
      <c r="A197" s="19">
        <v>1</v>
      </c>
      <c r="B197" s="530" t="s">
        <v>308</v>
      </c>
      <c r="C197" s="29">
        <f>'2 уровень'!F1105</f>
        <v>33741</v>
      </c>
      <c r="D197" s="29">
        <f>'2 уровень'!G1105</f>
        <v>19682.25</v>
      </c>
      <c r="E197" s="29">
        <f>'2 уровень'!H1105</f>
        <v>4980</v>
      </c>
      <c r="F197" s="144">
        <f>'2 уровень'!I1105</f>
        <v>25.301985291315781</v>
      </c>
      <c r="G197" s="158">
        <f>'2 уровень'!J1105</f>
        <v>0</v>
      </c>
      <c r="H197" s="158">
        <f>'2 уровень'!K1105</f>
        <v>0</v>
      </c>
      <c r="I197" s="153">
        <f>'2 уровень'!L1105</f>
        <v>0</v>
      </c>
      <c r="J197" s="153">
        <f>'2 уровень'!M1105</f>
        <v>0</v>
      </c>
      <c r="K197" s="153">
        <f>'2 уровень'!N1105</f>
        <v>0</v>
      </c>
      <c r="L197" s="153">
        <f>'2 уровень'!O1105</f>
        <v>0</v>
      </c>
      <c r="M197" s="153">
        <f>'2 уровень'!P1105</f>
        <v>0</v>
      </c>
      <c r="N197" s="153">
        <f>'2 уровень'!Q1105</f>
        <v>0</v>
      </c>
      <c r="O197" s="625">
        <f>'2 уровень'!R1105</f>
        <v>0</v>
      </c>
      <c r="P197" s="625">
        <f>'2 уровень'!S1105</f>
        <v>0</v>
      </c>
      <c r="Q197" s="625">
        <f>'2 уровень'!T1105</f>
        <v>0</v>
      </c>
      <c r="R197" s="625">
        <f>'2 уровень'!U1105</f>
        <v>0</v>
      </c>
      <c r="S197" s="625">
        <f>'2 уровень'!V1105</f>
        <v>0</v>
      </c>
      <c r="T197" s="625">
        <f>'2 уровень'!W1105</f>
        <v>0</v>
      </c>
      <c r="U197" s="625">
        <f>'2 уровень'!X1105</f>
        <v>0</v>
      </c>
      <c r="V197" s="625">
        <f>'2 уровень'!Y1105</f>
        <v>0</v>
      </c>
      <c r="W197" s="625">
        <f>'2 уровень'!Z1105</f>
        <v>0</v>
      </c>
      <c r="X197" s="1106">
        <f>'2 уровень'!AA1105</f>
        <v>0</v>
      </c>
      <c r="Y197" s="625">
        <f>'2 уровень'!AB1105</f>
        <v>0</v>
      </c>
      <c r="Z197" s="625">
        <f>'2 уровень'!AC1105</f>
        <v>0</v>
      </c>
      <c r="AA197" s="625">
        <f>'2 уровень'!AD1105</f>
        <v>0</v>
      </c>
      <c r="AB197" s="625">
        <f>'2 уровень'!AE1105</f>
        <v>0</v>
      </c>
      <c r="AC197" s="626">
        <f>'2 уровень'!AF1105</f>
        <v>0</v>
      </c>
      <c r="AD197" s="625"/>
      <c r="AE197" s="625"/>
      <c r="AF197" s="1353">
        <f>'2 уровень'!AG1102</f>
        <v>0</v>
      </c>
      <c r="AG197" s="1348">
        <f>'2 уровень'!AH1102</f>
        <v>0</v>
      </c>
      <c r="AH197" s="385"/>
      <c r="AI197" s="385"/>
      <c r="AJ197" s="1243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</row>
    <row r="198" spans="1:201" ht="30" x14ac:dyDescent="0.25">
      <c r="A198" s="19">
        <v>1</v>
      </c>
      <c r="B198" s="827" t="s">
        <v>280</v>
      </c>
      <c r="C198" s="29">
        <f>'2 уровень'!F1106</f>
        <v>85004.085106382976</v>
      </c>
      <c r="D198" s="29">
        <f>'2 уровень'!G1106</f>
        <v>49585.716312056742</v>
      </c>
      <c r="E198" s="29">
        <f>'2 уровень'!H1106</f>
        <v>42543.430851063829</v>
      </c>
      <c r="F198" s="144">
        <f>'2 уровень'!I1106</f>
        <v>85.797753900188013</v>
      </c>
      <c r="G198" s="158">
        <f>'2 уровень'!J1106</f>
        <v>0</v>
      </c>
      <c r="H198" s="158">
        <f>'2 уровень'!K1106</f>
        <v>0</v>
      </c>
      <c r="I198" s="153">
        <f>'2 уровень'!L1106</f>
        <v>0</v>
      </c>
      <c r="J198" s="153">
        <f>'2 уровень'!M1106</f>
        <v>0</v>
      </c>
      <c r="K198" s="153">
        <f>'2 уровень'!N1106</f>
        <v>0</v>
      </c>
      <c r="L198" s="153">
        <f>'2 уровень'!O1106</f>
        <v>0</v>
      </c>
      <c r="M198" s="153">
        <f>'2 уровень'!P1106</f>
        <v>0</v>
      </c>
      <c r="N198" s="153">
        <f>'2 уровень'!Q1106</f>
        <v>0</v>
      </c>
      <c r="O198" s="625">
        <f>'2 уровень'!R1106</f>
        <v>0</v>
      </c>
      <c r="P198" s="625">
        <f>'2 уровень'!S1106</f>
        <v>0</v>
      </c>
      <c r="Q198" s="625">
        <f>'2 уровень'!T1106</f>
        <v>0</v>
      </c>
      <c r="R198" s="625">
        <f>'2 уровень'!U1106</f>
        <v>0</v>
      </c>
      <c r="S198" s="625">
        <f>'2 уровень'!V1106</f>
        <v>0</v>
      </c>
      <c r="T198" s="625">
        <f>'2 уровень'!W1106</f>
        <v>0</v>
      </c>
      <c r="U198" s="625">
        <f>'2 уровень'!X1106</f>
        <v>0</v>
      </c>
      <c r="V198" s="625">
        <f>'2 уровень'!Y1106</f>
        <v>0</v>
      </c>
      <c r="W198" s="625">
        <f>'2 уровень'!Z1106</f>
        <v>0</v>
      </c>
      <c r="X198" s="1106">
        <f>'2 уровень'!AA1106</f>
        <v>0</v>
      </c>
      <c r="Y198" s="625">
        <f>'2 уровень'!AB1106</f>
        <v>0</v>
      </c>
      <c r="Z198" s="625">
        <f>'2 уровень'!AC1106</f>
        <v>0</v>
      </c>
      <c r="AA198" s="625">
        <f>'2 уровень'!AD1106</f>
        <v>0</v>
      </c>
      <c r="AB198" s="625">
        <f>'2 уровень'!AE1106</f>
        <v>0</v>
      </c>
      <c r="AC198" s="626">
        <f>'2 уровень'!AF1106</f>
        <v>0</v>
      </c>
      <c r="AD198" s="625" t="e">
        <f>W198/V198*100</f>
        <v>#DIV/0!</v>
      </c>
      <c r="AE198" s="625" t="e">
        <f>AC198/V198*100</f>
        <v>#DIV/0!</v>
      </c>
      <c r="AF198" s="1353">
        <f>'2 уровень'!AG1103</f>
        <v>0</v>
      </c>
      <c r="AG198" s="1348">
        <f>'2 уровень'!AH1103</f>
        <v>0</v>
      </c>
      <c r="AH198" s="385"/>
      <c r="AI198" s="385"/>
      <c r="AJ198" s="1243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</row>
    <row r="199" spans="1:201" ht="29.25" x14ac:dyDescent="0.25">
      <c r="B199" s="339" t="s">
        <v>281</v>
      </c>
      <c r="C199" s="29">
        <f>'2 уровень'!F1107</f>
        <v>24873</v>
      </c>
      <c r="D199" s="29">
        <f>'2 уровень'!G1107</f>
        <v>14509.25</v>
      </c>
      <c r="E199" s="29">
        <f>'2 уровень'!H1107</f>
        <v>10905</v>
      </c>
      <c r="F199" s="144">
        <f>'2 уровень'!I1107</f>
        <v>75.158950324792812</v>
      </c>
      <c r="G199" s="158">
        <f>'2 уровень'!J1107</f>
        <v>0</v>
      </c>
      <c r="H199" s="158">
        <f>'2 уровень'!K1107</f>
        <v>0</v>
      </c>
      <c r="I199" s="153">
        <f>'2 уровень'!L1107</f>
        <v>0</v>
      </c>
      <c r="J199" s="153">
        <f>'2 уровень'!M1107</f>
        <v>0</v>
      </c>
      <c r="K199" s="153">
        <f>'2 уровень'!N1107</f>
        <v>0</v>
      </c>
      <c r="L199" s="153">
        <f>'2 уровень'!O1107</f>
        <v>0</v>
      </c>
      <c r="M199" s="153">
        <f>'2 уровень'!P1107</f>
        <v>0</v>
      </c>
      <c r="N199" s="153">
        <f>'2 уровень'!Q1107</f>
        <v>0</v>
      </c>
      <c r="O199" s="625">
        <f>'2 уровень'!R1107</f>
        <v>28066.660159999999</v>
      </c>
      <c r="P199" s="625">
        <f>'2 уровень'!S1107</f>
        <v>28066.660159999999</v>
      </c>
      <c r="Q199" s="625">
        <f>'2 уровень'!T1107</f>
        <v>28066.660159999999</v>
      </c>
      <c r="R199" s="625">
        <f>'2 уровень'!U1107</f>
        <v>28066.660159999999</v>
      </c>
      <c r="S199" s="625">
        <f>'2 уровень'!V1107</f>
        <v>28066.660159999999</v>
      </c>
      <c r="T199" s="625">
        <f>'2 уровень'!W1107</f>
        <v>28066.660159999999</v>
      </c>
      <c r="U199" s="625">
        <f>'2 уровень'!X1107</f>
        <v>28066.660159999999</v>
      </c>
      <c r="V199" s="625">
        <f>'2 уровень'!Y1107</f>
        <v>16372.218426666666</v>
      </c>
      <c r="W199" s="625">
        <f>'2 уровень'!Z1107</f>
        <v>13056.311900000001</v>
      </c>
      <c r="X199" s="1106">
        <f>'2 уровень'!AA1107</f>
        <v>0</v>
      </c>
      <c r="Y199" s="625">
        <f>'2 уровень'!AB1107</f>
        <v>0</v>
      </c>
      <c r="Z199" s="625">
        <f>'2 уровень'!AC1107</f>
        <v>-3315.9065266666657</v>
      </c>
      <c r="AA199" s="625">
        <f>'2 уровень'!AD1107</f>
        <v>0</v>
      </c>
      <c r="AB199" s="625">
        <f>'2 уровень'!AE1107</f>
        <v>-4.7735299999999992</v>
      </c>
      <c r="AC199" s="626">
        <f>'2 уровень'!AF1107</f>
        <v>13051.53837</v>
      </c>
      <c r="AD199" s="625"/>
      <c r="AE199" s="625"/>
      <c r="AF199" s="1353">
        <f>'2 уровень'!AG1104</f>
        <v>0</v>
      </c>
      <c r="AG199" s="1348">
        <f>'2 уровень'!AH1104</f>
        <v>0</v>
      </c>
      <c r="AH199" s="385"/>
      <c r="AI199" s="385"/>
      <c r="AJ199" s="1243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</row>
    <row r="200" spans="1:201" ht="29.25" x14ac:dyDescent="0.25">
      <c r="A200" s="19">
        <v>1</v>
      </c>
      <c r="B200" s="339" t="s">
        <v>138</v>
      </c>
      <c r="C200" s="29">
        <f>'2 уровень'!F1108</f>
        <v>353409.06666666671</v>
      </c>
      <c r="D200" s="29">
        <f>'2 уровень'!G1108</f>
        <v>206155.2888888889</v>
      </c>
      <c r="E200" s="29">
        <f>'2 уровень'!H1108</f>
        <v>172614.60857142857</v>
      </c>
      <c r="F200" s="144">
        <f>'2 уровень'!I1108</f>
        <v>83.730380870539932</v>
      </c>
      <c r="G200" s="158">
        <f>'2 уровень'!J1108</f>
        <v>0</v>
      </c>
      <c r="H200" s="158">
        <f>'2 уровень'!K1108</f>
        <v>0</v>
      </c>
      <c r="I200" s="153">
        <f>'2 уровень'!L1108</f>
        <v>0</v>
      </c>
      <c r="J200" s="153">
        <f>'2 уровень'!M1108</f>
        <v>0</v>
      </c>
      <c r="K200" s="153">
        <f>'2 уровень'!N1108</f>
        <v>0</v>
      </c>
      <c r="L200" s="153">
        <f>'2 уровень'!O1108</f>
        <v>0</v>
      </c>
      <c r="M200" s="153">
        <f>'2 уровень'!P1108</f>
        <v>0</v>
      </c>
      <c r="N200" s="153">
        <f>'2 уровень'!Q1108</f>
        <v>0</v>
      </c>
      <c r="O200" s="625">
        <f>'2 уровень'!R1108</f>
        <v>397826.17556999996</v>
      </c>
      <c r="P200" s="625">
        <f>'2 уровень'!S1108</f>
        <v>397826.17556999996</v>
      </c>
      <c r="Q200" s="625">
        <f>'2 уровень'!T1108</f>
        <v>397826.17556999996</v>
      </c>
      <c r="R200" s="625">
        <f>'2 уровень'!U1108</f>
        <v>397826.17556999996</v>
      </c>
      <c r="S200" s="625">
        <f>'2 уровень'!V1108</f>
        <v>397826.17556999996</v>
      </c>
      <c r="T200" s="625">
        <f>'2 уровень'!W1108</f>
        <v>397826.17556999996</v>
      </c>
      <c r="U200" s="625">
        <f>'2 уровень'!X1108</f>
        <v>397826.17556999996</v>
      </c>
      <c r="V200" s="625">
        <f>'2 уровень'!Y1108</f>
        <v>233787.37734916667</v>
      </c>
      <c r="W200" s="625">
        <f>'2 уровень'!Z1108</f>
        <v>225434.73028999998</v>
      </c>
      <c r="X200" s="1106">
        <f>'2 уровень'!AA1108</f>
        <v>0</v>
      </c>
      <c r="Y200" s="625">
        <f>'2 уровень'!AB1108</f>
        <v>0</v>
      </c>
      <c r="Z200" s="625">
        <f>'2 уровень'!AC1108</f>
        <v>-8352.6470591666566</v>
      </c>
      <c r="AA200" s="625">
        <f>'2 уровень'!AD1108</f>
        <v>-2.3980399999999999</v>
      </c>
      <c r="AB200" s="625">
        <f>'2 уровень'!AE1108</f>
        <v>-89.163890000000009</v>
      </c>
      <c r="AC200" s="626">
        <f>'2 уровень'!AF1108</f>
        <v>225345.56639999998</v>
      </c>
      <c r="AD200" s="625"/>
      <c r="AE200" s="625"/>
      <c r="AF200" s="1353">
        <f>'2 уровень'!AG1105</f>
        <v>0</v>
      </c>
      <c r="AG200" s="1348">
        <f>'2 уровень'!AH1105</f>
        <v>0</v>
      </c>
      <c r="AH200" s="385"/>
      <c r="AI200" s="385"/>
      <c r="AJ200" s="1243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</row>
    <row r="201" spans="1:201" x14ac:dyDescent="0.25">
      <c r="A201" s="19">
        <v>1</v>
      </c>
      <c r="B201" s="927" t="s">
        <v>29</v>
      </c>
      <c r="C201" s="29">
        <f>'2 уровень'!F1109</f>
        <v>0</v>
      </c>
      <c r="D201" s="29">
        <f>'2 уровень'!G1109</f>
        <v>0</v>
      </c>
      <c r="E201" s="29">
        <f>'2 уровень'!H1109</f>
        <v>0</v>
      </c>
      <c r="F201" s="144">
        <f>'2 уровень'!I1109</f>
        <v>0</v>
      </c>
      <c r="G201" s="158">
        <f>'2 уровень'!J1109</f>
        <v>0</v>
      </c>
      <c r="H201" s="158">
        <f>'2 уровень'!K1109</f>
        <v>0</v>
      </c>
      <c r="I201" s="153">
        <f>'2 уровень'!L1109</f>
        <v>0</v>
      </c>
      <c r="J201" s="153">
        <f>'2 уровень'!M1109</f>
        <v>0</v>
      </c>
      <c r="K201" s="153">
        <f>'2 уровень'!N1109</f>
        <v>0</v>
      </c>
      <c r="L201" s="153">
        <f>'2 уровень'!O1109</f>
        <v>0</v>
      </c>
      <c r="M201" s="153">
        <f>'2 уровень'!P1109</f>
        <v>0</v>
      </c>
      <c r="N201" s="153">
        <f>'2 уровень'!Q1109</f>
        <v>0</v>
      </c>
      <c r="O201" s="625">
        <f>'2 уровень'!R1109</f>
        <v>0</v>
      </c>
      <c r="P201" s="625">
        <f>'2 уровень'!S1109</f>
        <v>0</v>
      </c>
      <c r="Q201" s="625">
        <f>'2 уровень'!T1109</f>
        <v>0</v>
      </c>
      <c r="R201" s="625">
        <f>'2 уровень'!U1109</f>
        <v>0</v>
      </c>
      <c r="S201" s="625">
        <f>'2 уровень'!V1109</f>
        <v>0</v>
      </c>
      <c r="T201" s="625">
        <f>'2 уровень'!W1109</f>
        <v>0</v>
      </c>
      <c r="U201" s="625">
        <f>'2 уровень'!X1109</f>
        <v>0</v>
      </c>
      <c r="V201" s="625">
        <f>'2 уровень'!Y1109</f>
        <v>0</v>
      </c>
      <c r="W201" s="625">
        <f>'2 уровень'!Z1109</f>
        <v>0</v>
      </c>
      <c r="X201" s="1106">
        <f>'2 уровень'!AA1109</f>
        <v>0</v>
      </c>
      <c r="Y201" s="625">
        <f>'2 уровень'!AB1109</f>
        <v>0</v>
      </c>
      <c r="Z201" s="625">
        <f>'2 уровень'!AC1109</f>
        <v>0</v>
      </c>
      <c r="AA201" s="625">
        <f>'2 уровень'!AD1109</f>
        <v>0</v>
      </c>
      <c r="AB201" s="625">
        <f>'2 уровень'!AE1109</f>
        <v>0</v>
      </c>
      <c r="AC201" s="626">
        <f>'2 уровень'!AF1109</f>
        <v>0</v>
      </c>
      <c r="AD201" s="625"/>
      <c r="AE201" s="625"/>
      <c r="AF201" s="1353">
        <f>'2 уровень'!AG1106</f>
        <v>0</v>
      </c>
      <c r="AG201" s="1348">
        <f>'2 уровень'!AH1106</f>
        <v>0</v>
      </c>
      <c r="AH201" s="385"/>
      <c r="AI201" s="385"/>
      <c r="AJ201" s="1243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</row>
    <row r="202" spans="1:201" x14ac:dyDescent="0.25">
      <c r="A202" s="19">
        <v>1</v>
      </c>
      <c r="B202" s="382" t="s">
        <v>150</v>
      </c>
      <c r="C202" s="29">
        <f>'2 уровень'!F1110</f>
        <v>1320</v>
      </c>
      <c r="D202" s="29">
        <f>'2 уровень'!G1110</f>
        <v>770</v>
      </c>
      <c r="E202" s="29">
        <f>'2 уровень'!H1110</f>
        <v>667</v>
      </c>
      <c r="F202" s="144">
        <f>'2 уровень'!I1110</f>
        <v>86.623376623376629</v>
      </c>
      <c r="G202" s="158">
        <f>'2 уровень'!J1110</f>
        <v>8.6325757575757578</v>
      </c>
      <c r="H202" s="158">
        <f>'2 уровень'!K1110</f>
        <v>9.0884557721139423</v>
      </c>
      <c r="I202" s="153">
        <f>'2 уровень'!L1110</f>
        <v>11395</v>
      </c>
      <c r="J202" s="153">
        <f>'2 уровень'!M1110</f>
        <v>6647</v>
      </c>
      <c r="K202" s="153">
        <f>'2 уровень'!N1110</f>
        <v>6062</v>
      </c>
      <c r="L202" s="153">
        <f>'2 уровень'!O1110</f>
        <v>91.199037159620872</v>
      </c>
      <c r="M202" s="153">
        <f>'2 уровень'!P1110</f>
        <v>40</v>
      </c>
      <c r="N202" s="153">
        <f>'2 уровень'!Q1110</f>
        <v>259.8</v>
      </c>
      <c r="O202" s="625">
        <f>'2 уровень'!R1110</f>
        <v>0</v>
      </c>
      <c r="P202" s="625">
        <f>'2 уровень'!S1110</f>
        <v>0</v>
      </c>
      <c r="Q202" s="625">
        <f>'2 уровень'!T1110</f>
        <v>0</v>
      </c>
      <c r="R202" s="625">
        <f>'2 уровень'!U1110</f>
        <v>0</v>
      </c>
      <c r="S202" s="625">
        <f>'2 уровень'!V1110</f>
        <v>0</v>
      </c>
      <c r="T202" s="625">
        <f>'2 уровень'!W1110</f>
        <v>0</v>
      </c>
      <c r="U202" s="625">
        <f>'2 уровень'!X1110</f>
        <v>0</v>
      </c>
      <c r="V202" s="625">
        <f>'2 уровень'!Y1110</f>
        <v>0</v>
      </c>
      <c r="W202" s="625">
        <f>'2 уровень'!Z1110</f>
        <v>0</v>
      </c>
      <c r="X202" s="1106">
        <f>'2 уровень'!AA1110</f>
        <v>0</v>
      </c>
      <c r="Y202" s="625">
        <f>'2 уровень'!AB1110</f>
        <v>0</v>
      </c>
      <c r="Z202" s="625">
        <f>'2 уровень'!AC1110</f>
        <v>0</v>
      </c>
      <c r="AA202" s="625">
        <f>'2 уровень'!AD1110</f>
        <v>0</v>
      </c>
      <c r="AB202" s="625">
        <f>'2 уровень'!AE1110</f>
        <v>0</v>
      </c>
      <c r="AC202" s="626">
        <f>'2 уровень'!AF1110</f>
        <v>0</v>
      </c>
      <c r="AD202" s="625"/>
      <c r="AE202" s="625"/>
      <c r="AF202" s="1353">
        <f>'2 уровень'!AG1107</f>
        <v>0</v>
      </c>
      <c r="AG202" s="1348">
        <f>'2 уровень'!AH1107</f>
        <v>0</v>
      </c>
      <c r="AH202" s="385"/>
      <c r="AI202" s="385"/>
      <c r="AJ202" s="1243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</row>
    <row r="203" spans="1:201" ht="29.25" x14ac:dyDescent="0.25">
      <c r="A203" s="19">
        <v>1</v>
      </c>
      <c r="B203" s="382" t="s">
        <v>127</v>
      </c>
      <c r="C203" s="29">
        <f>'2 уровень'!F1111</f>
        <v>2205</v>
      </c>
      <c r="D203" s="29">
        <f>'2 уровень'!G1111</f>
        <v>1286.25</v>
      </c>
      <c r="E203" s="29">
        <f>'2 уровень'!H1111</f>
        <v>912</v>
      </c>
      <c r="F203" s="144">
        <f>'2 уровень'!I1111</f>
        <v>70.903790087463562</v>
      </c>
      <c r="G203" s="158">
        <f>'2 уровень'!J1111</f>
        <v>7.1945578231292515</v>
      </c>
      <c r="H203" s="158">
        <f>'2 уровень'!K1111</f>
        <v>7.5603070175438596</v>
      </c>
      <c r="I203" s="153">
        <f>'2 уровень'!L1111</f>
        <v>15864</v>
      </c>
      <c r="J203" s="153">
        <f>'2 уровень'!M1111</f>
        <v>9254</v>
      </c>
      <c r="K203" s="153">
        <f>'2 уровень'!N1111</f>
        <v>6895</v>
      </c>
      <c r="L203" s="153">
        <f>'2 уровень'!O1111</f>
        <v>74.508320726172457</v>
      </c>
      <c r="M203" s="153">
        <f>'2 уровень'!P1111</f>
        <v>67</v>
      </c>
      <c r="N203" s="153">
        <f>'2 уровень'!Q1111</f>
        <v>176.41791044776119</v>
      </c>
      <c r="O203" s="625">
        <f>'2 уровень'!R1111</f>
        <v>0</v>
      </c>
      <c r="P203" s="625">
        <f>'2 уровень'!S1111</f>
        <v>0</v>
      </c>
      <c r="Q203" s="625">
        <f>'2 уровень'!T1111</f>
        <v>0</v>
      </c>
      <c r="R203" s="625">
        <f>'2 уровень'!U1111</f>
        <v>0</v>
      </c>
      <c r="S203" s="625">
        <f>'2 уровень'!V1111</f>
        <v>0</v>
      </c>
      <c r="T203" s="625">
        <f>'2 уровень'!W1111</f>
        <v>0</v>
      </c>
      <c r="U203" s="625">
        <f>'2 уровень'!X1111</f>
        <v>0</v>
      </c>
      <c r="V203" s="625">
        <f>'2 уровень'!Y1111</f>
        <v>0</v>
      </c>
      <c r="W203" s="625">
        <f>'2 уровень'!Z1111</f>
        <v>0</v>
      </c>
      <c r="X203" s="1106">
        <f>'2 уровень'!AA1111</f>
        <v>0</v>
      </c>
      <c r="Y203" s="625">
        <f>'2 уровень'!AB1111</f>
        <v>0</v>
      </c>
      <c r="Z203" s="625">
        <f>'2 уровень'!AC1111</f>
        <v>0</v>
      </c>
      <c r="AA203" s="625">
        <f>'2 уровень'!AD1111</f>
        <v>0</v>
      </c>
      <c r="AB203" s="625">
        <f>'2 уровень'!AE1111</f>
        <v>0</v>
      </c>
      <c r="AC203" s="626">
        <f>'2 уровень'!AF1111</f>
        <v>0</v>
      </c>
      <c r="AD203" s="625" t="e">
        <f>W203/V203*100</f>
        <v>#DIV/0!</v>
      </c>
      <c r="AE203" s="625" t="e">
        <f>AC203/V203*100</f>
        <v>#DIV/0!</v>
      </c>
      <c r="AF203" s="1353">
        <f>'2 уровень'!AG1108</f>
        <v>0</v>
      </c>
      <c r="AG203" s="1348">
        <f>'2 уровень'!AH1108</f>
        <v>0</v>
      </c>
      <c r="AH203" s="385"/>
      <c r="AI203" s="385"/>
      <c r="AJ203" s="1243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</row>
    <row r="204" spans="1:201" x14ac:dyDescent="0.25">
      <c r="A204" s="19">
        <v>1</v>
      </c>
      <c r="B204" s="496" t="s">
        <v>139</v>
      </c>
      <c r="C204" s="29">
        <f>'2 уровень'!F1112</f>
        <v>3525</v>
      </c>
      <c r="D204" s="29">
        <f>'2 уровень'!G1112</f>
        <v>2056.25</v>
      </c>
      <c r="E204" s="29">
        <f>'2 уровень'!H1112</f>
        <v>1579</v>
      </c>
      <c r="F204" s="144">
        <f>'2 уровень'!I1112</f>
        <v>76.790273556231</v>
      </c>
      <c r="G204" s="158">
        <f>'2 уровень'!J1112</f>
        <v>7.7330496453900706</v>
      </c>
      <c r="H204" s="158">
        <f>'2 уровень'!K1112</f>
        <v>8.2058264724509176</v>
      </c>
      <c r="I204" s="153">
        <f>'2 уровень'!L1112</f>
        <v>27259</v>
      </c>
      <c r="J204" s="153">
        <f>'2 уровень'!M1112</f>
        <v>15901</v>
      </c>
      <c r="K204" s="153">
        <f>'2 уровень'!N1112</f>
        <v>12957</v>
      </c>
      <c r="L204" s="153">
        <f>'2 уровень'!O1112</f>
        <v>81.485441167222177</v>
      </c>
      <c r="M204" s="153">
        <f>'2 уровень'!P1112</f>
        <v>107</v>
      </c>
      <c r="N204" s="153">
        <f>'2 уровень'!Q1112</f>
        <v>207.58878504672896</v>
      </c>
      <c r="O204" s="625">
        <f>'2 уровень'!R1112</f>
        <v>82888.100653355199</v>
      </c>
      <c r="P204" s="625">
        <f>'2 уровень'!S1112</f>
        <v>82888.100653355199</v>
      </c>
      <c r="Q204" s="625">
        <f>'2 уровень'!T1112</f>
        <v>82888.100653355199</v>
      </c>
      <c r="R204" s="625">
        <f>'2 уровень'!U1112</f>
        <v>82888.100653355199</v>
      </c>
      <c r="S204" s="625">
        <f>'2 уровень'!V1112</f>
        <v>82888.100653355199</v>
      </c>
      <c r="T204" s="625">
        <f>'2 уровень'!W1112</f>
        <v>82888.100653355199</v>
      </c>
      <c r="U204" s="625">
        <f>'2 уровень'!X1112</f>
        <v>82888.100653355199</v>
      </c>
      <c r="V204" s="625">
        <f>'2 уровень'!Y1112</f>
        <v>48351.392047790534</v>
      </c>
      <c r="W204" s="625">
        <f>'2 уровень'!Z1112</f>
        <v>31836.143129999997</v>
      </c>
      <c r="X204" s="1106">
        <f>'2 уровень'!AA1112</f>
        <v>0</v>
      </c>
      <c r="Y204" s="625">
        <f>'2 уровень'!AB1112</f>
        <v>0</v>
      </c>
      <c r="Z204" s="625">
        <f>'2 уровень'!AC1112</f>
        <v>-16515.248917790537</v>
      </c>
      <c r="AA204" s="625">
        <f>'2 уровень'!AD1112</f>
        <v>0</v>
      </c>
      <c r="AB204" s="625">
        <f>'2 уровень'!AE1112</f>
        <v>-103.77191000000001</v>
      </c>
      <c r="AC204" s="626">
        <f>'2 уровень'!AF1112</f>
        <v>31732.371219999997</v>
      </c>
      <c r="AD204" s="625"/>
      <c r="AE204" s="625"/>
      <c r="AF204" s="1353">
        <f>'2 уровень'!AG1109</f>
        <v>0</v>
      </c>
      <c r="AG204" s="1348">
        <f>'2 уровень'!AH1109</f>
        <v>0</v>
      </c>
      <c r="AH204" s="385"/>
      <c r="AI204" s="385"/>
      <c r="AJ204" s="1243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</row>
    <row r="205" spans="1:201" ht="15.75" x14ac:dyDescent="0.25">
      <c r="A205" s="19">
        <v>1</v>
      </c>
      <c r="B205" s="1019" t="s">
        <v>210</v>
      </c>
      <c r="C205" s="29">
        <f>'2 уровень'!F1113</f>
        <v>10000</v>
      </c>
      <c r="D205" s="29">
        <f>'2 уровень'!G1113</f>
        <v>5829</v>
      </c>
      <c r="E205" s="29">
        <f>'2 уровень'!H1113</f>
        <v>9457</v>
      </c>
      <c r="F205" s="144">
        <f>'2 уровень'!I1113</f>
        <v>162.24052153027964</v>
      </c>
      <c r="G205" s="158">
        <f>'2 уровень'!J1113</f>
        <v>0</v>
      </c>
      <c r="H205" s="158">
        <f>'2 уровень'!K1113</f>
        <v>0</v>
      </c>
      <c r="I205" s="153">
        <f>'2 уровень'!L1113</f>
        <v>0</v>
      </c>
      <c r="J205" s="153">
        <f>'2 уровень'!M1113</f>
        <v>0</v>
      </c>
      <c r="K205" s="153">
        <f>'2 уровень'!N1113</f>
        <v>0</v>
      </c>
      <c r="L205" s="153">
        <f>'2 уровень'!O1113</f>
        <v>0</v>
      </c>
      <c r="M205" s="153">
        <f>'2 уровень'!P1113</f>
        <v>0</v>
      </c>
      <c r="N205" s="153">
        <f>'2 уровень'!Q1113</f>
        <v>0</v>
      </c>
      <c r="O205" s="625">
        <f>'2 уровень'!R1113</f>
        <v>0</v>
      </c>
      <c r="P205" s="625">
        <f>'2 уровень'!S1113</f>
        <v>0</v>
      </c>
      <c r="Q205" s="625">
        <f>'2 уровень'!T1113</f>
        <v>0</v>
      </c>
      <c r="R205" s="625">
        <f>'2 уровень'!U1113</f>
        <v>0</v>
      </c>
      <c r="S205" s="625">
        <f>'2 уровень'!V1113</f>
        <v>0</v>
      </c>
      <c r="T205" s="625">
        <f>'2 уровень'!W1113</f>
        <v>0</v>
      </c>
      <c r="U205" s="625">
        <f>'2 уровень'!X1113</f>
        <v>0</v>
      </c>
      <c r="V205" s="625">
        <f>'2 уровень'!Y1113</f>
        <v>0</v>
      </c>
      <c r="W205" s="625">
        <f>'2 уровень'!Z1113</f>
        <v>0</v>
      </c>
      <c r="X205" s="1106">
        <f>'2 уровень'!AA1113</f>
        <v>0</v>
      </c>
      <c r="Y205" s="625">
        <f>'2 уровень'!AB1113</f>
        <v>0</v>
      </c>
      <c r="Z205" s="625">
        <f>'2 уровень'!AC1113</f>
        <v>0</v>
      </c>
      <c r="AA205" s="625">
        <f>'2 уровень'!AD1113</f>
        <v>0</v>
      </c>
      <c r="AB205" s="625">
        <f>'2 уровень'!AE1113</f>
        <v>0</v>
      </c>
      <c r="AC205" s="626">
        <f>'2 уровень'!AF1113</f>
        <v>0</v>
      </c>
      <c r="AD205" s="625"/>
      <c r="AE205" s="625"/>
      <c r="AF205" s="1353">
        <f>'2 уровень'!AG1110</f>
        <v>0</v>
      </c>
      <c r="AG205" s="1348">
        <f>'2 уровень'!AH1110</f>
        <v>0</v>
      </c>
      <c r="AH205" s="385"/>
      <c r="AI205" s="385"/>
      <c r="AJ205" s="1243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</row>
    <row r="206" spans="1:201" x14ac:dyDescent="0.25">
      <c r="A206" s="19">
        <v>1</v>
      </c>
      <c r="B206" s="1020" t="s">
        <v>211</v>
      </c>
      <c r="C206" s="29">
        <f>'2 уровень'!F1114</f>
        <v>9992</v>
      </c>
      <c r="D206" s="29">
        <f>'2 уровень'!G1114</f>
        <v>5829</v>
      </c>
      <c r="E206" s="29">
        <f>'2 уровень'!H1114</f>
        <v>9457</v>
      </c>
      <c r="F206" s="144">
        <f>'2 уровень'!I1114</f>
        <v>162.24052153027964</v>
      </c>
      <c r="G206" s="158">
        <f>'2 уровень'!J1114</f>
        <v>0</v>
      </c>
      <c r="H206" s="158">
        <f>'2 уровень'!K1114</f>
        <v>0</v>
      </c>
      <c r="I206" s="153">
        <f>'2 уровень'!L1114</f>
        <v>0</v>
      </c>
      <c r="J206" s="153">
        <f>'2 уровень'!M1114</f>
        <v>0</v>
      </c>
      <c r="K206" s="153">
        <f>'2 уровень'!N1114</f>
        <v>0</v>
      </c>
      <c r="L206" s="153">
        <f>'2 уровень'!O1114</f>
        <v>0</v>
      </c>
      <c r="M206" s="153">
        <f>'2 уровень'!P1114</f>
        <v>0</v>
      </c>
      <c r="N206" s="153">
        <f>'2 уровень'!Q1114</f>
        <v>0</v>
      </c>
      <c r="O206" s="625">
        <f>'2 уровень'!R1114</f>
        <v>0</v>
      </c>
      <c r="P206" s="625">
        <f>'2 уровень'!S1114</f>
        <v>0</v>
      </c>
      <c r="Q206" s="625">
        <f>'2 уровень'!T1114</f>
        <v>0</v>
      </c>
      <c r="R206" s="625">
        <f>'2 уровень'!U1114</f>
        <v>0</v>
      </c>
      <c r="S206" s="625">
        <f>'2 уровень'!V1114</f>
        <v>0</v>
      </c>
      <c r="T206" s="625">
        <f>'2 уровень'!W1114</f>
        <v>0</v>
      </c>
      <c r="U206" s="625">
        <f>'2 уровень'!X1114</f>
        <v>0</v>
      </c>
      <c r="V206" s="625">
        <f>'2 уровень'!Y1114</f>
        <v>0</v>
      </c>
      <c r="W206" s="625">
        <f>'2 уровень'!Z1114</f>
        <v>0</v>
      </c>
      <c r="X206" s="1106">
        <f>'2 уровень'!AA1114</f>
        <v>0</v>
      </c>
      <c r="Y206" s="625">
        <f>'2 уровень'!AB1114</f>
        <v>0</v>
      </c>
      <c r="Z206" s="625">
        <f>'2 уровень'!AC1114</f>
        <v>0</v>
      </c>
      <c r="AA206" s="625">
        <f>'2 уровень'!AD1114</f>
        <v>0</v>
      </c>
      <c r="AB206" s="625">
        <f>'2 уровень'!AE1114</f>
        <v>0</v>
      </c>
      <c r="AC206" s="626">
        <f>'2 уровень'!AF1114</f>
        <v>0</v>
      </c>
      <c r="AD206" s="625"/>
      <c r="AE206" s="625"/>
      <c r="AF206" s="1353">
        <f>'2 уровень'!AG1111</f>
        <v>0</v>
      </c>
      <c r="AG206" s="1348">
        <f>'2 уровень'!AH1111</f>
        <v>0</v>
      </c>
      <c r="AH206" s="385"/>
      <c r="AI206" s="385"/>
      <c r="AJ206" s="1243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</row>
    <row r="207" spans="1:201" x14ac:dyDescent="0.25">
      <c r="A207" s="19">
        <v>1</v>
      </c>
      <c r="B207" s="1016" t="s">
        <v>212</v>
      </c>
      <c r="C207" s="29">
        <f>'2 уровень'!F1115</f>
        <v>8</v>
      </c>
      <c r="D207" s="29">
        <f>'2 уровень'!G1115</f>
        <v>5</v>
      </c>
      <c r="E207" s="29">
        <f>'2 уровень'!H1115</f>
        <v>0</v>
      </c>
      <c r="F207" s="144">
        <f>'2 уровень'!I1115</f>
        <v>0</v>
      </c>
      <c r="G207" s="158">
        <f>'2 уровень'!J1115</f>
        <v>0</v>
      </c>
      <c r="H207" s="158">
        <f>'2 уровень'!K1115</f>
        <v>0</v>
      </c>
      <c r="I207" s="153">
        <f>'2 уровень'!L1115</f>
        <v>0</v>
      </c>
      <c r="J207" s="153">
        <f>'2 уровень'!M1115</f>
        <v>0</v>
      </c>
      <c r="K207" s="153">
        <f>'2 уровень'!N1115</f>
        <v>0</v>
      </c>
      <c r="L207" s="153">
        <f>'2 уровень'!O1115</f>
        <v>0</v>
      </c>
      <c r="M207" s="153">
        <f>'2 уровень'!P1115</f>
        <v>0</v>
      </c>
      <c r="N207" s="153">
        <f>'2 уровень'!Q1115</f>
        <v>0</v>
      </c>
      <c r="O207" s="625">
        <f>'2 уровень'!R1115</f>
        <v>0</v>
      </c>
      <c r="P207" s="625">
        <f>'2 уровень'!S1115</f>
        <v>0</v>
      </c>
      <c r="Q207" s="625">
        <f>'2 уровень'!T1115</f>
        <v>0</v>
      </c>
      <c r="R207" s="625">
        <f>'2 уровень'!U1115</f>
        <v>0</v>
      </c>
      <c r="S207" s="625">
        <f>'2 уровень'!V1115</f>
        <v>0</v>
      </c>
      <c r="T207" s="625">
        <f>'2 уровень'!W1115</f>
        <v>0</v>
      </c>
      <c r="U207" s="625">
        <f>'2 уровень'!X1115</f>
        <v>0</v>
      </c>
      <c r="V207" s="625">
        <f>'2 уровень'!Y1115</f>
        <v>0</v>
      </c>
      <c r="W207" s="625">
        <f>'2 уровень'!Z1115</f>
        <v>0</v>
      </c>
      <c r="X207" s="1106">
        <f>'2 уровень'!AA1115</f>
        <v>0</v>
      </c>
      <c r="Y207" s="625">
        <f>'2 уровень'!AB1115</f>
        <v>0</v>
      </c>
      <c r="Z207" s="625">
        <f>'2 уровень'!AC1115</f>
        <v>0</v>
      </c>
      <c r="AA207" s="625">
        <f>'2 уровень'!AD1115</f>
        <v>0</v>
      </c>
      <c r="AB207" s="625">
        <f>'2 уровень'!AE1115</f>
        <v>0</v>
      </c>
      <c r="AC207" s="626">
        <f>'2 уровень'!AF1115</f>
        <v>0</v>
      </c>
      <c r="AD207" s="625"/>
      <c r="AE207" s="625"/>
      <c r="AF207" s="1353">
        <f>'2 уровень'!AG1112</f>
        <v>0</v>
      </c>
      <c r="AG207" s="1348">
        <f>'2 уровень'!AH1112</f>
        <v>0</v>
      </c>
      <c r="AH207" s="385"/>
      <c r="AI207" s="385"/>
      <c r="AJ207" s="1243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</row>
    <row r="208" spans="1:201" ht="30" thickBot="1" x14ac:dyDescent="0.3">
      <c r="A208" s="19">
        <v>1</v>
      </c>
      <c r="B208" s="1015" t="s">
        <v>217</v>
      </c>
      <c r="C208" s="29">
        <f>'2 уровень'!F1116</f>
        <v>10000</v>
      </c>
      <c r="D208" s="29">
        <f>'2 уровень'!G1116</f>
        <v>5833</v>
      </c>
      <c r="E208" s="29">
        <f>'2 уровень'!H1116</f>
        <v>9457</v>
      </c>
      <c r="F208" s="144">
        <f>'2 уровень'!I1116</f>
        <v>162.12926452940169</v>
      </c>
      <c r="G208" s="158">
        <f>'2 уровень'!J1116</f>
        <v>0</v>
      </c>
      <c r="H208" s="158">
        <f>'2 уровень'!K1116</f>
        <v>0</v>
      </c>
      <c r="I208" s="153">
        <f>'2 уровень'!L1116</f>
        <v>0</v>
      </c>
      <c r="J208" s="153">
        <f>'2 уровень'!M1116</f>
        <v>0</v>
      </c>
      <c r="K208" s="153">
        <f>'2 уровень'!N1116</f>
        <v>0</v>
      </c>
      <c r="L208" s="153">
        <f>'2 уровень'!O1116</f>
        <v>0</v>
      </c>
      <c r="M208" s="153">
        <f>'2 уровень'!P1116</f>
        <v>0</v>
      </c>
      <c r="N208" s="153">
        <f>'2 уровень'!Q1116</f>
        <v>0</v>
      </c>
      <c r="O208" s="625">
        <f>'2 уровень'!R1116</f>
        <v>60784.641000000003</v>
      </c>
      <c r="P208" s="625">
        <f>'2 уровень'!S1116</f>
        <v>60784.641000000003</v>
      </c>
      <c r="Q208" s="625">
        <f>'2 уровень'!T1116</f>
        <v>60784.641000000003</v>
      </c>
      <c r="R208" s="625">
        <f>'2 уровень'!U1116</f>
        <v>60784.641000000003</v>
      </c>
      <c r="S208" s="625">
        <f>'2 уровень'!V1116</f>
        <v>60784.641000000003</v>
      </c>
      <c r="T208" s="625">
        <f>'2 уровень'!W1116</f>
        <v>60784.641000000003</v>
      </c>
      <c r="U208" s="625">
        <f>'2 уровень'!X1116</f>
        <v>60784.641000000003</v>
      </c>
      <c r="V208" s="625">
        <f>'2 уровень'!Y1116</f>
        <v>35457.707250000007</v>
      </c>
      <c r="W208" s="625">
        <f>'2 уровень'!Z1116</f>
        <v>35457.707249999999</v>
      </c>
      <c r="X208" s="1106">
        <f>'2 уровень'!AA1116</f>
        <v>0</v>
      </c>
      <c r="Y208" s="625">
        <f>'2 уровень'!AB1116</f>
        <v>0</v>
      </c>
      <c r="Z208" s="625">
        <f>'2 уровень'!AC1116</f>
        <v>0</v>
      </c>
      <c r="AA208" s="625">
        <f>'2 уровень'!AD1116</f>
        <v>0</v>
      </c>
      <c r="AB208" s="625">
        <f>'2 уровень'!AE1116</f>
        <v>-27.23856</v>
      </c>
      <c r="AC208" s="626">
        <f>'2 уровень'!AF1116</f>
        <v>35430.468690000002</v>
      </c>
      <c r="AD208" s="625"/>
      <c r="AE208" s="625"/>
      <c r="AF208" s="1353">
        <f>'2 уровень'!AG1113</f>
        <v>0</v>
      </c>
      <c r="AG208" s="1348">
        <f>'2 уровень'!AH1113</f>
        <v>0</v>
      </c>
      <c r="AH208" s="385"/>
      <c r="AI208" s="385"/>
      <c r="AJ208" s="1243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</row>
    <row r="209" spans="1:201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33">
        <f t="shared" ref="O209:AC209" si="6">O210-O211-O259-O262-O266</f>
        <v>1.6370904631912708E-11</v>
      </c>
      <c r="P209" s="633">
        <f t="shared" ref="P209:Q209" si="7">P210-P211-P259-P262-P266</f>
        <v>1.6370904631912708E-11</v>
      </c>
      <c r="Q209" s="633">
        <f t="shared" si="7"/>
        <v>1.6370904631912708E-11</v>
      </c>
      <c r="R209" s="633">
        <f t="shared" ref="R209:S209" si="8">R210-R211-R259-R262-R266</f>
        <v>1.6370904631912708E-11</v>
      </c>
      <c r="S209" s="633">
        <f t="shared" si="8"/>
        <v>1.6370904631912708E-11</v>
      </c>
      <c r="T209" s="633">
        <f t="shared" ref="T209:U209" si="9">T210-T211-T259-T262-T266</f>
        <v>1.6370904631912708E-11</v>
      </c>
      <c r="U209" s="633">
        <f t="shared" si="9"/>
        <v>1.6370904631912708E-11</v>
      </c>
      <c r="V209" s="633">
        <f t="shared" si="6"/>
        <v>0</v>
      </c>
      <c r="W209" s="633">
        <f t="shared" si="6"/>
        <v>-5.9117155615240335E-12</v>
      </c>
      <c r="X209" s="1112">
        <f t="shared" si="6"/>
        <v>0</v>
      </c>
      <c r="Y209" s="633">
        <f t="shared" si="6"/>
        <v>0</v>
      </c>
      <c r="Z209" s="633">
        <f t="shared" si="6"/>
        <v>0</v>
      </c>
      <c r="AA209" s="633">
        <f t="shared" si="6"/>
        <v>0</v>
      </c>
      <c r="AB209" s="633">
        <f t="shared" si="6"/>
        <v>0</v>
      </c>
      <c r="AC209" s="634">
        <f t="shared" si="6"/>
        <v>-3.1832314562052488E-12</v>
      </c>
      <c r="AD209" s="633"/>
      <c r="AE209" s="633"/>
      <c r="AF209" s="1361"/>
      <c r="AG209" s="1362" t="e">
        <f>AG210-AG211-AG262-#REF!-#REF!</f>
        <v>#REF!</v>
      </c>
      <c r="AH209" s="385"/>
      <c r="AI209" s="385"/>
      <c r="AJ209" s="1243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</row>
    <row r="210" spans="1:201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117538.9748941483</v>
      </c>
      <c r="R210" s="373">
        <f>'Аян '!R80</f>
        <v>117538.9748941483</v>
      </c>
      <c r="S210" s="373">
        <f>'Аян '!S80</f>
        <v>117538.9748941483</v>
      </c>
      <c r="T210" s="373">
        <f>'Аян '!T80</f>
        <v>117538.9748941483</v>
      </c>
      <c r="U210" s="373">
        <f>'Аян '!U80</f>
        <v>117538.9748941483</v>
      </c>
      <c r="V210" s="373">
        <f>'Аян '!V80</f>
        <v>68642.658452419841</v>
      </c>
      <c r="W210" s="373">
        <f>'Аян '!W80</f>
        <v>69319.223259999999</v>
      </c>
      <c r="X210" s="1108">
        <f>'Аян '!X80</f>
        <v>0</v>
      </c>
      <c r="Y210" s="373">
        <f>'Аян '!Y80</f>
        <v>-6.37784</v>
      </c>
      <c r="Z210" s="373">
        <f>'Аян '!Z80</f>
        <v>676.56480758016642</v>
      </c>
      <c r="AA210" s="373">
        <f>'Аян '!AA80</f>
        <v>0</v>
      </c>
      <c r="AB210" s="373">
        <f>'Аян '!AB80</f>
        <v>-391.80538999999999</v>
      </c>
      <c r="AC210" s="629">
        <f>'Аян '!AC80</f>
        <v>68921.040030000004</v>
      </c>
      <c r="AD210" s="373">
        <f>'Аян '!AC80</f>
        <v>68921.040030000004</v>
      </c>
      <c r="AE210" s="373">
        <f>AC210/V210*100</f>
        <v>100.40555185923215</v>
      </c>
      <c r="AF210" s="1363">
        <f>'Аян '!AD80</f>
        <v>0</v>
      </c>
      <c r="AG210" s="1356">
        <f>'Аян '!AE80</f>
        <v>0</v>
      </c>
      <c r="AH210" s="385"/>
      <c r="AI210" s="385"/>
      <c r="AJ210" s="1243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  <c r="GR210" s="19"/>
      <c r="GS210" s="19"/>
    </row>
    <row r="211" spans="1:201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515.08333333333326</v>
      </c>
      <c r="E211" s="162">
        <f>'Аян '!E81</f>
        <v>573</v>
      </c>
      <c r="F211" s="163">
        <f>'Аян '!F81</f>
        <v>111.2441352531953</v>
      </c>
      <c r="G211" s="152">
        <f>'Аян '!G81</f>
        <v>9.7802944507361271</v>
      </c>
      <c r="H211" s="152">
        <f>'Аян '!H81</f>
        <v>9.2478184991273995</v>
      </c>
      <c r="I211" s="22">
        <f>'Аян '!I81</f>
        <v>8636</v>
      </c>
      <c r="J211" s="22">
        <f>'Аян '!J81</f>
        <v>5037.666666666667</v>
      </c>
      <c r="K211" s="22">
        <f>'Аян '!K81</f>
        <v>5299</v>
      </c>
      <c r="L211" s="22">
        <f>'Аян '!L81</f>
        <v>105.18758684576193</v>
      </c>
      <c r="M211" s="22">
        <f>'Аян '!M81</f>
        <v>27</v>
      </c>
      <c r="N211" s="22">
        <f>'Аян '!N81</f>
        <v>336.44444444444446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35212.421822609096</v>
      </c>
      <c r="R211" s="373">
        <f>'Аян '!R81</f>
        <v>35212.421822609096</v>
      </c>
      <c r="S211" s="373">
        <f>'Аян '!S81</f>
        <v>35212.421822609096</v>
      </c>
      <c r="T211" s="373">
        <f>'Аян '!T81</f>
        <v>35212.421822609096</v>
      </c>
      <c r="U211" s="373">
        <f>'Аян '!U81</f>
        <v>35212.421822609096</v>
      </c>
      <c r="V211" s="373">
        <f>'Аян '!V81</f>
        <v>20540.579396521971</v>
      </c>
      <c r="W211" s="373">
        <f>'Аян '!W81</f>
        <v>22780.636050000001</v>
      </c>
      <c r="X211" s="1108">
        <f>'Аян '!X81</f>
        <v>0</v>
      </c>
      <c r="Y211" s="373">
        <f>'Аян '!Y81</f>
        <v>-6.37784</v>
      </c>
      <c r="Z211" s="373">
        <f>'Аян '!Z81</f>
        <v>2240.0566534780301</v>
      </c>
      <c r="AA211" s="373">
        <f>'Аян '!AA81</f>
        <v>0</v>
      </c>
      <c r="AB211" s="373">
        <f>'Аян '!AB81</f>
        <v>-238.46477000000002</v>
      </c>
      <c r="AC211" s="629">
        <f>'Аян '!AC81</f>
        <v>22535.793440000001</v>
      </c>
      <c r="AD211" s="373">
        <f>'Аян '!AC81</f>
        <v>22535.793440000001</v>
      </c>
      <c r="AE211" s="373">
        <f>AC211/V211*100</f>
        <v>109.71352367896627</v>
      </c>
      <c r="AF211" s="1363">
        <f>'Аян '!AD81</f>
        <v>0</v>
      </c>
      <c r="AG211" s="1356">
        <f>'Аян '!AE81</f>
        <v>0</v>
      </c>
      <c r="AH211" s="385"/>
      <c r="AI211" s="385"/>
      <c r="AJ211" s="1243"/>
    </row>
    <row r="212" spans="1:201" x14ac:dyDescent="0.25">
      <c r="A212" s="19">
        <v>1</v>
      </c>
      <c r="B212" s="335" t="s">
        <v>382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49111.641629999998</v>
      </c>
      <c r="R212" s="373">
        <f>'Аян '!R82</f>
        <v>49111.641629999998</v>
      </c>
      <c r="S212" s="373">
        <f>'Аян '!S82</f>
        <v>49111.641629999998</v>
      </c>
      <c r="T212" s="373">
        <f>'Аян '!T82</f>
        <v>49111.641629999998</v>
      </c>
      <c r="U212" s="373">
        <f>'Аян '!U82</f>
        <v>49111.641629999998</v>
      </c>
      <c r="V212" s="373">
        <f>'Аян '!V82</f>
        <v>28726.714048333335</v>
      </c>
      <c r="W212" s="373">
        <f>'Аян '!W82</f>
        <v>27471.033469999998</v>
      </c>
      <c r="X212" s="1108">
        <f>'Аян '!X82</f>
        <v>0</v>
      </c>
      <c r="Y212" s="373">
        <f>'Аян '!Y82</f>
        <v>0</v>
      </c>
      <c r="Z212" s="373">
        <f>'Аян '!Z82</f>
        <v>-1255.6805783333366</v>
      </c>
      <c r="AA212" s="373">
        <f>'Аян '!AA82</f>
        <v>0</v>
      </c>
      <c r="AB212" s="373">
        <f>'Аян '!AB82</f>
        <v>-59.693659999999994</v>
      </c>
      <c r="AC212" s="629">
        <f>'Аян '!AC82</f>
        <v>27411.339809999998</v>
      </c>
      <c r="AD212" s="373">
        <f>'Аян '!AC82</f>
        <v>27411.339809999998</v>
      </c>
      <c r="AE212" s="373">
        <f>AC212/V212*100</f>
        <v>95.421076576596292</v>
      </c>
      <c r="AF212" s="1364">
        <f>'Аян '!AD82</f>
        <v>0</v>
      </c>
      <c r="AG212" s="1356">
        <f>'Аян '!AE82</f>
        <v>0</v>
      </c>
      <c r="AH212" s="385"/>
      <c r="AI212" s="385"/>
      <c r="AJ212" s="1243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  <c r="GR212" s="139"/>
      <c r="GS212" s="139"/>
    </row>
    <row r="213" spans="1:201" x14ac:dyDescent="0.25">
      <c r="B213" s="335" t="s">
        <v>329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4851.1419599999999</v>
      </c>
      <c r="R213" s="373">
        <f>'Аян '!R83</f>
        <v>4851.1419599999999</v>
      </c>
      <c r="S213" s="373">
        <f>'Аян '!S83</f>
        <v>4851.1419599999999</v>
      </c>
      <c r="T213" s="373">
        <f>'Аян '!T83</f>
        <v>4851.1419599999999</v>
      </c>
      <c r="U213" s="373">
        <f>'Аян '!U83</f>
        <v>4851.1419599999999</v>
      </c>
      <c r="V213" s="373">
        <f>'Аян '!V83</f>
        <v>2829.8328099999999</v>
      </c>
      <c r="W213" s="373">
        <f>'Аян '!W83</f>
        <v>2829.8328099999999</v>
      </c>
      <c r="X213" s="1108">
        <f>'Аян '!X83</f>
        <v>0</v>
      </c>
      <c r="Y213" s="373">
        <f>'Аян '!Y83</f>
        <v>0</v>
      </c>
      <c r="Z213" s="373">
        <f>'Аян '!Z83</f>
        <v>0</v>
      </c>
      <c r="AA213" s="373">
        <f>'Аян '!AA83</f>
        <v>0</v>
      </c>
      <c r="AB213" s="373">
        <f>'Аян '!AB83</f>
        <v>0</v>
      </c>
      <c r="AC213" s="629">
        <f>'Аян '!AC83</f>
        <v>2829.8328099999999</v>
      </c>
      <c r="AD213" s="373">
        <f>'Аян '!AC83</f>
        <v>2829.8328099999999</v>
      </c>
      <c r="AE213" s="373">
        <f>AC213/V213*100</f>
        <v>100</v>
      </c>
      <c r="AF213" s="1364">
        <f>'Аян '!AD83</f>
        <v>0</v>
      </c>
      <c r="AG213" s="1356">
        <f>'Аян '!AE83</f>
        <v>0</v>
      </c>
      <c r="AH213" s="385"/>
      <c r="AI213" s="385"/>
      <c r="AJ213" s="1243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  <c r="GR213" s="139"/>
      <c r="GS213" s="139"/>
    </row>
    <row r="214" spans="1:201" ht="29.25" x14ac:dyDescent="0.25">
      <c r="B214" s="493" t="s">
        <v>293</v>
      </c>
      <c r="C214" s="114">
        <f>'Аян '!C84</f>
        <v>5654</v>
      </c>
      <c r="D214" s="114">
        <f>'Аян '!D84</f>
        <v>3297</v>
      </c>
      <c r="E214" s="114">
        <f>'Аян '!E84</f>
        <v>1461</v>
      </c>
      <c r="F214" s="164">
        <f>'Аян '!F84</f>
        <v>44.313011828935394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373">
        <f>'Аян '!S84</f>
        <v>0</v>
      </c>
      <c r="T214" s="373">
        <f>'Аян '!T84</f>
        <v>0</v>
      </c>
      <c r="U214" s="373">
        <f>'Аян '!U84</f>
        <v>0</v>
      </c>
      <c r="V214" s="373">
        <f>'Аян '!V84</f>
        <v>0</v>
      </c>
      <c r="W214" s="373">
        <f>'Аян '!W84</f>
        <v>0</v>
      </c>
      <c r="X214" s="1108">
        <f>'Аян '!X84</f>
        <v>0</v>
      </c>
      <c r="Y214" s="373">
        <f>'Аян '!Y84</f>
        <v>0</v>
      </c>
      <c r="Z214" s="373">
        <f>'Аян '!Z84</f>
        <v>0</v>
      </c>
      <c r="AA214" s="373">
        <f>'Аян '!AA84</f>
        <v>0</v>
      </c>
      <c r="AB214" s="373">
        <f>'Аян '!AB84</f>
        <v>0</v>
      </c>
      <c r="AC214" s="629">
        <f>'Аян '!AC84</f>
        <v>0</v>
      </c>
      <c r="AD214" s="373">
        <f>'Аян '!AC84</f>
        <v>0</v>
      </c>
      <c r="AE214" s="373"/>
      <c r="AF214" s="1364">
        <f>'Аян '!AD84</f>
        <v>0</v>
      </c>
      <c r="AG214" s="1356">
        <f>'Аян '!AE84</f>
        <v>0</v>
      </c>
      <c r="AH214" s="385"/>
      <c r="AI214" s="385"/>
      <c r="AJ214" s="1243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  <c r="GL214" s="139"/>
      <c r="GM214" s="139"/>
      <c r="GN214" s="139"/>
      <c r="GO214" s="139"/>
      <c r="GP214" s="139"/>
      <c r="GQ214" s="139"/>
      <c r="GR214" s="139"/>
      <c r="GS214" s="139"/>
    </row>
    <row r="215" spans="1:201" ht="30" x14ac:dyDescent="0.25">
      <c r="B215" s="822" t="s">
        <v>204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373">
        <f>'Аян '!S85</f>
        <v>0</v>
      </c>
      <c r="T215" s="373">
        <f>'Аян '!T85</f>
        <v>0</v>
      </c>
      <c r="U215" s="373">
        <f>'Аян '!U85</f>
        <v>0</v>
      </c>
      <c r="V215" s="373">
        <f>'Аян '!V85</f>
        <v>0</v>
      </c>
      <c r="W215" s="373">
        <f>'Аян '!W85</f>
        <v>0</v>
      </c>
      <c r="X215" s="1108">
        <f>'Аян '!X85</f>
        <v>0</v>
      </c>
      <c r="Y215" s="373">
        <f>'Аян '!Y85</f>
        <v>0</v>
      </c>
      <c r="Z215" s="373">
        <f>'Аян '!Z85</f>
        <v>0</v>
      </c>
      <c r="AA215" s="373">
        <f>'Аян '!AA85</f>
        <v>0</v>
      </c>
      <c r="AB215" s="373">
        <f>'Аян '!AB85</f>
        <v>0</v>
      </c>
      <c r="AC215" s="629">
        <f>'Аян '!AC85</f>
        <v>0</v>
      </c>
      <c r="AD215" s="373">
        <f>'Аян '!AC85</f>
        <v>0</v>
      </c>
      <c r="AE215" s="373"/>
      <c r="AF215" s="1364">
        <f>'Аян '!AD85</f>
        <v>0</v>
      </c>
      <c r="AG215" s="1356">
        <f>'Аян '!AE85</f>
        <v>0</v>
      </c>
      <c r="AH215" s="385"/>
      <c r="AI215" s="385"/>
      <c r="AJ215" s="1243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  <c r="GL215" s="139"/>
      <c r="GM215" s="139"/>
      <c r="GN215" s="139"/>
      <c r="GO215" s="139"/>
      <c r="GP215" s="139"/>
      <c r="GQ215" s="139"/>
      <c r="GR215" s="139"/>
      <c r="GS215" s="139"/>
    </row>
    <row r="216" spans="1:201" ht="30" x14ac:dyDescent="0.25">
      <c r="B216" s="822" t="s">
        <v>205</v>
      </c>
      <c r="C216" s="114">
        <f>'Аян '!C86</f>
        <v>1000</v>
      </c>
      <c r="D216" s="114">
        <f>'Аян '!D86</f>
        <v>583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373">
        <f>'Аян '!S86</f>
        <v>0</v>
      </c>
      <c r="T216" s="373">
        <f>'Аян '!T86</f>
        <v>0</v>
      </c>
      <c r="U216" s="373">
        <f>'Аян '!U86</f>
        <v>0</v>
      </c>
      <c r="V216" s="373">
        <f>'Аян '!V86</f>
        <v>0</v>
      </c>
      <c r="W216" s="373">
        <f>'Аян '!W86</f>
        <v>0</v>
      </c>
      <c r="X216" s="1108">
        <f>'Аян '!X86</f>
        <v>0</v>
      </c>
      <c r="Y216" s="373">
        <f>'Аян '!Y86</f>
        <v>0</v>
      </c>
      <c r="Z216" s="373">
        <f>'Аян '!Z86</f>
        <v>0</v>
      </c>
      <c r="AA216" s="373">
        <f>'Аян '!AA86</f>
        <v>0</v>
      </c>
      <c r="AB216" s="373">
        <f>'Аян '!AB86</f>
        <v>0</v>
      </c>
      <c r="AC216" s="629">
        <f>'Аян '!AC86</f>
        <v>0</v>
      </c>
      <c r="AD216" s="373">
        <f>'Аян '!AC86</f>
        <v>0</v>
      </c>
      <c r="AE216" s="373"/>
      <c r="AF216" s="1364">
        <f>'Аян '!AD86</f>
        <v>0</v>
      </c>
      <c r="AG216" s="1356">
        <f>'Аян '!AE86</f>
        <v>0</v>
      </c>
      <c r="AH216" s="385"/>
      <c r="AI216" s="385"/>
      <c r="AJ216" s="1243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</row>
    <row r="217" spans="1:201" ht="30" x14ac:dyDescent="0.25">
      <c r="B217" s="497" t="s">
        <v>294</v>
      </c>
      <c r="C217" s="114">
        <f>'Аян '!C87</f>
        <v>2500</v>
      </c>
      <c r="D217" s="114">
        <f>'Аян '!D87</f>
        <v>1458</v>
      </c>
      <c r="E217" s="114">
        <f>'Аян '!E87</f>
        <v>879</v>
      </c>
      <c r="F217" s="164">
        <f>'Аян '!F87</f>
        <v>60.288065843621396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373">
        <f>'Аян '!S87</f>
        <v>0</v>
      </c>
      <c r="T217" s="373">
        <f>'Аян '!T87</f>
        <v>0</v>
      </c>
      <c r="U217" s="373">
        <f>'Аян '!U87</f>
        <v>0</v>
      </c>
      <c r="V217" s="373">
        <f>'Аян '!V87</f>
        <v>0</v>
      </c>
      <c r="W217" s="373">
        <f>'Аян '!W87</f>
        <v>0</v>
      </c>
      <c r="X217" s="1108">
        <f>'Аян '!X87</f>
        <v>0</v>
      </c>
      <c r="Y217" s="373">
        <f>'Аян '!Y87</f>
        <v>0</v>
      </c>
      <c r="Z217" s="373">
        <f>'Аян '!Z87</f>
        <v>0</v>
      </c>
      <c r="AA217" s="373">
        <f>'Аян '!AA87</f>
        <v>0</v>
      </c>
      <c r="AB217" s="373">
        <f>'Аян '!AB87</f>
        <v>0</v>
      </c>
      <c r="AC217" s="629">
        <f>'Аян '!AC87</f>
        <v>0</v>
      </c>
      <c r="AD217" s="373">
        <f>'Аян '!AC87</f>
        <v>0</v>
      </c>
      <c r="AE217" s="373"/>
      <c r="AF217" s="1364">
        <f>'Аян '!AD87</f>
        <v>0</v>
      </c>
      <c r="AG217" s="1356">
        <f>'Аян '!AE87</f>
        <v>0</v>
      </c>
      <c r="AH217" s="385"/>
      <c r="AI217" s="385"/>
      <c r="AJ217" s="1243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</row>
    <row r="218" spans="1:201" ht="60" x14ac:dyDescent="0.25">
      <c r="B218" s="336" t="s">
        <v>295</v>
      </c>
      <c r="C218" s="114">
        <f>'Аян '!C88</f>
        <v>1000</v>
      </c>
      <c r="D218" s="114">
        <f>'Аян '!D88</f>
        <v>583</v>
      </c>
      <c r="E218" s="114">
        <f>'Аян '!E88</f>
        <v>82</v>
      </c>
      <c r="F218" s="164">
        <f>'Аян '!F88</f>
        <v>14.065180102915953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373">
        <f>'Аян '!S88</f>
        <v>0</v>
      </c>
      <c r="T218" s="373">
        <f>'Аян '!T88</f>
        <v>0</v>
      </c>
      <c r="U218" s="373">
        <f>'Аян '!U88</f>
        <v>0</v>
      </c>
      <c r="V218" s="373">
        <f>'Аян '!V88</f>
        <v>0</v>
      </c>
      <c r="W218" s="373">
        <f>'Аян '!W88</f>
        <v>0</v>
      </c>
      <c r="X218" s="1108">
        <f>'Аян '!X88</f>
        <v>0</v>
      </c>
      <c r="Y218" s="373">
        <f>'Аян '!Y88</f>
        <v>0</v>
      </c>
      <c r="Z218" s="373">
        <f>'Аян '!Z88</f>
        <v>0</v>
      </c>
      <c r="AA218" s="373">
        <f>'Аян '!AA88</f>
        <v>0</v>
      </c>
      <c r="AB218" s="373">
        <f>'Аян '!AB88</f>
        <v>0</v>
      </c>
      <c r="AC218" s="629">
        <f>'Аян '!AC88</f>
        <v>0</v>
      </c>
      <c r="AD218" s="373">
        <f>'Аян '!AC88</f>
        <v>0</v>
      </c>
      <c r="AE218" s="373"/>
      <c r="AF218" s="1364" t="e">
        <f>'Аян '!#REF!</f>
        <v>#REF!</v>
      </c>
      <c r="AG218" s="1356" t="e">
        <f>'Аян '!#REF!</f>
        <v>#REF!</v>
      </c>
      <c r="AH218" s="385"/>
      <c r="AI218" s="385"/>
      <c r="AJ218" s="1243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</row>
    <row r="219" spans="1:201" ht="45" x14ac:dyDescent="0.25">
      <c r="B219" s="336" t="s">
        <v>296</v>
      </c>
      <c r="C219" s="114">
        <f>'Аян '!C89</f>
        <v>1000</v>
      </c>
      <c r="D219" s="114">
        <f>'Аян '!D89</f>
        <v>583</v>
      </c>
      <c r="E219" s="114">
        <f>'Аян '!E89</f>
        <v>358</v>
      </c>
      <c r="F219" s="164">
        <f>'Аян '!F89</f>
        <v>61.406518010291599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373">
        <f>'Аян '!S89</f>
        <v>0</v>
      </c>
      <c r="T219" s="373">
        <f>'Аян '!T89</f>
        <v>0</v>
      </c>
      <c r="U219" s="373">
        <f>'Аян '!U89</f>
        <v>0</v>
      </c>
      <c r="V219" s="373">
        <f>'Аян '!V89</f>
        <v>0</v>
      </c>
      <c r="W219" s="373">
        <f>'Аян '!W89</f>
        <v>0</v>
      </c>
      <c r="X219" s="1108">
        <f>'Аян '!X89</f>
        <v>0</v>
      </c>
      <c r="Y219" s="373">
        <f>'Аян '!Y89</f>
        <v>0</v>
      </c>
      <c r="Z219" s="373">
        <f>'Аян '!Z89</f>
        <v>0</v>
      </c>
      <c r="AA219" s="373">
        <f>'Аян '!AA89</f>
        <v>0</v>
      </c>
      <c r="AB219" s="373">
        <f>'Аян '!AB89</f>
        <v>0</v>
      </c>
      <c r="AC219" s="629">
        <f>'Аян '!AC89</f>
        <v>0</v>
      </c>
      <c r="AD219" s="373">
        <f>'Аян '!AC89</f>
        <v>0</v>
      </c>
      <c r="AE219" s="373"/>
      <c r="AF219" s="1364" t="e">
        <f>'Аян '!#REF!</f>
        <v>#REF!</v>
      </c>
      <c r="AG219" s="1356" t="e">
        <f>'Аян '!#REF!</f>
        <v>#REF!</v>
      </c>
      <c r="AH219" s="385"/>
      <c r="AI219" s="385"/>
      <c r="AJ219" s="1243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</row>
    <row r="220" spans="1:201" ht="105" x14ac:dyDescent="0.25">
      <c r="B220" s="336" t="s">
        <v>532</v>
      </c>
      <c r="C220" s="114">
        <f>'Аян '!C90</f>
        <v>500</v>
      </c>
      <c r="D220" s="114">
        <f>'Аян '!D90</f>
        <v>292</v>
      </c>
      <c r="E220" s="114">
        <f>'Аян '!E90</f>
        <v>8</v>
      </c>
      <c r="F220" s="164">
        <f>'Аян '!F90</f>
        <v>2.7397260273972601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373">
        <f>'Аян '!S90</f>
        <v>0</v>
      </c>
      <c r="T220" s="373">
        <f>'Аян '!T90</f>
        <v>0</v>
      </c>
      <c r="U220" s="373">
        <f>'Аян '!U90</f>
        <v>0</v>
      </c>
      <c r="V220" s="373">
        <f>'Аян '!V90</f>
        <v>0</v>
      </c>
      <c r="W220" s="373">
        <f>'Аян '!W90</f>
        <v>0</v>
      </c>
      <c r="X220" s="1108">
        <f>'Аян '!X90</f>
        <v>0</v>
      </c>
      <c r="Y220" s="373">
        <f>'Аян '!Y90</f>
        <v>0</v>
      </c>
      <c r="Z220" s="373">
        <f>'Аян '!Z90</f>
        <v>0</v>
      </c>
      <c r="AA220" s="373">
        <f>'Аян '!AA90</f>
        <v>0</v>
      </c>
      <c r="AB220" s="373">
        <f>'Аян '!AB90</f>
        <v>0</v>
      </c>
      <c r="AC220" s="629">
        <f>'Аян '!AC90</f>
        <v>0</v>
      </c>
      <c r="AD220" s="373">
        <f>'Аян '!AC90</f>
        <v>0</v>
      </c>
      <c r="AE220" s="373"/>
      <c r="AF220" s="1364">
        <f>'Аян '!AD88</f>
        <v>0</v>
      </c>
      <c r="AG220" s="1356">
        <f>'Аян '!AE88</f>
        <v>0</v>
      </c>
      <c r="AH220" s="385"/>
      <c r="AI220" s="385"/>
      <c r="AJ220" s="1243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</row>
    <row r="221" spans="1:201" ht="30" x14ac:dyDescent="0.25">
      <c r="B221" s="336" t="s">
        <v>380</v>
      </c>
      <c r="C221" s="114">
        <f>'Аян '!C91</f>
        <v>154</v>
      </c>
      <c r="D221" s="114">
        <f>'Аян '!D91</f>
        <v>90</v>
      </c>
      <c r="E221" s="114">
        <f>'Аян '!E91</f>
        <v>142</v>
      </c>
      <c r="F221" s="164">
        <f>'Аян '!F91</f>
        <v>157.77777777777777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373">
        <f>'Аян '!S91</f>
        <v>0</v>
      </c>
      <c r="T221" s="373">
        <f>'Аян '!T91</f>
        <v>0</v>
      </c>
      <c r="U221" s="373">
        <f>'Аян '!U91</f>
        <v>0</v>
      </c>
      <c r="V221" s="373">
        <f>'Аян '!V91</f>
        <v>0</v>
      </c>
      <c r="W221" s="373">
        <f>'Аян '!W91</f>
        <v>0</v>
      </c>
      <c r="X221" s="1108">
        <f>'Аян '!X91</f>
        <v>0</v>
      </c>
      <c r="Y221" s="373">
        <f>'Аян '!Y91</f>
        <v>0</v>
      </c>
      <c r="Z221" s="373">
        <f>'Аян '!Z91</f>
        <v>0</v>
      </c>
      <c r="AA221" s="373">
        <f>'Аян '!AA91</f>
        <v>0</v>
      </c>
      <c r="AB221" s="373">
        <f>'Аян '!AB91</f>
        <v>0</v>
      </c>
      <c r="AC221" s="629">
        <f>'Аян '!AC91</f>
        <v>0</v>
      </c>
      <c r="AD221" s="373">
        <f>'Аян '!AC91</f>
        <v>0</v>
      </c>
      <c r="AE221" s="373"/>
      <c r="AF221" s="1364">
        <f>'Аян '!AD89</f>
        <v>0</v>
      </c>
      <c r="AG221" s="1356">
        <f>'Аян '!AE89</f>
        <v>0</v>
      </c>
      <c r="AH221" s="385"/>
      <c r="AI221" s="385"/>
      <c r="AJ221" s="1243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</row>
    <row r="222" spans="1:201" ht="30" x14ac:dyDescent="0.25">
      <c r="B222" s="336" t="s">
        <v>135</v>
      </c>
      <c r="C222" s="114">
        <f>'Аян '!C92</f>
        <v>3500</v>
      </c>
      <c r="D222" s="114">
        <f>'Аян '!D92</f>
        <v>2042</v>
      </c>
      <c r="E222" s="114">
        <f>'Аян '!E92</f>
        <v>2114</v>
      </c>
      <c r="F222" s="164">
        <f>'Аян '!F92</f>
        <v>103.52595494613124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373">
        <f>'Аян '!S92</f>
        <v>0</v>
      </c>
      <c r="T222" s="373">
        <f>'Аян '!T92</f>
        <v>0</v>
      </c>
      <c r="U222" s="373">
        <f>'Аян '!U92</f>
        <v>0</v>
      </c>
      <c r="V222" s="373">
        <f>'Аян '!V92</f>
        <v>0</v>
      </c>
      <c r="W222" s="373">
        <f>'Аян '!W92</f>
        <v>0</v>
      </c>
      <c r="X222" s="1108">
        <f>'Аян '!X92</f>
        <v>0</v>
      </c>
      <c r="Y222" s="373">
        <f>'Аян '!Y92</f>
        <v>0</v>
      </c>
      <c r="Z222" s="373">
        <f>'Аян '!Z92</f>
        <v>0</v>
      </c>
      <c r="AA222" s="373">
        <f>'Аян '!AA92</f>
        <v>0</v>
      </c>
      <c r="AB222" s="373">
        <f>'Аян '!AB92</f>
        <v>0</v>
      </c>
      <c r="AC222" s="629">
        <f>'Аян '!AC92</f>
        <v>0</v>
      </c>
      <c r="AD222" s="373">
        <f>'Аян '!AC92</f>
        <v>0</v>
      </c>
      <c r="AE222" s="373"/>
      <c r="AF222" s="1364">
        <f>'Аян '!AD91</f>
        <v>0</v>
      </c>
      <c r="AG222" s="1356">
        <f>'Аян '!AE91</f>
        <v>0</v>
      </c>
      <c r="AH222" s="385"/>
      <c r="AI222" s="385"/>
      <c r="AJ222" s="1243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</row>
    <row r="223" spans="1:201" x14ac:dyDescent="0.25">
      <c r="B223" s="823" t="s">
        <v>239</v>
      </c>
      <c r="C223" s="114">
        <f>'Аян '!C93</f>
        <v>3500</v>
      </c>
      <c r="D223" s="114">
        <f>'Аян '!D93</f>
        <v>2042</v>
      </c>
      <c r="E223" s="114">
        <f>'Аян '!E93</f>
        <v>2114</v>
      </c>
      <c r="F223" s="164">
        <f>'Аян '!F93</f>
        <v>103.52595494613124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373">
        <f>'Аян '!S93</f>
        <v>0</v>
      </c>
      <c r="T223" s="373">
        <f>'Аян '!T93</f>
        <v>0</v>
      </c>
      <c r="U223" s="373">
        <f>'Аян '!U93</f>
        <v>0</v>
      </c>
      <c r="V223" s="373">
        <f>'Аян '!V93</f>
        <v>0</v>
      </c>
      <c r="W223" s="373">
        <f>'Аян '!W93</f>
        <v>0</v>
      </c>
      <c r="X223" s="1108">
        <f>'Аян '!X93</f>
        <v>0</v>
      </c>
      <c r="Y223" s="373">
        <f>'Аян '!Y93</f>
        <v>0</v>
      </c>
      <c r="Z223" s="373">
        <f>'Аян '!Z93</f>
        <v>0</v>
      </c>
      <c r="AA223" s="373">
        <f>'Аян '!AA93</f>
        <v>0</v>
      </c>
      <c r="AB223" s="373">
        <f>'Аян '!AB93</f>
        <v>0</v>
      </c>
      <c r="AC223" s="629">
        <f>'Аян '!AC93</f>
        <v>0</v>
      </c>
      <c r="AD223" s="373">
        <f>'Аян '!AC93</f>
        <v>0</v>
      </c>
      <c r="AE223" s="373"/>
      <c r="AF223" s="1364">
        <f>'Аян '!AD92</f>
        <v>0</v>
      </c>
      <c r="AG223" s="1356">
        <f>'Аян '!AE92</f>
        <v>0</v>
      </c>
      <c r="AH223" s="385"/>
      <c r="AI223" s="385"/>
      <c r="AJ223" s="1243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</row>
    <row r="224" spans="1:201" ht="45" x14ac:dyDescent="0.25">
      <c r="B224" s="337" t="s">
        <v>298</v>
      </c>
      <c r="C224" s="114">
        <f>'Аян '!C94</f>
        <v>1171</v>
      </c>
      <c r="D224" s="114">
        <f>'Аян '!D94</f>
        <v>682</v>
      </c>
      <c r="E224" s="114">
        <f>'Аян '!E94</f>
        <v>612</v>
      </c>
      <c r="F224" s="164">
        <f>'Аян '!F94</f>
        <v>89.73607038123167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373">
        <f>'Аян '!S94</f>
        <v>0</v>
      </c>
      <c r="T224" s="373">
        <f>'Аян '!T94</f>
        <v>0</v>
      </c>
      <c r="U224" s="373">
        <f>'Аян '!U94</f>
        <v>0</v>
      </c>
      <c r="V224" s="373">
        <f>'Аян '!V94</f>
        <v>0</v>
      </c>
      <c r="W224" s="373">
        <f>'Аян '!W94</f>
        <v>0</v>
      </c>
      <c r="X224" s="1108">
        <f>'Аян '!X94</f>
        <v>0</v>
      </c>
      <c r="Y224" s="373">
        <f>'Аян '!Y94</f>
        <v>0</v>
      </c>
      <c r="Z224" s="373">
        <f>'Аян '!Z94</f>
        <v>0</v>
      </c>
      <c r="AA224" s="373">
        <f>'Аян '!AA94</f>
        <v>0</v>
      </c>
      <c r="AB224" s="373">
        <f>'Аян '!AB94</f>
        <v>0</v>
      </c>
      <c r="AC224" s="629">
        <f>'Аян '!AC94</f>
        <v>0</v>
      </c>
      <c r="AD224" s="373">
        <f>'Аян '!AC94</f>
        <v>0</v>
      </c>
      <c r="AE224" s="373"/>
      <c r="AF224" s="1364">
        <f>'Аян '!AD93</f>
        <v>0</v>
      </c>
      <c r="AG224" s="1356">
        <f>'Аян '!AE93</f>
        <v>0</v>
      </c>
      <c r="AH224" s="385"/>
      <c r="AI224" s="385"/>
      <c r="AJ224" s="1243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</row>
    <row r="225" spans="1:201" ht="30" x14ac:dyDescent="0.25">
      <c r="B225" s="337" t="s">
        <v>299</v>
      </c>
      <c r="C225" s="114">
        <f>'Аян '!C95</f>
        <v>503</v>
      </c>
      <c r="D225" s="114">
        <f>'Аян '!D95</f>
        <v>293</v>
      </c>
      <c r="E225" s="114">
        <f>'Аян '!E95</f>
        <v>213</v>
      </c>
      <c r="F225" s="164">
        <f>'Аян '!F95</f>
        <v>72.696245733788402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373">
        <f>'Аян '!S95</f>
        <v>0</v>
      </c>
      <c r="T225" s="373">
        <f>'Аян '!T95</f>
        <v>0</v>
      </c>
      <c r="U225" s="373">
        <f>'Аян '!U95</f>
        <v>0</v>
      </c>
      <c r="V225" s="373">
        <f>'Аян '!V95</f>
        <v>0</v>
      </c>
      <c r="W225" s="373">
        <f>'Аян '!W95</f>
        <v>0</v>
      </c>
      <c r="X225" s="1108">
        <f>'Аян '!X95</f>
        <v>0</v>
      </c>
      <c r="Y225" s="373">
        <f>'Аян '!Y95</f>
        <v>0</v>
      </c>
      <c r="Z225" s="373">
        <f>'Аян '!Z95</f>
        <v>0</v>
      </c>
      <c r="AA225" s="373">
        <f>'Аян '!AA95</f>
        <v>0</v>
      </c>
      <c r="AB225" s="373">
        <f>'Аян '!AB95</f>
        <v>0</v>
      </c>
      <c r="AC225" s="629">
        <f>'Аян '!AC95</f>
        <v>0</v>
      </c>
      <c r="AD225" s="373">
        <f>'Аян '!AC95</f>
        <v>0</v>
      </c>
      <c r="AE225" s="373"/>
      <c r="AF225" s="1364" t="e">
        <f>'Аян '!#REF!</f>
        <v>#REF!</v>
      </c>
      <c r="AG225" s="1356" t="e">
        <f>'Аян '!#REF!</f>
        <v>#REF!</v>
      </c>
      <c r="AH225" s="385"/>
      <c r="AI225" s="385"/>
      <c r="AJ225" s="1243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</row>
    <row r="226" spans="1:201" ht="30" x14ac:dyDescent="0.25">
      <c r="B226" s="500" t="s">
        <v>300</v>
      </c>
      <c r="C226" s="114">
        <f>'Аян '!C96</f>
        <v>467</v>
      </c>
      <c r="D226" s="114">
        <f>'Аян '!D96</f>
        <v>272</v>
      </c>
      <c r="E226" s="114">
        <f>'Аян '!E96</f>
        <v>192</v>
      </c>
      <c r="F226" s="164">
        <f>'Аян '!F96</f>
        <v>70.588235294117652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373">
        <f>'Аян '!S96</f>
        <v>0</v>
      </c>
      <c r="T226" s="373">
        <f>'Аян '!T96</f>
        <v>0</v>
      </c>
      <c r="U226" s="373">
        <f>'Аян '!U96</f>
        <v>0</v>
      </c>
      <c r="V226" s="373">
        <f>'Аян '!V96</f>
        <v>0</v>
      </c>
      <c r="W226" s="373">
        <f>'Аян '!W96</f>
        <v>0</v>
      </c>
      <c r="X226" s="1108">
        <f>'Аян '!X96</f>
        <v>0</v>
      </c>
      <c r="Y226" s="373">
        <f>'Аян '!Y96</f>
        <v>0</v>
      </c>
      <c r="Z226" s="373">
        <f>'Аян '!Z96</f>
        <v>0</v>
      </c>
      <c r="AA226" s="373">
        <f>'Аян '!AA96</f>
        <v>0</v>
      </c>
      <c r="AB226" s="373">
        <f>'Аян '!AB96</f>
        <v>0</v>
      </c>
      <c r="AC226" s="629">
        <f>'Аян '!AC96</f>
        <v>0</v>
      </c>
      <c r="AD226" s="373">
        <f>'Аян '!AC96</f>
        <v>0</v>
      </c>
      <c r="AE226" s="373"/>
      <c r="AF226" s="1364" t="e">
        <f>'Аян '!#REF!</f>
        <v>#REF!</v>
      </c>
      <c r="AG226" s="1356" t="e">
        <f>'Аян '!#REF!</f>
        <v>#REF!</v>
      </c>
      <c r="AH226" s="385"/>
      <c r="AI226" s="385"/>
      <c r="AJ226" s="1243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</row>
    <row r="227" spans="1:201" ht="63" x14ac:dyDescent="0.25">
      <c r="B227" s="824" t="s">
        <v>301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373">
        <f>'Аян '!S97</f>
        <v>0</v>
      </c>
      <c r="T227" s="373">
        <f>'Аян '!T97</f>
        <v>0</v>
      </c>
      <c r="U227" s="373">
        <f>'Аян '!U97</f>
        <v>0</v>
      </c>
      <c r="V227" s="373">
        <f>'Аян '!V97</f>
        <v>0</v>
      </c>
      <c r="W227" s="373">
        <f>'Аян '!W97</f>
        <v>0</v>
      </c>
      <c r="X227" s="1108">
        <f>'Аян '!X97</f>
        <v>0</v>
      </c>
      <c r="Y227" s="373">
        <f>'Аян '!Y97</f>
        <v>0</v>
      </c>
      <c r="Z227" s="373">
        <f>'Аян '!Z97</f>
        <v>0</v>
      </c>
      <c r="AA227" s="373">
        <f>'Аян '!AA97</f>
        <v>0</v>
      </c>
      <c r="AB227" s="373">
        <f>'Аян '!AB97</f>
        <v>0</v>
      </c>
      <c r="AC227" s="629">
        <f>'Аян '!AC97</f>
        <v>0</v>
      </c>
      <c r="AD227" s="373">
        <f>'Аян '!AC97</f>
        <v>0</v>
      </c>
      <c r="AE227" s="373"/>
      <c r="AF227" s="1364">
        <f>'Аян '!AD94</f>
        <v>0</v>
      </c>
      <c r="AG227" s="1356">
        <f>'Аян '!AE94</f>
        <v>0</v>
      </c>
      <c r="AH227" s="385"/>
      <c r="AI227" s="385"/>
      <c r="AJ227" s="1243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</row>
    <row r="228" spans="1:201" ht="45" x14ac:dyDescent="0.25">
      <c r="B228" s="497" t="s">
        <v>302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373">
        <f>'Аян '!S98</f>
        <v>0</v>
      </c>
      <c r="T228" s="373">
        <f>'Аян '!T98</f>
        <v>0</v>
      </c>
      <c r="U228" s="373">
        <f>'Аян '!U98</f>
        <v>0</v>
      </c>
      <c r="V228" s="373">
        <f>'Аян '!V98</f>
        <v>0</v>
      </c>
      <c r="W228" s="373">
        <f>'Аян '!W98</f>
        <v>0</v>
      </c>
      <c r="X228" s="1108">
        <f>'Аян '!X98</f>
        <v>0</v>
      </c>
      <c r="Y228" s="373">
        <f>'Аян '!Y98</f>
        <v>0</v>
      </c>
      <c r="Z228" s="373">
        <f>'Аян '!Z98</f>
        <v>0</v>
      </c>
      <c r="AA228" s="373">
        <f>'Аян '!AA98</f>
        <v>0</v>
      </c>
      <c r="AB228" s="373">
        <f>'Аян '!AB98</f>
        <v>0</v>
      </c>
      <c r="AC228" s="629">
        <f>'Аян '!AC98</f>
        <v>0</v>
      </c>
      <c r="AD228" s="373">
        <f>'Аян '!AC98</f>
        <v>0</v>
      </c>
      <c r="AE228" s="373"/>
      <c r="AF228" s="1364">
        <f>'Аян '!AD95</f>
        <v>0</v>
      </c>
      <c r="AG228" s="1356">
        <f>'Аян '!AE95</f>
        <v>0</v>
      </c>
      <c r="AH228" s="385"/>
      <c r="AI228" s="385"/>
      <c r="AJ228" s="1243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</row>
    <row r="229" spans="1:201" ht="30" x14ac:dyDescent="0.25">
      <c r="B229" s="336" t="s">
        <v>303</v>
      </c>
      <c r="C229" s="114">
        <f>'Аян '!C99</f>
        <v>36</v>
      </c>
      <c r="D229" s="114">
        <f>'Аян '!D99</f>
        <v>21</v>
      </c>
      <c r="E229" s="114">
        <f>'Аян '!E99</f>
        <v>21</v>
      </c>
      <c r="F229" s="164">
        <f>'Аян '!F99</f>
        <v>100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373">
        <f>'Аян '!S99</f>
        <v>0</v>
      </c>
      <c r="T229" s="373">
        <f>'Аян '!T99</f>
        <v>0</v>
      </c>
      <c r="U229" s="373">
        <f>'Аян '!U99</f>
        <v>0</v>
      </c>
      <c r="V229" s="373">
        <f>'Аян '!V99</f>
        <v>0</v>
      </c>
      <c r="W229" s="373">
        <f>'Аян '!W99</f>
        <v>0</v>
      </c>
      <c r="X229" s="1108">
        <f>'Аян '!X99</f>
        <v>0</v>
      </c>
      <c r="Y229" s="373">
        <f>'Аян '!Y99</f>
        <v>0</v>
      </c>
      <c r="Z229" s="373">
        <f>'Аян '!Z99</f>
        <v>0</v>
      </c>
      <c r="AA229" s="373">
        <f>'Аян '!AA99</f>
        <v>0</v>
      </c>
      <c r="AB229" s="373">
        <f>'Аян '!AB99</f>
        <v>0</v>
      </c>
      <c r="AC229" s="629">
        <f>'Аян '!AC99</f>
        <v>0</v>
      </c>
      <c r="AD229" s="373">
        <f>'Аян '!AC99</f>
        <v>0</v>
      </c>
      <c r="AE229" s="373"/>
      <c r="AF229" s="1364">
        <f>'Аян '!AD96</f>
        <v>0</v>
      </c>
      <c r="AG229" s="1356">
        <f>'Аян '!AE96</f>
        <v>0</v>
      </c>
      <c r="AH229" s="385"/>
      <c r="AI229" s="385"/>
      <c r="AJ229" s="1243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</row>
    <row r="230" spans="1:201" ht="45" x14ac:dyDescent="0.25">
      <c r="B230" s="336" t="s">
        <v>304</v>
      </c>
      <c r="C230" s="114">
        <f>'Аян '!C100</f>
        <v>668</v>
      </c>
      <c r="D230" s="114">
        <f>'Аян '!D100</f>
        <v>389</v>
      </c>
      <c r="E230" s="114">
        <f>'Аян '!E100</f>
        <v>399</v>
      </c>
      <c r="F230" s="164">
        <f>'Аян '!F100</f>
        <v>102.57069408740361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373">
        <f>'Аян '!S100</f>
        <v>0</v>
      </c>
      <c r="T230" s="373">
        <f>'Аян '!T100</f>
        <v>0</v>
      </c>
      <c r="U230" s="373">
        <f>'Аян '!U100</f>
        <v>0</v>
      </c>
      <c r="V230" s="373">
        <f>'Аян '!V100</f>
        <v>0</v>
      </c>
      <c r="W230" s="373">
        <f>'Аян '!W100</f>
        <v>0</v>
      </c>
      <c r="X230" s="1108">
        <f>'Аян '!X100</f>
        <v>0</v>
      </c>
      <c r="Y230" s="373">
        <f>'Аян '!Y100</f>
        <v>0</v>
      </c>
      <c r="Z230" s="373">
        <f>'Аян '!Z100</f>
        <v>0</v>
      </c>
      <c r="AA230" s="373">
        <f>'Аян '!AA100</f>
        <v>0</v>
      </c>
      <c r="AB230" s="373">
        <f>'Аян '!AB100</f>
        <v>0</v>
      </c>
      <c r="AC230" s="629">
        <f>'Аян '!AC100</f>
        <v>0</v>
      </c>
      <c r="AD230" s="373">
        <f>'Аян '!AC100</f>
        <v>0</v>
      </c>
      <c r="AE230" s="373"/>
      <c r="AF230" s="1364">
        <f>'Аян '!AD97</f>
        <v>0</v>
      </c>
      <c r="AG230" s="1356">
        <f>'Аян '!AE97</f>
        <v>0</v>
      </c>
      <c r="AH230" s="385"/>
      <c r="AI230" s="385"/>
      <c r="AJ230" s="1243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</row>
    <row r="231" spans="1:201" ht="45" x14ac:dyDescent="0.25">
      <c r="B231" s="336" t="s">
        <v>305</v>
      </c>
      <c r="C231" s="114">
        <f>'Аян '!C101</f>
        <v>172</v>
      </c>
      <c r="D231" s="114">
        <f>'Аян '!D101</f>
        <v>100</v>
      </c>
      <c r="E231" s="114">
        <f>'Аян '!E101</f>
        <v>117</v>
      </c>
      <c r="F231" s="164">
        <f>'Аян '!F101</f>
        <v>117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373">
        <f>'Аян '!S101</f>
        <v>0</v>
      </c>
      <c r="T231" s="373">
        <f>'Аян '!T101</f>
        <v>0</v>
      </c>
      <c r="U231" s="373">
        <f>'Аян '!U101</f>
        <v>0</v>
      </c>
      <c r="V231" s="373">
        <f>'Аян '!V101</f>
        <v>0</v>
      </c>
      <c r="W231" s="373">
        <f>'Аян '!W101</f>
        <v>0</v>
      </c>
      <c r="X231" s="1108">
        <f>'Аян '!X101</f>
        <v>0</v>
      </c>
      <c r="Y231" s="373">
        <f>'Аян '!Y101</f>
        <v>0</v>
      </c>
      <c r="Z231" s="373">
        <f>'Аян '!Z101</f>
        <v>0</v>
      </c>
      <c r="AA231" s="373">
        <f>'Аян '!AA101</f>
        <v>0</v>
      </c>
      <c r="AB231" s="373">
        <f>'Аян '!AB101</f>
        <v>0</v>
      </c>
      <c r="AC231" s="629">
        <f>'Аян '!AC101</f>
        <v>0</v>
      </c>
      <c r="AD231" s="373">
        <f>'Аян '!AC101</f>
        <v>0</v>
      </c>
      <c r="AE231" s="373"/>
      <c r="AF231" s="1364">
        <f>'Аян '!AD98</f>
        <v>0</v>
      </c>
      <c r="AG231" s="1356">
        <f>'Аян '!AE98</f>
        <v>0</v>
      </c>
      <c r="AH231" s="385"/>
      <c r="AI231" s="385"/>
      <c r="AJ231" s="1243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</row>
    <row r="232" spans="1:201" ht="30" x14ac:dyDescent="0.25">
      <c r="B232" s="336" t="s">
        <v>334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373">
        <f>'Аян '!S102</f>
        <v>0</v>
      </c>
      <c r="T232" s="373">
        <f>'Аян '!T102</f>
        <v>0</v>
      </c>
      <c r="U232" s="373">
        <f>'Аян '!U102</f>
        <v>0</v>
      </c>
      <c r="V232" s="373">
        <f>'Аян '!V102</f>
        <v>0</v>
      </c>
      <c r="W232" s="373">
        <f>'Аян '!W102</f>
        <v>0</v>
      </c>
      <c r="X232" s="1108">
        <f>'Аян '!X102</f>
        <v>0</v>
      </c>
      <c r="Y232" s="373">
        <f>'Аян '!Y102</f>
        <v>0</v>
      </c>
      <c r="Z232" s="373">
        <f>'Аян '!Z102</f>
        <v>0</v>
      </c>
      <c r="AA232" s="373">
        <f>'Аян '!AA102</f>
        <v>0</v>
      </c>
      <c r="AB232" s="373">
        <f>'Аян '!AB102</f>
        <v>0</v>
      </c>
      <c r="AC232" s="629">
        <f>'Аян '!AC102</f>
        <v>0</v>
      </c>
      <c r="AD232" s="373">
        <f>'Аян '!AC102</f>
        <v>0</v>
      </c>
      <c r="AE232" s="373"/>
      <c r="AF232" s="1364">
        <f>'Аян '!AD99</f>
        <v>0</v>
      </c>
      <c r="AG232" s="1356">
        <f>'Аян '!AE99</f>
        <v>0</v>
      </c>
      <c r="AH232" s="385"/>
      <c r="AI232" s="385"/>
      <c r="AJ232" s="1243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</row>
    <row r="233" spans="1:201" ht="75" x14ac:dyDescent="0.25">
      <c r="B233" s="497" t="s">
        <v>306</v>
      </c>
      <c r="C233" s="114">
        <f>'Аян '!C103</f>
        <v>396</v>
      </c>
      <c r="D233" s="114">
        <f>'Аян '!D103</f>
        <v>231</v>
      </c>
      <c r="E233" s="114">
        <f>'Аян '!E103</f>
        <v>234</v>
      </c>
      <c r="F233" s="164">
        <f>'Аян '!F103</f>
        <v>101.29870129870129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373">
        <f>'Аян '!S103</f>
        <v>0</v>
      </c>
      <c r="T233" s="373">
        <f>'Аян '!T103</f>
        <v>0</v>
      </c>
      <c r="U233" s="373">
        <f>'Аян '!U103</f>
        <v>0</v>
      </c>
      <c r="V233" s="373">
        <f>'Аян '!V103</f>
        <v>0</v>
      </c>
      <c r="W233" s="373">
        <f>'Аян '!W103</f>
        <v>0</v>
      </c>
      <c r="X233" s="1108">
        <f>'Аян '!X103</f>
        <v>0</v>
      </c>
      <c r="Y233" s="373">
        <f>'Аян '!Y103</f>
        <v>0</v>
      </c>
      <c r="Z233" s="373">
        <f>'Аян '!Z103</f>
        <v>0</v>
      </c>
      <c r="AA233" s="373">
        <f>'Аян '!AA103</f>
        <v>0</v>
      </c>
      <c r="AB233" s="373">
        <f>'Аян '!AB103</f>
        <v>0</v>
      </c>
      <c r="AC233" s="629">
        <f>'Аян '!AC103</f>
        <v>0</v>
      </c>
      <c r="AD233" s="373">
        <f>'Аян '!AC103</f>
        <v>0</v>
      </c>
      <c r="AE233" s="373"/>
      <c r="AF233" s="1364">
        <f>'Аян '!AD100</f>
        <v>0</v>
      </c>
      <c r="AG233" s="1356">
        <f>'Аян '!AE100</f>
        <v>0</v>
      </c>
      <c r="AH233" s="385"/>
      <c r="AI233" s="385"/>
      <c r="AJ233" s="1243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</row>
    <row r="234" spans="1:201" ht="60" x14ac:dyDescent="0.25">
      <c r="B234" s="336" t="s">
        <v>307</v>
      </c>
      <c r="C234" s="114">
        <f>'Аян '!C104</f>
        <v>100</v>
      </c>
      <c r="D234" s="114">
        <f>'Аян '!D104</f>
        <v>58</v>
      </c>
      <c r="E234" s="114">
        <f>'Аян '!E104</f>
        <v>48</v>
      </c>
      <c r="F234" s="164">
        <f>'Аян '!F104</f>
        <v>82.758620689655174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373">
        <f>'Аян '!S104</f>
        <v>0</v>
      </c>
      <c r="T234" s="373">
        <f>'Аян '!T104</f>
        <v>0</v>
      </c>
      <c r="U234" s="373">
        <f>'Аян '!U104</f>
        <v>0</v>
      </c>
      <c r="V234" s="373">
        <f>'Аян '!V104</f>
        <v>0</v>
      </c>
      <c r="W234" s="373">
        <f>'Аян '!W104</f>
        <v>0</v>
      </c>
      <c r="X234" s="1108">
        <f>'Аян '!X104</f>
        <v>0</v>
      </c>
      <c r="Y234" s="373">
        <f>'Аян '!Y104</f>
        <v>0</v>
      </c>
      <c r="Z234" s="373">
        <f>'Аян '!Z104</f>
        <v>0</v>
      </c>
      <c r="AA234" s="373">
        <f>'Аян '!AA104</f>
        <v>0</v>
      </c>
      <c r="AB234" s="373">
        <f>'Аян '!AB104</f>
        <v>0</v>
      </c>
      <c r="AC234" s="629">
        <f>'Аян '!AC104</f>
        <v>0</v>
      </c>
      <c r="AD234" s="373">
        <f>'Аян '!AC104</f>
        <v>0</v>
      </c>
      <c r="AE234" s="373"/>
      <c r="AF234" s="1364">
        <f>'Аян '!AD101</f>
        <v>0</v>
      </c>
      <c r="AG234" s="1356">
        <f>'Аян '!AE101</f>
        <v>0</v>
      </c>
      <c r="AH234" s="385"/>
      <c r="AI234" s="385"/>
      <c r="AJ234" s="1243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</row>
    <row r="235" spans="1:201" ht="60" x14ac:dyDescent="0.25">
      <c r="A235" s="19">
        <v>1</v>
      </c>
      <c r="B235" s="336" t="s">
        <v>384</v>
      </c>
      <c r="C235" s="114">
        <f>'Аян '!C105</f>
        <v>208</v>
      </c>
      <c r="D235" s="114">
        <f>'Аян '!D105</f>
        <v>121</v>
      </c>
      <c r="E235" s="114">
        <f>'Аян '!E105</f>
        <v>284</v>
      </c>
      <c r="F235" s="164">
        <f>'Аян '!F105</f>
        <v>234.71074380165291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373">
        <f>'Аян '!S105</f>
        <v>0</v>
      </c>
      <c r="T235" s="373">
        <f>'Аян '!T105</f>
        <v>0</v>
      </c>
      <c r="U235" s="373">
        <f>'Аян '!U105</f>
        <v>0</v>
      </c>
      <c r="V235" s="373">
        <f>'Аян '!V105</f>
        <v>0</v>
      </c>
      <c r="W235" s="373">
        <f>'Аян '!W105</f>
        <v>0</v>
      </c>
      <c r="X235" s="1108">
        <f>'Аян '!X105</f>
        <v>0</v>
      </c>
      <c r="Y235" s="373">
        <f>'Аян '!Y105</f>
        <v>0</v>
      </c>
      <c r="Z235" s="373">
        <f>'Аян '!Z105</f>
        <v>0</v>
      </c>
      <c r="AA235" s="373">
        <f>'Аян '!AA105</f>
        <v>0</v>
      </c>
      <c r="AB235" s="373">
        <f>'Аян '!AB105</f>
        <v>0</v>
      </c>
      <c r="AC235" s="629">
        <f>'Аян '!AC105</f>
        <v>0</v>
      </c>
      <c r="AD235" s="373">
        <f>'Аян '!AC105</f>
        <v>0</v>
      </c>
      <c r="AE235" s="373"/>
      <c r="AF235" s="1364">
        <f>'Аян '!AD102</f>
        <v>0</v>
      </c>
      <c r="AG235" s="1356">
        <f>'Аян '!AE102</f>
        <v>0</v>
      </c>
      <c r="AH235" s="385"/>
      <c r="AI235" s="385"/>
      <c r="AJ235" s="1243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</row>
    <row r="236" spans="1:201" ht="30" x14ac:dyDescent="0.25">
      <c r="B236" s="336" t="s">
        <v>206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3410.7094999999999</v>
      </c>
      <c r="R236" s="373">
        <f>'Аян '!R106</f>
        <v>3410.7094999999999</v>
      </c>
      <c r="S236" s="373">
        <f>'Аян '!S106</f>
        <v>3410.7094999999999</v>
      </c>
      <c r="T236" s="373">
        <f>'Аян '!T106</f>
        <v>3410.7094999999999</v>
      </c>
      <c r="U236" s="373">
        <f>'Аян '!U106</f>
        <v>3410.7094999999999</v>
      </c>
      <c r="V236" s="373">
        <f>'Аян '!V106</f>
        <v>1989.5805416666667</v>
      </c>
      <c r="W236" s="373">
        <f>'Аян '!W106</f>
        <v>2906.3633600000003</v>
      </c>
      <c r="X236" s="1108">
        <f>'Аян '!X106</f>
        <v>0</v>
      </c>
      <c r="Y236" s="373">
        <f>'Аян '!Y106</f>
        <v>0</v>
      </c>
      <c r="Z236" s="373">
        <f>'Аян '!Z106</f>
        <v>916.78281833333358</v>
      </c>
      <c r="AA236" s="373">
        <f>'Аян '!AA106</f>
        <v>0</v>
      </c>
      <c r="AB236" s="373">
        <f>'Аян '!AB106</f>
        <v>0</v>
      </c>
      <c r="AC236" s="629">
        <f>'Аян '!AC106</f>
        <v>2906.3633600000003</v>
      </c>
      <c r="AD236" s="373">
        <f>'Аян '!AC106</f>
        <v>2906.3633600000003</v>
      </c>
      <c r="AE236" s="373"/>
      <c r="AF236" s="1364">
        <f>'Аян '!AD103</f>
        <v>0</v>
      </c>
      <c r="AG236" s="1356">
        <f>'Аян '!AE103</f>
        <v>0</v>
      </c>
      <c r="AH236" s="385"/>
      <c r="AI236" s="385"/>
      <c r="AJ236" s="1243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</row>
    <row r="237" spans="1:201" ht="30" x14ac:dyDescent="0.25">
      <c r="A237" s="19">
        <v>1</v>
      </c>
      <c r="B237" s="336" t="s">
        <v>359</v>
      </c>
      <c r="C237" s="114">
        <f>'Аян '!C107</f>
        <v>300</v>
      </c>
      <c r="D237" s="114">
        <f>'Аян '!D107</f>
        <v>175</v>
      </c>
      <c r="E237" s="114">
        <f>'Аян '!E107</f>
        <v>155.51500000000001</v>
      </c>
      <c r="F237" s="164">
        <f>'Аян '!F107</f>
        <v>88.86571428571429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373">
        <f>'Аян '!S107</f>
        <v>0</v>
      </c>
      <c r="T237" s="373">
        <f>'Аян '!T107</f>
        <v>0</v>
      </c>
      <c r="U237" s="373">
        <f>'Аян '!U107</f>
        <v>0</v>
      </c>
      <c r="V237" s="373">
        <f>'Аян '!V107</f>
        <v>0</v>
      </c>
      <c r="W237" s="373">
        <f>'Аян '!W107</f>
        <v>0</v>
      </c>
      <c r="X237" s="1108">
        <f>'Аян '!X107</f>
        <v>0</v>
      </c>
      <c r="Y237" s="373">
        <f>'Аян '!Y107</f>
        <v>0</v>
      </c>
      <c r="Z237" s="373">
        <f>'Аян '!Z107</f>
        <v>0</v>
      </c>
      <c r="AA237" s="373">
        <f>'Аян '!AA107</f>
        <v>0</v>
      </c>
      <c r="AB237" s="373">
        <f>'Аян '!AB107</f>
        <v>0</v>
      </c>
      <c r="AC237" s="629">
        <f>'Аян '!AC107</f>
        <v>0</v>
      </c>
      <c r="AD237" s="373">
        <f>'Аян '!AC107</f>
        <v>0</v>
      </c>
      <c r="AE237" s="373"/>
      <c r="AF237" s="1364">
        <f>'Аян '!AD104</f>
        <v>0</v>
      </c>
      <c r="AG237" s="1356">
        <f>'Аян '!AE104</f>
        <v>0</v>
      </c>
      <c r="AH237" s="385"/>
      <c r="AI237" s="385"/>
      <c r="AJ237" s="1243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</row>
    <row r="238" spans="1:201" ht="29.25" x14ac:dyDescent="0.25">
      <c r="A238" s="19">
        <v>1</v>
      </c>
      <c r="B238" s="493" t="s">
        <v>347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373">
        <f>'Аян '!S108</f>
        <v>0</v>
      </c>
      <c r="T238" s="373">
        <f>'Аян '!T108</f>
        <v>0</v>
      </c>
      <c r="U238" s="373">
        <f>'Аян '!U108</f>
        <v>0</v>
      </c>
      <c r="V238" s="373">
        <f>'Аян '!V108</f>
        <v>0</v>
      </c>
      <c r="W238" s="373">
        <f>'Аян '!W108</f>
        <v>0</v>
      </c>
      <c r="X238" s="1108">
        <f>'Аян '!X108</f>
        <v>0</v>
      </c>
      <c r="Y238" s="373">
        <f>'Аян '!Y108</f>
        <v>0</v>
      </c>
      <c r="Z238" s="373">
        <f>'Аян '!Z108</f>
        <v>0</v>
      </c>
      <c r="AA238" s="373">
        <f>'Аян '!AA108</f>
        <v>0</v>
      </c>
      <c r="AB238" s="373">
        <f>'Аян '!AB108</f>
        <v>0</v>
      </c>
      <c r="AC238" s="629">
        <f>'Аян '!AC108</f>
        <v>0</v>
      </c>
      <c r="AD238" s="373">
        <f>'Аян '!AC108</f>
        <v>0</v>
      </c>
      <c r="AE238" s="373"/>
      <c r="AF238" s="1364">
        <f>'Аян '!AD105</f>
        <v>0</v>
      </c>
      <c r="AG238" s="1356">
        <f>'Аян '!AE105</f>
        <v>0</v>
      </c>
      <c r="AH238" s="385"/>
      <c r="AI238" s="385"/>
      <c r="AJ238" s="1243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</row>
    <row r="239" spans="1:201" ht="30" x14ac:dyDescent="0.25">
      <c r="A239" s="19">
        <v>1</v>
      </c>
      <c r="B239" s="497" t="s">
        <v>348</v>
      </c>
      <c r="C239" s="114">
        <f>'Аян '!C109</f>
        <v>175</v>
      </c>
      <c r="D239" s="114">
        <f>'Аян '!D109</f>
        <v>102</v>
      </c>
      <c r="E239" s="114">
        <f>'Аян '!E109</f>
        <v>138.51500000000001</v>
      </c>
      <c r="F239" s="164">
        <f>'Аян '!F109</f>
        <v>135.79901960784315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373">
        <f>'Аян '!S109</f>
        <v>0</v>
      </c>
      <c r="T239" s="373">
        <f>'Аян '!T109</f>
        <v>0</v>
      </c>
      <c r="U239" s="373">
        <f>'Аян '!U109</f>
        <v>0</v>
      </c>
      <c r="V239" s="373">
        <f>'Аян '!V109</f>
        <v>0</v>
      </c>
      <c r="W239" s="373">
        <f>'Аян '!W109</f>
        <v>0</v>
      </c>
      <c r="X239" s="1108">
        <f>'Аян '!X109</f>
        <v>0</v>
      </c>
      <c r="Y239" s="373">
        <f>'Аян '!Y109</f>
        <v>0</v>
      </c>
      <c r="Z239" s="373">
        <f>'Аян '!Z109</f>
        <v>0</v>
      </c>
      <c r="AA239" s="373">
        <f>'Аян '!AA109</f>
        <v>0</v>
      </c>
      <c r="AB239" s="373">
        <f>'Аян '!AB109</f>
        <v>0</v>
      </c>
      <c r="AC239" s="629">
        <f>'Аян '!AC109</f>
        <v>0</v>
      </c>
      <c r="AD239" s="373">
        <f>'Аян '!AC109</f>
        <v>0</v>
      </c>
      <c r="AE239" s="373"/>
      <c r="AF239" s="1364">
        <f>'Аян '!AD106</f>
        <v>0</v>
      </c>
      <c r="AG239" s="1356">
        <f>'Аян '!AE106</f>
        <v>0</v>
      </c>
      <c r="AH239" s="385"/>
      <c r="AI239" s="385"/>
      <c r="AJ239" s="1243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</row>
    <row r="240" spans="1:201" x14ac:dyDescent="0.25">
      <c r="A240" s="19">
        <v>1</v>
      </c>
      <c r="B240" s="497" t="s">
        <v>349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373">
        <f>'Аян '!S110</f>
        <v>0</v>
      </c>
      <c r="T240" s="373">
        <f>'Аян '!T110</f>
        <v>0</v>
      </c>
      <c r="U240" s="373">
        <f>'Аян '!U110</f>
        <v>0</v>
      </c>
      <c r="V240" s="373">
        <f>'Аян '!V110</f>
        <v>0</v>
      </c>
      <c r="W240" s="373">
        <f>'Аян '!W110</f>
        <v>0</v>
      </c>
      <c r="X240" s="1108">
        <f>'Аян '!X110</f>
        <v>0</v>
      </c>
      <c r="Y240" s="373">
        <f>'Аян '!Y110</f>
        <v>0</v>
      </c>
      <c r="Z240" s="373">
        <f>'Аян '!Z110</f>
        <v>0</v>
      </c>
      <c r="AA240" s="373">
        <f>'Аян '!AA110</f>
        <v>0</v>
      </c>
      <c r="AB240" s="373">
        <f>'Аян '!AB110</f>
        <v>0</v>
      </c>
      <c r="AC240" s="629">
        <f>'Аян '!AC110</f>
        <v>0</v>
      </c>
      <c r="AD240" s="373">
        <f>'Аян '!AC110</f>
        <v>0</v>
      </c>
      <c r="AE240" s="373"/>
      <c r="AF240" s="1364">
        <f>'Аян '!AD107</f>
        <v>0</v>
      </c>
      <c r="AG240" s="1356">
        <f>'Аян '!AE107</f>
        <v>0</v>
      </c>
      <c r="AH240" s="385"/>
      <c r="AI240" s="385"/>
      <c r="AJ240" s="1243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</row>
    <row r="241" spans="1:201" ht="30" x14ac:dyDescent="0.25">
      <c r="A241" s="19">
        <v>1</v>
      </c>
      <c r="B241" s="336" t="s">
        <v>374</v>
      </c>
      <c r="C241" s="114">
        <f>'Аян '!C111</f>
        <v>700</v>
      </c>
      <c r="D241" s="114">
        <f>'Аян '!D111</f>
        <v>408</v>
      </c>
      <c r="E241" s="114">
        <f>'Аян '!E111</f>
        <v>554.06000000000006</v>
      </c>
      <c r="F241" s="164">
        <f>'Аян '!F111</f>
        <v>135.79901960784315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373">
        <f>'Аян '!S111</f>
        <v>0</v>
      </c>
      <c r="T241" s="373">
        <f>'Аян '!T111</f>
        <v>0</v>
      </c>
      <c r="U241" s="373">
        <f>'Аян '!U111</f>
        <v>0</v>
      </c>
      <c r="V241" s="373">
        <f>'Аян '!V111</f>
        <v>0</v>
      </c>
      <c r="W241" s="373">
        <f>'Аян '!W111</f>
        <v>0</v>
      </c>
      <c r="X241" s="1108">
        <f>'Аян '!X111</f>
        <v>0</v>
      </c>
      <c r="Y241" s="373">
        <f>'Аян '!Y111</f>
        <v>0</v>
      </c>
      <c r="Z241" s="373">
        <f>'Аян '!Z111</f>
        <v>0</v>
      </c>
      <c r="AA241" s="373">
        <f>'Аян '!AA111</f>
        <v>0</v>
      </c>
      <c r="AB241" s="373">
        <f>'Аян '!AB111</f>
        <v>0</v>
      </c>
      <c r="AC241" s="629">
        <f>'Аян '!AC111</f>
        <v>0</v>
      </c>
      <c r="AD241" s="373">
        <f>'Аян '!AC111</f>
        <v>0</v>
      </c>
      <c r="AE241" s="373"/>
      <c r="AF241" s="1364">
        <f>'Аян '!AD108</f>
        <v>0</v>
      </c>
      <c r="AG241" s="1356">
        <f>'Аян '!AE108</f>
        <v>0</v>
      </c>
      <c r="AH241" s="385"/>
      <c r="AI241" s="385"/>
      <c r="AJ241" s="1243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</row>
    <row r="242" spans="1:201" ht="75" x14ac:dyDescent="0.25">
      <c r="A242" s="19">
        <v>1</v>
      </c>
      <c r="B242" s="497" t="s">
        <v>351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373">
        <f>'Аян '!S112</f>
        <v>0</v>
      </c>
      <c r="T242" s="373">
        <f>'Аян '!T112</f>
        <v>0</v>
      </c>
      <c r="U242" s="373">
        <f>'Аян '!U112</f>
        <v>0</v>
      </c>
      <c r="V242" s="373">
        <f>'Аян '!V112</f>
        <v>0</v>
      </c>
      <c r="W242" s="373">
        <f>'Аян '!W112</f>
        <v>0</v>
      </c>
      <c r="X242" s="1108">
        <f>'Аян '!X112</f>
        <v>0</v>
      </c>
      <c r="Y242" s="373">
        <f>'Аян '!Y112</f>
        <v>0</v>
      </c>
      <c r="Z242" s="373">
        <f>'Аян '!Z112</f>
        <v>0</v>
      </c>
      <c r="AA242" s="373">
        <f>'Аян '!AA112</f>
        <v>0</v>
      </c>
      <c r="AB242" s="373">
        <f>'Аян '!AB112</f>
        <v>0</v>
      </c>
      <c r="AC242" s="629">
        <f>'Аян '!AC112</f>
        <v>0</v>
      </c>
      <c r="AD242" s="373">
        <f>'Аян '!AC112</f>
        <v>0</v>
      </c>
      <c r="AE242" s="373"/>
      <c r="AF242" s="1364">
        <f>'Аян '!AD109</f>
        <v>0</v>
      </c>
      <c r="AG242" s="1356">
        <f>'Аян '!AE109</f>
        <v>0</v>
      </c>
      <c r="AH242" s="385"/>
      <c r="AI242" s="385"/>
      <c r="AJ242" s="1243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</row>
    <row r="243" spans="1:201" ht="45" x14ac:dyDescent="0.25">
      <c r="A243" s="19">
        <v>1</v>
      </c>
      <c r="B243" s="336" t="s">
        <v>352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373">
        <f>'Аян '!S113</f>
        <v>0</v>
      </c>
      <c r="T243" s="373">
        <f>'Аян '!T113</f>
        <v>0</v>
      </c>
      <c r="U243" s="373">
        <f>'Аян '!U113</f>
        <v>0</v>
      </c>
      <c r="V243" s="373">
        <f>'Аян '!V113</f>
        <v>0</v>
      </c>
      <c r="W243" s="373">
        <f>'Аян '!W113</f>
        <v>0</v>
      </c>
      <c r="X243" s="1108">
        <f>'Аян '!X113</f>
        <v>0</v>
      </c>
      <c r="Y243" s="373">
        <f>'Аян '!Y113</f>
        <v>0</v>
      </c>
      <c r="Z243" s="373">
        <f>'Аян '!Z113</f>
        <v>0</v>
      </c>
      <c r="AA243" s="373">
        <f>'Аян '!AA113</f>
        <v>0</v>
      </c>
      <c r="AB243" s="373">
        <f>'Аян '!AB113</f>
        <v>0</v>
      </c>
      <c r="AC243" s="629">
        <f>'Аян '!AC113</f>
        <v>0</v>
      </c>
      <c r="AD243" s="373">
        <f>'Аян '!AC113</f>
        <v>0</v>
      </c>
      <c r="AE243" s="373"/>
      <c r="AF243" s="1364">
        <f>'Аян '!AD110</f>
        <v>0</v>
      </c>
      <c r="AG243" s="1356">
        <f>'Аян '!AE110</f>
        <v>0</v>
      </c>
      <c r="AH243" s="385"/>
      <c r="AI243" s="385"/>
      <c r="AJ243" s="1243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</row>
    <row r="244" spans="1:201" ht="105" x14ac:dyDescent="0.25">
      <c r="A244" s="19">
        <v>1</v>
      </c>
      <c r="B244" s="336" t="s">
        <v>533</v>
      </c>
      <c r="C244" s="114">
        <f>'Аян '!C114</f>
        <v>50</v>
      </c>
      <c r="D244" s="114">
        <f>'Аян '!D114</f>
        <v>29</v>
      </c>
      <c r="E244" s="114">
        <f>'Аян '!E114</f>
        <v>3</v>
      </c>
      <c r="F244" s="164">
        <f>'Аян '!F114</f>
        <v>10.344827586206897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373">
        <f>'Аян '!S114</f>
        <v>0</v>
      </c>
      <c r="T244" s="373">
        <f>'Аян '!T114</f>
        <v>0</v>
      </c>
      <c r="U244" s="373">
        <f>'Аян '!U114</f>
        <v>0</v>
      </c>
      <c r="V244" s="373">
        <f>'Аян '!V114</f>
        <v>0</v>
      </c>
      <c r="W244" s="373">
        <f>'Аян '!W114</f>
        <v>0</v>
      </c>
      <c r="X244" s="1108">
        <f>'Аян '!X114</f>
        <v>0</v>
      </c>
      <c r="Y244" s="373">
        <f>'Аян '!Y114</f>
        <v>0</v>
      </c>
      <c r="Z244" s="373">
        <f>'Аян '!Z114</f>
        <v>0</v>
      </c>
      <c r="AA244" s="373">
        <f>'Аян '!AA114</f>
        <v>0</v>
      </c>
      <c r="AB244" s="373">
        <f>'Аян '!AB114</f>
        <v>0</v>
      </c>
      <c r="AC244" s="629">
        <f>'Аян '!AC114</f>
        <v>0</v>
      </c>
      <c r="AD244" s="373">
        <f>'Аян '!AC114</f>
        <v>0</v>
      </c>
      <c r="AE244" s="373"/>
      <c r="AF244" s="1364">
        <f>'Аян '!AD111</f>
        <v>0</v>
      </c>
      <c r="AG244" s="1356">
        <f>'Аян '!AE111</f>
        <v>0</v>
      </c>
      <c r="AH244" s="385"/>
      <c r="AI244" s="385"/>
      <c r="AJ244" s="1243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</row>
    <row r="245" spans="1:201" ht="30" x14ac:dyDescent="0.25">
      <c r="A245" s="19">
        <v>1</v>
      </c>
      <c r="B245" s="336" t="s">
        <v>510</v>
      </c>
      <c r="C245" s="114">
        <f>'Аян '!C115</f>
        <v>75</v>
      </c>
      <c r="D245" s="114">
        <f>'Аян '!D115</f>
        <v>44</v>
      </c>
      <c r="E245" s="114">
        <f>'Аян '!E115</f>
        <v>14</v>
      </c>
      <c r="F245" s="164">
        <f>'Аян '!F115</f>
        <v>31.818181818181817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149.87145999999998</v>
      </c>
      <c r="R245" s="373">
        <f>'Аян '!R115</f>
        <v>149.87145999999998</v>
      </c>
      <c r="S245" s="373">
        <f>'Аян '!S115</f>
        <v>149.87145999999998</v>
      </c>
      <c r="T245" s="373">
        <f>'Аян '!T115</f>
        <v>149.87145999999998</v>
      </c>
      <c r="U245" s="373">
        <f>'Аян '!U115</f>
        <v>149.87145999999998</v>
      </c>
      <c r="V245" s="373">
        <f>'Аян '!V115</f>
        <v>87.425018333333327</v>
      </c>
      <c r="W245" s="373">
        <f>'Аян '!W115</f>
        <v>26.071779999999997</v>
      </c>
      <c r="X245" s="1108">
        <f>'Аян '!X115</f>
        <v>0</v>
      </c>
      <c r="Y245" s="373">
        <f>'Аян '!Y115</f>
        <v>0</v>
      </c>
      <c r="Z245" s="373">
        <f>'Аян '!Z115</f>
        <v>-61.35323833333333</v>
      </c>
      <c r="AA245" s="373">
        <f>'Аян '!AA115</f>
        <v>0</v>
      </c>
      <c r="AB245" s="373">
        <f>'Аян '!AB115</f>
        <v>-14.898629999999999</v>
      </c>
      <c r="AC245" s="629">
        <f>'Аян '!AC115</f>
        <v>11.17315</v>
      </c>
      <c r="AD245" s="373">
        <f>'Аян '!AC115</f>
        <v>11.17315</v>
      </c>
      <c r="AE245" s="373"/>
      <c r="AF245" s="1364">
        <f>'Аян '!AD112</f>
        <v>0</v>
      </c>
      <c r="AG245" s="1356">
        <f>'Аян '!AE112</f>
        <v>0</v>
      </c>
      <c r="AH245" s="385"/>
      <c r="AI245" s="385"/>
      <c r="AJ245" s="1243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</row>
    <row r="246" spans="1:201" x14ac:dyDescent="0.25">
      <c r="A246" s="19">
        <v>1</v>
      </c>
      <c r="B246" s="822" t="s">
        <v>511</v>
      </c>
      <c r="C246" s="114">
        <f>'Аян '!C116</f>
        <v>75</v>
      </c>
      <c r="D246" s="114">
        <f>'Аян '!D116</f>
        <v>44</v>
      </c>
      <c r="E246" s="114">
        <f>'Аян '!E116</f>
        <v>14</v>
      </c>
      <c r="F246" s="164">
        <f>'Аян '!F116</f>
        <v>31.818181818181817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373">
        <f>'Аян '!S116</f>
        <v>0</v>
      </c>
      <c r="T246" s="373">
        <f>'Аян '!T116</f>
        <v>0</v>
      </c>
      <c r="U246" s="373">
        <f>'Аян '!U116</f>
        <v>0</v>
      </c>
      <c r="V246" s="373">
        <f>'Аян '!V116</f>
        <v>0</v>
      </c>
      <c r="W246" s="373">
        <f>'Аян '!W116</f>
        <v>0</v>
      </c>
      <c r="X246" s="1108">
        <f>'Аян '!X116</f>
        <v>0</v>
      </c>
      <c r="Y246" s="373">
        <f>'Аян '!Y116</f>
        <v>0</v>
      </c>
      <c r="Z246" s="373">
        <f>'Аян '!Z116</f>
        <v>0</v>
      </c>
      <c r="AA246" s="373">
        <f>'Аян '!AA116</f>
        <v>0</v>
      </c>
      <c r="AB246" s="373">
        <f>'Аян '!AB116</f>
        <v>0</v>
      </c>
      <c r="AC246" s="629">
        <f>'Аян '!AC116</f>
        <v>0</v>
      </c>
      <c r="AD246" s="373">
        <f>'Аян '!AC116</f>
        <v>0</v>
      </c>
      <c r="AE246" s="373"/>
      <c r="AF246" s="1364">
        <f>'Аян '!AD113</f>
        <v>0</v>
      </c>
      <c r="AG246" s="1356">
        <f>'Аян '!AE113</f>
        <v>0</v>
      </c>
      <c r="AH246" s="385"/>
      <c r="AI246" s="385"/>
      <c r="AJ246" s="1243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</row>
    <row r="247" spans="1:201" ht="30" x14ac:dyDescent="0.25">
      <c r="B247" s="822" t="s">
        <v>512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373">
        <f>'Аян '!S117</f>
        <v>0</v>
      </c>
      <c r="T247" s="373">
        <f>'Аян '!T117</f>
        <v>0</v>
      </c>
      <c r="U247" s="373">
        <f>'Аян '!U117</f>
        <v>0</v>
      </c>
      <c r="V247" s="373">
        <f>'Аян '!V117</f>
        <v>0</v>
      </c>
      <c r="W247" s="373">
        <f>'Аян '!W117</f>
        <v>0</v>
      </c>
      <c r="X247" s="1108">
        <f>'Аян '!X117</f>
        <v>0</v>
      </c>
      <c r="Y247" s="373">
        <f>'Аян '!Y117</f>
        <v>0</v>
      </c>
      <c r="Z247" s="373">
        <f>'Аян '!Z117</f>
        <v>0</v>
      </c>
      <c r="AA247" s="373">
        <f>'Аян '!AA117</f>
        <v>0</v>
      </c>
      <c r="AB247" s="373">
        <f>'Аян '!AB117</f>
        <v>0</v>
      </c>
      <c r="AC247" s="629">
        <f>'Аян '!AC117</f>
        <v>0</v>
      </c>
      <c r="AD247" s="373">
        <f>'Аян '!AC117</f>
        <v>0</v>
      </c>
      <c r="AE247" s="373"/>
      <c r="AF247" s="1364"/>
      <c r="AG247" s="1356"/>
      <c r="AH247" s="385"/>
      <c r="AI247" s="385"/>
      <c r="AJ247" s="1243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</row>
    <row r="248" spans="1:201" ht="28.5" x14ac:dyDescent="0.25">
      <c r="B248" s="1415" t="s">
        <v>360</v>
      </c>
      <c r="C248" s="114">
        <f>'Аян '!C118</f>
        <v>904.25531914893611</v>
      </c>
      <c r="D248" s="114">
        <f>'Аян '!D118</f>
        <v>527.44680851063833</v>
      </c>
      <c r="E248" s="114">
        <f>'Аян '!E118</f>
        <v>781.47872340425533</v>
      </c>
      <c r="F248" s="164">
        <f>'Аян '!F118</f>
        <v>148.16256555062523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114">
        <f>'Аян '!Y118</f>
        <v>0</v>
      </c>
      <c r="Z248" s="114">
        <f>'Аян '!Z118</f>
        <v>0</v>
      </c>
      <c r="AA248" s="114">
        <f>'Аян '!AA118</f>
        <v>0</v>
      </c>
      <c r="AB248" s="114">
        <f>'Аян '!AB118</f>
        <v>0</v>
      </c>
      <c r="AC248" s="114">
        <f>'Аян '!AC118</f>
        <v>0</v>
      </c>
      <c r="AD248" s="373">
        <f>'Аян '!AC118</f>
        <v>0</v>
      </c>
      <c r="AE248" s="373"/>
      <c r="AF248" s="1364"/>
      <c r="AG248" s="1356"/>
      <c r="AH248" s="385"/>
      <c r="AI248" s="385"/>
      <c r="AJ248" s="1243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</row>
    <row r="249" spans="1:201" x14ac:dyDescent="0.25">
      <c r="B249" s="822" t="s">
        <v>375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373">
        <f>'Аян '!S119</f>
        <v>0</v>
      </c>
      <c r="T249" s="373">
        <f>'Аян '!T119</f>
        <v>0</v>
      </c>
      <c r="U249" s="373">
        <f>'Аян '!U119</f>
        <v>0</v>
      </c>
      <c r="V249" s="373">
        <f>'Аян '!V119</f>
        <v>0</v>
      </c>
      <c r="W249" s="373">
        <f>'Аян '!W119</f>
        <v>0</v>
      </c>
      <c r="X249" s="1108">
        <f>'Аян '!X119</f>
        <v>0</v>
      </c>
      <c r="Y249" s="373">
        <f>'Аян '!Y119</f>
        <v>0</v>
      </c>
      <c r="Z249" s="373">
        <f>'Аян '!Z119</f>
        <v>0</v>
      </c>
      <c r="AA249" s="373">
        <f>'Аян '!AA119</f>
        <v>0</v>
      </c>
      <c r="AB249" s="373">
        <f>'Аян '!AB119</f>
        <v>0</v>
      </c>
      <c r="AC249" s="629">
        <f>'Аян '!AC119</f>
        <v>0</v>
      </c>
      <c r="AD249" s="373">
        <f>'Аян '!AC119</f>
        <v>0</v>
      </c>
      <c r="AE249" s="373"/>
      <c r="AF249" s="1364"/>
      <c r="AG249" s="1356"/>
      <c r="AH249" s="385"/>
      <c r="AI249" s="385"/>
      <c r="AJ249" s="1243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</row>
    <row r="250" spans="1:201" ht="28.5" x14ac:dyDescent="0.25">
      <c r="B250" s="1415" t="s">
        <v>376</v>
      </c>
      <c r="C250" s="114">
        <f>'Аян '!C120</f>
        <v>904.25531914893611</v>
      </c>
      <c r="D250" s="114">
        <f>'Аян '!D120</f>
        <v>527.44680851063833</v>
      </c>
      <c r="E250" s="114">
        <f>'Аян '!E120</f>
        <v>781.47872340425533</v>
      </c>
      <c r="F250" s="164">
        <f>'Аян '!F120</f>
        <v>148.16256555062523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373">
        <f>'Аян '!S120</f>
        <v>0</v>
      </c>
      <c r="T250" s="373">
        <f>'Аян '!T120</f>
        <v>0</v>
      </c>
      <c r="U250" s="373">
        <f>'Аян '!U120</f>
        <v>0</v>
      </c>
      <c r="V250" s="373">
        <f>'Аян '!V120</f>
        <v>0</v>
      </c>
      <c r="W250" s="373">
        <f>'Аян '!W120</f>
        <v>0</v>
      </c>
      <c r="X250" s="1108">
        <f>'Аян '!X120</f>
        <v>0</v>
      </c>
      <c r="Y250" s="373">
        <f>'Аян '!Y120</f>
        <v>0</v>
      </c>
      <c r="Z250" s="373">
        <f>'Аян '!Z120</f>
        <v>0</v>
      </c>
      <c r="AA250" s="373">
        <f>'Аян '!AA120</f>
        <v>0</v>
      </c>
      <c r="AB250" s="373">
        <f>'Аян '!AB120</f>
        <v>0</v>
      </c>
      <c r="AC250" s="629">
        <f>'Аян '!AC120</f>
        <v>0</v>
      </c>
      <c r="AD250" s="373">
        <f>'Аян '!AC120</f>
        <v>0</v>
      </c>
      <c r="AE250" s="373"/>
      <c r="AF250" s="1364"/>
      <c r="AG250" s="1356"/>
      <c r="AH250" s="385"/>
      <c r="AI250" s="385"/>
      <c r="AJ250" s="1243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</row>
    <row r="251" spans="1:201" x14ac:dyDescent="0.25">
      <c r="A251" s="19">
        <v>1</v>
      </c>
      <c r="B251" s="493" t="s">
        <v>377</v>
      </c>
      <c r="C251" s="114">
        <f>'Аян '!C121</f>
        <v>8500</v>
      </c>
      <c r="D251" s="114">
        <f>'Аян '!D121</f>
        <v>4958</v>
      </c>
      <c r="E251" s="114">
        <f>'Аян '!E121</f>
        <v>7345.9000000000005</v>
      </c>
      <c r="F251" s="164">
        <f>'Аян '!F121</f>
        <v>148.16256555062526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373">
        <f>'Аян '!S121</f>
        <v>0</v>
      </c>
      <c r="T251" s="373">
        <f>'Аян '!T121</f>
        <v>0</v>
      </c>
      <c r="U251" s="373">
        <f>'Аян '!U121</f>
        <v>0</v>
      </c>
      <c r="V251" s="373">
        <f>'Аян '!V121</f>
        <v>0</v>
      </c>
      <c r="W251" s="373">
        <f>'Аян '!W121</f>
        <v>0</v>
      </c>
      <c r="X251" s="1108">
        <f>'Аян '!X121</f>
        <v>0</v>
      </c>
      <c r="Y251" s="373">
        <f>'Аян '!Y121</f>
        <v>0</v>
      </c>
      <c r="Z251" s="373">
        <f>'Аян '!Z121</f>
        <v>0</v>
      </c>
      <c r="AA251" s="373">
        <f>'Аян '!AA121</f>
        <v>0</v>
      </c>
      <c r="AB251" s="373">
        <f>'Аян '!AB121</f>
        <v>0</v>
      </c>
      <c r="AC251" s="629">
        <f>'Аян '!AC121</f>
        <v>0</v>
      </c>
      <c r="AD251" s="373">
        <f>'Аян '!AC121</f>
        <v>0</v>
      </c>
      <c r="AE251" s="373"/>
      <c r="AF251" s="1364">
        <f>'Аян '!AD118</f>
        <v>0</v>
      </c>
      <c r="AG251" s="1356">
        <f>'Аян '!AE118</f>
        <v>0</v>
      </c>
      <c r="AH251" s="385"/>
      <c r="AI251" s="385"/>
      <c r="AJ251" s="1243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</row>
    <row r="252" spans="1:201" ht="29.25" x14ac:dyDescent="0.25">
      <c r="A252" s="19">
        <v>1</v>
      </c>
      <c r="B252" s="493" t="s">
        <v>353</v>
      </c>
      <c r="C252" s="114">
        <f>'Аян '!C122</f>
        <v>2000</v>
      </c>
      <c r="D252" s="114">
        <f>'Аян '!D122</f>
        <v>1167</v>
      </c>
      <c r="E252" s="114">
        <f>'Аян '!E122</f>
        <v>1107</v>
      </c>
      <c r="F252" s="164">
        <f>'Аян '!F122</f>
        <v>94.85861182519281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373">
        <f>'Аян '!S122</f>
        <v>0</v>
      </c>
      <c r="T252" s="373">
        <f>'Аян '!T122</f>
        <v>0</v>
      </c>
      <c r="U252" s="373">
        <f>'Аян '!U122</f>
        <v>0</v>
      </c>
      <c r="V252" s="373">
        <f>'Аян '!V122</f>
        <v>0</v>
      </c>
      <c r="W252" s="373">
        <f>'Аян '!W122</f>
        <v>0</v>
      </c>
      <c r="X252" s="1108">
        <f>'Аян '!X122</f>
        <v>0</v>
      </c>
      <c r="Y252" s="373">
        <f>'Аян '!Y122</f>
        <v>0</v>
      </c>
      <c r="Z252" s="373">
        <f>'Аян '!Z122</f>
        <v>0</v>
      </c>
      <c r="AA252" s="373">
        <f>'Аян '!AA122</f>
        <v>0</v>
      </c>
      <c r="AB252" s="373">
        <f>'Аян '!AB122</f>
        <v>0</v>
      </c>
      <c r="AC252" s="629">
        <f>'Аян '!AC122</f>
        <v>0</v>
      </c>
      <c r="AD252" s="373">
        <f>'Аян '!AC122</f>
        <v>0</v>
      </c>
      <c r="AE252" s="373"/>
      <c r="AF252" s="1364">
        <f>'Аян '!AD119</f>
        <v>0</v>
      </c>
      <c r="AG252" s="1356">
        <f>'Аян '!AE119</f>
        <v>0</v>
      </c>
      <c r="AH252" s="385"/>
      <c r="AI252" s="385"/>
      <c r="AJ252" s="1243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</row>
    <row r="253" spans="1:201" ht="30" x14ac:dyDescent="0.25">
      <c r="A253" s="19">
        <v>1</v>
      </c>
      <c r="B253" s="336" t="s">
        <v>201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373">
        <f>'Аян '!S123</f>
        <v>0</v>
      </c>
      <c r="T253" s="373">
        <f>'Аян '!T123</f>
        <v>0</v>
      </c>
      <c r="U253" s="373">
        <f>'Аян '!U123</f>
        <v>0</v>
      </c>
      <c r="V253" s="373">
        <f>'Аян '!V123</f>
        <v>0</v>
      </c>
      <c r="W253" s="373">
        <f>'Аян '!W123</f>
        <v>0</v>
      </c>
      <c r="X253" s="1108">
        <f>'Аян '!X123</f>
        <v>0</v>
      </c>
      <c r="Y253" s="373">
        <f>'Аян '!Y123</f>
        <v>0</v>
      </c>
      <c r="Z253" s="373">
        <f>'Аян '!Z123</f>
        <v>0</v>
      </c>
      <c r="AA253" s="373">
        <f>'Аян '!AA123</f>
        <v>0</v>
      </c>
      <c r="AB253" s="373">
        <f>'Аян '!AB123</f>
        <v>0</v>
      </c>
      <c r="AC253" s="629">
        <f>'Аян '!AC123</f>
        <v>0</v>
      </c>
      <c r="AD253" s="373">
        <f>'Аян '!AC123</f>
        <v>0</v>
      </c>
      <c r="AE253" s="373"/>
      <c r="AF253" s="1364">
        <f>'Аян '!AD120</f>
        <v>0</v>
      </c>
      <c r="AG253" s="1356">
        <f>'Аян '!AE120</f>
        <v>0</v>
      </c>
      <c r="AH253" s="385"/>
      <c r="AI253" s="385"/>
      <c r="AJ253" s="1243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</row>
    <row r="254" spans="1:201" ht="75" x14ac:dyDescent="0.25">
      <c r="A254" s="19">
        <v>1</v>
      </c>
      <c r="B254" s="500" t="s">
        <v>361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373">
        <f>'Аян '!S124</f>
        <v>0</v>
      </c>
      <c r="T254" s="373">
        <f>'Аян '!T124</f>
        <v>0</v>
      </c>
      <c r="U254" s="373">
        <f>'Аян '!U124</f>
        <v>0</v>
      </c>
      <c r="V254" s="373">
        <f>'Аян '!V124</f>
        <v>0</v>
      </c>
      <c r="W254" s="373">
        <f>'Аян '!W124</f>
        <v>0</v>
      </c>
      <c r="X254" s="1108">
        <f>'Аян '!X124</f>
        <v>0</v>
      </c>
      <c r="Y254" s="373">
        <f>'Аян '!Y124</f>
        <v>0</v>
      </c>
      <c r="Z254" s="373">
        <f>'Аян '!Z124</f>
        <v>0</v>
      </c>
      <c r="AA254" s="373">
        <f>'Аян '!AA124</f>
        <v>0</v>
      </c>
      <c r="AB254" s="373">
        <f>'Аян '!AB124</f>
        <v>0</v>
      </c>
      <c r="AC254" s="629">
        <f>'Аян '!AC124</f>
        <v>0</v>
      </c>
      <c r="AD254" s="373">
        <f>'Аян '!AC124</f>
        <v>0</v>
      </c>
      <c r="AE254" s="373"/>
      <c r="AF254" s="1364">
        <f>'Аян '!AD121</f>
        <v>0</v>
      </c>
      <c r="AG254" s="1356">
        <f>'Аян '!AE121</f>
        <v>0</v>
      </c>
      <c r="AH254" s="385"/>
      <c r="AI254" s="385"/>
      <c r="AJ254" s="1243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</row>
    <row r="255" spans="1:201" ht="29.25" x14ac:dyDescent="0.25">
      <c r="A255" s="19">
        <v>1</v>
      </c>
      <c r="B255" s="493" t="s">
        <v>279</v>
      </c>
      <c r="C255" s="114">
        <f>'Аян '!C125</f>
        <v>5954</v>
      </c>
      <c r="D255" s="114">
        <f>'Аян '!D125</f>
        <v>3472</v>
      </c>
      <c r="E255" s="114">
        <f>'Аян '!E125</f>
        <v>1616.5150000000001</v>
      </c>
      <c r="F255" s="164">
        <f>'Аян '!F125</f>
        <v>46.558611751152078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373">
        <f>'Аян '!S125</f>
        <v>0</v>
      </c>
      <c r="T255" s="373">
        <f>'Аян '!T125</f>
        <v>0</v>
      </c>
      <c r="U255" s="373">
        <f>'Аян '!U125</f>
        <v>0</v>
      </c>
      <c r="V255" s="373">
        <f>'Аян '!V125</f>
        <v>0</v>
      </c>
      <c r="W255" s="373">
        <f>'Аян '!W125</f>
        <v>0</v>
      </c>
      <c r="X255" s="1108">
        <f>'Аян '!X125</f>
        <v>0</v>
      </c>
      <c r="Y255" s="373">
        <f>'Аян '!Y125</f>
        <v>0</v>
      </c>
      <c r="Z255" s="373">
        <f>'Аян '!Z125</f>
        <v>0</v>
      </c>
      <c r="AA255" s="373">
        <f>'Аян '!AA125</f>
        <v>0</v>
      </c>
      <c r="AB255" s="373">
        <f>'Аян '!AB125</f>
        <v>0</v>
      </c>
      <c r="AC255" s="629">
        <f>'Аян '!AC125</f>
        <v>0</v>
      </c>
      <c r="AD255" s="373">
        <f>'Аян '!AC125</f>
        <v>0</v>
      </c>
      <c r="AE255" s="373"/>
      <c r="AF255" s="1364">
        <f>'Аян '!AD122</f>
        <v>0</v>
      </c>
      <c r="AG255" s="1356">
        <f>'Аян '!AE122</f>
        <v>0</v>
      </c>
      <c r="AH255" s="385"/>
      <c r="AI255" s="385"/>
      <c r="AJ255" s="1243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</row>
    <row r="256" spans="1:201" ht="30" x14ac:dyDescent="0.25">
      <c r="A256" s="19">
        <v>1</v>
      </c>
      <c r="B256" s="337" t="s">
        <v>308</v>
      </c>
      <c r="C256" s="114">
        <f>'Аян '!C126</f>
        <v>1171</v>
      </c>
      <c r="D256" s="114">
        <f>'Аян '!D126</f>
        <v>682</v>
      </c>
      <c r="E256" s="114">
        <f>'Аян '!E126</f>
        <v>612</v>
      </c>
      <c r="F256" s="164">
        <f>'Аян '!F126</f>
        <v>89.73607038123167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373">
        <f>'Аян '!S126</f>
        <v>0</v>
      </c>
      <c r="T256" s="373">
        <f>'Аян '!T126</f>
        <v>0</v>
      </c>
      <c r="U256" s="373">
        <f>'Аян '!U126</f>
        <v>0</v>
      </c>
      <c r="V256" s="373">
        <f>'Аян '!V126</f>
        <v>0</v>
      </c>
      <c r="W256" s="373">
        <f>'Аян '!W126</f>
        <v>0</v>
      </c>
      <c r="X256" s="1108">
        <f>'Аян '!X126</f>
        <v>0</v>
      </c>
      <c r="Y256" s="373">
        <f>'Аян '!Y126</f>
        <v>0</v>
      </c>
      <c r="Z256" s="373">
        <f>'Аян '!Z126</f>
        <v>0</v>
      </c>
      <c r="AA256" s="373">
        <f>'Аян '!AA126</f>
        <v>0</v>
      </c>
      <c r="AB256" s="373">
        <f>'Аян '!AB126</f>
        <v>0</v>
      </c>
      <c r="AC256" s="629">
        <f>'Аян '!AC126</f>
        <v>0</v>
      </c>
      <c r="AD256" s="373">
        <f>'Аян '!AC126</f>
        <v>0</v>
      </c>
      <c r="AE256" s="373"/>
      <c r="AF256" s="1364">
        <f>'Аян '!AD123</f>
        <v>0</v>
      </c>
      <c r="AG256" s="1356">
        <f>'Аян '!AE123</f>
        <v>0</v>
      </c>
      <c r="AH256" s="385"/>
      <c r="AI256" s="385"/>
      <c r="AJ256" s="1243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</row>
    <row r="257" spans="1:201" ht="29.25" x14ac:dyDescent="0.25">
      <c r="A257" s="19">
        <v>1</v>
      </c>
      <c r="B257" s="493" t="s">
        <v>280</v>
      </c>
      <c r="C257" s="114">
        <f>'Аян '!C127</f>
        <v>4404.255319148936</v>
      </c>
      <c r="D257" s="114">
        <f>'Аян '!D127</f>
        <v>2569.4468085106382</v>
      </c>
      <c r="E257" s="114">
        <f>'Аян '!E127</f>
        <v>2895.4787234042551</v>
      </c>
      <c r="F257" s="164">
        <f>'Аян '!F127</f>
        <v>112.68879798615481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373">
        <f>'Аян '!S127</f>
        <v>0</v>
      </c>
      <c r="T257" s="373">
        <f>'Аян '!T127</f>
        <v>0</v>
      </c>
      <c r="U257" s="373">
        <f>'Аян '!U127</f>
        <v>0</v>
      </c>
      <c r="V257" s="373">
        <f>'Аян '!V127</f>
        <v>0</v>
      </c>
      <c r="W257" s="373">
        <f>'Аян '!W127</f>
        <v>0</v>
      </c>
      <c r="X257" s="1108">
        <f>'Аян '!X127</f>
        <v>0</v>
      </c>
      <c r="Y257" s="373">
        <f>'Аян '!Y127</f>
        <v>0</v>
      </c>
      <c r="Z257" s="373">
        <f>'Аян '!Z127</f>
        <v>0</v>
      </c>
      <c r="AA257" s="373">
        <f>'Аян '!AA127</f>
        <v>0</v>
      </c>
      <c r="AB257" s="373">
        <f>'Аян '!AB127</f>
        <v>0</v>
      </c>
      <c r="AC257" s="629">
        <f>'Аян '!AC127</f>
        <v>0</v>
      </c>
      <c r="AD257" s="373">
        <f>'Аян '!AC127</f>
        <v>0</v>
      </c>
      <c r="AE257" s="373"/>
      <c r="AF257" s="1364">
        <f>'Аян '!AD124</f>
        <v>0</v>
      </c>
      <c r="AG257" s="1356">
        <f>'Аян '!AE124</f>
        <v>0</v>
      </c>
      <c r="AH257" s="385"/>
      <c r="AI257" s="385"/>
      <c r="AJ257" s="1243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</row>
    <row r="258" spans="1:201" ht="29.25" x14ac:dyDescent="0.25">
      <c r="A258" s="19">
        <v>1</v>
      </c>
      <c r="B258" s="339" t="s">
        <v>281</v>
      </c>
      <c r="C258" s="114">
        <f>'Аян '!C128</f>
        <v>2208</v>
      </c>
      <c r="D258" s="114">
        <f>'Аян '!D128</f>
        <v>1288</v>
      </c>
      <c r="E258" s="114">
        <f>'Аян '!E128</f>
        <v>1391</v>
      </c>
      <c r="F258" s="164">
        <f>'Аян '!F128</f>
        <v>107.99689440993789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3183.1</v>
      </c>
      <c r="R258" s="373">
        <f>'Аян '!R128</f>
        <v>3183.1</v>
      </c>
      <c r="S258" s="373">
        <f>'Аян '!S128</f>
        <v>3183.1</v>
      </c>
      <c r="T258" s="373">
        <f>'Аян '!T128</f>
        <v>3183.1</v>
      </c>
      <c r="U258" s="373">
        <f>'Аян '!U128</f>
        <v>3183.1</v>
      </c>
      <c r="V258" s="373">
        <f>'Аян '!V128</f>
        <v>1856.8083333333334</v>
      </c>
      <c r="W258" s="373">
        <f>'Аян '!W128</f>
        <v>1761.4694500000003</v>
      </c>
      <c r="X258" s="1108">
        <f>'Аян '!X128</f>
        <v>0</v>
      </c>
      <c r="Y258" s="373">
        <f>'Аян '!Y128</f>
        <v>0</v>
      </c>
      <c r="Z258" s="373">
        <f>'Аян '!Z128</f>
        <v>-95.338883333333115</v>
      </c>
      <c r="AA258" s="373">
        <f>'Аян '!AA128</f>
        <v>0</v>
      </c>
      <c r="AB258" s="373">
        <f>'Аян '!AB128</f>
        <v>-0.63663999999999998</v>
      </c>
      <c r="AC258" s="629">
        <f>'Аян '!AC128</f>
        <v>1760.8328100000003</v>
      </c>
      <c r="AD258" s="373">
        <f>'Аян '!AC128</f>
        <v>1760.8328100000003</v>
      </c>
      <c r="AE258" s="373"/>
      <c r="AF258" s="1364">
        <f>'Аян '!AD125</f>
        <v>0</v>
      </c>
      <c r="AG258" s="1356">
        <f>'Аян '!AE125</f>
        <v>0</v>
      </c>
      <c r="AH258" s="385"/>
      <c r="AI258" s="385"/>
      <c r="AJ258" s="1243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</row>
    <row r="259" spans="1:201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12544.27619047619</v>
      </c>
      <c r="E259" s="114">
        <f>'Аян '!E129</f>
        <v>11499.138809523809</v>
      </c>
      <c r="F259" s="164">
        <f>'Аян '!F129</f>
        <v>91.66841222974773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60706.464549999997</v>
      </c>
      <c r="R259" s="373">
        <f>'Аян '!R129</f>
        <v>60706.464549999997</v>
      </c>
      <c r="S259" s="373">
        <f>'Аян '!S129</f>
        <v>60706.464549999997</v>
      </c>
      <c r="T259" s="373">
        <f>'Аян '!T129</f>
        <v>60706.464549999997</v>
      </c>
      <c r="U259" s="373">
        <f>'Аян '!U129</f>
        <v>60706.464549999997</v>
      </c>
      <c r="V259" s="373">
        <f>'Аян '!V129</f>
        <v>35490.360751666674</v>
      </c>
      <c r="W259" s="373">
        <f>'Аян '!W129</f>
        <v>34994.77087</v>
      </c>
      <c r="X259" s="1108">
        <f>'Аян '!X129</f>
        <v>0</v>
      </c>
      <c r="Y259" s="373">
        <f>'Аян '!Y129</f>
        <v>0</v>
      </c>
      <c r="Z259" s="373">
        <f>'Аян '!Z129</f>
        <v>-495.58988166666944</v>
      </c>
      <c r="AA259" s="373">
        <f>'Аян '!AA129</f>
        <v>0</v>
      </c>
      <c r="AB259" s="373">
        <f>'Аян '!AB129</f>
        <v>-75.228929999999991</v>
      </c>
      <c r="AC259" s="629">
        <f>'Аян '!AC129</f>
        <v>34919.541940000003</v>
      </c>
      <c r="AD259" s="373">
        <f>'Аян '!AC129</f>
        <v>34919.541940000003</v>
      </c>
      <c r="AE259" s="373"/>
      <c r="AF259" s="1364">
        <f>'Аян '!AD126</f>
        <v>0</v>
      </c>
      <c r="AG259" s="1356">
        <f>'Аян '!AE126</f>
        <v>0</v>
      </c>
      <c r="AH259" s="385"/>
      <c r="AI259" s="385"/>
      <c r="AJ259" s="1243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</row>
    <row r="260" spans="1:201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360</v>
      </c>
      <c r="E260" s="114">
        <f>'Аян '!E130</f>
        <v>357</v>
      </c>
      <c r="F260" s="164">
        <f>'Аян '!F130</f>
        <v>99.166666666666671</v>
      </c>
      <c r="G260" s="158">
        <f>'Аян '!G130</f>
        <v>10.512987012987013</v>
      </c>
      <c r="H260" s="158">
        <f>'Аян '!H130</f>
        <v>8.7563025210084042</v>
      </c>
      <c r="I260" s="153">
        <f>'Аян '!I130</f>
        <v>6476</v>
      </c>
      <c r="J260" s="153">
        <f>'Аян '!J130</f>
        <v>3778</v>
      </c>
      <c r="K260" s="153">
        <f>'Аян '!K130</f>
        <v>3126</v>
      </c>
      <c r="L260" s="153">
        <f>'Аян '!L130</f>
        <v>82.742191635786128</v>
      </c>
      <c r="M260" s="153">
        <f>'Аян '!M130</f>
        <v>22</v>
      </c>
      <c r="N260" s="153">
        <f>'Аян '!N130</f>
        <v>243.58441558441561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373">
        <f>'Аян '!S130</f>
        <v>0</v>
      </c>
      <c r="T260" s="373">
        <f>'Аян '!T130</f>
        <v>0</v>
      </c>
      <c r="U260" s="373">
        <f>'Аян '!U130</f>
        <v>0</v>
      </c>
      <c r="V260" s="373">
        <f>'Аян '!V130</f>
        <v>0</v>
      </c>
      <c r="W260" s="373">
        <f>'Аян '!W130</f>
        <v>0</v>
      </c>
      <c r="X260" s="1108">
        <f>'Аян '!X130</f>
        <v>0</v>
      </c>
      <c r="Y260" s="373">
        <f>'Аян '!Y130</f>
        <v>0</v>
      </c>
      <c r="Z260" s="373">
        <f>'Аян '!Z130</f>
        <v>0</v>
      </c>
      <c r="AA260" s="373">
        <f>'Аян '!AA130</f>
        <v>0</v>
      </c>
      <c r="AB260" s="373">
        <f>'Аян '!AB130</f>
        <v>0</v>
      </c>
      <c r="AC260" s="629">
        <f>'Аян '!AC130</f>
        <v>0</v>
      </c>
      <c r="AD260" s="373">
        <f>'Аян '!AC130</f>
        <v>0</v>
      </c>
      <c r="AE260" s="373"/>
      <c r="AF260" s="1364">
        <f>'Аян '!AD127</f>
        <v>0</v>
      </c>
      <c r="AG260" s="1356">
        <f>'Аян '!AE127</f>
        <v>0</v>
      </c>
      <c r="AH260" s="385"/>
      <c r="AI260" s="385"/>
      <c r="AJ260" s="1243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</row>
    <row r="261" spans="1:201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12</v>
      </c>
      <c r="E261" s="114">
        <f>'Аян '!E131</f>
        <v>16</v>
      </c>
      <c r="F261" s="164">
        <f>'Аян '!F131</f>
        <v>133.33333333333331</v>
      </c>
      <c r="G261" s="158">
        <f>'Аян '!G131</f>
        <v>8</v>
      </c>
      <c r="H261" s="158">
        <f>'Аян '!H131</f>
        <v>9.75</v>
      </c>
      <c r="I261" s="153">
        <f>'Аян '!I131</f>
        <v>160</v>
      </c>
      <c r="J261" s="153">
        <f>'Аян '!J131</f>
        <v>93</v>
      </c>
      <c r="K261" s="153">
        <f>'Аян '!K131</f>
        <v>156</v>
      </c>
      <c r="L261" s="153">
        <f>'Аян '!L131</f>
        <v>167.74193548387098</v>
      </c>
      <c r="M261" s="153">
        <f>'Аян '!M131</f>
        <v>1</v>
      </c>
      <c r="N261" s="153">
        <f>'Аян '!N131</f>
        <v>267.42857142857144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373">
        <f>'Аян '!S131</f>
        <v>0</v>
      </c>
      <c r="T261" s="373">
        <f>'Аян '!T131</f>
        <v>0</v>
      </c>
      <c r="U261" s="373">
        <f>'Аян '!U131</f>
        <v>0</v>
      </c>
      <c r="V261" s="373">
        <f>'Аян '!V131</f>
        <v>0</v>
      </c>
      <c r="W261" s="373">
        <f>'Аян '!W131</f>
        <v>0</v>
      </c>
      <c r="X261" s="1108">
        <f>'Аян '!X131</f>
        <v>0</v>
      </c>
      <c r="Y261" s="373">
        <f>'Аян '!Y131</f>
        <v>0</v>
      </c>
      <c r="Z261" s="373">
        <f>'Аян '!Z131</f>
        <v>0</v>
      </c>
      <c r="AA261" s="373">
        <f>'Аян '!AA131</f>
        <v>0</v>
      </c>
      <c r="AB261" s="373">
        <f>'Аян '!AB131</f>
        <v>0</v>
      </c>
      <c r="AC261" s="629">
        <f>'Аян '!AC131</f>
        <v>0</v>
      </c>
      <c r="AD261" s="373">
        <f>'Аян '!AC131</f>
        <v>0</v>
      </c>
      <c r="AE261" s="373"/>
      <c r="AF261" s="1364">
        <f>'Аян '!AD128</f>
        <v>0</v>
      </c>
      <c r="AG261" s="1356">
        <f>'Аян '!AE128</f>
        <v>0</v>
      </c>
      <c r="AH261" s="385"/>
      <c r="AI261" s="385"/>
      <c r="AJ261" s="1243"/>
    </row>
    <row r="262" spans="1:201" x14ac:dyDescent="0.25">
      <c r="A262" s="19">
        <v>1</v>
      </c>
      <c r="B262" s="825" t="s">
        <v>77</v>
      </c>
      <c r="C262" s="114">
        <f>'Аян '!C132</f>
        <v>636</v>
      </c>
      <c r="D262" s="114">
        <f>'Аян '!D132</f>
        <v>372</v>
      </c>
      <c r="E262" s="114">
        <f>'Аян '!E132</f>
        <v>373</v>
      </c>
      <c r="F262" s="164">
        <f>'Аян '!F132</f>
        <v>100.26881720430107</v>
      </c>
      <c r="G262" s="158">
        <f>'Аян '!G132</f>
        <v>10.433962264150944</v>
      </c>
      <c r="H262" s="158">
        <f>'Аян '!H132</f>
        <v>8.798927613941018</v>
      </c>
      <c r="I262" s="153">
        <f>'Аян '!I132</f>
        <v>6636</v>
      </c>
      <c r="J262" s="153">
        <f>'Аян '!J132</f>
        <v>3871</v>
      </c>
      <c r="K262" s="153">
        <f>'Аян '!K132</f>
        <v>3282</v>
      </c>
      <c r="L262" s="153">
        <f>'Аян '!L132</f>
        <v>84.784293464221122</v>
      </c>
      <c r="M262" s="153">
        <f>'Аян '!M132</f>
        <v>23</v>
      </c>
      <c r="N262" s="153">
        <f>'Аян '!N132</f>
        <v>244.62111801242233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18050.568721539195</v>
      </c>
      <c r="R262" s="373">
        <f>'Аян '!R132</f>
        <v>18050.568721539195</v>
      </c>
      <c r="S262" s="373">
        <f>'Аян '!S132</f>
        <v>18050.568721539195</v>
      </c>
      <c r="T262" s="373">
        <f>'Аян '!T132</f>
        <v>18050.568721539195</v>
      </c>
      <c r="U262" s="373">
        <f>'Аян '!U132</f>
        <v>18050.568721539195</v>
      </c>
      <c r="V262" s="373">
        <f>'Аян '!V132</f>
        <v>10529.498420897864</v>
      </c>
      <c r="W262" s="373">
        <f>'Аян '!W132</f>
        <v>9461.5964800000038</v>
      </c>
      <c r="X262" s="1108">
        <f>'Аян '!X132</f>
        <v>0</v>
      </c>
      <c r="Y262" s="373">
        <f>'Аян '!Y132</f>
        <v>0</v>
      </c>
      <c r="Z262" s="373">
        <f>'Аян '!Z132</f>
        <v>-1067.9019408978602</v>
      </c>
      <c r="AA262" s="373">
        <f>'Аян '!AA132</f>
        <v>0</v>
      </c>
      <c r="AB262" s="373">
        <f>'Аян '!AB132</f>
        <v>-41.941220000000001</v>
      </c>
      <c r="AC262" s="629">
        <f>'Аян '!AC132</f>
        <v>9419.6552600000032</v>
      </c>
      <c r="AD262" s="373">
        <f>'Аян '!AC132</f>
        <v>9419.6552600000032</v>
      </c>
      <c r="AE262" s="373">
        <f>AC262/V262*100</f>
        <v>89.45967683802337</v>
      </c>
      <c r="AF262" s="1364">
        <f>'Аян '!AD129</f>
        <v>0</v>
      </c>
      <c r="AG262" s="1356">
        <f>'Аян '!AE129</f>
        <v>0</v>
      </c>
      <c r="AH262" s="385"/>
      <c r="AI262" s="385"/>
      <c r="AJ262" s="1243"/>
    </row>
    <row r="263" spans="1:201" x14ac:dyDescent="0.25">
      <c r="A263" s="19">
        <v>1</v>
      </c>
      <c r="B263" s="309" t="s">
        <v>210</v>
      </c>
      <c r="C263" s="114">
        <f>'Аян '!C133</f>
        <v>1000</v>
      </c>
      <c r="D263" s="114">
        <f>'Аян '!D133</f>
        <v>583</v>
      </c>
      <c r="E263" s="114">
        <f>'Аян '!E133</f>
        <v>1196</v>
      </c>
      <c r="F263" s="164">
        <f>'Аян '!F133</f>
        <v>205.14579759862778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373">
        <f>'Аян '!S133</f>
        <v>0</v>
      </c>
      <c r="T263" s="373">
        <f>'Аян '!T133</f>
        <v>0</v>
      </c>
      <c r="U263" s="373">
        <f>'Аян '!U133</f>
        <v>0</v>
      </c>
      <c r="V263" s="373">
        <f>'Аян '!V133</f>
        <v>0</v>
      </c>
      <c r="W263" s="373">
        <f>'Аян '!W133</f>
        <v>0</v>
      </c>
      <c r="X263" s="1108">
        <f>'Аян '!X133</f>
        <v>0</v>
      </c>
      <c r="Y263" s="373">
        <f>'Аян '!Y133</f>
        <v>0</v>
      </c>
      <c r="Z263" s="373">
        <f>'Аян '!Z133</f>
        <v>0</v>
      </c>
      <c r="AA263" s="373">
        <f>'Аян '!AA133</f>
        <v>0</v>
      </c>
      <c r="AB263" s="373">
        <f>'Аян '!AB133</f>
        <v>0</v>
      </c>
      <c r="AC263" s="629">
        <f>'Аян '!AC133</f>
        <v>0</v>
      </c>
      <c r="AD263" s="373">
        <f>'Аян '!AC133</f>
        <v>0</v>
      </c>
      <c r="AE263" s="373"/>
      <c r="AF263" s="1364">
        <f>'Аян '!AD130</f>
        <v>0</v>
      </c>
      <c r="AG263" s="1356">
        <f>'Аян '!AE130</f>
        <v>0</v>
      </c>
      <c r="AH263" s="385"/>
      <c r="AI263" s="385"/>
      <c r="AJ263" s="1243"/>
    </row>
    <row r="264" spans="1:201" x14ac:dyDescent="0.25">
      <c r="A264" s="19">
        <v>1</v>
      </c>
      <c r="B264" s="327" t="s">
        <v>211</v>
      </c>
      <c r="C264" s="114">
        <f>'Аян '!C134</f>
        <v>997</v>
      </c>
      <c r="D264" s="114">
        <f>'Аян '!D134</f>
        <v>582</v>
      </c>
      <c r="E264" s="114">
        <f>'Аян '!E134</f>
        <v>1196</v>
      </c>
      <c r="F264" s="164">
        <f>'Аян '!F134</f>
        <v>205.49828178694156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373">
        <f>'Аян '!S134</f>
        <v>0</v>
      </c>
      <c r="T264" s="373">
        <f>'Аян '!T134</f>
        <v>0</v>
      </c>
      <c r="U264" s="373">
        <f>'Аян '!U134</f>
        <v>0</v>
      </c>
      <c r="V264" s="373">
        <f>'Аян '!V134</f>
        <v>0</v>
      </c>
      <c r="W264" s="373">
        <f>'Аян '!W134</f>
        <v>0</v>
      </c>
      <c r="X264" s="1108">
        <f>'Аян '!X134</f>
        <v>0</v>
      </c>
      <c r="Y264" s="373">
        <f>'Аян '!Y134</f>
        <v>0</v>
      </c>
      <c r="Z264" s="373">
        <f>'Аян '!Z134</f>
        <v>0</v>
      </c>
      <c r="AA264" s="373">
        <f>'Аян '!AA134</f>
        <v>0</v>
      </c>
      <c r="AB264" s="373">
        <f>'Аян '!AB134</f>
        <v>0</v>
      </c>
      <c r="AC264" s="629">
        <f>'Аян '!AC134</f>
        <v>0</v>
      </c>
      <c r="AD264" s="373">
        <f>'Аян '!AC134</f>
        <v>0</v>
      </c>
      <c r="AE264" s="373"/>
      <c r="AF264" s="1364">
        <f>'Аян '!AD131</f>
        <v>0</v>
      </c>
      <c r="AG264" s="1356">
        <f>'Аян '!AE131</f>
        <v>0</v>
      </c>
      <c r="AH264" s="385"/>
      <c r="AI264" s="385"/>
      <c r="AJ264" s="1243"/>
    </row>
    <row r="265" spans="1:201" x14ac:dyDescent="0.25">
      <c r="A265" s="19">
        <v>1</v>
      </c>
      <c r="B265" s="359" t="s">
        <v>212</v>
      </c>
      <c r="C265" s="114">
        <f>'Аян '!C135</f>
        <v>3</v>
      </c>
      <c r="D265" s="114">
        <f>'Аян '!D135</f>
        <v>2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373">
        <f>'Аян '!S135</f>
        <v>0</v>
      </c>
      <c r="T265" s="373">
        <f>'Аян '!T135</f>
        <v>0</v>
      </c>
      <c r="U265" s="373">
        <f>'Аян '!U135</f>
        <v>0</v>
      </c>
      <c r="V265" s="373">
        <f>'Аян '!V135</f>
        <v>0</v>
      </c>
      <c r="W265" s="373">
        <f>'Аян '!W135</f>
        <v>0</v>
      </c>
      <c r="X265" s="1108">
        <f>'Аян '!X135</f>
        <v>0</v>
      </c>
      <c r="Y265" s="373">
        <f>'Аян '!Y135</f>
        <v>0</v>
      </c>
      <c r="Z265" s="373">
        <f>'Аян '!Z135</f>
        <v>0</v>
      </c>
      <c r="AA265" s="373">
        <f>'Аян '!AA135</f>
        <v>0</v>
      </c>
      <c r="AB265" s="373">
        <f>'Аян '!AB135</f>
        <v>0</v>
      </c>
      <c r="AC265" s="629">
        <f>'Аян '!AC135</f>
        <v>0</v>
      </c>
      <c r="AD265" s="373">
        <f>'Аян '!AC135</f>
        <v>0</v>
      </c>
      <c r="AE265" s="373"/>
      <c r="AF265" s="1364">
        <f>'Аян '!AD133</f>
        <v>0</v>
      </c>
      <c r="AG265" s="1356">
        <f>'Аян '!AE133</f>
        <v>0</v>
      </c>
      <c r="AH265" s="385"/>
      <c r="AI265" s="385"/>
      <c r="AJ265" s="1243"/>
    </row>
    <row r="266" spans="1:201" ht="30.75" thickBot="1" x14ac:dyDescent="0.3">
      <c r="A266" s="19">
        <v>1</v>
      </c>
      <c r="B266" s="360" t="s">
        <v>217</v>
      </c>
      <c r="C266" s="114">
        <f>'Аян '!C136</f>
        <v>1000</v>
      </c>
      <c r="D266" s="114">
        <f>'Аян '!D136</f>
        <v>583</v>
      </c>
      <c r="E266" s="114">
        <f>'Аян '!E136</f>
        <v>1196</v>
      </c>
      <c r="F266" s="164">
        <f>'Аян '!F136</f>
        <v>205.14579759862778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3569.5198</v>
      </c>
      <c r="R266" s="373">
        <f>'Аян '!R136</f>
        <v>3569.5198</v>
      </c>
      <c r="S266" s="373">
        <f>'Аян '!S136</f>
        <v>3569.5198</v>
      </c>
      <c r="T266" s="373">
        <f>'Аян '!T136</f>
        <v>3569.5198</v>
      </c>
      <c r="U266" s="373">
        <f>'Аян '!U136</f>
        <v>3569.5198</v>
      </c>
      <c r="V266" s="373">
        <f>'Аян '!V136</f>
        <v>2082.2198833333337</v>
      </c>
      <c r="W266" s="373">
        <f>'Аян '!W136</f>
        <v>2082.2198599999997</v>
      </c>
      <c r="X266" s="1108">
        <f>'Аян '!X136</f>
        <v>0</v>
      </c>
      <c r="Y266" s="373">
        <f>'Аян '!Y136</f>
        <v>0</v>
      </c>
      <c r="Z266" s="373">
        <f>'Аян '!Z136</f>
        <v>-2.3333333956543356E-5</v>
      </c>
      <c r="AA266" s="373">
        <f>'Аян '!AA136</f>
        <v>0</v>
      </c>
      <c r="AB266" s="373">
        <f>'Аян '!AB136</f>
        <v>-36.170470000000002</v>
      </c>
      <c r="AC266" s="629">
        <f>'Аян '!AC136</f>
        <v>2046.0493899999997</v>
      </c>
      <c r="AD266" s="373">
        <f>'Аян '!AC136</f>
        <v>2046.0493899999997</v>
      </c>
      <c r="AE266" s="373"/>
      <c r="AF266" s="1364">
        <f>'Аян '!AD134</f>
        <v>0</v>
      </c>
      <c r="AG266" s="1356">
        <f>'Аян '!AE134</f>
        <v>0</v>
      </c>
      <c r="AH266" s="385"/>
      <c r="AI266" s="385"/>
      <c r="AJ266" s="1243"/>
    </row>
    <row r="267" spans="1:201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5">
        <f t="shared" ref="O267:AC267" si="10">O268-O269-O319-O322-O326</f>
        <v>0</v>
      </c>
      <c r="P267" s="635">
        <f t="shared" ref="P267:Q267" si="11">P268-P269-P319-P322-P326</f>
        <v>0</v>
      </c>
      <c r="Q267" s="635">
        <f t="shared" si="11"/>
        <v>0</v>
      </c>
      <c r="R267" s="635">
        <f t="shared" ref="R267:S267" si="12">R268-R269-R319-R322-R326</f>
        <v>0</v>
      </c>
      <c r="S267" s="635">
        <f t="shared" si="12"/>
        <v>0</v>
      </c>
      <c r="T267" s="635">
        <f t="shared" ref="T267:U267" si="13">T268-T269-T319-T322-T326</f>
        <v>0</v>
      </c>
      <c r="U267" s="635">
        <f t="shared" si="13"/>
        <v>0</v>
      </c>
      <c r="V267" s="635">
        <f t="shared" si="10"/>
        <v>-2.1827872842550278E-11</v>
      </c>
      <c r="W267" s="635">
        <f t="shared" si="10"/>
        <v>2.1827872842550278E-11</v>
      </c>
      <c r="X267" s="635">
        <f t="shared" si="10"/>
        <v>0</v>
      </c>
      <c r="Y267" s="635">
        <f t="shared" si="10"/>
        <v>0</v>
      </c>
      <c r="Z267" s="635">
        <f t="shared" si="10"/>
        <v>0</v>
      </c>
      <c r="AA267" s="635">
        <f t="shared" si="10"/>
        <v>0</v>
      </c>
      <c r="AB267" s="635">
        <f t="shared" si="10"/>
        <v>-1.0658141036401503E-13</v>
      </c>
      <c r="AC267" s="635">
        <f t="shared" si="10"/>
        <v>1.6370904631912708E-11</v>
      </c>
      <c r="AD267" s="635"/>
      <c r="AE267" s="635"/>
      <c r="AF267" s="1361">
        <f>'1 уровень'!AF2683</f>
        <v>0</v>
      </c>
      <c r="AG267" s="1365">
        <f>'1 уровень'!AG2683</f>
        <v>0</v>
      </c>
      <c r="AH267" s="385"/>
      <c r="AI267" s="385"/>
      <c r="AJ267" s="1243"/>
    </row>
    <row r="268" spans="1:201" s="139" customFormat="1" x14ac:dyDescent="0.25">
      <c r="A268" s="19">
        <v>1</v>
      </c>
      <c r="B268" s="12" t="s">
        <v>95</v>
      </c>
      <c r="C268" s="140">
        <f>'1 уровень'!E2683</f>
        <v>0</v>
      </c>
      <c r="D268" s="140">
        <f>'1 уровень'!F2683</f>
        <v>0</v>
      </c>
      <c r="E268" s="140">
        <f>'1 уровень'!G2683</f>
        <v>0</v>
      </c>
      <c r="F268" s="151">
        <f>'1 уровень'!H2683</f>
        <v>0</v>
      </c>
      <c r="G268" s="152">
        <f>'1 уровень'!I2683</f>
        <v>0</v>
      </c>
      <c r="H268" s="152">
        <f>'1 уровень'!J2683</f>
        <v>0</v>
      </c>
      <c r="I268" s="22">
        <f>'1 уровень'!K2683</f>
        <v>0</v>
      </c>
      <c r="J268" s="22">
        <f>'1 уровень'!L2683</f>
        <v>0</v>
      </c>
      <c r="K268" s="22">
        <f>'1 уровень'!M2683</f>
        <v>0</v>
      </c>
      <c r="L268" s="22">
        <f>'1 уровень'!N2683</f>
        <v>0</v>
      </c>
      <c r="M268" s="22">
        <f>'1 уровень'!O2683</f>
        <v>0</v>
      </c>
      <c r="N268" s="22">
        <f>'1 уровень'!P2683</f>
        <v>0</v>
      </c>
      <c r="O268" s="152">
        <f>'1 уровень'!Q2683</f>
        <v>249555.27593325838</v>
      </c>
      <c r="P268" s="152">
        <f>'1 уровень'!R2683</f>
        <v>249555.27593325838</v>
      </c>
      <c r="Q268" s="152">
        <f>'1 уровень'!S2683</f>
        <v>249555.27593325838</v>
      </c>
      <c r="R268" s="152">
        <f>'1 уровень'!T2683</f>
        <v>249555.27593325838</v>
      </c>
      <c r="S268" s="152">
        <f>'1 уровень'!U2683</f>
        <v>249555.27593325838</v>
      </c>
      <c r="T268" s="152">
        <f>'1 уровень'!V2683</f>
        <v>249555.27593325838</v>
      </c>
      <c r="U268" s="152">
        <f>'1 уровень'!W2683</f>
        <v>249555.27593325838</v>
      </c>
      <c r="V268" s="152">
        <f>'1 уровень'!X2683</f>
        <v>146080.13714856736</v>
      </c>
      <c r="W268" s="152">
        <f>'1 уровень'!Y2683</f>
        <v>153390.32227</v>
      </c>
      <c r="X268" s="1111">
        <f>'1 уровень'!Z2683</f>
        <v>0</v>
      </c>
      <c r="Y268" s="152">
        <f>'1 уровень'!AA2683</f>
        <v>-586.42627000000005</v>
      </c>
      <c r="Z268" s="152">
        <f>'1 уровень'!AB2683</f>
        <v>7310.185121432607</v>
      </c>
      <c r="AA268" s="152">
        <f>'1 уровень'!AC2683</f>
        <v>0</v>
      </c>
      <c r="AB268" s="152">
        <f>'1 уровень'!AD2683</f>
        <v>-1696.1094899999998</v>
      </c>
      <c r="AC268" s="632">
        <f>'1 уровень'!AE2683</f>
        <v>151107.78651000001</v>
      </c>
      <c r="AD268" s="152">
        <f>W268/V268*100</f>
        <v>105.00422936624025</v>
      </c>
      <c r="AE268" s="152">
        <f>AC268/V268*100</f>
        <v>103.44170635349239</v>
      </c>
      <c r="AF268" s="1355">
        <f>'1 уровень'!AF2684</f>
        <v>0</v>
      </c>
      <c r="AG268" s="1360">
        <f>'1 уровень'!AG2684</f>
        <v>0</v>
      </c>
      <c r="AH268" s="385"/>
      <c r="AI268" s="385"/>
      <c r="AJ268" s="1243"/>
    </row>
    <row r="269" spans="1:201" s="139" customFormat="1" ht="29.25" x14ac:dyDescent="0.25">
      <c r="A269" s="19">
        <v>1</v>
      </c>
      <c r="B269" s="317" t="s">
        <v>7</v>
      </c>
      <c r="C269" s="21">
        <f>'1 уровень'!E2684</f>
        <v>3236</v>
      </c>
      <c r="D269" s="21">
        <f>'1 уровень'!F2684</f>
        <v>1887</v>
      </c>
      <c r="E269" s="21">
        <f>'1 уровень'!G2684</f>
        <v>2045</v>
      </c>
      <c r="F269" s="142">
        <f>'1 уровень'!H2684</f>
        <v>108.37307896131425</v>
      </c>
      <c r="G269" s="152">
        <f>'1 уровень'!I2684</f>
        <v>7.6455500618046974</v>
      </c>
      <c r="H269" s="152">
        <f>'1 уровень'!J2684</f>
        <v>7.3334963325183375</v>
      </c>
      <c r="I269" s="24">
        <f>'1 уровень'!K2684</f>
        <v>24741</v>
      </c>
      <c r="J269" s="24">
        <f>'1 уровень'!L2684</f>
        <v>14433</v>
      </c>
      <c r="K269" s="24">
        <f>'1 уровень'!M2684</f>
        <v>14997</v>
      </c>
      <c r="L269" s="24">
        <f>'1 уровень'!N2684</f>
        <v>103.90771149449178</v>
      </c>
      <c r="M269" s="24">
        <f>'1 уровень'!O2684</f>
        <v>75.546224128540302</v>
      </c>
      <c r="N269" s="24">
        <f>'1 уровень'!P2684</f>
        <v>340.31009694672889</v>
      </c>
      <c r="O269" s="152">
        <f>'1 уровень'!Q2684</f>
        <v>106711.12017946638</v>
      </c>
      <c r="P269" s="152">
        <f>'1 уровень'!R2684</f>
        <v>106711.12017946638</v>
      </c>
      <c r="Q269" s="152">
        <f>'1 уровень'!S2684</f>
        <v>106711.12017946638</v>
      </c>
      <c r="R269" s="152">
        <f>'1 уровень'!T2684</f>
        <v>106711.12017946638</v>
      </c>
      <c r="S269" s="152">
        <f>'1 уровень'!U2684</f>
        <v>106711.12017946638</v>
      </c>
      <c r="T269" s="152">
        <f>'1 уровень'!V2684</f>
        <v>106711.12017946638</v>
      </c>
      <c r="U269" s="152">
        <f>'1 уровень'!W2684</f>
        <v>106711.12017946638</v>
      </c>
      <c r="V269" s="152">
        <f>'1 уровень'!X2684</f>
        <v>62248.153438022055</v>
      </c>
      <c r="W269" s="152">
        <f>'1 уровень'!Y2684</f>
        <v>75059.497959999993</v>
      </c>
      <c r="X269" s="1111">
        <f>'1 уровень'!Z2684</f>
        <v>0</v>
      </c>
      <c r="Y269" s="152">
        <f>'1 уровень'!AA2684</f>
        <v>-586.42627000000005</v>
      </c>
      <c r="Z269" s="152">
        <f>'1 уровень'!AB2684</f>
        <v>12811.344521977939</v>
      </c>
      <c r="AA269" s="152">
        <f>'1 уровень'!AC2684</f>
        <v>0</v>
      </c>
      <c r="AB269" s="152">
        <f>'1 уровень'!AD2684</f>
        <v>-1324.5924199999997</v>
      </c>
      <c r="AC269" s="632">
        <f>'1 уровень'!AE2684</f>
        <v>73148.479269999996</v>
      </c>
      <c r="AD269" s="152">
        <f>W269/V269*100</f>
        <v>120.58108363765952</v>
      </c>
      <c r="AE269" s="152">
        <f>AC269/V269*100</f>
        <v>117.51108302807882</v>
      </c>
      <c r="AF269" s="1349">
        <f>'1 уровень'!AF2685</f>
        <v>0</v>
      </c>
      <c r="AG269" s="1360">
        <f>'1 уровень'!AG2685</f>
        <v>0</v>
      </c>
      <c r="AH269" s="385"/>
      <c r="AI269" s="385"/>
      <c r="AJ269" s="1243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</row>
    <row r="270" spans="1:201" x14ac:dyDescent="0.25">
      <c r="A270" s="19">
        <v>1</v>
      </c>
      <c r="B270" s="301" t="s">
        <v>14</v>
      </c>
      <c r="C270" s="29">
        <f>'1 уровень'!E2685</f>
        <v>0</v>
      </c>
      <c r="D270" s="29">
        <f>'1 уровень'!F2685</f>
        <v>0</v>
      </c>
      <c r="E270" s="29">
        <f>'1 уровень'!G2685</f>
        <v>0</v>
      </c>
      <c r="F270" s="144">
        <f>'1 уровень'!H2685</f>
        <v>0</v>
      </c>
      <c r="G270" s="158">
        <f>'1 уровень'!I2685</f>
        <v>0</v>
      </c>
      <c r="H270" s="158">
        <f>'1 уровень'!J2685</f>
        <v>0</v>
      </c>
      <c r="I270" s="153">
        <f>'1 уровень'!K2685</f>
        <v>0</v>
      </c>
      <c r="J270" s="153">
        <f>'1 уровень'!L2685</f>
        <v>0</v>
      </c>
      <c r="K270" s="153">
        <f>'1 уровень'!M2685</f>
        <v>0</v>
      </c>
      <c r="L270" s="153">
        <f>'1 уровень'!N2685</f>
        <v>0</v>
      </c>
      <c r="M270" s="153">
        <f>'1 уровень'!O2685</f>
        <v>0</v>
      </c>
      <c r="N270" s="153">
        <f>'1 уровень'!P2685</f>
        <v>0</v>
      </c>
      <c r="O270" s="152">
        <f>'1 уровень'!Q2685</f>
        <v>0</v>
      </c>
      <c r="P270" s="152">
        <f>'1 уровень'!R2685</f>
        <v>0</v>
      </c>
      <c r="Q270" s="152">
        <f>'1 уровень'!S2685</f>
        <v>0</v>
      </c>
      <c r="R270" s="152">
        <f>'1 уровень'!T2685</f>
        <v>0</v>
      </c>
      <c r="S270" s="152">
        <f>'1 уровень'!U2685</f>
        <v>0</v>
      </c>
      <c r="T270" s="152">
        <f>'1 уровень'!V2685</f>
        <v>0</v>
      </c>
      <c r="U270" s="152">
        <f>'1 уровень'!W2685</f>
        <v>0</v>
      </c>
      <c r="V270" s="152">
        <f>'1 уровень'!X2685</f>
        <v>0</v>
      </c>
      <c r="W270" s="152">
        <f>'1 уровень'!Y2685</f>
        <v>0</v>
      </c>
      <c r="X270" s="1111">
        <f>'1 уровень'!Z2685</f>
        <v>0</v>
      </c>
      <c r="Y270" s="152">
        <f>'1 уровень'!AA2685</f>
        <v>0</v>
      </c>
      <c r="Z270" s="152">
        <f>'1 уровень'!AB2685</f>
        <v>0</v>
      </c>
      <c r="AA270" s="152">
        <f>'1 уровень'!AC2685</f>
        <v>0</v>
      </c>
      <c r="AB270" s="152">
        <f>'1 уровень'!AD2685</f>
        <v>0</v>
      </c>
      <c r="AC270" s="632">
        <f>'1 уровень'!AE2685</f>
        <v>0</v>
      </c>
      <c r="AD270" s="152"/>
      <c r="AE270" s="152"/>
      <c r="AF270" s="1353">
        <f>'1 уровень'!AF2686</f>
        <v>0</v>
      </c>
      <c r="AG270" s="1360">
        <f>'1 уровень'!AG2686</f>
        <v>0</v>
      </c>
      <c r="AH270" s="385"/>
      <c r="AI270" s="385"/>
      <c r="AJ270" s="1243"/>
    </row>
    <row r="271" spans="1:201" x14ac:dyDescent="0.25">
      <c r="A271" s="19">
        <v>1</v>
      </c>
      <c r="B271" s="335" t="s">
        <v>382</v>
      </c>
      <c r="C271" s="29">
        <f>'1 уровень'!E2686</f>
        <v>0</v>
      </c>
      <c r="D271" s="29">
        <f>'1 уровень'!F2686</f>
        <v>0</v>
      </c>
      <c r="E271" s="29">
        <f>'1 уровень'!G2686</f>
        <v>0</v>
      </c>
      <c r="F271" s="144">
        <f>'1 уровень'!H2686</f>
        <v>0</v>
      </c>
      <c r="G271" s="158">
        <f>'1 уровень'!I2686</f>
        <v>0</v>
      </c>
      <c r="H271" s="158">
        <f>'1 уровень'!J2686</f>
        <v>0</v>
      </c>
      <c r="I271" s="153">
        <f>'1 уровень'!K2686</f>
        <v>0</v>
      </c>
      <c r="J271" s="153">
        <f>'1 уровень'!L2686</f>
        <v>0</v>
      </c>
      <c r="K271" s="153">
        <f>'1 уровень'!M2686</f>
        <v>0</v>
      </c>
      <c r="L271" s="153">
        <f>'1 уровень'!N2686</f>
        <v>0</v>
      </c>
      <c r="M271" s="153">
        <f>'1 уровень'!O2686</f>
        <v>0</v>
      </c>
      <c r="N271" s="153">
        <f>'1 уровень'!P2686</f>
        <v>0</v>
      </c>
      <c r="O271" s="152">
        <f>'1 уровень'!Q2686</f>
        <v>83053.22408</v>
      </c>
      <c r="P271" s="152">
        <f>'1 уровень'!R2686</f>
        <v>83053.22408</v>
      </c>
      <c r="Q271" s="152">
        <f>'1 уровень'!S2686</f>
        <v>83053.22408</v>
      </c>
      <c r="R271" s="152">
        <f>'1 уровень'!T2686</f>
        <v>83053.22408</v>
      </c>
      <c r="S271" s="152">
        <f>'1 уровень'!U2686</f>
        <v>83053.22408</v>
      </c>
      <c r="T271" s="152">
        <f>'1 уровень'!V2686</f>
        <v>83053.22408</v>
      </c>
      <c r="U271" s="152">
        <f>'1 уровень'!W2686</f>
        <v>83053.22408</v>
      </c>
      <c r="V271" s="152">
        <f>'1 уровень'!X2686</f>
        <v>48953.940234166657</v>
      </c>
      <c r="W271" s="152">
        <f>'1 уровень'!Y2686</f>
        <v>47634.171299999995</v>
      </c>
      <c r="X271" s="1111">
        <f>'1 уровень'!Z2686</f>
        <v>0</v>
      </c>
      <c r="Y271" s="152">
        <f>'1 уровень'!AA2686</f>
        <v>0</v>
      </c>
      <c r="Z271" s="152">
        <f>'1 уровень'!AB2686</f>
        <v>-1319.7689341666628</v>
      </c>
      <c r="AA271" s="152">
        <f>'1 уровень'!AC2686</f>
        <v>0</v>
      </c>
      <c r="AB271" s="152">
        <f>'1 уровень'!AD2686</f>
        <v>-230.27959000000001</v>
      </c>
      <c r="AC271" s="632">
        <f>'1 уровень'!AE2686</f>
        <v>47403.891709999996</v>
      </c>
      <c r="AD271" s="152">
        <f>W271/V271*100</f>
        <v>97.304059841039006</v>
      </c>
      <c r="AE271" s="152">
        <f>AC271/V271*100</f>
        <v>96.833659319858327</v>
      </c>
      <c r="AF271" s="1353">
        <f>'1 уровень'!AF2687</f>
        <v>0</v>
      </c>
      <c r="AG271" s="1360">
        <f>'1 уровень'!AG2687</f>
        <v>0</v>
      </c>
      <c r="AH271" s="385"/>
      <c r="AI271" s="385"/>
      <c r="AJ271" s="1243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  <c r="GL271" s="139"/>
      <c r="GM271" s="139"/>
      <c r="GN271" s="139"/>
      <c r="GO271" s="139"/>
      <c r="GP271" s="139"/>
      <c r="GQ271" s="139"/>
      <c r="GR271" s="139"/>
      <c r="GS271" s="139"/>
    </row>
    <row r="272" spans="1:201" x14ac:dyDescent="0.25">
      <c r="B272" s="335" t="s">
        <v>329</v>
      </c>
      <c r="C272" s="29">
        <f>'1 уровень'!E2687</f>
        <v>0</v>
      </c>
      <c r="D272" s="29">
        <f>'1 уровень'!F2687</f>
        <v>0</v>
      </c>
      <c r="E272" s="29">
        <f>'1 уровень'!G2687</f>
        <v>0</v>
      </c>
      <c r="F272" s="144">
        <f>'1 уровень'!H2687</f>
        <v>0</v>
      </c>
      <c r="G272" s="158">
        <f>'1 уровень'!I2687</f>
        <v>0</v>
      </c>
      <c r="H272" s="158">
        <f>'1 уровень'!J2687</f>
        <v>0</v>
      </c>
      <c r="I272" s="153">
        <f>'1 уровень'!K2687</f>
        <v>0</v>
      </c>
      <c r="J272" s="153">
        <f>'1 уровень'!L2687</f>
        <v>0</v>
      </c>
      <c r="K272" s="153">
        <f>'1 уровень'!M2687</f>
        <v>0</v>
      </c>
      <c r="L272" s="153">
        <f>'1 уровень'!N2687</f>
        <v>0</v>
      </c>
      <c r="M272" s="153">
        <f>'1 уровень'!O2687</f>
        <v>0</v>
      </c>
      <c r="N272" s="153">
        <f>'1 уровень'!P2687</f>
        <v>0</v>
      </c>
      <c r="O272" s="152">
        <f>'1 уровень'!Q2687</f>
        <v>8223.0120000000006</v>
      </c>
      <c r="P272" s="152">
        <f>'1 уровень'!R2687</f>
        <v>8223.0120000000006</v>
      </c>
      <c r="Q272" s="152">
        <f>'1 уровень'!S2687</f>
        <v>8223.0120000000006</v>
      </c>
      <c r="R272" s="152">
        <f>'1 уровень'!T2687</f>
        <v>8223.0120000000006</v>
      </c>
      <c r="S272" s="152">
        <f>'1 уровень'!U2687</f>
        <v>8223.0120000000006</v>
      </c>
      <c r="T272" s="152">
        <f>'1 уровень'!V2687</f>
        <v>8223.0120000000006</v>
      </c>
      <c r="U272" s="152">
        <f>'1 уровень'!W2687</f>
        <v>8223.0120000000006</v>
      </c>
      <c r="V272" s="152">
        <f>'1 уровень'!X2687</f>
        <v>4796.7570000000005</v>
      </c>
      <c r="W272" s="152">
        <f>'1 уровень'!Y2687</f>
        <v>4796.7569999999996</v>
      </c>
      <c r="X272" s="1111">
        <f>'1 уровень'!Z2687</f>
        <v>0</v>
      </c>
      <c r="Y272" s="152">
        <f>'1 уровень'!AA2687</f>
        <v>0</v>
      </c>
      <c r="Z272" s="152">
        <f>'1 уровень'!AB2687</f>
        <v>0</v>
      </c>
      <c r="AA272" s="152">
        <f>'1 уровень'!AC2687</f>
        <v>0</v>
      </c>
      <c r="AB272" s="152">
        <f>'1 уровень'!AD2687</f>
        <v>0</v>
      </c>
      <c r="AC272" s="632">
        <f>'1 уровень'!AE2687</f>
        <v>4796.7569999999996</v>
      </c>
      <c r="AD272" s="152">
        <f>W272/V272*100</f>
        <v>99.999999999999972</v>
      </c>
      <c r="AE272" s="152">
        <f>AC272/V272*100</f>
        <v>99.999999999999972</v>
      </c>
      <c r="AF272" s="1353">
        <f>'1 уровень'!AF2688</f>
        <v>0</v>
      </c>
      <c r="AG272" s="1360">
        <f>'1 уровень'!AG2688</f>
        <v>0</v>
      </c>
      <c r="AH272" s="385"/>
      <c r="AI272" s="385"/>
      <c r="AJ272" s="1243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  <c r="GL272" s="139"/>
      <c r="GM272" s="139"/>
      <c r="GN272" s="139"/>
      <c r="GO272" s="139"/>
      <c r="GP272" s="139"/>
      <c r="GQ272" s="139"/>
      <c r="GR272" s="139"/>
      <c r="GS272" s="139"/>
    </row>
    <row r="273" spans="1:201" ht="29.25" x14ac:dyDescent="0.25">
      <c r="A273" s="19">
        <v>1</v>
      </c>
      <c r="B273" s="493" t="s">
        <v>293</v>
      </c>
      <c r="C273" s="29">
        <f>'1 уровень'!E2688</f>
        <v>25370</v>
      </c>
      <c r="D273" s="29">
        <f>'1 уровень'!F2688</f>
        <v>14800</v>
      </c>
      <c r="E273" s="29">
        <f>'1 уровень'!G2688</f>
        <v>16593</v>
      </c>
      <c r="F273" s="144">
        <f>'1 уровень'!H2688</f>
        <v>112.11486486486486</v>
      </c>
      <c r="G273" s="158">
        <f>'1 уровень'!I2688</f>
        <v>0</v>
      </c>
      <c r="H273" s="158">
        <f>'1 уровень'!J2688</f>
        <v>0</v>
      </c>
      <c r="I273" s="153">
        <f>'1 уровень'!K2688</f>
        <v>0</v>
      </c>
      <c r="J273" s="153">
        <f>'1 уровень'!L2688</f>
        <v>0</v>
      </c>
      <c r="K273" s="153">
        <f>'1 уровень'!M2688</f>
        <v>0</v>
      </c>
      <c r="L273" s="153">
        <f>'1 уровень'!N2688</f>
        <v>0</v>
      </c>
      <c r="M273" s="153">
        <f>'1 уровень'!O2688</f>
        <v>0</v>
      </c>
      <c r="N273" s="153">
        <f>'1 уровень'!P2688</f>
        <v>0</v>
      </c>
      <c r="O273" s="152">
        <f>'1 уровень'!Q2688</f>
        <v>0</v>
      </c>
      <c r="P273" s="152">
        <f>'1 уровень'!R2688</f>
        <v>0</v>
      </c>
      <c r="Q273" s="152">
        <f>'1 уровень'!S2688</f>
        <v>0</v>
      </c>
      <c r="R273" s="152">
        <f>'1 уровень'!T2688</f>
        <v>0</v>
      </c>
      <c r="S273" s="152">
        <f>'1 уровень'!U2688</f>
        <v>0</v>
      </c>
      <c r="T273" s="152">
        <f>'1 уровень'!V2688</f>
        <v>0</v>
      </c>
      <c r="U273" s="152">
        <f>'1 уровень'!W2688</f>
        <v>0</v>
      </c>
      <c r="V273" s="152">
        <f>'1 уровень'!X2688</f>
        <v>0</v>
      </c>
      <c r="W273" s="152">
        <f>'1 уровень'!Y2688</f>
        <v>0</v>
      </c>
      <c r="X273" s="1111">
        <f>'1 уровень'!Z2688</f>
        <v>0</v>
      </c>
      <c r="Y273" s="152">
        <f>'1 уровень'!AA2688</f>
        <v>0</v>
      </c>
      <c r="Z273" s="152">
        <f>'1 уровень'!AB2688</f>
        <v>0</v>
      </c>
      <c r="AA273" s="152">
        <f>'1 уровень'!AC2688</f>
        <v>0</v>
      </c>
      <c r="AB273" s="152">
        <f>'1 уровень'!AD2688</f>
        <v>0</v>
      </c>
      <c r="AC273" s="632">
        <f>'1 уровень'!AE2688</f>
        <v>0</v>
      </c>
      <c r="AD273" s="152"/>
      <c r="AE273" s="152"/>
      <c r="AF273" s="1353">
        <f>'1 уровень'!AF2689</f>
        <v>0</v>
      </c>
      <c r="AG273" s="1360">
        <f>'1 уровень'!AG2689</f>
        <v>0</v>
      </c>
      <c r="AH273" s="385"/>
      <c r="AI273" s="385"/>
      <c r="AJ273" s="1243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  <c r="GL273" s="139"/>
      <c r="GM273" s="139"/>
      <c r="GN273" s="139"/>
      <c r="GO273" s="139"/>
      <c r="GP273" s="139"/>
      <c r="GQ273" s="139"/>
      <c r="GR273" s="139"/>
      <c r="GS273" s="139"/>
    </row>
    <row r="274" spans="1:201" ht="30" x14ac:dyDescent="0.25">
      <c r="B274" s="822" t="s">
        <v>204</v>
      </c>
      <c r="C274" s="29">
        <f>'1 уровень'!E2689</f>
        <v>0</v>
      </c>
      <c r="D274" s="29">
        <f>'1 уровень'!F2689</f>
        <v>0</v>
      </c>
      <c r="E274" s="29">
        <f>'1 уровень'!G2689</f>
        <v>0</v>
      </c>
      <c r="F274" s="144">
        <f>'1 уровень'!H2689</f>
        <v>0</v>
      </c>
      <c r="G274" s="158">
        <f>'1 уровень'!I2689</f>
        <v>0</v>
      </c>
      <c r="H274" s="158">
        <f>'1 уровень'!J2689</f>
        <v>0</v>
      </c>
      <c r="I274" s="153">
        <f>'1 уровень'!K2689</f>
        <v>0</v>
      </c>
      <c r="J274" s="153">
        <f>'1 уровень'!L2689</f>
        <v>0</v>
      </c>
      <c r="K274" s="153">
        <f>'1 уровень'!M2689</f>
        <v>0</v>
      </c>
      <c r="L274" s="153">
        <f>'1 уровень'!N2689</f>
        <v>0</v>
      </c>
      <c r="M274" s="153">
        <f>'1 уровень'!O2689</f>
        <v>0</v>
      </c>
      <c r="N274" s="153">
        <f>'1 уровень'!P2689</f>
        <v>0</v>
      </c>
      <c r="O274" s="152">
        <f>'1 уровень'!Q2689</f>
        <v>0</v>
      </c>
      <c r="P274" s="152">
        <f>'1 уровень'!R2689</f>
        <v>0</v>
      </c>
      <c r="Q274" s="152">
        <f>'1 уровень'!S2689</f>
        <v>0</v>
      </c>
      <c r="R274" s="152">
        <f>'1 уровень'!T2689</f>
        <v>0</v>
      </c>
      <c r="S274" s="152">
        <f>'1 уровень'!U2689</f>
        <v>0</v>
      </c>
      <c r="T274" s="152">
        <f>'1 уровень'!V2689</f>
        <v>0</v>
      </c>
      <c r="U274" s="152">
        <f>'1 уровень'!W2689</f>
        <v>0</v>
      </c>
      <c r="V274" s="152">
        <f>'1 уровень'!X2689</f>
        <v>0</v>
      </c>
      <c r="W274" s="152">
        <f>'1 уровень'!Y2689</f>
        <v>0</v>
      </c>
      <c r="X274" s="1111">
        <f>'1 уровень'!Z2689</f>
        <v>0</v>
      </c>
      <c r="Y274" s="152">
        <f>'1 уровень'!AA2689</f>
        <v>0</v>
      </c>
      <c r="Z274" s="152">
        <f>'1 уровень'!AB2689</f>
        <v>0</v>
      </c>
      <c r="AA274" s="152">
        <f>'1 уровень'!AC2689</f>
        <v>0</v>
      </c>
      <c r="AB274" s="152">
        <f>'1 уровень'!AD2689</f>
        <v>0</v>
      </c>
      <c r="AC274" s="632">
        <f>'1 уровень'!AE2689</f>
        <v>0</v>
      </c>
      <c r="AD274" s="152"/>
      <c r="AE274" s="152"/>
      <c r="AF274" s="1353">
        <f>'1 уровень'!AF2690</f>
        <v>0</v>
      </c>
      <c r="AG274" s="1360">
        <f>'1 уровень'!AG2690</f>
        <v>0</v>
      </c>
      <c r="AH274" s="385"/>
      <c r="AI274" s="385"/>
      <c r="AJ274" s="1243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  <c r="GL274" s="139"/>
      <c r="GM274" s="139"/>
      <c r="GN274" s="139"/>
      <c r="GO274" s="139"/>
      <c r="GP274" s="139"/>
      <c r="GQ274" s="139"/>
      <c r="GR274" s="139"/>
      <c r="GS274" s="139"/>
    </row>
    <row r="275" spans="1:201" ht="30" x14ac:dyDescent="0.25">
      <c r="B275" s="822" t="s">
        <v>205</v>
      </c>
      <c r="C275" s="29">
        <f>'1 уровень'!E2690</f>
        <v>3000</v>
      </c>
      <c r="D275" s="29">
        <f>'1 уровень'!F2690</f>
        <v>1750</v>
      </c>
      <c r="E275" s="29">
        <f>'1 уровень'!G2690</f>
        <v>1395</v>
      </c>
      <c r="F275" s="144">
        <f>'1 уровень'!H2690</f>
        <v>79.714285714285722</v>
      </c>
      <c r="G275" s="158">
        <f>'1 уровень'!I2690</f>
        <v>0</v>
      </c>
      <c r="H275" s="158">
        <f>'1 уровень'!J2690</f>
        <v>0</v>
      </c>
      <c r="I275" s="153">
        <f>'1 уровень'!K2690</f>
        <v>0</v>
      </c>
      <c r="J275" s="153">
        <f>'1 уровень'!L2690</f>
        <v>0</v>
      </c>
      <c r="K275" s="153">
        <f>'1 уровень'!M2690</f>
        <v>0</v>
      </c>
      <c r="L275" s="153">
        <f>'1 уровень'!N2690</f>
        <v>0</v>
      </c>
      <c r="M275" s="153">
        <f>'1 уровень'!O2690</f>
        <v>0</v>
      </c>
      <c r="N275" s="153">
        <f>'1 уровень'!P2690</f>
        <v>0</v>
      </c>
      <c r="O275" s="152">
        <f>'1 уровень'!Q2690</f>
        <v>0</v>
      </c>
      <c r="P275" s="152">
        <f>'1 уровень'!R2690</f>
        <v>0</v>
      </c>
      <c r="Q275" s="152">
        <f>'1 уровень'!S2690</f>
        <v>0</v>
      </c>
      <c r="R275" s="152">
        <f>'1 уровень'!T2690</f>
        <v>0</v>
      </c>
      <c r="S275" s="152">
        <f>'1 уровень'!U2690</f>
        <v>0</v>
      </c>
      <c r="T275" s="152">
        <f>'1 уровень'!V2690</f>
        <v>0</v>
      </c>
      <c r="U275" s="152">
        <f>'1 уровень'!W2690</f>
        <v>0</v>
      </c>
      <c r="V275" s="152">
        <f>'1 уровень'!X2690</f>
        <v>0</v>
      </c>
      <c r="W275" s="152">
        <f>'1 уровень'!Y2690</f>
        <v>0</v>
      </c>
      <c r="X275" s="1111">
        <f>'1 уровень'!Z2690</f>
        <v>0</v>
      </c>
      <c r="Y275" s="152">
        <f>'1 уровень'!AA2690</f>
        <v>0</v>
      </c>
      <c r="Z275" s="152">
        <f>'1 уровень'!AB2690</f>
        <v>0</v>
      </c>
      <c r="AA275" s="152">
        <f>'1 уровень'!AC2690</f>
        <v>0</v>
      </c>
      <c r="AB275" s="152">
        <f>'1 уровень'!AD2690</f>
        <v>0</v>
      </c>
      <c r="AC275" s="632">
        <f>'1 уровень'!AE2690</f>
        <v>0</v>
      </c>
      <c r="AD275" s="152"/>
      <c r="AE275" s="152"/>
      <c r="AF275" s="1353">
        <f>'1 уровень'!AF2691</f>
        <v>0</v>
      </c>
      <c r="AG275" s="1360">
        <f>'1 уровень'!AG2691</f>
        <v>0</v>
      </c>
      <c r="AH275" s="385"/>
      <c r="AI275" s="385"/>
      <c r="AJ275" s="1243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</row>
    <row r="276" spans="1:201" ht="30" x14ac:dyDescent="0.25">
      <c r="B276" s="497" t="s">
        <v>294</v>
      </c>
      <c r="C276" s="29">
        <f>'1 уровень'!E2691</f>
        <v>18800</v>
      </c>
      <c r="D276" s="29">
        <f>'1 уровень'!F2691</f>
        <v>10967</v>
      </c>
      <c r="E276" s="29">
        <f>'1 уровень'!G2691</f>
        <v>9807</v>
      </c>
      <c r="F276" s="144">
        <f>'1 уровень'!H2691</f>
        <v>89.42281389623416</v>
      </c>
      <c r="G276" s="158">
        <f>'1 уровень'!I2691</f>
        <v>0</v>
      </c>
      <c r="H276" s="158">
        <f>'1 уровень'!J2691</f>
        <v>0</v>
      </c>
      <c r="I276" s="153">
        <f>'1 уровень'!K2691</f>
        <v>0</v>
      </c>
      <c r="J276" s="153">
        <f>'1 уровень'!L2691</f>
        <v>0</v>
      </c>
      <c r="K276" s="153">
        <f>'1 уровень'!M2691</f>
        <v>0</v>
      </c>
      <c r="L276" s="153">
        <f>'1 уровень'!N2691</f>
        <v>0</v>
      </c>
      <c r="M276" s="153">
        <f>'1 уровень'!O2691</f>
        <v>0</v>
      </c>
      <c r="N276" s="153">
        <f>'1 уровень'!P2691</f>
        <v>0</v>
      </c>
      <c r="O276" s="152">
        <f>'1 уровень'!Q2691</f>
        <v>0</v>
      </c>
      <c r="P276" s="152">
        <f>'1 уровень'!R2691</f>
        <v>0</v>
      </c>
      <c r="Q276" s="152">
        <f>'1 уровень'!S2691</f>
        <v>0</v>
      </c>
      <c r="R276" s="152">
        <f>'1 уровень'!T2691</f>
        <v>0</v>
      </c>
      <c r="S276" s="152">
        <f>'1 уровень'!U2691</f>
        <v>0</v>
      </c>
      <c r="T276" s="152">
        <f>'1 уровень'!V2691</f>
        <v>0</v>
      </c>
      <c r="U276" s="152">
        <f>'1 уровень'!W2691</f>
        <v>0</v>
      </c>
      <c r="V276" s="152">
        <f>'1 уровень'!X2691</f>
        <v>0</v>
      </c>
      <c r="W276" s="152">
        <f>'1 уровень'!Y2691</f>
        <v>0</v>
      </c>
      <c r="X276" s="1111">
        <f>'1 уровень'!Z2691</f>
        <v>0</v>
      </c>
      <c r="Y276" s="152">
        <f>'1 уровень'!AA2691</f>
        <v>0</v>
      </c>
      <c r="Z276" s="152">
        <f>'1 уровень'!AB2691</f>
        <v>0</v>
      </c>
      <c r="AA276" s="152">
        <f>'1 уровень'!AC2691</f>
        <v>0</v>
      </c>
      <c r="AB276" s="152">
        <f>'1 уровень'!AD2691</f>
        <v>0</v>
      </c>
      <c r="AC276" s="632">
        <f>'1 уровень'!AE2691</f>
        <v>0</v>
      </c>
      <c r="AD276" s="152"/>
      <c r="AE276" s="152"/>
      <c r="AF276" s="1353" t="e">
        <f>'1 уровень'!#REF!</f>
        <v>#REF!</v>
      </c>
      <c r="AG276" s="1360" t="e">
        <f>'1 уровень'!#REF!</f>
        <v>#REF!</v>
      </c>
      <c r="AH276" s="385"/>
      <c r="AI276" s="385"/>
      <c r="AJ276" s="1243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</row>
    <row r="277" spans="1:201" ht="60" x14ac:dyDescent="0.25">
      <c r="B277" s="336" t="s">
        <v>295</v>
      </c>
      <c r="C277" s="29">
        <f>'1 уровень'!E2692</f>
        <v>1000</v>
      </c>
      <c r="D277" s="29">
        <f>'1 уровень'!F2692</f>
        <v>583</v>
      </c>
      <c r="E277" s="29">
        <f>'1 уровень'!G2692</f>
        <v>1061</v>
      </c>
      <c r="F277" s="144">
        <f>'1 уровень'!H2692</f>
        <v>181.98970840480274</v>
      </c>
      <c r="G277" s="158">
        <f>'1 уровень'!I2692</f>
        <v>0</v>
      </c>
      <c r="H277" s="158">
        <f>'1 уровень'!J2692</f>
        <v>0</v>
      </c>
      <c r="I277" s="153">
        <f>'1 уровень'!K2692</f>
        <v>0</v>
      </c>
      <c r="J277" s="153">
        <f>'1 уровень'!L2692</f>
        <v>0</v>
      </c>
      <c r="K277" s="153">
        <f>'1 уровень'!M2692</f>
        <v>0</v>
      </c>
      <c r="L277" s="153">
        <f>'1 уровень'!N2692</f>
        <v>0</v>
      </c>
      <c r="M277" s="153">
        <f>'1 уровень'!O2692</f>
        <v>0</v>
      </c>
      <c r="N277" s="153">
        <f>'1 уровень'!P2692</f>
        <v>0</v>
      </c>
      <c r="O277" s="152">
        <f>'1 уровень'!Q2692</f>
        <v>0</v>
      </c>
      <c r="P277" s="152">
        <f>'1 уровень'!R2692</f>
        <v>0</v>
      </c>
      <c r="Q277" s="152">
        <f>'1 уровень'!S2692</f>
        <v>0</v>
      </c>
      <c r="R277" s="152">
        <f>'1 уровень'!T2692</f>
        <v>0</v>
      </c>
      <c r="S277" s="152">
        <f>'1 уровень'!U2692</f>
        <v>0</v>
      </c>
      <c r="T277" s="152">
        <f>'1 уровень'!V2692</f>
        <v>0</v>
      </c>
      <c r="U277" s="152">
        <f>'1 уровень'!W2692</f>
        <v>0</v>
      </c>
      <c r="V277" s="152">
        <f>'1 уровень'!X2692</f>
        <v>0</v>
      </c>
      <c r="W277" s="152">
        <f>'1 уровень'!Y2692</f>
        <v>0</v>
      </c>
      <c r="X277" s="1111">
        <f>'1 уровень'!Z2692</f>
        <v>0</v>
      </c>
      <c r="Y277" s="152">
        <f>'1 уровень'!AA2692</f>
        <v>0</v>
      </c>
      <c r="Z277" s="152">
        <f>'1 уровень'!AB2692</f>
        <v>0</v>
      </c>
      <c r="AA277" s="152">
        <f>'1 уровень'!AC2692</f>
        <v>0</v>
      </c>
      <c r="AB277" s="152">
        <f>'1 уровень'!AD2692</f>
        <v>0</v>
      </c>
      <c r="AC277" s="632">
        <f>'1 уровень'!AE2692</f>
        <v>0</v>
      </c>
      <c r="AD277" s="152"/>
      <c r="AE277" s="152"/>
      <c r="AF277" s="1353">
        <f>'1 уровень'!AF2693</f>
        <v>0</v>
      </c>
      <c r="AG277" s="1360">
        <f>'1 уровень'!AG2693</f>
        <v>0</v>
      </c>
      <c r="AH277" s="385"/>
      <c r="AI277" s="385"/>
      <c r="AJ277" s="1243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</row>
    <row r="278" spans="1:201" ht="45" x14ac:dyDescent="0.25">
      <c r="B278" s="336" t="s">
        <v>296</v>
      </c>
      <c r="C278" s="29">
        <f>'1 уровень'!E2693</f>
        <v>980</v>
      </c>
      <c r="D278" s="29">
        <f>'1 уровень'!F2693</f>
        <v>572</v>
      </c>
      <c r="E278" s="29">
        <f>'1 уровень'!G2693</f>
        <v>4262</v>
      </c>
      <c r="F278" s="144">
        <f>'1 уровень'!H2693</f>
        <v>745.10489510489504</v>
      </c>
      <c r="G278" s="158">
        <f>'1 уровень'!I2693</f>
        <v>0</v>
      </c>
      <c r="H278" s="158">
        <f>'1 уровень'!J2693</f>
        <v>0</v>
      </c>
      <c r="I278" s="153">
        <f>'1 уровень'!K2693</f>
        <v>0</v>
      </c>
      <c r="J278" s="153">
        <f>'1 уровень'!L2693</f>
        <v>0</v>
      </c>
      <c r="K278" s="153">
        <f>'1 уровень'!M2693</f>
        <v>0</v>
      </c>
      <c r="L278" s="153">
        <f>'1 уровень'!N2693</f>
        <v>0</v>
      </c>
      <c r="M278" s="153">
        <f>'1 уровень'!O2693</f>
        <v>0</v>
      </c>
      <c r="N278" s="153">
        <f>'1 уровень'!P2693</f>
        <v>0</v>
      </c>
      <c r="O278" s="152">
        <f>'1 уровень'!Q2693</f>
        <v>0</v>
      </c>
      <c r="P278" s="152">
        <f>'1 уровень'!R2693</f>
        <v>0</v>
      </c>
      <c r="Q278" s="152">
        <f>'1 уровень'!S2693</f>
        <v>0</v>
      </c>
      <c r="R278" s="152">
        <f>'1 уровень'!T2693</f>
        <v>0</v>
      </c>
      <c r="S278" s="152">
        <f>'1 уровень'!U2693</f>
        <v>0</v>
      </c>
      <c r="T278" s="152">
        <f>'1 уровень'!V2693</f>
        <v>0</v>
      </c>
      <c r="U278" s="152">
        <f>'1 уровень'!W2693</f>
        <v>0</v>
      </c>
      <c r="V278" s="152">
        <f>'1 уровень'!X2693</f>
        <v>0</v>
      </c>
      <c r="W278" s="152">
        <f>'1 уровень'!Y2693</f>
        <v>0</v>
      </c>
      <c r="X278" s="1111">
        <f>'1 уровень'!Z2693</f>
        <v>0</v>
      </c>
      <c r="Y278" s="152">
        <f>'1 уровень'!AA2693</f>
        <v>0</v>
      </c>
      <c r="Z278" s="152">
        <f>'1 уровень'!AB2693</f>
        <v>0</v>
      </c>
      <c r="AA278" s="152">
        <f>'1 уровень'!AC2693</f>
        <v>0</v>
      </c>
      <c r="AB278" s="152">
        <f>'1 уровень'!AD2693</f>
        <v>0</v>
      </c>
      <c r="AC278" s="632">
        <f>'1 уровень'!AE2693</f>
        <v>0</v>
      </c>
      <c r="AD278" s="152"/>
      <c r="AE278" s="152"/>
      <c r="AF278" s="1353">
        <f>'1 уровень'!AF2695</f>
        <v>0</v>
      </c>
      <c r="AG278" s="1360">
        <f>'1 уровень'!AG2695</f>
        <v>0</v>
      </c>
      <c r="AH278" s="385"/>
      <c r="AI278" s="385"/>
      <c r="AJ278" s="1243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</row>
    <row r="279" spans="1:201" ht="105" x14ac:dyDescent="0.25">
      <c r="B279" s="336" t="s">
        <v>532</v>
      </c>
      <c r="C279" s="29">
        <f>'1 уровень'!E2694</f>
        <v>800</v>
      </c>
      <c r="D279" s="29">
        <f>'1 уровень'!F2694</f>
        <v>467</v>
      </c>
      <c r="E279" s="29">
        <f>'1 уровень'!G2694</f>
        <v>0</v>
      </c>
      <c r="F279" s="144">
        <f>'1 уровень'!H2694</f>
        <v>0</v>
      </c>
      <c r="G279" s="158">
        <f>'1 уровень'!I2694</f>
        <v>0</v>
      </c>
      <c r="H279" s="158">
        <f>'1 уровень'!J2694</f>
        <v>0</v>
      </c>
      <c r="I279" s="153">
        <f>'1 уровень'!K2694</f>
        <v>0</v>
      </c>
      <c r="J279" s="153">
        <f>'1 уровень'!L2694</f>
        <v>0</v>
      </c>
      <c r="K279" s="153">
        <f>'1 уровень'!M2694</f>
        <v>0</v>
      </c>
      <c r="L279" s="153">
        <f>'1 уровень'!N2694</f>
        <v>0</v>
      </c>
      <c r="M279" s="153">
        <f>'1 уровень'!O2694</f>
        <v>0</v>
      </c>
      <c r="N279" s="153">
        <f>'1 уровень'!P2694</f>
        <v>0</v>
      </c>
      <c r="O279" s="152">
        <f>'1 уровень'!Q2694</f>
        <v>0</v>
      </c>
      <c r="P279" s="152">
        <f>'1 уровень'!R2694</f>
        <v>0</v>
      </c>
      <c r="Q279" s="152">
        <f>'1 уровень'!S2694</f>
        <v>0</v>
      </c>
      <c r="R279" s="152">
        <f>'1 уровень'!T2694</f>
        <v>0</v>
      </c>
      <c r="S279" s="152">
        <f>'1 уровень'!U2694</f>
        <v>0</v>
      </c>
      <c r="T279" s="152">
        <f>'1 уровень'!V2694</f>
        <v>0</v>
      </c>
      <c r="U279" s="152">
        <f>'1 уровень'!W2694</f>
        <v>0</v>
      </c>
      <c r="V279" s="152">
        <f>'1 уровень'!X2694</f>
        <v>0</v>
      </c>
      <c r="W279" s="152">
        <f>'1 уровень'!Y2694</f>
        <v>0</v>
      </c>
      <c r="X279" s="1111">
        <f>'1 уровень'!Z2694</f>
        <v>0</v>
      </c>
      <c r="Y279" s="152">
        <f>'1 уровень'!AA2694</f>
        <v>0</v>
      </c>
      <c r="Z279" s="152">
        <f>'1 уровень'!AB2694</f>
        <v>0</v>
      </c>
      <c r="AA279" s="152">
        <f>'1 уровень'!AC2694</f>
        <v>0</v>
      </c>
      <c r="AB279" s="152">
        <f>'1 уровень'!AD2694</f>
        <v>0</v>
      </c>
      <c r="AC279" s="632">
        <f>'1 уровень'!AE2694</f>
        <v>0</v>
      </c>
      <c r="AD279" s="152"/>
      <c r="AE279" s="152"/>
      <c r="AF279" s="1353">
        <f>'1 уровень'!AF2696</f>
        <v>0</v>
      </c>
      <c r="AG279" s="1360">
        <f>'1 уровень'!AG2696</f>
        <v>0</v>
      </c>
      <c r="AH279" s="385"/>
      <c r="AI279" s="385"/>
      <c r="AJ279" s="1243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</row>
    <row r="280" spans="1:201" ht="29.25" x14ac:dyDescent="0.25">
      <c r="B280" s="823" t="s">
        <v>380</v>
      </c>
      <c r="C280" s="29">
        <f>'1 уровень'!E2695</f>
        <v>1590</v>
      </c>
      <c r="D280" s="29">
        <f>'1 уровень'!F2695</f>
        <v>928</v>
      </c>
      <c r="E280" s="29">
        <f>'1 уровень'!G2695</f>
        <v>68</v>
      </c>
      <c r="F280" s="144">
        <f>'1 уровень'!H2695</f>
        <v>7.3275862068965507</v>
      </c>
      <c r="G280" s="158">
        <f>'1 уровень'!I2695</f>
        <v>0</v>
      </c>
      <c r="H280" s="158">
        <f>'1 уровень'!J2695</f>
        <v>0</v>
      </c>
      <c r="I280" s="153">
        <f>'1 уровень'!K2695</f>
        <v>0</v>
      </c>
      <c r="J280" s="153">
        <f>'1 уровень'!L2695</f>
        <v>0</v>
      </c>
      <c r="K280" s="153">
        <f>'1 уровень'!M2695</f>
        <v>0</v>
      </c>
      <c r="L280" s="153">
        <f>'1 уровень'!N2695</f>
        <v>0</v>
      </c>
      <c r="M280" s="153">
        <f>'1 уровень'!O2695</f>
        <v>0</v>
      </c>
      <c r="N280" s="153">
        <f>'1 уровень'!P2695</f>
        <v>0</v>
      </c>
      <c r="O280" s="152">
        <f>'1 уровень'!Q2695</f>
        <v>0</v>
      </c>
      <c r="P280" s="152">
        <f>'1 уровень'!R2695</f>
        <v>0</v>
      </c>
      <c r="Q280" s="152">
        <f>'1 уровень'!S2695</f>
        <v>0</v>
      </c>
      <c r="R280" s="152">
        <f>'1 уровень'!T2695</f>
        <v>0</v>
      </c>
      <c r="S280" s="152">
        <f>'1 уровень'!U2695</f>
        <v>0</v>
      </c>
      <c r="T280" s="152">
        <f>'1 уровень'!V2695</f>
        <v>0</v>
      </c>
      <c r="U280" s="152">
        <f>'1 уровень'!W2695</f>
        <v>0</v>
      </c>
      <c r="V280" s="152">
        <f>'1 уровень'!X2695</f>
        <v>0</v>
      </c>
      <c r="W280" s="152">
        <f>'1 уровень'!Y2695</f>
        <v>0</v>
      </c>
      <c r="X280" s="1111">
        <f>'1 уровень'!Z2695</f>
        <v>0</v>
      </c>
      <c r="Y280" s="152">
        <f>'1 уровень'!AA2695</f>
        <v>0</v>
      </c>
      <c r="Z280" s="152">
        <f>'1 уровень'!AB2695</f>
        <v>0</v>
      </c>
      <c r="AA280" s="152">
        <f>'1 уровень'!AC2695</f>
        <v>0</v>
      </c>
      <c r="AB280" s="152">
        <f>'1 уровень'!AD2695</f>
        <v>0</v>
      </c>
      <c r="AC280" s="632">
        <f>'1 уровень'!AE2695</f>
        <v>0</v>
      </c>
      <c r="AD280" s="152"/>
      <c r="AE280" s="152"/>
      <c r="AF280" s="1353">
        <f>'1 уровень'!AF2697</f>
        <v>0</v>
      </c>
      <c r="AG280" s="1360">
        <f>'1 уровень'!AG2697</f>
        <v>0</v>
      </c>
      <c r="AH280" s="385"/>
      <c r="AI280" s="385"/>
      <c r="AJ280" s="1243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</row>
    <row r="281" spans="1:201" ht="30" x14ac:dyDescent="0.25">
      <c r="B281" s="337" t="s">
        <v>135</v>
      </c>
      <c r="C281" s="29">
        <f>'1 уровень'!E2696</f>
        <v>21000</v>
      </c>
      <c r="D281" s="29">
        <f>'1 уровень'!F2696</f>
        <v>12250</v>
      </c>
      <c r="E281" s="29">
        <f>'1 уровень'!G2696</f>
        <v>6408</v>
      </c>
      <c r="F281" s="144">
        <f>'1 уровень'!H2696</f>
        <v>52.310204081632648</v>
      </c>
      <c r="G281" s="158">
        <f>'1 уровень'!I2696</f>
        <v>0</v>
      </c>
      <c r="H281" s="158">
        <f>'1 уровень'!J2696</f>
        <v>0</v>
      </c>
      <c r="I281" s="153">
        <f>'1 уровень'!K2696</f>
        <v>0</v>
      </c>
      <c r="J281" s="153">
        <f>'1 уровень'!L2696</f>
        <v>0</v>
      </c>
      <c r="K281" s="153">
        <f>'1 уровень'!M2696</f>
        <v>0</v>
      </c>
      <c r="L281" s="153">
        <f>'1 уровень'!N2696</f>
        <v>0</v>
      </c>
      <c r="M281" s="153">
        <f>'1 уровень'!O2696</f>
        <v>0</v>
      </c>
      <c r="N281" s="153">
        <f>'1 уровень'!P2696</f>
        <v>0</v>
      </c>
      <c r="O281" s="152">
        <f>'1 уровень'!Q2696</f>
        <v>0</v>
      </c>
      <c r="P281" s="152">
        <f>'1 уровень'!R2696</f>
        <v>0</v>
      </c>
      <c r="Q281" s="152">
        <f>'1 уровень'!S2696</f>
        <v>0</v>
      </c>
      <c r="R281" s="152">
        <f>'1 уровень'!T2696</f>
        <v>0</v>
      </c>
      <c r="S281" s="152">
        <f>'1 уровень'!U2696</f>
        <v>0</v>
      </c>
      <c r="T281" s="152">
        <f>'1 уровень'!V2696</f>
        <v>0</v>
      </c>
      <c r="U281" s="152">
        <f>'1 уровень'!W2696</f>
        <v>0</v>
      </c>
      <c r="V281" s="152">
        <f>'1 уровень'!X2696</f>
        <v>0</v>
      </c>
      <c r="W281" s="152">
        <f>'1 уровень'!Y2696</f>
        <v>0</v>
      </c>
      <c r="X281" s="1111">
        <f>'1 уровень'!Z2696</f>
        <v>0</v>
      </c>
      <c r="Y281" s="152">
        <f>'1 уровень'!AA2696</f>
        <v>0</v>
      </c>
      <c r="Z281" s="152">
        <f>'1 уровень'!AB2696</f>
        <v>0</v>
      </c>
      <c r="AA281" s="152">
        <f>'1 уровень'!AC2696</f>
        <v>0</v>
      </c>
      <c r="AB281" s="152">
        <f>'1 уровень'!AD2696</f>
        <v>0</v>
      </c>
      <c r="AC281" s="632">
        <f>'1 уровень'!AE2696</f>
        <v>0</v>
      </c>
      <c r="AD281" s="152"/>
      <c r="AE281" s="152"/>
      <c r="AF281" s="1353" t="e">
        <f>'1 уровень'!#REF!</f>
        <v>#REF!</v>
      </c>
      <c r="AG281" s="1360" t="e">
        <f>'1 уровень'!#REF!</f>
        <v>#REF!</v>
      </c>
      <c r="AH281" s="385"/>
      <c r="AI281" s="385"/>
      <c r="AJ281" s="1243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</row>
    <row r="282" spans="1:201" x14ac:dyDescent="0.25">
      <c r="B282" s="337" t="s">
        <v>239</v>
      </c>
      <c r="C282" s="29">
        <f>'1 уровень'!E2697</f>
        <v>21000</v>
      </c>
      <c r="D282" s="29">
        <f>'1 уровень'!F2697</f>
        <v>12250</v>
      </c>
      <c r="E282" s="29">
        <f>'1 уровень'!G2697</f>
        <v>6408</v>
      </c>
      <c r="F282" s="144">
        <f>'1 уровень'!H2697</f>
        <v>52.310204081632648</v>
      </c>
      <c r="G282" s="158">
        <f>'1 уровень'!I2697</f>
        <v>0</v>
      </c>
      <c r="H282" s="158">
        <f>'1 уровень'!J2697</f>
        <v>0</v>
      </c>
      <c r="I282" s="153">
        <f>'1 уровень'!K2697</f>
        <v>0</v>
      </c>
      <c r="J282" s="153">
        <f>'1 уровень'!L2697</f>
        <v>0</v>
      </c>
      <c r="K282" s="153">
        <f>'1 уровень'!M2697</f>
        <v>0</v>
      </c>
      <c r="L282" s="153">
        <f>'1 уровень'!N2697</f>
        <v>0</v>
      </c>
      <c r="M282" s="153">
        <f>'1 уровень'!O2697</f>
        <v>0</v>
      </c>
      <c r="N282" s="153">
        <f>'1 уровень'!P2697</f>
        <v>0</v>
      </c>
      <c r="O282" s="152">
        <f>'1 уровень'!Q2697</f>
        <v>0</v>
      </c>
      <c r="P282" s="152">
        <f>'1 уровень'!R2697</f>
        <v>0</v>
      </c>
      <c r="Q282" s="152">
        <f>'1 уровень'!S2697</f>
        <v>0</v>
      </c>
      <c r="R282" s="152">
        <f>'1 уровень'!T2697</f>
        <v>0</v>
      </c>
      <c r="S282" s="152">
        <f>'1 уровень'!U2697</f>
        <v>0</v>
      </c>
      <c r="T282" s="152">
        <f>'1 уровень'!V2697</f>
        <v>0</v>
      </c>
      <c r="U282" s="152">
        <f>'1 уровень'!W2697</f>
        <v>0</v>
      </c>
      <c r="V282" s="152">
        <f>'1 уровень'!X2697</f>
        <v>0</v>
      </c>
      <c r="W282" s="152">
        <f>'1 уровень'!Y2697</f>
        <v>0</v>
      </c>
      <c r="X282" s="1111">
        <f>'1 уровень'!Z2697</f>
        <v>0</v>
      </c>
      <c r="Y282" s="152">
        <f>'1 уровень'!AA2697</f>
        <v>0</v>
      </c>
      <c r="Z282" s="152">
        <f>'1 уровень'!AB2697</f>
        <v>0</v>
      </c>
      <c r="AA282" s="152">
        <f>'1 уровень'!AC2697</f>
        <v>0</v>
      </c>
      <c r="AB282" s="152">
        <f>'1 уровень'!AD2697</f>
        <v>0</v>
      </c>
      <c r="AC282" s="632">
        <f>'1 уровень'!AE2697</f>
        <v>0</v>
      </c>
      <c r="AD282" s="152"/>
      <c r="AE282" s="152"/>
      <c r="AF282" s="1353" t="e">
        <f>'1 уровень'!#REF!</f>
        <v>#REF!</v>
      </c>
      <c r="AG282" s="1360" t="e">
        <f>'1 уровень'!#REF!</f>
        <v>#REF!</v>
      </c>
      <c r="AH282" s="385"/>
      <c r="AI282" s="385"/>
      <c r="AJ282" s="1243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</row>
    <row r="283" spans="1:201" ht="45" x14ac:dyDescent="0.25">
      <c r="B283" s="500" t="s">
        <v>298</v>
      </c>
      <c r="C283" s="29">
        <f>'1 уровень'!E2698</f>
        <v>12326</v>
      </c>
      <c r="D283" s="29">
        <f>'1 уровень'!F2698</f>
        <v>7190</v>
      </c>
      <c r="E283" s="29">
        <f>'1 уровень'!G2698</f>
        <v>1217</v>
      </c>
      <c r="F283" s="144">
        <f>'1 уровень'!H2698</f>
        <v>16.926286509040334</v>
      </c>
      <c r="G283" s="158">
        <f>'1 уровень'!I2698</f>
        <v>0</v>
      </c>
      <c r="H283" s="158">
        <f>'1 уровень'!J2698</f>
        <v>0</v>
      </c>
      <c r="I283" s="153">
        <f>'1 уровень'!K2698</f>
        <v>0</v>
      </c>
      <c r="J283" s="153">
        <f>'1 уровень'!L2698</f>
        <v>0</v>
      </c>
      <c r="K283" s="153">
        <f>'1 уровень'!M2698</f>
        <v>0</v>
      </c>
      <c r="L283" s="153">
        <f>'1 уровень'!N2698</f>
        <v>0</v>
      </c>
      <c r="M283" s="153">
        <f>'1 уровень'!O2698</f>
        <v>0</v>
      </c>
      <c r="N283" s="153">
        <f>'1 уровень'!P2698</f>
        <v>0</v>
      </c>
      <c r="O283" s="152">
        <f>'1 уровень'!Q2698</f>
        <v>0</v>
      </c>
      <c r="P283" s="152">
        <f>'1 уровень'!R2698</f>
        <v>0</v>
      </c>
      <c r="Q283" s="152">
        <f>'1 уровень'!S2698</f>
        <v>0</v>
      </c>
      <c r="R283" s="152">
        <f>'1 уровень'!T2698</f>
        <v>0</v>
      </c>
      <c r="S283" s="152">
        <f>'1 уровень'!U2698</f>
        <v>0</v>
      </c>
      <c r="T283" s="152">
        <f>'1 уровень'!V2698</f>
        <v>0</v>
      </c>
      <c r="U283" s="152">
        <f>'1 уровень'!W2698</f>
        <v>0</v>
      </c>
      <c r="V283" s="152">
        <f>'1 уровень'!X2698</f>
        <v>0</v>
      </c>
      <c r="W283" s="152">
        <f>'1 уровень'!Y2698</f>
        <v>0</v>
      </c>
      <c r="X283" s="1111">
        <f>'1 уровень'!Z2698</f>
        <v>0</v>
      </c>
      <c r="Y283" s="152">
        <f>'1 уровень'!AA2698</f>
        <v>0</v>
      </c>
      <c r="Z283" s="152">
        <f>'1 уровень'!AB2698</f>
        <v>0</v>
      </c>
      <c r="AA283" s="152">
        <f>'1 уровень'!AC2698</f>
        <v>0</v>
      </c>
      <c r="AB283" s="152">
        <f>'1 уровень'!AD2698</f>
        <v>0</v>
      </c>
      <c r="AC283" s="632">
        <f>'1 уровень'!AE2698</f>
        <v>0</v>
      </c>
      <c r="AD283" s="152"/>
      <c r="AE283" s="152"/>
      <c r="AF283" s="1353">
        <f>'1 уровень'!AF2698</f>
        <v>0</v>
      </c>
      <c r="AG283" s="1360">
        <f>'1 уровень'!AG2698</f>
        <v>0</v>
      </c>
      <c r="AH283" s="385"/>
      <c r="AI283" s="385"/>
      <c r="AJ283" s="1243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</row>
    <row r="284" spans="1:201" ht="31.5" x14ac:dyDescent="0.25">
      <c r="B284" s="824" t="s">
        <v>299</v>
      </c>
      <c r="C284" s="29">
        <f>'1 уровень'!E2699</f>
        <v>4949</v>
      </c>
      <c r="D284" s="29">
        <f>'1 уровень'!F2699</f>
        <v>2887</v>
      </c>
      <c r="E284" s="29">
        <f>'1 уровень'!G2699</f>
        <v>709</v>
      </c>
      <c r="F284" s="144">
        <f>'1 уровень'!H2699</f>
        <v>24.55836508486318</v>
      </c>
      <c r="G284" s="158">
        <f>'1 уровень'!I2699</f>
        <v>0</v>
      </c>
      <c r="H284" s="158">
        <f>'1 уровень'!J2699</f>
        <v>0</v>
      </c>
      <c r="I284" s="153">
        <f>'1 уровень'!K2699</f>
        <v>0</v>
      </c>
      <c r="J284" s="153">
        <f>'1 уровень'!L2699</f>
        <v>0</v>
      </c>
      <c r="K284" s="153">
        <f>'1 уровень'!M2699</f>
        <v>0</v>
      </c>
      <c r="L284" s="153">
        <f>'1 уровень'!N2699</f>
        <v>0</v>
      </c>
      <c r="M284" s="153">
        <f>'1 уровень'!O2699</f>
        <v>0</v>
      </c>
      <c r="N284" s="153">
        <f>'1 уровень'!P2699</f>
        <v>0</v>
      </c>
      <c r="O284" s="152">
        <f>'1 уровень'!Q2699</f>
        <v>0</v>
      </c>
      <c r="P284" s="152">
        <f>'1 уровень'!R2699</f>
        <v>0</v>
      </c>
      <c r="Q284" s="152">
        <f>'1 уровень'!S2699</f>
        <v>0</v>
      </c>
      <c r="R284" s="152">
        <f>'1 уровень'!T2699</f>
        <v>0</v>
      </c>
      <c r="S284" s="152">
        <f>'1 уровень'!U2699</f>
        <v>0</v>
      </c>
      <c r="T284" s="152">
        <f>'1 уровень'!V2699</f>
        <v>0</v>
      </c>
      <c r="U284" s="152">
        <f>'1 уровень'!W2699</f>
        <v>0</v>
      </c>
      <c r="V284" s="152">
        <f>'1 уровень'!X2699</f>
        <v>0</v>
      </c>
      <c r="W284" s="152">
        <f>'1 уровень'!Y2699</f>
        <v>0</v>
      </c>
      <c r="X284" s="1111">
        <f>'1 уровень'!Z2699</f>
        <v>0</v>
      </c>
      <c r="Y284" s="152">
        <f>'1 уровень'!AA2699</f>
        <v>0</v>
      </c>
      <c r="Z284" s="152">
        <f>'1 уровень'!AB2699</f>
        <v>0</v>
      </c>
      <c r="AA284" s="152">
        <f>'1 уровень'!AC2699</f>
        <v>0</v>
      </c>
      <c r="AB284" s="152">
        <f>'1 уровень'!AD2699</f>
        <v>0</v>
      </c>
      <c r="AC284" s="632">
        <f>'1 уровень'!AE2699</f>
        <v>0</v>
      </c>
      <c r="AD284" s="152"/>
      <c r="AE284" s="152"/>
      <c r="AF284" s="1353">
        <f>'1 уровень'!AF2699</f>
        <v>0</v>
      </c>
      <c r="AG284" s="1360">
        <f>'1 уровень'!AG2699</f>
        <v>0</v>
      </c>
      <c r="AH284" s="385"/>
      <c r="AI284" s="385"/>
      <c r="AJ284" s="1243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</row>
    <row r="285" spans="1:201" ht="30" x14ac:dyDescent="0.25">
      <c r="B285" s="497" t="s">
        <v>300</v>
      </c>
      <c r="C285" s="29">
        <f>'1 уровень'!E2700</f>
        <v>4818</v>
      </c>
      <c r="D285" s="29">
        <f>'1 уровень'!F2700</f>
        <v>2811</v>
      </c>
      <c r="E285" s="29">
        <f>'1 уровень'!G2700</f>
        <v>635</v>
      </c>
      <c r="F285" s="144">
        <f>'1 уровень'!H2700</f>
        <v>22.589825684809675</v>
      </c>
      <c r="G285" s="158">
        <f>'1 уровень'!I2700</f>
        <v>0</v>
      </c>
      <c r="H285" s="158">
        <f>'1 уровень'!J2700</f>
        <v>0</v>
      </c>
      <c r="I285" s="153">
        <f>'1 уровень'!K2700</f>
        <v>0</v>
      </c>
      <c r="J285" s="153">
        <f>'1 уровень'!L2700</f>
        <v>0</v>
      </c>
      <c r="K285" s="153">
        <f>'1 уровень'!M2700</f>
        <v>0</v>
      </c>
      <c r="L285" s="153">
        <f>'1 уровень'!N2700</f>
        <v>0</v>
      </c>
      <c r="M285" s="153">
        <f>'1 уровень'!O2700</f>
        <v>0</v>
      </c>
      <c r="N285" s="153">
        <f>'1 уровень'!P2700</f>
        <v>0</v>
      </c>
      <c r="O285" s="152">
        <f>'1 уровень'!Q2700</f>
        <v>0</v>
      </c>
      <c r="P285" s="152">
        <f>'1 уровень'!R2700</f>
        <v>0</v>
      </c>
      <c r="Q285" s="152">
        <f>'1 уровень'!S2700</f>
        <v>0</v>
      </c>
      <c r="R285" s="152">
        <f>'1 уровень'!T2700</f>
        <v>0</v>
      </c>
      <c r="S285" s="152">
        <f>'1 уровень'!U2700</f>
        <v>0</v>
      </c>
      <c r="T285" s="152">
        <f>'1 уровень'!V2700</f>
        <v>0</v>
      </c>
      <c r="U285" s="152">
        <f>'1 уровень'!W2700</f>
        <v>0</v>
      </c>
      <c r="V285" s="152">
        <f>'1 уровень'!X2700</f>
        <v>0</v>
      </c>
      <c r="W285" s="152">
        <f>'1 уровень'!Y2700</f>
        <v>0</v>
      </c>
      <c r="X285" s="1111">
        <f>'1 уровень'!Z2700</f>
        <v>0</v>
      </c>
      <c r="Y285" s="152">
        <f>'1 уровень'!AA2700</f>
        <v>0</v>
      </c>
      <c r="Z285" s="152">
        <f>'1 уровень'!AB2700</f>
        <v>0</v>
      </c>
      <c r="AA285" s="152">
        <f>'1 уровень'!AC2700</f>
        <v>0</v>
      </c>
      <c r="AB285" s="152">
        <f>'1 уровень'!AD2700</f>
        <v>0</v>
      </c>
      <c r="AC285" s="632">
        <f>'1 уровень'!AE2700</f>
        <v>0</v>
      </c>
      <c r="AD285" s="152"/>
      <c r="AE285" s="152"/>
      <c r="AF285" s="1353">
        <f>'1 уровень'!AF2700</f>
        <v>0</v>
      </c>
      <c r="AG285" s="1360">
        <f>'1 уровень'!AG2700</f>
        <v>0</v>
      </c>
      <c r="AH285" s="385"/>
      <c r="AI285" s="385"/>
      <c r="AJ285" s="1243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</row>
    <row r="286" spans="1:201" ht="60" x14ac:dyDescent="0.25">
      <c r="B286" s="336" t="s">
        <v>301</v>
      </c>
      <c r="C286" s="29">
        <f>'1 уровень'!E2701</f>
        <v>0</v>
      </c>
      <c r="D286" s="29">
        <f>'1 уровень'!F2701</f>
        <v>0</v>
      </c>
      <c r="E286" s="29">
        <f>'1 уровень'!G2701</f>
        <v>0</v>
      </c>
      <c r="F286" s="144">
        <f>'1 уровень'!H2701</f>
        <v>0</v>
      </c>
      <c r="G286" s="158">
        <f>'1 уровень'!I2701</f>
        <v>0</v>
      </c>
      <c r="H286" s="158">
        <f>'1 уровень'!J2701</f>
        <v>0</v>
      </c>
      <c r="I286" s="153">
        <f>'1 уровень'!K2701</f>
        <v>0</v>
      </c>
      <c r="J286" s="153">
        <f>'1 уровень'!L2701</f>
        <v>0</v>
      </c>
      <c r="K286" s="153">
        <f>'1 уровень'!M2701</f>
        <v>0</v>
      </c>
      <c r="L286" s="153">
        <f>'1 уровень'!N2701</f>
        <v>0</v>
      </c>
      <c r="M286" s="153">
        <f>'1 уровень'!O2701</f>
        <v>0</v>
      </c>
      <c r="N286" s="153">
        <f>'1 уровень'!P2701</f>
        <v>0</v>
      </c>
      <c r="O286" s="152">
        <f>'1 уровень'!Q2701</f>
        <v>0</v>
      </c>
      <c r="P286" s="152">
        <f>'1 уровень'!R2701</f>
        <v>0</v>
      </c>
      <c r="Q286" s="152">
        <f>'1 уровень'!S2701</f>
        <v>0</v>
      </c>
      <c r="R286" s="152">
        <f>'1 уровень'!T2701</f>
        <v>0</v>
      </c>
      <c r="S286" s="152">
        <f>'1 уровень'!U2701</f>
        <v>0</v>
      </c>
      <c r="T286" s="152">
        <f>'1 уровень'!V2701</f>
        <v>0</v>
      </c>
      <c r="U286" s="152">
        <f>'1 уровень'!W2701</f>
        <v>0</v>
      </c>
      <c r="V286" s="152">
        <f>'1 уровень'!X2701</f>
        <v>0</v>
      </c>
      <c r="W286" s="152">
        <f>'1 уровень'!Y2701</f>
        <v>0</v>
      </c>
      <c r="X286" s="1111">
        <f>'1 уровень'!Z2701</f>
        <v>0</v>
      </c>
      <c r="Y286" s="152">
        <f>'1 уровень'!AA2701</f>
        <v>0</v>
      </c>
      <c r="Z286" s="152">
        <f>'1 уровень'!AB2701</f>
        <v>0</v>
      </c>
      <c r="AA286" s="152">
        <f>'1 уровень'!AC2701</f>
        <v>0</v>
      </c>
      <c r="AB286" s="152">
        <f>'1 уровень'!AD2701</f>
        <v>0</v>
      </c>
      <c r="AC286" s="632">
        <f>'1 уровень'!AE2701</f>
        <v>0</v>
      </c>
      <c r="AD286" s="152"/>
      <c r="AE286" s="152"/>
      <c r="AF286" s="1353">
        <f>'1 уровень'!AF2701</f>
        <v>0</v>
      </c>
      <c r="AG286" s="1360">
        <f>'1 уровень'!AG2701</f>
        <v>0</v>
      </c>
      <c r="AH286" s="385"/>
      <c r="AI286" s="385"/>
      <c r="AJ286" s="1243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</row>
    <row r="287" spans="1:201" ht="45" x14ac:dyDescent="0.25">
      <c r="B287" s="336" t="s">
        <v>302</v>
      </c>
      <c r="C287" s="29">
        <f>'1 уровень'!E2702</f>
        <v>14</v>
      </c>
      <c r="D287" s="29">
        <f>'1 уровень'!F2702</f>
        <v>8</v>
      </c>
      <c r="E287" s="29">
        <f>'1 уровень'!G2702</f>
        <v>24</v>
      </c>
      <c r="F287" s="144">
        <f>'1 уровень'!H2702</f>
        <v>300</v>
      </c>
      <c r="G287" s="158">
        <f>'1 уровень'!I2702</f>
        <v>0</v>
      </c>
      <c r="H287" s="158">
        <f>'1 уровень'!J2702</f>
        <v>0</v>
      </c>
      <c r="I287" s="153">
        <f>'1 уровень'!K2702</f>
        <v>0</v>
      </c>
      <c r="J287" s="153">
        <f>'1 уровень'!L2702</f>
        <v>0</v>
      </c>
      <c r="K287" s="153">
        <f>'1 уровень'!M2702</f>
        <v>0</v>
      </c>
      <c r="L287" s="153">
        <f>'1 уровень'!N2702</f>
        <v>0</v>
      </c>
      <c r="M287" s="153">
        <f>'1 уровень'!O2702</f>
        <v>0</v>
      </c>
      <c r="N287" s="153">
        <f>'1 уровень'!P2702</f>
        <v>0</v>
      </c>
      <c r="O287" s="152">
        <f>'1 уровень'!Q2702</f>
        <v>0</v>
      </c>
      <c r="P287" s="152">
        <f>'1 уровень'!R2702</f>
        <v>0</v>
      </c>
      <c r="Q287" s="152">
        <f>'1 уровень'!S2702</f>
        <v>0</v>
      </c>
      <c r="R287" s="152">
        <f>'1 уровень'!T2702</f>
        <v>0</v>
      </c>
      <c r="S287" s="152">
        <f>'1 уровень'!U2702</f>
        <v>0</v>
      </c>
      <c r="T287" s="152">
        <f>'1 уровень'!V2702</f>
        <v>0</v>
      </c>
      <c r="U287" s="152">
        <f>'1 уровень'!W2702</f>
        <v>0</v>
      </c>
      <c r="V287" s="152">
        <f>'1 уровень'!X2702</f>
        <v>0</v>
      </c>
      <c r="W287" s="152">
        <f>'1 уровень'!Y2702</f>
        <v>0</v>
      </c>
      <c r="X287" s="1111">
        <f>'1 уровень'!Z2702</f>
        <v>0</v>
      </c>
      <c r="Y287" s="152">
        <f>'1 уровень'!AA2702</f>
        <v>0</v>
      </c>
      <c r="Z287" s="152">
        <f>'1 уровень'!AB2702</f>
        <v>0</v>
      </c>
      <c r="AA287" s="152">
        <f>'1 уровень'!AC2702</f>
        <v>0</v>
      </c>
      <c r="AB287" s="152">
        <f>'1 уровень'!AD2702</f>
        <v>0</v>
      </c>
      <c r="AC287" s="632">
        <f>'1 уровень'!AE2702</f>
        <v>0</v>
      </c>
      <c r="AD287" s="152"/>
      <c r="AE287" s="152"/>
      <c r="AF287" s="1353">
        <f>'1 уровень'!AF2702</f>
        <v>0</v>
      </c>
      <c r="AG287" s="1360">
        <f>'1 уровень'!AG2702</f>
        <v>0</v>
      </c>
      <c r="AH287" s="385"/>
      <c r="AI287" s="385"/>
      <c r="AJ287" s="1243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</row>
    <row r="288" spans="1:201" ht="30" x14ac:dyDescent="0.25">
      <c r="B288" s="336" t="s">
        <v>303</v>
      </c>
      <c r="C288" s="29">
        <f>'1 уровень'!E2703</f>
        <v>117</v>
      </c>
      <c r="D288" s="29">
        <f>'1 уровень'!F2703</f>
        <v>68</v>
      </c>
      <c r="E288" s="29">
        <f>'1 уровень'!G2703</f>
        <v>50</v>
      </c>
      <c r="F288" s="144">
        <f>'1 уровень'!H2703</f>
        <v>73.529411764705884</v>
      </c>
      <c r="G288" s="158">
        <f>'1 уровень'!I2703</f>
        <v>0</v>
      </c>
      <c r="H288" s="158">
        <f>'1 уровень'!J2703</f>
        <v>0</v>
      </c>
      <c r="I288" s="153">
        <f>'1 уровень'!K2703</f>
        <v>0</v>
      </c>
      <c r="J288" s="153">
        <f>'1 уровень'!L2703</f>
        <v>0</v>
      </c>
      <c r="K288" s="153">
        <f>'1 уровень'!M2703</f>
        <v>0</v>
      </c>
      <c r="L288" s="153">
        <f>'1 уровень'!N2703</f>
        <v>0</v>
      </c>
      <c r="M288" s="153">
        <f>'1 уровень'!O2703</f>
        <v>0</v>
      </c>
      <c r="N288" s="153">
        <f>'1 уровень'!P2703</f>
        <v>0</v>
      </c>
      <c r="O288" s="152">
        <f>'1 уровень'!Q2703</f>
        <v>0</v>
      </c>
      <c r="P288" s="152">
        <f>'1 уровень'!R2703</f>
        <v>0</v>
      </c>
      <c r="Q288" s="152">
        <f>'1 уровень'!S2703</f>
        <v>0</v>
      </c>
      <c r="R288" s="152">
        <f>'1 уровень'!T2703</f>
        <v>0</v>
      </c>
      <c r="S288" s="152">
        <f>'1 уровень'!U2703</f>
        <v>0</v>
      </c>
      <c r="T288" s="152">
        <f>'1 уровень'!V2703</f>
        <v>0</v>
      </c>
      <c r="U288" s="152">
        <f>'1 уровень'!W2703</f>
        <v>0</v>
      </c>
      <c r="V288" s="152">
        <f>'1 уровень'!X2703</f>
        <v>0</v>
      </c>
      <c r="W288" s="152">
        <f>'1 уровень'!Y2703</f>
        <v>0</v>
      </c>
      <c r="X288" s="1111">
        <f>'1 уровень'!Z2703</f>
        <v>0</v>
      </c>
      <c r="Y288" s="152">
        <f>'1 уровень'!AA2703</f>
        <v>0</v>
      </c>
      <c r="Z288" s="152">
        <f>'1 уровень'!AB2703</f>
        <v>0</v>
      </c>
      <c r="AA288" s="152">
        <f>'1 уровень'!AC2703</f>
        <v>0</v>
      </c>
      <c r="AB288" s="152">
        <f>'1 уровень'!AD2703</f>
        <v>0</v>
      </c>
      <c r="AC288" s="632">
        <f>'1 уровень'!AE2703</f>
        <v>0</v>
      </c>
      <c r="AD288" s="152"/>
      <c r="AE288" s="152"/>
      <c r="AF288" s="1353">
        <f>'1 уровень'!AF2703</f>
        <v>0</v>
      </c>
      <c r="AG288" s="1360">
        <f>'1 уровень'!AG2703</f>
        <v>0</v>
      </c>
      <c r="AH288" s="385"/>
      <c r="AI288" s="385"/>
      <c r="AJ288" s="1243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</row>
    <row r="289" spans="1:201" ht="45" x14ac:dyDescent="0.25">
      <c r="B289" s="336" t="s">
        <v>304</v>
      </c>
      <c r="C289" s="29">
        <f>'1 уровень'!E2704</f>
        <v>7377</v>
      </c>
      <c r="D289" s="29">
        <f>'1 уровень'!F2704</f>
        <v>4303</v>
      </c>
      <c r="E289" s="29">
        <f>'1 уровень'!G2704</f>
        <v>508</v>
      </c>
      <c r="F289" s="144">
        <f>'1 уровень'!H2704</f>
        <v>11.805716941668603</v>
      </c>
      <c r="G289" s="158">
        <f>'1 уровень'!I2704</f>
        <v>0</v>
      </c>
      <c r="H289" s="158">
        <f>'1 уровень'!J2704</f>
        <v>0</v>
      </c>
      <c r="I289" s="153">
        <f>'1 уровень'!K2704</f>
        <v>0</v>
      </c>
      <c r="J289" s="153">
        <f>'1 уровень'!L2704</f>
        <v>0</v>
      </c>
      <c r="K289" s="153">
        <f>'1 уровень'!M2704</f>
        <v>0</v>
      </c>
      <c r="L289" s="153">
        <f>'1 уровень'!N2704</f>
        <v>0</v>
      </c>
      <c r="M289" s="153">
        <f>'1 уровень'!O2704</f>
        <v>0</v>
      </c>
      <c r="N289" s="153">
        <f>'1 уровень'!P2704</f>
        <v>0</v>
      </c>
      <c r="O289" s="152">
        <f>'1 уровень'!Q2704</f>
        <v>0</v>
      </c>
      <c r="P289" s="152">
        <f>'1 уровень'!R2704</f>
        <v>0</v>
      </c>
      <c r="Q289" s="152">
        <f>'1 уровень'!S2704</f>
        <v>0</v>
      </c>
      <c r="R289" s="152">
        <f>'1 уровень'!T2704</f>
        <v>0</v>
      </c>
      <c r="S289" s="152">
        <f>'1 уровень'!U2704</f>
        <v>0</v>
      </c>
      <c r="T289" s="152">
        <f>'1 уровень'!V2704</f>
        <v>0</v>
      </c>
      <c r="U289" s="152">
        <f>'1 уровень'!W2704</f>
        <v>0</v>
      </c>
      <c r="V289" s="152">
        <f>'1 уровень'!X2704</f>
        <v>0</v>
      </c>
      <c r="W289" s="152">
        <f>'1 уровень'!Y2704</f>
        <v>0</v>
      </c>
      <c r="X289" s="1111">
        <f>'1 уровень'!Z2704</f>
        <v>0</v>
      </c>
      <c r="Y289" s="152">
        <f>'1 уровень'!AA2704</f>
        <v>0</v>
      </c>
      <c r="Z289" s="152">
        <f>'1 уровень'!AB2704</f>
        <v>0</v>
      </c>
      <c r="AA289" s="152">
        <f>'1 уровень'!AC2704</f>
        <v>0</v>
      </c>
      <c r="AB289" s="152">
        <f>'1 уровень'!AD2704</f>
        <v>0</v>
      </c>
      <c r="AC289" s="632">
        <f>'1 уровень'!AE2704</f>
        <v>0</v>
      </c>
      <c r="AD289" s="152"/>
      <c r="AE289" s="152"/>
      <c r="AF289" s="1353">
        <f>'1 уровень'!AF2704</f>
        <v>0</v>
      </c>
      <c r="AG289" s="1360">
        <f>'1 уровень'!AG2704</f>
        <v>0</v>
      </c>
      <c r="AH289" s="385"/>
      <c r="AI289" s="385"/>
      <c r="AJ289" s="1243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</row>
    <row r="290" spans="1:201" ht="45" x14ac:dyDescent="0.25">
      <c r="B290" s="497" t="s">
        <v>305</v>
      </c>
      <c r="C290" s="29">
        <f>'1 уровень'!E2705</f>
        <v>1727</v>
      </c>
      <c r="D290" s="29">
        <f>'1 уровень'!F2705</f>
        <v>1007</v>
      </c>
      <c r="E290" s="29">
        <f>'1 уровень'!G2705</f>
        <v>206</v>
      </c>
      <c r="F290" s="144">
        <f>'1 уровень'!H2705</f>
        <v>20.456802383316784</v>
      </c>
      <c r="G290" s="158">
        <f>'1 уровень'!I2705</f>
        <v>0</v>
      </c>
      <c r="H290" s="158">
        <f>'1 уровень'!J2705</f>
        <v>0</v>
      </c>
      <c r="I290" s="153">
        <f>'1 уровень'!K2705</f>
        <v>0</v>
      </c>
      <c r="J290" s="153">
        <f>'1 уровень'!L2705</f>
        <v>0</v>
      </c>
      <c r="K290" s="153">
        <f>'1 уровень'!M2705</f>
        <v>0</v>
      </c>
      <c r="L290" s="153">
        <f>'1 уровень'!N2705</f>
        <v>0</v>
      </c>
      <c r="M290" s="153">
        <f>'1 уровень'!O2705</f>
        <v>0</v>
      </c>
      <c r="N290" s="153">
        <f>'1 уровень'!P2705</f>
        <v>0</v>
      </c>
      <c r="O290" s="152">
        <f>'1 уровень'!Q2705</f>
        <v>0</v>
      </c>
      <c r="P290" s="152">
        <f>'1 уровень'!R2705</f>
        <v>0</v>
      </c>
      <c r="Q290" s="152">
        <f>'1 уровень'!S2705</f>
        <v>0</v>
      </c>
      <c r="R290" s="152">
        <f>'1 уровень'!T2705</f>
        <v>0</v>
      </c>
      <c r="S290" s="152">
        <f>'1 уровень'!U2705</f>
        <v>0</v>
      </c>
      <c r="T290" s="152">
        <f>'1 уровень'!V2705</f>
        <v>0</v>
      </c>
      <c r="U290" s="152">
        <f>'1 уровень'!W2705</f>
        <v>0</v>
      </c>
      <c r="V290" s="152">
        <f>'1 уровень'!X2705</f>
        <v>0</v>
      </c>
      <c r="W290" s="152">
        <f>'1 уровень'!Y2705</f>
        <v>0</v>
      </c>
      <c r="X290" s="1111">
        <f>'1 уровень'!Z2705</f>
        <v>0</v>
      </c>
      <c r="Y290" s="152">
        <f>'1 уровень'!AA2705</f>
        <v>0</v>
      </c>
      <c r="Z290" s="152">
        <f>'1 уровень'!AB2705</f>
        <v>0</v>
      </c>
      <c r="AA290" s="152">
        <f>'1 уровень'!AC2705</f>
        <v>0</v>
      </c>
      <c r="AB290" s="152">
        <f>'1 уровень'!AD2705</f>
        <v>0</v>
      </c>
      <c r="AC290" s="632">
        <f>'1 уровень'!AE2705</f>
        <v>0</v>
      </c>
      <c r="AD290" s="152"/>
      <c r="AE290" s="152"/>
      <c r="AF290" s="1353">
        <f>'1 уровень'!AF2705</f>
        <v>0</v>
      </c>
      <c r="AG290" s="1360">
        <f>'1 уровень'!AG2705</f>
        <v>0</v>
      </c>
      <c r="AH290" s="385"/>
      <c r="AI290" s="385"/>
      <c r="AJ290" s="1243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</row>
    <row r="291" spans="1:201" ht="30" x14ac:dyDescent="0.25">
      <c r="B291" s="336" t="s">
        <v>334</v>
      </c>
      <c r="C291" s="29">
        <f>'1 уровень'!E2706</f>
        <v>0</v>
      </c>
      <c r="D291" s="29">
        <f>'1 уровень'!F2706</f>
        <v>0</v>
      </c>
      <c r="E291" s="29">
        <f>'1 уровень'!G2706</f>
        <v>2</v>
      </c>
      <c r="F291" s="144">
        <f>'1 уровень'!H2706</f>
        <v>0</v>
      </c>
      <c r="G291" s="158">
        <f>'1 уровень'!I2706</f>
        <v>0</v>
      </c>
      <c r="H291" s="158">
        <f>'1 уровень'!J2706</f>
        <v>0</v>
      </c>
      <c r="I291" s="153">
        <f>'1 уровень'!K2706</f>
        <v>0</v>
      </c>
      <c r="J291" s="153">
        <f>'1 уровень'!L2706</f>
        <v>0</v>
      </c>
      <c r="K291" s="153">
        <f>'1 уровень'!M2706</f>
        <v>0</v>
      </c>
      <c r="L291" s="153">
        <f>'1 уровень'!N2706</f>
        <v>0</v>
      </c>
      <c r="M291" s="153">
        <f>'1 уровень'!O2706</f>
        <v>0</v>
      </c>
      <c r="N291" s="153">
        <f>'1 уровень'!P2706</f>
        <v>0</v>
      </c>
      <c r="O291" s="152">
        <f>'1 уровень'!Q2706</f>
        <v>0</v>
      </c>
      <c r="P291" s="152">
        <f>'1 уровень'!R2706</f>
        <v>0</v>
      </c>
      <c r="Q291" s="152">
        <f>'1 уровень'!S2706</f>
        <v>0</v>
      </c>
      <c r="R291" s="152">
        <f>'1 уровень'!T2706</f>
        <v>0</v>
      </c>
      <c r="S291" s="152">
        <f>'1 уровень'!U2706</f>
        <v>0</v>
      </c>
      <c r="T291" s="152">
        <f>'1 уровень'!V2706</f>
        <v>0</v>
      </c>
      <c r="U291" s="152">
        <f>'1 уровень'!W2706</f>
        <v>0</v>
      </c>
      <c r="V291" s="152">
        <f>'1 уровень'!X2706</f>
        <v>0</v>
      </c>
      <c r="W291" s="152">
        <f>'1 уровень'!Y2706</f>
        <v>0</v>
      </c>
      <c r="X291" s="1111">
        <f>'1 уровень'!Z2706</f>
        <v>0</v>
      </c>
      <c r="Y291" s="152">
        <f>'1 уровень'!AA2706</f>
        <v>0</v>
      </c>
      <c r="Z291" s="152">
        <f>'1 уровень'!AB2706</f>
        <v>0</v>
      </c>
      <c r="AA291" s="152">
        <f>'1 уровень'!AC2706</f>
        <v>0</v>
      </c>
      <c r="AB291" s="152">
        <f>'1 уровень'!AD2706</f>
        <v>0</v>
      </c>
      <c r="AC291" s="632">
        <f>'1 уровень'!AE2706</f>
        <v>0</v>
      </c>
      <c r="AD291" s="152"/>
      <c r="AE291" s="152"/>
      <c r="AF291" s="1353">
        <f>'1 уровень'!AF2706</f>
        <v>0</v>
      </c>
      <c r="AG291" s="1360">
        <f>'1 уровень'!AG2706</f>
        <v>0</v>
      </c>
      <c r="AH291" s="385"/>
      <c r="AI291" s="385"/>
      <c r="AJ291" s="1243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</row>
    <row r="292" spans="1:201" ht="75" x14ac:dyDescent="0.25">
      <c r="B292" s="336" t="s">
        <v>306</v>
      </c>
      <c r="C292" s="29">
        <f>'1 уровень'!E2707</f>
        <v>4100</v>
      </c>
      <c r="D292" s="29">
        <f>'1 уровень'!F2707</f>
        <v>2392</v>
      </c>
      <c r="E292" s="29">
        <f>'1 уровень'!G2707</f>
        <v>71</v>
      </c>
      <c r="F292" s="144">
        <f>'1 уровень'!H2707</f>
        <v>2.968227424749164</v>
      </c>
      <c r="G292" s="158">
        <f>'1 уровень'!I2707</f>
        <v>0</v>
      </c>
      <c r="H292" s="158">
        <f>'1 уровень'!J2707</f>
        <v>0</v>
      </c>
      <c r="I292" s="153">
        <f>'1 уровень'!K2707</f>
        <v>0</v>
      </c>
      <c r="J292" s="153">
        <f>'1 уровень'!L2707</f>
        <v>0</v>
      </c>
      <c r="K292" s="153">
        <f>'1 уровень'!M2707</f>
        <v>0</v>
      </c>
      <c r="L292" s="153">
        <f>'1 уровень'!N2707</f>
        <v>0</v>
      </c>
      <c r="M292" s="153">
        <f>'1 уровень'!O2707</f>
        <v>0</v>
      </c>
      <c r="N292" s="153">
        <f>'1 уровень'!P2707</f>
        <v>0</v>
      </c>
      <c r="O292" s="152">
        <f>'1 уровень'!Q2707</f>
        <v>0</v>
      </c>
      <c r="P292" s="152">
        <f>'1 уровень'!R2707</f>
        <v>0</v>
      </c>
      <c r="Q292" s="152">
        <f>'1 уровень'!S2707</f>
        <v>0</v>
      </c>
      <c r="R292" s="152">
        <f>'1 уровень'!T2707</f>
        <v>0</v>
      </c>
      <c r="S292" s="152">
        <f>'1 уровень'!U2707</f>
        <v>0</v>
      </c>
      <c r="T292" s="152">
        <f>'1 уровень'!V2707</f>
        <v>0</v>
      </c>
      <c r="U292" s="152">
        <f>'1 уровень'!W2707</f>
        <v>0</v>
      </c>
      <c r="V292" s="152">
        <f>'1 уровень'!X2707</f>
        <v>0</v>
      </c>
      <c r="W292" s="152">
        <f>'1 уровень'!Y2707</f>
        <v>0</v>
      </c>
      <c r="X292" s="1111">
        <f>'1 уровень'!Z2707</f>
        <v>0</v>
      </c>
      <c r="Y292" s="152">
        <f>'1 уровень'!AA2707</f>
        <v>0</v>
      </c>
      <c r="Z292" s="152">
        <f>'1 уровень'!AB2707</f>
        <v>0</v>
      </c>
      <c r="AA292" s="152">
        <f>'1 уровень'!AC2707</f>
        <v>0</v>
      </c>
      <c r="AB292" s="152">
        <f>'1 уровень'!AD2707</f>
        <v>0</v>
      </c>
      <c r="AC292" s="632">
        <f>'1 уровень'!AE2707</f>
        <v>0</v>
      </c>
      <c r="AD292" s="152"/>
      <c r="AE292" s="152"/>
      <c r="AF292" s="1353">
        <f>'1 уровень'!AF2707</f>
        <v>0</v>
      </c>
      <c r="AG292" s="1360">
        <f>'1 уровень'!AG2707</f>
        <v>0</v>
      </c>
      <c r="AH292" s="385"/>
      <c r="AI292" s="385"/>
      <c r="AJ292" s="1243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</row>
    <row r="293" spans="1:201" ht="60" x14ac:dyDescent="0.25">
      <c r="B293" s="336" t="s">
        <v>307</v>
      </c>
      <c r="C293" s="29">
        <f>'1 уровень'!E2708</f>
        <v>1550</v>
      </c>
      <c r="D293" s="29">
        <f>'1 уровень'!F2708</f>
        <v>904</v>
      </c>
      <c r="E293" s="29">
        <f>'1 уровень'!G2708</f>
        <v>231</v>
      </c>
      <c r="F293" s="144">
        <f>'1 уровень'!H2708</f>
        <v>25.553097345132741</v>
      </c>
      <c r="G293" s="158">
        <f>'1 уровень'!I2708</f>
        <v>0</v>
      </c>
      <c r="H293" s="158">
        <f>'1 уровень'!J2708</f>
        <v>0</v>
      </c>
      <c r="I293" s="153">
        <f>'1 уровень'!K2708</f>
        <v>0</v>
      </c>
      <c r="J293" s="153">
        <f>'1 уровень'!L2708</f>
        <v>0</v>
      </c>
      <c r="K293" s="153">
        <f>'1 уровень'!M2708</f>
        <v>0</v>
      </c>
      <c r="L293" s="153">
        <f>'1 уровень'!N2708</f>
        <v>0</v>
      </c>
      <c r="M293" s="153">
        <f>'1 уровень'!O2708</f>
        <v>0</v>
      </c>
      <c r="N293" s="153">
        <f>'1 уровень'!P2708</f>
        <v>0</v>
      </c>
      <c r="O293" s="152">
        <f>'1 уровень'!Q2708</f>
        <v>0</v>
      </c>
      <c r="P293" s="152">
        <f>'1 уровень'!R2708</f>
        <v>0</v>
      </c>
      <c r="Q293" s="152">
        <f>'1 уровень'!S2708</f>
        <v>0</v>
      </c>
      <c r="R293" s="152">
        <f>'1 уровень'!T2708</f>
        <v>0</v>
      </c>
      <c r="S293" s="152">
        <f>'1 уровень'!U2708</f>
        <v>0</v>
      </c>
      <c r="T293" s="152">
        <f>'1 уровень'!V2708</f>
        <v>0</v>
      </c>
      <c r="U293" s="152">
        <f>'1 уровень'!W2708</f>
        <v>0</v>
      </c>
      <c r="V293" s="152">
        <f>'1 уровень'!X2708</f>
        <v>0</v>
      </c>
      <c r="W293" s="152">
        <f>'1 уровень'!Y2708</f>
        <v>0</v>
      </c>
      <c r="X293" s="1111">
        <f>'1 уровень'!Z2708</f>
        <v>0</v>
      </c>
      <c r="Y293" s="152">
        <f>'1 уровень'!AA2708</f>
        <v>0</v>
      </c>
      <c r="Z293" s="152">
        <f>'1 уровень'!AB2708</f>
        <v>0</v>
      </c>
      <c r="AA293" s="152">
        <f>'1 уровень'!AC2708</f>
        <v>0</v>
      </c>
      <c r="AB293" s="152">
        <f>'1 уровень'!AD2708</f>
        <v>0</v>
      </c>
      <c r="AC293" s="632">
        <f>'1 уровень'!AE2708</f>
        <v>0</v>
      </c>
      <c r="AD293" s="152"/>
      <c r="AE293" s="152"/>
      <c r="AF293" s="1353">
        <f>'1 уровень'!AF2708</f>
        <v>0</v>
      </c>
      <c r="AG293" s="1360">
        <f>'1 уровень'!AG2708</f>
        <v>0</v>
      </c>
      <c r="AH293" s="385"/>
      <c r="AI293" s="385"/>
      <c r="AJ293" s="1243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</row>
    <row r="294" spans="1:201" ht="60" x14ac:dyDescent="0.25">
      <c r="B294" s="336" t="s">
        <v>384</v>
      </c>
      <c r="C294" s="29">
        <f>'1 уровень'!E2709</f>
        <v>1469</v>
      </c>
      <c r="D294" s="29">
        <f>'1 уровень'!F2709</f>
        <v>857</v>
      </c>
      <c r="E294" s="29">
        <f>'1 уровень'!G2709</f>
        <v>32</v>
      </c>
      <c r="F294" s="144">
        <f>'1 уровень'!H2709</f>
        <v>3.7339556592765457</v>
      </c>
      <c r="G294" s="158">
        <f>'1 уровень'!I2709</f>
        <v>0</v>
      </c>
      <c r="H294" s="158">
        <f>'1 уровень'!J2709</f>
        <v>0</v>
      </c>
      <c r="I294" s="153">
        <f>'1 уровень'!K2709</f>
        <v>0</v>
      </c>
      <c r="J294" s="153">
        <f>'1 уровень'!L2709</f>
        <v>0</v>
      </c>
      <c r="K294" s="153">
        <f>'1 уровень'!M2709</f>
        <v>0</v>
      </c>
      <c r="L294" s="153">
        <f>'1 уровень'!N2709</f>
        <v>0</v>
      </c>
      <c r="M294" s="153">
        <f>'1 уровень'!O2709</f>
        <v>0</v>
      </c>
      <c r="N294" s="153">
        <f>'1 уровень'!P2709</f>
        <v>0</v>
      </c>
      <c r="O294" s="152">
        <f>'1 уровень'!Q2709</f>
        <v>0</v>
      </c>
      <c r="P294" s="152">
        <f>'1 уровень'!R2709</f>
        <v>0</v>
      </c>
      <c r="Q294" s="152">
        <f>'1 уровень'!S2709</f>
        <v>0</v>
      </c>
      <c r="R294" s="152">
        <f>'1 уровень'!T2709</f>
        <v>0</v>
      </c>
      <c r="S294" s="152">
        <f>'1 уровень'!U2709</f>
        <v>0</v>
      </c>
      <c r="T294" s="152">
        <f>'1 уровень'!V2709</f>
        <v>0</v>
      </c>
      <c r="U294" s="152">
        <f>'1 уровень'!W2709</f>
        <v>0</v>
      </c>
      <c r="V294" s="152">
        <f>'1 уровень'!X2709</f>
        <v>0</v>
      </c>
      <c r="W294" s="152">
        <f>'1 уровень'!Y2709</f>
        <v>0</v>
      </c>
      <c r="X294" s="1111">
        <f>'1 уровень'!Z2709</f>
        <v>0</v>
      </c>
      <c r="Y294" s="152">
        <f>'1 уровень'!AA2709</f>
        <v>0</v>
      </c>
      <c r="Z294" s="152">
        <f>'1 уровень'!AB2709</f>
        <v>0</v>
      </c>
      <c r="AA294" s="152">
        <f>'1 уровень'!AC2709</f>
        <v>0</v>
      </c>
      <c r="AB294" s="152">
        <f>'1 уровень'!AD2709</f>
        <v>0</v>
      </c>
      <c r="AC294" s="632">
        <f>'1 уровень'!AE2709</f>
        <v>0</v>
      </c>
      <c r="AD294" s="152"/>
      <c r="AE294" s="152"/>
      <c r="AF294" s="1353">
        <f>'1 уровень'!AF2709</f>
        <v>0</v>
      </c>
      <c r="AG294" s="1360">
        <f>'1 уровень'!AG2709</f>
        <v>0</v>
      </c>
      <c r="AH294" s="385"/>
      <c r="AI294" s="385"/>
      <c r="AJ294" s="1243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</row>
    <row r="295" spans="1:201" ht="30" x14ac:dyDescent="0.25">
      <c r="B295" s="336" t="s">
        <v>206</v>
      </c>
      <c r="C295" s="29">
        <f>'1 уровень'!E2710</f>
        <v>0</v>
      </c>
      <c r="D295" s="29">
        <f>'1 уровень'!F2710</f>
        <v>0</v>
      </c>
      <c r="E295" s="29">
        <f>'1 уровень'!G2710</f>
        <v>0</v>
      </c>
      <c r="F295" s="144">
        <f>'1 уровень'!H2710</f>
        <v>0</v>
      </c>
      <c r="G295" s="158">
        <f>'1 уровень'!I2710</f>
        <v>0</v>
      </c>
      <c r="H295" s="158">
        <f>'1 уровень'!J2710</f>
        <v>0</v>
      </c>
      <c r="I295" s="153">
        <f>'1 уровень'!K2710</f>
        <v>0</v>
      </c>
      <c r="J295" s="153">
        <f>'1 уровень'!L2710</f>
        <v>0</v>
      </c>
      <c r="K295" s="153">
        <f>'1 уровень'!M2710</f>
        <v>0</v>
      </c>
      <c r="L295" s="153">
        <f>'1 уровень'!N2710</f>
        <v>0</v>
      </c>
      <c r="M295" s="153">
        <f>'1 уровень'!O2710</f>
        <v>0</v>
      </c>
      <c r="N295" s="153">
        <f>'1 уровень'!P2710</f>
        <v>0</v>
      </c>
      <c r="O295" s="152">
        <f>'1 уровень'!Q2710</f>
        <v>2787.5720000000001</v>
      </c>
      <c r="P295" s="152">
        <f>'1 уровень'!R2710</f>
        <v>2787.5720000000001</v>
      </c>
      <c r="Q295" s="152">
        <f>'1 уровень'!S2710</f>
        <v>2787.5720000000001</v>
      </c>
      <c r="R295" s="152">
        <f>'1 уровень'!T2710</f>
        <v>2787.5720000000001</v>
      </c>
      <c r="S295" s="152">
        <f>'1 уровень'!U2710</f>
        <v>2787.5720000000001</v>
      </c>
      <c r="T295" s="152">
        <f>'1 уровень'!V2710</f>
        <v>2787.5720000000001</v>
      </c>
      <c r="U295" s="152">
        <f>'1 уровень'!W2710</f>
        <v>2787.5720000000001</v>
      </c>
      <c r="V295" s="152">
        <f>'1 уровень'!X2710</f>
        <v>1626.0836666666669</v>
      </c>
      <c r="W295" s="152">
        <f>'1 уровень'!Y2710</f>
        <v>1954.262200000001</v>
      </c>
      <c r="X295" s="1111">
        <f>'1 уровень'!Z2710</f>
        <v>0</v>
      </c>
      <c r="Y295" s="152">
        <f>'1 уровень'!AA2710</f>
        <v>0</v>
      </c>
      <c r="Z295" s="152">
        <f>'1 уровень'!AB2710</f>
        <v>328.17853333333414</v>
      </c>
      <c r="AA295" s="152">
        <f>'1 уровень'!AC2710</f>
        <v>0</v>
      </c>
      <c r="AB295" s="152">
        <f>'1 уровень'!AD2710</f>
        <v>0</v>
      </c>
      <c r="AC295" s="632">
        <f>'1 уровень'!AE2710</f>
        <v>1954.262200000001</v>
      </c>
      <c r="AD295" s="152"/>
      <c r="AE295" s="152"/>
      <c r="AF295" s="1353">
        <f>'1 уровень'!AF2710</f>
        <v>0</v>
      </c>
      <c r="AG295" s="1360">
        <f>'1 уровень'!AG2710</f>
        <v>0</v>
      </c>
      <c r="AH295" s="385"/>
      <c r="AI295" s="385"/>
      <c r="AJ295" s="1243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</row>
    <row r="296" spans="1:201" ht="30" x14ac:dyDescent="0.25">
      <c r="B296" s="497" t="s">
        <v>359</v>
      </c>
      <c r="C296" s="21">
        <f>'1 уровень'!E2711</f>
        <v>1451</v>
      </c>
      <c r="D296" s="21">
        <f>'1 уровень'!F2711</f>
        <v>846.75</v>
      </c>
      <c r="E296" s="21">
        <f>'1 уровень'!G2711</f>
        <v>440.375</v>
      </c>
      <c r="F296" s="142">
        <f>'1 уровень'!H2711</f>
        <v>52.007676409802187</v>
      </c>
      <c r="G296" s="158">
        <f>'1 уровень'!I2711</f>
        <v>0</v>
      </c>
      <c r="H296" s="158">
        <f>'1 уровень'!J2711</f>
        <v>0</v>
      </c>
      <c r="I296" s="153">
        <f>'1 уровень'!K2711</f>
        <v>0</v>
      </c>
      <c r="J296" s="153">
        <f>'1 уровень'!L2711</f>
        <v>0</v>
      </c>
      <c r="K296" s="153">
        <f>'1 уровень'!M2711</f>
        <v>0</v>
      </c>
      <c r="L296" s="153">
        <f>'1 уровень'!N2711</f>
        <v>0</v>
      </c>
      <c r="M296" s="153">
        <f>'1 уровень'!O2711</f>
        <v>0</v>
      </c>
      <c r="N296" s="153">
        <f>'1 уровень'!P2711</f>
        <v>0</v>
      </c>
      <c r="O296" s="152">
        <f>'1 уровень'!Q2711</f>
        <v>0</v>
      </c>
      <c r="P296" s="152">
        <f>'1 уровень'!R2711</f>
        <v>0</v>
      </c>
      <c r="Q296" s="152">
        <f>'1 уровень'!S2711</f>
        <v>0</v>
      </c>
      <c r="R296" s="152">
        <f>'1 уровень'!T2711</f>
        <v>0</v>
      </c>
      <c r="S296" s="152">
        <f>'1 уровень'!U2711</f>
        <v>0</v>
      </c>
      <c r="T296" s="152">
        <f>'1 уровень'!V2711</f>
        <v>0</v>
      </c>
      <c r="U296" s="152">
        <f>'1 уровень'!W2711</f>
        <v>0</v>
      </c>
      <c r="V296" s="152">
        <f>'1 уровень'!X2711</f>
        <v>0</v>
      </c>
      <c r="W296" s="152">
        <f>'1 уровень'!Y2711</f>
        <v>0</v>
      </c>
      <c r="X296" s="1111">
        <f>'1 уровень'!Z2711</f>
        <v>0</v>
      </c>
      <c r="Y296" s="152">
        <f>'1 уровень'!AA2711</f>
        <v>0</v>
      </c>
      <c r="Z296" s="152">
        <f>'1 уровень'!AB2711</f>
        <v>0</v>
      </c>
      <c r="AA296" s="152">
        <f>'1 уровень'!AC2711</f>
        <v>0</v>
      </c>
      <c r="AB296" s="152">
        <f>'1 уровень'!AD2711</f>
        <v>0</v>
      </c>
      <c r="AC296" s="632">
        <f>'1 уровень'!AE2711</f>
        <v>0</v>
      </c>
      <c r="AD296" s="152"/>
      <c r="AE296" s="152"/>
      <c r="AF296" s="1349">
        <f>'1 уровень'!AF2711</f>
        <v>0</v>
      </c>
      <c r="AG296" s="1360">
        <f>'1 уровень'!AG2711</f>
        <v>0</v>
      </c>
      <c r="AH296" s="385"/>
      <c r="AI296" s="385"/>
      <c r="AJ296" s="1243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</row>
    <row r="297" spans="1:201" ht="29.25" x14ac:dyDescent="0.25">
      <c r="B297" s="493" t="s">
        <v>347</v>
      </c>
      <c r="C297" s="29">
        <f>'1 уровень'!E2712</f>
        <v>0</v>
      </c>
      <c r="D297" s="29">
        <f>'1 уровень'!F2712</f>
        <v>0</v>
      </c>
      <c r="E297" s="29">
        <f>'1 уровень'!G2712</f>
        <v>0</v>
      </c>
      <c r="F297" s="144">
        <f>'1 уровень'!H2712</f>
        <v>0</v>
      </c>
      <c r="G297" s="158">
        <f>'1 уровень'!I2712</f>
        <v>0</v>
      </c>
      <c r="H297" s="158">
        <f>'1 уровень'!J2712</f>
        <v>0</v>
      </c>
      <c r="I297" s="153">
        <f>'1 уровень'!K2712</f>
        <v>0</v>
      </c>
      <c r="J297" s="153">
        <f>'1 уровень'!L2712</f>
        <v>0</v>
      </c>
      <c r="K297" s="153">
        <f>'1 уровень'!M2712</f>
        <v>0</v>
      </c>
      <c r="L297" s="153">
        <f>'1 уровень'!N2712</f>
        <v>0</v>
      </c>
      <c r="M297" s="153">
        <f>'1 уровень'!O2712</f>
        <v>0</v>
      </c>
      <c r="N297" s="153">
        <f>'1 уровень'!P2712</f>
        <v>0</v>
      </c>
      <c r="O297" s="152">
        <f>'1 уровень'!Q2712</f>
        <v>0</v>
      </c>
      <c r="P297" s="152">
        <f>'1 уровень'!R2712</f>
        <v>0</v>
      </c>
      <c r="Q297" s="152">
        <f>'1 уровень'!S2712</f>
        <v>0</v>
      </c>
      <c r="R297" s="152">
        <f>'1 уровень'!T2712</f>
        <v>0</v>
      </c>
      <c r="S297" s="152">
        <f>'1 уровень'!U2712</f>
        <v>0</v>
      </c>
      <c r="T297" s="152">
        <f>'1 уровень'!V2712</f>
        <v>0</v>
      </c>
      <c r="U297" s="152">
        <f>'1 уровень'!W2712</f>
        <v>0</v>
      </c>
      <c r="V297" s="152">
        <f>'1 уровень'!X2712</f>
        <v>0</v>
      </c>
      <c r="W297" s="152">
        <f>'1 уровень'!Y2712</f>
        <v>0</v>
      </c>
      <c r="X297" s="1111">
        <f>'1 уровень'!Z2712</f>
        <v>0</v>
      </c>
      <c r="Y297" s="152">
        <f>'1 уровень'!AA2712</f>
        <v>0</v>
      </c>
      <c r="Z297" s="152">
        <f>'1 уровень'!AB2712</f>
        <v>0</v>
      </c>
      <c r="AA297" s="152">
        <f>'1 уровень'!AC2712</f>
        <v>0</v>
      </c>
      <c r="AB297" s="152">
        <f>'1 уровень'!AD2712</f>
        <v>0</v>
      </c>
      <c r="AC297" s="632">
        <f>'1 уровень'!AE2712</f>
        <v>0</v>
      </c>
      <c r="AD297" s="152"/>
      <c r="AE297" s="152"/>
      <c r="AF297" s="1353">
        <f>'1 уровень'!AF2712</f>
        <v>0</v>
      </c>
      <c r="AG297" s="1360">
        <f>'1 уровень'!AG2712</f>
        <v>0</v>
      </c>
      <c r="AH297" s="385"/>
      <c r="AI297" s="385"/>
      <c r="AJ297" s="1243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</row>
    <row r="298" spans="1:201" ht="30" x14ac:dyDescent="0.25">
      <c r="B298" s="336" t="s">
        <v>348</v>
      </c>
      <c r="C298" s="29">
        <f>'1 уровень'!E2713</f>
        <v>500</v>
      </c>
      <c r="D298" s="29">
        <f>'1 уровень'!F2713</f>
        <v>291.75</v>
      </c>
      <c r="E298" s="29">
        <f>'1 уровень'!G2713</f>
        <v>440.375</v>
      </c>
      <c r="F298" s="144">
        <f>'1 уровень'!H2713</f>
        <v>150.94258783204799</v>
      </c>
      <c r="G298" s="158">
        <f>'1 уровень'!I2713</f>
        <v>0</v>
      </c>
      <c r="H298" s="158">
        <f>'1 уровень'!J2713</f>
        <v>0</v>
      </c>
      <c r="I298" s="153">
        <f>'1 уровень'!K2713</f>
        <v>0</v>
      </c>
      <c r="J298" s="153">
        <f>'1 уровень'!L2713</f>
        <v>0</v>
      </c>
      <c r="K298" s="153">
        <f>'1 уровень'!M2713</f>
        <v>0</v>
      </c>
      <c r="L298" s="153">
        <f>'1 уровень'!N2713</f>
        <v>0</v>
      </c>
      <c r="M298" s="153">
        <f>'1 уровень'!O2713</f>
        <v>0</v>
      </c>
      <c r="N298" s="153">
        <f>'1 уровень'!P2713</f>
        <v>0</v>
      </c>
      <c r="O298" s="152">
        <f>'1 уровень'!Q2713</f>
        <v>0</v>
      </c>
      <c r="P298" s="152">
        <f>'1 уровень'!R2713</f>
        <v>0</v>
      </c>
      <c r="Q298" s="152">
        <f>'1 уровень'!S2713</f>
        <v>0</v>
      </c>
      <c r="R298" s="152">
        <f>'1 уровень'!T2713</f>
        <v>0</v>
      </c>
      <c r="S298" s="152">
        <f>'1 уровень'!U2713</f>
        <v>0</v>
      </c>
      <c r="T298" s="152">
        <f>'1 уровень'!V2713</f>
        <v>0</v>
      </c>
      <c r="U298" s="152">
        <f>'1 уровень'!W2713</f>
        <v>0</v>
      </c>
      <c r="V298" s="152">
        <f>'1 уровень'!X2713</f>
        <v>0</v>
      </c>
      <c r="W298" s="152">
        <f>'1 уровень'!Y2713</f>
        <v>0</v>
      </c>
      <c r="X298" s="1111">
        <f>'1 уровень'!Z2713</f>
        <v>0</v>
      </c>
      <c r="Y298" s="152">
        <f>'1 уровень'!AA2713</f>
        <v>0</v>
      </c>
      <c r="Z298" s="152">
        <f>'1 уровень'!AB2713</f>
        <v>0</v>
      </c>
      <c r="AA298" s="152">
        <f>'1 уровень'!AC2713</f>
        <v>0</v>
      </c>
      <c r="AB298" s="152">
        <f>'1 уровень'!AD2713</f>
        <v>0</v>
      </c>
      <c r="AC298" s="632">
        <f>'1 уровень'!AE2713</f>
        <v>0</v>
      </c>
      <c r="AD298" s="152"/>
      <c r="AE298" s="152"/>
      <c r="AF298" s="1353">
        <f>'1 уровень'!AF2713</f>
        <v>0</v>
      </c>
      <c r="AG298" s="1360">
        <f>'1 уровень'!AG2713</f>
        <v>0</v>
      </c>
      <c r="AH298" s="385"/>
      <c r="AI298" s="385"/>
      <c r="AJ298" s="1243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</row>
    <row r="299" spans="1:201" x14ac:dyDescent="0.25">
      <c r="B299" s="497" t="s">
        <v>349</v>
      </c>
      <c r="C299" s="29">
        <f>'1 уровень'!E2714</f>
        <v>0</v>
      </c>
      <c r="D299" s="29">
        <f>'1 уровень'!F2714</f>
        <v>0</v>
      </c>
      <c r="E299" s="29">
        <f>'1 уровень'!G2714</f>
        <v>0</v>
      </c>
      <c r="F299" s="144">
        <f>'1 уровень'!H2714</f>
        <v>0</v>
      </c>
      <c r="G299" s="158">
        <f>'1 уровень'!I2714</f>
        <v>0</v>
      </c>
      <c r="H299" s="158">
        <f>'1 уровень'!J2714</f>
        <v>0</v>
      </c>
      <c r="I299" s="153">
        <f>'1 уровень'!K2714</f>
        <v>0</v>
      </c>
      <c r="J299" s="153">
        <f>'1 уровень'!L2714</f>
        <v>0</v>
      </c>
      <c r="K299" s="153">
        <f>'1 уровень'!M2714</f>
        <v>0</v>
      </c>
      <c r="L299" s="153">
        <f>'1 уровень'!N2714</f>
        <v>0</v>
      </c>
      <c r="M299" s="153">
        <f>'1 уровень'!O2714</f>
        <v>0</v>
      </c>
      <c r="N299" s="153">
        <f>'1 уровень'!P2714</f>
        <v>0</v>
      </c>
      <c r="O299" s="152">
        <f>'1 уровень'!Q2714</f>
        <v>0</v>
      </c>
      <c r="P299" s="152">
        <f>'1 уровень'!R2714</f>
        <v>0</v>
      </c>
      <c r="Q299" s="152">
        <f>'1 уровень'!S2714</f>
        <v>0</v>
      </c>
      <c r="R299" s="152">
        <f>'1 уровень'!T2714</f>
        <v>0</v>
      </c>
      <c r="S299" s="152">
        <f>'1 уровень'!U2714</f>
        <v>0</v>
      </c>
      <c r="T299" s="152">
        <f>'1 уровень'!V2714</f>
        <v>0</v>
      </c>
      <c r="U299" s="152">
        <f>'1 уровень'!W2714</f>
        <v>0</v>
      </c>
      <c r="V299" s="152">
        <f>'1 уровень'!X2714</f>
        <v>0</v>
      </c>
      <c r="W299" s="152">
        <f>'1 уровень'!Y2714</f>
        <v>0</v>
      </c>
      <c r="X299" s="1111">
        <f>'1 уровень'!Z2714</f>
        <v>0</v>
      </c>
      <c r="Y299" s="152">
        <f>'1 уровень'!AA2714</f>
        <v>0</v>
      </c>
      <c r="Z299" s="152">
        <f>'1 уровень'!AB2714</f>
        <v>0</v>
      </c>
      <c r="AA299" s="152">
        <f>'1 уровень'!AC2714</f>
        <v>0</v>
      </c>
      <c r="AB299" s="152">
        <f>'1 уровень'!AD2714</f>
        <v>0</v>
      </c>
      <c r="AC299" s="632">
        <f>'1 уровень'!AE2714</f>
        <v>0</v>
      </c>
      <c r="AD299" s="152"/>
      <c r="AE299" s="152"/>
      <c r="AF299" s="1353">
        <f>'1 уровень'!AF2714</f>
        <v>0</v>
      </c>
      <c r="AG299" s="1360">
        <f>'1 уровень'!AG2714</f>
        <v>0</v>
      </c>
      <c r="AH299" s="385"/>
      <c r="AI299" s="385"/>
      <c r="AJ299" s="1243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</row>
    <row r="300" spans="1:201" ht="30" x14ac:dyDescent="0.25">
      <c r="B300" s="336" t="s">
        <v>374</v>
      </c>
      <c r="C300" s="29">
        <f>'1 уровень'!E2715</f>
        <v>2000</v>
      </c>
      <c r="D300" s="29">
        <f>'1 уровень'!F2715</f>
        <v>1167</v>
      </c>
      <c r="E300" s="29">
        <f>'1 уровень'!G2715</f>
        <v>1761.5</v>
      </c>
      <c r="F300" s="144">
        <f>'1 уровень'!H2715</f>
        <v>150.94258783204799</v>
      </c>
      <c r="G300" s="158">
        <f>'1 уровень'!I2715</f>
        <v>0</v>
      </c>
      <c r="H300" s="158">
        <f>'1 уровень'!J2715</f>
        <v>0</v>
      </c>
      <c r="I300" s="153">
        <f>'1 уровень'!K2715</f>
        <v>0</v>
      </c>
      <c r="J300" s="153">
        <f>'1 уровень'!L2715</f>
        <v>0</v>
      </c>
      <c r="K300" s="153">
        <f>'1 уровень'!M2715</f>
        <v>0</v>
      </c>
      <c r="L300" s="153">
        <f>'1 уровень'!N2715</f>
        <v>0</v>
      </c>
      <c r="M300" s="153">
        <f>'1 уровень'!O2715</f>
        <v>0</v>
      </c>
      <c r="N300" s="153">
        <f>'1 уровень'!P2715</f>
        <v>0</v>
      </c>
      <c r="O300" s="152">
        <f>'1 уровень'!Q2715</f>
        <v>0</v>
      </c>
      <c r="P300" s="152">
        <f>'1 уровень'!R2715</f>
        <v>0</v>
      </c>
      <c r="Q300" s="152">
        <f>'1 уровень'!S2715</f>
        <v>0</v>
      </c>
      <c r="R300" s="152">
        <f>'1 уровень'!T2715</f>
        <v>0</v>
      </c>
      <c r="S300" s="152">
        <f>'1 уровень'!U2715</f>
        <v>0</v>
      </c>
      <c r="T300" s="152">
        <f>'1 уровень'!V2715</f>
        <v>0</v>
      </c>
      <c r="U300" s="152">
        <f>'1 уровень'!W2715</f>
        <v>0</v>
      </c>
      <c r="V300" s="152">
        <f>'1 уровень'!X2715</f>
        <v>0</v>
      </c>
      <c r="W300" s="152">
        <f>'1 уровень'!Y2715</f>
        <v>0</v>
      </c>
      <c r="X300" s="1111">
        <f>'1 уровень'!Z2715</f>
        <v>0</v>
      </c>
      <c r="Y300" s="152">
        <f>'1 уровень'!AA2715</f>
        <v>0</v>
      </c>
      <c r="Z300" s="152">
        <f>'1 уровень'!AB2715</f>
        <v>0</v>
      </c>
      <c r="AA300" s="152">
        <f>'1 уровень'!AC2715</f>
        <v>0</v>
      </c>
      <c r="AB300" s="152">
        <f>'1 уровень'!AD2715</f>
        <v>0</v>
      </c>
      <c r="AC300" s="632">
        <f>'1 уровень'!AE2715</f>
        <v>0</v>
      </c>
      <c r="AD300" s="152"/>
      <c r="AE300" s="152"/>
      <c r="AF300" s="1353">
        <f>'1 уровень'!AF2715</f>
        <v>0</v>
      </c>
      <c r="AG300" s="1360">
        <f>'1 уровень'!AG2715</f>
        <v>0</v>
      </c>
      <c r="AH300" s="385"/>
      <c r="AI300" s="385"/>
      <c r="AJ300" s="1243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</row>
    <row r="301" spans="1:201" ht="60" x14ac:dyDescent="0.25">
      <c r="B301" s="336" t="s">
        <v>351</v>
      </c>
      <c r="C301" s="29">
        <f>'1 уровень'!E2716</f>
        <v>0</v>
      </c>
      <c r="D301" s="29">
        <f>'1 уровень'!F2716</f>
        <v>0</v>
      </c>
      <c r="E301" s="29">
        <f>'1 уровень'!G2716</f>
        <v>0</v>
      </c>
      <c r="F301" s="144">
        <f>'1 уровень'!H2716</f>
        <v>0</v>
      </c>
      <c r="G301" s="158">
        <f>'1 уровень'!I2716</f>
        <v>0</v>
      </c>
      <c r="H301" s="158">
        <f>'1 уровень'!J2716</f>
        <v>0</v>
      </c>
      <c r="I301" s="153">
        <f>'1 уровень'!K2716</f>
        <v>0</v>
      </c>
      <c r="J301" s="153">
        <f>'1 уровень'!L2716</f>
        <v>0</v>
      </c>
      <c r="K301" s="153">
        <f>'1 уровень'!M2716</f>
        <v>0</v>
      </c>
      <c r="L301" s="153">
        <f>'1 уровень'!N2716</f>
        <v>0</v>
      </c>
      <c r="M301" s="153">
        <f>'1 уровень'!O2716</f>
        <v>0</v>
      </c>
      <c r="N301" s="153">
        <f>'1 уровень'!P2716</f>
        <v>0</v>
      </c>
      <c r="O301" s="152">
        <f>'1 уровень'!Q2716</f>
        <v>0</v>
      </c>
      <c r="P301" s="152">
        <f>'1 уровень'!R2716</f>
        <v>0</v>
      </c>
      <c r="Q301" s="152">
        <f>'1 уровень'!S2716</f>
        <v>0</v>
      </c>
      <c r="R301" s="152">
        <f>'1 уровень'!T2716</f>
        <v>0</v>
      </c>
      <c r="S301" s="152">
        <f>'1 уровень'!U2716</f>
        <v>0</v>
      </c>
      <c r="T301" s="152">
        <f>'1 уровень'!V2716</f>
        <v>0</v>
      </c>
      <c r="U301" s="152">
        <f>'1 уровень'!W2716</f>
        <v>0</v>
      </c>
      <c r="V301" s="152">
        <f>'1 уровень'!X2716</f>
        <v>0</v>
      </c>
      <c r="W301" s="152">
        <f>'1 уровень'!Y2716</f>
        <v>0</v>
      </c>
      <c r="X301" s="1111">
        <f>'1 уровень'!Z2716</f>
        <v>0</v>
      </c>
      <c r="Y301" s="152">
        <f>'1 уровень'!AA2716</f>
        <v>0</v>
      </c>
      <c r="Z301" s="152">
        <f>'1 уровень'!AB2716</f>
        <v>0</v>
      </c>
      <c r="AA301" s="152">
        <f>'1 уровень'!AC2716</f>
        <v>0</v>
      </c>
      <c r="AB301" s="152">
        <f>'1 уровень'!AD2716</f>
        <v>0</v>
      </c>
      <c r="AC301" s="632">
        <f>'1 уровень'!AE2716</f>
        <v>0</v>
      </c>
      <c r="AD301" s="152"/>
      <c r="AE301" s="152"/>
      <c r="AF301" s="1353">
        <f>'1 уровень'!AF2716</f>
        <v>0</v>
      </c>
      <c r="AG301" s="1360">
        <f>'1 уровень'!AG2716</f>
        <v>0</v>
      </c>
      <c r="AH301" s="385"/>
      <c r="AI301" s="385"/>
      <c r="AJ301" s="1243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</row>
    <row r="302" spans="1:201" ht="45" x14ac:dyDescent="0.25">
      <c r="B302" s="336" t="s">
        <v>352</v>
      </c>
      <c r="C302" s="29">
        <f>'1 уровень'!E2717</f>
        <v>0</v>
      </c>
      <c r="D302" s="29">
        <f>'1 уровень'!F2717</f>
        <v>0</v>
      </c>
      <c r="E302" s="29">
        <f>'1 уровень'!G2717</f>
        <v>0</v>
      </c>
      <c r="F302" s="144">
        <f>'1 уровень'!H2717</f>
        <v>0</v>
      </c>
      <c r="G302" s="158">
        <f>'1 уровень'!I2717</f>
        <v>0</v>
      </c>
      <c r="H302" s="158">
        <f>'1 уровень'!J2717</f>
        <v>0</v>
      </c>
      <c r="I302" s="153">
        <f>'1 уровень'!K2717</f>
        <v>0</v>
      </c>
      <c r="J302" s="153">
        <f>'1 уровень'!L2717</f>
        <v>0</v>
      </c>
      <c r="K302" s="153">
        <f>'1 уровень'!M2717</f>
        <v>0</v>
      </c>
      <c r="L302" s="153">
        <f>'1 уровень'!N2717</f>
        <v>0</v>
      </c>
      <c r="M302" s="153">
        <f>'1 уровень'!O2717</f>
        <v>0</v>
      </c>
      <c r="N302" s="153">
        <f>'1 уровень'!P2717</f>
        <v>0</v>
      </c>
      <c r="O302" s="152">
        <f>'1 уровень'!Q2717</f>
        <v>0</v>
      </c>
      <c r="P302" s="152">
        <f>'1 уровень'!R2717</f>
        <v>0</v>
      </c>
      <c r="Q302" s="152">
        <f>'1 уровень'!S2717</f>
        <v>0</v>
      </c>
      <c r="R302" s="152">
        <f>'1 уровень'!T2717</f>
        <v>0</v>
      </c>
      <c r="S302" s="152">
        <f>'1 уровень'!U2717</f>
        <v>0</v>
      </c>
      <c r="T302" s="152">
        <f>'1 уровень'!V2717</f>
        <v>0</v>
      </c>
      <c r="U302" s="152">
        <f>'1 уровень'!W2717</f>
        <v>0</v>
      </c>
      <c r="V302" s="152">
        <f>'1 уровень'!X2717</f>
        <v>0</v>
      </c>
      <c r="W302" s="152">
        <f>'1 уровень'!Y2717</f>
        <v>0</v>
      </c>
      <c r="X302" s="1111">
        <f>'1 уровень'!Z2717</f>
        <v>0</v>
      </c>
      <c r="Y302" s="152">
        <f>'1 уровень'!AA2717</f>
        <v>0</v>
      </c>
      <c r="Z302" s="152">
        <f>'1 уровень'!AB2717</f>
        <v>0</v>
      </c>
      <c r="AA302" s="152">
        <f>'1 уровень'!AC2717</f>
        <v>0</v>
      </c>
      <c r="AB302" s="152">
        <f>'1 уровень'!AD2717</f>
        <v>0</v>
      </c>
      <c r="AC302" s="632">
        <f>'1 уровень'!AE2717</f>
        <v>0</v>
      </c>
      <c r="AD302" s="152"/>
      <c r="AE302" s="152"/>
      <c r="AF302" s="1353">
        <f>'1 уровень'!AF2717</f>
        <v>0</v>
      </c>
      <c r="AG302" s="1360">
        <f>'1 уровень'!AG2717</f>
        <v>0</v>
      </c>
      <c r="AH302" s="385"/>
      <c r="AI302" s="385"/>
      <c r="AJ302" s="1243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</row>
    <row r="303" spans="1:201" ht="105" x14ac:dyDescent="0.25">
      <c r="A303" s="19">
        <v>1</v>
      </c>
      <c r="B303" s="822" t="s">
        <v>533</v>
      </c>
      <c r="C303" s="29">
        <f>'1 уровень'!E2718</f>
        <v>50</v>
      </c>
      <c r="D303" s="29">
        <f>'1 уровень'!F2718</f>
        <v>29</v>
      </c>
      <c r="E303" s="29">
        <f>'1 уровень'!G2718</f>
        <v>0</v>
      </c>
      <c r="F303" s="144">
        <f>'1 уровень'!H2718</f>
        <v>0</v>
      </c>
      <c r="G303" s="158">
        <f>'1 уровень'!I2718</f>
        <v>0</v>
      </c>
      <c r="H303" s="158">
        <f>'1 уровень'!J2718</f>
        <v>0</v>
      </c>
      <c r="I303" s="153">
        <f>'1 уровень'!K2718</f>
        <v>0</v>
      </c>
      <c r="J303" s="153">
        <f>'1 уровень'!L2718</f>
        <v>0</v>
      </c>
      <c r="K303" s="153">
        <f>'1 уровень'!M2718</f>
        <v>0</v>
      </c>
      <c r="L303" s="153">
        <f>'1 уровень'!N2718</f>
        <v>0</v>
      </c>
      <c r="M303" s="153">
        <f>'1 уровень'!O2718</f>
        <v>0</v>
      </c>
      <c r="N303" s="153">
        <f>'1 уровень'!P2718</f>
        <v>0</v>
      </c>
      <c r="O303" s="152">
        <f>'1 уровень'!Q2718</f>
        <v>0</v>
      </c>
      <c r="P303" s="152">
        <f>'1 уровень'!R2718</f>
        <v>0</v>
      </c>
      <c r="Q303" s="152">
        <f>'1 уровень'!S2718</f>
        <v>0</v>
      </c>
      <c r="R303" s="152">
        <f>'1 уровень'!T2718</f>
        <v>0</v>
      </c>
      <c r="S303" s="152">
        <f>'1 уровень'!U2718</f>
        <v>0</v>
      </c>
      <c r="T303" s="152">
        <f>'1 уровень'!V2718</f>
        <v>0</v>
      </c>
      <c r="U303" s="152">
        <f>'1 уровень'!W2718</f>
        <v>0</v>
      </c>
      <c r="V303" s="152">
        <f>'1 уровень'!X2718</f>
        <v>0</v>
      </c>
      <c r="W303" s="152">
        <f>'1 уровень'!Y2718</f>
        <v>0</v>
      </c>
      <c r="X303" s="1111">
        <f>'1 уровень'!Z2718</f>
        <v>0</v>
      </c>
      <c r="Y303" s="152">
        <f>'1 уровень'!AA2718</f>
        <v>0</v>
      </c>
      <c r="Z303" s="152">
        <f>'1 уровень'!AB2718</f>
        <v>0</v>
      </c>
      <c r="AA303" s="152">
        <f>'1 уровень'!AC2718</f>
        <v>0</v>
      </c>
      <c r="AB303" s="152">
        <f>'1 уровень'!AD2718</f>
        <v>0</v>
      </c>
      <c r="AC303" s="632">
        <f>'1 уровень'!AE2718</f>
        <v>0</v>
      </c>
      <c r="AD303" s="152"/>
      <c r="AE303" s="152"/>
      <c r="AF303" s="1353">
        <f>'1 уровень'!AF2722</f>
        <v>0</v>
      </c>
      <c r="AG303" s="1360">
        <f>'1 уровень'!AG2722</f>
        <v>0</v>
      </c>
      <c r="AH303" s="385"/>
      <c r="AI303" s="385"/>
      <c r="AJ303" s="1243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</row>
    <row r="304" spans="1:201" ht="30" x14ac:dyDescent="0.25">
      <c r="B304" s="822" t="s">
        <v>510</v>
      </c>
      <c r="C304" s="29">
        <f>'1 уровень'!E2719</f>
        <v>901</v>
      </c>
      <c r="D304" s="29">
        <f>'1 уровень'!F2719</f>
        <v>526</v>
      </c>
      <c r="E304" s="29">
        <f>'1 уровень'!G2719</f>
        <v>0</v>
      </c>
      <c r="F304" s="144">
        <f>'1 уровень'!H2719</f>
        <v>0</v>
      </c>
      <c r="G304" s="158">
        <f>'1 уровень'!I2719</f>
        <v>0</v>
      </c>
      <c r="H304" s="158">
        <f>'1 уровень'!J2719</f>
        <v>0</v>
      </c>
      <c r="I304" s="153">
        <f>'1 уровень'!K2719</f>
        <v>0</v>
      </c>
      <c r="J304" s="153">
        <f>'1 уровень'!L2719</f>
        <v>0</v>
      </c>
      <c r="K304" s="153">
        <f>'1 уровень'!M2719</f>
        <v>0</v>
      </c>
      <c r="L304" s="153">
        <f>'1 уровень'!N2719</f>
        <v>0</v>
      </c>
      <c r="M304" s="153">
        <f>'1 уровень'!O2719</f>
        <v>0</v>
      </c>
      <c r="N304" s="153">
        <f>'1 уровень'!P2719</f>
        <v>0</v>
      </c>
      <c r="O304" s="152">
        <f>'1 уровень'!Q2719</f>
        <v>1232.5188999999998</v>
      </c>
      <c r="P304" s="152">
        <f>'1 уровень'!R2719</f>
        <v>1232.5188999999998</v>
      </c>
      <c r="Q304" s="152">
        <f>'1 уровень'!S2719</f>
        <v>1232.5188999999998</v>
      </c>
      <c r="R304" s="152">
        <f>'1 уровень'!T2719</f>
        <v>1232.5188999999998</v>
      </c>
      <c r="S304" s="152">
        <f>'1 уровень'!U2719</f>
        <v>1232.5188999999998</v>
      </c>
      <c r="T304" s="152">
        <f>'1 уровень'!V2719</f>
        <v>1232.5188999999998</v>
      </c>
      <c r="U304" s="152">
        <f>'1 уровень'!W2719</f>
        <v>1232.5188999999998</v>
      </c>
      <c r="V304" s="152">
        <f>'1 уровень'!X2719</f>
        <v>718.96935833333328</v>
      </c>
      <c r="W304" s="152">
        <f>'1 уровень'!Y2719</f>
        <v>0</v>
      </c>
      <c r="X304" s="1111">
        <f>'1 уровень'!Z2719</f>
        <v>0</v>
      </c>
      <c r="Y304" s="152">
        <f>'1 уровень'!AA2719</f>
        <v>0</v>
      </c>
      <c r="Z304" s="152">
        <f>'1 уровень'!AB2719</f>
        <v>-718.96935833333328</v>
      </c>
      <c r="AA304" s="152">
        <f>'1 уровень'!AC2719</f>
        <v>0</v>
      </c>
      <c r="AB304" s="152">
        <f>'1 уровень'!AD2719</f>
        <v>0</v>
      </c>
      <c r="AC304" s="632">
        <f>'1 уровень'!AE2719</f>
        <v>0</v>
      </c>
      <c r="AD304" s="152"/>
      <c r="AE304" s="152"/>
      <c r="AF304" s="1353"/>
      <c r="AG304" s="1360"/>
      <c r="AH304" s="385"/>
      <c r="AI304" s="385"/>
      <c r="AJ304" s="1243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</row>
    <row r="305" spans="1:201" x14ac:dyDescent="0.25">
      <c r="B305" s="1415" t="s">
        <v>511</v>
      </c>
      <c r="C305" s="29">
        <f>'1 уровень'!E2720</f>
        <v>901</v>
      </c>
      <c r="D305" s="29">
        <f>'1 уровень'!F2720</f>
        <v>526</v>
      </c>
      <c r="E305" s="29">
        <f>'1 уровень'!G2720</f>
        <v>0</v>
      </c>
      <c r="F305" s="144">
        <f>'1 уровень'!H2720</f>
        <v>0</v>
      </c>
      <c r="G305" s="158">
        <f>'1 уровень'!I2720</f>
        <v>0</v>
      </c>
      <c r="H305" s="158">
        <f>'1 уровень'!J2720</f>
        <v>0</v>
      </c>
      <c r="I305" s="153">
        <f>'1 уровень'!K2720</f>
        <v>0</v>
      </c>
      <c r="J305" s="153">
        <f>'1 уровень'!L2720</f>
        <v>0</v>
      </c>
      <c r="K305" s="153">
        <f>'1 уровень'!M2720</f>
        <v>0</v>
      </c>
      <c r="L305" s="153">
        <f>'1 уровень'!N2720</f>
        <v>0</v>
      </c>
      <c r="M305" s="153">
        <f>'1 уровень'!O2720</f>
        <v>0</v>
      </c>
      <c r="N305" s="153">
        <f>'1 уровень'!P2720</f>
        <v>0</v>
      </c>
      <c r="O305" s="152">
        <f>'1 уровень'!Q2720</f>
        <v>0</v>
      </c>
      <c r="P305" s="152">
        <f>'1 уровень'!R2720</f>
        <v>0</v>
      </c>
      <c r="Q305" s="152">
        <f>'1 уровень'!S2720</f>
        <v>0</v>
      </c>
      <c r="R305" s="152">
        <f>'1 уровень'!T2720</f>
        <v>0</v>
      </c>
      <c r="S305" s="152">
        <f>'1 уровень'!U2720</f>
        <v>0</v>
      </c>
      <c r="T305" s="152">
        <f>'1 уровень'!V2720</f>
        <v>0</v>
      </c>
      <c r="U305" s="152">
        <f>'1 уровень'!W2720</f>
        <v>0</v>
      </c>
      <c r="V305" s="152">
        <f>'1 уровень'!X2720</f>
        <v>0</v>
      </c>
      <c r="W305" s="152">
        <f>'1 уровень'!Y2720</f>
        <v>0</v>
      </c>
      <c r="X305" s="1111">
        <f>'1 уровень'!Z2720</f>
        <v>0</v>
      </c>
      <c r="Y305" s="152">
        <f>'1 уровень'!AA2720</f>
        <v>0</v>
      </c>
      <c r="Z305" s="152">
        <f>'1 уровень'!AB2720</f>
        <v>0</v>
      </c>
      <c r="AA305" s="152">
        <f>'1 уровень'!AC2720</f>
        <v>0</v>
      </c>
      <c r="AB305" s="152">
        <f>'1 уровень'!AD2720</f>
        <v>0</v>
      </c>
      <c r="AC305" s="632">
        <f>'1 уровень'!AE2720</f>
        <v>0</v>
      </c>
      <c r="AD305" s="152"/>
      <c r="AE305" s="152"/>
      <c r="AF305" s="1353"/>
      <c r="AG305" s="1360"/>
      <c r="AH305" s="385"/>
      <c r="AI305" s="385"/>
      <c r="AJ305" s="1243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</row>
    <row r="306" spans="1:201" ht="30" x14ac:dyDescent="0.25">
      <c r="B306" s="822" t="s">
        <v>512</v>
      </c>
      <c r="C306" s="29">
        <f>'1 уровень'!E2721</f>
        <v>0</v>
      </c>
      <c r="D306" s="29">
        <f>'1 уровень'!F2721</f>
        <v>0</v>
      </c>
      <c r="E306" s="29">
        <f>'1 уровень'!G2721</f>
        <v>0</v>
      </c>
      <c r="F306" s="144">
        <f>'1 уровень'!H2721</f>
        <v>0</v>
      </c>
      <c r="G306" s="158">
        <f>'1 уровень'!I2721</f>
        <v>0</v>
      </c>
      <c r="H306" s="158">
        <f>'1 уровень'!J2721</f>
        <v>0</v>
      </c>
      <c r="I306" s="153">
        <f>'1 уровень'!K2721</f>
        <v>0</v>
      </c>
      <c r="J306" s="153">
        <f>'1 уровень'!L2721</f>
        <v>0</v>
      </c>
      <c r="K306" s="153">
        <f>'1 уровень'!M2721</f>
        <v>0</v>
      </c>
      <c r="L306" s="153">
        <f>'1 уровень'!N2721</f>
        <v>0</v>
      </c>
      <c r="M306" s="153">
        <f>'1 уровень'!O2721</f>
        <v>0</v>
      </c>
      <c r="N306" s="153">
        <f>'1 уровень'!P2721</f>
        <v>0</v>
      </c>
      <c r="O306" s="152">
        <f>'1 уровень'!Q2721</f>
        <v>0</v>
      </c>
      <c r="P306" s="152">
        <f>'1 уровень'!R2721</f>
        <v>0</v>
      </c>
      <c r="Q306" s="152">
        <f>'1 уровень'!S2721</f>
        <v>0</v>
      </c>
      <c r="R306" s="152">
        <f>'1 уровень'!T2721</f>
        <v>0</v>
      </c>
      <c r="S306" s="152">
        <f>'1 уровень'!U2721</f>
        <v>0</v>
      </c>
      <c r="T306" s="152">
        <f>'1 уровень'!V2721</f>
        <v>0</v>
      </c>
      <c r="U306" s="152">
        <f>'1 уровень'!W2721</f>
        <v>0</v>
      </c>
      <c r="V306" s="152">
        <f>'1 уровень'!X2721</f>
        <v>0</v>
      </c>
      <c r="W306" s="152">
        <f>'1 уровень'!Y2721</f>
        <v>0</v>
      </c>
      <c r="X306" s="1111">
        <f>'1 уровень'!Z2721</f>
        <v>0</v>
      </c>
      <c r="Y306" s="152">
        <f>'1 уровень'!AA2721</f>
        <v>0</v>
      </c>
      <c r="Z306" s="152">
        <f>'1 уровень'!AB2721</f>
        <v>0</v>
      </c>
      <c r="AA306" s="152">
        <f>'1 уровень'!AC2721</f>
        <v>0</v>
      </c>
      <c r="AB306" s="152">
        <f>'1 уровень'!AD2721</f>
        <v>0</v>
      </c>
      <c r="AC306" s="632">
        <f>'1 уровень'!AE2721</f>
        <v>0</v>
      </c>
      <c r="AD306" s="152"/>
      <c r="AE306" s="152"/>
      <c r="AF306" s="1353"/>
      <c r="AG306" s="1360"/>
      <c r="AH306" s="385"/>
      <c r="AI306" s="385"/>
      <c r="AJ306" s="1243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</row>
    <row r="307" spans="1:201" ht="28.5" x14ac:dyDescent="0.25">
      <c r="B307" s="1415" t="s">
        <v>360</v>
      </c>
      <c r="C307" s="29">
        <f>'1 уровень'!E2722</f>
        <v>1063.8297872340424</v>
      </c>
      <c r="D307" s="29">
        <f>'1 уровень'!F2722</f>
        <v>620.531914893617</v>
      </c>
      <c r="E307" s="29">
        <f>'1 уровень'!G2722</f>
        <v>713.26063829787222</v>
      </c>
      <c r="F307" s="144">
        <f>'1 уровень'!H2722</f>
        <v>114.94342533859077</v>
      </c>
      <c r="G307" s="158">
        <f>'1 уровень'!I2722</f>
        <v>0</v>
      </c>
      <c r="H307" s="158">
        <f>'1 уровень'!J2722</f>
        <v>0</v>
      </c>
      <c r="I307" s="153">
        <f>'1 уровень'!K2722</f>
        <v>0</v>
      </c>
      <c r="J307" s="153">
        <f>'1 уровень'!L2722</f>
        <v>0</v>
      </c>
      <c r="K307" s="153">
        <f>'1 уровень'!M2722</f>
        <v>0</v>
      </c>
      <c r="L307" s="153">
        <f>'1 уровень'!N2722</f>
        <v>0</v>
      </c>
      <c r="M307" s="153">
        <f>'1 уровень'!O2722</f>
        <v>0</v>
      </c>
      <c r="N307" s="153">
        <f>'1 уровень'!P2722</f>
        <v>0</v>
      </c>
      <c r="O307" s="152">
        <f>'1 уровень'!Q2722</f>
        <v>0</v>
      </c>
      <c r="P307" s="152">
        <f>'1 уровень'!R2722</f>
        <v>0</v>
      </c>
      <c r="Q307" s="152">
        <f>'1 уровень'!S2722</f>
        <v>0</v>
      </c>
      <c r="R307" s="152">
        <f>'1 уровень'!T2722</f>
        <v>0</v>
      </c>
      <c r="S307" s="152">
        <f>'1 уровень'!U2722</f>
        <v>0</v>
      </c>
      <c r="T307" s="152">
        <f>'1 уровень'!V2722</f>
        <v>0</v>
      </c>
      <c r="U307" s="152">
        <f>'1 уровень'!W2722</f>
        <v>0</v>
      </c>
      <c r="V307" s="152">
        <f>'1 уровень'!X2722</f>
        <v>0</v>
      </c>
      <c r="W307" s="152">
        <f>'1 уровень'!Y2722</f>
        <v>0</v>
      </c>
      <c r="X307" s="1111">
        <f>'1 уровень'!Z2722</f>
        <v>0</v>
      </c>
      <c r="Y307" s="152">
        <f>'1 уровень'!AA2722</f>
        <v>0</v>
      </c>
      <c r="Z307" s="152">
        <f>'1 уровень'!AB2722</f>
        <v>0</v>
      </c>
      <c r="AA307" s="152">
        <f>'1 уровень'!AC2722</f>
        <v>0</v>
      </c>
      <c r="AB307" s="152">
        <f>'1 уровень'!AD2722</f>
        <v>0</v>
      </c>
      <c r="AC307" s="632">
        <f>'1 уровень'!AE2722</f>
        <v>0</v>
      </c>
      <c r="AD307" s="152"/>
      <c r="AE307" s="152"/>
      <c r="AF307" s="1353"/>
      <c r="AG307" s="1360"/>
      <c r="AH307" s="385"/>
      <c r="AI307" s="385"/>
      <c r="AJ307" s="1243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</row>
    <row r="308" spans="1:201" x14ac:dyDescent="0.25">
      <c r="A308" s="19">
        <v>1</v>
      </c>
      <c r="B308" s="493" t="s">
        <v>375</v>
      </c>
      <c r="C308" s="29">
        <f>'1 уровень'!E2723</f>
        <v>0</v>
      </c>
      <c r="D308" s="29">
        <f>'1 уровень'!F2723</f>
        <v>0</v>
      </c>
      <c r="E308" s="29">
        <f>'1 уровень'!G2723</f>
        <v>0</v>
      </c>
      <c r="F308" s="144">
        <f>'1 уровень'!H2723</f>
        <v>0</v>
      </c>
      <c r="G308" s="158">
        <f>'1 уровень'!I2723</f>
        <v>0</v>
      </c>
      <c r="H308" s="158">
        <f>'1 уровень'!J2723</f>
        <v>0</v>
      </c>
      <c r="I308" s="153">
        <f>'1 уровень'!K2723</f>
        <v>0</v>
      </c>
      <c r="J308" s="153">
        <f>'1 уровень'!L2723</f>
        <v>0</v>
      </c>
      <c r="K308" s="153">
        <f>'1 уровень'!M2723</f>
        <v>0</v>
      </c>
      <c r="L308" s="153">
        <f>'1 уровень'!N2723</f>
        <v>0</v>
      </c>
      <c r="M308" s="153">
        <f>'1 уровень'!O2723</f>
        <v>0</v>
      </c>
      <c r="N308" s="153">
        <f>'1 уровень'!P2723</f>
        <v>0</v>
      </c>
      <c r="O308" s="152">
        <f>'1 уровень'!Q2723</f>
        <v>0</v>
      </c>
      <c r="P308" s="152">
        <f>'1 уровень'!R2723</f>
        <v>0</v>
      </c>
      <c r="Q308" s="152">
        <f>'1 уровень'!S2723</f>
        <v>0</v>
      </c>
      <c r="R308" s="152">
        <f>'1 уровень'!T2723</f>
        <v>0</v>
      </c>
      <c r="S308" s="152">
        <f>'1 уровень'!U2723</f>
        <v>0</v>
      </c>
      <c r="T308" s="152">
        <f>'1 уровень'!V2723</f>
        <v>0</v>
      </c>
      <c r="U308" s="152">
        <f>'1 уровень'!W2723</f>
        <v>0</v>
      </c>
      <c r="V308" s="152">
        <f>'1 уровень'!X2723</f>
        <v>0</v>
      </c>
      <c r="W308" s="152">
        <f>'1 уровень'!Y2723</f>
        <v>0</v>
      </c>
      <c r="X308" s="1111">
        <f>'1 уровень'!Z2723</f>
        <v>0</v>
      </c>
      <c r="Y308" s="152">
        <f>'1 уровень'!AA2723</f>
        <v>0</v>
      </c>
      <c r="Z308" s="152">
        <f>'1 уровень'!AB2723</f>
        <v>0</v>
      </c>
      <c r="AA308" s="152">
        <f>'1 уровень'!AC2723</f>
        <v>0</v>
      </c>
      <c r="AB308" s="152">
        <f>'1 уровень'!AD2723</f>
        <v>0</v>
      </c>
      <c r="AC308" s="632">
        <f>'1 уровень'!AE2723</f>
        <v>0</v>
      </c>
      <c r="AD308" s="152"/>
      <c r="AE308" s="152"/>
      <c r="AF308" s="1353">
        <f>'1 уровень'!AF2723</f>
        <v>0</v>
      </c>
      <c r="AG308" s="1360">
        <f>'1 уровень'!AG2723</f>
        <v>0</v>
      </c>
      <c r="AH308" s="385"/>
      <c r="AI308" s="385"/>
      <c r="AJ308" s="1243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</row>
    <row r="309" spans="1:201" ht="29.25" x14ac:dyDescent="0.25">
      <c r="A309" s="19">
        <v>1</v>
      </c>
      <c r="B309" s="493" t="s">
        <v>376</v>
      </c>
      <c r="C309" s="29">
        <f>'1 уровень'!E2724</f>
        <v>1063.8297872340424</v>
      </c>
      <c r="D309" s="29">
        <f>'1 уровень'!F2724</f>
        <v>620.531914893617</v>
      </c>
      <c r="E309" s="29">
        <f>'1 уровень'!G2724</f>
        <v>713.26063829787222</v>
      </c>
      <c r="F309" s="144">
        <f>'1 уровень'!H2724</f>
        <v>114.94342533859077</v>
      </c>
      <c r="G309" s="158">
        <f>'1 уровень'!I2724</f>
        <v>0</v>
      </c>
      <c r="H309" s="158">
        <f>'1 уровень'!J2724</f>
        <v>0</v>
      </c>
      <c r="I309" s="153">
        <f>'1 уровень'!K2724</f>
        <v>0</v>
      </c>
      <c r="J309" s="153">
        <f>'1 уровень'!L2724</f>
        <v>0</v>
      </c>
      <c r="K309" s="153">
        <f>'1 уровень'!M2724</f>
        <v>0</v>
      </c>
      <c r="L309" s="153">
        <f>'1 уровень'!N2724</f>
        <v>0</v>
      </c>
      <c r="M309" s="153">
        <f>'1 уровень'!O2724</f>
        <v>0</v>
      </c>
      <c r="N309" s="153">
        <f>'1 уровень'!P2724</f>
        <v>0</v>
      </c>
      <c r="O309" s="152">
        <f>'1 уровень'!Q2724</f>
        <v>0</v>
      </c>
      <c r="P309" s="152">
        <f>'1 уровень'!R2724</f>
        <v>0</v>
      </c>
      <c r="Q309" s="152">
        <f>'1 уровень'!S2724</f>
        <v>0</v>
      </c>
      <c r="R309" s="152">
        <f>'1 уровень'!T2724</f>
        <v>0</v>
      </c>
      <c r="S309" s="152">
        <f>'1 уровень'!U2724</f>
        <v>0</v>
      </c>
      <c r="T309" s="152">
        <f>'1 уровень'!V2724</f>
        <v>0</v>
      </c>
      <c r="U309" s="152">
        <f>'1 уровень'!W2724</f>
        <v>0</v>
      </c>
      <c r="V309" s="152">
        <f>'1 уровень'!X2724</f>
        <v>0</v>
      </c>
      <c r="W309" s="152">
        <f>'1 уровень'!Y2724</f>
        <v>0</v>
      </c>
      <c r="X309" s="1111">
        <f>'1 уровень'!Z2724</f>
        <v>0</v>
      </c>
      <c r="Y309" s="152">
        <f>'1 уровень'!AA2724</f>
        <v>0</v>
      </c>
      <c r="Z309" s="152">
        <f>'1 уровень'!AB2724</f>
        <v>0</v>
      </c>
      <c r="AA309" s="152">
        <f>'1 уровень'!AC2724</f>
        <v>0</v>
      </c>
      <c r="AB309" s="152">
        <f>'1 уровень'!AD2724</f>
        <v>0</v>
      </c>
      <c r="AC309" s="632">
        <f>'1 уровень'!AE2724</f>
        <v>0</v>
      </c>
      <c r="AD309" s="152"/>
      <c r="AE309" s="152"/>
      <c r="AF309" s="1353">
        <f>'1 уровень'!AF2724</f>
        <v>0</v>
      </c>
      <c r="AG309" s="1360">
        <f>'1 уровень'!AG2724</f>
        <v>0</v>
      </c>
      <c r="AH309" s="385"/>
      <c r="AI309" s="385"/>
      <c r="AJ309" s="1243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</row>
    <row r="310" spans="1:201" x14ac:dyDescent="0.25">
      <c r="A310" s="19">
        <v>1</v>
      </c>
      <c r="B310" s="336" t="s">
        <v>377</v>
      </c>
      <c r="C310" s="29">
        <f>'1 уровень'!E2725</f>
        <v>10000</v>
      </c>
      <c r="D310" s="29">
        <f>'1 уровень'!F2725</f>
        <v>5833</v>
      </c>
      <c r="E310" s="29">
        <f>'1 уровень'!G2725</f>
        <v>6704.65</v>
      </c>
      <c r="F310" s="144">
        <f>'1 уровень'!H2725</f>
        <v>114.94342533859077</v>
      </c>
      <c r="G310" s="158">
        <f>'1 уровень'!I2725</f>
        <v>0</v>
      </c>
      <c r="H310" s="158">
        <f>'1 уровень'!J2725</f>
        <v>0</v>
      </c>
      <c r="I310" s="153">
        <f>'1 уровень'!K2725</f>
        <v>0</v>
      </c>
      <c r="J310" s="153">
        <f>'1 уровень'!L2725</f>
        <v>0</v>
      </c>
      <c r="K310" s="153">
        <f>'1 уровень'!M2725</f>
        <v>0</v>
      </c>
      <c r="L310" s="153">
        <f>'1 уровень'!N2725</f>
        <v>0</v>
      </c>
      <c r="M310" s="153">
        <f>'1 уровень'!O2725</f>
        <v>0</v>
      </c>
      <c r="N310" s="153">
        <f>'1 уровень'!P2725</f>
        <v>0</v>
      </c>
      <c r="O310" s="152">
        <f>'1 уровень'!Q2725</f>
        <v>0</v>
      </c>
      <c r="P310" s="152">
        <f>'1 уровень'!R2725</f>
        <v>0</v>
      </c>
      <c r="Q310" s="152">
        <f>'1 уровень'!S2725</f>
        <v>0</v>
      </c>
      <c r="R310" s="152">
        <f>'1 уровень'!T2725</f>
        <v>0</v>
      </c>
      <c r="S310" s="152">
        <f>'1 уровень'!U2725</f>
        <v>0</v>
      </c>
      <c r="T310" s="152">
        <f>'1 уровень'!V2725</f>
        <v>0</v>
      </c>
      <c r="U310" s="152">
        <f>'1 уровень'!W2725</f>
        <v>0</v>
      </c>
      <c r="V310" s="152">
        <f>'1 уровень'!X2725</f>
        <v>0</v>
      </c>
      <c r="W310" s="152">
        <f>'1 уровень'!Y2725</f>
        <v>0</v>
      </c>
      <c r="X310" s="1111">
        <f>'1 уровень'!Z2725</f>
        <v>0</v>
      </c>
      <c r="Y310" s="152">
        <f>'1 уровень'!AA2725</f>
        <v>0</v>
      </c>
      <c r="Z310" s="152">
        <f>'1 уровень'!AB2725</f>
        <v>0</v>
      </c>
      <c r="AA310" s="152">
        <f>'1 уровень'!AC2725</f>
        <v>0</v>
      </c>
      <c r="AB310" s="152">
        <f>'1 уровень'!AD2725</f>
        <v>0</v>
      </c>
      <c r="AC310" s="632">
        <f>'1 уровень'!AE2725</f>
        <v>0</v>
      </c>
      <c r="AD310" s="152"/>
      <c r="AE310" s="152"/>
      <c r="AF310" s="1353">
        <f>'1 уровень'!AF2725</f>
        <v>0</v>
      </c>
      <c r="AG310" s="1360">
        <f>'1 уровень'!AG2725</f>
        <v>0</v>
      </c>
      <c r="AH310" s="385"/>
      <c r="AI310" s="385"/>
      <c r="AJ310" s="1243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</row>
    <row r="311" spans="1:201" ht="30" x14ac:dyDescent="0.25">
      <c r="A311" s="19">
        <v>1</v>
      </c>
      <c r="B311" s="500" t="s">
        <v>353</v>
      </c>
      <c r="C311" s="29">
        <f>'1 уровень'!E2726</f>
        <v>10362</v>
      </c>
      <c r="D311" s="29">
        <f>'1 уровень'!F2726</f>
        <v>6045</v>
      </c>
      <c r="E311" s="29">
        <f>'1 уровень'!G2726</f>
        <v>4385</v>
      </c>
      <c r="F311" s="144">
        <f>'1 уровень'!H2726</f>
        <v>72.539288668320921</v>
      </c>
      <c r="G311" s="158">
        <f>'1 уровень'!I2726</f>
        <v>0</v>
      </c>
      <c r="H311" s="158">
        <f>'1 уровень'!J2726</f>
        <v>0</v>
      </c>
      <c r="I311" s="153">
        <f>'1 уровень'!K2726</f>
        <v>0</v>
      </c>
      <c r="J311" s="153">
        <f>'1 уровень'!L2726</f>
        <v>0</v>
      </c>
      <c r="K311" s="153">
        <f>'1 уровень'!M2726</f>
        <v>0</v>
      </c>
      <c r="L311" s="153">
        <f>'1 уровень'!N2726</f>
        <v>0</v>
      </c>
      <c r="M311" s="153">
        <f>'1 уровень'!O2726</f>
        <v>0</v>
      </c>
      <c r="N311" s="153">
        <f>'1 уровень'!P2726</f>
        <v>0</v>
      </c>
      <c r="O311" s="152">
        <f>'1 уровень'!Q2726</f>
        <v>0</v>
      </c>
      <c r="P311" s="152">
        <f>'1 уровень'!R2726</f>
        <v>0</v>
      </c>
      <c r="Q311" s="152">
        <f>'1 уровень'!S2726</f>
        <v>0</v>
      </c>
      <c r="R311" s="152">
        <f>'1 уровень'!T2726</f>
        <v>0</v>
      </c>
      <c r="S311" s="152">
        <f>'1 уровень'!U2726</f>
        <v>0</v>
      </c>
      <c r="T311" s="152">
        <f>'1 уровень'!V2726</f>
        <v>0</v>
      </c>
      <c r="U311" s="152">
        <f>'1 уровень'!W2726</f>
        <v>0</v>
      </c>
      <c r="V311" s="152">
        <f>'1 уровень'!X2726</f>
        <v>0</v>
      </c>
      <c r="W311" s="152">
        <f>'1 уровень'!Y2726</f>
        <v>0</v>
      </c>
      <c r="X311" s="1111">
        <f>'1 уровень'!Z2726</f>
        <v>0</v>
      </c>
      <c r="Y311" s="152">
        <f>'1 уровень'!AA2726</f>
        <v>0</v>
      </c>
      <c r="Z311" s="152">
        <f>'1 уровень'!AB2726</f>
        <v>0</v>
      </c>
      <c r="AA311" s="152">
        <f>'1 уровень'!AC2726</f>
        <v>0</v>
      </c>
      <c r="AB311" s="152">
        <f>'1 уровень'!AD2726</f>
        <v>0</v>
      </c>
      <c r="AC311" s="632">
        <f>'1 уровень'!AE2726</f>
        <v>0</v>
      </c>
      <c r="AD311" s="152"/>
      <c r="AE311" s="152"/>
      <c r="AF311" s="1353">
        <f>'1 уровень'!AF2726</f>
        <v>0</v>
      </c>
      <c r="AG311" s="1360">
        <f>'1 уровень'!AG2726</f>
        <v>0</v>
      </c>
      <c r="AH311" s="385"/>
      <c r="AI311" s="385"/>
      <c r="AJ311" s="1243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</row>
    <row r="312" spans="1:201" ht="29.25" x14ac:dyDescent="0.25">
      <c r="A312" s="19">
        <v>1</v>
      </c>
      <c r="B312" s="493" t="s">
        <v>201</v>
      </c>
      <c r="C312" s="29">
        <f>'1 уровень'!E2727</f>
        <v>0</v>
      </c>
      <c r="D312" s="29">
        <f>'1 уровень'!F2727</f>
        <v>0</v>
      </c>
      <c r="E312" s="29">
        <f>'1 уровень'!G2727</f>
        <v>0</v>
      </c>
      <c r="F312" s="144">
        <f>'1 уровень'!H2727</f>
        <v>0</v>
      </c>
      <c r="G312" s="158">
        <f>'1 уровень'!I2727</f>
        <v>0</v>
      </c>
      <c r="H312" s="158">
        <f>'1 уровень'!J2727</f>
        <v>0</v>
      </c>
      <c r="I312" s="153">
        <f>'1 уровень'!K2727</f>
        <v>0</v>
      </c>
      <c r="J312" s="153">
        <f>'1 уровень'!L2727</f>
        <v>0</v>
      </c>
      <c r="K312" s="153">
        <f>'1 уровень'!M2727</f>
        <v>0</v>
      </c>
      <c r="L312" s="153">
        <f>'1 уровень'!N2727</f>
        <v>0</v>
      </c>
      <c r="M312" s="153">
        <f>'1 уровень'!O2727</f>
        <v>0</v>
      </c>
      <c r="N312" s="153">
        <f>'1 уровень'!P2727</f>
        <v>0</v>
      </c>
      <c r="O312" s="152">
        <f>'1 уровень'!Q2727</f>
        <v>0</v>
      </c>
      <c r="P312" s="152">
        <f>'1 уровень'!R2727</f>
        <v>0</v>
      </c>
      <c r="Q312" s="152">
        <f>'1 уровень'!S2727</f>
        <v>0</v>
      </c>
      <c r="R312" s="152">
        <f>'1 уровень'!T2727</f>
        <v>0</v>
      </c>
      <c r="S312" s="152">
        <f>'1 уровень'!U2727</f>
        <v>0</v>
      </c>
      <c r="T312" s="152">
        <f>'1 уровень'!V2727</f>
        <v>0</v>
      </c>
      <c r="U312" s="152">
        <f>'1 уровень'!W2727</f>
        <v>0</v>
      </c>
      <c r="V312" s="152">
        <f>'1 уровень'!X2727</f>
        <v>0</v>
      </c>
      <c r="W312" s="152">
        <f>'1 уровень'!Y2727</f>
        <v>0</v>
      </c>
      <c r="X312" s="1111">
        <f>'1 уровень'!Z2727</f>
        <v>0</v>
      </c>
      <c r="Y312" s="152">
        <f>'1 уровень'!AA2727</f>
        <v>0</v>
      </c>
      <c r="Z312" s="152">
        <f>'1 уровень'!AB2727</f>
        <v>0</v>
      </c>
      <c r="AA312" s="152">
        <f>'1 уровень'!AC2727</f>
        <v>0</v>
      </c>
      <c r="AB312" s="152">
        <f>'1 уровень'!AD2727</f>
        <v>0</v>
      </c>
      <c r="AC312" s="632">
        <f>'1 уровень'!AE2727</f>
        <v>0</v>
      </c>
      <c r="AD312" s="152"/>
      <c r="AE312" s="152"/>
      <c r="AF312" s="1353">
        <f>'1 уровень'!AF2727</f>
        <v>0</v>
      </c>
      <c r="AG312" s="1360">
        <f>'1 уровень'!AG2727</f>
        <v>0</v>
      </c>
      <c r="AH312" s="385"/>
      <c r="AI312" s="385"/>
      <c r="AJ312" s="1243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</row>
    <row r="313" spans="1:201" x14ac:dyDescent="0.25">
      <c r="A313" s="19">
        <v>1</v>
      </c>
      <c r="B313" s="337" t="s">
        <v>234</v>
      </c>
      <c r="C313" s="29">
        <f>'1 уровень'!E2728</f>
        <v>1500</v>
      </c>
      <c r="D313" s="29">
        <f>'1 уровень'!F2728</f>
        <v>875</v>
      </c>
      <c r="E313" s="29">
        <f>'1 уровень'!G2728</f>
        <v>291</v>
      </c>
      <c r="F313" s="144">
        <f>'1 уровень'!H2728</f>
        <v>0</v>
      </c>
      <c r="G313" s="158">
        <f>'1 уровень'!I2728</f>
        <v>0</v>
      </c>
      <c r="H313" s="158">
        <f>'1 уровень'!J2728</f>
        <v>0</v>
      </c>
      <c r="I313" s="153">
        <f>'1 уровень'!K2728</f>
        <v>0</v>
      </c>
      <c r="J313" s="153">
        <f>'1 уровень'!L2728</f>
        <v>0</v>
      </c>
      <c r="K313" s="153">
        <f>'1 уровень'!M2728</f>
        <v>0</v>
      </c>
      <c r="L313" s="153">
        <f>'1 уровень'!N2728</f>
        <v>0</v>
      </c>
      <c r="M313" s="153">
        <f>'1 уровень'!O2728</f>
        <v>0</v>
      </c>
      <c r="N313" s="153">
        <f>'1 уровень'!P2728</f>
        <v>0</v>
      </c>
      <c r="O313" s="152">
        <f>'1 уровень'!Q2728</f>
        <v>3641.2139999999999</v>
      </c>
      <c r="P313" s="152">
        <f>'1 уровень'!R2728</f>
        <v>3641.2139999999999</v>
      </c>
      <c r="Q313" s="152">
        <f>'1 уровень'!S2728</f>
        <v>3641.2139999999999</v>
      </c>
      <c r="R313" s="152">
        <f>'1 уровень'!T2728</f>
        <v>3641.2139999999999</v>
      </c>
      <c r="S313" s="152">
        <f>'1 уровень'!U2728</f>
        <v>3641.2139999999999</v>
      </c>
      <c r="T313" s="152">
        <f>'1 уровень'!V2728</f>
        <v>3641.2139999999999</v>
      </c>
      <c r="U313" s="152">
        <f>'1 уровень'!W2728</f>
        <v>3641.2139999999999</v>
      </c>
      <c r="V313" s="152">
        <f>'1 уровень'!X2728</f>
        <v>2124.0415000000003</v>
      </c>
      <c r="W313" s="152">
        <f>'1 уровень'!Y2728</f>
        <v>431.98515999999995</v>
      </c>
      <c r="X313" s="1111">
        <f>'1 уровень'!Z2728</f>
        <v>0</v>
      </c>
      <c r="Y313" s="152">
        <f>'1 уровень'!AA2728</f>
        <v>0</v>
      </c>
      <c r="Z313" s="152">
        <f>'1 уровень'!AB2728</f>
        <v>-1692.0563400000003</v>
      </c>
      <c r="AA313" s="152">
        <f>'1 уровень'!AC2728</f>
        <v>0</v>
      </c>
      <c r="AB313" s="152">
        <f>'1 уровень'!AD2728</f>
        <v>0</v>
      </c>
      <c r="AC313" s="632">
        <f>'1 уровень'!AE2728</f>
        <v>431.98515999999995</v>
      </c>
      <c r="AD313" s="152"/>
      <c r="AE313" s="152"/>
      <c r="AF313" s="1353">
        <f>'1 уровень'!AF2729</f>
        <v>0</v>
      </c>
      <c r="AG313" s="1360">
        <f>'1 уровень'!AG2729</f>
        <v>0</v>
      </c>
      <c r="AH313" s="385"/>
      <c r="AI313" s="385"/>
      <c r="AJ313" s="1243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</row>
    <row r="314" spans="1:201" ht="72" x14ac:dyDescent="0.25">
      <c r="A314" s="19">
        <v>1</v>
      </c>
      <c r="B314" s="493" t="s">
        <v>361</v>
      </c>
      <c r="C314" s="29">
        <f>'1 уровень'!E2729</f>
        <v>0</v>
      </c>
      <c r="D314" s="29">
        <f>'1 уровень'!F2729</f>
        <v>0</v>
      </c>
      <c r="E314" s="29">
        <f>'1 уровень'!G2729</f>
        <v>0</v>
      </c>
      <c r="F314" s="144">
        <f>'1 уровень'!H2729</f>
        <v>0</v>
      </c>
      <c r="G314" s="158">
        <f>'1 уровень'!I2729</f>
        <v>0</v>
      </c>
      <c r="H314" s="158">
        <f>'1 уровень'!J2729</f>
        <v>0</v>
      </c>
      <c r="I314" s="153">
        <f>'1 уровень'!K2729</f>
        <v>0</v>
      </c>
      <c r="J314" s="153">
        <f>'1 уровень'!L2729</f>
        <v>0</v>
      </c>
      <c r="K314" s="153">
        <f>'1 уровень'!M2729</f>
        <v>0</v>
      </c>
      <c r="L314" s="153">
        <f>'1 уровень'!N2729</f>
        <v>0</v>
      </c>
      <c r="M314" s="153">
        <f>'1 уровень'!O2729</f>
        <v>0</v>
      </c>
      <c r="N314" s="153">
        <f>'1 уровень'!P2729</f>
        <v>0</v>
      </c>
      <c r="O314" s="152">
        <f>'1 уровень'!Q2729</f>
        <v>0</v>
      </c>
      <c r="P314" s="152">
        <f>'1 уровень'!R2729</f>
        <v>0</v>
      </c>
      <c r="Q314" s="152">
        <f>'1 уровень'!S2729</f>
        <v>0</v>
      </c>
      <c r="R314" s="152">
        <f>'1 уровень'!T2729</f>
        <v>0</v>
      </c>
      <c r="S314" s="152">
        <f>'1 уровень'!U2729</f>
        <v>0</v>
      </c>
      <c r="T314" s="152">
        <f>'1 уровень'!V2729</f>
        <v>0</v>
      </c>
      <c r="U314" s="152">
        <f>'1 уровень'!W2729</f>
        <v>0</v>
      </c>
      <c r="V314" s="152">
        <f>'1 уровень'!X2729</f>
        <v>0</v>
      </c>
      <c r="W314" s="152">
        <f>'1 уровень'!Y2729</f>
        <v>0</v>
      </c>
      <c r="X314" s="1111">
        <f>'1 уровень'!Z2729</f>
        <v>0</v>
      </c>
      <c r="Y314" s="152">
        <f>'1 уровень'!AA2729</f>
        <v>0</v>
      </c>
      <c r="Z314" s="152">
        <f>'1 уровень'!AB2729</f>
        <v>0</v>
      </c>
      <c r="AA314" s="152">
        <f>'1 уровень'!AC2729</f>
        <v>0</v>
      </c>
      <c r="AB314" s="152">
        <f>'1 уровень'!AD2729</f>
        <v>0</v>
      </c>
      <c r="AC314" s="632">
        <f>'1 уровень'!AE2729</f>
        <v>0</v>
      </c>
      <c r="AD314" s="152"/>
      <c r="AE314" s="152"/>
      <c r="AF314" s="1353">
        <f>'1 уровень'!AF2730</f>
        <v>0</v>
      </c>
      <c r="AG314" s="1360">
        <f>'1 уровень'!AG2730</f>
        <v>0</v>
      </c>
      <c r="AH314" s="385"/>
      <c r="AI314" s="385"/>
      <c r="AJ314" s="1243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</row>
    <row r="315" spans="1:201" ht="29.25" x14ac:dyDescent="0.25">
      <c r="A315" s="19">
        <v>1</v>
      </c>
      <c r="B315" s="339" t="s">
        <v>279</v>
      </c>
      <c r="C315" s="29">
        <f>'1 уровень'!E2730</f>
        <v>26821</v>
      </c>
      <c r="D315" s="29">
        <f>'1 уровень'!F2730</f>
        <v>15646.75</v>
      </c>
      <c r="E315" s="29">
        <f>'1 уровень'!G2730</f>
        <v>17033.375</v>
      </c>
      <c r="F315" s="144">
        <f>'1 уровень'!H2730</f>
        <v>108.86206400690239</v>
      </c>
      <c r="G315" s="158">
        <f>'1 уровень'!I2730</f>
        <v>0</v>
      </c>
      <c r="H315" s="158">
        <f>'1 уровень'!J2730</f>
        <v>0</v>
      </c>
      <c r="I315" s="153">
        <f>'1 уровень'!K2730</f>
        <v>0</v>
      </c>
      <c r="J315" s="153">
        <f>'1 уровень'!L2730</f>
        <v>0</v>
      </c>
      <c r="K315" s="153">
        <f>'1 уровень'!M2730</f>
        <v>0</v>
      </c>
      <c r="L315" s="153">
        <f>'1 уровень'!N2730</f>
        <v>0</v>
      </c>
      <c r="M315" s="153">
        <f>'1 уровень'!O2730</f>
        <v>0</v>
      </c>
      <c r="N315" s="153">
        <f>'1 уровень'!P2730</f>
        <v>0</v>
      </c>
      <c r="O315" s="152">
        <f>'1 уровень'!Q2730</f>
        <v>0</v>
      </c>
      <c r="P315" s="152">
        <f>'1 уровень'!R2730</f>
        <v>0</v>
      </c>
      <c r="Q315" s="152">
        <f>'1 уровень'!S2730</f>
        <v>0</v>
      </c>
      <c r="R315" s="152">
        <f>'1 уровень'!T2730</f>
        <v>0</v>
      </c>
      <c r="S315" s="152">
        <f>'1 уровень'!U2730</f>
        <v>0</v>
      </c>
      <c r="T315" s="152">
        <f>'1 уровень'!V2730</f>
        <v>0</v>
      </c>
      <c r="U315" s="152">
        <f>'1 уровень'!W2730</f>
        <v>0</v>
      </c>
      <c r="V315" s="152">
        <f>'1 уровень'!X2730</f>
        <v>0</v>
      </c>
      <c r="W315" s="152">
        <f>'1 уровень'!Y2730</f>
        <v>0</v>
      </c>
      <c r="X315" s="1111">
        <f>'1 уровень'!Z2730</f>
        <v>0</v>
      </c>
      <c r="Y315" s="152">
        <f>'1 уровень'!AA2730</f>
        <v>0</v>
      </c>
      <c r="Z315" s="152">
        <f>'1 уровень'!AB2730</f>
        <v>0</v>
      </c>
      <c r="AA315" s="152">
        <f>'1 уровень'!AC2730</f>
        <v>0</v>
      </c>
      <c r="AB315" s="152">
        <f>'1 уровень'!AD2730</f>
        <v>0</v>
      </c>
      <c r="AC315" s="632">
        <f>'1 уровень'!AE2730</f>
        <v>0</v>
      </c>
      <c r="AD315" s="152"/>
      <c r="AE315" s="152"/>
      <c r="AF315" s="1353">
        <f>'1 уровень'!AF2731</f>
        <v>0</v>
      </c>
      <c r="AG315" s="1360">
        <f>'1 уровень'!AG2731</f>
        <v>0</v>
      </c>
      <c r="AH315" s="385"/>
      <c r="AI315" s="385"/>
      <c r="AJ315" s="1243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</row>
    <row r="316" spans="1:201" ht="43.5" x14ac:dyDescent="0.25">
      <c r="A316" s="19">
        <v>1</v>
      </c>
      <c r="B316" s="339" t="s">
        <v>308</v>
      </c>
      <c r="C316" s="29">
        <f>'1 уровень'!E2731</f>
        <v>12326</v>
      </c>
      <c r="D316" s="29">
        <f>'1 уровень'!F2731</f>
        <v>7190</v>
      </c>
      <c r="E316" s="29">
        <f>'1 уровень'!G2731</f>
        <v>1217</v>
      </c>
      <c r="F316" s="144">
        <f>'1 уровень'!H2731</f>
        <v>16.926286509040334</v>
      </c>
      <c r="G316" s="158">
        <f>'1 уровень'!I2731</f>
        <v>0</v>
      </c>
      <c r="H316" s="158">
        <f>'1 уровень'!J2731</f>
        <v>0</v>
      </c>
      <c r="I316" s="153">
        <f>'1 уровень'!K2731</f>
        <v>0</v>
      </c>
      <c r="J316" s="153">
        <f>'1 уровень'!L2731</f>
        <v>0</v>
      </c>
      <c r="K316" s="153">
        <f>'1 уровень'!M2731</f>
        <v>0</v>
      </c>
      <c r="L316" s="153">
        <f>'1 уровень'!N2731</f>
        <v>0</v>
      </c>
      <c r="M316" s="153">
        <f>'1 уровень'!O2731</f>
        <v>0</v>
      </c>
      <c r="N316" s="153">
        <f>'1 уровень'!P2731</f>
        <v>0</v>
      </c>
      <c r="O316" s="152">
        <f>'1 уровень'!Q2731</f>
        <v>0</v>
      </c>
      <c r="P316" s="152">
        <f>'1 уровень'!R2731</f>
        <v>0</v>
      </c>
      <c r="Q316" s="152">
        <f>'1 уровень'!S2731</f>
        <v>0</v>
      </c>
      <c r="R316" s="152">
        <f>'1 уровень'!T2731</f>
        <v>0</v>
      </c>
      <c r="S316" s="152">
        <f>'1 уровень'!U2731</f>
        <v>0</v>
      </c>
      <c r="T316" s="152">
        <f>'1 уровень'!V2731</f>
        <v>0</v>
      </c>
      <c r="U316" s="152">
        <f>'1 уровень'!W2731</f>
        <v>0</v>
      </c>
      <c r="V316" s="152">
        <f>'1 уровень'!X2731</f>
        <v>0</v>
      </c>
      <c r="W316" s="152">
        <f>'1 уровень'!Y2731</f>
        <v>0</v>
      </c>
      <c r="X316" s="1111">
        <f>'1 уровень'!Z2731</f>
        <v>0</v>
      </c>
      <c r="Y316" s="152">
        <f>'1 уровень'!AA2731</f>
        <v>0</v>
      </c>
      <c r="Z316" s="152">
        <f>'1 уровень'!AB2731</f>
        <v>0</v>
      </c>
      <c r="AA316" s="152">
        <f>'1 уровень'!AC2731</f>
        <v>0</v>
      </c>
      <c r="AB316" s="152">
        <f>'1 уровень'!AD2731</f>
        <v>0</v>
      </c>
      <c r="AC316" s="632">
        <f>'1 уровень'!AE2731</f>
        <v>0</v>
      </c>
      <c r="AD316" s="152"/>
      <c r="AE316" s="152"/>
      <c r="AF316" s="1353">
        <f>'1 уровень'!AF2732</f>
        <v>0</v>
      </c>
      <c r="AG316" s="1360">
        <f>'1 уровень'!AG2732</f>
        <v>0</v>
      </c>
      <c r="AH316" s="385"/>
      <c r="AI316" s="385"/>
      <c r="AJ316" s="1243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</row>
    <row r="317" spans="1:201" ht="29.25" x14ac:dyDescent="0.25">
      <c r="A317" s="19">
        <v>1</v>
      </c>
      <c r="B317" s="339" t="s">
        <v>280</v>
      </c>
      <c r="C317" s="29">
        <f>'1 уровень'!E2732</f>
        <v>22063.829787234041</v>
      </c>
      <c r="D317" s="29">
        <f>'1 уровень'!F2732</f>
        <v>12870.531914893618</v>
      </c>
      <c r="E317" s="29">
        <f>'1 уровень'!G2732</f>
        <v>7121.260638297872</v>
      </c>
      <c r="F317" s="144">
        <f>'1 уровень'!H2732</f>
        <v>55.32996371391021</v>
      </c>
      <c r="G317" s="158">
        <f>'1 уровень'!I2732</f>
        <v>0</v>
      </c>
      <c r="H317" s="158">
        <f>'1 уровень'!J2732</f>
        <v>0</v>
      </c>
      <c r="I317" s="153">
        <f>'1 уровень'!K2732</f>
        <v>0</v>
      </c>
      <c r="J317" s="153">
        <f>'1 уровень'!L2732</f>
        <v>0</v>
      </c>
      <c r="K317" s="153">
        <f>'1 уровень'!M2732</f>
        <v>0</v>
      </c>
      <c r="L317" s="153">
        <f>'1 уровень'!N2732</f>
        <v>0</v>
      </c>
      <c r="M317" s="153">
        <f>'1 уровень'!O2732</f>
        <v>0</v>
      </c>
      <c r="N317" s="153">
        <f>'1 уровень'!P2732</f>
        <v>0</v>
      </c>
      <c r="O317" s="152">
        <f>'1 уровень'!Q2732</f>
        <v>0</v>
      </c>
      <c r="P317" s="152">
        <f>'1 уровень'!R2732</f>
        <v>0</v>
      </c>
      <c r="Q317" s="152">
        <f>'1 уровень'!S2732</f>
        <v>0</v>
      </c>
      <c r="R317" s="152">
        <f>'1 уровень'!T2732</f>
        <v>0</v>
      </c>
      <c r="S317" s="152">
        <f>'1 уровень'!U2732</f>
        <v>0</v>
      </c>
      <c r="T317" s="152">
        <f>'1 уровень'!V2732</f>
        <v>0</v>
      </c>
      <c r="U317" s="152">
        <f>'1 уровень'!W2732</f>
        <v>0</v>
      </c>
      <c r="V317" s="152">
        <f>'1 уровень'!X2732</f>
        <v>0</v>
      </c>
      <c r="W317" s="152">
        <f>'1 уровень'!Y2732</f>
        <v>0</v>
      </c>
      <c r="X317" s="1111">
        <f>'1 уровень'!Z2732</f>
        <v>0</v>
      </c>
      <c r="Y317" s="152">
        <f>'1 уровень'!AA2732</f>
        <v>0</v>
      </c>
      <c r="Z317" s="152">
        <f>'1 уровень'!AB2732</f>
        <v>0</v>
      </c>
      <c r="AA317" s="152">
        <f>'1 уровень'!AC2732</f>
        <v>0</v>
      </c>
      <c r="AB317" s="152">
        <f>'1 уровень'!AD2732</f>
        <v>0</v>
      </c>
      <c r="AC317" s="632">
        <f>'1 уровень'!AE2732</f>
        <v>0</v>
      </c>
      <c r="AD317" s="152"/>
      <c r="AE317" s="152"/>
      <c r="AF317" s="1353">
        <f>'1 уровень'!AF2733</f>
        <v>0</v>
      </c>
      <c r="AG317" s="1360">
        <f>'1 уровень'!AG2733</f>
        <v>0</v>
      </c>
      <c r="AH317" s="385"/>
      <c r="AI317" s="385"/>
      <c r="AJ317" s="1243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</row>
    <row r="318" spans="1:201" ht="29.25" x14ac:dyDescent="0.25">
      <c r="A318" s="19">
        <v>1</v>
      </c>
      <c r="B318" s="339" t="s">
        <v>281</v>
      </c>
      <c r="C318" s="29">
        <f>'1 уровень'!E2733</f>
        <v>11831</v>
      </c>
      <c r="D318" s="29">
        <f>'1 уровень'!F2733</f>
        <v>6902</v>
      </c>
      <c r="E318" s="29">
        <f>'1 уровень'!G2733</f>
        <v>4417</v>
      </c>
      <c r="F318" s="144">
        <f>'1 уровень'!H2733</f>
        <v>63.995943204868155</v>
      </c>
      <c r="G318" s="158">
        <f>'1 уровень'!I2733</f>
        <v>0</v>
      </c>
      <c r="H318" s="158">
        <f>'1 уровень'!J2733</f>
        <v>0</v>
      </c>
      <c r="I318" s="153">
        <f>'1 уровень'!K2733</f>
        <v>0</v>
      </c>
      <c r="J318" s="153">
        <f>'1 уровень'!L2733</f>
        <v>0</v>
      </c>
      <c r="K318" s="153">
        <f>'1 уровень'!M2733</f>
        <v>0</v>
      </c>
      <c r="L318" s="153">
        <f>'1 уровень'!N2733</f>
        <v>0</v>
      </c>
      <c r="M318" s="153">
        <f>'1 уровень'!O2733</f>
        <v>0</v>
      </c>
      <c r="N318" s="153">
        <f>'1 уровень'!P2733</f>
        <v>0</v>
      </c>
      <c r="O318" s="152">
        <f>'1 уровень'!Q2733</f>
        <v>10353.50316</v>
      </c>
      <c r="P318" s="152">
        <f>'1 уровень'!R2733</f>
        <v>10353.50316</v>
      </c>
      <c r="Q318" s="152">
        <f>'1 уровень'!S2733</f>
        <v>10353.50316</v>
      </c>
      <c r="R318" s="152">
        <f>'1 уровень'!T2733</f>
        <v>10353.50316</v>
      </c>
      <c r="S318" s="152">
        <f>'1 уровень'!U2733</f>
        <v>10353.50316</v>
      </c>
      <c r="T318" s="152">
        <f>'1 уровень'!V2733</f>
        <v>10353.50316</v>
      </c>
      <c r="U318" s="152">
        <f>'1 уровень'!W2733</f>
        <v>10353.50316</v>
      </c>
      <c r="V318" s="152">
        <f>'1 уровень'!X2733</f>
        <v>6039.5435099999995</v>
      </c>
      <c r="W318" s="152">
        <f>'1 уровень'!Y2733</f>
        <v>4381.2861399999992</v>
      </c>
      <c r="X318" s="1111">
        <f>'1 уровень'!Z2733</f>
        <v>0</v>
      </c>
      <c r="Y318" s="152">
        <f>'1 уровень'!AA2733</f>
        <v>0</v>
      </c>
      <c r="Z318" s="152">
        <f>'1 уровень'!AB2733</f>
        <v>-1658.2573700000003</v>
      </c>
      <c r="AA318" s="152">
        <f>'1 уровень'!AC2733</f>
        <v>0</v>
      </c>
      <c r="AB318" s="152">
        <f>'1 уровень'!AD2733</f>
        <v>-39.47298</v>
      </c>
      <c r="AC318" s="632">
        <f>'1 уровень'!AE2733</f>
        <v>4341.8131599999997</v>
      </c>
      <c r="AD318" s="152">
        <f>W318/V318*100</f>
        <v>72.543332666544529</v>
      </c>
      <c r="AE318" s="152">
        <f>AC318/V318*100</f>
        <v>71.889757111792051</v>
      </c>
      <c r="AF318" s="1353">
        <f>'1 уровень'!AF2734</f>
        <v>0</v>
      </c>
      <c r="AG318" s="1360">
        <f>'1 уровень'!AG2734</f>
        <v>0</v>
      </c>
      <c r="AH318" s="385"/>
      <c r="AI318" s="385"/>
      <c r="AJ318" s="1243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</row>
    <row r="319" spans="1:201" x14ac:dyDescent="0.25">
      <c r="A319" s="19">
        <v>1</v>
      </c>
      <c r="B319" s="825" t="s">
        <v>138</v>
      </c>
      <c r="C319" s="29">
        <f>'1 уровень'!E2734</f>
        <v>114258.95238095238</v>
      </c>
      <c r="D319" s="29">
        <f>'1 уровень'!F2734</f>
        <v>66652.559523809527</v>
      </c>
      <c r="E319" s="29">
        <f>'1 уровень'!G2734</f>
        <v>42846.920238095234</v>
      </c>
      <c r="F319" s="144">
        <f>'1 уровень'!H2734</f>
        <v>64.283983307181956</v>
      </c>
      <c r="G319" s="158">
        <f>'1 уровень'!I2734</f>
        <v>0</v>
      </c>
      <c r="H319" s="158">
        <f>'1 уровень'!J2734</f>
        <v>0</v>
      </c>
      <c r="I319" s="153">
        <f>'1 уровень'!K2734</f>
        <v>0</v>
      </c>
      <c r="J319" s="153">
        <f>'1 уровень'!L2734</f>
        <v>0</v>
      </c>
      <c r="K319" s="153">
        <f>'1 уровень'!M2734</f>
        <v>0</v>
      </c>
      <c r="L319" s="153">
        <f>'1 уровень'!N2734</f>
        <v>0</v>
      </c>
      <c r="M319" s="153">
        <f>'1 уровень'!O2734</f>
        <v>0</v>
      </c>
      <c r="N319" s="153">
        <f>'1 уровень'!P2734</f>
        <v>0</v>
      </c>
      <c r="O319" s="152">
        <f>'1 уровень'!Q2734</f>
        <v>109291.04414</v>
      </c>
      <c r="P319" s="152">
        <f>'1 уровень'!R2734</f>
        <v>109291.04414</v>
      </c>
      <c r="Q319" s="152">
        <f>'1 уровень'!S2734</f>
        <v>109291.04414</v>
      </c>
      <c r="R319" s="152">
        <f>'1 уровень'!T2734</f>
        <v>109291.04414</v>
      </c>
      <c r="S319" s="152">
        <f>'1 уровень'!U2734</f>
        <v>109291.04414</v>
      </c>
      <c r="T319" s="152">
        <f>'1 уровень'!V2734</f>
        <v>109291.04414</v>
      </c>
      <c r="U319" s="152">
        <f>'1 уровень'!W2734</f>
        <v>109291.04414</v>
      </c>
      <c r="V319" s="152">
        <f>'1 уровень'!X2734</f>
        <v>64259.335269166659</v>
      </c>
      <c r="W319" s="152">
        <f>'1 уровень'!Y2734</f>
        <v>59198.46179999999</v>
      </c>
      <c r="X319" s="1111">
        <f>'1 уровень'!Z2734</f>
        <v>0</v>
      </c>
      <c r="Y319" s="152">
        <f>'1 уровень'!AA2734</f>
        <v>0</v>
      </c>
      <c r="Z319" s="152">
        <f>'1 уровень'!AB2734</f>
        <v>-5060.8734691666632</v>
      </c>
      <c r="AA319" s="152">
        <f>'1 уровень'!AC2734</f>
        <v>0</v>
      </c>
      <c r="AB319" s="152">
        <f>'1 уровень'!AD2734</f>
        <v>-269.75256999999999</v>
      </c>
      <c r="AC319" s="632">
        <f>'1 уровень'!AE2734</f>
        <v>58928.709229999993</v>
      </c>
      <c r="AD319" s="152">
        <f>W319/V319*100</f>
        <v>92.124298441669367</v>
      </c>
      <c r="AE319" s="152">
        <f>AC319/V319*100</f>
        <v>91.704511077125247</v>
      </c>
      <c r="AF319" s="1353">
        <f>'1 уровень'!AF2735</f>
        <v>0</v>
      </c>
      <c r="AG319" s="1360">
        <f>'1 уровень'!AG2735</f>
        <v>0</v>
      </c>
      <c r="AH319" s="385"/>
      <c r="AI319" s="385"/>
      <c r="AJ319" s="1243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</row>
    <row r="320" spans="1:201" x14ac:dyDescent="0.25">
      <c r="A320" s="19">
        <v>1</v>
      </c>
      <c r="B320" s="405" t="s">
        <v>29</v>
      </c>
      <c r="C320" s="29">
        <f>'1 уровень'!E2735</f>
        <v>0</v>
      </c>
      <c r="D320" s="29">
        <f>'1 уровень'!F2735</f>
        <v>0</v>
      </c>
      <c r="E320" s="29">
        <f>'1 уровень'!G2735</f>
        <v>0</v>
      </c>
      <c r="F320" s="144">
        <f>'1 уровень'!H2735</f>
        <v>0</v>
      </c>
      <c r="G320" s="158">
        <f>'1 уровень'!I2735</f>
        <v>0</v>
      </c>
      <c r="H320" s="158">
        <f>'1 уровень'!J2735</f>
        <v>0</v>
      </c>
      <c r="I320" s="153">
        <f>'1 уровень'!K2735</f>
        <v>0</v>
      </c>
      <c r="J320" s="153">
        <f>'1 уровень'!L2735</f>
        <v>0</v>
      </c>
      <c r="K320" s="153">
        <f>'1 уровень'!M2735</f>
        <v>0</v>
      </c>
      <c r="L320" s="153">
        <f>'1 уровень'!N2735</f>
        <v>0</v>
      </c>
      <c r="M320" s="153">
        <f>'1 уровень'!O2735</f>
        <v>0</v>
      </c>
      <c r="N320" s="153">
        <f>'1 уровень'!P2735</f>
        <v>0</v>
      </c>
      <c r="O320" s="152">
        <f>'1 уровень'!Q2735</f>
        <v>0</v>
      </c>
      <c r="P320" s="152">
        <f>'1 уровень'!R2735</f>
        <v>0</v>
      </c>
      <c r="Q320" s="152">
        <f>'1 уровень'!S2735</f>
        <v>0</v>
      </c>
      <c r="R320" s="152">
        <f>'1 уровень'!T2735</f>
        <v>0</v>
      </c>
      <c r="S320" s="152">
        <f>'1 уровень'!U2735</f>
        <v>0</v>
      </c>
      <c r="T320" s="152">
        <f>'1 уровень'!V2735</f>
        <v>0</v>
      </c>
      <c r="U320" s="152">
        <f>'1 уровень'!W2735</f>
        <v>0</v>
      </c>
      <c r="V320" s="152">
        <f>'1 уровень'!X2735</f>
        <v>0</v>
      </c>
      <c r="W320" s="152">
        <f>'1 уровень'!Y2735</f>
        <v>0</v>
      </c>
      <c r="X320" s="1111">
        <f>'1 уровень'!Z2735</f>
        <v>0</v>
      </c>
      <c r="Y320" s="152">
        <f>'1 уровень'!AA2735</f>
        <v>0</v>
      </c>
      <c r="Z320" s="152">
        <f>'1 уровень'!AB2735</f>
        <v>0</v>
      </c>
      <c r="AA320" s="152">
        <f>'1 уровень'!AC2735</f>
        <v>0</v>
      </c>
      <c r="AB320" s="152">
        <f>'1 уровень'!AD2735</f>
        <v>0</v>
      </c>
      <c r="AC320" s="632">
        <f>'1 уровень'!AE2735</f>
        <v>0</v>
      </c>
      <c r="AD320" s="152"/>
      <c r="AE320" s="152"/>
      <c r="AF320" s="1353">
        <f>'1 уровень'!AF2736</f>
        <v>0</v>
      </c>
      <c r="AG320" s="1360">
        <f>'1 уровень'!AG2736</f>
        <v>0</v>
      </c>
      <c r="AH320" s="385"/>
      <c r="AI320" s="385"/>
      <c r="AJ320" s="1243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</row>
    <row r="321" spans="1:201" x14ac:dyDescent="0.25">
      <c r="A321" s="19">
        <v>1</v>
      </c>
      <c r="B321" s="305" t="s">
        <v>16</v>
      </c>
      <c r="C321" s="29">
        <f>'1 уровень'!E2736</f>
        <v>1013</v>
      </c>
      <c r="D321" s="29">
        <f>'1 уровень'!F2736</f>
        <v>591</v>
      </c>
      <c r="E321" s="29">
        <f>'1 уровень'!G2736</f>
        <v>635</v>
      </c>
      <c r="F321" s="144">
        <f>'1 уровень'!H2736</f>
        <v>107.44500846023688</v>
      </c>
      <c r="G321" s="158">
        <f>'1 уровень'!I2736</f>
        <v>8.6515301085883518</v>
      </c>
      <c r="H321" s="158">
        <f>'1 уровень'!J2736</f>
        <v>7.9023622047244091</v>
      </c>
      <c r="I321" s="153">
        <f>'1 уровень'!K2736</f>
        <v>8764</v>
      </c>
      <c r="J321" s="153">
        <f>'1 уровень'!L2736</f>
        <v>5112</v>
      </c>
      <c r="K321" s="153">
        <f>'1 уровень'!M2736</f>
        <v>5018</v>
      </c>
      <c r="L321" s="153">
        <f>'1 уровень'!N2736</f>
        <v>98.161189358372454</v>
      </c>
      <c r="M321" s="153">
        <f>'1 уровень'!O2736</f>
        <v>37</v>
      </c>
      <c r="N321" s="153">
        <f>'1 уровень'!P2736</f>
        <v>232.49420849420849</v>
      </c>
      <c r="O321" s="152">
        <f>'1 уровень'!Q2736</f>
        <v>0</v>
      </c>
      <c r="P321" s="152">
        <f>'1 уровень'!R2736</f>
        <v>0</v>
      </c>
      <c r="Q321" s="152">
        <f>'1 уровень'!S2736</f>
        <v>0</v>
      </c>
      <c r="R321" s="152">
        <f>'1 уровень'!T2736</f>
        <v>0</v>
      </c>
      <c r="S321" s="152">
        <f>'1 уровень'!U2736</f>
        <v>0</v>
      </c>
      <c r="T321" s="152">
        <f>'1 уровень'!V2736</f>
        <v>0</v>
      </c>
      <c r="U321" s="152">
        <f>'1 уровень'!W2736</f>
        <v>0</v>
      </c>
      <c r="V321" s="152">
        <f>'1 уровень'!X2736</f>
        <v>0</v>
      </c>
      <c r="W321" s="152">
        <f>'1 уровень'!Y2736</f>
        <v>0</v>
      </c>
      <c r="X321" s="1111">
        <f>'1 уровень'!Z2736</f>
        <v>0</v>
      </c>
      <c r="Y321" s="152">
        <f>'1 уровень'!AA2736</f>
        <v>0</v>
      </c>
      <c r="Z321" s="152">
        <f>'1 уровень'!AB2736</f>
        <v>0</v>
      </c>
      <c r="AA321" s="152">
        <f>'1 уровень'!AC2736</f>
        <v>0</v>
      </c>
      <c r="AB321" s="152">
        <f>'1 уровень'!AD2736</f>
        <v>0</v>
      </c>
      <c r="AC321" s="632">
        <f>'1 уровень'!AE2736</f>
        <v>0</v>
      </c>
      <c r="AD321" s="152"/>
      <c r="AE321" s="152"/>
      <c r="AF321" s="1353">
        <f>'1 уровень'!AF2737</f>
        <v>0</v>
      </c>
      <c r="AG321" s="1360">
        <f>'1 уровень'!AG2737</f>
        <v>0</v>
      </c>
      <c r="AH321" s="385"/>
      <c r="AI321" s="385"/>
      <c r="AJ321" s="1243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</row>
    <row r="322" spans="1:201" ht="29.25" x14ac:dyDescent="0.25">
      <c r="A322" s="19">
        <v>1</v>
      </c>
      <c r="B322" s="303" t="s">
        <v>214</v>
      </c>
      <c r="C322" s="29">
        <f>'1 уровень'!E2737</f>
        <v>1013</v>
      </c>
      <c r="D322" s="29">
        <f>'1 уровень'!F2737</f>
        <v>591</v>
      </c>
      <c r="E322" s="29">
        <f>'1 уровень'!G2737</f>
        <v>635</v>
      </c>
      <c r="F322" s="144">
        <f>'1 уровень'!H2737</f>
        <v>107.44500846023688</v>
      </c>
      <c r="G322" s="158">
        <f>'1 уровень'!I2737</f>
        <v>8.6515301085883518</v>
      </c>
      <c r="H322" s="158">
        <f>'1 уровень'!J2737</f>
        <v>7.9023622047244091</v>
      </c>
      <c r="I322" s="153">
        <f>'1 уровень'!K2737</f>
        <v>8764</v>
      </c>
      <c r="J322" s="153">
        <f>'1 уровень'!L2737</f>
        <v>5112</v>
      </c>
      <c r="K322" s="153">
        <f>'1 уровень'!M2737</f>
        <v>5018</v>
      </c>
      <c r="L322" s="153">
        <f>'1 уровень'!N2737</f>
        <v>98.161189358372454</v>
      </c>
      <c r="M322" s="153">
        <f>'1 уровень'!O2737</f>
        <v>37</v>
      </c>
      <c r="N322" s="153">
        <f>'1 уровень'!P2737</f>
        <v>232.49420849420849</v>
      </c>
      <c r="O322" s="152">
        <f>'1 уровень'!Q2737</f>
        <v>18210.370613792002</v>
      </c>
      <c r="P322" s="152">
        <f>'1 уровень'!R2737</f>
        <v>18210.370613792002</v>
      </c>
      <c r="Q322" s="152">
        <f>'1 уровень'!S2737</f>
        <v>18210.370613792002</v>
      </c>
      <c r="R322" s="152">
        <f>'1 уровень'!T2737</f>
        <v>18210.370613792002</v>
      </c>
      <c r="S322" s="152">
        <f>'1 уровень'!U2737</f>
        <v>18210.370613792002</v>
      </c>
      <c r="T322" s="152">
        <f>'1 уровень'!V2737</f>
        <v>18210.370613792002</v>
      </c>
      <c r="U322" s="152">
        <f>'1 уровень'!W2737</f>
        <v>18210.370613792002</v>
      </c>
      <c r="V322" s="152">
        <f>'1 уровень'!X2737</f>
        <v>10622.716191378668</v>
      </c>
      <c r="W322" s="152">
        <f>'1 уровень'!Y2737</f>
        <v>10182.430259999999</v>
      </c>
      <c r="X322" s="1111">
        <f>'1 уровень'!Z2737</f>
        <v>0</v>
      </c>
      <c r="Y322" s="152">
        <f>'1 уровень'!AA2737</f>
        <v>0</v>
      </c>
      <c r="Z322" s="152">
        <f>'1 уровень'!AB2737</f>
        <v>-440.28593137866847</v>
      </c>
      <c r="AA322" s="152">
        <f>'1 уровень'!AC2737</f>
        <v>0</v>
      </c>
      <c r="AB322" s="152">
        <f>'1 уровень'!AD2737</f>
        <v>-57.931830000000005</v>
      </c>
      <c r="AC322" s="632">
        <f>'1 уровень'!AE2737</f>
        <v>10124.49843</v>
      </c>
      <c r="AD322" s="152">
        <f>W322/V322*100</f>
        <v>95.855241508419454</v>
      </c>
      <c r="AE322" s="152">
        <f>AC322/V322*100</f>
        <v>95.309883532584465</v>
      </c>
      <c r="AF322" s="1353">
        <f>'1 уровень'!AF2738</f>
        <v>0</v>
      </c>
      <c r="AG322" s="1360">
        <f>'1 уровень'!AG2738</f>
        <v>0</v>
      </c>
      <c r="AH322" s="385"/>
      <c r="AI322" s="385"/>
      <c r="AJ322" s="1243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</row>
    <row r="323" spans="1:201" x14ac:dyDescent="0.25">
      <c r="A323" s="19">
        <v>1</v>
      </c>
      <c r="B323" s="263" t="s">
        <v>210</v>
      </c>
      <c r="C323" s="29">
        <f>'1 уровень'!E2738</f>
        <v>3810</v>
      </c>
      <c r="D323" s="29">
        <f>'1 уровень'!F2738</f>
        <v>2223</v>
      </c>
      <c r="E323" s="29">
        <f>'1 уровень'!G2738</f>
        <v>2104</v>
      </c>
      <c r="F323" s="144">
        <f>'1 уровень'!H2738</f>
        <v>94.646873594242024</v>
      </c>
      <c r="G323" s="158">
        <f>'1 уровень'!I2738</f>
        <v>0</v>
      </c>
      <c r="H323" s="158">
        <f>'1 уровень'!J2738</f>
        <v>0</v>
      </c>
      <c r="I323" s="153">
        <f>'1 уровень'!K2738</f>
        <v>0</v>
      </c>
      <c r="J323" s="153">
        <f>'1 уровень'!L2738</f>
        <v>0</v>
      </c>
      <c r="K323" s="153">
        <f>'1 уровень'!M2738</f>
        <v>0</v>
      </c>
      <c r="L323" s="153">
        <f>'1 уровень'!N2738</f>
        <v>0</v>
      </c>
      <c r="M323" s="153">
        <f>'1 уровень'!O2738</f>
        <v>0</v>
      </c>
      <c r="N323" s="153">
        <f>'1 уровень'!P2738</f>
        <v>0</v>
      </c>
      <c r="O323" s="152">
        <f>'1 уровень'!Q2738</f>
        <v>0</v>
      </c>
      <c r="P323" s="152">
        <f>'1 уровень'!R2738</f>
        <v>0</v>
      </c>
      <c r="Q323" s="152">
        <f>'1 уровень'!S2738</f>
        <v>0</v>
      </c>
      <c r="R323" s="152">
        <f>'1 уровень'!T2738</f>
        <v>0</v>
      </c>
      <c r="S323" s="152">
        <f>'1 уровень'!U2738</f>
        <v>0</v>
      </c>
      <c r="T323" s="152">
        <f>'1 уровень'!V2738</f>
        <v>0</v>
      </c>
      <c r="U323" s="152">
        <f>'1 уровень'!W2738</f>
        <v>0</v>
      </c>
      <c r="V323" s="152">
        <f>'1 уровень'!X2738</f>
        <v>0</v>
      </c>
      <c r="W323" s="152">
        <f>'1 уровень'!Y2738</f>
        <v>0</v>
      </c>
      <c r="X323" s="1111">
        <f>'1 уровень'!Z2738</f>
        <v>0</v>
      </c>
      <c r="Y323" s="152">
        <f>'1 уровень'!AA2738</f>
        <v>0</v>
      </c>
      <c r="Z323" s="152">
        <f>'1 уровень'!AB2738</f>
        <v>0</v>
      </c>
      <c r="AA323" s="152">
        <f>'1 уровень'!AC2738</f>
        <v>0</v>
      </c>
      <c r="AB323" s="152">
        <f>'1 уровень'!AD2738</f>
        <v>0</v>
      </c>
      <c r="AC323" s="632">
        <f>'1 уровень'!AE2738</f>
        <v>0</v>
      </c>
      <c r="AD323" s="152"/>
      <c r="AE323" s="152"/>
      <c r="AF323" s="1353">
        <f>'1 уровень'!AF2739</f>
        <v>0</v>
      </c>
      <c r="AG323" s="1360">
        <f>'1 уровень'!AG2739</f>
        <v>0</v>
      </c>
      <c r="AH323" s="385"/>
      <c r="AI323" s="385"/>
      <c r="AJ323" s="1243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</row>
    <row r="324" spans="1:201" x14ac:dyDescent="0.25">
      <c r="A324" s="19">
        <v>1</v>
      </c>
      <c r="B324" s="300" t="s">
        <v>211</v>
      </c>
      <c r="C324" s="29">
        <f>'1 уровень'!E2739</f>
        <v>3800</v>
      </c>
      <c r="D324" s="29">
        <f>'1 уровень'!F2739</f>
        <v>2217</v>
      </c>
      <c r="E324" s="29">
        <f>'1 уровень'!G2739</f>
        <v>2099</v>
      </c>
      <c r="F324" s="144">
        <f>'1 уровень'!H2739</f>
        <v>94.67749210645016</v>
      </c>
      <c r="G324" s="158">
        <f>'1 уровень'!I2739</f>
        <v>0</v>
      </c>
      <c r="H324" s="158">
        <f>'1 уровень'!J2739</f>
        <v>0</v>
      </c>
      <c r="I324" s="153">
        <f>'1 уровень'!K2739</f>
        <v>0</v>
      </c>
      <c r="J324" s="153">
        <f>'1 уровень'!L2739</f>
        <v>0</v>
      </c>
      <c r="K324" s="153">
        <f>'1 уровень'!M2739</f>
        <v>0</v>
      </c>
      <c r="L324" s="153">
        <f>'1 уровень'!N2739</f>
        <v>0</v>
      </c>
      <c r="M324" s="153">
        <f>'1 уровень'!O2739</f>
        <v>0</v>
      </c>
      <c r="N324" s="153">
        <f>'1 уровень'!P2739</f>
        <v>0</v>
      </c>
      <c r="O324" s="152">
        <f>'1 уровень'!Q2739</f>
        <v>0</v>
      </c>
      <c r="P324" s="152">
        <f>'1 уровень'!R2739</f>
        <v>0</v>
      </c>
      <c r="Q324" s="152">
        <f>'1 уровень'!S2739</f>
        <v>0</v>
      </c>
      <c r="R324" s="152">
        <f>'1 уровень'!T2739</f>
        <v>0</v>
      </c>
      <c r="S324" s="152">
        <f>'1 уровень'!U2739</f>
        <v>0</v>
      </c>
      <c r="T324" s="152">
        <f>'1 уровень'!V2739</f>
        <v>0</v>
      </c>
      <c r="U324" s="152">
        <f>'1 уровень'!W2739</f>
        <v>0</v>
      </c>
      <c r="V324" s="152">
        <f>'1 уровень'!X2739</f>
        <v>0</v>
      </c>
      <c r="W324" s="152">
        <f>'1 уровень'!Y2739</f>
        <v>0</v>
      </c>
      <c r="X324" s="1111">
        <f>'1 уровень'!Z2739</f>
        <v>0</v>
      </c>
      <c r="Y324" s="152">
        <f>'1 уровень'!AA2739</f>
        <v>0</v>
      </c>
      <c r="Z324" s="152">
        <f>'1 уровень'!AB2739</f>
        <v>0</v>
      </c>
      <c r="AA324" s="152">
        <f>'1 уровень'!AC2739</f>
        <v>0</v>
      </c>
      <c r="AB324" s="152">
        <f>'1 уровень'!AD2739</f>
        <v>0</v>
      </c>
      <c r="AC324" s="632">
        <f>'1 уровень'!AE2739</f>
        <v>0</v>
      </c>
      <c r="AD324" s="152"/>
      <c r="AE324" s="152"/>
      <c r="AF324" s="1353" t="e">
        <f>'1 уровень'!#REF!</f>
        <v>#REF!</v>
      </c>
      <c r="AG324" s="1360" t="e">
        <f>'1 уровень'!#REF!</f>
        <v>#REF!</v>
      </c>
      <c r="AH324" s="385"/>
      <c r="AI324" s="385"/>
      <c r="AJ324" s="1243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</row>
    <row r="325" spans="1:201" ht="29.25" x14ac:dyDescent="0.25">
      <c r="A325" s="19">
        <v>1</v>
      </c>
      <c r="B325" s="263" t="s">
        <v>212</v>
      </c>
      <c r="C325" s="29">
        <f>'1 уровень'!E2740</f>
        <v>10</v>
      </c>
      <c r="D325" s="29">
        <f>'1 уровень'!F2740</f>
        <v>6</v>
      </c>
      <c r="E325" s="29">
        <f>'1 уровень'!G2740</f>
        <v>5</v>
      </c>
      <c r="F325" s="144">
        <f>'1 уровень'!H2740</f>
        <v>83.333333333333343</v>
      </c>
      <c r="G325" s="158">
        <f>'1 уровень'!I2740</f>
        <v>0</v>
      </c>
      <c r="H325" s="158">
        <f>'1 уровень'!J2740</f>
        <v>0</v>
      </c>
      <c r="I325" s="153">
        <f>'1 уровень'!K2740</f>
        <v>0</v>
      </c>
      <c r="J325" s="153">
        <f>'1 уровень'!L2740</f>
        <v>0</v>
      </c>
      <c r="K325" s="153">
        <f>'1 уровень'!M2740</f>
        <v>0</v>
      </c>
      <c r="L325" s="153">
        <f>'1 уровень'!N2740</f>
        <v>0</v>
      </c>
      <c r="M325" s="153">
        <f>'1 уровень'!O2740</f>
        <v>0</v>
      </c>
      <c r="N325" s="153">
        <f>'1 уровень'!P2740</f>
        <v>0</v>
      </c>
      <c r="O325" s="152">
        <f>'1 уровень'!Q2740</f>
        <v>0</v>
      </c>
      <c r="P325" s="152">
        <f>'1 уровень'!R2740</f>
        <v>0</v>
      </c>
      <c r="Q325" s="152">
        <f>'1 уровень'!S2740</f>
        <v>0</v>
      </c>
      <c r="R325" s="152">
        <f>'1 уровень'!T2740</f>
        <v>0</v>
      </c>
      <c r="S325" s="152">
        <f>'1 уровень'!U2740</f>
        <v>0</v>
      </c>
      <c r="T325" s="152">
        <f>'1 уровень'!V2740</f>
        <v>0</v>
      </c>
      <c r="U325" s="152">
        <f>'1 уровень'!W2740</f>
        <v>0</v>
      </c>
      <c r="V325" s="152">
        <f>'1 уровень'!X2740</f>
        <v>0</v>
      </c>
      <c r="W325" s="152">
        <f>'1 уровень'!Y2740</f>
        <v>0</v>
      </c>
      <c r="X325" s="1111">
        <f>'1 уровень'!Z2740</f>
        <v>0</v>
      </c>
      <c r="Y325" s="152">
        <f>'1 уровень'!AA2740</f>
        <v>0</v>
      </c>
      <c r="Z325" s="152">
        <f>'1 уровень'!AB2740</f>
        <v>0</v>
      </c>
      <c r="AA325" s="152">
        <f>'1 уровень'!AC2740</f>
        <v>0</v>
      </c>
      <c r="AB325" s="152">
        <f>'1 уровень'!AD2740</f>
        <v>0</v>
      </c>
      <c r="AC325" s="632">
        <f>'1 уровень'!AE2740</f>
        <v>0</v>
      </c>
      <c r="AD325" s="152"/>
      <c r="AE325" s="152"/>
      <c r="AF325" s="1353">
        <f>'1 уровень'!AF2740</f>
        <v>0</v>
      </c>
      <c r="AG325" s="1360">
        <f>'1 уровень'!AG2740</f>
        <v>0</v>
      </c>
      <c r="AH325" s="385"/>
      <c r="AI325" s="385"/>
      <c r="AJ325" s="1243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</row>
    <row r="326" spans="1:201" ht="15.75" thickBot="1" x14ac:dyDescent="0.3">
      <c r="A326" s="19">
        <v>1</v>
      </c>
      <c r="B326" s="355" t="s">
        <v>217</v>
      </c>
      <c r="C326" s="29">
        <f>'1 уровень'!E2741</f>
        <v>3810</v>
      </c>
      <c r="D326" s="29">
        <f>'1 уровень'!F2741</f>
        <v>2223</v>
      </c>
      <c r="E326" s="29">
        <f>'1 уровень'!G2741</f>
        <v>2104</v>
      </c>
      <c r="F326" s="144">
        <f>'1 уровень'!H2741</f>
        <v>94.646873594242024</v>
      </c>
      <c r="G326" s="158">
        <f>'1 уровень'!I2741</f>
        <v>0</v>
      </c>
      <c r="H326" s="158">
        <f>'1 уровень'!J2741</f>
        <v>0</v>
      </c>
      <c r="I326" s="153">
        <f>'1 уровень'!K2741</f>
        <v>0</v>
      </c>
      <c r="J326" s="153">
        <f>'1 уровень'!L2741</f>
        <v>0</v>
      </c>
      <c r="K326" s="153">
        <f>'1 уровень'!M2741</f>
        <v>0</v>
      </c>
      <c r="L326" s="153">
        <f>'1 уровень'!N2741</f>
        <v>0</v>
      </c>
      <c r="M326" s="153">
        <f>'1 уровень'!O2741</f>
        <v>0</v>
      </c>
      <c r="N326" s="153">
        <f>'1 уровень'!P2741</f>
        <v>0</v>
      </c>
      <c r="O326" s="152">
        <f>'1 уровень'!Q2741</f>
        <v>15342.741</v>
      </c>
      <c r="P326" s="152">
        <f>'1 уровень'!R2741</f>
        <v>15342.741</v>
      </c>
      <c r="Q326" s="152">
        <f>'1 уровень'!S2741</f>
        <v>15342.741</v>
      </c>
      <c r="R326" s="152">
        <f>'1 уровень'!T2741</f>
        <v>15342.741</v>
      </c>
      <c r="S326" s="152">
        <f>'1 уровень'!U2741</f>
        <v>15342.741</v>
      </c>
      <c r="T326" s="152">
        <f>'1 уровень'!V2741</f>
        <v>15342.741</v>
      </c>
      <c r="U326" s="152">
        <f>'1 уровень'!W2741</f>
        <v>15342.741</v>
      </c>
      <c r="V326" s="152">
        <f>'1 уровень'!X2741</f>
        <v>8949.9322499999998</v>
      </c>
      <c r="W326" s="152">
        <f>'1 уровень'!Y2741</f>
        <v>8949.9322499999998</v>
      </c>
      <c r="X326" s="1111">
        <f>'1 уровень'!Z2741</f>
        <v>0</v>
      </c>
      <c r="Y326" s="152">
        <f>'1 уровень'!AA2741</f>
        <v>0</v>
      </c>
      <c r="Z326" s="152">
        <f>'1 уровень'!AB2741</f>
        <v>0</v>
      </c>
      <c r="AA326" s="152">
        <f>'1 уровень'!AC2741</f>
        <v>0</v>
      </c>
      <c r="AB326" s="152">
        <f>'1 уровень'!AD2741</f>
        <v>-43.83267</v>
      </c>
      <c r="AC326" s="632">
        <f>'1 уровень'!AE2741</f>
        <v>8906.0995800000001</v>
      </c>
      <c r="AD326" s="152"/>
      <c r="AE326" s="152"/>
      <c r="AF326" s="1353">
        <f>'1 уровень'!AF2741</f>
        <v>0</v>
      </c>
      <c r="AG326" s="1360">
        <f>'1 уровень'!AG2741</f>
        <v>0</v>
      </c>
      <c r="AH326" s="385"/>
      <c r="AI326" s="385"/>
      <c r="AJ326" s="1243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</row>
    <row r="327" spans="1:201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5">
        <f t="shared" ref="O327:AC327" si="14">O328-O329-O380-O383-O388</f>
        <v>4.0017766878008842E-11</v>
      </c>
      <c r="P327" s="635">
        <f t="shared" ref="P327:Q327" si="15">P328-P329-P380-P383-P388</f>
        <v>4.0017766878008842E-11</v>
      </c>
      <c r="Q327" s="635">
        <f t="shared" si="15"/>
        <v>4.0017766878008842E-11</v>
      </c>
      <c r="R327" s="635">
        <f t="shared" ref="R327:S327" si="16">R328-R329-R380-R383-R388</f>
        <v>0</v>
      </c>
      <c r="S327" s="635">
        <f t="shared" si="16"/>
        <v>0</v>
      </c>
      <c r="T327" s="635">
        <f t="shared" ref="T327:U327" si="17">T328-T329-T380-T383-T388</f>
        <v>0</v>
      </c>
      <c r="U327" s="635">
        <f t="shared" si="17"/>
        <v>0</v>
      </c>
      <c r="V327" s="635">
        <f t="shared" si="14"/>
        <v>0</v>
      </c>
      <c r="W327" s="635">
        <f t="shared" si="14"/>
        <v>0</v>
      </c>
      <c r="X327" s="1113">
        <f t="shared" si="14"/>
        <v>0</v>
      </c>
      <c r="Y327" s="635">
        <f t="shared" si="14"/>
        <v>0</v>
      </c>
      <c r="Z327" s="635">
        <f t="shared" si="14"/>
        <v>0</v>
      </c>
      <c r="AA327" s="635">
        <f t="shared" si="14"/>
        <v>0</v>
      </c>
      <c r="AB327" s="635">
        <f t="shared" si="14"/>
        <v>0</v>
      </c>
      <c r="AC327" s="635">
        <f t="shared" si="14"/>
        <v>0</v>
      </c>
      <c r="AD327" s="635"/>
      <c r="AE327" s="635"/>
      <c r="AF327" s="1366"/>
      <c r="AG327" s="1365" t="e">
        <f>AG328-AG329-AG383-AG386-#REF!</f>
        <v>#REF!</v>
      </c>
      <c r="AH327" s="385"/>
      <c r="AI327" s="385"/>
      <c r="AJ327" s="1243"/>
    </row>
    <row r="328" spans="1:201" s="139" customFormat="1" x14ac:dyDescent="0.25">
      <c r="A328" s="19">
        <v>1</v>
      </c>
      <c r="B328" s="12" t="s">
        <v>95</v>
      </c>
      <c r="C328" s="140">
        <f>'2 уровень'!F1276</f>
        <v>0</v>
      </c>
      <c r="D328" s="140">
        <f>'2 уровень'!G1276</f>
        <v>0</v>
      </c>
      <c r="E328" s="140">
        <f>'2 уровень'!H1276</f>
        <v>0</v>
      </c>
      <c r="F328" s="151">
        <f>'2 уровень'!I1276</f>
        <v>0</v>
      </c>
      <c r="G328" s="152">
        <f>'2 уровень'!J1276</f>
        <v>0</v>
      </c>
      <c r="H328" s="152">
        <f>'2 уровень'!K1276</f>
        <v>0</v>
      </c>
      <c r="I328" s="342">
        <f>'2 уровень'!L1276</f>
        <v>0</v>
      </c>
      <c r="J328" s="342">
        <f>'2 уровень'!M1276</f>
        <v>0</v>
      </c>
      <c r="K328" s="342">
        <f>'2 уровень'!N1276</f>
        <v>0</v>
      </c>
      <c r="L328" s="342">
        <f>'2 уровень'!O1276</f>
        <v>0</v>
      </c>
      <c r="M328" s="342">
        <f>'2 уровень'!P1276</f>
        <v>0</v>
      </c>
      <c r="N328" s="342">
        <f>'2 уровень'!Q1276</f>
        <v>0</v>
      </c>
      <c r="O328" s="152">
        <f>'2 уровень'!R1276</f>
        <v>419776.43859310815</v>
      </c>
      <c r="P328" s="152">
        <f>'2 уровень'!S1276</f>
        <v>419776.43859310815</v>
      </c>
      <c r="Q328" s="152">
        <f>'2 уровень'!T1276</f>
        <v>419776.43859310815</v>
      </c>
      <c r="R328" s="152">
        <f>'2 уровень'!U1276</f>
        <v>422919.00189310813</v>
      </c>
      <c r="S328" s="152">
        <f>'2 уровень'!V1276</f>
        <v>422919.00189310813</v>
      </c>
      <c r="T328" s="152">
        <f>'2 уровень'!W1276</f>
        <v>422919.00189310813</v>
      </c>
      <c r="U328" s="152">
        <f>'2 уровень'!X1276</f>
        <v>422919.00189310813</v>
      </c>
      <c r="V328" s="152">
        <f>'2 уровень'!Y1276</f>
        <v>247166.65184597977</v>
      </c>
      <c r="W328" s="152">
        <f>'2 уровень'!Z1276</f>
        <v>240504.23139999999</v>
      </c>
      <c r="X328" s="1111">
        <f>'2 уровень'!AA1276</f>
        <v>0</v>
      </c>
      <c r="Y328" s="152">
        <f>'2 уровень'!AB1276</f>
        <v>-665.17052000000001</v>
      </c>
      <c r="Z328" s="152">
        <f>'2 уровень'!AC1276</f>
        <v>-6662.4204459797675</v>
      </c>
      <c r="AA328" s="152">
        <f>'2 уровень'!AD1276</f>
        <v>0</v>
      </c>
      <c r="AB328" s="152">
        <f>'2 уровень'!AE1276</f>
        <v>-1664.9572900000001</v>
      </c>
      <c r="AC328" s="632">
        <f>'2 уровень'!AF1276</f>
        <v>238174.10358999998</v>
      </c>
      <c r="AD328" s="152">
        <f>W328/V328*100</f>
        <v>97.304482463058392</v>
      </c>
      <c r="AE328" s="152">
        <f>AC328/V328*100</f>
        <v>96.361746947325472</v>
      </c>
      <c r="AF328" s="1355">
        <f>'2 уровень'!AG1276</f>
        <v>0</v>
      </c>
      <c r="AG328" s="1360">
        <f>'2 уровень'!AH1276</f>
        <v>0</v>
      </c>
      <c r="AH328" s="385"/>
      <c r="AI328" s="385"/>
      <c r="AJ328" s="1243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  <c r="GL328" s="19"/>
      <c r="GM328" s="19"/>
      <c r="GN328" s="19"/>
      <c r="GO328" s="19"/>
      <c r="GP328" s="19"/>
      <c r="GQ328" s="19"/>
      <c r="GR328" s="19"/>
      <c r="GS328" s="19"/>
    </row>
    <row r="329" spans="1:201" x14ac:dyDescent="0.25">
      <c r="A329" s="19">
        <v>1</v>
      </c>
      <c r="B329" s="326" t="s">
        <v>80</v>
      </c>
      <c r="C329" s="29">
        <f>'2 уровень'!F1277</f>
        <v>3358</v>
      </c>
      <c r="D329" s="29">
        <f>'2 уровень'!G1277</f>
        <v>1958.8333333333333</v>
      </c>
      <c r="E329" s="29">
        <f>'2 уровень'!H1277</f>
        <v>2188</v>
      </c>
      <c r="F329" s="144">
        <f>'2 уровень'!I1277</f>
        <v>111.69914064494174</v>
      </c>
      <c r="G329" s="158">
        <f>'2 уровень'!J1277</f>
        <v>8.1450268016676599</v>
      </c>
      <c r="H329" s="158">
        <f>'2 уровень'!K1277</f>
        <v>7.6480804387568559</v>
      </c>
      <c r="I329" s="26">
        <f>'2 уровень'!L1277</f>
        <v>27351</v>
      </c>
      <c r="J329" s="26">
        <f>'2 уровень'!M1277</f>
        <v>15955.416666666666</v>
      </c>
      <c r="K329" s="26">
        <f>'2 уровень'!N1277</f>
        <v>16734</v>
      </c>
      <c r="L329" s="26">
        <f>'2 уровень'!O1277</f>
        <v>104.87974303397489</v>
      </c>
      <c r="M329" s="26">
        <f>'2 уровень'!P1277</f>
        <v>82</v>
      </c>
      <c r="N329" s="26">
        <f>'2 уровень'!Q1277</f>
        <v>349.83972125435537</v>
      </c>
      <c r="O329" s="158">
        <f>'2 уровень'!R1277</f>
        <v>140882.85023032731</v>
      </c>
      <c r="P329" s="158">
        <f>'2 уровень'!S1277</f>
        <v>140882.85023032731</v>
      </c>
      <c r="Q329" s="158">
        <f>'2 уровень'!T1277</f>
        <v>140882.85023032731</v>
      </c>
      <c r="R329" s="158">
        <f>'2 уровень'!U1277</f>
        <v>140933.78993032733</v>
      </c>
      <c r="S329" s="158">
        <f>'2 уровень'!V1277</f>
        <v>140933.78993032733</v>
      </c>
      <c r="T329" s="158">
        <f>'2 уровень'!W1277</f>
        <v>140933.78993032733</v>
      </c>
      <c r="U329" s="158">
        <f>'2 уровень'!X1277</f>
        <v>140933.78993032733</v>
      </c>
      <c r="V329" s="158">
        <f>'2 уровень'!Y1277</f>
        <v>82204.302501024271</v>
      </c>
      <c r="W329" s="158">
        <f>'2 уровень'!Z1277</f>
        <v>88155.175529999993</v>
      </c>
      <c r="X329" s="1114">
        <f>'2 уровень'!AA1277</f>
        <v>0</v>
      </c>
      <c r="Y329" s="158">
        <f>'2 уровень'!AB1277</f>
        <v>-665.17052000000001</v>
      </c>
      <c r="Z329" s="158">
        <f>'2 уровень'!AC1277</f>
        <v>5950.873028975715</v>
      </c>
      <c r="AA329" s="158">
        <f>'2 уровень'!AD1277</f>
        <v>0</v>
      </c>
      <c r="AB329" s="158">
        <f>'2 уровень'!AE1277</f>
        <v>-1061.1516900000001</v>
      </c>
      <c r="AC329" s="636">
        <f>'2 уровень'!AF1277</f>
        <v>86428.853319999995</v>
      </c>
      <c r="AD329" s="158">
        <f>W329/V329*100</f>
        <v>107.23912599209946</v>
      </c>
      <c r="AE329" s="158">
        <f>AC329/V329*100</f>
        <v>105.13908723807137</v>
      </c>
      <c r="AF329" s="1353">
        <f>'2 уровень'!AG1277</f>
        <v>0</v>
      </c>
      <c r="AG329" s="1367">
        <f>'2 уровень'!AH1277</f>
        <v>0</v>
      </c>
      <c r="AH329" s="385"/>
      <c r="AI329" s="385"/>
      <c r="AJ329" s="1243"/>
    </row>
    <row r="330" spans="1:201" x14ac:dyDescent="0.25">
      <c r="A330" s="19">
        <v>1</v>
      </c>
      <c r="B330" s="1228" t="s">
        <v>14</v>
      </c>
      <c r="C330" s="29">
        <f>'2 уровень'!F1278</f>
        <v>0</v>
      </c>
      <c r="D330" s="29">
        <f>'2 уровень'!G1278</f>
        <v>0</v>
      </c>
      <c r="E330" s="29">
        <f>'2 уровень'!H1278</f>
        <v>0</v>
      </c>
      <c r="F330" s="144">
        <f>'2 уровень'!I1278</f>
        <v>0</v>
      </c>
      <c r="G330" s="158">
        <f>'2 уровень'!J1278</f>
        <v>0</v>
      </c>
      <c r="H330" s="158">
        <f>'2 уровень'!K1278</f>
        <v>0</v>
      </c>
      <c r="I330" s="26">
        <f>'2 уровень'!L1278</f>
        <v>0</v>
      </c>
      <c r="J330" s="26">
        <f>'2 уровень'!M1278</f>
        <v>0</v>
      </c>
      <c r="K330" s="26">
        <f>'2 уровень'!N1278</f>
        <v>0</v>
      </c>
      <c r="L330" s="26">
        <f>'2 уровень'!O1278</f>
        <v>0</v>
      </c>
      <c r="M330" s="26">
        <f>'2 уровень'!P1278</f>
        <v>0</v>
      </c>
      <c r="N330" s="26">
        <f>'2 уровень'!Q1278</f>
        <v>0</v>
      </c>
      <c r="O330" s="158">
        <f>'2 уровень'!R1278</f>
        <v>0</v>
      </c>
      <c r="P330" s="158">
        <f>'2 уровень'!S1278</f>
        <v>0</v>
      </c>
      <c r="Q330" s="158">
        <f>'2 уровень'!T1278</f>
        <v>0</v>
      </c>
      <c r="R330" s="158">
        <f>'2 уровень'!U1278</f>
        <v>0</v>
      </c>
      <c r="S330" s="158">
        <f>'2 уровень'!V1278</f>
        <v>0</v>
      </c>
      <c r="T330" s="158">
        <f>'2 уровень'!W1278</f>
        <v>0</v>
      </c>
      <c r="U330" s="158">
        <f>'2 уровень'!X1278</f>
        <v>0</v>
      </c>
      <c r="V330" s="158">
        <f>'2 уровень'!Y1278</f>
        <v>0</v>
      </c>
      <c r="W330" s="158">
        <f>'2 уровень'!Z1278</f>
        <v>0</v>
      </c>
      <c r="X330" s="1114">
        <f>'2 уровень'!AA1278</f>
        <v>0</v>
      </c>
      <c r="Y330" s="158">
        <f>'2 уровень'!AB1278</f>
        <v>0</v>
      </c>
      <c r="Z330" s="158">
        <f>'2 уровень'!AC1278</f>
        <v>0</v>
      </c>
      <c r="AA330" s="158">
        <f>'2 уровень'!AD1278</f>
        <v>0</v>
      </c>
      <c r="AB330" s="158">
        <f>'2 уровень'!AE1278</f>
        <v>0</v>
      </c>
      <c r="AC330" s="636">
        <f>'2 уровень'!AF1278</f>
        <v>0</v>
      </c>
      <c r="AD330" s="158"/>
      <c r="AE330" s="158"/>
      <c r="AF330" s="1353">
        <f>'2 уровень'!AG1278</f>
        <v>0</v>
      </c>
      <c r="AG330" s="1367">
        <f>'2 уровень'!AH1278</f>
        <v>0</v>
      </c>
      <c r="AH330" s="385"/>
      <c r="AI330" s="385"/>
      <c r="AJ330" s="1243"/>
    </row>
    <row r="331" spans="1:201" s="139" customFormat="1" x14ac:dyDescent="0.25">
      <c r="A331" s="19">
        <v>1</v>
      </c>
      <c r="B331" s="3612" t="s">
        <v>382</v>
      </c>
      <c r="C331" s="21">
        <f>'2 уровень'!F1279</f>
        <v>0</v>
      </c>
      <c r="D331" s="21">
        <f>'2 уровень'!G1279</f>
        <v>0</v>
      </c>
      <c r="E331" s="21">
        <f>'2 уровень'!H1279</f>
        <v>0</v>
      </c>
      <c r="F331" s="21">
        <f>'2 уровень'!I1279</f>
        <v>0</v>
      </c>
      <c r="G331" s="21">
        <f>'2 уровень'!J1279</f>
        <v>0</v>
      </c>
      <c r="H331" s="21">
        <f>'2 уровень'!K1279</f>
        <v>0</v>
      </c>
      <c r="I331" s="21">
        <f>'2 уровень'!L1279</f>
        <v>0</v>
      </c>
      <c r="J331" s="21">
        <f>'2 уровень'!M1279</f>
        <v>0</v>
      </c>
      <c r="K331" s="21">
        <f>'2 уровень'!N1279</f>
        <v>0</v>
      </c>
      <c r="L331" s="21">
        <f>'2 уровень'!O1279</f>
        <v>0</v>
      </c>
      <c r="M331" s="21">
        <f>'2 уровень'!P1279</f>
        <v>0</v>
      </c>
      <c r="N331" s="21">
        <f>'2 уровень'!Q1279</f>
        <v>0</v>
      </c>
      <c r="O331" s="143">
        <f>'2 уровень'!R1279</f>
        <v>183685.80227000001</v>
      </c>
      <c r="P331" s="143">
        <f>'2 уровень'!S1279</f>
        <v>183685.80227000001</v>
      </c>
      <c r="Q331" s="143">
        <f>'2 уровень'!T1279</f>
        <v>183685.80227000001</v>
      </c>
      <c r="R331" s="143">
        <f>'2 уровень'!U1279</f>
        <v>183685.80227000001</v>
      </c>
      <c r="S331" s="143">
        <f>'2 уровень'!V1279</f>
        <v>183685.80227000001</v>
      </c>
      <c r="T331" s="143">
        <f>'2 уровень'!W1279</f>
        <v>183685.80227000001</v>
      </c>
      <c r="U331" s="143">
        <f>'2 уровень'!X1279</f>
        <v>183685.80227000001</v>
      </c>
      <c r="V331" s="143">
        <f>'2 уровень'!Y1279</f>
        <v>108050.41919083335</v>
      </c>
      <c r="W331" s="143">
        <f>'2 уровень'!Z1279</f>
        <v>104499.15976</v>
      </c>
      <c r="X331" s="1107">
        <f>'2 уровень'!AA1279</f>
        <v>0</v>
      </c>
      <c r="Y331" s="143">
        <f>'2 уровень'!AB1279</f>
        <v>0</v>
      </c>
      <c r="Z331" s="143">
        <f>'2 уровень'!AC1279</f>
        <v>-3551.2594308333501</v>
      </c>
      <c r="AA331" s="143">
        <f>'2 уровень'!AD1279</f>
        <v>0</v>
      </c>
      <c r="AB331" s="143">
        <f>'2 уровень'!AE1279</f>
        <v>-327.33552000000003</v>
      </c>
      <c r="AC331" s="627">
        <f>'2 уровень'!AF1279</f>
        <v>104171.82424</v>
      </c>
      <c r="AD331" s="143">
        <f>W331/V331*100</f>
        <v>96.713331186099992</v>
      </c>
      <c r="AE331" s="143">
        <f>AC331/V331*100</f>
        <v>96.410384170760906</v>
      </c>
      <c r="AF331" s="1349">
        <f>'2 уровень'!AG1279</f>
        <v>0</v>
      </c>
      <c r="AG331" s="1350">
        <f>'2 уровень'!AH1279</f>
        <v>0</v>
      </c>
      <c r="AH331" s="385"/>
      <c r="AI331" s="385"/>
      <c r="AJ331" s="1243"/>
    </row>
    <row r="332" spans="1:201" s="139" customFormat="1" x14ac:dyDescent="0.25">
      <c r="A332" s="19"/>
      <c r="B332" s="3612" t="s">
        <v>329</v>
      </c>
      <c r="C332" s="21">
        <f>'2 уровень'!F1280</f>
        <v>0</v>
      </c>
      <c r="D332" s="21">
        <f>'2 уровень'!G1280</f>
        <v>0</v>
      </c>
      <c r="E332" s="21">
        <f>'2 уровень'!H1280</f>
        <v>0</v>
      </c>
      <c r="F332" s="21">
        <f>'2 уровень'!I1280</f>
        <v>0</v>
      </c>
      <c r="G332" s="21">
        <f>'2 уровень'!J1280</f>
        <v>0</v>
      </c>
      <c r="H332" s="21">
        <f>'2 уровень'!K1280</f>
        <v>0</v>
      </c>
      <c r="I332" s="21">
        <f>'2 уровень'!L1280</f>
        <v>0</v>
      </c>
      <c r="J332" s="21">
        <f>'2 уровень'!M1280</f>
        <v>0</v>
      </c>
      <c r="K332" s="21">
        <f>'2 уровень'!N1280</f>
        <v>0</v>
      </c>
      <c r="L332" s="21">
        <f>'2 уровень'!O1280</f>
        <v>0</v>
      </c>
      <c r="M332" s="21">
        <f>'2 уровень'!P1280</f>
        <v>0</v>
      </c>
      <c r="N332" s="21">
        <f>'2 уровень'!Q1280</f>
        <v>0</v>
      </c>
      <c r="O332" s="143">
        <f>'2 уровень'!R1280</f>
        <v>3197.8380000000002</v>
      </c>
      <c r="P332" s="143">
        <f>'2 уровень'!S1280</f>
        <v>3197.8380000000002</v>
      </c>
      <c r="Q332" s="143">
        <f>'2 уровень'!T1280</f>
        <v>3197.8380000000002</v>
      </c>
      <c r="R332" s="143">
        <f>'2 уровень'!U1280</f>
        <v>3197.8380000000002</v>
      </c>
      <c r="S332" s="143">
        <f>'2 уровень'!V1280</f>
        <v>3197.8380000000002</v>
      </c>
      <c r="T332" s="143">
        <f>'2 уровень'!W1280</f>
        <v>3197.8380000000002</v>
      </c>
      <c r="U332" s="143">
        <f>'2 уровень'!X1280</f>
        <v>3197.8380000000002</v>
      </c>
      <c r="V332" s="143">
        <f>'2 уровень'!Y1280</f>
        <v>1865.4055000000003</v>
      </c>
      <c r="W332" s="143">
        <f>'2 уровень'!Z1280</f>
        <v>1865.4055000000001</v>
      </c>
      <c r="X332" s="1107">
        <f>'2 уровень'!AA1280</f>
        <v>0</v>
      </c>
      <c r="Y332" s="143">
        <f>'2 уровень'!AB1280</f>
        <v>0</v>
      </c>
      <c r="Z332" s="143">
        <f>'2 уровень'!AC1280</f>
        <v>0</v>
      </c>
      <c r="AA332" s="143">
        <f>'2 уровень'!AD1280</f>
        <v>0</v>
      </c>
      <c r="AB332" s="143">
        <f>'2 уровень'!AE1280</f>
        <v>0</v>
      </c>
      <c r="AC332" s="627">
        <f>'2 уровень'!AF1280</f>
        <v>1865.4055000000001</v>
      </c>
      <c r="AD332" s="143">
        <f>W332/V332*100</f>
        <v>99.999999999999986</v>
      </c>
      <c r="AE332" s="143">
        <f>AC332/V332*100</f>
        <v>99.999999999999986</v>
      </c>
      <c r="AF332" s="1349">
        <f>'2 уровень'!AG1280</f>
        <v>0</v>
      </c>
      <c r="AG332" s="1350">
        <f>'2 уровень'!AH1280</f>
        <v>0</v>
      </c>
      <c r="AH332" s="385"/>
      <c r="AI332" s="385"/>
      <c r="AJ332" s="1243"/>
    </row>
    <row r="333" spans="1:201" ht="29.25" x14ac:dyDescent="0.25">
      <c r="A333" s="19">
        <v>1</v>
      </c>
      <c r="B333" s="3613" t="s">
        <v>293</v>
      </c>
      <c r="C333" s="29">
        <f>'2 уровень'!F1281</f>
        <v>59556</v>
      </c>
      <c r="D333" s="29">
        <f>'2 уровень'!G1281</f>
        <v>34741</v>
      </c>
      <c r="E333" s="29">
        <f>'2 уровень'!H1281</f>
        <v>22644</v>
      </c>
      <c r="F333" s="144">
        <f>'2 уровень'!I1281</f>
        <v>65.179470942114506</v>
      </c>
      <c r="G333" s="158">
        <f>'2 уровень'!J1281</f>
        <v>0</v>
      </c>
      <c r="H333" s="158">
        <f>'2 уровень'!K1281</f>
        <v>0</v>
      </c>
      <c r="I333" s="153">
        <f>'2 уровень'!L1281</f>
        <v>0</v>
      </c>
      <c r="J333" s="153">
        <f>'2 уровень'!M1281</f>
        <v>0</v>
      </c>
      <c r="K333" s="153">
        <f>'2 уровень'!N1281</f>
        <v>0</v>
      </c>
      <c r="L333" s="153">
        <f>'2 уровень'!O1281</f>
        <v>0</v>
      </c>
      <c r="M333" s="153">
        <f>'2 уровень'!P1281</f>
        <v>0</v>
      </c>
      <c r="N333" s="153">
        <f>'2 уровень'!Q1281</f>
        <v>0</v>
      </c>
      <c r="O333" s="152">
        <f>'2 уровень'!R1281</f>
        <v>0</v>
      </c>
      <c r="P333" s="152">
        <f>'2 уровень'!S1281</f>
        <v>0</v>
      </c>
      <c r="Q333" s="152">
        <f>'2 уровень'!T1281</f>
        <v>0</v>
      </c>
      <c r="R333" s="152">
        <f>'2 уровень'!U1281</f>
        <v>0</v>
      </c>
      <c r="S333" s="152">
        <f>'2 уровень'!V1281</f>
        <v>0</v>
      </c>
      <c r="T333" s="152">
        <f>'2 уровень'!W1281</f>
        <v>0</v>
      </c>
      <c r="U333" s="152">
        <f>'2 уровень'!X1281</f>
        <v>0</v>
      </c>
      <c r="V333" s="152">
        <f>'2 уровень'!Y1281</f>
        <v>0</v>
      </c>
      <c r="W333" s="152">
        <f>'2 уровень'!Z1281</f>
        <v>0</v>
      </c>
      <c r="X333" s="1111">
        <f>'2 уровень'!AA1281</f>
        <v>0</v>
      </c>
      <c r="Y333" s="152">
        <f>'2 уровень'!AB1281</f>
        <v>0</v>
      </c>
      <c r="Z333" s="152">
        <f>'2 уровень'!AC1281</f>
        <v>0</v>
      </c>
      <c r="AA333" s="152">
        <f>'2 уровень'!AD1281</f>
        <v>0</v>
      </c>
      <c r="AB333" s="152">
        <f>'2 уровень'!AE1281</f>
        <v>0</v>
      </c>
      <c r="AC333" s="632">
        <f>'2 уровень'!AF1281</f>
        <v>0</v>
      </c>
      <c r="AD333" s="152"/>
      <c r="AE333" s="152"/>
      <c r="AF333" s="1353">
        <f>'2 уровень'!AG1281</f>
        <v>0</v>
      </c>
      <c r="AG333" s="1360">
        <f>'2 уровень'!AH1281</f>
        <v>0</v>
      </c>
      <c r="AH333" s="385"/>
      <c r="AI333" s="385"/>
      <c r="AJ333" s="1243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  <c r="GL333" s="139"/>
      <c r="GM333" s="139"/>
      <c r="GN333" s="139"/>
      <c r="GO333" s="139"/>
      <c r="GP333" s="139"/>
      <c r="GQ333" s="139"/>
      <c r="GR333" s="139"/>
      <c r="GS333" s="139"/>
    </row>
    <row r="334" spans="1:201" ht="30" x14ac:dyDescent="0.25">
      <c r="A334" s="19">
        <v>1</v>
      </c>
      <c r="B334" s="896" t="s">
        <v>204</v>
      </c>
      <c r="C334" s="29">
        <f>'2 уровень'!F1282</f>
        <v>0</v>
      </c>
      <c r="D334" s="29">
        <f>'2 уровень'!G1282</f>
        <v>0</v>
      </c>
      <c r="E334" s="29">
        <f>'2 уровень'!H1282</f>
        <v>0</v>
      </c>
      <c r="F334" s="144">
        <f>'2 уровень'!I1282</f>
        <v>0</v>
      </c>
      <c r="G334" s="158">
        <f>'2 уровень'!J1282</f>
        <v>0</v>
      </c>
      <c r="H334" s="158">
        <f>'2 уровень'!K1282</f>
        <v>0</v>
      </c>
      <c r="I334" s="153">
        <f>'2 уровень'!L1282</f>
        <v>0</v>
      </c>
      <c r="J334" s="153">
        <f>'2 уровень'!M1282</f>
        <v>0</v>
      </c>
      <c r="K334" s="153">
        <f>'2 уровень'!N1282</f>
        <v>0</v>
      </c>
      <c r="L334" s="153">
        <f>'2 уровень'!O1282</f>
        <v>0</v>
      </c>
      <c r="M334" s="153">
        <f>'2 уровень'!P1282</f>
        <v>0</v>
      </c>
      <c r="N334" s="153">
        <f>'2 уровень'!Q1282</f>
        <v>0</v>
      </c>
      <c r="O334" s="152">
        <f>'2 уровень'!R1282</f>
        <v>0</v>
      </c>
      <c r="P334" s="152">
        <f>'2 уровень'!S1282</f>
        <v>0</v>
      </c>
      <c r="Q334" s="152">
        <f>'2 уровень'!T1282</f>
        <v>0</v>
      </c>
      <c r="R334" s="152">
        <f>'2 уровень'!U1282</f>
        <v>0</v>
      </c>
      <c r="S334" s="152">
        <f>'2 уровень'!V1282</f>
        <v>0</v>
      </c>
      <c r="T334" s="152">
        <f>'2 уровень'!W1282</f>
        <v>0</v>
      </c>
      <c r="U334" s="152">
        <f>'2 уровень'!X1282</f>
        <v>0</v>
      </c>
      <c r="V334" s="152">
        <f>'2 уровень'!Y1282</f>
        <v>0</v>
      </c>
      <c r="W334" s="152">
        <f>'2 уровень'!Z1282</f>
        <v>0</v>
      </c>
      <c r="X334" s="1111">
        <f>'2 уровень'!AA1282</f>
        <v>0</v>
      </c>
      <c r="Y334" s="152">
        <f>'2 уровень'!AB1282</f>
        <v>0</v>
      </c>
      <c r="Z334" s="152">
        <f>'2 уровень'!AC1282</f>
        <v>0</v>
      </c>
      <c r="AA334" s="152">
        <f>'2 уровень'!AD1282</f>
        <v>0</v>
      </c>
      <c r="AB334" s="152">
        <f>'2 уровень'!AE1282</f>
        <v>0</v>
      </c>
      <c r="AC334" s="632">
        <f>'2 уровень'!AF1282</f>
        <v>0</v>
      </c>
      <c r="AD334" s="152"/>
      <c r="AE334" s="152"/>
      <c r="AF334" s="1353">
        <f>'2 уровень'!AG1282</f>
        <v>0</v>
      </c>
      <c r="AG334" s="1360">
        <f>'2 уровень'!AH1282</f>
        <v>0</v>
      </c>
      <c r="AH334" s="385"/>
      <c r="AI334" s="385"/>
      <c r="AJ334" s="1243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  <c r="GL334" s="139"/>
      <c r="GM334" s="139"/>
      <c r="GN334" s="139"/>
      <c r="GO334" s="139"/>
      <c r="GP334" s="139"/>
      <c r="GQ334" s="139"/>
      <c r="GR334" s="139"/>
      <c r="GS334" s="139"/>
    </row>
    <row r="335" spans="1:201" ht="30" x14ac:dyDescent="0.25">
      <c r="B335" s="896" t="s">
        <v>205</v>
      </c>
      <c r="C335" s="29">
        <f>'2 уровень'!F1283</f>
        <v>6600</v>
      </c>
      <c r="D335" s="29">
        <f>'2 уровень'!G1283</f>
        <v>3850</v>
      </c>
      <c r="E335" s="29">
        <f>'2 уровень'!H1283</f>
        <v>1738</v>
      </c>
      <c r="F335" s="144">
        <f>'2 уровень'!I1283</f>
        <v>45.142857142857139</v>
      </c>
      <c r="G335" s="158">
        <f>'2 уровень'!J1283</f>
        <v>0</v>
      </c>
      <c r="H335" s="158">
        <f>'2 уровень'!K1283</f>
        <v>0</v>
      </c>
      <c r="I335" s="153">
        <f>'2 уровень'!L1283</f>
        <v>0</v>
      </c>
      <c r="J335" s="153">
        <f>'2 уровень'!M1283</f>
        <v>0</v>
      </c>
      <c r="K335" s="153">
        <f>'2 уровень'!N1283</f>
        <v>0</v>
      </c>
      <c r="L335" s="153">
        <f>'2 уровень'!O1283</f>
        <v>0</v>
      </c>
      <c r="M335" s="153">
        <f>'2 уровень'!P1283</f>
        <v>0</v>
      </c>
      <c r="N335" s="153">
        <f>'2 уровень'!Q1283</f>
        <v>0</v>
      </c>
      <c r="O335" s="152">
        <f>'2 уровень'!R1283</f>
        <v>0</v>
      </c>
      <c r="P335" s="152">
        <f>'2 уровень'!S1283</f>
        <v>0</v>
      </c>
      <c r="Q335" s="152">
        <f>'2 уровень'!T1283</f>
        <v>0</v>
      </c>
      <c r="R335" s="152">
        <f>'2 уровень'!U1283</f>
        <v>0</v>
      </c>
      <c r="S335" s="152">
        <f>'2 уровень'!V1283</f>
        <v>0</v>
      </c>
      <c r="T335" s="152">
        <f>'2 уровень'!W1283</f>
        <v>0</v>
      </c>
      <c r="U335" s="152">
        <f>'2 уровень'!X1283</f>
        <v>0</v>
      </c>
      <c r="V335" s="152">
        <f>'2 уровень'!Y1283</f>
        <v>0</v>
      </c>
      <c r="W335" s="152">
        <f>'2 уровень'!Z1283</f>
        <v>0</v>
      </c>
      <c r="X335" s="1111">
        <f>'2 уровень'!AA1283</f>
        <v>0</v>
      </c>
      <c r="Y335" s="152">
        <f>'2 уровень'!AB1283</f>
        <v>0</v>
      </c>
      <c r="Z335" s="152">
        <f>'2 уровень'!AC1283</f>
        <v>0</v>
      </c>
      <c r="AA335" s="152">
        <f>'2 уровень'!AD1283</f>
        <v>0</v>
      </c>
      <c r="AB335" s="152">
        <f>'2 уровень'!AE1283</f>
        <v>0</v>
      </c>
      <c r="AC335" s="632">
        <f>'2 уровень'!AF1283</f>
        <v>0</v>
      </c>
      <c r="AD335" s="152"/>
      <c r="AE335" s="152"/>
      <c r="AF335" s="1353">
        <f>'2 уровень'!AG1283</f>
        <v>0</v>
      </c>
      <c r="AG335" s="1360">
        <f>'2 уровень'!AH1283</f>
        <v>0</v>
      </c>
      <c r="AH335" s="385"/>
      <c r="AI335" s="385"/>
      <c r="AJ335" s="1243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  <c r="GL335" s="139"/>
      <c r="GM335" s="139"/>
      <c r="GN335" s="139"/>
      <c r="GO335" s="139"/>
      <c r="GP335" s="139"/>
      <c r="GQ335" s="139"/>
      <c r="GR335" s="139"/>
      <c r="GS335" s="139"/>
    </row>
    <row r="336" spans="1:201" ht="30" x14ac:dyDescent="0.25">
      <c r="B336" s="897" t="s">
        <v>294</v>
      </c>
      <c r="C336" s="29">
        <f>'2 уровень'!F1284</f>
        <v>19423</v>
      </c>
      <c r="D336" s="29">
        <f>'2 уровень'!G1284</f>
        <v>11330.083333333332</v>
      </c>
      <c r="E336" s="29">
        <f>'2 уровень'!H1284</f>
        <v>9383</v>
      </c>
      <c r="F336" s="144">
        <f>'2 уровень'!I1284</f>
        <v>82.81492486816073</v>
      </c>
      <c r="G336" s="158">
        <f>'2 уровень'!J1284</f>
        <v>0</v>
      </c>
      <c r="H336" s="158">
        <f>'2 уровень'!K1284</f>
        <v>0</v>
      </c>
      <c r="I336" s="153">
        <f>'2 уровень'!L1284</f>
        <v>0</v>
      </c>
      <c r="J336" s="153">
        <f>'2 уровень'!M1284</f>
        <v>0</v>
      </c>
      <c r="K336" s="153">
        <f>'2 уровень'!N1284</f>
        <v>0</v>
      </c>
      <c r="L336" s="153">
        <f>'2 уровень'!O1284</f>
        <v>0</v>
      </c>
      <c r="M336" s="153">
        <f>'2 уровень'!P1284</f>
        <v>0</v>
      </c>
      <c r="N336" s="153">
        <f>'2 уровень'!Q1284</f>
        <v>0</v>
      </c>
      <c r="O336" s="152">
        <f>'2 уровень'!R1284</f>
        <v>0</v>
      </c>
      <c r="P336" s="152">
        <f>'2 уровень'!S1284</f>
        <v>0</v>
      </c>
      <c r="Q336" s="152">
        <f>'2 уровень'!T1284</f>
        <v>0</v>
      </c>
      <c r="R336" s="152">
        <f>'2 уровень'!U1284</f>
        <v>0</v>
      </c>
      <c r="S336" s="152">
        <f>'2 уровень'!V1284</f>
        <v>0</v>
      </c>
      <c r="T336" s="152">
        <f>'2 уровень'!W1284</f>
        <v>0</v>
      </c>
      <c r="U336" s="152">
        <f>'2 уровень'!X1284</f>
        <v>0</v>
      </c>
      <c r="V336" s="152">
        <f>'2 уровень'!Y1284</f>
        <v>0</v>
      </c>
      <c r="W336" s="152">
        <f>'2 уровень'!Z1284</f>
        <v>0</v>
      </c>
      <c r="X336" s="1111">
        <f>'2 уровень'!AA1284</f>
        <v>0</v>
      </c>
      <c r="Y336" s="152">
        <f>'2 уровень'!AB1284</f>
        <v>0</v>
      </c>
      <c r="Z336" s="152">
        <f>'2 уровень'!AC1284</f>
        <v>0</v>
      </c>
      <c r="AA336" s="152">
        <f>'2 уровень'!AD1284</f>
        <v>0</v>
      </c>
      <c r="AB336" s="152">
        <f>'2 уровень'!AE1284</f>
        <v>0</v>
      </c>
      <c r="AC336" s="632">
        <f>'2 уровень'!AF1284</f>
        <v>0</v>
      </c>
      <c r="AD336" s="152"/>
      <c r="AE336" s="152"/>
      <c r="AF336" s="1353">
        <f>'2 уровень'!AG1284</f>
        <v>0</v>
      </c>
      <c r="AG336" s="1360">
        <f>'2 уровень'!AH1284</f>
        <v>0</v>
      </c>
      <c r="AH336" s="385"/>
      <c r="AI336" s="385"/>
      <c r="AJ336" s="1243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  <c r="GL336" s="139"/>
      <c r="GM336" s="139"/>
      <c r="GN336" s="139"/>
      <c r="GO336" s="139"/>
      <c r="GP336" s="139"/>
      <c r="GQ336" s="139"/>
      <c r="GR336" s="139"/>
      <c r="GS336" s="139"/>
    </row>
    <row r="337" spans="2:201" ht="60" x14ac:dyDescent="0.25">
      <c r="B337" s="898" t="s">
        <v>295</v>
      </c>
      <c r="C337" s="29">
        <f>'2 уровень'!F1285</f>
        <v>3660</v>
      </c>
      <c r="D337" s="29">
        <f>'2 уровень'!G1285</f>
        <v>2135</v>
      </c>
      <c r="E337" s="29">
        <f>'2 уровень'!H1285</f>
        <v>1057</v>
      </c>
      <c r="F337" s="144">
        <f>'2 уровень'!I1285</f>
        <v>49.508196721311478</v>
      </c>
      <c r="G337" s="158">
        <f>'2 уровень'!J1285</f>
        <v>0</v>
      </c>
      <c r="H337" s="158">
        <f>'2 уровень'!K1285</f>
        <v>0</v>
      </c>
      <c r="I337" s="153">
        <f>'2 уровень'!L1285</f>
        <v>0</v>
      </c>
      <c r="J337" s="153">
        <f>'2 уровень'!M1285</f>
        <v>0</v>
      </c>
      <c r="K337" s="153">
        <f>'2 уровень'!N1285</f>
        <v>0</v>
      </c>
      <c r="L337" s="153">
        <f>'2 уровень'!O1285</f>
        <v>0</v>
      </c>
      <c r="M337" s="153">
        <f>'2 уровень'!P1285</f>
        <v>0</v>
      </c>
      <c r="N337" s="153">
        <f>'2 уровень'!Q1285</f>
        <v>0</v>
      </c>
      <c r="O337" s="152">
        <f>'2 уровень'!R1285</f>
        <v>0</v>
      </c>
      <c r="P337" s="152">
        <f>'2 уровень'!S1285</f>
        <v>0</v>
      </c>
      <c r="Q337" s="152">
        <f>'2 уровень'!T1285</f>
        <v>0</v>
      </c>
      <c r="R337" s="152">
        <f>'2 уровень'!U1285</f>
        <v>0</v>
      </c>
      <c r="S337" s="152">
        <f>'2 уровень'!V1285</f>
        <v>0</v>
      </c>
      <c r="T337" s="152">
        <f>'2 уровень'!W1285</f>
        <v>0</v>
      </c>
      <c r="U337" s="152">
        <f>'2 уровень'!X1285</f>
        <v>0</v>
      </c>
      <c r="V337" s="152">
        <f>'2 уровень'!Y1285</f>
        <v>0</v>
      </c>
      <c r="W337" s="152">
        <f>'2 уровень'!Z1285</f>
        <v>0</v>
      </c>
      <c r="X337" s="1111">
        <f>'2 уровень'!AA1285</f>
        <v>0</v>
      </c>
      <c r="Y337" s="152">
        <f>'2 уровень'!AB1285</f>
        <v>0</v>
      </c>
      <c r="Z337" s="152">
        <f>'2 уровень'!AC1285</f>
        <v>0</v>
      </c>
      <c r="AA337" s="152">
        <f>'2 уровень'!AD1285</f>
        <v>0</v>
      </c>
      <c r="AB337" s="152">
        <f>'2 уровень'!AE1285</f>
        <v>0</v>
      </c>
      <c r="AC337" s="632">
        <f>'2 уровень'!AF1285</f>
        <v>0</v>
      </c>
      <c r="AD337" s="152"/>
      <c r="AE337" s="152"/>
      <c r="AF337" s="1353" t="e">
        <f>'2 уровень'!#REF!</f>
        <v>#REF!</v>
      </c>
      <c r="AG337" s="1360" t="e">
        <f>'2 уровень'!#REF!</f>
        <v>#REF!</v>
      </c>
      <c r="AH337" s="385"/>
      <c r="AI337" s="385"/>
      <c r="AJ337" s="1243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</row>
    <row r="338" spans="2:201" ht="45" x14ac:dyDescent="0.25">
      <c r="B338" s="898" t="s">
        <v>296</v>
      </c>
      <c r="C338" s="29">
        <f>'2 уровень'!F1286</f>
        <v>27518</v>
      </c>
      <c r="D338" s="29">
        <f>'2 уровень'!G1286</f>
        <v>16052.166666666666</v>
      </c>
      <c r="E338" s="29">
        <f>'2 уровень'!H1286</f>
        <v>9911</v>
      </c>
      <c r="F338" s="144">
        <f>'2 уровень'!I1286</f>
        <v>61.742443906845388</v>
      </c>
      <c r="G338" s="158">
        <f>'2 уровень'!J1286</f>
        <v>0</v>
      </c>
      <c r="H338" s="158">
        <f>'2 уровень'!K1286</f>
        <v>0</v>
      </c>
      <c r="I338" s="153">
        <f>'2 уровень'!L1286</f>
        <v>0</v>
      </c>
      <c r="J338" s="153">
        <f>'2 уровень'!M1286</f>
        <v>0</v>
      </c>
      <c r="K338" s="153">
        <f>'2 уровень'!N1286</f>
        <v>0</v>
      </c>
      <c r="L338" s="153">
        <f>'2 уровень'!O1286</f>
        <v>0</v>
      </c>
      <c r="M338" s="153">
        <f>'2 уровень'!P1286</f>
        <v>0</v>
      </c>
      <c r="N338" s="153">
        <f>'2 уровень'!Q1286</f>
        <v>0</v>
      </c>
      <c r="O338" s="152">
        <f>'2 уровень'!R1286</f>
        <v>0</v>
      </c>
      <c r="P338" s="152">
        <f>'2 уровень'!S1286</f>
        <v>0</v>
      </c>
      <c r="Q338" s="152">
        <f>'2 уровень'!T1286</f>
        <v>0</v>
      </c>
      <c r="R338" s="152">
        <f>'2 уровень'!U1286</f>
        <v>0</v>
      </c>
      <c r="S338" s="152">
        <f>'2 уровень'!V1286</f>
        <v>0</v>
      </c>
      <c r="T338" s="152">
        <f>'2 уровень'!W1286</f>
        <v>0</v>
      </c>
      <c r="U338" s="152">
        <f>'2 уровень'!X1286</f>
        <v>0</v>
      </c>
      <c r="V338" s="152">
        <f>'2 уровень'!Y1286</f>
        <v>0</v>
      </c>
      <c r="W338" s="152">
        <f>'2 уровень'!Z1286</f>
        <v>0</v>
      </c>
      <c r="X338" s="1111">
        <f>'2 уровень'!AA1286</f>
        <v>0</v>
      </c>
      <c r="Y338" s="152">
        <f>'2 уровень'!AB1286</f>
        <v>0</v>
      </c>
      <c r="Z338" s="152">
        <f>'2 уровень'!AC1286</f>
        <v>0</v>
      </c>
      <c r="AA338" s="152">
        <f>'2 уровень'!AD1286</f>
        <v>0</v>
      </c>
      <c r="AB338" s="152">
        <f>'2 уровень'!AE1286</f>
        <v>0</v>
      </c>
      <c r="AC338" s="632">
        <f>'2 уровень'!AF1286</f>
        <v>0</v>
      </c>
      <c r="AD338" s="152"/>
      <c r="AE338" s="152"/>
      <c r="AF338" s="1353" t="e">
        <f>'2 уровень'!#REF!</f>
        <v>#REF!</v>
      </c>
      <c r="AG338" s="1360" t="e">
        <f>'2 уровень'!#REF!</f>
        <v>#REF!</v>
      </c>
      <c r="AH338" s="385"/>
      <c r="AI338" s="385"/>
      <c r="AJ338" s="1243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</row>
    <row r="339" spans="2:201" ht="105" x14ac:dyDescent="0.25">
      <c r="B339" s="898" t="s">
        <v>532</v>
      </c>
      <c r="C339" s="29">
        <f>'2 уровень'!F1287</f>
        <v>9163</v>
      </c>
      <c r="D339" s="29">
        <f>'2 уровень'!G1287</f>
        <v>5345.0833333333339</v>
      </c>
      <c r="E339" s="29">
        <f>'2 уровень'!H1287</f>
        <v>2150</v>
      </c>
      <c r="F339" s="144">
        <f>'2 уровень'!I1287</f>
        <v>40.223881760496397</v>
      </c>
      <c r="G339" s="158">
        <f>'2 уровень'!J1287</f>
        <v>0</v>
      </c>
      <c r="H339" s="158">
        <f>'2 уровень'!K1287</f>
        <v>0</v>
      </c>
      <c r="I339" s="153">
        <f>'2 уровень'!L1287</f>
        <v>0</v>
      </c>
      <c r="J339" s="153">
        <f>'2 уровень'!M1287</f>
        <v>0</v>
      </c>
      <c r="K339" s="153">
        <f>'2 уровень'!N1287</f>
        <v>0</v>
      </c>
      <c r="L339" s="153">
        <f>'2 уровень'!O1287</f>
        <v>0</v>
      </c>
      <c r="M339" s="153">
        <f>'2 уровень'!P1287</f>
        <v>0</v>
      </c>
      <c r="N339" s="153">
        <f>'2 уровень'!Q1287</f>
        <v>0</v>
      </c>
      <c r="O339" s="152">
        <f>'2 уровень'!R1287</f>
        <v>0</v>
      </c>
      <c r="P339" s="152">
        <f>'2 уровень'!S1287</f>
        <v>0</v>
      </c>
      <c r="Q339" s="152">
        <f>'2 уровень'!T1287</f>
        <v>0</v>
      </c>
      <c r="R339" s="152">
        <f>'2 уровень'!U1287</f>
        <v>0</v>
      </c>
      <c r="S339" s="152">
        <f>'2 уровень'!V1287</f>
        <v>0</v>
      </c>
      <c r="T339" s="152">
        <f>'2 уровень'!W1287</f>
        <v>0</v>
      </c>
      <c r="U339" s="152">
        <f>'2 уровень'!X1287</f>
        <v>0</v>
      </c>
      <c r="V339" s="152">
        <f>'2 уровень'!Y1287</f>
        <v>0</v>
      </c>
      <c r="W339" s="152">
        <f>'2 уровень'!Z1287</f>
        <v>0</v>
      </c>
      <c r="X339" s="1111">
        <f>'2 уровень'!AA1287</f>
        <v>0</v>
      </c>
      <c r="Y339" s="152">
        <f>'2 уровень'!AB1287</f>
        <v>0</v>
      </c>
      <c r="Z339" s="152">
        <f>'2 уровень'!AC1287</f>
        <v>0</v>
      </c>
      <c r="AA339" s="152">
        <f>'2 уровень'!AD1287</f>
        <v>0</v>
      </c>
      <c r="AB339" s="152">
        <f>'2 уровень'!AE1287</f>
        <v>0</v>
      </c>
      <c r="AC339" s="632">
        <f>'2 уровень'!AF1287</f>
        <v>0</v>
      </c>
      <c r="AD339" s="152"/>
      <c r="AE339" s="152"/>
      <c r="AF339" s="1353">
        <f>'2 уровень'!AG1285</f>
        <v>0</v>
      </c>
      <c r="AG339" s="1360">
        <f>'2 уровень'!AH1285</f>
        <v>0</v>
      </c>
      <c r="AH339" s="385"/>
      <c r="AI339" s="385"/>
      <c r="AJ339" s="1243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</row>
    <row r="340" spans="2:201" ht="30" x14ac:dyDescent="0.25">
      <c r="B340" s="898" t="s">
        <v>380</v>
      </c>
      <c r="C340" s="29">
        <f>'2 уровень'!F1288</f>
        <v>2355</v>
      </c>
      <c r="D340" s="29">
        <f>'2 уровень'!G1288</f>
        <v>1373.75</v>
      </c>
      <c r="E340" s="29">
        <f>'2 уровень'!H1288</f>
        <v>555</v>
      </c>
      <c r="F340" s="144">
        <f>'2 уровень'!I1288</f>
        <v>40.400363967242946</v>
      </c>
      <c r="G340" s="158">
        <f>'2 уровень'!J1288</f>
        <v>0</v>
      </c>
      <c r="H340" s="158">
        <f>'2 уровень'!K1288</f>
        <v>0</v>
      </c>
      <c r="I340" s="153">
        <f>'2 уровень'!L1288</f>
        <v>0</v>
      </c>
      <c r="J340" s="153">
        <f>'2 уровень'!M1288</f>
        <v>0</v>
      </c>
      <c r="K340" s="153">
        <f>'2 уровень'!N1288</f>
        <v>0</v>
      </c>
      <c r="L340" s="153">
        <f>'2 уровень'!O1288</f>
        <v>0</v>
      </c>
      <c r="M340" s="153">
        <f>'2 уровень'!P1288</f>
        <v>0</v>
      </c>
      <c r="N340" s="153">
        <f>'2 уровень'!Q1288</f>
        <v>0</v>
      </c>
      <c r="O340" s="152">
        <f>'2 уровень'!R1288</f>
        <v>0</v>
      </c>
      <c r="P340" s="152">
        <f>'2 уровень'!S1288</f>
        <v>0</v>
      </c>
      <c r="Q340" s="152">
        <f>'2 уровень'!T1288</f>
        <v>0</v>
      </c>
      <c r="R340" s="152">
        <f>'2 уровень'!U1288</f>
        <v>0</v>
      </c>
      <c r="S340" s="152">
        <f>'2 уровень'!V1288</f>
        <v>0</v>
      </c>
      <c r="T340" s="152">
        <f>'2 уровень'!W1288</f>
        <v>0</v>
      </c>
      <c r="U340" s="152">
        <f>'2 уровень'!X1288</f>
        <v>0</v>
      </c>
      <c r="V340" s="152">
        <f>'2 уровень'!Y1288</f>
        <v>0</v>
      </c>
      <c r="W340" s="152">
        <f>'2 уровень'!Z1288</f>
        <v>0</v>
      </c>
      <c r="X340" s="1111">
        <f>'2 уровень'!AA1288</f>
        <v>0</v>
      </c>
      <c r="Y340" s="152">
        <f>'2 уровень'!AB1288</f>
        <v>0</v>
      </c>
      <c r="Z340" s="152">
        <f>'2 уровень'!AC1288</f>
        <v>0</v>
      </c>
      <c r="AA340" s="152">
        <f>'2 уровень'!AD1288</f>
        <v>0</v>
      </c>
      <c r="AB340" s="152">
        <f>'2 уровень'!AE1288</f>
        <v>0</v>
      </c>
      <c r="AC340" s="632">
        <f>'2 уровень'!AF1288</f>
        <v>0</v>
      </c>
      <c r="AD340" s="152"/>
      <c r="AE340" s="152"/>
      <c r="AF340" s="1353">
        <f>'2 уровень'!AG1286</f>
        <v>0</v>
      </c>
      <c r="AG340" s="1360">
        <f>'2 уровень'!AH1286</f>
        <v>0</v>
      </c>
      <c r="AH340" s="385"/>
      <c r="AI340" s="385"/>
      <c r="AJ340" s="1243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</row>
    <row r="341" spans="2:201" ht="30" x14ac:dyDescent="0.25">
      <c r="B341" s="898" t="s">
        <v>135</v>
      </c>
      <c r="C341" s="29">
        <f>'2 уровень'!F1289</f>
        <v>107590</v>
      </c>
      <c r="D341" s="29">
        <f>'2 уровень'!G1289</f>
        <v>62760.833333333336</v>
      </c>
      <c r="E341" s="29">
        <f>'2 уровень'!H1289</f>
        <v>15856</v>
      </c>
      <c r="F341" s="144">
        <f>'2 уровень'!I1289</f>
        <v>25.264164221316371</v>
      </c>
      <c r="G341" s="158">
        <f>'2 уровень'!J1289</f>
        <v>0</v>
      </c>
      <c r="H341" s="158">
        <f>'2 уровень'!K1289</f>
        <v>0</v>
      </c>
      <c r="I341" s="153">
        <f>'2 уровень'!L1289</f>
        <v>0</v>
      </c>
      <c r="J341" s="153">
        <f>'2 уровень'!M1289</f>
        <v>0</v>
      </c>
      <c r="K341" s="153">
        <f>'2 уровень'!N1289</f>
        <v>0</v>
      </c>
      <c r="L341" s="153">
        <f>'2 уровень'!O1289</f>
        <v>0</v>
      </c>
      <c r="M341" s="153">
        <f>'2 уровень'!P1289</f>
        <v>0</v>
      </c>
      <c r="N341" s="153">
        <f>'2 уровень'!Q1289</f>
        <v>0</v>
      </c>
      <c r="O341" s="152">
        <f>'2 уровень'!R1289</f>
        <v>0</v>
      </c>
      <c r="P341" s="152">
        <f>'2 уровень'!S1289</f>
        <v>0</v>
      </c>
      <c r="Q341" s="152">
        <f>'2 уровень'!T1289</f>
        <v>0</v>
      </c>
      <c r="R341" s="152">
        <f>'2 уровень'!U1289</f>
        <v>0</v>
      </c>
      <c r="S341" s="152">
        <f>'2 уровень'!V1289</f>
        <v>0</v>
      </c>
      <c r="T341" s="152">
        <f>'2 уровень'!W1289</f>
        <v>0</v>
      </c>
      <c r="U341" s="152">
        <f>'2 уровень'!X1289</f>
        <v>0</v>
      </c>
      <c r="V341" s="152">
        <f>'2 уровень'!Y1289</f>
        <v>0</v>
      </c>
      <c r="W341" s="152">
        <f>'2 уровень'!Z1289</f>
        <v>0</v>
      </c>
      <c r="X341" s="1111">
        <f>'2 уровень'!AA1289</f>
        <v>0</v>
      </c>
      <c r="Y341" s="152">
        <f>'2 уровень'!AB1289</f>
        <v>0</v>
      </c>
      <c r="Z341" s="152">
        <f>'2 уровень'!AC1289</f>
        <v>0</v>
      </c>
      <c r="AA341" s="152">
        <f>'2 уровень'!AD1289</f>
        <v>0</v>
      </c>
      <c r="AB341" s="152">
        <f>'2 уровень'!AE1289</f>
        <v>0</v>
      </c>
      <c r="AC341" s="632">
        <f>'2 уровень'!AF1289</f>
        <v>0</v>
      </c>
      <c r="AD341" s="152"/>
      <c r="AE341" s="152"/>
      <c r="AF341" s="1353">
        <f>'2 уровень'!AG1288</f>
        <v>0</v>
      </c>
      <c r="AG341" s="1360">
        <f>'2 уровень'!AH1288</f>
        <v>0</v>
      </c>
      <c r="AH341" s="385"/>
      <c r="AI341" s="385"/>
      <c r="AJ341" s="1243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</row>
    <row r="342" spans="2:201" x14ac:dyDescent="0.25">
      <c r="B342" s="899" t="s">
        <v>239</v>
      </c>
      <c r="C342" s="29">
        <f>'2 уровень'!F1290</f>
        <v>107590</v>
      </c>
      <c r="D342" s="29">
        <f>'2 уровень'!G1290</f>
        <v>62760.833333333336</v>
      </c>
      <c r="E342" s="29">
        <f>'2 уровень'!H1290</f>
        <v>15856</v>
      </c>
      <c r="F342" s="144">
        <f>'2 уровень'!I1290</f>
        <v>25.264164221316371</v>
      </c>
      <c r="G342" s="158">
        <f>'2 уровень'!J1290</f>
        <v>0</v>
      </c>
      <c r="H342" s="158">
        <f>'2 уровень'!K1290</f>
        <v>0</v>
      </c>
      <c r="I342" s="153">
        <f>'2 уровень'!L1290</f>
        <v>0</v>
      </c>
      <c r="J342" s="153">
        <f>'2 уровень'!M1290</f>
        <v>0</v>
      </c>
      <c r="K342" s="153">
        <f>'2 уровень'!N1290</f>
        <v>0</v>
      </c>
      <c r="L342" s="153">
        <f>'2 уровень'!O1290</f>
        <v>0</v>
      </c>
      <c r="M342" s="153">
        <f>'2 уровень'!P1290</f>
        <v>0</v>
      </c>
      <c r="N342" s="153">
        <f>'2 уровень'!Q1290</f>
        <v>0</v>
      </c>
      <c r="O342" s="152">
        <f>'2 уровень'!R1290</f>
        <v>0</v>
      </c>
      <c r="P342" s="152">
        <f>'2 уровень'!S1290</f>
        <v>0</v>
      </c>
      <c r="Q342" s="152">
        <f>'2 уровень'!T1290</f>
        <v>0</v>
      </c>
      <c r="R342" s="152">
        <f>'2 уровень'!U1290</f>
        <v>0</v>
      </c>
      <c r="S342" s="152">
        <f>'2 уровень'!V1290</f>
        <v>0</v>
      </c>
      <c r="T342" s="152">
        <f>'2 уровень'!W1290</f>
        <v>0</v>
      </c>
      <c r="U342" s="152">
        <f>'2 уровень'!X1290</f>
        <v>0</v>
      </c>
      <c r="V342" s="152">
        <f>'2 уровень'!Y1290</f>
        <v>0</v>
      </c>
      <c r="W342" s="152">
        <f>'2 уровень'!Z1290</f>
        <v>0</v>
      </c>
      <c r="X342" s="1111">
        <f>'2 уровень'!AA1290</f>
        <v>0</v>
      </c>
      <c r="Y342" s="152">
        <f>'2 уровень'!AB1290</f>
        <v>0</v>
      </c>
      <c r="Z342" s="152">
        <f>'2 уровень'!AC1290</f>
        <v>0</v>
      </c>
      <c r="AA342" s="152">
        <f>'2 уровень'!AD1290</f>
        <v>0</v>
      </c>
      <c r="AB342" s="152">
        <f>'2 уровень'!AE1290</f>
        <v>0</v>
      </c>
      <c r="AC342" s="632">
        <f>'2 уровень'!AF1290</f>
        <v>0</v>
      </c>
      <c r="AD342" s="152"/>
      <c r="AE342" s="152"/>
      <c r="AF342" s="1353">
        <f>'2 уровень'!AG1289</f>
        <v>0</v>
      </c>
      <c r="AG342" s="1360">
        <f>'2 уровень'!AH1289</f>
        <v>0</v>
      </c>
      <c r="AH342" s="385"/>
      <c r="AI342" s="385"/>
      <c r="AJ342" s="1243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</row>
    <row r="343" spans="2:201" ht="45" x14ac:dyDescent="0.25">
      <c r="B343" s="900" t="s">
        <v>298</v>
      </c>
      <c r="C343" s="29">
        <f>'2 уровень'!F1291</f>
        <v>15712</v>
      </c>
      <c r="D343" s="29">
        <f>'2 уровень'!G1291</f>
        <v>9165.3333333333339</v>
      </c>
      <c r="E343" s="29">
        <f>'2 уровень'!H1291</f>
        <v>2242</v>
      </c>
      <c r="F343" s="144">
        <f>'2 уровень'!I1291</f>
        <v>24.461739889438462</v>
      </c>
      <c r="G343" s="158">
        <f>'2 уровень'!J1291</f>
        <v>0</v>
      </c>
      <c r="H343" s="158">
        <f>'2 уровень'!K1291</f>
        <v>0</v>
      </c>
      <c r="I343" s="153">
        <f>'2 уровень'!L1291</f>
        <v>0</v>
      </c>
      <c r="J343" s="153">
        <f>'2 уровень'!M1291</f>
        <v>0</v>
      </c>
      <c r="K343" s="153">
        <f>'2 уровень'!N1291</f>
        <v>0</v>
      </c>
      <c r="L343" s="153">
        <f>'2 уровень'!O1291</f>
        <v>0</v>
      </c>
      <c r="M343" s="153">
        <f>'2 уровень'!P1291</f>
        <v>0</v>
      </c>
      <c r="N343" s="153">
        <f>'2 уровень'!Q1291</f>
        <v>0</v>
      </c>
      <c r="O343" s="152">
        <f>'2 уровень'!R1291</f>
        <v>0</v>
      </c>
      <c r="P343" s="152">
        <f>'2 уровень'!S1291</f>
        <v>0</v>
      </c>
      <c r="Q343" s="152">
        <f>'2 уровень'!T1291</f>
        <v>0</v>
      </c>
      <c r="R343" s="152">
        <f>'2 уровень'!U1291</f>
        <v>0</v>
      </c>
      <c r="S343" s="152">
        <f>'2 уровень'!V1291</f>
        <v>0</v>
      </c>
      <c r="T343" s="152">
        <f>'2 уровень'!W1291</f>
        <v>0</v>
      </c>
      <c r="U343" s="152">
        <f>'2 уровень'!X1291</f>
        <v>0</v>
      </c>
      <c r="V343" s="152">
        <f>'2 уровень'!Y1291</f>
        <v>0</v>
      </c>
      <c r="W343" s="152">
        <f>'2 уровень'!Z1291</f>
        <v>0</v>
      </c>
      <c r="X343" s="1111">
        <f>'2 уровень'!AA1291</f>
        <v>0</v>
      </c>
      <c r="Y343" s="152">
        <f>'2 уровень'!AB1291</f>
        <v>0</v>
      </c>
      <c r="Z343" s="152">
        <f>'2 уровень'!AC1291</f>
        <v>0</v>
      </c>
      <c r="AA343" s="152">
        <f>'2 уровень'!AD1291</f>
        <v>0</v>
      </c>
      <c r="AB343" s="152">
        <f>'2 уровень'!AE1291</f>
        <v>0</v>
      </c>
      <c r="AC343" s="632">
        <f>'2 уровень'!AF1291</f>
        <v>0</v>
      </c>
      <c r="AD343" s="152"/>
      <c r="AE343" s="152"/>
      <c r="AF343" s="1353">
        <f>'2 уровень'!AG1290</f>
        <v>0</v>
      </c>
      <c r="AG343" s="1360">
        <f>'2 уровень'!AH1290</f>
        <v>0</v>
      </c>
      <c r="AH343" s="385"/>
      <c r="AI343" s="385"/>
      <c r="AJ343" s="1243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</row>
    <row r="344" spans="2:201" ht="30" x14ac:dyDescent="0.25">
      <c r="B344" s="900" t="s">
        <v>299</v>
      </c>
      <c r="C344" s="29">
        <f>'2 уровень'!F1292</f>
        <v>7296</v>
      </c>
      <c r="D344" s="29">
        <f>'2 уровень'!G1292</f>
        <v>4256</v>
      </c>
      <c r="E344" s="29">
        <f>'2 уровень'!H1292</f>
        <v>955</v>
      </c>
      <c r="F344" s="144">
        <f>'2 уровень'!I1292</f>
        <v>22.438909774436091</v>
      </c>
      <c r="G344" s="158">
        <f>'2 уровень'!J1292</f>
        <v>0</v>
      </c>
      <c r="H344" s="158">
        <f>'2 уровень'!K1292</f>
        <v>0</v>
      </c>
      <c r="I344" s="153">
        <f>'2 уровень'!L1292</f>
        <v>0</v>
      </c>
      <c r="J344" s="153">
        <f>'2 уровень'!M1292</f>
        <v>0</v>
      </c>
      <c r="K344" s="153">
        <f>'2 уровень'!N1292</f>
        <v>0</v>
      </c>
      <c r="L344" s="153">
        <f>'2 уровень'!O1292</f>
        <v>0</v>
      </c>
      <c r="M344" s="153">
        <f>'2 уровень'!P1292</f>
        <v>0</v>
      </c>
      <c r="N344" s="153">
        <f>'2 уровень'!Q1292</f>
        <v>0</v>
      </c>
      <c r="O344" s="152">
        <f>'2 уровень'!R1292</f>
        <v>0</v>
      </c>
      <c r="P344" s="152">
        <f>'2 уровень'!S1292</f>
        <v>0</v>
      </c>
      <c r="Q344" s="152">
        <f>'2 уровень'!T1292</f>
        <v>0</v>
      </c>
      <c r="R344" s="152">
        <f>'2 уровень'!U1292</f>
        <v>0</v>
      </c>
      <c r="S344" s="152">
        <f>'2 уровень'!V1292</f>
        <v>0</v>
      </c>
      <c r="T344" s="152">
        <f>'2 уровень'!W1292</f>
        <v>0</v>
      </c>
      <c r="U344" s="152">
        <f>'2 уровень'!X1292</f>
        <v>0</v>
      </c>
      <c r="V344" s="152">
        <f>'2 уровень'!Y1292</f>
        <v>0</v>
      </c>
      <c r="W344" s="152">
        <f>'2 уровень'!Z1292</f>
        <v>0</v>
      </c>
      <c r="X344" s="1111">
        <f>'2 уровень'!AA1292</f>
        <v>0</v>
      </c>
      <c r="Y344" s="152">
        <f>'2 уровень'!AB1292</f>
        <v>0</v>
      </c>
      <c r="Z344" s="152">
        <f>'2 уровень'!AC1292</f>
        <v>0</v>
      </c>
      <c r="AA344" s="152">
        <f>'2 уровень'!AD1292</f>
        <v>0</v>
      </c>
      <c r="AB344" s="152">
        <f>'2 уровень'!AE1292</f>
        <v>0</v>
      </c>
      <c r="AC344" s="632">
        <f>'2 уровень'!AF1292</f>
        <v>0</v>
      </c>
      <c r="AD344" s="152"/>
      <c r="AE344" s="152"/>
      <c r="AF344" s="1353" t="e">
        <f>'2 уровень'!#REF!</f>
        <v>#REF!</v>
      </c>
      <c r="AG344" s="1360" t="e">
        <f>'2 уровень'!#REF!</f>
        <v>#REF!</v>
      </c>
      <c r="AH344" s="385"/>
      <c r="AI344" s="385"/>
      <c r="AJ344" s="1243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</row>
    <row r="345" spans="2:201" ht="30" x14ac:dyDescent="0.25">
      <c r="B345" s="901" t="s">
        <v>300</v>
      </c>
      <c r="C345" s="29">
        <f>'2 уровень'!F1293</f>
        <v>7136</v>
      </c>
      <c r="D345" s="29">
        <f>'2 уровень'!G1293</f>
        <v>4162.666666666667</v>
      </c>
      <c r="E345" s="29">
        <f>'2 уровень'!H1293</f>
        <v>911</v>
      </c>
      <c r="F345" s="144">
        <f>'2 уровень'!I1293</f>
        <v>21.885009609224852</v>
      </c>
      <c r="G345" s="158">
        <f>'2 уровень'!J1293</f>
        <v>0</v>
      </c>
      <c r="H345" s="158">
        <f>'2 уровень'!K1293</f>
        <v>0</v>
      </c>
      <c r="I345" s="153">
        <f>'2 уровень'!L1293</f>
        <v>0</v>
      </c>
      <c r="J345" s="153">
        <f>'2 уровень'!M1293</f>
        <v>0</v>
      </c>
      <c r="K345" s="153">
        <f>'2 уровень'!N1293</f>
        <v>0</v>
      </c>
      <c r="L345" s="153">
        <f>'2 уровень'!O1293</f>
        <v>0</v>
      </c>
      <c r="M345" s="153">
        <f>'2 уровень'!P1293</f>
        <v>0</v>
      </c>
      <c r="N345" s="153">
        <f>'2 уровень'!Q1293</f>
        <v>0</v>
      </c>
      <c r="O345" s="152">
        <f>'2 уровень'!R1293</f>
        <v>0</v>
      </c>
      <c r="P345" s="152">
        <f>'2 уровень'!S1293</f>
        <v>0</v>
      </c>
      <c r="Q345" s="152">
        <f>'2 уровень'!T1293</f>
        <v>0</v>
      </c>
      <c r="R345" s="152">
        <f>'2 уровень'!U1293</f>
        <v>0</v>
      </c>
      <c r="S345" s="152">
        <f>'2 уровень'!V1293</f>
        <v>0</v>
      </c>
      <c r="T345" s="152">
        <f>'2 уровень'!W1293</f>
        <v>0</v>
      </c>
      <c r="U345" s="152">
        <f>'2 уровень'!X1293</f>
        <v>0</v>
      </c>
      <c r="V345" s="152">
        <f>'2 уровень'!Y1293</f>
        <v>0</v>
      </c>
      <c r="W345" s="152">
        <f>'2 уровень'!Z1293</f>
        <v>0</v>
      </c>
      <c r="X345" s="1111">
        <f>'2 уровень'!AA1293</f>
        <v>0</v>
      </c>
      <c r="Y345" s="152">
        <f>'2 уровень'!AB1293</f>
        <v>0</v>
      </c>
      <c r="Z345" s="152">
        <f>'2 уровень'!AC1293</f>
        <v>0</v>
      </c>
      <c r="AA345" s="152">
        <f>'2 уровень'!AD1293</f>
        <v>0</v>
      </c>
      <c r="AB345" s="152">
        <f>'2 уровень'!AE1293</f>
        <v>0</v>
      </c>
      <c r="AC345" s="632">
        <f>'2 уровень'!AF1293</f>
        <v>0</v>
      </c>
      <c r="AD345" s="152"/>
      <c r="AE345" s="152"/>
      <c r="AF345" s="1353" t="e">
        <f>'2 уровень'!#REF!</f>
        <v>#REF!</v>
      </c>
      <c r="AG345" s="1360" t="e">
        <f>'2 уровень'!#REF!</f>
        <v>#REF!</v>
      </c>
      <c r="AH345" s="385"/>
      <c r="AI345" s="385"/>
      <c r="AJ345" s="1243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</row>
    <row r="346" spans="2:201" ht="63" x14ac:dyDescent="0.25">
      <c r="B346" s="902" t="s">
        <v>301</v>
      </c>
      <c r="C346" s="29">
        <f>'2 уровень'!F1294</f>
        <v>0</v>
      </c>
      <c r="D346" s="29">
        <f>'2 уровень'!G1294</f>
        <v>0</v>
      </c>
      <c r="E346" s="29">
        <f>'2 уровень'!H1294</f>
        <v>0</v>
      </c>
      <c r="F346" s="144">
        <f>'2 уровень'!I1294</f>
        <v>0</v>
      </c>
      <c r="G346" s="158">
        <f>'2 уровень'!J1294</f>
        <v>0</v>
      </c>
      <c r="H346" s="158">
        <f>'2 уровень'!K1294</f>
        <v>0</v>
      </c>
      <c r="I346" s="153">
        <f>'2 уровень'!L1294</f>
        <v>0</v>
      </c>
      <c r="J346" s="153">
        <f>'2 уровень'!M1294</f>
        <v>0</v>
      </c>
      <c r="K346" s="153">
        <f>'2 уровень'!N1294</f>
        <v>0</v>
      </c>
      <c r="L346" s="153">
        <f>'2 уровень'!O1294</f>
        <v>0</v>
      </c>
      <c r="M346" s="153">
        <f>'2 уровень'!P1294</f>
        <v>0</v>
      </c>
      <c r="N346" s="153">
        <f>'2 уровень'!Q1294</f>
        <v>0</v>
      </c>
      <c r="O346" s="152">
        <f>'2 уровень'!R1294</f>
        <v>0</v>
      </c>
      <c r="P346" s="152">
        <f>'2 уровень'!S1294</f>
        <v>0</v>
      </c>
      <c r="Q346" s="152">
        <f>'2 уровень'!T1294</f>
        <v>0</v>
      </c>
      <c r="R346" s="152">
        <f>'2 уровень'!U1294</f>
        <v>0</v>
      </c>
      <c r="S346" s="152">
        <f>'2 уровень'!V1294</f>
        <v>0</v>
      </c>
      <c r="T346" s="152">
        <f>'2 уровень'!W1294</f>
        <v>0</v>
      </c>
      <c r="U346" s="152">
        <f>'2 уровень'!X1294</f>
        <v>0</v>
      </c>
      <c r="V346" s="152">
        <f>'2 уровень'!Y1294</f>
        <v>0</v>
      </c>
      <c r="W346" s="152">
        <f>'2 уровень'!Z1294</f>
        <v>0</v>
      </c>
      <c r="X346" s="1111">
        <f>'2 уровень'!AA1294</f>
        <v>0</v>
      </c>
      <c r="Y346" s="152">
        <f>'2 уровень'!AB1294</f>
        <v>0</v>
      </c>
      <c r="Z346" s="152">
        <f>'2 уровень'!AC1294</f>
        <v>0</v>
      </c>
      <c r="AA346" s="152">
        <f>'2 уровень'!AD1294</f>
        <v>0</v>
      </c>
      <c r="AB346" s="152">
        <f>'2 уровень'!AE1294</f>
        <v>0</v>
      </c>
      <c r="AC346" s="632">
        <f>'2 уровень'!AF1294</f>
        <v>0</v>
      </c>
      <c r="AD346" s="152"/>
      <c r="AE346" s="152"/>
      <c r="AF346" s="1353">
        <f>'2 уровень'!AG1291</f>
        <v>0</v>
      </c>
      <c r="AG346" s="1360">
        <f>'2 уровень'!AH1291</f>
        <v>0</v>
      </c>
      <c r="AH346" s="385"/>
      <c r="AI346" s="385"/>
      <c r="AJ346" s="1243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</row>
    <row r="347" spans="2:201" ht="45" x14ac:dyDescent="0.25">
      <c r="B347" s="897" t="s">
        <v>302</v>
      </c>
      <c r="C347" s="29">
        <f>'2 уровень'!F1295</f>
        <v>9</v>
      </c>
      <c r="D347" s="29">
        <f>'2 уровень'!G1295</f>
        <v>5.25</v>
      </c>
      <c r="E347" s="29">
        <f>'2 уровень'!H1295</f>
        <v>9</v>
      </c>
      <c r="F347" s="144">
        <f>'2 уровень'!I1295</f>
        <v>171.42857142857142</v>
      </c>
      <c r="G347" s="158">
        <f>'2 уровень'!J1295</f>
        <v>0</v>
      </c>
      <c r="H347" s="158">
        <f>'2 уровень'!K1295</f>
        <v>0</v>
      </c>
      <c r="I347" s="153">
        <f>'2 уровень'!L1295</f>
        <v>0</v>
      </c>
      <c r="J347" s="153">
        <f>'2 уровень'!M1295</f>
        <v>0</v>
      </c>
      <c r="K347" s="153">
        <f>'2 уровень'!N1295</f>
        <v>0</v>
      </c>
      <c r="L347" s="153">
        <f>'2 уровень'!O1295</f>
        <v>0</v>
      </c>
      <c r="M347" s="153">
        <f>'2 уровень'!P1295</f>
        <v>0</v>
      </c>
      <c r="N347" s="153">
        <f>'2 уровень'!Q1295</f>
        <v>0</v>
      </c>
      <c r="O347" s="152">
        <f>'2 уровень'!R1295</f>
        <v>0</v>
      </c>
      <c r="P347" s="152">
        <f>'2 уровень'!S1295</f>
        <v>0</v>
      </c>
      <c r="Q347" s="152">
        <f>'2 уровень'!T1295</f>
        <v>0</v>
      </c>
      <c r="R347" s="152">
        <f>'2 уровень'!U1295</f>
        <v>0</v>
      </c>
      <c r="S347" s="152">
        <f>'2 уровень'!V1295</f>
        <v>0</v>
      </c>
      <c r="T347" s="152">
        <f>'2 уровень'!W1295</f>
        <v>0</v>
      </c>
      <c r="U347" s="152">
        <f>'2 уровень'!X1295</f>
        <v>0</v>
      </c>
      <c r="V347" s="152">
        <f>'2 уровень'!Y1295</f>
        <v>0</v>
      </c>
      <c r="W347" s="152">
        <f>'2 уровень'!Z1295</f>
        <v>0</v>
      </c>
      <c r="X347" s="1111">
        <f>'2 уровень'!AA1295</f>
        <v>0</v>
      </c>
      <c r="Y347" s="152">
        <f>'2 уровень'!AB1295</f>
        <v>0</v>
      </c>
      <c r="Z347" s="152">
        <f>'2 уровень'!AC1295</f>
        <v>0</v>
      </c>
      <c r="AA347" s="152">
        <f>'2 уровень'!AD1295</f>
        <v>0</v>
      </c>
      <c r="AB347" s="152">
        <f>'2 уровень'!AE1295</f>
        <v>0</v>
      </c>
      <c r="AC347" s="632">
        <f>'2 уровень'!AF1295</f>
        <v>0</v>
      </c>
      <c r="AD347" s="152"/>
      <c r="AE347" s="152"/>
      <c r="AF347" s="1353">
        <f>'2 уровень'!AG1292</f>
        <v>0</v>
      </c>
      <c r="AG347" s="1360">
        <f>'2 уровень'!AH1292</f>
        <v>0</v>
      </c>
      <c r="AH347" s="385"/>
      <c r="AI347" s="385"/>
      <c r="AJ347" s="1243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</row>
    <row r="348" spans="2:201" ht="30" x14ac:dyDescent="0.25">
      <c r="B348" s="898" t="s">
        <v>303</v>
      </c>
      <c r="C348" s="29">
        <f>'2 уровень'!F1296</f>
        <v>151</v>
      </c>
      <c r="D348" s="29">
        <f>'2 уровень'!G1296</f>
        <v>88.083333333333343</v>
      </c>
      <c r="E348" s="29">
        <f>'2 уровень'!H1296</f>
        <v>35</v>
      </c>
      <c r="F348" s="144">
        <f>'2 уровень'!I1296</f>
        <v>39.735099337748345</v>
      </c>
      <c r="G348" s="158">
        <f>'2 уровень'!J1296</f>
        <v>0</v>
      </c>
      <c r="H348" s="158">
        <f>'2 уровень'!K1296</f>
        <v>0</v>
      </c>
      <c r="I348" s="153">
        <f>'2 уровень'!L1296</f>
        <v>0</v>
      </c>
      <c r="J348" s="153">
        <f>'2 уровень'!M1296</f>
        <v>0</v>
      </c>
      <c r="K348" s="153">
        <f>'2 уровень'!N1296</f>
        <v>0</v>
      </c>
      <c r="L348" s="153">
        <f>'2 уровень'!O1296</f>
        <v>0</v>
      </c>
      <c r="M348" s="153">
        <f>'2 уровень'!P1296</f>
        <v>0</v>
      </c>
      <c r="N348" s="153">
        <f>'2 уровень'!Q1296</f>
        <v>0</v>
      </c>
      <c r="O348" s="152">
        <f>'2 уровень'!R1296</f>
        <v>0</v>
      </c>
      <c r="P348" s="152">
        <f>'2 уровень'!S1296</f>
        <v>0</v>
      </c>
      <c r="Q348" s="152">
        <f>'2 уровень'!T1296</f>
        <v>0</v>
      </c>
      <c r="R348" s="152">
        <f>'2 уровень'!U1296</f>
        <v>0</v>
      </c>
      <c r="S348" s="152">
        <f>'2 уровень'!V1296</f>
        <v>0</v>
      </c>
      <c r="T348" s="152">
        <f>'2 уровень'!W1296</f>
        <v>0</v>
      </c>
      <c r="U348" s="152">
        <f>'2 уровень'!X1296</f>
        <v>0</v>
      </c>
      <c r="V348" s="152">
        <f>'2 уровень'!Y1296</f>
        <v>0</v>
      </c>
      <c r="W348" s="152">
        <f>'2 уровень'!Z1296</f>
        <v>0</v>
      </c>
      <c r="X348" s="1111">
        <f>'2 уровень'!AA1296</f>
        <v>0</v>
      </c>
      <c r="Y348" s="152">
        <f>'2 уровень'!AB1296</f>
        <v>0</v>
      </c>
      <c r="Z348" s="152">
        <f>'2 уровень'!AC1296</f>
        <v>0</v>
      </c>
      <c r="AA348" s="152">
        <f>'2 уровень'!AD1296</f>
        <v>0</v>
      </c>
      <c r="AB348" s="152">
        <f>'2 уровень'!AE1296</f>
        <v>0</v>
      </c>
      <c r="AC348" s="632">
        <f>'2 уровень'!AF1296</f>
        <v>0</v>
      </c>
      <c r="AD348" s="152"/>
      <c r="AE348" s="152"/>
      <c r="AF348" s="1353">
        <f>'2 уровень'!AG1293</f>
        <v>0</v>
      </c>
      <c r="AG348" s="1360">
        <f>'2 уровень'!AH1293</f>
        <v>0</v>
      </c>
      <c r="AH348" s="385"/>
      <c r="AI348" s="385"/>
      <c r="AJ348" s="1243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</row>
    <row r="349" spans="2:201" ht="45" x14ac:dyDescent="0.25">
      <c r="B349" s="898" t="s">
        <v>304</v>
      </c>
      <c r="C349" s="29">
        <f>'2 уровень'!F1297</f>
        <v>8416</v>
      </c>
      <c r="D349" s="29">
        <f>'2 уровень'!G1297</f>
        <v>4909.333333333333</v>
      </c>
      <c r="E349" s="29">
        <f>'2 уровень'!H1297</f>
        <v>1287</v>
      </c>
      <c r="F349" s="144">
        <f>'2 уровень'!I1297</f>
        <v>26.215372080391091</v>
      </c>
      <c r="G349" s="158">
        <f>'2 уровень'!J1297</f>
        <v>0</v>
      </c>
      <c r="H349" s="158">
        <f>'2 уровень'!K1297</f>
        <v>0</v>
      </c>
      <c r="I349" s="153">
        <f>'2 уровень'!L1297</f>
        <v>0</v>
      </c>
      <c r="J349" s="153">
        <f>'2 уровень'!M1297</f>
        <v>0</v>
      </c>
      <c r="K349" s="153">
        <f>'2 уровень'!N1297</f>
        <v>0</v>
      </c>
      <c r="L349" s="153">
        <f>'2 уровень'!O1297</f>
        <v>0</v>
      </c>
      <c r="M349" s="153">
        <f>'2 уровень'!P1297</f>
        <v>0</v>
      </c>
      <c r="N349" s="153">
        <f>'2 уровень'!Q1297</f>
        <v>0</v>
      </c>
      <c r="O349" s="152">
        <f>'2 уровень'!R1297</f>
        <v>0</v>
      </c>
      <c r="P349" s="152">
        <f>'2 уровень'!S1297</f>
        <v>0</v>
      </c>
      <c r="Q349" s="152">
        <f>'2 уровень'!T1297</f>
        <v>0</v>
      </c>
      <c r="R349" s="152">
        <f>'2 уровень'!U1297</f>
        <v>0</v>
      </c>
      <c r="S349" s="152">
        <f>'2 уровень'!V1297</f>
        <v>0</v>
      </c>
      <c r="T349" s="152">
        <f>'2 уровень'!W1297</f>
        <v>0</v>
      </c>
      <c r="U349" s="152">
        <f>'2 уровень'!X1297</f>
        <v>0</v>
      </c>
      <c r="V349" s="152">
        <f>'2 уровень'!Y1297</f>
        <v>0</v>
      </c>
      <c r="W349" s="152">
        <f>'2 уровень'!Z1297</f>
        <v>0</v>
      </c>
      <c r="X349" s="1111">
        <f>'2 уровень'!AA1297</f>
        <v>0</v>
      </c>
      <c r="Y349" s="152">
        <f>'2 уровень'!AB1297</f>
        <v>0</v>
      </c>
      <c r="Z349" s="152">
        <f>'2 уровень'!AC1297</f>
        <v>0</v>
      </c>
      <c r="AA349" s="152">
        <f>'2 уровень'!AD1297</f>
        <v>0</v>
      </c>
      <c r="AB349" s="152">
        <f>'2 уровень'!AE1297</f>
        <v>0</v>
      </c>
      <c r="AC349" s="632">
        <f>'2 уровень'!AF1297</f>
        <v>0</v>
      </c>
      <c r="AD349" s="152"/>
      <c r="AE349" s="152"/>
      <c r="AF349" s="1353">
        <f>'2 уровень'!AG1294</f>
        <v>0</v>
      </c>
      <c r="AG349" s="1360">
        <f>'2 уровень'!AH1294</f>
        <v>0</v>
      </c>
      <c r="AH349" s="385"/>
      <c r="AI349" s="385"/>
      <c r="AJ349" s="1243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</row>
    <row r="350" spans="2:201" ht="45" x14ac:dyDescent="0.25">
      <c r="B350" s="898" t="s">
        <v>305</v>
      </c>
      <c r="C350" s="29">
        <f>'2 уровень'!F1298</f>
        <v>2596</v>
      </c>
      <c r="D350" s="29">
        <f>'2 уровень'!G1298</f>
        <v>1514.3333333333335</v>
      </c>
      <c r="E350" s="29">
        <f>'2 уровень'!H1298</f>
        <v>392</v>
      </c>
      <c r="F350" s="144">
        <f>'2 уровень'!I1298</f>
        <v>25.885978428351308</v>
      </c>
      <c r="G350" s="158">
        <f>'2 уровень'!J1298</f>
        <v>0</v>
      </c>
      <c r="H350" s="158">
        <f>'2 уровень'!K1298</f>
        <v>0</v>
      </c>
      <c r="I350" s="153">
        <f>'2 уровень'!L1298</f>
        <v>0</v>
      </c>
      <c r="J350" s="153">
        <f>'2 уровень'!M1298</f>
        <v>0</v>
      </c>
      <c r="K350" s="153">
        <f>'2 уровень'!N1298</f>
        <v>0</v>
      </c>
      <c r="L350" s="153">
        <f>'2 уровень'!O1298</f>
        <v>0</v>
      </c>
      <c r="M350" s="153">
        <f>'2 уровень'!P1298</f>
        <v>0</v>
      </c>
      <c r="N350" s="153">
        <f>'2 уровень'!Q1298</f>
        <v>0</v>
      </c>
      <c r="O350" s="152">
        <f>'2 уровень'!R1298</f>
        <v>0</v>
      </c>
      <c r="P350" s="152">
        <f>'2 уровень'!S1298</f>
        <v>0</v>
      </c>
      <c r="Q350" s="152">
        <f>'2 уровень'!T1298</f>
        <v>0</v>
      </c>
      <c r="R350" s="152">
        <f>'2 уровень'!U1298</f>
        <v>0</v>
      </c>
      <c r="S350" s="152">
        <f>'2 уровень'!V1298</f>
        <v>0</v>
      </c>
      <c r="T350" s="152">
        <f>'2 уровень'!W1298</f>
        <v>0</v>
      </c>
      <c r="U350" s="152">
        <f>'2 уровень'!X1298</f>
        <v>0</v>
      </c>
      <c r="V350" s="152">
        <f>'2 уровень'!Y1298</f>
        <v>0</v>
      </c>
      <c r="W350" s="152">
        <f>'2 уровень'!Z1298</f>
        <v>0</v>
      </c>
      <c r="X350" s="1111">
        <f>'2 уровень'!AA1298</f>
        <v>0</v>
      </c>
      <c r="Y350" s="152">
        <f>'2 уровень'!AB1298</f>
        <v>0</v>
      </c>
      <c r="Z350" s="152">
        <f>'2 уровень'!AC1298</f>
        <v>0</v>
      </c>
      <c r="AA350" s="152">
        <f>'2 уровень'!AD1298</f>
        <v>0</v>
      </c>
      <c r="AB350" s="152">
        <f>'2 уровень'!AE1298</f>
        <v>0</v>
      </c>
      <c r="AC350" s="632">
        <f>'2 уровень'!AF1298</f>
        <v>0</v>
      </c>
      <c r="AD350" s="152"/>
      <c r="AE350" s="152"/>
      <c r="AF350" s="1353">
        <f>'2 уровень'!AG1295</f>
        <v>0</v>
      </c>
      <c r="AG350" s="1360">
        <f>'2 уровень'!AH1295</f>
        <v>0</v>
      </c>
      <c r="AH350" s="385"/>
      <c r="AI350" s="385"/>
      <c r="AJ350" s="1243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</row>
    <row r="351" spans="2:201" ht="30" x14ac:dyDescent="0.25">
      <c r="B351" s="898" t="s">
        <v>334</v>
      </c>
      <c r="C351" s="29">
        <f>'2 уровень'!F1299</f>
        <v>0</v>
      </c>
      <c r="D351" s="29">
        <f>'2 уровень'!G1299</f>
        <v>0</v>
      </c>
      <c r="E351" s="29">
        <f>'2 уровень'!H1299</f>
        <v>0</v>
      </c>
      <c r="F351" s="144">
        <f>'2 уровень'!I1299</f>
        <v>0</v>
      </c>
      <c r="G351" s="158">
        <f>'2 уровень'!J1299</f>
        <v>0</v>
      </c>
      <c r="H351" s="158">
        <f>'2 уровень'!K1299</f>
        <v>0</v>
      </c>
      <c r="I351" s="153">
        <f>'2 уровень'!L1299</f>
        <v>0</v>
      </c>
      <c r="J351" s="153">
        <f>'2 уровень'!M1299</f>
        <v>0</v>
      </c>
      <c r="K351" s="153">
        <f>'2 уровень'!N1299</f>
        <v>0</v>
      </c>
      <c r="L351" s="153">
        <f>'2 уровень'!O1299</f>
        <v>0</v>
      </c>
      <c r="M351" s="153">
        <f>'2 уровень'!P1299</f>
        <v>0</v>
      </c>
      <c r="N351" s="153">
        <f>'2 уровень'!Q1299</f>
        <v>0</v>
      </c>
      <c r="O351" s="152">
        <f>'2 уровень'!R1299</f>
        <v>0</v>
      </c>
      <c r="P351" s="152">
        <f>'2 уровень'!S1299</f>
        <v>0</v>
      </c>
      <c r="Q351" s="152">
        <f>'2 уровень'!T1299</f>
        <v>0</v>
      </c>
      <c r="R351" s="152">
        <f>'2 уровень'!U1299</f>
        <v>0</v>
      </c>
      <c r="S351" s="152">
        <f>'2 уровень'!V1299</f>
        <v>0</v>
      </c>
      <c r="T351" s="152">
        <f>'2 уровень'!W1299</f>
        <v>0</v>
      </c>
      <c r="U351" s="152">
        <f>'2 уровень'!X1299</f>
        <v>0</v>
      </c>
      <c r="V351" s="152">
        <f>'2 уровень'!Y1299</f>
        <v>0</v>
      </c>
      <c r="W351" s="152">
        <f>'2 уровень'!Z1299</f>
        <v>0</v>
      </c>
      <c r="X351" s="1111">
        <f>'2 уровень'!AA1299</f>
        <v>0</v>
      </c>
      <c r="Y351" s="152">
        <f>'2 уровень'!AB1299</f>
        <v>0</v>
      </c>
      <c r="Z351" s="152">
        <f>'2 уровень'!AC1299</f>
        <v>0</v>
      </c>
      <c r="AA351" s="152">
        <f>'2 уровень'!AD1299</f>
        <v>0</v>
      </c>
      <c r="AB351" s="152">
        <f>'2 уровень'!AE1299</f>
        <v>0</v>
      </c>
      <c r="AC351" s="632">
        <f>'2 уровень'!AF1299</f>
        <v>0</v>
      </c>
      <c r="AD351" s="152"/>
      <c r="AE351" s="152"/>
      <c r="AF351" s="1353">
        <f>'2 уровень'!AG1296</f>
        <v>0</v>
      </c>
      <c r="AG351" s="1360">
        <f>'2 уровень'!AH1296</f>
        <v>0</v>
      </c>
      <c r="AH351" s="385"/>
      <c r="AI351" s="385"/>
      <c r="AJ351" s="1243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</row>
    <row r="352" spans="2:201" ht="75" x14ac:dyDescent="0.25">
      <c r="B352" s="897" t="s">
        <v>306</v>
      </c>
      <c r="C352" s="29">
        <f>'2 уровень'!F1300</f>
        <v>5100</v>
      </c>
      <c r="D352" s="29">
        <f>'2 уровень'!G1300</f>
        <v>2975</v>
      </c>
      <c r="E352" s="29">
        <f>'2 уровень'!H1300</f>
        <v>771</v>
      </c>
      <c r="F352" s="144">
        <f>'2 уровень'!I1300</f>
        <v>25.915966386554622</v>
      </c>
      <c r="G352" s="158">
        <f>'2 уровень'!J1300</f>
        <v>0</v>
      </c>
      <c r="H352" s="158">
        <f>'2 уровень'!K1300</f>
        <v>0</v>
      </c>
      <c r="I352" s="153">
        <f>'2 уровень'!L1300</f>
        <v>0</v>
      </c>
      <c r="J352" s="153">
        <f>'2 уровень'!M1300</f>
        <v>0</v>
      </c>
      <c r="K352" s="153">
        <f>'2 уровень'!N1300</f>
        <v>0</v>
      </c>
      <c r="L352" s="153">
        <f>'2 уровень'!O1300</f>
        <v>0</v>
      </c>
      <c r="M352" s="153">
        <f>'2 уровень'!P1300</f>
        <v>0</v>
      </c>
      <c r="N352" s="153">
        <f>'2 уровень'!Q1300</f>
        <v>0</v>
      </c>
      <c r="O352" s="152">
        <f>'2 уровень'!R1300</f>
        <v>0</v>
      </c>
      <c r="P352" s="152">
        <f>'2 уровень'!S1300</f>
        <v>0</v>
      </c>
      <c r="Q352" s="152">
        <f>'2 уровень'!T1300</f>
        <v>0</v>
      </c>
      <c r="R352" s="152">
        <f>'2 уровень'!U1300</f>
        <v>0</v>
      </c>
      <c r="S352" s="152">
        <f>'2 уровень'!V1300</f>
        <v>0</v>
      </c>
      <c r="T352" s="152">
        <f>'2 уровень'!W1300</f>
        <v>0</v>
      </c>
      <c r="U352" s="152">
        <f>'2 уровень'!X1300</f>
        <v>0</v>
      </c>
      <c r="V352" s="152">
        <f>'2 уровень'!Y1300</f>
        <v>0</v>
      </c>
      <c r="W352" s="152">
        <f>'2 уровень'!Z1300</f>
        <v>0</v>
      </c>
      <c r="X352" s="1111">
        <f>'2 уровень'!AA1300</f>
        <v>0</v>
      </c>
      <c r="Y352" s="152">
        <f>'2 уровень'!AB1300</f>
        <v>0</v>
      </c>
      <c r="Z352" s="152">
        <f>'2 уровень'!AC1300</f>
        <v>0</v>
      </c>
      <c r="AA352" s="152">
        <f>'2 уровень'!AD1300</f>
        <v>0</v>
      </c>
      <c r="AB352" s="152">
        <f>'2 уровень'!AE1300</f>
        <v>0</v>
      </c>
      <c r="AC352" s="632">
        <f>'2 уровень'!AF1300</f>
        <v>0</v>
      </c>
      <c r="AD352" s="152"/>
      <c r="AE352" s="152"/>
      <c r="AF352" s="1353">
        <f>'2 уровень'!AG1297</f>
        <v>0</v>
      </c>
      <c r="AG352" s="1360">
        <f>'2 уровень'!AH1297</f>
        <v>0</v>
      </c>
      <c r="AH352" s="385"/>
      <c r="AI352" s="385"/>
      <c r="AJ352" s="1243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</row>
    <row r="353" spans="1:201" ht="60" x14ac:dyDescent="0.25">
      <c r="B353" s="898" t="s">
        <v>307</v>
      </c>
      <c r="C353" s="29">
        <f>'2 уровень'!F1301</f>
        <v>720</v>
      </c>
      <c r="D353" s="29">
        <f>'2 уровень'!G1301</f>
        <v>420</v>
      </c>
      <c r="E353" s="29">
        <f>'2 уровень'!H1301</f>
        <v>124</v>
      </c>
      <c r="F353" s="144">
        <f>'2 уровень'!I1301</f>
        <v>29.523809523809526</v>
      </c>
      <c r="G353" s="158">
        <f>'2 уровень'!J1301</f>
        <v>0</v>
      </c>
      <c r="H353" s="158">
        <f>'2 уровень'!K1301</f>
        <v>0</v>
      </c>
      <c r="I353" s="153">
        <f>'2 уровень'!L1301</f>
        <v>0</v>
      </c>
      <c r="J353" s="153">
        <f>'2 уровень'!M1301</f>
        <v>0</v>
      </c>
      <c r="K353" s="153">
        <f>'2 уровень'!N1301</f>
        <v>0</v>
      </c>
      <c r="L353" s="153">
        <f>'2 уровень'!O1301</f>
        <v>0</v>
      </c>
      <c r="M353" s="153">
        <f>'2 уровень'!P1301</f>
        <v>0</v>
      </c>
      <c r="N353" s="153">
        <f>'2 уровень'!Q1301</f>
        <v>0</v>
      </c>
      <c r="O353" s="152">
        <f>'2 уровень'!R1301</f>
        <v>0</v>
      </c>
      <c r="P353" s="152">
        <f>'2 уровень'!S1301</f>
        <v>0</v>
      </c>
      <c r="Q353" s="152">
        <f>'2 уровень'!T1301</f>
        <v>0</v>
      </c>
      <c r="R353" s="152">
        <f>'2 уровень'!U1301</f>
        <v>0</v>
      </c>
      <c r="S353" s="152">
        <f>'2 уровень'!V1301</f>
        <v>0</v>
      </c>
      <c r="T353" s="152">
        <f>'2 уровень'!W1301</f>
        <v>0</v>
      </c>
      <c r="U353" s="152">
        <f>'2 уровень'!X1301</f>
        <v>0</v>
      </c>
      <c r="V353" s="152">
        <f>'2 уровень'!Y1301</f>
        <v>0</v>
      </c>
      <c r="W353" s="152">
        <f>'2 уровень'!Z1301</f>
        <v>0</v>
      </c>
      <c r="X353" s="1111">
        <f>'2 уровень'!AA1301</f>
        <v>0</v>
      </c>
      <c r="Y353" s="152">
        <f>'2 уровень'!AB1301</f>
        <v>0</v>
      </c>
      <c r="Z353" s="152">
        <f>'2 уровень'!AC1301</f>
        <v>0</v>
      </c>
      <c r="AA353" s="152">
        <f>'2 уровень'!AD1301</f>
        <v>0</v>
      </c>
      <c r="AB353" s="152">
        <f>'2 уровень'!AE1301</f>
        <v>0</v>
      </c>
      <c r="AC353" s="632">
        <f>'2 уровень'!AF1301</f>
        <v>0</v>
      </c>
      <c r="AD353" s="152"/>
      <c r="AE353" s="152"/>
      <c r="AF353" s="1353">
        <f>'2 уровень'!AG1298</f>
        <v>0</v>
      </c>
      <c r="AG353" s="1360">
        <f>'2 уровень'!AH1298</f>
        <v>0</v>
      </c>
      <c r="AH353" s="385"/>
      <c r="AI353" s="385"/>
      <c r="AJ353" s="1243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</row>
    <row r="354" spans="1:201" ht="60" x14ac:dyDescent="0.25">
      <c r="B354" s="898" t="s">
        <v>384</v>
      </c>
      <c r="C354" s="29">
        <f>'2 уровень'!F1302</f>
        <v>450</v>
      </c>
      <c r="D354" s="29">
        <f>'2 уровень'!G1302</f>
        <v>262.5</v>
      </c>
      <c r="E354" s="29">
        <f>'2 уровень'!H1302</f>
        <v>257</v>
      </c>
      <c r="F354" s="144">
        <f>'2 уровень'!I1302</f>
        <v>97.904761904761912</v>
      </c>
      <c r="G354" s="158">
        <f>'2 уровень'!J1302</f>
        <v>0</v>
      </c>
      <c r="H354" s="158">
        <f>'2 уровень'!K1302</f>
        <v>0</v>
      </c>
      <c r="I354" s="153">
        <f>'2 уровень'!L1302</f>
        <v>0</v>
      </c>
      <c r="J354" s="153">
        <f>'2 уровень'!M1302</f>
        <v>0</v>
      </c>
      <c r="K354" s="153">
        <f>'2 уровень'!N1302</f>
        <v>0</v>
      </c>
      <c r="L354" s="153">
        <f>'2 уровень'!O1302</f>
        <v>0</v>
      </c>
      <c r="M354" s="153">
        <f>'2 уровень'!P1302</f>
        <v>0</v>
      </c>
      <c r="N354" s="153">
        <f>'2 уровень'!Q1302</f>
        <v>0</v>
      </c>
      <c r="O354" s="152">
        <f>'2 уровень'!R1302</f>
        <v>0</v>
      </c>
      <c r="P354" s="152">
        <f>'2 уровень'!S1302</f>
        <v>0</v>
      </c>
      <c r="Q354" s="152">
        <f>'2 уровень'!T1302</f>
        <v>0</v>
      </c>
      <c r="R354" s="152">
        <f>'2 уровень'!U1302</f>
        <v>0</v>
      </c>
      <c r="S354" s="152">
        <f>'2 уровень'!V1302</f>
        <v>0</v>
      </c>
      <c r="T354" s="152">
        <f>'2 уровень'!W1302</f>
        <v>0</v>
      </c>
      <c r="U354" s="152">
        <f>'2 уровень'!X1302</f>
        <v>0</v>
      </c>
      <c r="V354" s="152">
        <f>'2 уровень'!Y1302</f>
        <v>0</v>
      </c>
      <c r="W354" s="152">
        <f>'2 уровень'!Z1302</f>
        <v>0</v>
      </c>
      <c r="X354" s="1111">
        <f>'2 уровень'!AA1302</f>
        <v>0</v>
      </c>
      <c r="Y354" s="152">
        <f>'2 уровень'!AB1302</f>
        <v>0</v>
      </c>
      <c r="Z354" s="152">
        <f>'2 уровень'!AC1302</f>
        <v>0</v>
      </c>
      <c r="AA354" s="152">
        <f>'2 уровень'!AD1302</f>
        <v>0</v>
      </c>
      <c r="AB354" s="152">
        <f>'2 уровень'!AE1302</f>
        <v>0</v>
      </c>
      <c r="AC354" s="632">
        <f>'2 уровень'!AF1302</f>
        <v>0</v>
      </c>
      <c r="AD354" s="152"/>
      <c r="AE354" s="152"/>
      <c r="AF354" s="1353">
        <f>'2 уровень'!AG1299</f>
        <v>0</v>
      </c>
      <c r="AG354" s="1360">
        <f>'2 уровень'!AH1299</f>
        <v>0</v>
      </c>
      <c r="AH354" s="385"/>
      <c r="AI354" s="385"/>
      <c r="AJ354" s="1243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</row>
    <row r="355" spans="1:201" ht="30" x14ac:dyDescent="0.25">
      <c r="B355" s="898" t="s">
        <v>206</v>
      </c>
      <c r="C355" s="29">
        <f>'2 уровень'!F1303</f>
        <v>0</v>
      </c>
      <c r="D355" s="29">
        <f>'2 уровень'!G1303</f>
        <v>0</v>
      </c>
      <c r="E355" s="29">
        <f>'2 уровень'!H1303</f>
        <v>0</v>
      </c>
      <c r="F355" s="144">
        <f>'2 уровень'!I1303</f>
        <v>0</v>
      </c>
      <c r="G355" s="158">
        <f>'2 уровень'!J1303</f>
        <v>0</v>
      </c>
      <c r="H355" s="158">
        <f>'2 уровень'!K1303</f>
        <v>0</v>
      </c>
      <c r="I355" s="153">
        <f>'2 уровень'!L1303</f>
        <v>0</v>
      </c>
      <c r="J355" s="153">
        <f>'2 уровень'!M1303</f>
        <v>0</v>
      </c>
      <c r="K355" s="153">
        <f>'2 уровень'!N1303</f>
        <v>0</v>
      </c>
      <c r="L355" s="153">
        <f>'2 уровень'!O1303</f>
        <v>0</v>
      </c>
      <c r="M355" s="153">
        <f>'2 уровень'!P1303</f>
        <v>0</v>
      </c>
      <c r="N355" s="153">
        <f>'2 уровень'!Q1303</f>
        <v>0</v>
      </c>
      <c r="O355" s="152">
        <f>'2 уровень'!R1303</f>
        <v>14340.8112</v>
      </c>
      <c r="P355" s="152">
        <f>'2 уровень'!S1303</f>
        <v>14340.8112</v>
      </c>
      <c r="Q355" s="152">
        <f>'2 уровень'!T1303</f>
        <v>14340.8112</v>
      </c>
      <c r="R355" s="152">
        <f>'2 уровень'!U1303</f>
        <v>15886.623</v>
      </c>
      <c r="S355" s="152">
        <f>'2 уровень'!V1303</f>
        <v>15886.623</v>
      </c>
      <c r="T355" s="152">
        <f>'2 уровень'!W1303</f>
        <v>15886.623</v>
      </c>
      <c r="U355" s="152">
        <f>'2 уровень'!X1303</f>
        <v>15886.623</v>
      </c>
      <c r="V355" s="152">
        <f>'2 уровень'!Y1303</f>
        <v>9052.5006666666668</v>
      </c>
      <c r="W355" s="152">
        <f>'2 уровень'!Z1303</f>
        <v>8551.8597900000022</v>
      </c>
      <c r="X355" s="1111">
        <f>'2 уровень'!AA1303</f>
        <v>0</v>
      </c>
      <c r="Y355" s="152">
        <f>'2 уровень'!AB1303</f>
        <v>0</v>
      </c>
      <c r="Z355" s="152">
        <f>'2 уровень'!AC1303</f>
        <v>-500.64087666666433</v>
      </c>
      <c r="AA355" s="152">
        <f>'2 уровень'!AD1303</f>
        <v>0</v>
      </c>
      <c r="AB355" s="152">
        <f>'2 уровень'!AE1303</f>
        <v>0</v>
      </c>
      <c r="AC355" s="632">
        <f>'2 уровень'!AF1303</f>
        <v>8551.8597900000022</v>
      </c>
      <c r="AD355" s="152"/>
      <c r="AE355" s="152"/>
      <c r="AF355" s="1353">
        <f>'2 уровень'!AG1300</f>
        <v>0</v>
      </c>
      <c r="AG355" s="1360">
        <f>'2 уровень'!AH1300</f>
        <v>0</v>
      </c>
      <c r="AH355" s="385"/>
      <c r="AI355" s="385"/>
      <c r="AJ355" s="1243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</row>
    <row r="356" spans="1:201" ht="30" x14ac:dyDescent="0.25">
      <c r="A356" s="19">
        <v>1</v>
      </c>
      <c r="B356" s="898" t="s">
        <v>359</v>
      </c>
      <c r="C356" s="29">
        <f>'2 уровень'!F1304</f>
        <v>1912</v>
      </c>
      <c r="D356" s="29">
        <f>'2 уровень'!G1304</f>
        <v>1115.3333333333333</v>
      </c>
      <c r="E356" s="29">
        <f>'2 уровень'!H1304</f>
        <v>1159.7249999999999</v>
      </c>
      <c r="F356" s="144">
        <f>'2 уровень'!I1304</f>
        <v>103.98012552301255</v>
      </c>
      <c r="G356" s="158">
        <f>'2 уровень'!J1304</f>
        <v>0</v>
      </c>
      <c r="H356" s="158">
        <f>'2 уровень'!K1304</f>
        <v>0</v>
      </c>
      <c r="I356" s="153">
        <f>'2 уровень'!L1304</f>
        <v>0</v>
      </c>
      <c r="J356" s="153">
        <f>'2 уровень'!M1304</f>
        <v>0</v>
      </c>
      <c r="K356" s="153">
        <f>'2 уровень'!N1304</f>
        <v>0</v>
      </c>
      <c r="L356" s="153">
        <f>'2 уровень'!O1304</f>
        <v>0</v>
      </c>
      <c r="M356" s="153">
        <f>'2 уровень'!P1304</f>
        <v>0</v>
      </c>
      <c r="N356" s="153">
        <f>'2 уровень'!Q1304</f>
        <v>0</v>
      </c>
      <c r="O356" s="152">
        <f>'2 уровень'!R1304</f>
        <v>0</v>
      </c>
      <c r="P356" s="152">
        <f>'2 уровень'!S1304</f>
        <v>0</v>
      </c>
      <c r="Q356" s="152">
        <f>'2 уровень'!T1304</f>
        <v>0</v>
      </c>
      <c r="R356" s="152">
        <f>'2 уровень'!U1304</f>
        <v>0</v>
      </c>
      <c r="S356" s="152">
        <f>'2 уровень'!V1304</f>
        <v>0</v>
      </c>
      <c r="T356" s="152">
        <f>'2 уровень'!W1304</f>
        <v>0</v>
      </c>
      <c r="U356" s="152">
        <f>'2 уровень'!X1304</f>
        <v>0</v>
      </c>
      <c r="V356" s="152">
        <f>'2 уровень'!Y1304</f>
        <v>0</v>
      </c>
      <c r="W356" s="152">
        <f>'2 уровень'!Z1304</f>
        <v>0</v>
      </c>
      <c r="X356" s="1111">
        <f>'2 уровень'!AA1304</f>
        <v>0</v>
      </c>
      <c r="Y356" s="152">
        <f>'2 уровень'!AB1304</f>
        <v>0</v>
      </c>
      <c r="Z356" s="152">
        <f>'2 уровень'!AC1304</f>
        <v>0</v>
      </c>
      <c r="AA356" s="152">
        <f>'2 уровень'!AD1304</f>
        <v>0</v>
      </c>
      <c r="AB356" s="152">
        <f>'2 уровень'!AE1304</f>
        <v>0</v>
      </c>
      <c r="AC356" s="632">
        <f>'2 уровень'!AF1304</f>
        <v>0</v>
      </c>
      <c r="AD356" s="152"/>
      <c r="AE356" s="152"/>
      <c r="AF356" s="1353">
        <f>'2 уровень'!AG1301</f>
        <v>0</v>
      </c>
      <c r="AG356" s="1360">
        <f>'2 уровень'!AH1301</f>
        <v>0</v>
      </c>
      <c r="AH356" s="385"/>
      <c r="AI356" s="385"/>
      <c r="AJ356" s="1243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</row>
    <row r="357" spans="1:201" ht="29.25" x14ac:dyDescent="0.25">
      <c r="A357" s="19">
        <v>1</v>
      </c>
      <c r="B357" s="895" t="s">
        <v>347</v>
      </c>
      <c r="C357" s="29">
        <f>'2 уровень'!F1305</f>
        <v>0</v>
      </c>
      <c r="D357" s="29">
        <f>'2 уровень'!G1305</f>
        <v>0</v>
      </c>
      <c r="E357" s="29">
        <f>'2 уровень'!H1305</f>
        <v>0</v>
      </c>
      <c r="F357" s="144">
        <f>'2 уровень'!I1305</f>
        <v>0</v>
      </c>
      <c r="G357" s="158">
        <f>'2 уровень'!J1305</f>
        <v>0</v>
      </c>
      <c r="H357" s="158">
        <f>'2 уровень'!K1305</f>
        <v>0</v>
      </c>
      <c r="I357" s="153">
        <f>'2 уровень'!L1305</f>
        <v>0</v>
      </c>
      <c r="J357" s="153">
        <f>'2 уровень'!M1305</f>
        <v>0</v>
      </c>
      <c r="K357" s="153">
        <f>'2 уровень'!N1305</f>
        <v>0</v>
      </c>
      <c r="L357" s="153">
        <f>'2 уровень'!O1305</f>
        <v>0</v>
      </c>
      <c r="M357" s="153">
        <f>'2 уровень'!P1305</f>
        <v>0</v>
      </c>
      <c r="N357" s="153">
        <f>'2 уровень'!Q1305</f>
        <v>0</v>
      </c>
      <c r="O357" s="152">
        <f>'2 уровень'!R1305</f>
        <v>0</v>
      </c>
      <c r="P357" s="152">
        <f>'2 уровень'!S1305</f>
        <v>0</v>
      </c>
      <c r="Q357" s="152">
        <f>'2 уровень'!T1305</f>
        <v>0</v>
      </c>
      <c r="R357" s="152">
        <f>'2 уровень'!U1305</f>
        <v>0</v>
      </c>
      <c r="S357" s="152">
        <f>'2 уровень'!V1305</f>
        <v>0</v>
      </c>
      <c r="T357" s="152">
        <f>'2 уровень'!W1305</f>
        <v>0</v>
      </c>
      <c r="U357" s="152">
        <f>'2 уровень'!X1305</f>
        <v>0</v>
      </c>
      <c r="V357" s="152">
        <f>'2 уровень'!Y1305</f>
        <v>0</v>
      </c>
      <c r="W357" s="152">
        <f>'2 уровень'!Z1305</f>
        <v>0</v>
      </c>
      <c r="X357" s="1111">
        <f>'2 уровень'!AA1305</f>
        <v>0</v>
      </c>
      <c r="Y357" s="152">
        <f>'2 уровень'!AB1305</f>
        <v>0</v>
      </c>
      <c r="Z357" s="152">
        <f>'2 уровень'!AC1305</f>
        <v>0</v>
      </c>
      <c r="AA357" s="152">
        <f>'2 уровень'!AD1305</f>
        <v>0</v>
      </c>
      <c r="AB357" s="152">
        <f>'2 уровень'!AE1305</f>
        <v>0</v>
      </c>
      <c r="AC357" s="632">
        <f>'2 уровень'!AF1305</f>
        <v>0</v>
      </c>
      <c r="AD357" s="152"/>
      <c r="AE357" s="152"/>
      <c r="AF357" s="1353">
        <f>'2 уровень'!AG1302</f>
        <v>0</v>
      </c>
      <c r="AG357" s="1360">
        <f>'2 уровень'!AH1302</f>
        <v>0</v>
      </c>
      <c r="AH357" s="385"/>
      <c r="AI357" s="385"/>
      <c r="AJ357" s="1243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</row>
    <row r="358" spans="1:201" ht="30" x14ac:dyDescent="0.25">
      <c r="A358" s="19">
        <v>1</v>
      </c>
      <c r="B358" s="897" t="s">
        <v>348</v>
      </c>
      <c r="C358" s="21">
        <f>'2 уровень'!F1306</f>
        <v>300</v>
      </c>
      <c r="D358" s="21">
        <f>'2 уровень'!G1306</f>
        <v>175</v>
      </c>
      <c r="E358" s="21">
        <f>'2 уровень'!H1306</f>
        <v>127.72500000000001</v>
      </c>
      <c r="F358" s="142">
        <f>'2 уровень'!I1306</f>
        <v>0</v>
      </c>
      <c r="G358" s="158">
        <f>'2 уровень'!J1306</f>
        <v>0</v>
      </c>
      <c r="H358" s="158">
        <f>'2 уровень'!K1306</f>
        <v>0</v>
      </c>
      <c r="I358" s="153">
        <f>'2 уровень'!L1306</f>
        <v>0</v>
      </c>
      <c r="J358" s="153">
        <f>'2 уровень'!M1306</f>
        <v>0</v>
      </c>
      <c r="K358" s="153">
        <f>'2 уровень'!N1306</f>
        <v>0</v>
      </c>
      <c r="L358" s="153">
        <f>'2 уровень'!O1306</f>
        <v>0</v>
      </c>
      <c r="M358" s="153">
        <f>'2 уровень'!P1306</f>
        <v>0</v>
      </c>
      <c r="N358" s="153">
        <f>'2 уровень'!Q1306</f>
        <v>0</v>
      </c>
      <c r="O358" s="152">
        <f>'2 уровень'!R1306</f>
        <v>0</v>
      </c>
      <c r="P358" s="152">
        <f>'2 уровень'!S1306</f>
        <v>0</v>
      </c>
      <c r="Q358" s="152">
        <f>'2 уровень'!T1306</f>
        <v>0</v>
      </c>
      <c r="R358" s="152">
        <f>'2 уровень'!U1306</f>
        <v>0</v>
      </c>
      <c r="S358" s="152">
        <f>'2 уровень'!V1306</f>
        <v>0</v>
      </c>
      <c r="T358" s="152">
        <f>'2 уровень'!W1306</f>
        <v>0</v>
      </c>
      <c r="U358" s="152">
        <f>'2 уровень'!X1306</f>
        <v>0</v>
      </c>
      <c r="V358" s="152">
        <f>'2 уровень'!Y1306</f>
        <v>0</v>
      </c>
      <c r="W358" s="152">
        <f>'2 уровень'!Z1306</f>
        <v>0</v>
      </c>
      <c r="X358" s="1111">
        <f>'2 уровень'!AA1306</f>
        <v>0</v>
      </c>
      <c r="Y358" s="152">
        <f>'2 уровень'!AB1306</f>
        <v>0</v>
      </c>
      <c r="Z358" s="152">
        <f>'2 уровень'!AC1306</f>
        <v>0</v>
      </c>
      <c r="AA358" s="152">
        <f>'2 уровень'!AD1306</f>
        <v>0</v>
      </c>
      <c r="AB358" s="152">
        <f>'2 уровень'!AE1306</f>
        <v>0</v>
      </c>
      <c r="AC358" s="632">
        <f>'2 уровень'!AF1306</f>
        <v>0</v>
      </c>
      <c r="AD358" s="152"/>
      <c r="AE358" s="152"/>
      <c r="AF358" s="1349">
        <f>'2 уровень'!AG1303</f>
        <v>0</v>
      </c>
      <c r="AG358" s="1360">
        <f>'2 уровень'!AH1303</f>
        <v>0</v>
      </c>
      <c r="AH358" s="385"/>
      <c r="AI358" s="385"/>
      <c r="AJ358" s="1243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</row>
    <row r="359" spans="1:201" x14ac:dyDescent="0.25">
      <c r="A359" s="19">
        <v>1</v>
      </c>
      <c r="B359" s="895" t="s">
        <v>349</v>
      </c>
      <c r="C359" s="29">
        <f>'2 уровень'!F1307</f>
        <v>200</v>
      </c>
      <c r="D359" s="29">
        <f>'2 уровень'!G1307</f>
        <v>116.66666666666667</v>
      </c>
      <c r="E359" s="29">
        <f>'2 уровень'!H1307</f>
        <v>0</v>
      </c>
      <c r="F359" s="144">
        <f>'2 уровень'!I1307</f>
        <v>0</v>
      </c>
      <c r="G359" s="158">
        <f>'2 уровень'!J1307</f>
        <v>0</v>
      </c>
      <c r="H359" s="158">
        <f>'2 уровень'!K1307</f>
        <v>0</v>
      </c>
      <c r="I359" s="153">
        <f>'2 уровень'!L1307</f>
        <v>0</v>
      </c>
      <c r="J359" s="153">
        <f>'2 уровень'!M1307</f>
        <v>0</v>
      </c>
      <c r="K359" s="153">
        <f>'2 уровень'!N1307</f>
        <v>0</v>
      </c>
      <c r="L359" s="153">
        <f>'2 уровень'!O1307</f>
        <v>0</v>
      </c>
      <c r="M359" s="153">
        <f>'2 уровень'!P1307</f>
        <v>0</v>
      </c>
      <c r="N359" s="153">
        <f>'2 уровень'!Q1307</f>
        <v>0</v>
      </c>
      <c r="O359" s="152">
        <f>'2 уровень'!R1307</f>
        <v>0</v>
      </c>
      <c r="P359" s="152">
        <f>'2 уровень'!S1307</f>
        <v>0</v>
      </c>
      <c r="Q359" s="152">
        <f>'2 уровень'!T1307</f>
        <v>0</v>
      </c>
      <c r="R359" s="152">
        <f>'2 уровень'!U1307</f>
        <v>0</v>
      </c>
      <c r="S359" s="152">
        <f>'2 уровень'!V1307</f>
        <v>0</v>
      </c>
      <c r="T359" s="152">
        <f>'2 уровень'!W1307</f>
        <v>0</v>
      </c>
      <c r="U359" s="152">
        <f>'2 уровень'!X1307</f>
        <v>0</v>
      </c>
      <c r="V359" s="152">
        <f>'2 уровень'!Y1307</f>
        <v>0</v>
      </c>
      <c r="W359" s="152">
        <f>'2 уровень'!Z1307</f>
        <v>0</v>
      </c>
      <c r="X359" s="1111">
        <f>'2 уровень'!AA1307</f>
        <v>0</v>
      </c>
      <c r="Y359" s="152">
        <f>'2 уровень'!AB1307</f>
        <v>0</v>
      </c>
      <c r="Z359" s="152">
        <f>'2 уровень'!AC1307</f>
        <v>0</v>
      </c>
      <c r="AA359" s="152">
        <f>'2 уровень'!AD1307</f>
        <v>0</v>
      </c>
      <c r="AB359" s="152">
        <f>'2 уровень'!AE1307</f>
        <v>0</v>
      </c>
      <c r="AC359" s="632">
        <f>'2 уровень'!AF1307</f>
        <v>0</v>
      </c>
      <c r="AD359" s="152"/>
      <c r="AE359" s="152"/>
      <c r="AF359" s="1353">
        <f>'2 уровень'!AG1304</f>
        <v>0</v>
      </c>
      <c r="AG359" s="1360">
        <f>'2 уровень'!AH1304</f>
        <v>0</v>
      </c>
      <c r="AH359" s="385"/>
      <c r="AI359" s="385"/>
      <c r="AJ359" s="1243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</row>
    <row r="360" spans="1:201" ht="30" x14ac:dyDescent="0.25">
      <c r="A360" s="19">
        <v>1</v>
      </c>
      <c r="B360" s="898" t="s">
        <v>374</v>
      </c>
      <c r="C360" s="29">
        <f>'2 уровень'!F1308</f>
        <v>400</v>
      </c>
      <c r="D360" s="29">
        <f>'2 уровень'!G1308</f>
        <v>233.33333333333334</v>
      </c>
      <c r="E360" s="29">
        <f>'2 уровень'!H1308</f>
        <v>510.90000000000003</v>
      </c>
      <c r="F360" s="144">
        <f>'2 уровень'!I1308</f>
        <v>0</v>
      </c>
      <c r="G360" s="158">
        <f>'2 уровень'!J1308</f>
        <v>0</v>
      </c>
      <c r="H360" s="158">
        <f>'2 уровень'!K1308</f>
        <v>0</v>
      </c>
      <c r="I360" s="153">
        <f>'2 уровень'!L1308</f>
        <v>0</v>
      </c>
      <c r="J360" s="153">
        <f>'2 уровень'!M1308</f>
        <v>0</v>
      </c>
      <c r="K360" s="153">
        <f>'2 уровень'!N1308</f>
        <v>0</v>
      </c>
      <c r="L360" s="153">
        <f>'2 уровень'!O1308</f>
        <v>0</v>
      </c>
      <c r="M360" s="153">
        <f>'2 уровень'!P1308</f>
        <v>0</v>
      </c>
      <c r="N360" s="153">
        <f>'2 уровень'!Q1308</f>
        <v>0</v>
      </c>
      <c r="O360" s="152">
        <f>'2 уровень'!R1308</f>
        <v>0</v>
      </c>
      <c r="P360" s="152">
        <f>'2 уровень'!S1308</f>
        <v>0</v>
      </c>
      <c r="Q360" s="152">
        <f>'2 уровень'!T1308</f>
        <v>0</v>
      </c>
      <c r="R360" s="152">
        <f>'2 уровень'!U1308</f>
        <v>0</v>
      </c>
      <c r="S360" s="152">
        <f>'2 уровень'!V1308</f>
        <v>0</v>
      </c>
      <c r="T360" s="152">
        <f>'2 уровень'!W1308</f>
        <v>0</v>
      </c>
      <c r="U360" s="152">
        <f>'2 уровень'!X1308</f>
        <v>0</v>
      </c>
      <c r="V360" s="152">
        <f>'2 уровень'!Y1308</f>
        <v>0</v>
      </c>
      <c r="W360" s="152">
        <f>'2 уровень'!Z1308</f>
        <v>0</v>
      </c>
      <c r="X360" s="1111">
        <f>'2 уровень'!AA1308</f>
        <v>0</v>
      </c>
      <c r="Y360" s="152">
        <f>'2 уровень'!AB1308</f>
        <v>0</v>
      </c>
      <c r="Z360" s="152">
        <f>'2 уровень'!AC1308</f>
        <v>0</v>
      </c>
      <c r="AA360" s="152">
        <f>'2 уровень'!AD1308</f>
        <v>0</v>
      </c>
      <c r="AB360" s="152">
        <f>'2 уровень'!AE1308</f>
        <v>0</v>
      </c>
      <c r="AC360" s="632">
        <f>'2 уровень'!AF1308</f>
        <v>0</v>
      </c>
      <c r="AD360" s="152"/>
      <c r="AE360" s="152"/>
      <c r="AF360" s="1353">
        <f>'2 уровень'!AG1305</f>
        <v>0</v>
      </c>
      <c r="AG360" s="1360">
        <f>'2 уровень'!AH1305</f>
        <v>0</v>
      </c>
      <c r="AH360" s="385"/>
      <c r="AI360" s="385"/>
      <c r="AJ360" s="1243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</row>
    <row r="361" spans="1:201" ht="75" x14ac:dyDescent="0.25">
      <c r="A361" s="19">
        <v>1</v>
      </c>
      <c r="B361" s="897" t="s">
        <v>351</v>
      </c>
      <c r="C361" s="29">
        <f>'2 уровень'!F1309</f>
        <v>0</v>
      </c>
      <c r="D361" s="29">
        <f>'2 уровень'!G1309</f>
        <v>0</v>
      </c>
      <c r="E361" s="29">
        <f>'2 уровень'!H1309</f>
        <v>0</v>
      </c>
      <c r="F361" s="144">
        <f>'2 уровень'!I1309</f>
        <v>0</v>
      </c>
      <c r="G361" s="158">
        <f>'2 уровень'!J1309</f>
        <v>0</v>
      </c>
      <c r="H361" s="158">
        <f>'2 уровень'!K1309</f>
        <v>0</v>
      </c>
      <c r="I361" s="153">
        <f>'2 уровень'!L1309</f>
        <v>0</v>
      </c>
      <c r="J361" s="153">
        <f>'2 уровень'!M1309</f>
        <v>0</v>
      </c>
      <c r="K361" s="153">
        <f>'2 уровень'!N1309</f>
        <v>0</v>
      </c>
      <c r="L361" s="153">
        <f>'2 уровень'!O1309</f>
        <v>0</v>
      </c>
      <c r="M361" s="153">
        <f>'2 уровень'!P1309</f>
        <v>0</v>
      </c>
      <c r="N361" s="153">
        <f>'2 уровень'!Q1309</f>
        <v>0</v>
      </c>
      <c r="O361" s="152">
        <f>'2 уровень'!R1309</f>
        <v>0</v>
      </c>
      <c r="P361" s="152">
        <f>'2 уровень'!S1309</f>
        <v>0</v>
      </c>
      <c r="Q361" s="152">
        <f>'2 уровень'!T1309</f>
        <v>0</v>
      </c>
      <c r="R361" s="152">
        <f>'2 уровень'!U1309</f>
        <v>0</v>
      </c>
      <c r="S361" s="152">
        <f>'2 уровень'!V1309</f>
        <v>0</v>
      </c>
      <c r="T361" s="152">
        <f>'2 уровень'!W1309</f>
        <v>0</v>
      </c>
      <c r="U361" s="152">
        <f>'2 уровень'!X1309</f>
        <v>0</v>
      </c>
      <c r="V361" s="152">
        <f>'2 уровень'!Y1309</f>
        <v>0</v>
      </c>
      <c r="W361" s="152">
        <f>'2 уровень'!Z1309</f>
        <v>0</v>
      </c>
      <c r="X361" s="1111">
        <f>'2 уровень'!AA1309</f>
        <v>0</v>
      </c>
      <c r="Y361" s="152">
        <f>'2 уровень'!AB1309</f>
        <v>0</v>
      </c>
      <c r="Z361" s="152">
        <f>'2 уровень'!AC1309</f>
        <v>0</v>
      </c>
      <c r="AA361" s="152">
        <f>'2 уровень'!AD1309</f>
        <v>0</v>
      </c>
      <c r="AB361" s="152">
        <f>'2 уровень'!AE1309</f>
        <v>0</v>
      </c>
      <c r="AC361" s="632">
        <f>'2 уровень'!AF1309</f>
        <v>0</v>
      </c>
      <c r="AD361" s="152"/>
      <c r="AE361" s="152"/>
      <c r="AF361" s="1353">
        <f>'2 уровень'!AG1306</f>
        <v>0</v>
      </c>
      <c r="AG361" s="1360">
        <f>'2 уровень'!AH1306</f>
        <v>0</v>
      </c>
      <c r="AH361" s="385"/>
      <c r="AI361" s="385"/>
      <c r="AJ361" s="1243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</row>
    <row r="362" spans="1:201" ht="45" x14ac:dyDescent="0.25">
      <c r="A362" s="19">
        <v>1</v>
      </c>
      <c r="B362" s="898" t="s">
        <v>352</v>
      </c>
      <c r="C362" s="29">
        <f>'2 уровень'!F1310</f>
        <v>0</v>
      </c>
      <c r="D362" s="29">
        <f>'2 уровень'!G1310</f>
        <v>0</v>
      </c>
      <c r="E362" s="29">
        <f>'2 уровень'!H1310</f>
        <v>0</v>
      </c>
      <c r="F362" s="144">
        <f>'2 уровень'!I1310</f>
        <v>0</v>
      </c>
      <c r="G362" s="158">
        <f>'2 уровень'!J1310</f>
        <v>0</v>
      </c>
      <c r="H362" s="158">
        <f>'2 уровень'!K1310</f>
        <v>0</v>
      </c>
      <c r="I362" s="153">
        <f>'2 уровень'!L1310</f>
        <v>0</v>
      </c>
      <c r="J362" s="153">
        <f>'2 уровень'!M1310</f>
        <v>0</v>
      </c>
      <c r="K362" s="153">
        <f>'2 уровень'!N1310</f>
        <v>0</v>
      </c>
      <c r="L362" s="153">
        <f>'2 уровень'!O1310</f>
        <v>0</v>
      </c>
      <c r="M362" s="153">
        <f>'2 уровень'!P1310</f>
        <v>0</v>
      </c>
      <c r="N362" s="153">
        <f>'2 уровень'!Q1310</f>
        <v>0</v>
      </c>
      <c r="O362" s="152">
        <f>'2 уровень'!R1310</f>
        <v>0</v>
      </c>
      <c r="P362" s="152">
        <f>'2 уровень'!S1310</f>
        <v>0</v>
      </c>
      <c r="Q362" s="152">
        <f>'2 уровень'!T1310</f>
        <v>0</v>
      </c>
      <c r="R362" s="152">
        <f>'2 уровень'!U1310</f>
        <v>0</v>
      </c>
      <c r="S362" s="152">
        <f>'2 уровень'!V1310</f>
        <v>0</v>
      </c>
      <c r="T362" s="152">
        <f>'2 уровень'!W1310</f>
        <v>0</v>
      </c>
      <c r="U362" s="152">
        <f>'2 уровень'!X1310</f>
        <v>0</v>
      </c>
      <c r="V362" s="152">
        <f>'2 уровень'!Y1310</f>
        <v>0</v>
      </c>
      <c r="W362" s="152">
        <f>'2 уровень'!Z1310</f>
        <v>0</v>
      </c>
      <c r="X362" s="1111">
        <f>'2 уровень'!AA1310</f>
        <v>0</v>
      </c>
      <c r="Y362" s="152">
        <f>'2 уровень'!AB1310</f>
        <v>0</v>
      </c>
      <c r="Z362" s="152">
        <f>'2 уровень'!AC1310</f>
        <v>0</v>
      </c>
      <c r="AA362" s="152">
        <f>'2 уровень'!AD1310</f>
        <v>0</v>
      </c>
      <c r="AB362" s="152">
        <f>'2 уровень'!AE1310</f>
        <v>0</v>
      </c>
      <c r="AC362" s="632">
        <f>'2 уровень'!AF1310</f>
        <v>0</v>
      </c>
      <c r="AD362" s="152"/>
      <c r="AE362" s="152"/>
      <c r="AF362" s="1353">
        <f>'2 уровень'!AG1307</f>
        <v>0</v>
      </c>
      <c r="AG362" s="1360">
        <f>'2 уровень'!AH1307</f>
        <v>0</v>
      </c>
      <c r="AH362" s="385"/>
      <c r="AI362" s="385"/>
      <c r="AJ362" s="1243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</row>
    <row r="363" spans="1:201" ht="105" x14ac:dyDescent="0.25">
      <c r="A363" s="19">
        <v>1</v>
      </c>
      <c r="B363" s="898" t="s">
        <v>533</v>
      </c>
      <c r="C363" s="29">
        <f>'2 уровень'!F1311</f>
        <v>580</v>
      </c>
      <c r="D363" s="29">
        <f>'2 уровень'!G1311</f>
        <v>338.33333333333337</v>
      </c>
      <c r="E363" s="29">
        <f>'2 уровень'!H1311</f>
        <v>620</v>
      </c>
      <c r="F363" s="144">
        <f>'2 уровень'!I1311</f>
        <v>183.25123152709358</v>
      </c>
      <c r="G363" s="158">
        <f>'2 уровень'!J1311</f>
        <v>0</v>
      </c>
      <c r="H363" s="158">
        <f>'2 уровень'!K1311</f>
        <v>0</v>
      </c>
      <c r="I363" s="153">
        <f>'2 уровень'!L1311</f>
        <v>0</v>
      </c>
      <c r="J363" s="153">
        <f>'2 уровень'!M1311</f>
        <v>0</v>
      </c>
      <c r="K363" s="153">
        <f>'2 уровень'!N1311</f>
        <v>0</v>
      </c>
      <c r="L363" s="153">
        <f>'2 уровень'!O1311</f>
        <v>0</v>
      </c>
      <c r="M363" s="153">
        <f>'2 уровень'!P1311</f>
        <v>0</v>
      </c>
      <c r="N363" s="153">
        <f>'2 уровень'!Q1311</f>
        <v>0</v>
      </c>
      <c r="O363" s="152">
        <f>'2 уровень'!R1311</f>
        <v>0</v>
      </c>
      <c r="P363" s="152">
        <f>'2 уровень'!S1311</f>
        <v>0</v>
      </c>
      <c r="Q363" s="152">
        <f>'2 уровень'!T1311</f>
        <v>0</v>
      </c>
      <c r="R363" s="152">
        <f>'2 уровень'!U1311</f>
        <v>0</v>
      </c>
      <c r="S363" s="152">
        <f>'2 уровень'!V1311</f>
        <v>0</v>
      </c>
      <c r="T363" s="152">
        <f>'2 уровень'!W1311</f>
        <v>0</v>
      </c>
      <c r="U363" s="152">
        <f>'2 уровень'!X1311</f>
        <v>0</v>
      </c>
      <c r="V363" s="152">
        <f>'2 уровень'!Y1311</f>
        <v>0</v>
      </c>
      <c r="W363" s="152">
        <f>'2 уровень'!Z1311</f>
        <v>0</v>
      </c>
      <c r="X363" s="1111">
        <f>'2 уровень'!AA1311</f>
        <v>0</v>
      </c>
      <c r="Y363" s="152">
        <f>'2 уровень'!AB1311</f>
        <v>0</v>
      </c>
      <c r="Z363" s="152">
        <f>'2 уровень'!AC1311</f>
        <v>0</v>
      </c>
      <c r="AA363" s="152">
        <f>'2 уровень'!AD1311</f>
        <v>0</v>
      </c>
      <c r="AB363" s="152">
        <f>'2 уровень'!AE1311</f>
        <v>0</v>
      </c>
      <c r="AC363" s="632">
        <f>'2 уровень'!AF1311</f>
        <v>0</v>
      </c>
      <c r="AD363" s="152"/>
      <c r="AE363" s="152"/>
      <c r="AF363" s="1353">
        <f>'2 уровень'!AG1308</f>
        <v>0</v>
      </c>
      <c r="AG363" s="1360">
        <f>'2 уровень'!AH1308</f>
        <v>0</v>
      </c>
      <c r="AH363" s="385"/>
      <c r="AI363" s="385"/>
      <c r="AJ363" s="1243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</row>
    <row r="364" spans="1:201" ht="30" x14ac:dyDescent="0.25">
      <c r="A364" s="19">
        <v>1</v>
      </c>
      <c r="B364" s="898" t="s">
        <v>510</v>
      </c>
      <c r="C364" s="29">
        <f>'2 уровень'!F1312</f>
        <v>1032</v>
      </c>
      <c r="D364" s="29">
        <f>'2 уровень'!G1312</f>
        <v>602</v>
      </c>
      <c r="E364" s="29">
        <f>'2 уровень'!H1312</f>
        <v>411</v>
      </c>
      <c r="F364" s="144">
        <f>'2 уровень'!I1312</f>
        <v>68.27242524916943</v>
      </c>
      <c r="G364" s="158">
        <f>'2 уровень'!J1312</f>
        <v>0</v>
      </c>
      <c r="H364" s="158">
        <f>'2 уровень'!K1312</f>
        <v>0</v>
      </c>
      <c r="I364" s="153">
        <f>'2 уровень'!L1312</f>
        <v>0</v>
      </c>
      <c r="J364" s="153">
        <f>'2 уровень'!M1312</f>
        <v>0</v>
      </c>
      <c r="K364" s="153">
        <f>'2 уровень'!N1312</f>
        <v>0</v>
      </c>
      <c r="L364" s="153">
        <f>'2 уровень'!O1312</f>
        <v>0</v>
      </c>
      <c r="M364" s="153">
        <f>'2 уровень'!P1312</f>
        <v>0</v>
      </c>
      <c r="N364" s="153">
        <f>'2 уровень'!Q1312</f>
        <v>0</v>
      </c>
      <c r="O364" s="152">
        <f>'2 уровень'!R1312</f>
        <v>2139.33527</v>
      </c>
      <c r="P364" s="152">
        <f>'2 уровень'!S1312</f>
        <v>2139.33527</v>
      </c>
      <c r="Q364" s="152">
        <f>'2 уровень'!T1312</f>
        <v>2139.33527</v>
      </c>
      <c r="R364" s="152">
        <f>'2 уровень'!U1312</f>
        <v>2139.33527</v>
      </c>
      <c r="S364" s="152">
        <f>'2 уровень'!V1312</f>
        <v>2139.33527</v>
      </c>
      <c r="T364" s="152">
        <f>'2 уровень'!W1312</f>
        <v>2139.33527</v>
      </c>
      <c r="U364" s="152">
        <f>'2 уровень'!X1312</f>
        <v>2139.33527</v>
      </c>
      <c r="V364" s="152">
        <f>'2 уровень'!Y1312</f>
        <v>1247.9455741666666</v>
      </c>
      <c r="W364" s="152">
        <f>'2 уровень'!Z1312</f>
        <v>697.42912000000001</v>
      </c>
      <c r="X364" s="1111">
        <f>'2 уровень'!AA1312</f>
        <v>0</v>
      </c>
      <c r="Y364" s="152">
        <f>'2 уровень'!AB1312</f>
        <v>0</v>
      </c>
      <c r="Z364" s="152">
        <f>'2 уровень'!AC1312</f>
        <v>-550.51645416666656</v>
      </c>
      <c r="AA364" s="152">
        <f>'2 уровень'!AD1312</f>
        <v>0</v>
      </c>
      <c r="AB364" s="152">
        <f>'2 уровень'!AE1312</f>
        <v>-1.07545</v>
      </c>
      <c r="AC364" s="632">
        <f>'2 уровень'!AF1312</f>
        <v>696.35367000000008</v>
      </c>
      <c r="AD364" s="152"/>
      <c r="AE364" s="152"/>
      <c r="AF364" s="1353">
        <f>'2 уровень'!AG1309</f>
        <v>0</v>
      </c>
      <c r="AG364" s="1360">
        <f>'2 уровень'!AH1309</f>
        <v>0</v>
      </c>
      <c r="AH364" s="385"/>
      <c r="AI364" s="385"/>
      <c r="AJ364" s="1243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</row>
    <row r="365" spans="1:201" x14ac:dyDescent="0.25">
      <c r="A365" s="19">
        <v>1</v>
      </c>
      <c r="B365" s="898" t="s">
        <v>511</v>
      </c>
      <c r="C365" s="29">
        <f>'2 уровень'!F1313</f>
        <v>1032</v>
      </c>
      <c r="D365" s="29">
        <f>'2 уровень'!G1313</f>
        <v>602</v>
      </c>
      <c r="E365" s="29">
        <f>'2 уровень'!H1313</f>
        <v>411</v>
      </c>
      <c r="F365" s="144">
        <f>'2 уровень'!I1313</f>
        <v>68.27242524916943</v>
      </c>
      <c r="G365" s="158">
        <f>'2 уровень'!J1313</f>
        <v>0</v>
      </c>
      <c r="H365" s="158">
        <f>'2 уровень'!K1313</f>
        <v>0</v>
      </c>
      <c r="I365" s="153">
        <f>'2 уровень'!L1313</f>
        <v>0</v>
      </c>
      <c r="J365" s="153">
        <f>'2 уровень'!M1313</f>
        <v>0</v>
      </c>
      <c r="K365" s="153">
        <f>'2 уровень'!N1313</f>
        <v>0</v>
      </c>
      <c r="L365" s="153">
        <f>'2 уровень'!O1313</f>
        <v>0</v>
      </c>
      <c r="M365" s="153">
        <f>'2 уровень'!P1313</f>
        <v>0</v>
      </c>
      <c r="N365" s="153">
        <f>'2 уровень'!Q1313</f>
        <v>0</v>
      </c>
      <c r="O365" s="152">
        <f>'2 уровень'!R1313</f>
        <v>0</v>
      </c>
      <c r="P365" s="152">
        <f>'2 уровень'!S1313</f>
        <v>0</v>
      </c>
      <c r="Q365" s="152">
        <f>'2 уровень'!T1313</f>
        <v>0</v>
      </c>
      <c r="R365" s="152">
        <f>'2 уровень'!U1313</f>
        <v>0</v>
      </c>
      <c r="S365" s="152">
        <f>'2 уровень'!V1313</f>
        <v>0</v>
      </c>
      <c r="T365" s="152">
        <f>'2 уровень'!W1313</f>
        <v>0</v>
      </c>
      <c r="U365" s="152">
        <f>'2 уровень'!X1313</f>
        <v>0</v>
      </c>
      <c r="V365" s="152">
        <f>'2 уровень'!Y1313</f>
        <v>0</v>
      </c>
      <c r="W365" s="152">
        <f>'2 уровень'!Z1313</f>
        <v>0</v>
      </c>
      <c r="X365" s="1111">
        <f>'2 уровень'!AA1313</f>
        <v>0</v>
      </c>
      <c r="Y365" s="152">
        <f>'2 уровень'!AB1313</f>
        <v>0</v>
      </c>
      <c r="Z365" s="152">
        <f>'2 уровень'!AC1313</f>
        <v>0</v>
      </c>
      <c r="AA365" s="152">
        <f>'2 уровень'!AD1313</f>
        <v>0</v>
      </c>
      <c r="AB365" s="152">
        <f>'2 уровень'!AE1313</f>
        <v>0</v>
      </c>
      <c r="AC365" s="632">
        <f>'2 уровень'!AF1313</f>
        <v>0</v>
      </c>
      <c r="AD365" s="152"/>
      <c r="AE365" s="152"/>
      <c r="AF365" s="1353">
        <f>'2 уровень'!AG1310</f>
        <v>0</v>
      </c>
      <c r="AG365" s="1360">
        <f>'2 уровень'!AH1310</f>
        <v>0</v>
      </c>
      <c r="AH365" s="385"/>
      <c r="AI365" s="385"/>
      <c r="AJ365" s="1243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</row>
    <row r="366" spans="1:201" ht="30" x14ac:dyDescent="0.25">
      <c r="B366" s="898" t="s">
        <v>512</v>
      </c>
      <c r="C366" s="29">
        <f>'2 уровень'!F1314</f>
        <v>0</v>
      </c>
      <c r="D366" s="29">
        <f>'2 уровень'!G1314</f>
        <v>0</v>
      </c>
      <c r="E366" s="29">
        <f>'2 уровень'!H1314</f>
        <v>1</v>
      </c>
      <c r="F366" s="144">
        <f>'2 уровень'!I1314</f>
        <v>0</v>
      </c>
      <c r="G366" s="158">
        <f>'2 уровень'!J1314</f>
        <v>0</v>
      </c>
      <c r="H366" s="158">
        <f>'2 уровень'!K1314</f>
        <v>0</v>
      </c>
      <c r="I366" s="153">
        <f>'2 уровень'!L1314</f>
        <v>0</v>
      </c>
      <c r="J366" s="153">
        <f>'2 уровень'!M1314</f>
        <v>0</v>
      </c>
      <c r="K366" s="153">
        <f>'2 уровень'!N1314</f>
        <v>0</v>
      </c>
      <c r="L366" s="153">
        <f>'2 уровень'!O1314</f>
        <v>0</v>
      </c>
      <c r="M366" s="153">
        <f>'2 уровень'!P1314</f>
        <v>0</v>
      </c>
      <c r="N366" s="153">
        <f>'2 уровень'!Q1314</f>
        <v>0</v>
      </c>
      <c r="O366" s="152">
        <f>'2 уровень'!R1314</f>
        <v>0</v>
      </c>
      <c r="P366" s="152">
        <f>'2 уровень'!S1314</f>
        <v>0</v>
      </c>
      <c r="Q366" s="152">
        <f>'2 уровень'!T1314</f>
        <v>0</v>
      </c>
      <c r="R366" s="152">
        <f>'2 уровень'!U1314</f>
        <v>0</v>
      </c>
      <c r="S366" s="152">
        <f>'2 уровень'!V1314</f>
        <v>0</v>
      </c>
      <c r="T366" s="152">
        <f>'2 уровень'!W1314</f>
        <v>0</v>
      </c>
      <c r="U366" s="152">
        <f>'2 уровень'!X1314</f>
        <v>0</v>
      </c>
      <c r="V366" s="152">
        <f>'2 уровень'!Y1314</f>
        <v>0</v>
      </c>
      <c r="W366" s="152">
        <f>'2 уровень'!Z1314</f>
        <v>0</v>
      </c>
      <c r="X366" s="1111">
        <f>'2 уровень'!AA1314</f>
        <v>0</v>
      </c>
      <c r="Y366" s="152">
        <f>'2 уровень'!AB1314</f>
        <v>0</v>
      </c>
      <c r="Z366" s="152">
        <f>'2 уровень'!AC1314</f>
        <v>0</v>
      </c>
      <c r="AA366" s="152">
        <f>'2 уровень'!AD1314</f>
        <v>0</v>
      </c>
      <c r="AB366" s="152">
        <f>'2 уровень'!AE1314</f>
        <v>0</v>
      </c>
      <c r="AC366" s="632">
        <f>'2 уровень'!AF1314</f>
        <v>0</v>
      </c>
      <c r="AD366" s="152"/>
      <c r="AE366" s="152"/>
      <c r="AF366" s="1353"/>
      <c r="AG366" s="1360"/>
      <c r="AH366" s="385"/>
      <c r="AI366" s="385"/>
      <c r="AJ366" s="1243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</row>
    <row r="367" spans="1:201" ht="29.25" x14ac:dyDescent="0.25">
      <c r="B367" s="895" t="s">
        <v>360</v>
      </c>
      <c r="C367" s="29">
        <f>'2 уровень'!F1315</f>
        <v>5371.0638297872338</v>
      </c>
      <c r="D367" s="29">
        <f>'2 уровень'!G1315</f>
        <v>3126.1761229314416</v>
      </c>
      <c r="E367" s="29">
        <f>'2 уровень'!H1315</f>
        <v>3131.4968085106379</v>
      </c>
      <c r="F367" s="144">
        <f>'2 уровень'!I1315</f>
        <v>100.17019788297171</v>
      </c>
      <c r="G367" s="158">
        <f>'2 уровень'!J1315</f>
        <v>0</v>
      </c>
      <c r="H367" s="158">
        <f>'2 уровень'!K1315</f>
        <v>0</v>
      </c>
      <c r="I367" s="153">
        <f>'2 уровень'!L1315</f>
        <v>0</v>
      </c>
      <c r="J367" s="153">
        <f>'2 уровень'!M1315</f>
        <v>0</v>
      </c>
      <c r="K367" s="153">
        <f>'2 уровень'!N1315</f>
        <v>0</v>
      </c>
      <c r="L367" s="153">
        <f>'2 уровень'!O1315</f>
        <v>0</v>
      </c>
      <c r="M367" s="153">
        <f>'2 уровень'!P1315</f>
        <v>0</v>
      </c>
      <c r="N367" s="153">
        <f>'2 уровень'!Q1315</f>
        <v>0</v>
      </c>
      <c r="O367" s="29">
        <f>'2 уровень'!R1315</f>
        <v>0</v>
      </c>
      <c r="P367" s="29">
        <f>'2 уровень'!S1315</f>
        <v>0</v>
      </c>
      <c r="Q367" s="29">
        <f>'2 уровень'!T1315</f>
        <v>0</v>
      </c>
      <c r="R367" s="29">
        <f>'2 уровень'!U1315</f>
        <v>0</v>
      </c>
      <c r="S367" s="29">
        <f>'2 уровень'!V1315</f>
        <v>0</v>
      </c>
      <c r="T367" s="29">
        <f>'2 уровень'!W1315</f>
        <v>0</v>
      </c>
      <c r="U367" s="29">
        <f>'2 уровень'!X1315</f>
        <v>0</v>
      </c>
      <c r="V367" s="29">
        <f>'2 уровень'!Y1315</f>
        <v>0</v>
      </c>
      <c r="W367" s="29">
        <f>'2 уровень'!Z1315</f>
        <v>0</v>
      </c>
      <c r="X367" s="29">
        <f>'2 уровень'!AA1315</f>
        <v>0</v>
      </c>
      <c r="Y367" s="29">
        <f>'2 уровень'!AB1315</f>
        <v>0</v>
      </c>
      <c r="Z367" s="29">
        <f>'2 уровень'!AC1315</f>
        <v>0</v>
      </c>
      <c r="AA367" s="29">
        <f>'2 уровень'!AD1315</f>
        <v>0</v>
      </c>
      <c r="AB367" s="29">
        <f>'2 уровень'!AE1315</f>
        <v>0</v>
      </c>
      <c r="AC367" s="29">
        <f>'2 уровень'!AF1315</f>
        <v>0</v>
      </c>
      <c r="AD367" s="152"/>
      <c r="AE367" s="152"/>
      <c r="AF367" s="1353"/>
      <c r="AG367" s="1360"/>
      <c r="AH367" s="385"/>
      <c r="AI367" s="385"/>
      <c r="AJ367" s="1243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</row>
    <row r="368" spans="1:201" x14ac:dyDescent="0.25">
      <c r="B368" s="898" t="s">
        <v>375</v>
      </c>
      <c r="C368" s="29">
        <f>'2 уровень'!F1316</f>
        <v>100</v>
      </c>
      <c r="D368" s="29">
        <f>'2 уровень'!G1316</f>
        <v>58.333333333333336</v>
      </c>
      <c r="E368" s="29">
        <f>'2 уровень'!H1316</f>
        <v>1</v>
      </c>
      <c r="F368" s="144">
        <f>'2 уровень'!I1316</f>
        <v>1.7142857142857144</v>
      </c>
      <c r="G368" s="158">
        <f>'2 уровень'!J1316</f>
        <v>0</v>
      </c>
      <c r="H368" s="158">
        <f>'2 уровень'!K1316</f>
        <v>0</v>
      </c>
      <c r="I368" s="153">
        <f>'2 уровень'!L1316</f>
        <v>0</v>
      </c>
      <c r="J368" s="153">
        <f>'2 уровень'!M1316</f>
        <v>0</v>
      </c>
      <c r="K368" s="153">
        <f>'2 уровень'!N1316</f>
        <v>0</v>
      </c>
      <c r="L368" s="153">
        <f>'2 уровень'!O1316</f>
        <v>0</v>
      </c>
      <c r="M368" s="153">
        <f>'2 уровень'!P1316</f>
        <v>0</v>
      </c>
      <c r="N368" s="153">
        <f>'2 уровень'!Q1316</f>
        <v>0</v>
      </c>
      <c r="O368" s="152">
        <f>'2 уровень'!R1316</f>
        <v>0</v>
      </c>
      <c r="P368" s="152">
        <f>'2 уровень'!S1316</f>
        <v>0</v>
      </c>
      <c r="Q368" s="152">
        <f>'2 уровень'!T1316</f>
        <v>0</v>
      </c>
      <c r="R368" s="152">
        <f>'2 уровень'!U1316</f>
        <v>0</v>
      </c>
      <c r="S368" s="152">
        <f>'2 уровень'!V1316</f>
        <v>0</v>
      </c>
      <c r="T368" s="152">
        <f>'2 уровень'!W1316</f>
        <v>0</v>
      </c>
      <c r="U368" s="152">
        <f>'2 уровень'!X1316</f>
        <v>0</v>
      </c>
      <c r="V368" s="152">
        <f>'2 уровень'!Y1316</f>
        <v>0</v>
      </c>
      <c r="W368" s="152">
        <f>'2 уровень'!Z1316</f>
        <v>0</v>
      </c>
      <c r="X368" s="1111">
        <f>'2 уровень'!AA1316</f>
        <v>0</v>
      </c>
      <c r="Y368" s="152">
        <f>'2 уровень'!AB1316</f>
        <v>0</v>
      </c>
      <c r="Z368" s="152">
        <f>'2 уровень'!AC1316</f>
        <v>0</v>
      </c>
      <c r="AA368" s="152">
        <f>'2 уровень'!AD1316</f>
        <v>0</v>
      </c>
      <c r="AB368" s="152">
        <f>'2 уровень'!AE1316</f>
        <v>0</v>
      </c>
      <c r="AC368" s="632">
        <f>'2 уровень'!AF1316</f>
        <v>0</v>
      </c>
      <c r="AD368" s="152"/>
      <c r="AE368" s="152"/>
      <c r="AF368" s="1353"/>
      <c r="AG368" s="1360"/>
      <c r="AH368" s="385"/>
      <c r="AI368" s="385"/>
      <c r="AJ368" s="1243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</row>
    <row r="369" spans="1:201" ht="29.25" x14ac:dyDescent="0.25">
      <c r="B369" s="895" t="s">
        <v>376</v>
      </c>
      <c r="C369" s="29">
        <f>'2 уровень'!F1317</f>
        <v>5221.0638297872338</v>
      </c>
      <c r="D369" s="29">
        <f>'2 уровень'!G1317</f>
        <v>3045.6205673758859</v>
      </c>
      <c r="E369" s="29">
        <f>'2 уровень'!H1317</f>
        <v>3128.4968085106379</v>
      </c>
      <c r="F369" s="144">
        <f>'2 уровень'!I1317</f>
        <v>102.72116106722244</v>
      </c>
      <c r="G369" s="158">
        <f>'2 уровень'!J1317</f>
        <v>0</v>
      </c>
      <c r="H369" s="158">
        <f>'2 уровень'!K1317</f>
        <v>0</v>
      </c>
      <c r="I369" s="153">
        <f>'2 уровень'!L1317</f>
        <v>0</v>
      </c>
      <c r="J369" s="153">
        <f>'2 уровень'!M1317</f>
        <v>0</v>
      </c>
      <c r="K369" s="153">
        <f>'2 уровень'!N1317</f>
        <v>0</v>
      </c>
      <c r="L369" s="153">
        <f>'2 уровень'!O1317</f>
        <v>0</v>
      </c>
      <c r="M369" s="153">
        <f>'2 уровень'!P1317</f>
        <v>0</v>
      </c>
      <c r="N369" s="153">
        <f>'2 уровень'!Q1317</f>
        <v>0</v>
      </c>
      <c r="O369" s="152">
        <f>'2 уровень'!R1317</f>
        <v>0</v>
      </c>
      <c r="P369" s="152">
        <f>'2 уровень'!S1317</f>
        <v>0</v>
      </c>
      <c r="Q369" s="152">
        <f>'2 уровень'!T1317</f>
        <v>0</v>
      </c>
      <c r="R369" s="152">
        <f>'2 уровень'!U1317</f>
        <v>0</v>
      </c>
      <c r="S369" s="152">
        <f>'2 уровень'!V1317</f>
        <v>0</v>
      </c>
      <c r="T369" s="152">
        <f>'2 уровень'!W1317</f>
        <v>0</v>
      </c>
      <c r="U369" s="152">
        <f>'2 уровень'!X1317</f>
        <v>0</v>
      </c>
      <c r="V369" s="152">
        <f>'2 уровень'!Y1317</f>
        <v>0</v>
      </c>
      <c r="W369" s="152">
        <f>'2 уровень'!Z1317</f>
        <v>0</v>
      </c>
      <c r="X369" s="1111">
        <f>'2 уровень'!AA1317</f>
        <v>0</v>
      </c>
      <c r="Y369" s="152">
        <f>'2 уровень'!AB1317</f>
        <v>0</v>
      </c>
      <c r="Z369" s="152">
        <f>'2 уровень'!AC1317</f>
        <v>0</v>
      </c>
      <c r="AA369" s="152">
        <f>'2 уровень'!AD1317</f>
        <v>0</v>
      </c>
      <c r="AB369" s="152">
        <f>'2 уровень'!AE1317</f>
        <v>0</v>
      </c>
      <c r="AC369" s="632">
        <f>'2 уровень'!AF1317</f>
        <v>0</v>
      </c>
      <c r="AD369" s="152"/>
      <c r="AE369" s="152"/>
      <c r="AF369" s="1353"/>
      <c r="AG369" s="1360"/>
      <c r="AH369" s="385"/>
      <c r="AI369" s="385"/>
      <c r="AJ369" s="1243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</row>
    <row r="370" spans="1:201" x14ac:dyDescent="0.25">
      <c r="A370" s="19">
        <v>1</v>
      </c>
      <c r="B370" s="896" t="s">
        <v>377</v>
      </c>
      <c r="C370" s="29">
        <f>'2 уровень'!F1318</f>
        <v>49078</v>
      </c>
      <c r="D370" s="29">
        <f>'2 уровень'!G1318</f>
        <v>28628.833333333332</v>
      </c>
      <c r="E370" s="29">
        <f>'2 уровень'!H1318</f>
        <v>29407.870000000003</v>
      </c>
      <c r="F370" s="144">
        <f>'2 уровень'!I1318</f>
        <v>102.72116106722244</v>
      </c>
      <c r="G370" s="158">
        <f>'2 уровень'!J1318</f>
        <v>0</v>
      </c>
      <c r="H370" s="158">
        <f>'2 уровень'!K1318</f>
        <v>0</v>
      </c>
      <c r="I370" s="153">
        <f>'2 уровень'!L1318</f>
        <v>0</v>
      </c>
      <c r="J370" s="153">
        <f>'2 уровень'!M1318</f>
        <v>0</v>
      </c>
      <c r="K370" s="153">
        <f>'2 уровень'!N1318</f>
        <v>0</v>
      </c>
      <c r="L370" s="153">
        <f>'2 уровень'!O1318</f>
        <v>0</v>
      </c>
      <c r="M370" s="153">
        <f>'2 уровень'!P1318</f>
        <v>0</v>
      </c>
      <c r="N370" s="153">
        <f>'2 уровень'!Q1318</f>
        <v>0</v>
      </c>
      <c r="O370" s="152">
        <f>'2 уровень'!R1318</f>
        <v>0</v>
      </c>
      <c r="P370" s="152">
        <f>'2 уровень'!S1318</f>
        <v>0</v>
      </c>
      <c r="Q370" s="152">
        <f>'2 уровень'!T1318</f>
        <v>0</v>
      </c>
      <c r="R370" s="152">
        <f>'2 уровень'!U1318</f>
        <v>0</v>
      </c>
      <c r="S370" s="152">
        <f>'2 уровень'!V1318</f>
        <v>0</v>
      </c>
      <c r="T370" s="152">
        <f>'2 уровень'!W1318</f>
        <v>0</v>
      </c>
      <c r="U370" s="152">
        <f>'2 уровень'!X1318</f>
        <v>0</v>
      </c>
      <c r="V370" s="152">
        <f>'2 уровень'!Y1318</f>
        <v>0</v>
      </c>
      <c r="W370" s="152">
        <f>'2 уровень'!Z1318</f>
        <v>0</v>
      </c>
      <c r="X370" s="1111">
        <f>'2 уровень'!AA1318</f>
        <v>0</v>
      </c>
      <c r="Y370" s="152">
        <f>'2 уровень'!AB1318</f>
        <v>0</v>
      </c>
      <c r="Z370" s="152">
        <f>'2 уровень'!AC1318</f>
        <v>0</v>
      </c>
      <c r="AA370" s="152">
        <f>'2 уровень'!AD1318</f>
        <v>0</v>
      </c>
      <c r="AB370" s="152">
        <f>'2 уровень'!AE1318</f>
        <v>0</v>
      </c>
      <c r="AC370" s="632">
        <f>'2 уровень'!AF1318</f>
        <v>0</v>
      </c>
      <c r="AD370" s="152"/>
      <c r="AE370" s="152"/>
      <c r="AF370" s="1353">
        <f>'2 уровень'!AG1315</f>
        <v>0</v>
      </c>
      <c r="AG370" s="1360">
        <f>'2 уровень'!AH1315</f>
        <v>0</v>
      </c>
      <c r="AH370" s="385"/>
      <c r="AI370" s="385"/>
      <c r="AJ370" s="1243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</row>
    <row r="371" spans="1:201" ht="30" x14ac:dyDescent="0.25">
      <c r="B371" s="896" t="s">
        <v>565</v>
      </c>
      <c r="C371" s="29">
        <f>'2 уровень'!F1319</f>
        <v>50</v>
      </c>
      <c r="D371" s="29">
        <f>'2 уровень'!G1319</f>
        <v>22.222222222222221</v>
      </c>
      <c r="E371" s="29">
        <f>'2 уровень'!H1319</f>
        <v>2</v>
      </c>
      <c r="F371" s="144">
        <f>'2 уровень'!I1319</f>
        <v>9</v>
      </c>
      <c r="G371" s="158"/>
      <c r="H371" s="158"/>
      <c r="I371" s="153"/>
      <c r="J371" s="153"/>
      <c r="K371" s="153"/>
      <c r="L371" s="153"/>
      <c r="M371" s="153"/>
      <c r="N371" s="153"/>
      <c r="O371" s="152">
        <f>'2 уровень'!R1319</f>
        <v>0</v>
      </c>
      <c r="P371" s="152">
        <f>'2 уровень'!S1319</f>
        <v>0</v>
      </c>
      <c r="Q371" s="152">
        <f>'2 уровень'!T1319</f>
        <v>0</v>
      </c>
      <c r="R371" s="152">
        <f>'2 уровень'!U1319</f>
        <v>1545.8117999999999</v>
      </c>
      <c r="S371" s="152">
        <f>'2 уровень'!V1319</f>
        <v>1545.8117999999999</v>
      </c>
      <c r="T371" s="152">
        <f>'2 уровень'!W1319</f>
        <v>1545.8117999999999</v>
      </c>
      <c r="U371" s="152">
        <f>'2 уровень'!X1319</f>
        <v>1545.8117999999999</v>
      </c>
      <c r="V371" s="152">
        <f>'2 уровень'!Y1319</f>
        <v>687.02746666666667</v>
      </c>
      <c r="W371" s="152">
        <f>'2 уровень'!Z1319</f>
        <v>44.419879999999999</v>
      </c>
      <c r="X371" s="1111">
        <f>'2 уровень'!AA1319</f>
        <v>0</v>
      </c>
      <c r="Y371" s="152">
        <f>'2 уровень'!AB1319</f>
        <v>0</v>
      </c>
      <c r="Z371" s="152">
        <f>'2 уровень'!AC1319</f>
        <v>-642.60758666666663</v>
      </c>
      <c r="AA371" s="152">
        <f>'2 уровень'!AD1319</f>
        <v>0</v>
      </c>
      <c r="AB371" s="152">
        <f>'2 уровень'!AE1319</f>
        <v>0</v>
      </c>
      <c r="AC371" s="632">
        <f>'2 уровень'!AF1319</f>
        <v>44.419879999999999</v>
      </c>
      <c r="AD371" s="152"/>
      <c r="AE371" s="152"/>
      <c r="AF371" s="1353"/>
      <c r="AG371" s="1360"/>
      <c r="AH371" s="385"/>
      <c r="AI371" s="385"/>
      <c r="AJ371" s="1243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</row>
    <row r="372" spans="1:201" ht="29.25" x14ac:dyDescent="0.25">
      <c r="A372" s="19">
        <v>1</v>
      </c>
      <c r="B372" s="895" t="s">
        <v>353</v>
      </c>
      <c r="C372" s="29">
        <f>'2 уровень'!F1320</f>
        <v>6028</v>
      </c>
      <c r="D372" s="29">
        <f>'2 уровень'!G1320</f>
        <v>3516.3333333333335</v>
      </c>
      <c r="E372" s="29">
        <f>'2 уровень'!H1320</f>
        <v>2064</v>
      </c>
      <c r="F372" s="144">
        <f>'2 уровень'!I1320</f>
        <v>58.697506872689353</v>
      </c>
      <c r="G372" s="158">
        <f>'2 уровень'!J1320</f>
        <v>0</v>
      </c>
      <c r="H372" s="158">
        <f>'2 уровень'!K1320</f>
        <v>0</v>
      </c>
      <c r="I372" s="153">
        <f>'2 уровень'!L1320</f>
        <v>0</v>
      </c>
      <c r="J372" s="153">
        <f>'2 уровень'!M1320</f>
        <v>0</v>
      </c>
      <c r="K372" s="153">
        <f>'2 уровень'!N1320</f>
        <v>0</v>
      </c>
      <c r="L372" s="153">
        <f>'2 уровень'!O1320</f>
        <v>0</v>
      </c>
      <c r="M372" s="153">
        <f>'2 уровень'!P1320</f>
        <v>0</v>
      </c>
      <c r="N372" s="153">
        <f>'2 уровень'!Q1320</f>
        <v>0</v>
      </c>
      <c r="O372" s="152">
        <f>'2 уровень'!R1320</f>
        <v>0</v>
      </c>
      <c r="P372" s="152">
        <f>'2 уровень'!S1320</f>
        <v>0</v>
      </c>
      <c r="Q372" s="152">
        <f>'2 уровень'!T1320</f>
        <v>0</v>
      </c>
      <c r="R372" s="152">
        <f>'2 уровень'!U1320</f>
        <v>0</v>
      </c>
      <c r="S372" s="152">
        <f>'2 уровень'!V1320</f>
        <v>0</v>
      </c>
      <c r="T372" s="152">
        <f>'2 уровень'!W1320</f>
        <v>0</v>
      </c>
      <c r="U372" s="152">
        <f>'2 уровень'!X1320</f>
        <v>0</v>
      </c>
      <c r="V372" s="152">
        <f>'2 уровень'!Y1320</f>
        <v>0</v>
      </c>
      <c r="W372" s="152">
        <f>'2 уровень'!Z1320</f>
        <v>0</v>
      </c>
      <c r="X372" s="1111">
        <f>'2 уровень'!AA1320</f>
        <v>0</v>
      </c>
      <c r="Y372" s="152">
        <f>'2 уровень'!AB1320</f>
        <v>0</v>
      </c>
      <c r="Z372" s="152">
        <f>'2 уровень'!AC1320</f>
        <v>0</v>
      </c>
      <c r="AA372" s="152">
        <f>'2 уровень'!AD1320</f>
        <v>0</v>
      </c>
      <c r="AB372" s="152">
        <f>'2 уровень'!AE1320</f>
        <v>0</v>
      </c>
      <c r="AC372" s="632">
        <f>'2 уровень'!AF1320</f>
        <v>0</v>
      </c>
      <c r="AD372" s="152"/>
      <c r="AE372" s="152"/>
      <c r="AF372" s="1353">
        <f>'2 уровень'!AG1316</f>
        <v>0</v>
      </c>
      <c r="AG372" s="1360">
        <f>'2 уровень'!AH1316</f>
        <v>0</v>
      </c>
      <c r="AH372" s="385"/>
      <c r="AI372" s="385"/>
      <c r="AJ372" s="1243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</row>
    <row r="373" spans="1:201" ht="29.25" x14ac:dyDescent="0.25">
      <c r="A373" s="19">
        <v>1</v>
      </c>
      <c r="B373" s="895" t="s">
        <v>201</v>
      </c>
      <c r="C373" s="29">
        <f>'2 уровень'!F1321</f>
        <v>700</v>
      </c>
      <c r="D373" s="29">
        <f>'2 уровень'!G1321</f>
        <v>408.33333333333337</v>
      </c>
      <c r="E373" s="29">
        <f>'2 уровень'!H1321</f>
        <v>408</v>
      </c>
      <c r="F373" s="144">
        <f>'2 уровень'!I1321</f>
        <v>99.918367346938766</v>
      </c>
      <c r="G373" s="158">
        <f>'2 уровень'!J1321</f>
        <v>0</v>
      </c>
      <c r="H373" s="158">
        <f>'2 уровень'!K1321</f>
        <v>0</v>
      </c>
      <c r="I373" s="153">
        <f>'2 уровень'!L1321</f>
        <v>0</v>
      </c>
      <c r="J373" s="153">
        <f>'2 уровень'!M1321</f>
        <v>0</v>
      </c>
      <c r="K373" s="153">
        <f>'2 уровень'!N1321</f>
        <v>0</v>
      </c>
      <c r="L373" s="153">
        <f>'2 уровень'!O1321</f>
        <v>0</v>
      </c>
      <c r="M373" s="153">
        <f>'2 уровень'!P1321</f>
        <v>0</v>
      </c>
      <c r="N373" s="153">
        <f>'2 уровень'!Q1321</f>
        <v>0</v>
      </c>
      <c r="O373" s="152">
        <f>'2 уровень'!R1321</f>
        <v>0</v>
      </c>
      <c r="P373" s="152">
        <f>'2 уровень'!S1321</f>
        <v>0</v>
      </c>
      <c r="Q373" s="152">
        <f>'2 уровень'!T1321</f>
        <v>0</v>
      </c>
      <c r="R373" s="152">
        <f>'2 уровень'!U1321</f>
        <v>0</v>
      </c>
      <c r="S373" s="152">
        <f>'2 уровень'!V1321</f>
        <v>0</v>
      </c>
      <c r="T373" s="152">
        <f>'2 уровень'!W1321</f>
        <v>0</v>
      </c>
      <c r="U373" s="152">
        <f>'2 уровень'!X1321</f>
        <v>0</v>
      </c>
      <c r="V373" s="152">
        <f>'2 уровень'!Y1321</f>
        <v>0</v>
      </c>
      <c r="W373" s="152">
        <f>'2 уровень'!Z1321</f>
        <v>0</v>
      </c>
      <c r="X373" s="1111">
        <f>'2 уровень'!AA1321</f>
        <v>0</v>
      </c>
      <c r="Y373" s="152">
        <f>'2 уровень'!AB1321</f>
        <v>0</v>
      </c>
      <c r="Z373" s="152">
        <f>'2 уровень'!AC1321</f>
        <v>0</v>
      </c>
      <c r="AA373" s="152">
        <f>'2 уровень'!AD1321</f>
        <v>0</v>
      </c>
      <c r="AB373" s="152">
        <f>'2 уровень'!AE1321</f>
        <v>0</v>
      </c>
      <c r="AC373" s="632">
        <f>'2 уровень'!AF1321</f>
        <v>0</v>
      </c>
      <c r="AD373" s="152"/>
      <c r="AE373" s="152"/>
      <c r="AF373" s="1353">
        <f>'2 уровень'!AG1317</f>
        <v>0</v>
      </c>
      <c r="AG373" s="1360">
        <f>'2 уровень'!AH1317</f>
        <v>0</v>
      </c>
      <c r="AH373" s="385"/>
      <c r="AI373" s="385"/>
      <c r="AJ373" s="1243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</row>
    <row r="374" spans="1:201" ht="75" x14ac:dyDescent="0.25">
      <c r="A374" s="19">
        <v>1</v>
      </c>
      <c r="B374" s="898" t="s">
        <v>361</v>
      </c>
      <c r="C374" s="29">
        <f>'2 уровень'!F1322</f>
        <v>470</v>
      </c>
      <c r="D374" s="29">
        <f>'2 уровень'!G1322</f>
        <v>274.16666666666663</v>
      </c>
      <c r="E374" s="29">
        <f>'2 уровень'!H1322</f>
        <v>458</v>
      </c>
      <c r="F374" s="144">
        <f>'2 уровень'!I1322</f>
        <v>167.05167173252283</v>
      </c>
      <c r="G374" s="158">
        <f>'2 уровень'!J1322</f>
        <v>0</v>
      </c>
      <c r="H374" s="158">
        <f>'2 уровень'!K1322</f>
        <v>0</v>
      </c>
      <c r="I374" s="153">
        <f>'2 уровень'!L1322</f>
        <v>0</v>
      </c>
      <c r="J374" s="153">
        <f>'2 уровень'!M1322</f>
        <v>0</v>
      </c>
      <c r="K374" s="153">
        <f>'2 уровень'!N1322</f>
        <v>0</v>
      </c>
      <c r="L374" s="153">
        <f>'2 уровень'!O1322</f>
        <v>0</v>
      </c>
      <c r="M374" s="153">
        <f>'2 уровень'!P1322</f>
        <v>0</v>
      </c>
      <c r="N374" s="153">
        <f>'2 уровень'!Q1322</f>
        <v>0</v>
      </c>
      <c r="O374" s="152">
        <f>'2 уровень'!R1322</f>
        <v>0</v>
      </c>
      <c r="P374" s="152">
        <f>'2 уровень'!S1322</f>
        <v>0</v>
      </c>
      <c r="Q374" s="152">
        <f>'2 уровень'!T1322</f>
        <v>0</v>
      </c>
      <c r="R374" s="152">
        <f>'2 уровень'!U1322</f>
        <v>0</v>
      </c>
      <c r="S374" s="152">
        <f>'2 уровень'!V1322</f>
        <v>0</v>
      </c>
      <c r="T374" s="152">
        <f>'2 уровень'!W1322</f>
        <v>0</v>
      </c>
      <c r="U374" s="152">
        <f>'2 уровень'!X1322</f>
        <v>0</v>
      </c>
      <c r="V374" s="152">
        <f>'2 уровень'!Y1322</f>
        <v>0</v>
      </c>
      <c r="W374" s="152">
        <f>'2 уровень'!Z1322</f>
        <v>0</v>
      </c>
      <c r="X374" s="1111">
        <f>'2 уровень'!AA1322</f>
        <v>0</v>
      </c>
      <c r="Y374" s="152">
        <f>'2 уровень'!AB1322</f>
        <v>0</v>
      </c>
      <c r="Z374" s="152">
        <f>'2 уровень'!AC1322</f>
        <v>0</v>
      </c>
      <c r="AA374" s="152">
        <f>'2 уровень'!AD1322</f>
        <v>0</v>
      </c>
      <c r="AB374" s="152">
        <f>'2 уровень'!AE1322</f>
        <v>0</v>
      </c>
      <c r="AC374" s="632">
        <f>'2 уровень'!AF1322</f>
        <v>0</v>
      </c>
      <c r="AD374" s="152"/>
      <c r="AE374" s="152"/>
      <c r="AF374" s="1353">
        <f>'2 уровень'!AG1318</f>
        <v>0</v>
      </c>
      <c r="AG374" s="1360">
        <f>'2 уровень'!AH1318</f>
        <v>0</v>
      </c>
      <c r="AH374" s="385"/>
      <c r="AI374" s="385"/>
      <c r="AJ374" s="1243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</row>
    <row r="375" spans="1:201" x14ac:dyDescent="0.25">
      <c r="A375" s="19">
        <v>1</v>
      </c>
      <c r="B375" s="901" t="s">
        <v>234</v>
      </c>
      <c r="C375" s="29">
        <f>'2 уровень'!F1323</f>
        <v>3067</v>
      </c>
      <c r="D375" s="29">
        <f>'2 уровень'!G1323</f>
        <v>1789.0833333333333</v>
      </c>
      <c r="E375" s="29">
        <f>'2 уровень'!H1323</f>
        <v>1934</v>
      </c>
      <c r="F375" s="144">
        <f>'2 уровень'!I1323</f>
        <v>108.10005123666681</v>
      </c>
      <c r="G375" s="158">
        <f>'2 уровень'!J1323</f>
        <v>0</v>
      </c>
      <c r="H375" s="158">
        <f>'2 уровень'!K1323</f>
        <v>0</v>
      </c>
      <c r="I375" s="153">
        <f>'2 уровень'!L1323</f>
        <v>0</v>
      </c>
      <c r="J375" s="153">
        <f>'2 уровень'!M1323</f>
        <v>0</v>
      </c>
      <c r="K375" s="153">
        <f>'2 уровень'!N1323</f>
        <v>0</v>
      </c>
      <c r="L375" s="153">
        <f>'2 уровень'!O1323</f>
        <v>0</v>
      </c>
      <c r="M375" s="153">
        <f>'2 уровень'!P1323</f>
        <v>0</v>
      </c>
      <c r="N375" s="153">
        <f>'2 уровень'!Q1323</f>
        <v>0</v>
      </c>
      <c r="O375" s="152">
        <f>'2 уровень'!R1323</f>
        <v>5449.3058700000001</v>
      </c>
      <c r="P375" s="152">
        <f>'2 уровень'!S1323</f>
        <v>5449.3058700000001</v>
      </c>
      <c r="Q375" s="152">
        <f>'2 уровень'!T1323</f>
        <v>5449.3058700000001</v>
      </c>
      <c r="R375" s="152">
        <f>'2 уровень'!U1323</f>
        <v>5449.3058700000001</v>
      </c>
      <c r="S375" s="152">
        <f>'2 уровень'!V1323</f>
        <v>5449.3058700000001</v>
      </c>
      <c r="T375" s="152">
        <f>'2 уровень'!W1323</f>
        <v>5449.3058700000001</v>
      </c>
      <c r="U375" s="152">
        <f>'2 уровень'!X1323</f>
        <v>5449.3058700000001</v>
      </c>
      <c r="V375" s="152">
        <f>'2 уровень'!Y1323</f>
        <v>3178.7617575000004</v>
      </c>
      <c r="W375" s="152">
        <f>'2 уровень'!Z1323</f>
        <v>2539.0208900000002</v>
      </c>
      <c r="X375" s="1111">
        <f>'2 уровень'!AA1323</f>
        <v>0</v>
      </c>
      <c r="Y375" s="152">
        <f>'2 уровень'!AB1323</f>
        <v>0</v>
      </c>
      <c r="Z375" s="152">
        <f>'2 уровень'!AC1323</f>
        <v>-639.74086750000004</v>
      </c>
      <c r="AA375" s="152">
        <f>'2 уровень'!AD1323</f>
        <v>0</v>
      </c>
      <c r="AB375" s="152">
        <f>'2 уровень'!AE1323</f>
        <v>0</v>
      </c>
      <c r="AC375" s="632">
        <f>'2 уровень'!AF1323</f>
        <v>2539.0208900000002</v>
      </c>
      <c r="AD375" s="152"/>
      <c r="AE375" s="152"/>
      <c r="AF375" s="1353">
        <f>'2 уровень'!AG1320</f>
        <v>0</v>
      </c>
      <c r="AG375" s="1360">
        <f>'2 уровень'!AH1320</f>
        <v>0</v>
      </c>
      <c r="AH375" s="385"/>
      <c r="AI375" s="385"/>
      <c r="AJ375" s="1243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</row>
    <row r="376" spans="1:201" ht="29.25" x14ac:dyDescent="0.25">
      <c r="A376" s="19">
        <v>1</v>
      </c>
      <c r="B376" s="895" t="s">
        <v>279</v>
      </c>
      <c r="C376" s="29">
        <f>'2 уровень'!F1324</f>
        <v>61468</v>
      </c>
      <c r="D376" s="29">
        <f>'2 уровень'!G1324</f>
        <v>35856.333333333336</v>
      </c>
      <c r="E376" s="29">
        <f>'2 уровень'!H1324</f>
        <v>23803.724999999999</v>
      </c>
      <c r="F376" s="144">
        <f>'2 уровень'!I1324</f>
        <v>66.386389201349829</v>
      </c>
      <c r="G376" s="158">
        <f>'2 уровень'!J1324</f>
        <v>0</v>
      </c>
      <c r="H376" s="158">
        <f>'2 уровень'!K1324</f>
        <v>0</v>
      </c>
      <c r="I376" s="153">
        <f>'2 уровень'!L1324</f>
        <v>0</v>
      </c>
      <c r="J376" s="153">
        <f>'2 уровень'!M1324</f>
        <v>0</v>
      </c>
      <c r="K376" s="153">
        <f>'2 уровень'!N1324</f>
        <v>0</v>
      </c>
      <c r="L376" s="153">
        <f>'2 уровень'!O1324</f>
        <v>0</v>
      </c>
      <c r="M376" s="153">
        <f>'2 уровень'!P1324</f>
        <v>0</v>
      </c>
      <c r="N376" s="153">
        <f>'2 уровень'!Q1324</f>
        <v>0</v>
      </c>
      <c r="O376" s="152">
        <f>'2 уровень'!R1324</f>
        <v>0</v>
      </c>
      <c r="P376" s="152">
        <f>'2 уровень'!S1324</f>
        <v>0</v>
      </c>
      <c r="Q376" s="152">
        <f>'2 уровень'!T1324</f>
        <v>0</v>
      </c>
      <c r="R376" s="152">
        <f>'2 уровень'!U1324</f>
        <v>0</v>
      </c>
      <c r="S376" s="152">
        <f>'2 уровень'!V1324</f>
        <v>0</v>
      </c>
      <c r="T376" s="152">
        <f>'2 уровень'!W1324</f>
        <v>0</v>
      </c>
      <c r="U376" s="152">
        <f>'2 уровень'!X1324</f>
        <v>0</v>
      </c>
      <c r="V376" s="152">
        <f>'2 уровень'!Y1324</f>
        <v>0</v>
      </c>
      <c r="W376" s="152">
        <f>'2 уровень'!Z1324</f>
        <v>0</v>
      </c>
      <c r="X376" s="1111">
        <f>'2 уровень'!AA1324</f>
        <v>0</v>
      </c>
      <c r="Y376" s="152">
        <f>'2 уровень'!AB1324</f>
        <v>0</v>
      </c>
      <c r="Z376" s="152">
        <f>'2 уровень'!AC1324</f>
        <v>0</v>
      </c>
      <c r="AA376" s="152">
        <f>'2 уровень'!AD1324</f>
        <v>0</v>
      </c>
      <c r="AB376" s="152">
        <f>'2 уровень'!AE1324</f>
        <v>0</v>
      </c>
      <c r="AC376" s="632">
        <f>'2 уровень'!AF1324</f>
        <v>0</v>
      </c>
      <c r="AD376" s="152"/>
      <c r="AE376" s="152"/>
      <c r="AF376" s="1353">
        <f>'2 уровень'!AG1321</f>
        <v>0</v>
      </c>
      <c r="AG376" s="1360">
        <f>'2 уровень'!AH1321</f>
        <v>0</v>
      </c>
      <c r="AH376" s="385"/>
      <c r="AI376" s="385"/>
      <c r="AJ376" s="1243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</row>
    <row r="377" spans="1:201" ht="43.5" x14ac:dyDescent="0.25">
      <c r="A377" s="19">
        <v>1</v>
      </c>
      <c r="B377" s="895" t="s">
        <v>308</v>
      </c>
      <c r="C377" s="29">
        <f>'2 уровень'!F1325</f>
        <v>15712</v>
      </c>
      <c r="D377" s="29">
        <f>'2 уровень'!G1325</f>
        <v>9165.3333333333339</v>
      </c>
      <c r="E377" s="29">
        <f>'2 уровень'!H1325</f>
        <v>2242</v>
      </c>
      <c r="F377" s="144">
        <f>'2 уровень'!I1325</f>
        <v>24.461739889438462</v>
      </c>
      <c r="G377" s="158">
        <f>'2 уровень'!J1325</f>
        <v>0</v>
      </c>
      <c r="H377" s="158">
        <f>'2 уровень'!K1325</f>
        <v>0</v>
      </c>
      <c r="I377" s="153">
        <f>'2 уровень'!L1325</f>
        <v>0</v>
      </c>
      <c r="J377" s="153">
        <f>'2 уровень'!M1325</f>
        <v>0</v>
      </c>
      <c r="K377" s="153">
        <f>'2 уровень'!N1325</f>
        <v>0</v>
      </c>
      <c r="L377" s="153">
        <f>'2 уровень'!O1325</f>
        <v>0</v>
      </c>
      <c r="M377" s="153">
        <f>'2 уровень'!P1325</f>
        <v>0</v>
      </c>
      <c r="N377" s="153">
        <f>'2 уровень'!Q1325</f>
        <v>0</v>
      </c>
      <c r="O377" s="152">
        <f>'2 уровень'!R1325</f>
        <v>0</v>
      </c>
      <c r="P377" s="152">
        <f>'2 уровень'!S1325</f>
        <v>0</v>
      </c>
      <c r="Q377" s="152">
        <f>'2 уровень'!T1325</f>
        <v>0</v>
      </c>
      <c r="R377" s="152">
        <f>'2 уровень'!U1325</f>
        <v>0</v>
      </c>
      <c r="S377" s="152">
        <f>'2 уровень'!V1325</f>
        <v>0</v>
      </c>
      <c r="T377" s="152">
        <f>'2 уровень'!W1325</f>
        <v>0</v>
      </c>
      <c r="U377" s="152">
        <f>'2 уровень'!X1325</f>
        <v>0</v>
      </c>
      <c r="V377" s="152">
        <f>'2 уровень'!Y1325</f>
        <v>0</v>
      </c>
      <c r="W377" s="152">
        <f>'2 уровень'!Z1325</f>
        <v>0</v>
      </c>
      <c r="X377" s="1111">
        <f>'2 уровень'!AA1325</f>
        <v>0</v>
      </c>
      <c r="Y377" s="152">
        <f>'2 уровень'!AB1325</f>
        <v>0</v>
      </c>
      <c r="Z377" s="152">
        <f>'2 уровень'!AC1325</f>
        <v>0</v>
      </c>
      <c r="AA377" s="152">
        <f>'2 уровень'!AD1325</f>
        <v>0</v>
      </c>
      <c r="AB377" s="152">
        <f>'2 уровень'!AE1325</f>
        <v>0</v>
      </c>
      <c r="AC377" s="632">
        <f>'2 уровень'!AF1325</f>
        <v>0</v>
      </c>
      <c r="AD377" s="152"/>
      <c r="AE377" s="152"/>
      <c r="AF377" s="1353">
        <f>'2 уровень'!AG1322</f>
        <v>0</v>
      </c>
      <c r="AG377" s="1360">
        <f>'2 уровень'!AH1322</f>
        <v>0</v>
      </c>
      <c r="AH377" s="385"/>
      <c r="AI377" s="385"/>
      <c r="AJ377" s="1243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</row>
    <row r="378" spans="1:201" ht="29.25" x14ac:dyDescent="0.25">
      <c r="A378" s="19">
        <v>1</v>
      </c>
      <c r="B378" s="895" t="s">
        <v>280</v>
      </c>
      <c r="C378" s="29">
        <f>'2 уровень'!F1326</f>
        <v>112961.06382978724</v>
      </c>
      <c r="D378" s="29">
        <f>'2 уровень'!G1326</f>
        <v>65887.009456264772</v>
      </c>
      <c r="E378" s="29">
        <f>'2 уровень'!H1326</f>
        <v>18987.496808510637</v>
      </c>
      <c r="F378" s="144">
        <f>'2 уровень'!I1326</f>
        <v>28.81827080209851</v>
      </c>
      <c r="G378" s="158">
        <f>'2 уровень'!J1326</f>
        <v>0</v>
      </c>
      <c r="H378" s="158">
        <f>'2 уровень'!K1326</f>
        <v>0</v>
      </c>
      <c r="I378" s="153">
        <f>'2 уровень'!L1326</f>
        <v>0</v>
      </c>
      <c r="J378" s="153">
        <f>'2 уровень'!M1326</f>
        <v>0</v>
      </c>
      <c r="K378" s="153">
        <f>'2 уровень'!N1326</f>
        <v>0</v>
      </c>
      <c r="L378" s="153">
        <f>'2 уровень'!O1326</f>
        <v>0</v>
      </c>
      <c r="M378" s="153">
        <f>'2 уровень'!P1326</f>
        <v>0</v>
      </c>
      <c r="N378" s="153">
        <f>'2 уровень'!Q1326</f>
        <v>0</v>
      </c>
      <c r="O378" s="152">
        <f>'2 уровень'!R1326</f>
        <v>0</v>
      </c>
      <c r="P378" s="152">
        <f>'2 уровень'!S1326</f>
        <v>0</v>
      </c>
      <c r="Q378" s="152">
        <f>'2 уровень'!T1326</f>
        <v>0</v>
      </c>
      <c r="R378" s="152">
        <f>'2 уровень'!U1326</f>
        <v>0</v>
      </c>
      <c r="S378" s="152">
        <f>'2 уровень'!V1326</f>
        <v>0</v>
      </c>
      <c r="T378" s="152">
        <f>'2 уровень'!W1326</f>
        <v>0</v>
      </c>
      <c r="U378" s="152">
        <f>'2 уровень'!X1326</f>
        <v>0</v>
      </c>
      <c r="V378" s="152">
        <f>'2 уровень'!Y1326</f>
        <v>0</v>
      </c>
      <c r="W378" s="152">
        <f>'2 уровень'!Z1326</f>
        <v>0</v>
      </c>
      <c r="X378" s="1111">
        <f>'2 уровень'!AA1326</f>
        <v>0</v>
      </c>
      <c r="Y378" s="152">
        <f>'2 уровень'!AB1326</f>
        <v>0</v>
      </c>
      <c r="Z378" s="152">
        <f>'2 уровень'!AC1326</f>
        <v>0</v>
      </c>
      <c r="AA378" s="152">
        <f>'2 уровень'!AD1326</f>
        <v>0</v>
      </c>
      <c r="AB378" s="152">
        <f>'2 уровень'!AE1326</f>
        <v>0</v>
      </c>
      <c r="AC378" s="632">
        <f>'2 уровень'!AF1326</f>
        <v>0</v>
      </c>
      <c r="AD378" s="152" t="e">
        <f>W378/V378*100</f>
        <v>#DIV/0!</v>
      </c>
      <c r="AE378" s="152" t="e">
        <f>AC378/V378*100</f>
        <v>#DIV/0!</v>
      </c>
      <c r="AF378" s="1353">
        <f>'2 уровень'!AG1323</f>
        <v>0</v>
      </c>
      <c r="AG378" s="1360">
        <f>'2 уровень'!AH1323</f>
        <v>0</v>
      </c>
      <c r="AH378" s="385"/>
      <c r="AI378" s="385"/>
      <c r="AJ378" s="1243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</row>
    <row r="379" spans="1:201" ht="29.25" x14ac:dyDescent="0.25">
      <c r="A379" s="19">
        <v>1</v>
      </c>
      <c r="B379" s="903" t="s">
        <v>281</v>
      </c>
      <c r="C379" s="29">
        <f>'2 уровень'!F1327</f>
        <v>6948</v>
      </c>
      <c r="D379" s="29">
        <f>'2 уровень'!G1327</f>
        <v>4053.0000000000005</v>
      </c>
      <c r="E379" s="29">
        <f>'2 уровень'!H1327</f>
        <v>2779</v>
      </c>
      <c r="F379" s="144">
        <f>'2 уровень'!I1327</f>
        <v>68.566493955094984</v>
      </c>
      <c r="G379" s="158">
        <f>'2 уровень'!J1327</f>
        <v>0</v>
      </c>
      <c r="H379" s="158">
        <f>'2 уровень'!K1327</f>
        <v>0</v>
      </c>
      <c r="I379" s="153">
        <f>'2 уровень'!L1327</f>
        <v>0</v>
      </c>
      <c r="J379" s="153">
        <f>'2 уровень'!M1327</f>
        <v>0</v>
      </c>
      <c r="K379" s="153">
        <f>'2 уровень'!N1327</f>
        <v>0</v>
      </c>
      <c r="L379" s="153">
        <f>'2 уровень'!O1327</f>
        <v>0</v>
      </c>
      <c r="M379" s="153">
        <f>'2 уровень'!P1327</f>
        <v>0</v>
      </c>
      <c r="N379" s="153">
        <f>'2 уровень'!Q1327</f>
        <v>0</v>
      </c>
      <c r="O379" s="152">
        <f>'2 уровень'!R1327</f>
        <v>7791.2319600000001</v>
      </c>
      <c r="P379" s="152">
        <f>'2 уровень'!S1327</f>
        <v>7791.2319600000001</v>
      </c>
      <c r="Q379" s="152">
        <f>'2 уровень'!T1327</f>
        <v>7791.2319600000001</v>
      </c>
      <c r="R379" s="152">
        <f>'2 уровень'!U1327</f>
        <v>7791.2319600000001</v>
      </c>
      <c r="S379" s="152">
        <f>'2 уровень'!V1327</f>
        <v>7791.2319600000001</v>
      </c>
      <c r="T379" s="152">
        <f>'2 уровень'!W1327</f>
        <v>7791.2319600000001</v>
      </c>
      <c r="U379" s="152">
        <f>'2 уровень'!X1327</f>
        <v>7791.2319600000001</v>
      </c>
      <c r="V379" s="152">
        <f>'2 уровень'!Y1327</f>
        <v>4544.8853099999997</v>
      </c>
      <c r="W379" s="152">
        <f>'2 уровень'!Z1327</f>
        <v>3025.1274599999997</v>
      </c>
      <c r="X379" s="1111">
        <f>'2 уровень'!AA1327</f>
        <v>0</v>
      </c>
      <c r="Y379" s="152">
        <f>'2 уровень'!AB1327</f>
        <v>0</v>
      </c>
      <c r="Z379" s="152">
        <f>'2 уровень'!AC1327</f>
        <v>-1519.7578499999997</v>
      </c>
      <c r="AA379" s="152">
        <f>'2 уровень'!AD1327</f>
        <v>0</v>
      </c>
      <c r="AB379" s="152">
        <f>'2 уровень'!AE1327</f>
        <v>-1.7960699999999998</v>
      </c>
      <c r="AC379" s="632">
        <f>'2 уровень'!AF1327</f>
        <v>3023.3313899999998</v>
      </c>
      <c r="AD379" s="152"/>
      <c r="AE379" s="152"/>
      <c r="AF379" s="1353">
        <f>'2 уровень'!AG1324</f>
        <v>0</v>
      </c>
      <c r="AG379" s="1360">
        <f>'2 уровень'!AH1324</f>
        <v>0</v>
      </c>
      <c r="AH379" s="385"/>
      <c r="AI379" s="385"/>
      <c r="AJ379" s="1243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</row>
    <row r="380" spans="1:201" ht="29.25" x14ac:dyDescent="0.25">
      <c r="A380" s="19">
        <v>1</v>
      </c>
      <c r="B380" s="903" t="s">
        <v>138</v>
      </c>
      <c r="C380" s="29">
        <f>'2 уровень'!F1328</f>
        <v>408614.23809523811</v>
      </c>
      <c r="D380" s="29">
        <f>'2 уровень'!G1328</f>
        <v>238288.86111111109</v>
      </c>
      <c r="E380" s="29">
        <f>'2 уровень'!H1328</f>
        <v>81831.898809523802</v>
      </c>
      <c r="F380" s="144">
        <f>'2 уровень'!I1328</f>
        <v>34.341470443877199</v>
      </c>
      <c r="G380" s="158">
        <f>'2 уровень'!J1328</f>
        <v>0</v>
      </c>
      <c r="H380" s="158">
        <f>'2 уровень'!K1328</f>
        <v>0</v>
      </c>
      <c r="I380" s="153">
        <f>'2 уровень'!L1328</f>
        <v>0</v>
      </c>
      <c r="J380" s="153">
        <f>'2 уровень'!M1328</f>
        <v>0</v>
      </c>
      <c r="K380" s="153">
        <f>'2 уровень'!N1328</f>
        <v>0</v>
      </c>
      <c r="L380" s="153">
        <f>'2 уровень'!O1328</f>
        <v>0</v>
      </c>
      <c r="M380" s="153">
        <f>'2 уровень'!P1328</f>
        <v>0</v>
      </c>
      <c r="N380" s="153">
        <f>'2 уровень'!Q1328</f>
        <v>0</v>
      </c>
      <c r="O380" s="152">
        <f>'2 уровень'!R1328</f>
        <v>216604.32457000003</v>
      </c>
      <c r="P380" s="152">
        <f>'2 уровень'!S1328</f>
        <v>216604.32457000003</v>
      </c>
      <c r="Q380" s="152">
        <f>'2 уровень'!T1328</f>
        <v>216604.32457000003</v>
      </c>
      <c r="R380" s="152">
        <f>'2 уровень'!U1328</f>
        <v>219695.94817000002</v>
      </c>
      <c r="S380" s="152">
        <f>'2 уровень'!V1328</f>
        <v>219695.94817000002</v>
      </c>
      <c r="T380" s="152">
        <f>'2 уровень'!W1328</f>
        <v>219695.94817000002</v>
      </c>
      <c r="U380" s="152">
        <f>'2 уровень'!X1328</f>
        <v>219695.94817000002</v>
      </c>
      <c r="V380" s="152">
        <f>'2 уровень'!Y1328</f>
        <v>128626.94546583334</v>
      </c>
      <c r="W380" s="152">
        <f>'2 уровень'!Z1328</f>
        <v>121222.4224</v>
      </c>
      <c r="X380" s="1111">
        <f>'2 уровень'!AA1328</f>
        <v>0</v>
      </c>
      <c r="Y380" s="152">
        <f>'2 уровень'!AB1328</f>
        <v>0</v>
      </c>
      <c r="Z380" s="152">
        <f>'2 уровень'!AC1328</f>
        <v>-7404.5230658333476</v>
      </c>
      <c r="AA380" s="152">
        <f>'2 уровень'!AD1328</f>
        <v>0</v>
      </c>
      <c r="AB380" s="152">
        <f>'2 уровень'!AE1328</f>
        <v>-330.20704000000001</v>
      </c>
      <c r="AC380" s="632">
        <f>'2 уровень'!AF1328</f>
        <v>120892.21536</v>
      </c>
      <c r="AD380" s="152"/>
      <c r="AE380" s="152"/>
      <c r="AF380" s="1353">
        <f>'2 уровень'!AG1325</f>
        <v>0</v>
      </c>
      <c r="AG380" s="1360">
        <f>'2 уровень'!AH1325</f>
        <v>0</v>
      </c>
      <c r="AH380" s="385"/>
      <c r="AI380" s="385"/>
      <c r="AJ380" s="1243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</row>
    <row r="381" spans="1:201" ht="29.25" x14ac:dyDescent="0.25">
      <c r="A381" s="19">
        <v>1</v>
      </c>
      <c r="B381" s="903" t="s">
        <v>79</v>
      </c>
      <c r="C381" s="29">
        <f>'2 уровень'!F1329</f>
        <v>600</v>
      </c>
      <c r="D381" s="29">
        <f>'2 уровень'!G1329</f>
        <v>350</v>
      </c>
      <c r="E381" s="29">
        <f>'2 уровень'!H1329</f>
        <v>195</v>
      </c>
      <c r="F381" s="144">
        <f>'2 уровень'!I1329</f>
        <v>55.714285714285715</v>
      </c>
      <c r="G381" s="158">
        <f>'2 уровень'!J1329</f>
        <v>7.0666666666666664</v>
      </c>
      <c r="H381" s="158">
        <f>'2 уровень'!K1329</f>
        <v>7.5179487179487179</v>
      </c>
      <c r="I381" s="153">
        <f>'2 уровень'!L1329</f>
        <v>4240</v>
      </c>
      <c r="J381" s="153">
        <f>'2 уровень'!M1329</f>
        <v>2473</v>
      </c>
      <c r="K381" s="153">
        <f>'2 уровень'!N1329</f>
        <v>1466</v>
      </c>
      <c r="L381" s="153">
        <f>'2 уровень'!O1329</f>
        <v>59.280226445612612</v>
      </c>
      <c r="M381" s="153">
        <f>'2 уровень'!P1329</f>
        <v>15</v>
      </c>
      <c r="N381" s="153">
        <f>'2 уровень'!Q1329</f>
        <v>167.54285714285712</v>
      </c>
      <c r="O381" s="152">
        <f>'2 уровень'!R1329</f>
        <v>0</v>
      </c>
      <c r="P381" s="152">
        <f>'2 уровень'!S1329</f>
        <v>0</v>
      </c>
      <c r="Q381" s="152">
        <f>'2 уровень'!T1329</f>
        <v>0</v>
      </c>
      <c r="R381" s="152">
        <f>'2 уровень'!U1329</f>
        <v>0</v>
      </c>
      <c r="S381" s="152">
        <f>'2 уровень'!V1329</f>
        <v>0</v>
      </c>
      <c r="T381" s="152">
        <f>'2 уровень'!W1329</f>
        <v>0</v>
      </c>
      <c r="U381" s="152">
        <f>'2 уровень'!X1329</f>
        <v>0</v>
      </c>
      <c r="V381" s="152">
        <f>'2 уровень'!Y1329</f>
        <v>0</v>
      </c>
      <c r="W381" s="152">
        <f>'2 уровень'!Z1329</f>
        <v>0</v>
      </c>
      <c r="X381" s="1111">
        <f>'2 уровень'!AA1329</f>
        <v>0</v>
      </c>
      <c r="Y381" s="152">
        <f>'2 уровень'!AB1329</f>
        <v>0</v>
      </c>
      <c r="Z381" s="152">
        <f>'2 уровень'!AC1329</f>
        <v>0</v>
      </c>
      <c r="AA381" s="152">
        <f>'2 уровень'!AD1329</f>
        <v>0</v>
      </c>
      <c r="AB381" s="152">
        <f>'2 уровень'!AE1329</f>
        <v>0</v>
      </c>
      <c r="AC381" s="632">
        <f>'2 уровень'!AF1329</f>
        <v>0</v>
      </c>
      <c r="AD381" s="152"/>
      <c r="AE381" s="152"/>
      <c r="AF381" s="1353">
        <f>'2 уровень'!AG1326</f>
        <v>0</v>
      </c>
      <c r="AG381" s="1360">
        <f>'2 уровень'!AH1326</f>
        <v>0</v>
      </c>
      <c r="AH381" s="385"/>
      <c r="AI381" s="385"/>
      <c r="AJ381" s="1243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</row>
    <row r="382" spans="1:201" ht="29.25" x14ac:dyDescent="0.25">
      <c r="A382" s="19">
        <v>1</v>
      </c>
      <c r="B382" s="903" t="s">
        <v>16</v>
      </c>
      <c r="C382" s="29">
        <f>'2 уровень'!F1330</f>
        <v>1062</v>
      </c>
      <c r="D382" s="29">
        <f>'2 уровень'!G1330</f>
        <v>620</v>
      </c>
      <c r="E382" s="29">
        <f>'2 уровень'!H1330</f>
        <v>529</v>
      </c>
      <c r="F382" s="144">
        <f>'2 уровень'!I1330</f>
        <v>85.322580645161295</v>
      </c>
      <c r="G382" s="158">
        <f>'2 уровень'!J1330</f>
        <v>8</v>
      </c>
      <c r="H382" s="158">
        <f>'2 уровень'!K1330</f>
        <v>8.5463137996219274</v>
      </c>
      <c r="I382" s="153">
        <f>'2 уровень'!L1330</f>
        <v>8496</v>
      </c>
      <c r="J382" s="153">
        <f>'2 уровень'!M1330</f>
        <v>4956</v>
      </c>
      <c r="K382" s="153">
        <f>'2 уровень'!N1330</f>
        <v>4521</v>
      </c>
      <c r="L382" s="153">
        <f>'2 уровень'!O1330</f>
        <v>91.222760290556906</v>
      </c>
      <c r="M382" s="153">
        <f>'2 уровень'!P1330</f>
        <v>35.733333333333334</v>
      </c>
      <c r="N382" s="153">
        <f>'2 уровень'!Q1330</f>
        <v>216.89232409381663</v>
      </c>
      <c r="O382" s="152">
        <f>'2 уровень'!R1330</f>
        <v>0</v>
      </c>
      <c r="P382" s="152">
        <f>'2 уровень'!S1330</f>
        <v>0</v>
      </c>
      <c r="Q382" s="152">
        <f>'2 уровень'!T1330</f>
        <v>0</v>
      </c>
      <c r="R382" s="152">
        <f>'2 уровень'!U1330</f>
        <v>0</v>
      </c>
      <c r="S382" s="152">
        <f>'2 уровень'!V1330</f>
        <v>0</v>
      </c>
      <c r="T382" s="152">
        <f>'2 уровень'!W1330</f>
        <v>0</v>
      </c>
      <c r="U382" s="152">
        <f>'2 уровень'!X1330</f>
        <v>0</v>
      </c>
      <c r="V382" s="152">
        <f>'2 уровень'!Y1330</f>
        <v>0</v>
      </c>
      <c r="W382" s="152">
        <f>'2 уровень'!Z1330</f>
        <v>0</v>
      </c>
      <c r="X382" s="1111">
        <f>'2 уровень'!AA1330</f>
        <v>0</v>
      </c>
      <c r="Y382" s="152">
        <f>'2 уровень'!AB1330</f>
        <v>0</v>
      </c>
      <c r="Z382" s="152">
        <f>'2 уровень'!AC1330</f>
        <v>0</v>
      </c>
      <c r="AA382" s="152">
        <f>'2 уровень'!AD1330</f>
        <v>0</v>
      </c>
      <c r="AB382" s="152">
        <f>'2 уровень'!AE1330</f>
        <v>0</v>
      </c>
      <c r="AC382" s="632">
        <f>'2 уровень'!AF1330</f>
        <v>0</v>
      </c>
      <c r="AD382" s="152" t="e">
        <f>W382/V382*100</f>
        <v>#DIV/0!</v>
      </c>
      <c r="AE382" s="152" t="e">
        <f>AC382/V382*100</f>
        <v>#DIV/0!</v>
      </c>
      <c r="AF382" s="1353">
        <f>'2 уровень'!AG1327</f>
        <v>0</v>
      </c>
      <c r="AG382" s="1360">
        <f>'2 уровень'!AH1327</f>
        <v>0</v>
      </c>
      <c r="AH382" s="385"/>
      <c r="AI382" s="385"/>
      <c r="AJ382" s="1243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</row>
    <row r="383" spans="1:201" x14ac:dyDescent="0.25">
      <c r="A383" s="19">
        <v>1</v>
      </c>
      <c r="B383" s="904" t="s">
        <v>140</v>
      </c>
      <c r="C383" s="29">
        <f>'2 уровень'!F1331</f>
        <v>1662</v>
      </c>
      <c r="D383" s="29">
        <f>'2 уровень'!G1331</f>
        <v>970</v>
      </c>
      <c r="E383" s="29">
        <f>'2 уровень'!H1331</f>
        <v>724</v>
      </c>
      <c r="F383" s="144">
        <f>'2 уровень'!I1331</f>
        <v>74.639175257731964</v>
      </c>
      <c r="G383" s="158">
        <f>'2 уровень'!J1331</f>
        <v>7.6630565583634178</v>
      </c>
      <c r="H383" s="158">
        <f>'2 уровень'!K1331</f>
        <v>8.2693370165745854</v>
      </c>
      <c r="I383" s="153">
        <f>'2 уровень'!L1331</f>
        <v>12736</v>
      </c>
      <c r="J383" s="153">
        <f>'2 уровень'!M1331</f>
        <v>7429</v>
      </c>
      <c r="K383" s="153">
        <f>'2 уровень'!N1331</f>
        <v>5987</v>
      </c>
      <c r="L383" s="153">
        <f>'2 уровень'!O1331</f>
        <v>80.589581370305567</v>
      </c>
      <c r="M383" s="153">
        <f>'2 уровень'!P1331</f>
        <v>50.733333333333334</v>
      </c>
      <c r="N383" s="153">
        <f>'2 уровень'!Q1331</f>
        <v>202.30148301107567</v>
      </c>
      <c r="O383" s="152">
        <f>'2 уровень'!R1331</f>
        <v>32677.022792780797</v>
      </c>
      <c r="P383" s="152">
        <f>'2 уровень'!S1331</f>
        <v>32677.022792780797</v>
      </c>
      <c r="Q383" s="152">
        <f>'2 уровень'!T1331</f>
        <v>32677.022792780797</v>
      </c>
      <c r="R383" s="152">
        <f>'2 уровень'!U1331</f>
        <v>32677.022792780797</v>
      </c>
      <c r="S383" s="152">
        <f>'2 уровень'!V1331</f>
        <v>32677.022792780797</v>
      </c>
      <c r="T383" s="152">
        <f>'2 уровень'!W1331</f>
        <v>32677.022792780797</v>
      </c>
      <c r="U383" s="152">
        <f>'2 уровень'!X1331</f>
        <v>32677.022792780797</v>
      </c>
      <c r="V383" s="152">
        <f>'2 уровень'!Y1331</f>
        <v>19061.596629122134</v>
      </c>
      <c r="W383" s="152">
        <f>'2 уровень'!Z1331</f>
        <v>13852.826219999999</v>
      </c>
      <c r="X383" s="1111">
        <f>'2 уровень'!AA1331</f>
        <v>0</v>
      </c>
      <c r="Y383" s="152">
        <f>'2 уровень'!AB1331</f>
        <v>0</v>
      </c>
      <c r="Z383" s="152">
        <f>'2 уровень'!AC1331</f>
        <v>-5208.7704091221349</v>
      </c>
      <c r="AA383" s="152">
        <f>'2 уровень'!AD1331</f>
        <v>0</v>
      </c>
      <c r="AB383" s="152">
        <f>'2 уровень'!AE1331</f>
        <v>-136.88091</v>
      </c>
      <c r="AC383" s="632">
        <f>'2 уровень'!AF1331</f>
        <v>13715.945309999999</v>
      </c>
      <c r="AD383" s="152">
        <f>W383/V383*100</f>
        <v>72.674007794477077</v>
      </c>
      <c r="AE383" s="152">
        <f>AC383/V383*100</f>
        <v>71.955909973694972</v>
      </c>
      <c r="AF383" s="1353">
        <f>'2 уровень'!AG1328</f>
        <v>0</v>
      </c>
      <c r="AG383" s="1360">
        <f>'2 уровень'!AH1328</f>
        <v>0</v>
      </c>
      <c r="AH383" s="385"/>
      <c r="AI383" s="385"/>
      <c r="AJ383" s="1243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</row>
    <row r="384" spans="1:201" x14ac:dyDescent="0.25">
      <c r="A384" s="19">
        <v>1</v>
      </c>
      <c r="B384" s="254" t="s">
        <v>254</v>
      </c>
      <c r="C384" s="29">
        <f>'2 уровень'!F1332</f>
        <v>40</v>
      </c>
      <c r="D384" s="29">
        <f>'2 уровень'!G1332</f>
        <v>23</v>
      </c>
      <c r="E384" s="29">
        <f>'2 уровень'!H1332</f>
        <v>0</v>
      </c>
      <c r="F384" s="144">
        <f>'2 уровень'!I1332</f>
        <v>0</v>
      </c>
      <c r="G384" s="158">
        <f>'2 уровень'!J1332</f>
        <v>8</v>
      </c>
      <c r="H384" s="158" t="e">
        <f>'2 уровень'!K1332</f>
        <v>#DIV/0!</v>
      </c>
      <c r="I384" s="153">
        <f>'2 уровень'!L1332</f>
        <v>320</v>
      </c>
      <c r="J384" s="153">
        <f>'2 уровень'!M1332</f>
        <v>187</v>
      </c>
      <c r="K384" s="153">
        <f>'2 уровень'!N1332</f>
        <v>0</v>
      </c>
      <c r="L384" s="153">
        <f>'2 уровень'!O1332</f>
        <v>0</v>
      </c>
      <c r="M384" s="153">
        <f>'2 уровень'!P1332</f>
        <v>1.3333333333333333</v>
      </c>
      <c r="N384" s="153">
        <f>'2 уровень'!Q1332</f>
        <v>0</v>
      </c>
      <c r="O384" s="152">
        <f>'2 уровень'!R1332</f>
        <v>1636.5219999999999</v>
      </c>
      <c r="P384" s="152">
        <f>'2 уровень'!S1332</f>
        <v>1636.5219999999999</v>
      </c>
      <c r="Q384" s="152">
        <f>'2 уровень'!T1332</f>
        <v>1636.5219999999999</v>
      </c>
      <c r="R384" s="152">
        <f>'2 уровень'!U1332</f>
        <v>1636.5219999999999</v>
      </c>
      <c r="S384" s="152">
        <f>'2 уровень'!V1332</f>
        <v>1636.5219999999999</v>
      </c>
      <c r="T384" s="152">
        <f>'2 уровень'!W1332</f>
        <v>1636.5219999999999</v>
      </c>
      <c r="U384" s="152">
        <f>'2 уровень'!X1332</f>
        <v>1636.5219999999999</v>
      </c>
      <c r="V384" s="152">
        <f>'2 уровень'!Y1332</f>
        <v>954.63783333333333</v>
      </c>
      <c r="W384" s="152">
        <f>'2 уровень'!Z1332</f>
        <v>0</v>
      </c>
      <c r="X384" s="1111">
        <f>'2 уровень'!AA1332</f>
        <v>0</v>
      </c>
      <c r="Y384" s="152">
        <f>'2 уровень'!AB1332</f>
        <v>0</v>
      </c>
      <c r="Z384" s="152">
        <f>'2 уровень'!AC1332</f>
        <v>-954.63783333333333</v>
      </c>
      <c r="AA384" s="152">
        <f>'2 уровень'!AD1332</f>
        <v>0</v>
      </c>
      <c r="AB384" s="152">
        <f>'2 уровень'!AE1332</f>
        <v>0</v>
      </c>
      <c r="AC384" s="632">
        <f>'2 уровень'!AF1332</f>
        <v>0</v>
      </c>
      <c r="AD384" s="152"/>
      <c r="AE384" s="152"/>
      <c r="AF384" s="1353">
        <f>'2 уровень'!AG1329</f>
        <v>0</v>
      </c>
      <c r="AG384" s="1360">
        <f>'2 уровень'!AH1329</f>
        <v>0</v>
      </c>
      <c r="AH384" s="385"/>
      <c r="AI384" s="385"/>
      <c r="AJ384" s="1243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</row>
    <row r="385" spans="1:201" x14ac:dyDescent="0.25">
      <c r="A385" s="19">
        <v>1</v>
      </c>
      <c r="B385" s="340" t="s">
        <v>210</v>
      </c>
      <c r="C385" s="29">
        <f>'2 уровень'!F1333</f>
        <v>7000</v>
      </c>
      <c r="D385" s="29">
        <f>'2 уровень'!G1333</f>
        <v>4083</v>
      </c>
      <c r="E385" s="29">
        <f>'2 уровень'!H1333</f>
        <v>3036</v>
      </c>
      <c r="F385" s="144">
        <f>'2 уровень'!I1333</f>
        <v>74.357090374724464</v>
      </c>
      <c r="G385" s="158">
        <f>'2 уровень'!J1333</f>
        <v>0</v>
      </c>
      <c r="H385" s="158">
        <f>'2 уровень'!K1333</f>
        <v>0</v>
      </c>
      <c r="I385" s="153">
        <f>'2 уровень'!L1333</f>
        <v>0</v>
      </c>
      <c r="J385" s="153">
        <f>'2 уровень'!M1333</f>
        <v>0</v>
      </c>
      <c r="K385" s="153">
        <f>'2 уровень'!N1333</f>
        <v>0</v>
      </c>
      <c r="L385" s="153">
        <f>'2 уровень'!O1333</f>
        <v>0</v>
      </c>
      <c r="M385" s="153">
        <f>'2 уровень'!P1333</f>
        <v>0</v>
      </c>
      <c r="N385" s="153">
        <f>'2 уровень'!Q1333</f>
        <v>0</v>
      </c>
      <c r="O385" s="152">
        <f>'2 уровень'!R1333</f>
        <v>0</v>
      </c>
      <c r="P385" s="152">
        <f>'2 уровень'!S1333</f>
        <v>0</v>
      </c>
      <c r="Q385" s="152">
        <f>'2 уровень'!T1333</f>
        <v>0</v>
      </c>
      <c r="R385" s="152">
        <f>'2 уровень'!U1333</f>
        <v>0</v>
      </c>
      <c r="S385" s="152">
        <f>'2 уровень'!V1333</f>
        <v>0</v>
      </c>
      <c r="T385" s="152">
        <f>'2 уровень'!W1333</f>
        <v>0</v>
      </c>
      <c r="U385" s="152">
        <f>'2 уровень'!X1333</f>
        <v>0</v>
      </c>
      <c r="V385" s="152">
        <f>'2 уровень'!Y1333</f>
        <v>0</v>
      </c>
      <c r="W385" s="152">
        <f>'2 уровень'!Z1333</f>
        <v>0</v>
      </c>
      <c r="X385" s="1111">
        <f>'2 уровень'!AA1333</f>
        <v>0</v>
      </c>
      <c r="Y385" s="152">
        <f>'2 уровень'!AB1333</f>
        <v>0</v>
      </c>
      <c r="Z385" s="152">
        <f>'2 уровень'!AC1333</f>
        <v>0</v>
      </c>
      <c r="AA385" s="152">
        <f>'2 уровень'!AD1333</f>
        <v>0</v>
      </c>
      <c r="AB385" s="152">
        <f>'2 уровень'!AE1333</f>
        <v>0</v>
      </c>
      <c r="AC385" s="632">
        <f>'2 уровень'!AF1333</f>
        <v>0</v>
      </c>
      <c r="AD385" s="152"/>
      <c r="AE385" s="152"/>
      <c r="AF385" s="1353">
        <f>'2 уровень'!AG1330</f>
        <v>0</v>
      </c>
      <c r="AG385" s="1360">
        <f>'2 уровень'!AH1330</f>
        <v>0</v>
      </c>
      <c r="AH385" s="385"/>
      <c r="AI385" s="385"/>
      <c r="AJ385" s="1243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</row>
    <row r="386" spans="1:201" x14ac:dyDescent="0.25">
      <c r="A386" s="19">
        <v>1</v>
      </c>
      <c r="B386" s="261" t="s">
        <v>211</v>
      </c>
      <c r="C386" s="29">
        <f>'2 уровень'!F1334</f>
        <v>6994</v>
      </c>
      <c r="D386" s="29">
        <f>'2 уровень'!G1334</f>
        <v>4080</v>
      </c>
      <c r="E386" s="29">
        <f>'2 уровень'!H1334</f>
        <v>3036</v>
      </c>
      <c r="F386" s="144">
        <f>'2 уровень'!I1334</f>
        <v>74.411764705882348</v>
      </c>
      <c r="G386" s="158">
        <f>'2 уровень'!J1334</f>
        <v>0</v>
      </c>
      <c r="H386" s="158">
        <f>'2 уровень'!K1334</f>
        <v>0</v>
      </c>
      <c r="I386" s="153">
        <f>'2 уровень'!L1334</f>
        <v>0</v>
      </c>
      <c r="J386" s="153">
        <f>'2 уровень'!M1334</f>
        <v>0</v>
      </c>
      <c r="K386" s="153">
        <f>'2 уровень'!N1334</f>
        <v>0</v>
      </c>
      <c r="L386" s="153">
        <f>'2 уровень'!O1334</f>
        <v>0</v>
      </c>
      <c r="M386" s="153">
        <f>'2 уровень'!P1334</f>
        <v>0</v>
      </c>
      <c r="N386" s="153">
        <f>'2 уровень'!Q1334</f>
        <v>0</v>
      </c>
      <c r="O386" s="152">
        <f>'2 уровень'!R1334</f>
        <v>0</v>
      </c>
      <c r="P386" s="152">
        <f>'2 уровень'!S1334</f>
        <v>0</v>
      </c>
      <c r="Q386" s="152">
        <f>'2 уровень'!T1334</f>
        <v>0</v>
      </c>
      <c r="R386" s="152">
        <f>'2 уровень'!U1334</f>
        <v>0</v>
      </c>
      <c r="S386" s="152">
        <f>'2 уровень'!V1334</f>
        <v>0</v>
      </c>
      <c r="T386" s="152">
        <f>'2 уровень'!W1334</f>
        <v>0</v>
      </c>
      <c r="U386" s="152">
        <f>'2 уровень'!X1334</f>
        <v>0</v>
      </c>
      <c r="V386" s="152">
        <f>'2 уровень'!Y1334</f>
        <v>0</v>
      </c>
      <c r="W386" s="152">
        <f>'2 уровень'!Z1334</f>
        <v>0</v>
      </c>
      <c r="X386" s="1111">
        <f>'2 уровень'!AA1334</f>
        <v>0</v>
      </c>
      <c r="Y386" s="152">
        <f>'2 уровень'!AB1334</f>
        <v>0</v>
      </c>
      <c r="Z386" s="152">
        <f>'2 уровень'!AC1334</f>
        <v>0</v>
      </c>
      <c r="AA386" s="152">
        <f>'2 уровень'!AD1334</f>
        <v>0</v>
      </c>
      <c r="AB386" s="152">
        <f>'2 уровень'!AE1334</f>
        <v>0</v>
      </c>
      <c r="AC386" s="632">
        <f>'2 уровень'!AF1334</f>
        <v>0</v>
      </c>
      <c r="AD386" s="152" t="e">
        <f>W386/V386*100</f>
        <v>#DIV/0!</v>
      </c>
      <c r="AE386" s="152" t="e">
        <f>AC386/V386*100</f>
        <v>#DIV/0!</v>
      </c>
      <c r="AF386" s="1353">
        <f>'2 уровень'!AG1331</f>
        <v>0</v>
      </c>
      <c r="AG386" s="1360">
        <f>'2 уровень'!AH1331</f>
        <v>0</v>
      </c>
      <c r="AH386" s="385"/>
      <c r="AI386" s="385"/>
      <c r="AJ386" s="1243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</row>
    <row r="387" spans="1:201" ht="29.25" x14ac:dyDescent="0.25">
      <c r="A387" s="19">
        <v>1</v>
      </c>
      <c r="B387" s="503" t="s">
        <v>212</v>
      </c>
      <c r="C387" s="29">
        <f>'2 уровень'!F1335</f>
        <v>6</v>
      </c>
      <c r="D387" s="29">
        <f>'2 уровень'!G1335</f>
        <v>4</v>
      </c>
      <c r="E387" s="29">
        <f>'2 уровень'!H1335</f>
        <v>0</v>
      </c>
      <c r="F387" s="144">
        <f>'2 уровень'!I1335</f>
        <v>0</v>
      </c>
      <c r="G387" s="158">
        <f>'2 уровень'!J1335</f>
        <v>0</v>
      </c>
      <c r="H387" s="158">
        <f>'2 уровень'!K1335</f>
        <v>0</v>
      </c>
      <c r="I387" s="153">
        <f>'2 уровень'!L1335</f>
        <v>0</v>
      </c>
      <c r="J387" s="153">
        <f>'2 уровень'!M1335</f>
        <v>0</v>
      </c>
      <c r="K387" s="153">
        <f>'2 уровень'!N1335</f>
        <v>0</v>
      </c>
      <c r="L387" s="153">
        <f>'2 уровень'!O1335</f>
        <v>0</v>
      </c>
      <c r="M387" s="153">
        <f>'2 уровень'!P1335</f>
        <v>0</v>
      </c>
      <c r="N387" s="153">
        <f>'2 уровень'!Q1335</f>
        <v>0</v>
      </c>
      <c r="O387" s="152">
        <f>'2 уровень'!R1335</f>
        <v>0</v>
      </c>
      <c r="P387" s="152">
        <f>'2 уровень'!S1335</f>
        <v>0</v>
      </c>
      <c r="Q387" s="152">
        <f>'2 уровень'!T1335</f>
        <v>0</v>
      </c>
      <c r="R387" s="152">
        <f>'2 уровень'!U1335</f>
        <v>0</v>
      </c>
      <c r="S387" s="152">
        <f>'2 уровень'!V1335</f>
        <v>0</v>
      </c>
      <c r="T387" s="152">
        <f>'2 уровень'!W1335</f>
        <v>0</v>
      </c>
      <c r="U387" s="152">
        <f>'2 уровень'!X1335</f>
        <v>0</v>
      </c>
      <c r="V387" s="152">
        <f>'2 уровень'!Y1335</f>
        <v>0</v>
      </c>
      <c r="W387" s="152">
        <f>'2 уровень'!Z1335</f>
        <v>0</v>
      </c>
      <c r="X387" s="1111">
        <f>'2 уровень'!AA1335</f>
        <v>0</v>
      </c>
      <c r="Y387" s="152">
        <f>'2 уровень'!AB1335</f>
        <v>0</v>
      </c>
      <c r="Z387" s="152">
        <f>'2 уровень'!AC1335</f>
        <v>0</v>
      </c>
      <c r="AA387" s="152">
        <f>'2 уровень'!AD1335</f>
        <v>0</v>
      </c>
      <c r="AB387" s="152">
        <f>'2 уровень'!AE1335</f>
        <v>0</v>
      </c>
      <c r="AC387" s="632">
        <f>'2 уровень'!AF1335</f>
        <v>0</v>
      </c>
      <c r="AD387" s="152"/>
      <c r="AE387" s="152"/>
      <c r="AF387" s="1353">
        <f>'2 уровень'!AG1332</f>
        <v>0</v>
      </c>
      <c r="AG387" s="1360">
        <f>'2 уровень'!AH1332</f>
        <v>0</v>
      </c>
      <c r="AH387" s="385"/>
      <c r="AI387" s="385"/>
      <c r="AJ387" s="1243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</row>
    <row r="388" spans="1:201" ht="30" thickBot="1" x14ac:dyDescent="0.3">
      <c r="A388" s="19">
        <v>1</v>
      </c>
      <c r="B388" s="325" t="s">
        <v>217</v>
      </c>
      <c r="C388" s="155">
        <f>'2 уровень'!F1336</f>
        <v>7000</v>
      </c>
      <c r="D388" s="155">
        <f>'2 уровень'!G1336</f>
        <v>4083</v>
      </c>
      <c r="E388" s="155">
        <f>'2 уровень'!H1336</f>
        <v>3036</v>
      </c>
      <c r="F388" s="156">
        <f>'2 уровень'!I1336</f>
        <v>74.357090374724464</v>
      </c>
      <c r="G388" s="181">
        <f>'2 уровень'!J1336</f>
        <v>0</v>
      </c>
      <c r="H388" s="181">
        <f>'2 уровень'!K1336</f>
        <v>0</v>
      </c>
      <c r="I388" s="3614">
        <f>'2 уровень'!L1336</f>
        <v>0</v>
      </c>
      <c r="J388" s="3614">
        <f>'2 уровень'!M1336</f>
        <v>0</v>
      </c>
      <c r="K388" s="3614">
        <f>'2 уровень'!N1336</f>
        <v>0</v>
      </c>
      <c r="L388" s="3614">
        <f>'2 уровень'!O1336</f>
        <v>0</v>
      </c>
      <c r="M388" s="3614">
        <f>'2 уровень'!P1336</f>
        <v>0</v>
      </c>
      <c r="N388" s="3614">
        <f>'2 уровень'!Q1336</f>
        <v>0</v>
      </c>
      <c r="O388" s="157">
        <f>'2 уровень'!R1336</f>
        <v>29612.241000000002</v>
      </c>
      <c r="P388" s="157">
        <f>'2 уровень'!S1336</f>
        <v>29612.241000000002</v>
      </c>
      <c r="Q388" s="157">
        <f>'2 уровень'!T1336</f>
        <v>29612.241000000002</v>
      </c>
      <c r="R388" s="157">
        <f>'2 уровень'!U1336</f>
        <v>29612.241000000002</v>
      </c>
      <c r="S388" s="157">
        <f>'2 уровень'!V1336</f>
        <v>29612.241000000002</v>
      </c>
      <c r="T388" s="157">
        <f>'2 уровень'!W1336</f>
        <v>29612.241000000002</v>
      </c>
      <c r="U388" s="157">
        <f>'2 уровень'!X1336</f>
        <v>29612.241000000002</v>
      </c>
      <c r="V388" s="157">
        <f>'2 уровень'!Y1336</f>
        <v>17273.807250000002</v>
      </c>
      <c r="W388" s="157">
        <f>'2 уровень'!Z1336</f>
        <v>17273.807250000002</v>
      </c>
      <c r="X388" s="1115">
        <f>'2 уровень'!AA1336</f>
        <v>0</v>
      </c>
      <c r="Y388" s="157">
        <f>'2 уровень'!AB1336</f>
        <v>0</v>
      </c>
      <c r="Z388" s="157">
        <f>'2 уровень'!AC1336</f>
        <v>0</v>
      </c>
      <c r="AA388" s="157">
        <f>'2 уровень'!AD1336</f>
        <v>0</v>
      </c>
      <c r="AB388" s="157">
        <f>'2 уровень'!AE1336</f>
        <v>-136.71764999999999</v>
      </c>
      <c r="AC388" s="649">
        <f>'2 уровень'!AF1336</f>
        <v>17137.089600000003</v>
      </c>
      <c r="AD388" s="157"/>
      <c r="AE388" s="157"/>
      <c r="AF388" s="1368">
        <f>'2 уровень'!AG1333</f>
        <v>0</v>
      </c>
      <c r="AG388" s="1383">
        <f>'2 уровень'!AH1333</f>
        <v>0</v>
      </c>
      <c r="AH388" s="385"/>
      <c r="AI388" s="385"/>
      <c r="AJ388" s="1243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</row>
    <row r="389" spans="1:201" x14ac:dyDescent="0.25">
      <c r="B389" s="1035" t="s">
        <v>100</v>
      </c>
      <c r="C389" s="3611"/>
      <c r="D389" s="3611"/>
      <c r="E389" s="402"/>
      <c r="F389" s="402"/>
      <c r="G389" s="3611"/>
      <c r="H389" s="402"/>
      <c r="I389" s="3611"/>
      <c r="J389" s="3611"/>
      <c r="K389" s="3611"/>
      <c r="L389" s="3611"/>
      <c r="M389" s="3611"/>
      <c r="N389" s="402"/>
      <c r="O389" s="149">
        <f t="shared" ref="O389:T389" si="18">O390-O391-O444-O448-O441</f>
        <v>0</v>
      </c>
      <c r="P389" s="149">
        <f t="shared" si="18"/>
        <v>0</v>
      </c>
      <c r="Q389" s="149">
        <f t="shared" si="18"/>
        <v>0</v>
      </c>
      <c r="R389" s="149">
        <f t="shared" si="18"/>
        <v>0</v>
      </c>
      <c r="S389" s="149">
        <f t="shared" si="18"/>
        <v>0</v>
      </c>
      <c r="T389" s="149">
        <f t="shared" si="18"/>
        <v>0</v>
      </c>
      <c r="U389" s="149">
        <f t="shared" ref="U389" si="19">U390-U391-U444-U448-U441</f>
        <v>0</v>
      </c>
      <c r="V389" s="154">
        <f t="shared" ref="V389:AC389" si="20">V390-V391-V444-V448-V441</f>
        <v>0</v>
      </c>
      <c r="W389" s="154">
        <f t="shared" si="20"/>
        <v>0</v>
      </c>
      <c r="X389" s="1116">
        <f t="shared" si="20"/>
        <v>0</v>
      </c>
      <c r="Y389" s="149">
        <f t="shared" si="20"/>
        <v>0</v>
      </c>
      <c r="Z389" s="149">
        <f t="shared" si="20"/>
        <v>0</v>
      </c>
      <c r="AA389" s="149">
        <f t="shared" si="20"/>
        <v>-7.9936057773011271E-15</v>
      </c>
      <c r="AB389" s="967">
        <f t="shared" si="20"/>
        <v>0</v>
      </c>
      <c r="AC389" s="968">
        <f t="shared" si="20"/>
        <v>0</v>
      </c>
      <c r="AD389" s="149"/>
      <c r="AE389" s="149"/>
      <c r="AF389" s="1369"/>
      <c r="AG389" s="1370" t="e">
        <f>AG390-AG391-AG444-AG447-#REF!</f>
        <v>#REF!</v>
      </c>
      <c r="AH389" s="385"/>
      <c r="AI389" s="385"/>
      <c r="AJ389" s="1243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</row>
    <row r="390" spans="1:201" s="139" customFormat="1" x14ac:dyDescent="0.25">
      <c r="A390" s="19">
        <v>1</v>
      </c>
      <c r="B390" s="928" t="s">
        <v>95</v>
      </c>
      <c r="C390" s="400">
        <f>'2 уровень'!F1418</f>
        <v>0</v>
      </c>
      <c r="D390" s="400">
        <f>'2 уровень'!G1418</f>
        <v>0</v>
      </c>
      <c r="E390" s="140">
        <f>'2 уровень'!H1418</f>
        <v>0</v>
      </c>
      <c r="F390" s="151">
        <f>'2 уровень'!I1418</f>
        <v>0</v>
      </c>
      <c r="G390" s="154">
        <f>'2 уровень'!J1418</f>
        <v>0</v>
      </c>
      <c r="H390" s="152">
        <f>'2 уровень'!K1418</f>
        <v>0</v>
      </c>
      <c r="I390" s="23">
        <f>'2 уровень'!L1418</f>
        <v>0</v>
      </c>
      <c r="J390" s="23">
        <f>'2 уровень'!M1418</f>
        <v>0</v>
      </c>
      <c r="K390" s="23">
        <f>'2 уровень'!N1418</f>
        <v>0</v>
      </c>
      <c r="L390" s="23">
        <f>'2 уровень'!O1418</f>
        <v>0</v>
      </c>
      <c r="M390" s="23">
        <f>'2 уровень'!P1418</f>
        <v>0</v>
      </c>
      <c r="N390" s="22">
        <f>'2 уровень'!Q1418</f>
        <v>0</v>
      </c>
      <c r="O390" s="643">
        <f>'2 уровень'!R1418</f>
        <v>295729.02623122092</v>
      </c>
      <c r="P390" s="643">
        <f>'2 уровень'!S1418</f>
        <v>295729.02623122092</v>
      </c>
      <c r="Q390" s="643">
        <f>'2 уровень'!T1418</f>
        <v>295729.02623122092</v>
      </c>
      <c r="R390" s="643">
        <f>'2 уровень'!U1418</f>
        <v>295779.96593122091</v>
      </c>
      <c r="S390" s="643">
        <f>'2 уровень'!V1418</f>
        <v>295779.96593122091</v>
      </c>
      <c r="T390" s="643">
        <f>'2 уровень'!W1418</f>
        <v>295779.96593122091</v>
      </c>
      <c r="U390" s="643">
        <f>'2 уровень'!X1418</f>
        <v>295779.96593122091</v>
      </c>
      <c r="V390" s="966">
        <f>'2 уровень'!Y1418</f>
        <v>173069.18890154554</v>
      </c>
      <c r="W390" s="966">
        <f>'2 уровень'!Z1418</f>
        <v>169286.65220000001</v>
      </c>
      <c r="X390" s="1117">
        <f>'2 уровень'!AA1418</f>
        <v>0</v>
      </c>
      <c r="Y390" s="643">
        <f>'2 уровень'!AB1418</f>
        <v>-384.39800000000002</v>
      </c>
      <c r="Z390" s="643">
        <f>'2 уровень'!AC1418</f>
        <v>-3782.5367015455231</v>
      </c>
      <c r="AA390" s="643">
        <f>'2 уровень'!AD1418</f>
        <v>-159.56715</v>
      </c>
      <c r="AB390" s="643">
        <f>'2 уровень'!AE1418</f>
        <v>-2765.6129700000001</v>
      </c>
      <c r="AC390" s="643">
        <f>'2 уровень'!AF1418</f>
        <v>166136.64123000001</v>
      </c>
      <c r="AD390" s="643">
        <f>W390/V390*100</f>
        <v>97.814436685378297</v>
      </c>
      <c r="AE390" s="643">
        <f>AC390/V390*100</f>
        <v>95.994349014087504</v>
      </c>
      <c r="AF390" s="1355">
        <f>'2 уровень'!AG1418</f>
        <v>0</v>
      </c>
      <c r="AG390" s="1371">
        <f>'2 уровень'!AH1418</f>
        <v>0</v>
      </c>
      <c r="AH390" s="385"/>
      <c r="AI390" s="385"/>
      <c r="AJ390" s="1243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</row>
    <row r="391" spans="1:201" s="139" customFormat="1" ht="29.25" x14ac:dyDescent="0.25">
      <c r="A391" s="19">
        <v>1</v>
      </c>
      <c r="B391" s="339" t="s">
        <v>80</v>
      </c>
      <c r="C391" s="140">
        <f>'2 уровень'!F1419</f>
        <v>2990</v>
      </c>
      <c r="D391" s="140">
        <f>'2 уровень'!G1419</f>
        <v>1744</v>
      </c>
      <c r="E391" s="140">
        <f>'2 уровень'!H1419</f>
        <v>1633</v>
      </c>
      <c r="F391" s="151">
        <f>'2 уровень'!I1419</f>
        <v>93.635321100917437</v>
      </c>
      <c r="G391" s="152">
        <f>'2 уровень'!J1419</f>
        <v>8.6518394648829435</v>
      </c>
      <c r="H391" s="152">
        <f>'2 уровень'!K1419</f>
        <v>8.2804654011022656</v>
      </c>
      <c r="I391" s="22">
        <f>'2 уровень'!L1419</f>
        <v>25869</v>
      </c>
      <c r="J391" s="22">
        <f>'2 уровень'!M1419</f>
        <v>15092</v>
      </c>
      <c r="K391" s="22">
        <f>'2 уровень'!N1419</f>
        <v>13522</v>
      </c>
      <c r="L391" s="22">
        <f>'2 уровень'!O1419</f>
        <v>89.597137556321229</v>
      </c>
      <c r="M391" s="22">
        <f>'2 уровень'!P1419</f>
        <v>80</v>
      </c>
      <c r="N391" s="22">
        <f>'2 уровень'!Q1419</f>
        <v>289.75714285714287</v>
      </c>
      <c r="O391" s="152">
        <f>'2 уровень'!R1419</f>
        <v>108941.64835513775</v>
      </c>
      <c r="P391" s="152">
        <f>'2 уровень'!S1419</f>
        <v>108941.64835513775</v>
      </c>
      <c r="Q391" s="152">
        <f>'2 уровень'!T1419</f>
        <v>108941.64835513775</v>
      </c>
      <c r="R391" s="152">
        <f>'2 уровень'!U1419</f>
        <v>108992.58805513773</v>
      </c>
      <c r="S391" s="152">
        <f>'2 уровень'!V1419</f>
        <v>108992.58805513773</v>
      </c>
      <c r="T391" s="152">
        <f>'2 уровень'!W1419</f>
        <v>108992.58805513773</v>
      </c>
      <c r="U391" s="152">
        <f>'2 уровень'!X1419</f>
        <v>108992.58805513773</v>
      </c>
      <c r="V391" s="152">
        <f>'2 уровень'!Y1419</f>
        <v>63571.93474049701</v>
      </c>
      <c r="W391" s="152">
        <f>'2 уровень'!Z1419</f>
        <v>75236.269120000012</v>
      </c>
      <c r="X391" s="1111">
        <f>'2 уровень'!AA1419</f>
        <v>0</v>
      </c>
      <c r="Y391" s="152">
        <f>'2 уровень'!AB1419</f>
        <v>-384.39800000000002</v>
      </c>
      <c r="Z391" s="152">
        <f>'2 уровень'!AC1419</f>
        <v>11664.334379503001</v>
      </c>
      <c r="AA391" s="152">
        <f>'2 уровень'!AD1419</f>
        <v>-136.39197999999999</v>
      </c>
      <c r="AB391" s="152">
        <f>'2 уровень'!AE1419</f>
        <v>-2462.73101</v>
      </c>
      <c r="AC391" s="632">
        <f>'2 уровень'!AF1419</f>
        <v>72389.140110000008</v>
      </c>
      <c r="AD391" s="152">
        <f>W391/V391*100</f>
        <v>118.34824506618722</v>
      </c>
      <c r="AE391" s="152">
        <f>AC391/V391*100</f>
        <v>113.86965082232459</v>
      </c>
      <c r="AF391" s="1355">
        <f>'2 уровень'!AG1419</f>
        <v>0</v>
      </c>
      <c r="AG391" s="1360">
        <f>'2 уровень'!AH1419</f>
        <v>0</v>
      </c>
      <c r="AH391" s="385"/>
      <c r="AI391" s="385"/>
      <c r="AJ391" s="1243"/>
    </row>
    <row r="392" spans="1:201" s="139" customFormat="1" x14ac:dyDescent="0.25">
      <c r="A392" s="19">
        <v>1</v>
      </c>
      <c r="B392" s="497" t="s">
        <v>207</v>
      </c>
      <c r="C392" s="21">
        <f>'2 уровень'!F1420</f>
        <v>0</v>
      </c>
      <c r="D392" s="21">
        <f>'2 уровень'!G1420</f>
        <v>0</v>
      </c>
      <c r="E392" s="21">
        <f>'2 уровень'!H1420</f>
        <v>0</v>
      </c>
      <c r="F392" s="142">
        <f>'2 уровень'!I1420</f>
        <v>0</v>
      </c>
      <c r="G392" s="152">
        <f>'2 уровень'!J1420</f>
        <v>0</v>
      </c>
      <c r="H392" s="152">
        <f>'2 уровень'!K1420</f>
        <v>0</v>
      </c>
      <c r="I392" s="24">
        <f>'2 уровень'!L1420</f>
        <v>0</v>
      </c>
      <c r="J392" s="24">
        <f>'2 уровень'!M1420</f>
        <v>0</v>
      </c>
      <c r="K392" s="24">
        <f>'2 уровень'!N1420</f>
        <v>0</v>
      </c>
      <c r="L392" s="24">
        <f>'2 уровень'!O1420</f>
        <v>0</v>
      </c>
      <c r="M392" s="24">
        <f>'2 уровень'!P1420</f>
        <v>0</v>
      </c>
      <c r="N392" s="24">
        <f>'2 уровень'!Q1420</f>
        <v>0</v>
      </c>
      <c r="O392" s="152">
        <f>'2 уровень'!R1420</f>
        <v>0</v>
      </c>
      <c r="P392" s="152">
        <f>'2 уровень'!S1420</f>
        <v>0</v>
      </c>
      <c r="Q392" s="152">
        <f>'2 уровень'!T1420</f>
        <v>0</v>
      </c>
      <c r="R392" s="152">
        <f>'2 уровень'!U1420</f>
        <v>0</v>
      </c>
      <c r="S392" s="152">
        <f>'2 уровень'!V1420</f>
        <v>0</v>
      </c>
      <c r="T392" s="152">
        <f>'2 уровень'!W1420</f>
        <v>0</v>
      </c>
      <c r="U392" s="152">
        <f>'2 уровень'!X1420</f>
        <v>0</v>
      </c>
      <c r="V392" s="152">
        <f>'2 уровень'!Y1420</f>
        <v>0</v>
      </c>
      <c r="W392" s="152">
        <f>'2 уровень'!Z1420</f>
        <v>0</v>
      </c>
      <c r="X392" s="1111">
        <f>'2 уровень'!AA1420</f>
        <v>0</v>
      </c>
      <c r="Y392" s="152">
        <f>'2 уровень'!AB1420</f>
        <v>0</v>
      </c>
      <c r="Z392" s="152">
        <f>'2 уровень'!AC1420</f>
        <v>0</v>
      </c>
      <c r="AA392" s="152">
        <f>'2 уровень'!AD1420</f>
        <v>0</v>
      </c>
      <c r="AB392" s="152">
        <f>'2 уровень'!AE1420</f>
        <v>0</v>
      </c>
      <c r="AC392" s="632">
        <f>'2 уровень'!AF1420</f>
        <v>0</v>
      </c>
      <c r="AD392" s="152"/>
      <c r="AE392" s="152"/>
      <c r="AF392" s="1349">
        <f>'2 уровень'!AG1420</f>
        <v>0</v>
      </c>
      <c r="AG392" s="1360">
        <f>'2 уровень'!AH1420</f>
        <v>0</v>
      </c>
      <c r="AH392" s="385"/>
      <c r="AI392" s="385"/>
      <c r="AJ392" s="1243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</row>
    <row r="393" spans="1:201" s="139" customFormat="1" x14ac:dyDescent="0.25">
      <c r="A393" s="19">
        <v>1</v>
      </c>
      <c r="B393" s="335" t="s">
        <v>382</v>
      </c>
      <c r="C393" s="21">
        <f>'2 уровень'!F1421</f>
        <v>0</v>
      </c>
      <c r="D393" s="21">
        <f>'2 уровень'!G1421</f>
        <v>0</v>
      </c>
      <c r="E393" s="21">
        <f>'2 уровень'!H1421</f>
        <v>0</v>
      </c>
      <c r="F393" s="142">
        <f>'2 уровень'!I1421</f>
        <v>0</v>
      </c>
      <c r="G393" s="152">
        <f>'2 уровень'!J1421</f>
        <v>0</v>
      </c>
      <c r="H393" s="152">
        <f>'2 уровень'!K1421</f>
        <v>0</v>
      </c>
      <c r="I393" s="24">
        <f>'2 уровень'!L1421</f>
        <v>0</v>
      </c>
      <c r="J393" s="24">
        <f>'2 уровень'!M1421</f>
        <v>0</v>
      </c>
      <c r="K393" s="24">
        <f>'2 уровень'!N1421</f>
        <v>0</v>
      </c>
      <c r="L393" s="24">
        <f>'2 уровень'!O1421</f>
        <v>0</v>
      </c>
      <c r="M393" s="24">
        <f>'2 уровень'!P1421</f>
        <v>0</v>
      </c>
      <c r="N393" s="24">
        <f>'2 уровень'!Q1421</f>
        <v>0</v>
      </c>
      <c r="O393" s="152">
        <f>'2 уровень'!R1421</f>
        <v>82329.814809999996</v>
      </c>
      <c r="P393" s="152">
        <f>'2 уровень'!S1421</f>
        <v>82329.814809999996</v>
      </c>
      <c r="Q393" s="152">
        <f>'2 уровень'!T1421</f>
        <v>82329.814809999996</v>
      </c>
      <c r="R393" s="152">
        <f>'2 уровень'!U1421</f>
        <v>82329.814809999996</v>
      </c>
      <c r="S393" s="152">
        <f>'2 уровень'!V1421</f>
        <v>82329.814809999996</v>
      </c>
      <c r="T393" s="152">
        <f>'2 уровень'!W1421</f>
        <v>82329.814809999996</v>
      </c>
      <c r="U393" s="152">
        <f>'2 уровень'!X1421</f>
        <v>82329.814809999996</v>
      </c>
      <c r="V393" s="152">
        <f>'2 уровень'!Y1421</f>
        <v>48563.675705833331</v>
      </c>
      <c r="W393" s="152">
        <f>'2 уровень'!Z1421</f>
        <v>47264.143200000006</v>
      </c>
      <c r="X393" s="1111">
        <f>'2 уровень'!AA1421</f>
        <v>0</v>
      </c>
      <c r="Y393" s="152">
        <f>'2 уровень'!AB1421</f>
        <v>0</v>
      </c>
      <c r="Z393" s="152">
        <f>'2 уровень'!AC1421</f>
        <v>-1299.5325058333256</v>
      </c>
      <c r="AA393" s="152">
        <f>'2 уровень'!AD1421</f>
        <v>0</v>
      </c>
      <c r="AB393" s="152">
        <f>'2 уровень'!AE1421</f>
        <v>-164.65945000000002</v>
      </c>
      <c r="AC393" s="632">
        <f>'2 уровень'!AF1421</f>
        <v>47099.483750000007</v>
      </c>
      <c r="AD393" s="152">
        <f>W393/V393*100</f>
        <v>97.324064772804604</v>
      </c>
      <c r="AE393" s="152">
        <f>AC393/V393*100</f>
        <v>96.985005902966577</v>
      </c>
      <c r="AF393" s="1349">
        <f>'2 уровень'!AG1421</f>
        <v>0</v>
      </c>
      <c r="AG393" s="1360">
        <f>'2 уровень'!AH1421</f>
        <v>0</v>
      </c>
      <c r="AH393" s="385"/>
      <c r="AI393" s="385"/>
      <c r="AJ393" s="1243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</row>
    <row r="394" spans="1:201" s="139" customFormat="1" x14ac:dyDescent="0.25">
      <c r="A394" s="19"/>
      <c r="B394" s="962" t="s">
        <v>329</v>
      </c>
      <c r="C394" s="21">
        <f>'2 уровень'!F1422</f>
        <v>0</v>
      </c>
      <c r="D394" s="21">
        <f>'2 уровень'!G1422</f>
        <v>0</v>
      </c>
      <c r="E394" s="21">
        <f>'2 уровень'!H1422</f>
        <v>0</v>
      </c>
      <c r="F394" s="142">
        <f>'2 уровень'!I1422</f>
        <v>0</v>
      </c>
      <c r="G394" s="152">
        <f>'2 уровень'!J1422</f>
        <v>0</v>
      </c>
      <c r="H394" s="152">
        <f>'2 уровень'!K1422</f>
        <v>0</v>
      </c>
      <c r="I394" s="24">
        <f>'2 уровень'!L1422</f>
        <v>0</v>
      </c>
      <c r="J394" s="24">
        <f>'2 уровень'!M1422</f>
        <v>0</v>
      </c>
      <c r="K394" s="24">
        <f>'2 уровень'!N1422</f>
        <v>0</v>
      </c>
      <c r="L394" s="24">
        <f>'2 уровень'!O1422</f>
        <v>0</v>
      </c>
      <c r="M394" s="24">
        <f>'2 уровень'!P1422</f>
        <v>0</v>
      </c>
      <c r="N394" s="24">
        <f>'2 уровень'!Q1422</f>
        <v>0</v>
      </c>
      <c r="O394" s="152">
        <f>'2 уровень'!R1422</f>
        <v>12334.518</v>
      </c>
      <c r="P394" s="152">
        <f>'2 уровень'!S1422</f>
        <v>12334.518</v>
      </c>
      <c r="Q394" s="152">
        <f>'2 уровень'!T1422</f>
        <v>12334.518</v>
      </c>
      <c r="R394" s="152">
        <f>'2 уровень'!U1422</f>
        <v>12334.518</v>
      </c>
      <c r="S394" s="152">
        <f>'2 уровень'!V1422</f>
        <v>12334.518</v>
      </c>
      <c r="T394" s="152">
        <f>'2 уровень'!W1422</f>
        <v>12334.518</v>
      </c>
      <c r="U394" s="152">
        <f>'2 уровень'!X1422</f>
        <v>12334.518</v>
      </c>
      <c r="V394" s="152">
        <f>'2 уровень'!Y1422</f>
        <v>7195.1355000000003</v>
      </c>
      <c r="W394" s="152">
        <f>'2 уровень'!Z1422</f>
        <v>7195.1355000000003</v>
      </c>
      <c r="X394" s="1111">
        <f>'2 уровень'!AA1422</f>
        <v>0</v>
      </c>
      <c r="Y394" s="152">
        <f>'2 уровень'!AB1422</f>
        <v>0</v>
      </c>
      <c r="Z394" s="152">
        <f>'2 уровень'!AC1422</f>
        <v>0</v>
      </c>
      <c r="AA394" s="152">
        <f>'2 уровень'!AD1422</f>
        <v>0</v>
      </c>
      <c r="AB394" s="152">
        <f>'2 уровень'!AE1422</f>
        <v>0</v>
      </c>
      <c r="AC394" s="632">
        <f>'2 уровень'!AF1422</f>
        <v>7195.1355000000003</v>
      </c>
      <c r="AD394" s="152">
        <f>W394/V394*100</f>
        <v>100</v>
      </c>
      <c r="AE394" s="152">
        <f>AC394/V394*100</f>
        <v>100</v>
      </c>
      <c r="AF394" s="1349">
        <f>'2 уровень'!AG1422</f>
        <v>0</v>
      </c>
      <c r="AG394" s="1360">
        <f>'2 уровень'!AH1422</f>
        <v>0</v>
      </c>
      <c r="AH394" s="385"/>
      <c r="AI394" s="385"/>
      <c r="AJ394" s="1243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</row>
    <row r="395" spans="1:201" s="139" customFormat="1" ht="29.25" x14ac:dyDescent="0.25">
      <c r="A395" s="19">
        <v>1</v>
      </c>
      <c r="B395" s="871" t="s">
        <v>293</v>
      </c>
      <c r="C395" s="32">
        <f>'2 уровень'!F1423</f>
        <v>50024</v>
      </c>
      <c r="D395" s="32">
        <f>'2 уровень'!G1423</f>
        <v>29180.666666666664</v>
      </c>
      <c r="E395" s="32">
        <f>'2 уровень'!H1423</f>
        <v>12028</v>
      </c>
      <c r="F395" s="165">
        <f>'2 уровень'!I1423</f>
        <v>41.219071988302765</v>
      </c>
      <c r="G395" s="169">
        <f>'2 уровень'!J1423</f>
        <v>0</v>
      </c>
      <c r="H395" s="169">
        <f>'2 уровень'!K1423</f>
        <v>0</v>
      </c>
      <c r="I395" s="27">
        <f>'2 уровень'!L1423</f>
        <v>0</v>
      </c>
      <c r="J395" s="27">
        <f>'2 уровень'!M1423</f>
        <v>0</v>
      </c>
      <c r="K395" s="27">
        <f>'2 уровень'!N1423</f>
        <v>0</v>
      </c>
      <c r="L395" s="27">
        <f>'2 уровень'!O1423</f>
        <v>0</v>
      </c>
      <c r="M395" s="27">
        <f>'2 уровень'!P1423</f>
        <v>0</v>
      </c>
      <c r="N395" s="27">
        <f>'2 уровень'!Q1423</f>
        <v>0</v>
      </c>
      <c r="O395" s="169">
        <f>'2 уровень'!R1423</f>
        <v>0</v>
      </c>
      <c r="P395" s="169">
        <f>'2 уровень'!S1423</f>
        <v>0</v>
      </c>
      <c r="Q395" s="169">
        <f>'2 уровень'!T1423</f>
        <v>0</v>
      </c>
      <c r="R395" s="169">
        <f>'2 уровень'!U1423</f>
        <v>0</v>
      </c>
      <c r="S395" s="169">
        <f>'2 уровень'!V1423</f>
        <v>0</v>
      </c>
      <c r="T395" s="169">
        <f>'2 уровень'!W1423</f>
        <v>0</v>
      </c>
      <c r="U395" s="169">
        <f>'2 уровень'!X1423</f>
        <v>0</v>
      </c>
      <c r="V395" s="169">
        <f>'2 уровень'!Y1423</f>
        <v>0</v>
      </c>
      <c r="W395" s="169">
        <f>'2 уровень'!Z1423</f>
        <v>0</v>
      </c>
      <c r="X395" s="1118">
        <f>'2 уровень'!AA1423</f>
        <v>0</v>
      </c>
      <c r="Y395" s="169">
        <f>'2 уровень'!AB1423</f>
        <v>0</v>
      </c>
      <c r="Z395" s="169">
        <f>'2 уровень'!AC1423</f>
        <v>0</v>
      </c>
      <c r="AA395" s="169">
        <f>'2 уровень'!AD1423</f>
        <v>0</v>
      </c>
      <c r="AB395" s="169">
        <f>'2 уровень'!AE1423</f>
        <v>0</v>
      </c>
      <c r="AC395" s="638">
        <f>'2 уровень'!AF1423</f>
        <v>0</v>
      </c>
      <c r="AD395" s="169"/>
      <c r="AE395" s="169"/>
      <c r="AF395" s="1352">
        <f>'2 уровень'!AG1423</f>
        <v>0</v>
      </c>
      <c r="AG395" s="1372">
        <f>'2 уровень'!AH1423</f>
        <v>0</v>
      </c>
      <c r="AH395" s="385"/>
      <c r="AI395" s="385"/>
      <c r="AJ395" s="1243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</row>
    <row r="396" spans="1:201" s="139" customFormat="1" ht="30" x14ac:dyDescent="0.25">
      <c r="A396" s="19"/>
      <c r="B396" s="872" t="s">
        <v>204</v>
      </c>
      <c r="C396" s="32">
        <f>'2 уровень'!F1424</f>
        <v>0</v>
      </c>
      <c r="D396" s="32">
        <f>'2 уровень'!G1424</f>
        <v>0</v>
      </c>
      <c r="E396" s="32">
        <f>'2 уровень'!H1424</f>
        <v>0</v>
      </c>
      <c r="F396" s="165">
        <f>'2 уровень'!I1424</f>
        <v>0</v>
      </c>
      <c r="G396" s="169">
        <f>'2 уровень'!J1424</f>
        <v>0</v>
      </c>
      <c r="H396" s="169">
        <f>'2 уровень'!K1424</f>
        <v>0</v>
      </c>
      <c r="I396" s="27">
        <f>'2 уровень'!L1424</f>
        <v>0</v>
      </c>
      <c r="J396" s="27">
        <f>'2 уровень'!M1424</f>
        <v>0</v>
      </c>
      <c r="K396" s="27">
        <f>'2 уровень'!N1424</f>
        <v>0</v>
      </c>
      <c r="L396" s="27">
        <f>'2 уровень'!O1424</f>
        <v>0</v>
      </c>
      <c r="M396" s="27">
        <f>'2 уровень'!P1424</f>
        <v>0</v>
      </c>
      <c r="N396" s="27">
        <f>'2 уровень'!Q1424</f>
        <v>0</v>
      </c>
      <c r="O396" s="169">
        <f>'2 уровень'!R1424</f>
        <v>0</v>
      </c>
      <c r="P396" s="169">
        <f>'2 уровень'!S1424</f>
        <v>0</v>
      </c>
      <c r="Q396" s="169">
        <f>'2 уровень'!T1424</f>
        <v>0</v>
      </c>
      <c r="R396" s="169">
        <f>'2 уровень'!U1424</f>
        <v>0</v>
      </c>
      <c r="S396" s="169">
        <f>'2 уровень'!V1424</f>
        <v>0</v>
      </c>
      <c r="T396" s="169">
        <f>'2 уровень'!W1424</f>
        <v>0</v>
      </c>
      <c r="U396" s="169">
        <f>'2 уровень'!X1424</f>
        <v>0</v>
      </c>
      <c r="V396" s="169">
        <f>'2 уровень'!Y1424</f>
        <v>0</v>
      </c>
      <c r="W396" s="169">
        <f>'2 уровень'!Z1424</f>
        <v>0</v>
      </c>
      <c r="X396" s="1118">
        <f>'2 уровень'!AA1424</f>
        <v>0</v>
      </c>
      <c r="Y396" s="169">
        <f>'2 уровень'!AB1424</f>
        <v>0</v>
      </c>
      <c r="Z396" s="169">
        <f>'2 уровень'!AC1424</f>
        <v>0</v>
      </c>
      <c r="AA396" s="169">
        <f>'2 уровень'!AD1424</f>
        <v>0</v>
      </c>
      <c r="AB396" s="169">
        <f>'2 уровень'!AE1424</f>
        <v>0</v>
      </c>
      <c r="AC396" s="638">
        <f>'2 уровень'!AF1424</f>
        <v>0</v>
      </c>
      <c r="AD396" s="169"/>
      <c r="AE396" s="169"/>
      <c r="AF396" s="1352">
        <f>'2 уровень'!AG1424</f>
        <v>0</v>
      </c>
      <c r="AG396" s="1372">
        <f>'2 уровень'!AH1424</f>
        <v>0</v>
      </c>
      <c r="AH396" s="385"/>
      <c r="AI396" s="385"/>
      <c r="AJ396" s="1243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</row>
    <row r="397" spans="1:201" s="139" customFormat="1" ht="30" x14ac:dyDescent="0.25">
      <c r="A397" s="19"/>
      <c r="B397" s="874" t="s">
        <v>205</v>
      </c>
      <c r="C397" s="32">
        <f>'2 уровень'!F1425</f>
        <v>6000</v>
      </c>
      <c r="D397" s="32">
        <f>'2 уровень'!G1425</f>
        <v>3500</v>
      </c>
      <c r="E397" s="32">
        <f>'2 уровень'!H1425</f>
        <v>469</v>
      </c>
      <c r="F397" s="165">
        <f>'2 уровень'!I1425</f>
        <v>13.4</v>
      </c>
      <c r="G397" s="169">
        <f>'2 уровень'!J1425</f>
        <v>0</v>
      </c>
      <c r="H397" s="169">
        <f>'2 уровень'!K1425</f>
        <v>0</v>
      </c>
      <c r="I397" s="27">
        <f>'2 уровень'!L1425</f>
        <v>0</v>
      </c>
      <c r="J397" s="27">
        <f>'2 уровень'!M1425</f>
        <v>0</v>
      </c>
      <c r="K397" s="27">
        <f>'2 уровень'!N1425</f>
        <v>0</v>
      </c>
      <c r="L397" s="27">
        <f>'2 уровень'!O1425</f>
        <v>0</v>
      </c>
      <c r="M397" s="27">
        <f>'2 уровень'!P1425</f>
        <v>0</v>
      </c>
      <c r="N397" s="27">
        <f>'2 уровень'!Q1425</f>
        <v>0</v>
      </c>
      <c r="O397" s="169">
        <f>'2 уровень'!R1425</f>
        <v>0</v>
      </c>
      <c r="P397" s="169">
        <f>'2 уровень'!S1425</f>
        <v>0</v>
      </c>
      <c r="Q397" s="169">
        <f>'2 уровень'!T1425</f>
        <v>0</v>
      </c>
      <c r="R397" s="169">
        <f>'2 уровень'!U1425</f>
        <v>0</v>
      </c>
      <c r="S397" s="169">
        <f>'2 уровень'!V1425</f>
        <v>0</v>
      </c>
      <c r="T397" s="169">
        <f>'2 уровень'!W1425</f>
        <v>0</v>
      </c>
      <c r="U397" s="169">
        <f>'2 уровень'!X1425</f>
        <v>0</v>
      </c>
      <c r="V397" s="169">
        <f>'2 уровень'!Y1425</f>
        <v>0</v>
      </c>
      <c r="W397" s="169">
        <f>'2 уровень'!Z1425</f>
        <v>0</v>
      </c>
      <c r="X397" s="1118">
        <f>'2 уровень'!AA1425</f>
        <v>0</v>
      </c>
      <c r="Y397" s="169">
        <f>'2 уровень'!AB1425</f>
        <v>0</v>
      </c>
      <c r="Z397" s="169">
        <f>'2 уровень'!AC1425</f>
        <v>0</v>
      </c>
      <c r="AA397" s="169">
        <f>'2 уровень'!AD1425</f>
        <v>0</v>
      </c>
      <c r="AB397" s="169">
        <f>'2 уровень'!AE1425</f>
        <v>0</v>
      </c>
      <c r="AC397" s="638">
        <f>'2 уровень'!AF1425</f>
        <v>0</v>
      </c>
      <c r="AD397" s="169"/>
      <c r="AE397" s="169"/>
      <c r="AF397" s="1352">
        <f>'2 уровень'!AG1425</f>
        <v>0</v>
      </c>
      <c r="AG397" s="1372">
        <f>'2 уровень'!AH1425</f>
        <v>0</v>
      </c>
      <c r="AH397" s="385"/>
      <c r="AI397" s="385"/>
      <c r="AJ397" s="1243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</row>
    <row r="398" spans="1:201" s="139" customFormat="1" ht="30" x14ac:dyDescent="0.25">
      <c r="A398" s="19"/>
      <c r="B398" s="875" t="s">
        <v>294</v>
      </c>
      <c r="C398" s="32">
        <f>'2 уровень'!F1426</f>
        <v>37800</v>
      </c>
      <c r="D398" s="32">
        <f>'2 уровень'!G1426</f>
        <v>22050</v>
      </c>
      <c r="E398" s="32">
        <f>'2 уровень'!H1426</f>
        <v>6691</v>
      </c>
      <c r="F398" s="165">
        <f>'2 уровень'!I1426</f>
        <v>30.344671201814062</v>
      </c>
      <c r="G398" s="169">
        <f>'2 уровень'!J1426</f>
        <v>0</v>
      </c>
      <c r="H398" s="169">
        <f>'2 уровень'!K1426</f>
        <v>0</v>
      </c>
      <c r="I398" s="27">
        <f>'2 уровень'!L1426</f>
        <v>0</v>
      </c>
      <c r="J398" s="27">
        <f>'2 уровень'!M1426</f>
        <v>0</v>
      </c>
      <c r="K398" s="27">
        <f>'2 уровень'!N1426</f>
        <v>0</v>
      </c>
      <c r="L398" s="27">
        <f>'2 уровень'!O1426</f>
        <v>0</v>
      </c>
      <c r="M398" s="27">
        <f>'2 уровень'!P1426</f>
        <v>0</v>
      </c>
      <c r="N398" s="27">
        <f>'2 уровень'!Q1426</f>
        <v>0</v>
      </c>
      <c r="O398" s="169">
        <f>'2 уровень'!R1426</f>
        <v>0</v>
      </c>
      <c r="P398" s="169">
        <f>'2 уровень'!S1426</f>
        <v>0</v>
      </c>
      <c r="Q398" s="169">
        <f>'2 уровень'!T1426</f>
        <v>0</v>
      </c>
      <c r="R398" s="169">
        <f>'2 уровень'!U1426</f>
        <v>0</v>
      </c>
      <c r="S398" s="169">
        <f>'2 уровень'!V1426</f>
        <v>0</v>
      </c>
      <c r="T398" s="169">
        <f>'2 уровень'!W1426</f>
        <v>0</v>
      </c>
      <c r="U398" s="169">
        <f>'2 уровень'!X1426</f>
        <v>0</v>
      </c>
      <c r="V398" s="169">
        <f>'2 уровень'!Y1426</f>
        <v>0</v>
      </c>
      <c r="W398" s="169">
        <f>'2 уровень'!Z1426</f>
        <v>0</v>
      </c>
      <c r="X398" s="1118">
        <f>'2 уровень'!AA1426</f>
        <v>0</v>
      </c>
      <c r="Y398" s="169">
        <f>'2 уровень'!AB1426</f>
        <v>0</v>
      </c>
      <c r="Z398" s="169">
        <f>'2 уровень'!AC1426</f>
        <v>0</v>
      </c>
      <c r="AA398" s="169">
        <f>'2 уровень'!AD1426</f>
        <v>0</v>
      </c>
      <c r="AB398" s="169">
        <f>'2 уровень'!AE1426</f>
        <v>0</v>
      </c>
      <c r="AC398" s="638">
        <f>'2 уровень'!AF1426</f>
        <v>0</v>
      </c>
      <c r="AD398" s="169"/>
      <c r="AE398" s="169"/>
      <c r="AF398" s="1352">
        <f>'2 уровень'!AG1426</f>
        <v>0</v>
      </c>
      <c r="AG398" s="1372">
        <f>'2 уровень'!AH1426</f>
        <v>0</v>
      </c>
      <c r="AH398" s="385"/>
      <c r="AI398" s="385"/>
      <c r="AJ398" s="1243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</row>
    <row r="399" spans="1:201" s="139" customFormat="1" ht="60" x14ac:dyDescent="0.25">
      <c r="A399" s="19"/>
      <c r="B399" s="876" t="s">
        <v>295</v>
      </c>
      <c r="C399" s="32">
        <f>'2 уровень'!F1427</f>
        <v>1300</v>
      </c>
      <c r="D399" s="32">
        <f>'2 уровень'!G1427</f>
        <v>758.33333333333326</v>
      </c>
      <c r="E399" s="32">
        <f>'2 уровень'!H1427</f>
        <v>187</v>
      </c>
      <c r="F399" s="165">
        <f>'2 уровень'!I1427</f>
        <v>24.659340659340661</v>
      </c>
      <c r="G399" s="169">
        <f>'2 уровень'!J1427</f>
        <v>0</v>
      </c>
      <c r="H399" s="169">
        <f>'2 уровень'!K1427</f>
        <v>0</v>
      </c>
      <c r="I399" s="27">
        <f>'2 уровень'!L1427</f>
        <v>0</v>
      </c>
      <c r="J399" s="27">
        <f>'2 уровень'!M1427</f>
        <v>0</v>
      </c>
      <c r="K399" s="27">
        <f>'2 уровень'!N1427</f>
        <v>0</v>
      </c>
      <c r="L399" s="27">
        <f>'2 уровень'!O1427</f>
        <v>0</v>
      </c>
      <c r="M399" s="27">
        <f>'2 уровень'!P1427</f>
        <v>0</v>
      </c>
      <c r="N399" s="27">
        <f>'2 уровень'!Q1427</f>
        <v>0</v>
      </c>
      <c r="O399" s="169">
        <f>'2 уровень'!R1427</f>
        <v>0</v>
      </c>
      <c r="P399" s="169">
        <f>'2 уровень'!S1427</f>
        <v>0</v>
      </c>
      <c r="Q399" s="169">
        <f>'2 уровень'!T1427</f>
        <v>0</v>
      </c>
      <c r="R399" s="169">
        <f>'2 уровень'!U1427</f>
        <v>0</v>
      </c>
      <c r="S399" s="169">
        <f>'2 уровень'!V1427</f>
        <v>0</v>
      </c>
      <c r="T399" s="169">
        <f>'2 уровень'!W1427</f>
        <v>0</v>
      </c>
      <c r="U399" s="169">
        <f>'2 уровень'!X1427</f>
        <v>0</v>
      </c>
      <c r="V399" s="169">
        <f>'2 уровень'!Y1427</f>
        <v>0</v>
      </c>
      <c r="W399" s="169">
        <f>'2 уровень'!Z1427</f>
        <v>0</v>
      </c>
      <c r="X399" s="1118">
        <f>'2 уровень'!AA1427</f>
        <v>0</v>
      </c>
      <c r="Y399" s="169">
        <f>'2 уровень'!AB1427</f>
        <v>0</v>
      </c>
      <c r="Z399" s="169">
        <f>'2 уровень'!AC1427</f>
        <v>0</v>
      </c>
      <c r="AA399" s="169">
        <f>'2 уровень'!AD1427</f>
        <v>0</v>
      </c>
      <c r="AB399" s="169">
        <f>'2 уровень'!AE1427</f>
        <v>0</v>
      </c>
      <c r="AC399" s="638">
        <f>'2 уровень'!AF1427</f>
        <v>0</v>
      </c>
      <c r="AD399" s="169"/>
      <c r="AE399" s="169"/>
      <c r="AF399" s="1352" t="e">
        <f>'2 уровень'!#REF!</f>
        <v>#REF!</v>
      </c>
      <c r="AG399" s="1372" t="e">
        <f>'2 уровень'!#REF!</f>
        <v>#REF!</v>
      </c>
      <c r="AH399" s="385"/>
      <c r="AI399" s="385"/>
      <c r="AJ399" s="1243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</row>
    <row r="400" spans="1:201" s="139" customFormat="1" ht="45" x14ac:dyDescent="0.25">
      <c r="A400" s="19"/>
      <c r="B400" s="876" t="s">
        <v>296</v>
      </c>
      <c r="C400" s="32">
        <f>'2 уровень'!F1428</f>
        <v>3520</v>
      </c>
      <c r="D400" s="32">
        <f>'2 уровень'!G1428</f>
        <v>2053.333333333333</v>
      </c>
      <c r="E400" s="32">
        <f>'2 уровень'!H1428</f>
        <v>4264</v>
      </c>
      <c r="F400" s="165">
        <f>'2 уровень'!I1428</f>
        <v>207.66233766233771</v>
      </c>
      <c r="G400" s="169">
        <f>'2 уровень'!J1428</f>
        <v>0</v>
      </c>
      <c r="H400" s="169">
        <f>'2 уровень'!K1428</f>
        <v>0</v>
      </c>
      <c r="I400" s="27">
        <f>'2 уровень'!L1428</f>
        <v>0</v>
      </c>
      <c r="J400" s="27">
        <f>'2 уровень'!M1428</f>
        <v>0</v>
      </c>
      <c r="K400" s="27">
        <f>'2 уровень'!N1428</f>
        <v>0</v>
      </c>
      <c r="L400" s="27">
        <f>'2 уровень'!O1428</f>
        <v>0</v>
      </c>
      <c r="M400" s="27">
        <f>'2 уровень'!P1428</f>
        <v>0</v>
      </c>
      <c r="N400" s="27">
        <f>'2 уровень'!Q1428</f>
        <v>0</v>
      </c>
      <c r="O400" s="169">
        <f>'2 уровень'!R1428</f>
        <v>0</v>
      </c>
      <c r="P400" s="169">
        <f>'2 уровень'!S1428</f>
        <v>0</v>
      </c>
      <c r="Q400" s="169">
        <f>'2 уровень'!T1428</f>
        <v>0</v>
      </c>
      <c r="R400" s="169">
        <f>'2 уровень'!U1428</f>
        <v>0</v>
      </c>
      <c r="S400" s="169">
        <f>'2 уровень'!V1428</f>
        <v>0</v>
      </c>
      <c r="T400" s="169">
        <f>'2 уровень'!W1428</f>
        <v>0</v>
      </c>
      <c r="U400" s="169">
        <f>'2 уровень'!X1428</f>
        <v>0</v>
      </c>
      <c r="V400" s="169">
        <f>'2 уровень'!Y1428</f>
        <v>0</v>
      </c>
      <c r="W400" s="169">
        <f>'2 уровень'!Z1428</f>
        <v>0</v>
      </c>
      <c r="X400" s="1118">
        <f>'2 уровень'!AA1428</f>
        <v>0</v>
      </c>
      <c r="Y400" s="169">
        <f>'2 уровень'!AB1428</f>
        <v>0</v>
      </c>
      <c r="Z400" s="169">
        <f>'2 уровень'!AC1428</f>
        <v>0</v>
      </c>
      <c r="AA400" s="169">
        <f>'2 уровень'!AD1428</f>
        <v>0</v>
      </c>
      <c r="AB400" s="169">
        <f>'2 уровень'!AE1428</f>
        <v>0</v>
      </c>
      <c r="AC400" s="638">
        <f>'2 уровень'!AF1428</f>
        <v>0</v>
      </c>
      <c r="AD400" s="169"/>
      <c r="AE400" s="169"/>
      <c r="AF400" s="1352" t="e">
        <f>'2 уровень'!#REF!</f>
        <v>#REF!</v>
      </c>
      <c r="AG400" s="1372" t="e">
        <f>'2 уровень'!#REF!</f>
        <v>#REF!</v>
      </c>
      <c r="AH400" s="385"/>
      <c r="AI400" s="385"/>
      <c r="AJ400" s="1243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</row>
    <row r="401" spans="1:201" s="139" customFormat="1" ht="105" x14ac:dyDescent="0.25">
      <c r="A401" s="19"/>
      <c r="B401" s="878" t="s">
        <v>532</v>
      </c>
      <c r="C401" s="32">
        <f>'2 уровень'!F1429</f>
        <v>1200</v>
      </c>
      <c r="D401" s="32">
        <f>'2 уровень'!G1429</f>
        <v>700</v>
      </c>
      <c r="E401" s="32">
        <f>'2 уровень'!H1429</f>
        <v>1429</v>
      </c>
      <c r="F401" s="165">
        <f>'2 уровень'!I1429</f>
        <v>204.14285714285714</v>
      </c>
      <c r="G401" s="169">
        <f>'2 уровень'!J1429</f>
        <v>0</v>
      </c>
      <c r="H401" s="169">
        <f>'2 уровень'!K1429</f>
        <v>0</v>
      </c>
      <c r="I401" s="27">
        <f>'2 уровень'!L1429</f>
        <v>0</v>
      </c>
      <c r="J401" s="27">
        <f>'2 уровень'!M1429</f>
        <v>0</v>
      </c>
      <c r="K401" s="27">
        <f>'2 уровень'!N1429</f>
        <v>0</v>
      </c>
      <c r="L401" s="27">
        <f>'2 уровень'!O1429</f>
        <v>0</v>
      </c>
      <c r="M401" s="27">
        <f>'2 уровень'!P1429</f>
        <v>0</v>
      </c>
      <c r="N401" s="27">
        <f>'2 уровень'!Q1429</f>
        <v>0</v>
      </c>
      <c r="O401" s="169">
        <f>'2 уровень'!R1429</f>
        <v>0</v>
      </c>
      <c r="P401" s="169">
        <f>'2 уровень'!S1429</f>
        <v>0</v>
      </c>
      <c r="Q401" s="169">
        <f>'2 уровень'!T1429</f>
        <v>0</v>
      </c>
      <c r="R401" s="169">
        <f>'2 уровень'!U1429</f>
        <v>0</v>
      </c>
      <c r="S401" s="169">
        <f>'2 уровень'!V1429</f>
        <v>0</v>
      </c>
      <c r="T401" s="169">
        <f>'2 уровень'!W1429</f>
        <v>0</v>
      </c>
      <c r="U401" s="169">
        <f>'2 уровень'!X1429</f>
        <v>0</v>
      </c>
      <c r="V401" s="169">
        <f>'2 уровень'!Y1429</f>
        <v>0</v>
      </c>
      <c r="W401" s="169">
        <f>'2 уровень'!Z1429</f>
        <v>0</v>
      </c>
      <c r="X401" s="1118">
        <f>'2 уровень'!AA1429</f>
        <v>0</v>
      </c>
      <c r="Y401" s="169">
        <f>'2 уровень'!AB1429</f>
        <v>0</v>
      </c>
      <c r="Z401" s="169">
        <f>'2 уровень'!AC1429</f>
        <v>0</v>
      </c>
      <c r="AA401" s="169">
        <f>'2 уровень'!AD1429</f>
        <v>0</v>
      </c>
      <c r="AB401" s="169">
        <f>'2 уровень'!AE1429</f>
        <v>0</v>
      </c>
      <c r="AC401" s="638">
        <f>'2 уровень'!AF1429</f>
        <v>0</v>
      </c>
      <c r="AD401" s="169"/>
      <c r="AE401" s="169"/>
      <c r="AF401" s="1352">
        <f>'2 уровень'!AG1427</f>
        <v>0</v>
      </c>
      <c r="AG401" s="1372">
        <f>'2 уровень'!AH1427</f>
        <v>0</v>
      </c>
      <c r="AH401" s="385"/>
      <c r="AI401" s="385"/>
      <c r="AJ401" s="1243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</row>
    <row r="402" spans="1:201" s="139" customFormat="1" ht="30" x14ac:dyDescent="0.25">
      <c r="A402" s="19"/>
      <c r="B402" s="879" t="s">
        <v>380</v>
      </c>
      <c r="C402" s="32">
        <f>'2 уровень'!F1430</f>
        <v>1404</v>
      </c>
      <c r="D402" s="32">
        <f>'2 уровень'!G1430</f>
        <v>819</v>
      </c>
      <c r="E402" s="32">
        <f>'2 уровень'!H1430</f>
        <v>417</v>
      </c>
      <c r="F402" s="165">
        <f>'2 уровень'!I1430</f>
        <v>50.915750915750912</v>
      </c>
      <c r="G402" s="169">
        <f>'2 уровень'!J1430</f>
        <v>0</v>
      </c>
      <c r="H402" s="169">
        <f>'2 уровень'!K1430</f>
        <v>0</v>
      </c>
      <c r="I402" s="27">
        <f>'2 уровень'!L1430</f>
        <v>0</v>
      </c>
      <c r="J402" s="27">
        <f>'2 уровень'!M1430</f>
        <v>0</v>
      </c>
      <c r="K402" s="27">
        <f>'2 уровень'!N1430</f>
        <v>0</v>
      </c>
      <c r="L402" s="27">
        <f>'2 уровень'!O1430</f>
        <v>0</v>
      </c>
      <c r="M402" s="27">
        <f>'2 уровень'!P1430</f>
        <v>0</v>
      </c>
      <c r="N402" s="27">
        <f>'2 уровень'!Q1430</f>
        <v>0</v>
      </c>
      <c r="O402" s="169">
        <f>'2 уровень'!R1430</f>
        <v>0</v>
      </c>
      <c r="P402" s="169">
        <f>'2 уровень'!S1430</f>
        <v>0</v>
      </c>
      <c r="Q402" s="169">
        <f>'2 уровень'!T1430</f>
        <v>0</v>
      </c>
      <c r="R402" s="169">
        <f>'2 уровень'!U1430</f>
        <v>0</v>
      </c>
      <c r="S402" s="169">
        <f>'2 уровень'!V1430</f>
        <v>0</v>
      </c>
      <c r="T402" s="169">
        <f>'2 уровень'!W1430</f>
        <v>0</v>
      </c>
      <c r="U402" s="169">
        <f>'2 уровень'!X1430</f>
        <v>0</v>
      </c>
      <c r="V402" s="169">
        <f>'2 уровень'!Y1430</f>
        <v>0</v>
      </c>
      <c r="W402" s="169">
        <f>'2 уровень'!Z1430</f>
        <v>0</v>
      </c>
      <c r="X402" s="1118">
        <f>'2 уровень'!AA1430</f>
        <v>0</v>
      </c>
      <c r="Y402" s="169">
        <f>'2 уровень'!AB1430</f>
        <v>0</v>
      </c>
      <c r="Z402" s="169">
        <f>'2 уровень'!AC1430</f>
        <v>0</v>
      </c>
      <c r="AA402" s="169">
        <f>'2 уровень'!AD1430</f>
        <v>0</v>
      </c>
      <c r="AB402" s="169">
        <f>'2 уровень'!AE1430</f>
        <v>0</v>
      </c>
      <c r="AC402" s="638">
        <f>'2 уровень'!AF1430</f>
        <v>0</v>
      </c>
      <c r="AD402" s="169"/>
      <c r="AE402" s="169"/>
      <c r="AF402" s="1352">
        <f>'2 уровень'!AG1428</f>
        <v>0</v>
      </c>
      <c r="AG402" s="1372">
        <f>'2 уровень'!AH1428</f>
        <v>0</v>
      </c>
      <c r="AH402" s="385"/>
      <c r="AI402" s="385"/>
      <c r="AJ402" s="1243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</row>
    <row r="403" spans="1:201" s="139" customFormat="1" ht="29.25" x14ac:dyDescent="0.25">
      <c r="A403" s="19"/>
      <c r="B403" s="880" t="s">
        <v>135</v>
      </c>
      <c r="C403" s="32">
        <f>'2 уровень'!F1431</f>
        <v>47500</v>
      </c>
      <c r="D403" s="32">
        <f>'2 уровень'!G1431</f>
        <v>27708.333333333336</v>
      </c>
      <c r="E403" s="32">
        <f>'2 уровень'!H1431</f>
        <v>8416</v>
      </c>
      <c r="F403" s="165">
        <f>'2 уровень'!I1431</f>
        <v>30.373533834586464</v>
      </c>
      <c r="G403" s="169">
        <f>'2 уровень'!J1431</f>
        <v>0</v>
      </c>
      <c r="H403" s="169">
        <f>'2 уровень'!K1431</f>
        <v>0</v>
      </c>
      <c r="I403" s="27">
        <f>'2 уровень'!L1431</f>
        <v>0</v>
      </c>
      <c r="J403" s="27">
        <f>'2 уровень'!M1431</f>
        <v>0</v>
      </c>
      <c r="K403" s="27">
        <f>'2 уровень'!N1431</f>
        <v>0</v>
      </c>
      <c r="L403" s="27">
        <f>'2 уровень'!O1431</f>
        <v>0</v>
      </c>
      <c r="M403" s="27">
        <f>'2 уровень'!P1431</f>
        <v>0</v>
      </c>
      <c r="N403" s="27">
        <f>'2 уровень'!Q1431</f>
        <v>0</v>
      </c>
      <c r="O403" s="169">
        <f>'2 уровень'!R1431</f>
        <v>0</v>
      </c>
      <c r="P403" s="169">
        <f>'2 уровень'!S1431</f>
        <v>0</v>
      </c>
      <c r="Q403" s="169">
        <f>'2 уровень'!T1431</f>
        <v>0</v>
      </c>
      <c r="R403" s="169">
        <f>'2 уровень'!U1431</f>
        <v>0</v>
      </c>
      <c r="S403" s="169">
        <f>'2 уровень'!V1431</f>
        <v>0</v>
      </c>
      <c r="T403" s="169">
        <f>'2 уровень'!W1431</f>
        <v>0</v>
      </c>
      <c r="U403" s="169">
        <f>'2 уровень'!X1431</f>
        <v>0</v>
      </c>
      <c r="V403" s="169">
        <f>'2 уровень'!Y1431</f>
        <v>0</v>
      </c>
      <c r="W403" s="169">
        <f>'2 уровень'!Z1431</f>
        <v>0</v>
      </c>
      <c r="X403" s="1118">
        <f>'2 уровень'!AA1431</f>
        <v>0</v>
      </c>
      <c r="Y403" s="169">
        <f>'2 уровень'!AB1431</f>
        <v>0</v>
      </c>
      <c r="Z403" s="169">
        <f>'2 уровень'!AC1431</f>
        <v>0</v>
      </c>
      <c r="AA403" s="169">
        <f>'2 уровень'!AD1431</f>
        <v>0</v>
      </c>
      <c r="AB403" s="169">
        <f>'2 уровень'!AE1431</f>
        <v>0</v>
      </c>
      <c r="AC403" s="638">
        <f>'2 уровень'!AF1431</f>
        <v>0</v>
      </c>
      <c r="AD403" s="169"/>
      <c r="AE403" s="169"/>
      <c r="AF403" s="1352">
        <f>'2 уровень'!AG1430</f>
        <v>0</v>
      </c>
      <c r="AG403" s="1372">
        <f>'2 уровень'!AH1430</f>
        <v>0</v>
      </c>
      <c r="AH403" s="385"/>
      <c r="AI403" s="385"/>
      <c r="AJ403" s="1243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</row>
    <row r="404" spans="1:201" s="139" customFormat="1" x14ac:dyDescent="0.25">
      <c r="A404" s="19"/>
      <c r="B404" s="881" t="s">
        <v>239</v>
      </c>
      <c r="C404" s="32">
        <f>'2 уровень'!F1432</f>
        <v>47500</v>
      </c>
      <c r="D404" s="32">
        <f>'2 уровень'!G1432</f>
        <v>27708.333333333336</v>
      </c>
      <c r="E404" s="32">
        <f>'2 уровень'!H1432</f>
        <v>8416</v>
      </c>
      <c r="F404" s="165">
        <f>'2 уровень'!I1432</f>
        <v>30.373533834586464</v>
      </c>
      <c r="G404" s="169">
        <f>'2 уровень'!J1432</f>
        <v>0</v>
      </c>
      <c r="H404" s="169">
        <f>'2 уровень'!K1432</f>
        <v>0</v>
      </c>
      <c r="I404" s="27">
        <f>'2 уровень'!L1432</f>
        <v>0</v>
      </c>
      <c r="J404" s="27">
        <f>'2 уровень'!M1432</f>
        <v>0</v>
      </c>
      <c r="K404" s="27">
        <f>'2 уровень'!N1432</f>
        <v>0</v>
      </c>
      <c r="L404" s="27">
        <f>'2 уровень'!O1432</f>
        <v>0</v>
      </c>
      <c r="M404" s="27">
        <f>'2 уровень'!P1432</f>
        <v>0</v>
      </c>
      <c r="N404" s="27">
        <f>'2 уровень'!Q1432</f>
        <v>0</v>
      </c>
      <c r="O404" s="169">
        <f>'2 уровень'!R1432</f>
        <v>0</v>
      </c>
      <c r="P404" s="169">
        <f>'2 уровень'!S1432</f>
        <v>0</v>
      </c>
      <c r="Q404" s="169">
        <f>'2 уровень'!T1432</f>
        <v>0</v>
      </c>
      <c r="R404" s="169">
        <f>'2 уровень'!U1432</f>
        <v>0</v>
      </c>
      <c r="S404" s="169">
        <f>'2 уровень'!V1432</f>
        <v>0</v>
      </c>
      <c r="T404" s="169">
        <f>'2 уровень'!W1432</f>
        <v>0</v>
      </c>
      <c r="U404" s="169">
        <f>'2 уровень'!X1432</f>
        <v>0</v>
      </c>
      <c r="V404" s="169">
        <f>'2 уровень'!Y1432</f>
        <v>0</v>
      </c>
      <c r="W404" s="169">
        <f>'2 уровень'!Z1432</f>
        <v>0</v>
      </c>
      <c r="X404" s="1118">
        <f>'2 уровень'!AA1432</f>
        <v>0</v>
      </c>
      <c r="Y404" s="169">
        <f>'2 уровень'!AB1432</f>
        <v>0</v>
      </c>
      <c r="Z404" s="169">
        <f>'2 уровень'!AC1432</f>
        <v>0</v>
      </c>
      <c r="AA404" s="169">
        <f>'2 уровень'!AD1432</f>
        <v>0</v>
      </c>
      <c r="AB404" s="169">
        <f>'2 уровень'!AE1432</f>
        <v>0</v>
      </c>
      <c r="AC404" s="638">
        <f>'2 уровень'!AF1432</f>
        <v>0</v>
      </c>
      <c r="AD404" s="169"/>
      <c r="AE404" s="169"/>
      <c r="AF404" s="1352">
        <f>'2 уровень'!AG1431</f>
        <v>0</v>
      </c>
      <c r="AG404" s="1372">
        <f>'2 уровень'!AH1431</f>
        <v>0</v>
      </c>
      <c r="AH404" s="385"/>
      <c r="AI404" s="385"/>
      <c r="AJ404" s="1243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</row>
    <row r="405" spans="1:201" s="139" customFormat="1" ht="45" x14ac:dyDescent="0.25">
      <c r="A405" s="19"/>
      <c r="B405" s="882" t="s">
        <v>298</v>
      </c>
      <c r="C405" s="32">
        <f>'2 уровень'!F1433</f>
        <v>9564</v>
      </c>
      <c r="D405" s="32">
        <f>'2 уровень'!G1433</f>
        <v>5579</v>
      </c>
      <c r="E405" s="32">
        <f>'2 уровень'!H1433</f>
        <v>1587</v>
      </c>
      <c r="F405" s="165">
        <f>'2 уровень'!I1433</f>
        <v>28.445958056999459</v>
      </c>
      <c r="G405" s="169">
        <f>'2 уровень'!J1433</f>
        <v>0</v>
      </c>
      <c r="H405" s="169">
        <f>'2 уровень'!K1433</f>
        <v>0</v>
      </c>
      <c r="I405" s="27">
        <f>'2 уровень'!L1433</f>
        <v>0</v>
      </c>
      <c r="J405" s="27">
        <f>'2 уровень'!M1433</f>
        <v>0</v>
      </c>
      <c r="K405" s="27">
        <f>'2 уровень'!N1433</f>
        <v>0</v>
      </c>
      <c r="L405" s="27">
        <f>'2 уровень'!O1433</f>
        <v>0</v>
      </c>
      <c r="M405" s="27">
        <f>'2 уровень'!P1433</f>
        <v>0</v>
      </c>
      <c r="N405" s="27">
        <f>'2 уровень'!Q1433</f>
        <v>0</v>
      </c>
      <c r="O405" s="169">
        <f>'2 уровень'!R1433</f>
        <v>0</v>
      </c>
      <c r="P405" s="169">
        <f>'2 уровень'!S1433</f>
        <v>0</v>
      </c>
      <c r="Q405" s="169">
        <f>'2 уровень'!T1433</f>
        <v>0</v>
      </c>
      <c r="R405" s="169">
        <f>'2 уровень'!U1433</f>
        <v>0</v>
      </c>
      <c r="S405" s="169">
        <f>'2 уровень'!V1433</f>
        <v>0</v>
      </c>
      <c r="T405" s="169">
        <f>'2 уровень'!W1433</f>
        <v>0</v>
      </c>
      <c r="U405" s="169">
        <f>'2 уровень'!X1433</f>
        <v>0</v>
      </c>
      <c r="V405" s="169">
        <f>'2 уровень'!Y1433</f>
        <v>0</v>
      </c>
      <c r="W405" s="169">
        <f>'2 уровень'!Z1433</f>
        <v>0</v>
      </c>
      <c r="X405" s="1118">
        <f>'2 уровень'!AA1433</f>
        <v>0</v>
      </c>
      <c r="Y405" s="169">
        <f>'2 уровень'!AB1433</f>
        <v>0</v>
      </c>
      <c r="Z405" s="169">
        <f>'2 уровень'!AC1433</f>
        <v>0</v>
      </c>
      <c r="AA405" s="169">
        <f>'2 уровень'!AD1433</f>
        <v>0</v>
      </c>
      <c r="AB405" s="169">
        <f>'2 уровень'!AE1433</f>
        <v>0</v>
      </c>
      <c r="AC405" s="638">
        <f>'2 уровень'!AF1433</f>
        <v>0</v>
      </c>
      <c r="AD405" s="169"/>
      <c r="AE405" s="169"/>
      <c r="AF405" s="1352">
        <f>'2 уровень'!AG1432</f>
        <v>0</v>
      </c>
      <c r="AG405" s="1372">
        <f>'2 уровень'!AH1432</f>
        <v>0</v>
      </c>
      <c r="AH405" s="385"/>
      <c r="AI405" s="385"/>
      <c r="AJ405" s="1243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</row>
    <row r="406" spans="1:201" s="139" customFormat="1" ht="30" x14ac:dyDescent="0.25">
      <c r="A406" s="19"/>
      <c r="B406" s="883" t="s">
        <v>299</v>
      </c>
      <c r="C406" s="32">
        <f>'2 уровень'!F1434</f>
        <v>4406</v>
      </c>
      <c r="D406" s="32">
        <f>'2 уровень'!G1434</f>
        <v>2570.166666666667</v>
      </c>
      <c r="E406" s="32">
        <f>'2 уровень'!H1434</f>
        <v>1222</v>
      </c>
      <c r="F406" s="165">
        <f>'2 уровень'!I1434</f>
        <v>47.545554762985532</v>
      </c>
      <c r="G406" s="169">
        <f>'2 уровень'!J1434</f>
        <v>0</v>
      </c>
      <c r="H406" s="169">
        <f>'2 уровень'!K1434</f>
        <v>0</v>
      </c>
      <c r="I406" s="27">
        <f>'2 уровень'!L1434</f>
        <v>0</v>
      </c>
      <c r="J406" s="27">
        <f>'2 уровень'!M1434</f>
        <v>0</v>
      </c>
      <c r="K406" s="27">
        <f>'2 уровень'!N1434</f>
        <v>0</v>
      </c>
      <c r="L406" s="27">
        <f>'2 уровень'!O1434</f>
        <v>0</v>
      </c>
      <c r="M406" s="27">
        <f>'2 уровень'!P1434</f>
        <v>0</v>
      </c>
      <c r="N406" s="27">
        <f>'2 уровень'!Q1434</f>
        <v>0</v>
      </c>
      <c r="O406" s="169">
        <f>'2 уровень'!R1434</f>
        <v>0</v>
      </c>
      <c r="P406" s="169">
        <f>'2 уровень'!S1434</f>
        <v>0</v>
      </c>
      <c r="Q406" s="169">
        <f>'2 уровень'!T1434</f>
        <v>0</v>
      </c>
      <c r="R406" s="169">
        <f>'2 уровень'!U1434</f>
        <v>0</v>
      </c>
      <c r="S406" s="169">
        <f>'2 уровень'!V1434</f>
        <v>0</v>
      </c>
      <c r="T406" s="169">
        <f>'2 уровень'!W1434</f>
        <v>0</v>
      </c>
      <c r="U406" s="169">
        <f>'2 уровень'!X1434</f>
        <v>0</v>
      </c>
      <c r="V406" s="169">
        <f>'2 уровень'!Y1434</f>
        <v>0</v>
      </c>
      <c r="W406" s="169">
        <f>'2 уровень'!Z1434</f>
        <v>0</v>
      </c>
      <c r="X406" s="1118">
        <f>'2 уровень'!AA1434</f>
        <v>0</v>
      </c>
      <c r="Y406" s="169">
        <f>'2 уровень'!AB1434</f>
        <v>0</v>
      </c>
      <c r="Z406" s="169">
        <f>'2 уровень'!AC1434</f>
        <v>0</v>
      </c>
      <c r="AA406" s="169">
        <f>'2 уровень'!AD1434</f>
        <v>0</v>
      </c>
      <c r="AB406" s="169">
        <f>'2 уровень'!AE1434</f>
        <v>0</v>
      </c>
      <c r="AC406" s="638">
        <f>'2 уровень'!AF1434</f>
        <v>0</v>
      </c>
      <c r="AD406" s="169"/>
      <c r="AE406" s="169"/>
      <c r="AF406" s="1352" t="e">
        <f>'2 уровень'!#REF!</f>
        <v>#REF!</v>
      </c>
      <c r="AG406" s="1372" t="e">
        <f>'2 уровень'!#REF!</f>
        <v>#REF!</v>
      </c>
      <c r="AH406" s="385"/>
      <c r="AI406" s="385"/>
      <c r="AJ406" s="1243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</row>
    <row r="407" spans="1:201" s="139" customFormat="1" x14ac:dyDescent="0.25">
      <c r="A407" s="19"/>
      <c r="B407" s="884" t="s">
        <v>300</v>
      </c>
      <c r="C407" s="32">
        <f>'2 уровень'!F1435</f>
        <v>4256</v>
      </c>
      <c r="D407" s="32">
        <f>'2 уровень'!G1435</f>
        <v>2482.666666666667</v>
      </c>
      <c r="E407" s="32">
        <f>'2 уровень'!H1435</f>
        <v>1147</v>
      </c>
      <c r="F407" s="165">
        <f>'2 уровень'!I1435</f>
        <v>46.200322234156815</v>
      </c>
      <c r="G407" s="169">
        <f>'2 уровень'!J1435</f>
        <v>0</v>
      </c>
      <c r="H407" s="169">
        <f>'2 уровень'!K1435</f>
        <v>0</v>
      </c>
      <c r="I407" s="27">
        <f>'2 уровень'!L1435</f>
        <v>0</v>
      </c>
      <c r="J407" s="27">
        <f>'2 уровень'!M1435</f>
        <v>0</v>
      </c>
      <c r="K407" s="27">
        <f>'2 уровень'!N1435</f>
        <v>0</v>
      </c>
      <c r="L407" s="27">
        <f>'2 уровень'!O1435</f>
        <v>0</v>
      </c>
      <c r="M407" s="27">
        <f>'2 уровень'!P1435</f>
        <v>0</v>
      </c>
      <c r="N407" s="27">
        <f>'2 уровень'!Q1435</f>
        <v>0</v>
      </c>
      <c r="O407" s="169">
        <f>'2 уровень'!R1435</f>
        <v>0</v>
      </c>
      <c r="P407" s="169">
        <f>'2 уровень'!S1435</f>
        <v>0</v>
      </c>
      <c r="Q407" s="169">
        <f>'2 уровень'!T1435</f>
        <v>0</v>
      </c>
      <c r="R407" s="169">
        <f>'2 уровень'!U1435</f>
        <v>0</v>
      </c>
      <c r="S407" s="169">
        <f>'2 уровень'!V1435</f>
        <v>0</v>
      </c>
      <c r="T407" s="169">
        <f>'2 уровень'!W1435</f>
        <v>0</v>
      </c>
      <c r="U407" s="169">
        <f>'2 уровень'!X1435</f>
        <v>0</v>
      </c>
      <c r="V407" s="169">
        <f>'2 уровень'!Y1435</f>
        <v>0</v>
      </c>
      <c r="W407" s="169">
        <f>'2 уровень'!Z1435</f>
        <v>0</v>
      </c>
      <c r="X407" s="1118">
        <f>'2 уровень'!AA1435</f>
        <v>0</v>
      </c>
      <c r="Y407" s="169">
        <f>'2 уровень'!AB1435</f>
        <v>0</v>
      </c>
      <c r="Z407" s="169">
        <f>'2 уровень'!AC1435</f>
        <v>0</v>
      </c>
      <c r="AA407" s="169">
        <f>'2 уровень'!AD1435</f>
        <v>0</v>
      </c>
      <c r="AB407" s="169">
        <f>'2 уровень'!AE1435</f>
        <v>0</v>
      </c>
      <c r="AC407" s="638">
        <f>'2 уровень'!AF1435</f>
        <v>0</v>
      </c>
      <c r="AD407" s="169" t="e">
        <f>W407/V407*100</f>
        <v>#DIV/0!</v>
      </c>
      <c r="AE407" s="169" t="e">
        <f>AC407/V407*100</f>
        <v>#DIV/0!</v>
      </c>
      <c r="AF407" s="1352" t="e">
        <f>'2 уровень'!#REF!</f>
        <v>#REF!</v>
      </c>
      <c r="AG407" s="1372" t="e">
        <f>'2 уровень'!#REF!</f>
        <v>#REF!</v>
      </c>
      <c r="AH407" s="385"/>
      <c r="AI407" s="385"/>
      <c r="AJ407" s="1243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</row>
    <row r="408" spans="1:201" s="139" customFormat="1" ht="60" x14ac:dyDescent="0.25">
      <c r="A408" s="19"/>
      <c r="B408" s="875" t="s">
        <v>301</v>
      </c>
      <c r="C408" s="32">
        <f>'2 уровень'!F1436</f>
        <v>0</v>
      </c>
      <c r="D408" s="32">
        <f>'2 уровень'!G1436</f>
        <v>0</v>
      </c>
      <c r="E408" s="32">
        <f>'2 уровень'!H1436</f>
        <v>0</v>
      </c>
      <c r="F408" s="165">
        <f>'2 уровень'!I1436</f>
        <v>0</v>
      </c>
      <c r="G408" s="169">
        <f>'2 уровень'!J1436</f>
        <v>0</v>
      </c>
      <c r="H408" s="169">
        <f>'2 уровень'!K1436</f>
        <v>0</v>
      </c>
      <c r="I408" s="27">
        <f>'2 уровень'!L1436</f>
        <v>0</v>
      </c>
      <c r="J408" s="27">
        <f>'2 уровень'!M1436</f>
        <v>0</v>
      </c>
      <c r="K408" s="27">
        <f>'2 уровень'!N1436</f>
        <v>0</v>
      </c>
      <c r="L408" s="27">
        <f>'2 уровень'!O1436</f>
        <v>0</v>
      </c>
      <c r="M408" s="27">
        <f>'2 уровень'!P1436</f>
        <v>0</v>
      </c>
      <c r="N408" s="27">
        <f>'2 уровень'!Q1436</f>
        <v>0</v>
      </c>
      <c r="O408" s="169">
        <f>'2 уровень'!R1436</f>
        <v>0</v>
      </c>
      <c r="P408" s="169">
        <f>'2 уровень'!S1436</f>
        <v>0</v>
      </c>
      <c r="Q408" s="169">
        <f>'2 уровень'!T1436</f>
        <v>0</v>
      </c>
      <c r="R408" s="169">
        <f>'2 уровень'!U1436</f>
        <v>0</v>
      </c>
      <c r="S408" s="169">
        <f>'2 уровень'!V1436</f>
        <v>0</v>
      </c>
      <c r="T408" s="169">
        <f>'2 уровень'!W1436</f>
        <v>0</v>
      </c>
      <c r="U408" s="169">
        <f>'2 уровень'!X1436</f>
        <v>0</v>
      </c>
      <c r="V408" s="169">
        <f>'2 уровень'!Y1436</f>
        <v>0</v>
      </c>
      <c r="W408" s="169">
        <f>'2 уровень'!Z1436</f>
        <v>0</v>
      </c>
      <c r="X408" s="1118">
        <f>'2 уровень'!AA1436</f>
        <v>0</v>
      </c>
      <c r="Y408" s="169">
        <f>'2 уровень'!AB1436</f>
        <v>0</v>
      </c>
      <c r="Z408" s="169">
        <f>'2 уровень'!AC1436</f>
        <v>0</v>
      </c>
      <c r="AA408" s="169">
        <f>'2 уровень'!AD1436</f>
        <v>0</v>
      </c>
      <c r="AB408" s="169">
        <f>'2 уровень'!AE1436</f>
        <v>0</v>
      </c>
      <c r="AC408" s="638">
        <f>'2 уровень'!AF1436</f>
        <v>0</v>
      </c>
      <c r="AD408" s="169"/>
      <c r="AE408" s="169"/>
      <c r="AF408" s="1352">
        <f>'2 уровень'!AG1433</f>
        <v>0</v>
      </c>
      <c r="AG408" s="1372">
        <f>'2 уровень'!AH1433</f>
        <v>0</v>
      </c>
      <c r="AH408" s="385"/>
      <c r="AI408" s="385"/>
      <c r="AJ408" s="1243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</row>
    <row r="409" spans="1:201" s="139" customFormat="1" ht="47.25" x14ac:dyDescent="0.25">
      <c r="A409" s="19">
        <v>1</v>
      </c>
      <c r="B409" s="885" t="s">
        <v>302</v>
      </c>
      <c r="C409" s="32">
        <f>'2 уровень'!F1437</f>
        <v>19</v>
      </c>
      <c r="D409" s="32">
        <f>'2 уровень'!G1437</f>
        <v>11.083333333333332</v>
      </c>
      <c r="E409" s="32">
        <f>'2 уровень'!H1437</f>
        <v>12</v>
      </c>
      <c r="F409" s="165">
        <f>'2 уровень'!I1437</f>
        <v>108.27067669172934</v>
      </c>
      <c r="G409" s="169">
        <f>'2 уровень'!J1437</f>
        <v>0</v>
      </c>
      <c r="H409" s="169">
        <f>'2 уровень'!K1437</f>
        <v>0</v>
      </c>
      <c r="I409" s="27">
        <f>'2 уровень'!L1437</f>
        <v>0</v>
      </c>
      <c r="J409" s="27">
        <f>'2 уровень'!M1437</f>
        <v>0</v>
      </c>
      <c r="K409" s="27">
        <f>'2 уровень'!N1437</f>
        <v>0</v>
      </c>
      <c r="L409" s="27">
        <f>'2 уровень'!O1437</f>
        <v>0</v>
      </c>
      <c r="M409" s="27">
        <f>'2 уровень'!P1437</f>
        <v>0</v>
      </c>
      <c r="N409" s="27">
        <f>'2 уровень'!Q1437</f>
        <v>0</v>
      </c>
      <c r="O409" s="169">
        <f>'2 уровень'!R1437</f>
        <v>0</v>
      </c>
      <c r="P409" s="169">
        <f>'2 уровень'!S1437</f>
        <v>0</v>
      </c>
      <c r="Q409" s="169">
        <f>'2 уровень'!T1437</f>
        <v>0</v>
      </c>
      <c r="R409" s="169">
        <f>'2 уровень'!U1437</f>
        <v>0</v>
      </c>
      <c r="S409" s="169">
        <f>'2 уровень'!V1437</f>
        <v>0</v>
      </c>
      <c r="T409" s="169">
        <f>'2 уровень'!W1437</f>
        <v>0</v>
      </c>
      <c r="U409" s="169">
        <f>'2 уровень'!X1437</f>
        <v>0</v>
      </c>
      <c r="V409" s="169">
        <f>'2 уровень'!Y1437</f>
        <v>0</v>
      </c>
      <c r="W409" s="169">
        <f>'2 уровень'!Z1437</f>
        <v>0</v>
      </c>
      <c r="X409" s="1118">
        <f>'2 уровень'!AA1437</f>
        <v>0</v>
      </c>
      <c r="Y409" s="169">
        <f>'2 уровень'!AB1437</f>
        <v>0</v>
      </c>
      <c r="Z409" s="169">
        <f>'2 уровень'!AC1437</f>
        <v>0</v>
      </c>
      <c r="AA409" s="169">
        <f>'2 уровень'!AD1437</f>
        <v>0</v>
      </c>
      <c r="AB409" s="169">
        <f>'2 уровень'!AE1437</f>
        <v>0</v>
      </c>
      <c r="AC409" s="638">
        <f>'2 уровень'!AF1437</f>
        <v>0</v>
      </c>
      <c r="AD409" s="169" t="e">
        <f>W409/V409*100</f>
        <v>#DIV/0!</v>
      </c>
      <c r="AE409" s="169" t="e">
        <f>AC409/V409*100</f>
        <v>#DIV/0!</v>
      </c>
      <c r="AF409" s="1352">
        <f>'2 уровень'!AG1434</f>
        <v>0</v>
      </c>
      <c r="AG409" s="1372">
        <f>'2 уровень'!AH1434</f>
        <v>0</v>
      </c>
      <c r="AH409" s="385"/>
      <c r="AI409" s="385"/>
      <c r="AJ409" s="1243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</row>
    <row r="410" spans="1:201" s="139" customFormat="1" ht="30" x14ac:dyDescent="0.25">
      <c r="A410" s="19">
        <v>1</v>
      </c>
      <c r="B410" s="875" t="s">
        <v>303</v>
      </c>
      <c r="C410" s="32">
        <f>'2 уровень'!F1438</f>
        <v>131</v>
      </c>
      <c r="D410" s="32">
        <f>'2 уровень'!G1438</f>
        <v>76.416666666666657</v>
      </c>
      <c r="E410" s="32">
        <f>'2 уровень'!H1438</f>
        <v>63</v>
      </c>
      <c r="F410" s="165">
        <f>'2 уровень'!I1438</f>
        <v>82.442748091603065</v>
      </c>
      <c r="G410" s="169">
        <f>'2 уровень'!J1438</f>
        <v>0</v>
      </c>
      <c r="H410" s="169">
        <f>'2 уровень'!K1438</f>
        <v>0</v>
      </c>
      <c r="I410" s="27">
        <f>'2 уровень'!L1438</f>
        <v>0</v>
      </c>
      <c r="J410" s="27">
        <f>'2 уровень'!M1438</f>
        <v>0</v>
      </c>
      <c r="K410" s="27">
        <f>'2 уровень'!N1438</f>
        <v>0</v>
      </c>
      <c r="L410" s="27">
        <f>'2 уровень'!O1438</f>
        <v>0</v>
      </c>
      <c r="M410" s="27">
        <f>'2 уровень'!P1438</f>
        <v>0</v>
      </c>
      <c r="N410" s="27">
        <f>'2 уровень'!Q1438</f>
        <v>0</v>
      </c>
      <c r="O410" s="169">
        <f>'2 уровень'!R1438</f>
        <v>0</v>
      </c>
      <c r="P410" s="169">
        <f>'2 уровень'!S1438</f>
        <v>0</v>
      </c>
      <c r="Q410" s="169">
        <f>'2 уровень'!T1438</f>
        <v>0</v>
      </c>
      <c r="R410" s="169">
        <f>'2 уровень'!U1438</f>
        <v>0</v>
      </c>
      <c r="S410" s="169">
        <f>'2 уровень'!V1438</f>
        <v>0</v>
      </c>
      <c r="T410" s="169">
        <f>'2 уровень'!W1438</f>
        <v>0</v>
      </c>
      <c r="U410" s="169">
        <f>'2 уровень'!X1438</f>
        <v>0</v>
      </c>
      <c r="V410" s="169">
        <f>'2 уровень'!Y1438</f>
        <v>0</v>
      </c>
      <c r="W410" s="169">
        <f>'2 уровень'!Z1438</f>
        <v>0</v>
      </c>
      <c r="X410" s="1118">
        <f>'2 уровень'!AA1438</f>
        <v>0</v>
      </c>
      <c r="Y410" s="169">
        <f>'2 уровень'!AB1438</f>
        <v>0</v>
      </c>
      <c r="Z410" s="169">
        <f>'2 уровень'!AC1438</f>
        <v>0</v>
      </c>
      <c r="AA410" s="169">
        <f>'2 уровень'!AD1438</f>
        <v>0</v>
      </c>
      <c r="AB410" s="169">
        <f>'2 уровень'!AE1438</f>
        <v>0</v>
      </c>
      <c r="AC410" s="638">
        <f>'2 уровень'!AF1438</f>
        <v>0</v>
      </c>
      <c r="AD410" s="169"/>
      <c r="AE410" s="169"/>
      <c r="AF410" s="1352">
        <f>'2 уровень'!AG1435</f>
        <v>0</v>
      </c>
      <c r="AG410" s="1372">
        <f>'2 уровень'!AH1435</f>
        <v>0</v>
      </c>
      <c r="AH410" s="385"/>
      <c r="AI410" s="385"/>
      <c r="AJ410" s="1243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</row>
    <row r="411" spans="1:201" s="139" customFormat="1" ht="45" x14ac:dyDescent="0.25">
      <c r="A411" s="19">
        <v>1</v>
      </c>
      <c r="B411" s="877" t="s">
        <v>304</v>
      </c>
      <c r="C411" s="32">
        <f>'2 уровень'!F1439</f>
        <v>5158</v>
      </c>
      <c r="D411" s="32">
        <f>'2 уровень'!G1439</f>
        <v>3008.833333333333</v>
      </c>
      <c r="E411" s="32">
        <f>'2 уровень'!H1439</f>
        <v>365</v>
      </c>
      <c r="F411" s="165">
        <f>'2 уровень'!I1439</f>
        <v>12.130947764914419</v>
      </c>
      <c r="G411" s="169">
        <f>'2 уровень'!J1439</f>
        <v>0</v>
      </c>
      <c r="H411" s="169">
        <f>'2 уровень'!K1439</f>
        <v>0</v>
      </c>
      <c r="I411" s="27">
        <f>'2 уровень'!L1439</f>
        <v>0</v>
      </c>
      <c r="J411" s="27">
        <f>'2 уровень'!M1439</f>
        <v>0</v>
      </c>
      <c r="K411" s="27">
        <f>'2 уровень'!N1439</f>
        <v>0</v>
      </c>
      <c r="L411" s="27">
        <f>'2 уровень'!O1439</f>
        <v>0</v>
      </c>
      <c r="M411" s="27">
        <f>'2 уровень'!P1439</f>
        <v>0</v>
      </c>
      <c r="N411" s="27">
        <f>'2 уровень'!Q1439</f>
        <v>0</v>
      </c>
      <c r="O411" s="169">
        <f>'2 уровень'!R1439</f>
        <v>0</v>
      </c>
      <c r="P411" s="169">
        <f>'2 уровень'!S1439</f>
        <v>0</v>
      </c>
      <c r="Q411" s="169">
        <f>'2 уровень'!T1439</f>
        <v>0</v>
      </c>
      <c r="R411" s="169">
        <f>'2 уровень'!U1439</f>
        <v>0</v>
      </c>
      <c r="S411" s="169">
        <f>'2 уровень'!V1439</f>
        <v>0</v>
      </c>
      <c r="T411" s="169">
        <f>'2 уровень'!W1439</f>
        <v>0</v>
      </c>
      <c r="U411" s="169">
        <f>'2 уровень'!X1439</f>
        <v>0</v>
      </c>
      <c r="V411" s="169">
        <f>'2 уровень'!Y1439</f>
        <v>0</v>
      </c>
      <c r="W411" s="169">
        <f>'2 уровень'!Z1439</f>
        <v>0</v>
      </c>
      <c r="X411" s="1118">
        <f>'2 уровень'!AA1439</f>
        <v>0</v>
      </c>
      <c r="Y411" s="169">
        <f>'2 уровень'!AB1439</f>
        <v>0</v>
      </c>
      <c r="Z411" s="169">
        <f>'2 уровень'!AC1439</f>
        <v>0</v>
      </c>
      <c r="AA411" s="169">
        <f>'2 уровень'!AD1439</f>
        <v>0</v>
      </c>
      <c r="AB411" s="169">
        <f>'2 уровень'!AE1439</f>
        <v>0</v>
      </c>
      <c r="AC411" s="638">
        <f>'2 уровень'!AF1439</f>
        <v>0</v>
      </c>
      <c r="AD411" s="169"/>
      <c r="AE411" s="169"/>
      <c r="AF411" s="1352">
        <f>'2 уровень'!AG1436</f>
        <v>0</v>
      </c>
      <c r="AG411" s="1372">
        <f>'2 уровень'!AH1436</f>
        <v>0</v>
      </c>
      <c r="AH411" s="385"/>
      <c r="AI411" s="385"/>
      <c r="AJ411" s="1243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</row>
    <row r="412" spans="1:201" s="139" customFormat="1" ht="45" x14ac:dyDescent="0.25">
      <c r="A412" s="19">
        <v>1</v>
      </c>
      <c r="B412" s="886" t="s">
        <v>305</v>
      </c>
      <c r="C412" s="32">
        <f>'2 уровень'!F1440</f>
        <v>1558</v>
      </c>
      <c r="D412" s="32">
        <f>'2 уровень'!G1440</f>
        <v>908.83333333333337</v>
      </c>
      <c r="E412" s="32">
        <f>'2 уровень'!H1440</f>
        <v>267</v>
      </c>
      <c r="F412" s="165">
        <f>'2 уровень'!I1440</f>
        <v>29.378323858426551</v>
      </c>
      <c r="G412" s="169">
        <f>'2 уровень'!J1440</f>
        <v>0</v>
      </c>
      <c r="H412" s="169">
        <f>'2 уровень'!K1440</f>
        <v>0</v>
      </c>
      <c r="I412" s="27">
        <f>'2 уровень'!L1440</f>
        <v>0</v>
      </c>
      <c r="J412" s="27">
        <f>'2 уровень'!M1440</f>
        <v>0</v>
      </c>
      <c r="K412" s="27">
        <f>'2 уровень'!N1440</f>
        <v>0</v>
      </c>
      <c r="L412" s="27">
        <f>'2 уровень'!O1440</f>
        <v>0</v>
      </c>
      <c r="M412" s="27">
        <f>'2 уровень'!P1440</f>
        <v>0</v>
      </c>
      <c r="N412" s="27">
        <f>'2 уровень'!Q1440</f>
        <v>0</v>
      </c>
      <c r="O412" s="169">
        <f>'2 уровень'!R1440</f>
        <v>0</v>
      </c>
      <c r="P412" s="169">
        <f>'2 уровень'!S1440</f>
        <v>0</v>
      </c>
      <c r="Q412" s="169">
        <f>'2 уровень'!T1440</f>
        <v>0</v>
      </c>
      <c r="R412" s="169">
        <f>'2 уровень'!U1440</f>
        <v>0</v>
      </c>
      <c r="S412" s="169">
        <f>'2 уровень'!V1440</f>
        <v>0</v>
      </c>
      <c r="T412" s="169">
        <f>'2 уровень'!W1440</f>
        <v>0</v>
      </c>
      <c r="U412" s="169">
        <f>'2 уровень'!X1440</f>
        <v>0</v>
      </c>
      <c r="V412" s="169">
        <f>'2 уровень'!Y1440</f>
        <v>0</v>
      </c>
      <c r="W412" s="169">
        <f>'2 уровень'!Z1440</f>
        <v>0</v>
      </c>
      <c r="X412" s="1118">
        <f>'2 уровень'!AA1440</f>
        <v>0</v>
      </c>
      <c r="Y412" s="169">
        <f>'2 уровень'!AB1440</f>
        <v>0</v>
      </c>
      <c r="Z412" s="169">
        <f>'2 уровень'!AC1440</f>
        <v>0</v>
      </c>
      <c r="AA412" s="169">
        <f>'2 уровень'!AD1440</f>
        <v>0</v>
      </c>
      <c r="AB412" s="169">
        <f>'2 уровень'!AE1440</f>
        <v>0</v>
      </c>
      <c r="AC412" s="638">
        <f>'2 уровень'!AF1440</f>
        <v>0</v>
      </c>
      <c r="AD412" s="169"/>
      <c r="AE412" s="169"/>
      <c r="AF412" s="1352">
        <f>'2 уровень'!AG1437</f>
        <v>0</v>
      </c>
      <c r="AG412" s="1372">
        <f>'2 уровень'!AH1437</f>
        <v>0</v>
      </c>
      <c r="AH412" s="385"/>
      <c r="AI412" s="385"/>
      <c r="AJ412" s="1243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</row>
    <row r="413" spans="1:201" s="139" customFormat="1" ht="30" x14ac:dyDescent="0.25">
      <c r="A413" s="19">
        <v>1</v>
      </c>
      <c r="B413" s="878" t="s">
        <v>334</v>
      </c>
      <c r="C413" s="32">
        <f>'2 уровень'!F1441</f>
        <v>0</v>
      </c>
      <c r="D413" s="32">
        <f>'2 уровень'!G1441</f>
        <v>0</v>
      </c>
      <c r="E413" s="32">
        <f>'2 уровень'!H1441</f>
        <v>0</v>
      </c>
      <c r="F413" s="165">
        <f>'2 уровень'!I1441</f>
        <v>0</v>
      </c>
      <c r="G413" s="169">
        <f>'2 уровень'!J1441</f>
        <v>0</v>
      </c>
      <c r="H413" s="169">
        <f>'2 уровень'!K1441</f>
        <v>0</v>
      </c>
      <c r="I413" s="27">
        <f>'2 уровень'!L1441</f>
        <v>0</v>
      </c>
      <c r="J413" s="27">
        <f>'2 уровень'!M1441</f>
        <v>0</v>
      </c>
      <c r="K413" s="27">
        <f>'2 уровень'!N1441</f>
        <v>0</v>
      </c>
      <c r="L413" s="27">
        <f>'2 уровень'!O1441</f>
        <v>0</v>
      </c>
      <c r="M413" s="27">
        <f>'2 уровень'!P1441</f>
        <v>0</v>
      </c>
      <c r="N413" s="27">
        <f>'2 уровень'!Q1441</f>
        <v>0</v>
      </c>
      <c r="O413" s="169">
        <f>'2 уровень'!R1441</f>
        <v>0</v>
      </c>
      <c r="P413" s="169">
        <f>'2 уровень'!S1441</f>
        <v>0</v>
      </c>
      <c r="Q413" s="169">
        <f>'2 уровень'!T1441</f>
        <v>0</v>
      </c>
      <c r="R413" s="169">
        <f>'2 уровень'!U1441</f>
        <v>0</v>
      </c>
      <c r="S413" s="169">
        <f>'2 уровень'!V1441</f>
        <v>0</v>
      </c>
      <c r="T413" s="169">
        <f>'2 уровень'!W1441</f>
        <v>0</v>
      </c>
      <c r="U413" s="169">
        <f>'2 уровень'!X1441</f>
        <v>0</v>
      </c>
      <c r="V413" s="169">
        <f>'2 уровень'!Y1441</f>
        <v>0</v>
      </c>
      <c r="W413" s="169">
        <f>'2 уровень'!Z1441</f>
        <v>0</v>
      </c>
      <c r="X413" s="1118">
        <f>'2 уровень'!AA1441</f>
        <v>0</v>
      </c>
      <c r="Y413" s="169">
        <f>'2 уровень'!AB1441</f>
        <v>0</v>
      </c>
      <c r="Z413" s="169">
        <f>'2 уровень'!AC1441</f>
        <v>0</v>
      </c>
      <c r="AA413" s="169">
        <f>'2 уровень'!AD1441</f>
        <v>0</v>
      </c>
      <c r="AB413" s="169">
        <f>'2 уровень'!AE1441</f>
        <v>0</v>
      </c>
      <c r="AC413" s="638">
        <f>'2 уровень'!AF1441</f>
        <v>0</v>
      </c>
      <c r="AD413" s="169"/>
      <c r="AE413" s="169"/>
      <c r="AF413" s="1352">
        <f>'2 уровень'!AG1438</f>
        <v>0</v>
      </c>
      <c r="AG413" s="1372">
        <f>'2 уровень'!AH1438</f>
        <v>0</v>
      </c>
      <c r="AH413" s="385"/>
      <c r="AI413" s="385"/>
      <c r="AJ413" s="1243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</row>
    <row r="414" spans="1:201" s="139" customFormat="1" ht="75" x14ac:dyDescent="0.25">
      <c r="A414" s="19">
        <v>1</v>
      </c>
      <c r="B414" s="878" t="s">
        <v>306</v>
      </c>
      <c r="C414" s="32">
        <f>'2 уровень'!F1442</f>
        <v>3100</v>
      </c>
      <c r="D414" s="32">
        <f>'2 уровень'!G1442</f>
        <v>1808.3333333333333</v>
      </c>
      <c r="E414" s="32">
        <f>'2 уровень'!H1442</f>
        <v>2</v>
      </c>
      <c r="F414" s="165">
        <f>'2 уровень'!I1442</f>
        <v>0.11059907834101382</v>
      </c>
      <c r="G414" s="169">
        <f>'2 уровень'!J1442</f>
        <v>0</v>
      </c>
      <c r="H414" s="169">
        <f>'2 уровень'!K1442</f>
        <v>0</v>
      </c>
      <c r="I414" s="27">
        <f>'2 уровень'!L1442</f>
        <v>0</v>
      </c>
      <c r="J414" s="27">
        <f>'2 уровень'!M1442</f>
        <v>0</v>
      </c>
      <c r="K414" s="27">
        <f>'2 уровень'!N1442</f>
        <v>0</v>
      </c>
      <c r="L414" s="27">
        <f>'2 уровень'!O1442</f>
        <v>0</v>
      </c>
      <c r="M414" s="27">
        <f>'2 уровень'!P1442</f>
        <v>0</v>
      </c>
      <c r="N414" s="27">
        <f>'2 уровень'!Q1442</f>
        <v>0</v>
      </c>
      <c r="O414" s="169">
        <f>'2 уровень'!R1442</f>
        <v>0</v>
      </c>
      <c r="P414" s="169">
        <f>'2 уровень'!S1442</f>
        <v>0</v>
      </c>
      <c r="Q414" s="169">
        <f>'2 уровень'!T1442</f>
        <v>0</v>
      </c>
      <c r="R414" s="169">
        <f>'2 уровень'!U1442</f>
        <v>0</v>
      </c>
      <c r="S414" s="169">
        <f>'2 уровень'!V1442</f>
        <v>0</v>
      </c>
      <c r="T414" s="169">
        <f>'2 уровень'!W1442</f>
        <v>0</v>
      </c>
      <c r="U414" s="169">
        <f>'2 уровень'!X1442</f>
        <v>0</v>
      </c>
      <c r="V414" s="169">
        <f>'2 уровень'!Y1442</f>
        <v>0</v>
      </c>
      <c r="W414" s="169">
        <f>'2 уровень'!Z1442</f>
        <v>0</v>
      </c>
      <c r="X414" s="1118">
        <f>'2 уровень'!AA1442</f>
        <v>0</v>
      </c>
      <c r="Y414" s="169">
        <f>'2 уровень'!AB1442</f>
        <v>0</v>
      </c>
      <c r="Z414" s="169">
        <f>'2 уровень'!AC1442</f>
        <v>0</v>
      </c>
      <c r="AA414" s="169">
        <f>'2 уровень'!AD1442</f>
        <v>0</v>
      </c>
      <c r="AB414" s="169">
        <f>'2 уровень'!AE1442</f>
        <v>0</v>
      </c>
      <c r="AC414" s="638">
        <f>'2 уровень'!AF1442</f>
        <v>0</v>
      </c>
      <c r="AD414" s="169"/>
      <c r="AE414" s="169"/>
      <c r="AF414" s="1352">
        <f>'2 уровень'!AG1439</f>
        <v>0</v>
      </c>
      <c r="AG414" s="1372">
        <f>'2 уровень'!AH1439</f>
        <v>0</v>
      </c>
      <c r="AH414" s="385"/>
      <c r="AI414" s="385"/>
      <c r="AJ414" s="1243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</row>
    <row r="415" spans="1:201" s="139" customFormat="1" ht="60" x14ac:dyDescent="0.25">
      <c r="A415" s="19">
        <v>1</v>
      </c>
      <c r="B415" s="887" t="s">
        <v>307</v>
      </c>
      <c r="C415" s="32">
        <f>'2 уровень'!F1443</f>
        <v>500</v>
      </c>
      <c r="D415" s="32">
        <f>'2 уровень'!G1443</f>
        <v>291.66666666666663</v>
      </c>
      <c r="E415" s="32">
        <f>'2 уровень'!H1443</f>
        <v>96</v>
      </c>
      <c r="F415" s="165">
        <f>'2 уровень'!I1443</f>
        <v>32.914285714285718</v>
      </c>
      <c r="G415" s="169">
        <f>'2 уровень'!J1443</f>
        <v>0</v>
      </c>
      <c r="H415" s="169">
        <f>'2 уровень'!K1443</f>
        <v>0</v>
      </c>
      <c r="I415" s="27">
        <f>'2 уровень'!L1443</f>
        <v>0</v>
      </c>
      <c r="J415" s="27">
        <f>'2 уровень'!M1443</f>
        <v>0</v>
      </c>
      <c r="K415" s="27">
        <f>'2 уровень'!N1443</f>
        <v>0</v>
      </c>
      <c r="L415" s="27">
        <f>'2 уровень'!O1443</f>
        <v>0</v>
      </c>
      <c r="M415" s="27">
        <f>'2 уровень'!P1443</f>
        <v>0</v>
      </c>
      <c r="N415" s="27">
        <f>'2 уровень'!Q1443</f>
        <v>0</v>
      </c>
      <c r="O415" s="169">
        <f>'2 уровень'!R1443</f>
        <v>0</v>
      </c>
      <c r="P415" s="169">
        <f>'2 уровень'!S1443</f>
        <v>0</v>
      </c>
      <c r="Q415" s="169">
        <f>'2 уровень'!T1443</f>
        <v>0</v>
      </c>
      <c r="R415" s="169">
        <f>'2 уровень'!U1443</f>
        <v>0</v>
      </c>
      <c r="S415" s="169">
        <f>'2 уровень'!V1443</f>
        <v>0</v>
      </c>
      <c r="T415" s="169">
        <f>'2 уровень'!W1443</f>
        <v>0</v>
      </c>
      <c r="U415" s="169">
        <f>'2 уровень'!X1443</f>
        <v>0</v>
      </c>
      <c r="V415" s="169">
        <f>'2 уровень'!Y1443</f>
        <v>0</v>
      </c>
      <c r="W415" s="169">
        <f>'2 уровень'!Z1443</f>
        <v>0</v>
      </c>
      <c r="X415" s="1118">
        <f>'2 уровень'!AA1443</f>
        <v>0</v>
      </c>
      <c r="Y415" s="169">
        <f>'2 уровень'!AB1443</f>
        <v>0</v>
      </c>
      <c r="Z415" s="169">
        <f>'2 уровень'!AC1443</f>
        <v>0</v>
      </c>
      <c r="AA415" s="169">
        <f>'2 уровень'!AD1443</f>
        <v>0</v>
      </c>
      <c r="AB415" s="169">
        <f>'2 уровень'!AE1443</f>
        <v>0</v>
      </c>
      <c r="AC415" s="638">
        <f>'2 уровень'!AF1443</f>
        <v>0</v>
      </c>
      <c r="AD415" s="169"/>
      <c r="AE415" s="169"/>
      <c r="AF415" s="1352">
        <f>'2 уровень'!AG1440</f>
        <v>0</v>
      </c>
      <c r="AG415" s="1372">
        <f>'2 уровень'!AH1440</f>
        <v>0</v>
      </c>
      <c r="AH415" s="385"/>
      <c r="AI415" s="385"/>
      <c r="AJ415" s="1243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</row>
    <row r="416" spans="1:201" s="139" customFormat="1" ht="60" x14ac:dyDescent="0.25">
      <c r="A416" s="19">
        <v>1</v>
      </c>
      <c r="B416" s="873" t="s">
        <v>384</v>
      </c>
      <c r="C416" s="32">
        <f>'2 уровень'!F1444</f>
        <v>1300</v>
      </c>
      <c r="D416" s="32">
        <f>'2 уровень'!G1444</f>
        <v>758.33333333333326</v>
      </c>
      <c r="E416" s="32">
        <f>'2 уровень'!H1444</f>
        <v>744</v>
      </c>
      <c r="F416" s="165">
        <f>'2 уровень'!I1444</f>
        <v>98.109890109890117</v>
      </c>
      <c r="G416" s="169">
        <f>'2 уровень'!J1444</f>
        <v>0</v>
      </c>
      <c r="H416" s="169">
        <f>'2 уровень'!K1444</f>
        <v>0</v>
      </c>
      <c r="I416" s="27">
        <f>'2 уровень'!L1444</f>
        <v>0</v>
      </c>
      <c r="J416" s="27">
        <f>'2 уровень'!M1444</f>
        <v>0</v>
      </c>
      <c r="K416" s="27">
        <f>'2 уровень'!N1444</f>
        <v>0</v>
      </c>
      <c r="L416" s="27">
        <f>'2 уровень'!O1444</f>
        <v>0</v>
      </c>
      <c r="M416" s="27">
        <f>'2 уровень'!P1444</f>
        <v>0</v>
      </c>
      <c r="N416" s="27">
        <f>'2 уровень'!Q1444</f>
        <v>0</v>
      </c>
      <c r="O416" s="169">
        <f>'2 уровень'!R1444</f>
        <v>0</v>
      </c>
      <c r="P416" s="169">
        <f>'2 уровень'!S1444</f>
        <v>0</v>
      </c>
      <c r="Q416" s="169">
        <f>'2 уровень'!T1444</f>
        <v>0</v>
      </c>
      <c r="R416" s="169">
        <f>'2 уровень'!U1444</f>
        <v>0</v>
      </c>
      <c r="S416" s="169">
        <f>'2 уровень'!V1444</f>
        <v>0</v>
      </c>
      <c r="T416" s="169">
        <f>'2 уровень'!W1444</f>
        <v>0</v>
      </c>
      <c r="U416" s="169">
        <f>'2 уровень'!X1444</f>
        <v>0</v>
      </c>
      <c r="V416" s="169">
        <f>'2 уровень'!Y1444</f>
        <v>0</v>
      </c>
      <c r="W416" s="169">
        <f>'2 уровень'!Z1444</f>
        <v>0</v>
      </c>
      <c r="X416" s="1118">
        <f>'2 уровень'!AA1444</f>
        <v>0</v>
      </c>
      <c r="Y416" s="169">
        <f>'2 уровень'!AB1444</f>
        <v>0</v>
      </c>
      <c r="Z416" s="169">
        <f>'2 уровень'!AC1444</f>
        <v>0</v>
      </c>
      <c r="AA416" s="169">
        <f>'2 уровень'!AD1444</f>
        <v>0</v>
      </c>
      <c r="AB416" s="169">
        <f>'2 уровень'!AE1444</f>
        <v>0</v>
      </c>
      <c r="AC416" s="638">
        <f>'2 уровень'!AF1444</f>
        <v>0</v>
      </c>
      <c r="AD416" s="169"/>
      <c r="AE416" s="169"/>
      <c r="AF416" s="1352">
        <f>'2 уровень'!AG1441</f>
        <v>0</v>
      </c>
      <c r="AG416" s="1372">
        <f>'2 уровень'!AH1441</f>
        <v>0</v>
      </c>
      <c r="AH416" s="385"/>
      <c r="AI416" s="385"/>
      <c r="AJ416" s="1243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</row>
    <row r="417" spans="1:201" s="139" customFormat="1" ht="29.25" x14ac:dyDescent="0.25">
      <c r="A417" s="19"/>
      <c r="B417" s="3616" t="s">
        <v>206</v>
      </c>
      <c r="C417" s="32">
        <f>'2 уровень'!F1445</f>
        <v>0</v>
      </c>
      <c r="D417" s="32">
        <f>'2 уровень'!G1445</f>
        <v>0</v>
      </c>
      <c r="E417" s="32">
        <f>'2 уровень'!H1445</f>
        <v>0</v>
      </c>
      <c r="F417" s="165">
        <f>'2 уровень'!I1445</f>
        <v>0</v>
      </c>
      <c r="G417" s="169">
        <f>'2 уровень'!J1445</f>
        <v>0</v>
      </c>
      <c r="H417" s="169">
        <f>'2 уровень'!K1445</f>
        <v>0</v>
      </c>
      <c r="I417" s="27">
        <f>'2 уровень'!L1445</f>
        <v>0</v>
      </c>
      <c r="J417" s="27">
        <f>'2 уровень'!M1445</f>
        <v>0</v>
      </c>
      <c r="K417" s="27">
        <f>'2 уровень'!N1445</f>
        <v>0</v>
      </c>
      <c r="L417" s="27">
        <f>'2 уровень'!O1445</f>
        <v>0</v>
      </c>
      <c r="M417" s="27">
        <f>'2 уровень'!P1445</f>
        <v>0</v>
      </c>
      <c r="N417" s="27">
        <f>'2 уровень'!Q1445</f>
        <v>0</v>
      </c>
      <c r="O417" s="169">
        <f>'2 уровень'!R1445</f>
        <v>25450.147000000001</v>
      </c>
      <c r="P417" s="169">
        <f>'2 уровень'!S1445</f>
        <v>25450.147000000001</v>
      </c>
      <c r="Q417" s="169">
        <f>'2 уровень'!T1445</f>
        <v>25450.147000000001</v>
      </c>
      <c r="R417" s="169">
        <f>'2 уровень'!U1445</f>
        <v>25450.147000000001</v>
      </c>
      <c r="S417" s="169">
        <f>'2 уровень'!V1445</f>
        <v>25450.147000000001</v>
      </c>
      <c r="T417" s="169">
        <f>'2 уровень'!W1445</f>
        <v>25450.147000000001</v>
      </c>
      <c r="U417" s="169">
        <f>'2 уровень'!X1445</f>
        <v>25450.147000000001</v>
      </c>
      <c r="V417" s="169">
        <f>'2 уровень'!Y1445</f>
        <v>14845.919083333332</v>
      </c>
      <c r="W417" s="169">
        <f>'2 уровень'!Z1445</f>
        <v>6212.2685699999993</v>
      </c>
      <c r="X417" s="1118">
        <f>'2 уровень'!AA1445</f>
        <v>0</v>
      </c>
      <c r="Y417" s="169">
        <f>'2 уровень'!AB1445</f>
        <v>0</v>
      </c>
      <c r="Z417" s="169">
        <f>'2 уровень'!AC1445</f>
        <v>-8633.6505133333339</v>
      </c>
      <c r="AA417" s="169">
        <f>'2 уровень'!AD1445</f>
        <v>-1.19902</v>
      </c>
      <c r="AB417" s="169">
        <f>'2 уровень'!AE1445</f>
        <v>0</v>
      </c>
      <c r="AC417" s="638">
        <f>'2 уровень'!AF1445</f>
        <v>6212.2685699999993</v>
      </c>
      <c r="AD417" s="169"/>
      <c r="AE417" s="169"/>
      <c r="AF417" s="1352">
        <f>'2 уровень'!AG1442</f>
        <v>0</v>
      </c>
      <c r="AG417" s="1372">
        <f>'2 уровень'!AH1442</f>
        <v>0</v>
      </c>
      <c r="AH417" s="385"/>
      <c r="AI417" s="385"/>
      <c r="AJ417" s="1243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</row>
    <row r="418" spans="1:201" s="139" customFormat="1" ht="30" x14ac:dyDescent="0.25">
      <c r="A418" s="19">
        <v>1</v>
      </c>
      <c r="B418" s="888" t="s">
        <v>359</v>
      </c>
      <c r="C418" s="32">
        <f>'2 уровень'!F1446</f>
        <v>2029</v>
      </c>
      <c r="D418" s="32">
        <f>'2 уровень'!G1446</f>
        <v>1183.5833333333333</v>
      </c>
      <c r="E418" s="32">
        <f>'2 уровень'!H1446</f>
        <v>234</v>
      </c>
      <c r="F418" s="165">
        <f>'2 уровень'!I1446</f>
        <v>19.770471027247766</v>
      </c>
      <c r="G418" s="169">
        <f>'2 уровень'!J1446</f>
        <v>0</v>
      </c>
      <c r="H418" s="169">
        <f>'2 уровень'!K1446</f>
        <v>0</v>
      </c>
      <c r="I418" s="27">
        <f>'2 уровень'!L1446</f>
        <v>0</v>
      </c>
      <c r="J418" s="27">
        <f>'2 уровень'!M1446</f>
        <v>0</v>
      </c>
      <c r="K418" s="27">
        <f>'2 уровень'!N1446</f>
        <v>0</v>
      </c>
      <c r="L418" s="27">
        <f>'2 уровень'!O1446</f>
        <v>0</v>
      </c>
      <c r="M418" s="27">
        <f>'2 уровень'!P1446</f>
        <v>0</v>
      </c>
      <c r="N418" s="27">
        <f>'2 уровень'!Q1446</f>
        <v>0</v>
      </c>
      <c r="O418" s="169">
        <f>'2 уровень'!R1446</f>
        <v>0</v>
      </c>
      <c r="P418" s="169">
        <f>'2 уровень'!S1446</f>
        <v>0</v>
      </c>
      <c r="Q418" s="169">
        <f>'2 уровень'!T1446</f>
        <v>0</v>
      </c>
      <c r="R418" s="169">
        <f>'2 уровень'!U1446</f>
        <v>0</v>
      </c>
      <c r="S418" s="169">
        <f>'2 уровень'!V1446</f>
        <v>0</v>
      </c>
      <c r="T418" s="169">
        <f>'2 уровень'!W1446</f>
        <v>0</v>
      </c>
      <c r="U418" s="169">
        <f>'2 уровень'!X1446</f>
        <v>0</v>
      </c>
      <c r="V418" s="169">
        <f>'2 уровень'!Y1446</f>
        <v>0</v>
      </c>
      <c r="W418" s="169">
        <f>'2 уровень'!Z1446</f>
        <v>0</v>
      </c>
      <c r="X418" s="1118">
        <f>'2 уровень'!AA1446</f>
        <v>0</v>
      </c>
      <c r="Y418" s="169">
        <f>'2 уровень'!AB1446</f>
        <v>0</v>
      </c>
      <c r="Z418" s="169">
        <f>'2 уровень'!AC1446</f>
        <v>0</v>
      </c>
      <c r="AA418" s="169">
        <f>'2 уровень'!AD1446</f>
        <v>0</v>
      </c>
      <c r="AB418" s="169">
        <f>'2 уровень'!AE1446</f>
        <v>0</v>
      </c>
      <c r="AC418" s="638">
        <f>'2 уровень'!AF1446</f>
        <v>0</v>
      </c>
      <c r="AD418" s="169"/>
      <c r="AE418" s="169"/>
      <c r="AF418" s="1352">
        <f>'2 уровень'!AG1443</f>
        <v>0</v>
      </c>
      <c r="AG418" s="1372">
        <f>'2 уровень'!AH1443</f>
        <v>0</v>
      </c>
      <c r="AH418" s="385"/>
      <c r="AI418" s="385"/>
      <c r="AJ418" s="1243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</row>
    <row r="419" spans="1:201" s="139" customFormat="1" x14ac:dyDescent="0.25">
      <c r="A419" s="19">
        <v>1</v>
      </c>
      <c r="B419" s="876" t="s">
        <v>347</v>
      </c>
      <c r="C419" s="32">
        <f>'2 уровень'!F1447</f>
        <v>0</v>
      </c>
      <c r="D419" s="32">
        <f>'2 уровень'!G1447</f>
        <v>0</v>
      </c>
      <c r="E419" s="32">
        <f>'2 уровень'!H1447</f>
        <v>0</v>
      </c>
      <c r="F419" s="165">
        <f>'2 уровень'!I1447</f>
        <v>19.770471027247766</v>
      </c>
      <c r="G419" s="169">
        <f>'2 уровень'!J1447</f>
        <v>0</v>
      </c>
      <c r="H419" s="169">
        <f>'2 уровень'!K1447</f>
        <v>0</v>
      </c>
      <c r="I419" s="27">
        <f>'2 уровень'!L1447</f>
        <v>0</v>
      </c>
      <c r="J419" s="27">
        <f>'2 уровень'!M1447</f>
        <v>0</v>
      </c>
      <c r="K419" s="27">
        <f>'2 уровень'!N1447</f>
        <v>0</v>
      </c>
      <c r="L419" s="27">
        <f>'2 уровень'!O1447</f>
        <v>0</v>
      </c>
      <c r="M419" s="27">
        <f>'2 уровень'!P1447</f>
        <v>0</v>
      </c>
      <c r="N419" s="27">
        <f>'2 уровень'!Q1447</f>
        <v>0</v>
      </c>
      <c r="O419" s="169">
        <f>'2 уровень'!R1447</f>
        <v>0</v>
      </c>
      <c r="P419" s="169">
        <f>'2 уровень'!S1447</f>
        <v>0</v>
      </c>
      <c r="Q419" s="169">
        <f>'2 уровень'!T1447</f>
        <v>0</v>
      </c>
      <c r="R419" s="169">
        <f>'2 уровень'!U1447</f>
        <v>0</v>
      </c>
      <c r="S419" s="169">
        <f>'2 уровень'!V1447</f>
        <v>0</v>
      </c>
      <c r="T419" s="169">
        <f>'2 уровень'!W1447</f>
        <v>0</v>
      </c>
      <c r="U419" s="169">
        <f>'2 уровень'!X1447</f>
        <v>0</v>
      </c>
      <c r="V419" s="169">
        <f>'2 уровень'!Y1447</f>
        <v>0</v>
      </c>
      <c r="W419" s="169">
        <f>'2 уровень'!Z1447</f>
        <v>0</v>
      </c>
      <c r="X419" s="1118">
        <f>'2 уровень'!AA1447</f>
        <v>0</v>
      </c>
      <c r="Y419" s="169">
        <f>'2 уровень'!AB1447</f>
        <v>0</v>
      </c>
      <c r="Z419" s="169">
        <f>'2 уровень'!AC1447</f>
        <v>0</v>
      </c>
      <c r="AA419" s="169">
        <f>'2 уровень'!AD1447</f>
        <v>0</v>
      </c>
      <c r="AB419" s="169">
        <f>'2 уровень'!AE1447</f>
        <v>0</v>
      </c>
      <c r="AC419" s="638">
        <f>'2 уровень'!AF1447</f>
        <v>0</v>
      </c>
      <c r="AD419" s="169"/>
      <c r="AE419" s="169"/>
      <c r="AF419" s="1352">
        <f>'2 уровень'!AG1444</f>
        <v>0</v>
      </c>
      <c r="AG419" s="1372">
        <f>'2 уровень'!AH1444</f>
        <v>0</v>
      </c>
      <c r="AH419" s="385"/>
      <c r="AI419" s="385"/>
      <c r="AJ419" s="1243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</row>
    <row r="420" spans="1:201" s="139" customFormat="1" ht="29.25" x14ac:dyDescent="0.25">
      <c r="A420" s="19">
        <v>1</v>
      </c>
      <c r="B420" s="889" t="s">
        <v>348</v>
      </c>
      <c r="C420" s="33">
        <f>'2 уровень'!F1448</f>
        <v>1000</v>
      </c>
      <c r="D420" s="33">
        <f>'2 уровень'!G1448</f>
        <v>583.33333333333326</v>
      </c>
      <c r="E420" s="33">
        <f>'2 уровень'!H1448</f>
        <v>0</v>
      </c>
      <c r="F420" s="147">
        <f>'2 уровень'!I1448</f>
        <v>0</v>
      </c>
      <c r="G420" s="169">
        <f>'2 уровень'!J1448</f>
        <v>0</v>
      </c>
      <c r="H420" s="169">
        <f>'2 уровень'!K1448</f>
        <v>0</v>
      </c>
      <c r="I420" s="27">
        <f>'2 уровень'!L1448</f>
        <v>0</v>
      </c>
      <c r="J420" s="27">
        <f>'2 уровень'!M1448</f>
        <v>0</v>
      </c>
      <c r="K420" s="27">
        <f>'2 уровень'!N1448</f>
        <v>0</v>
      </c>
      <c r="L420" s="27">
        <f>'2 уровень'!O1448</f>
        <v>0</v>
      </c>
      <c r="M420" s="27">
        <f>'2 уровень'!P1448</f>
        <v>0</v>
      </c>
      <c r="N420" s="27">
        <f>'2 уровень'!Q1448</f>
        <v>0</v>
      </c>
      <c r="O420" s="169">
        <f>'2 уровень'!R1448</f>
        <v>0</v>
      </c>
      <c r="P420" s="169">
        <f>'2 уровень'!S1448</f>
        <v>0</v>
      </c>
      <c r="Q420" s="169">
        <f>'2 уровень'!T1448</f>
        <v>0</v>
      </c>
      <c r="R420" s="169">
        <f>'2 уровень'!U1448</f>
        <v>0</v>
      </c>
      <c r="S420" s="169">
        <f>'2 уровень'!V1448</f>
        <v>0</v>
      </c>
      <c r="T420" s="169">
        <f>'2 уровень'!W1448</f>
        <v>0</v>
      </c>
      <c r="U420" s="169">
        <f>'2 уровень'!X1448</f>
        <v>0</v>
      </c>
      <c r="V420" s="169">
        <f>'2 уровень'!Y1448</f>
        <v>0</v>
      </c>
      <c r="W420" s="169">
        <f>'2 уровень'!Z1448</f>
        <v>0</v>
      </c>
      <c r="X420" s="1118">
        <f>'2 уровень'!AA1448</f>
        <v>0</v>
      </c>
      <c r="Y420" s="169">
        <f>'2 уровень'!AB1448</f>
        <v>0</v>
      </c>
      <c r="Z420" s="169">
        <f>'2 уровень'!AC1448</f>
        <v>0</v>
      </c>
      <c r="AA420" s="169">
        <f>'2 уровень'!AD1448</f>
        <v>0</v>
      </c>
      <c r="AB420" s="169">
        <f>'2 уровень'!AE1448</f>
        <v>0</v>
      </c>
      <c r="AC420" s="638">
        <f>'2 уровень'!AF1448</f>
        <v>0</v>
      </c>
      <c r="AD420" s="169"/>
      <c r="AE420" s="169"/>
      <c r="AF420" s="1351">
        <f>'2 уровень'!AG1445</f>
        <v>0</v>
      </c>
      <c r="AG420" s="1372">
        <f>'2 уровень'!AH1445</f>
        <v>0</v>
      </c>
      <c r="AH420" s="385"/>
      <c r="AI420" s="385"/>
      <c r="AJ420" s="1243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</row>
    <row r="421" spans="1:201" s="139" customFormat="1" x14ac:dyDescent="0.25">
      <c r="A421" s="19">
        <v>1</v>
      </c>
      <c r="B421" s="876" t="s">
        <v>349</v>
      </c>
      <c r="C421" s="32">
        <f>'2 уровень'!F1449</f>
        <v>0</v>
      </c>
      <c r="D421" s="32">
        <f>'2 уровень'!G1449</f>
        <v>0</v>
      </c>
      <c r="E421" s="32">
        <f>'2 уровень'!H1449</f>
        <v>0</v>
      </c>
      <c r="F421" s="165">
        <f>'2 уровень'!I1449</f>
        <v>0</v>
      </c>
      <c r="G421" s="169">
        <f>'2 уровень'!J1449</f>
        <v>0</v>
      </c>
      <c r="H421" s="169">
        <f>'2 уровень'!K1449</f>
        <v>0</v>
      </c>
      <c r="I421" s="27">
        <f>'2 уровень'!L1449</f>
        <v>0</v>
      </c>
      <c r="J421" s="27">
        <f>'2 уровень'!M1449</f>
        <v>0</v>
      </c>
      <c r="K421" s="27">
        <f>'2 уровень'!N1449</f>
        <v>0</v>
      </c>
      <c r="L421" s="27">
        <f>'2 уровень'!O1449</f>
        <v>0</v>
      </c>
      <c r="M421" s="27">
        <f>'2 уровень'!P1449</f>
        <v>0</v>
      </c>
      <c r="N421" s="27">
        <f>'2 уровень'!Q1449</f>
        <v>0</v>
      </c>
      <c r="O421" s="169">
        <f>'2 уровень'!R1449</f>
        <v>0</v>
      </c>
      <c r="P421" s="169">
        <f>'2 уровень'!S1449</f>
        <v>0</v>
      </c>
      <c r="Q421" s="169">
        <f>'2 уровень'!T1449</f>
        <v>0</v>
      </c>
      <c r="R421" s="169">
        <f>'2 уровень'!U1449</f>
        <v>0</v>
      </c>
      <c r="S421" s="169">
        <f>'2 уровень'!V1449</f>
        <v>0</v>
      </c>
      <c r="T421" s="169">
        <f>'2 уровень'!W1449</f>
        <v>0</v>
      </c>
      <c r="U421" s="169">
        <f>'2 уровень'!X1449</f>
        <v>0</v>
      </c>
      <c r="V421" s="169">
        <f>'2 уровень'!Y1449</f>
        <v>0</v>
      </c>
      <c r="W421" s="169">
        <f>'2 уровень'!Z1449</f>
        <v>0</v>
      </c>
      <c r="X421" s="1118">
        <f>'2 уровень'!AA1449</f>
        <v>0</v>
      </c>
      <c r="Y421" s="169">
        <f>'2 уровень'!AB1449</f>
        <v>0</v>
      </c>
      <c r="Z421" s="169">
        <f>'2 уровень'!AC1449</f>
        <v>0</v>
      </c>
      <c r="AA421" s="169">
        <f>'2 уровень'!AD1449</f>
        <v>0</v>
      </c>
      <c r="AB421" s="169">
        <f>'2 уровень'!AE1449</f>
        <v>0</v>
      </c>
      <c r="AC421" s="638">
        <f>'2 уровень'!AF1449</f>
        <v>0</v>
      </c>
      <c r="AD421" s="169"/>
      <c r="AE421" s="169"/>
      <c r="AF421" s="1352">
        <f>'2 уровень'!AG1446</f>
        <v>0</v>
      </c>
      <c r="AG421" s="1372">
        <f>'2 уровень'!AH1446</f>
        <v>0</v>
      </c>
      <c r="AH421" s="385"/>
      <c r="AI421" s="385"/>
      <c r="AJ421" s="1243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</row>
    <row r="422" spans="1:201" s="139" customFormat="1" ht="30" x14ac:dyDescent="0.25">
      <c r="A422" s="19">
        <v>1</v>
      </c>
      <c r="B422" s="876" t="s">
        <v>389</v>
      </c>
      <c r="C422" s="32">
        <f>'2 уровень'!F1450</f>
        <v>4000</v>
      </c>
      <c r="D422" s="32">
        <f>'2 уровень'!G1450</f>
        <v>2333.333333333333</v>
      </c>
      <c r="E422" s="32">
        <f>'2 уровень'!H1450</f>
        <v>0</v>
      </c>
      <c r="F422" s="165">
        <f>'2 уровень'!I1450</f>
        <v>0</v>
      </c>
      <c r="G422" s="169">
        <f>'2 уровень'!J1450</f>
        <v>0</v>
      </c>
      <c r="H422" s="169">
        <f>'2 уровень'!K1450</f>
        <v>0</v>
      </c>
      <c r="I422" s="27">
        <f>'2 уровень'!L1450</f>
        <v>0</v>
      </c>
      <c r="J422" s="27">
        <f>'2 уровень'!M1450</f>
        <v>0</v>
      </c>
      <c r="K422" s="27">
        <f>'2 уровень'!N1450</f>
        <v>0</v>
      </c>
      <c r="L422" s="27">
        <f>'2 уровень'!O1450</f>
        <v>0</v>
      </c>
      <c r="M422" s="27">
        <f>'2 уровень'!P1450</f>
        <v>0</v>
      </c>
      <c r="N422" s="27">
        <f>'2 уровень'!Q1450</f>
        <v>0</v>
      </c>
      <c r="O422" s="169">
        <f>'2 уровень'!R1450</f>
        <v>0</v>
      </c>
      <c r="P422" s="169">
        <f>'2 уровень'!S1450</f>
        <v>0</v>
      </c>
      <c r="Q422" s="169">
        <f>'2 уровень'!T1450</f>
        <v>0</v>
      </c>
      <c r="R422" s="169">
        <f>'2 уровень'!U1450</f>
        <v>0</v>
      </c>
      <c r="S422" s="169">
        <f>'2 уровень'!V1450</f>
        <v>0</v>
      </c>
      <c r="T422" s="169">
        <f>'2 уровень'!W1450</f>
        <v>0</v>
      </c>
      <c r="U422" s="169">
        <f>'2 уровень'!X1450</f>
        <v>0</v>
      </c>
      <c r="V422" s="169">
        <f>'2 уровень'!Y1450</f>
        <v>0</v>
      </c>
      <c r="W422" s="169">
        <f>'2 уровень'!Z1450</f>
        <v>0</v>
      </c>
      <c r="X422" s="1118">
        <f>'2 уровень'!AA1450</f>
        <v>0</v>
      </c>
      <c r="Y422" s="169">
        <f>'2 уровень'!AB1450</f>
        <v>0</v>
      </c>
      <c r="Z422" s="169">
        <f>'2 уровень'!AC1450</f>
        <v>0</v>
      </c>
      <c r="AA422" s="169">
        <f>'2 уровень'!AD1450</f>
        <v>0</v>
      </c>
      <c r="AB422" s="169">
        <f>'2 уровень'!AE1450</f>
        <v>0</v>
      </c>
      <c r="AC422" s="638">
        <f>'2 уровень'!AF1450</f>
        <v>0</v>
      </c>
      <c r="AD422" s="169"/>
      <c r="AE422" s="169"/>
      <c r="AF422" s="1352">
        <f>'2 уровень'!AG1447</f>
        <v>0</v>
      </c>
      <c r="AG422" s="1372">
        <f>'2 уровень'!AH1447</f>
        <v>0</v>
      </c>
      <c r="AH422" s="385"/>
      <c r="AI422" s="385"/>
      <c r="AJ422" s="1243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</row>
    <row r="423" spans="1:201" s="139" customFormat="1" ht="75" x14ac:dyDescent="0.25">
      <c r="A423" s="19">
        <v>1</v>
      </c>
      <c r="B423" s="890" t="s">
        <v>351</v>
      </c>
      <c r="C423" s="32">
        <f>'2 уровень'!F1451</f>
        <v>0</v>
      </c>
      <c r="D423" s="32">
        <f>'2 уровень'!G1451</f>
        <v>0</v>
      </c>
      <c r="E423" s="32">
        <f>'2 уровень'!H1451</f>
        <v>0</v>
      </c>
      <c r="F423" s="165">
        <f>'2 уровень'!I1451</f>
        <v>0</v>
      </c>
      <c r="G423" s="169">
        <f>'2 уровень'!J1451</f>
        <v>0</v>
      </c>
      <c r="H423" s="169">
        <f>'2 уровень'!K1451</f>
        <v>0</v>
      </c>
      <c r="I423" s="27">
        <f>'2 уровень'!L1451</f>
        <v>0</v>
      </c>
      <c r="J423" s="27">
        <f>'2 уровень'!M1451</f>
        <v>0</v>
      </c>
      <c r="K423" s="27">
        <f>'2 уровень'!N1451</f>
        <v>0</v>
      </c>
      <c r="L423" s="27">
        <f>'2 уровень'!O1451</f>
        <v>0</v>
      </c>
      <c r="M423" s="27">
        <f>'2 уровень'!P1451</f>
        <v>0</v>
      </c>
      <c r="N423" s="27">
        <f>'2 уровень'!Q1451</f>
        <v>0</v>
      </c>
      <c r="O423" s="169">
        <f>'2 уровень'!R1451</f>
        <v>0</v>
      </c>
      <c r="P423" s="169">
        <f>'2 уровень'!S1451</f>
        <v>0</v>
      </c>
      <c r="Q423" s="169">
        <f>'2 уровень'!T1451</f>
        <v>0</v>
      </c>
      <c r="R423" s="169">
        <f>'2 уровень'!U1451</f>
        <v>0</v>
      </c>
      <c r="S423" s="169">
        <f>'2 уровень'!V1451</f>
        <v>0</v>
      </c>
      <c r="T423" s="169">
        <f>'2 уровень'!W1451</f>
        <v>0</v>
      </c>
      <c r="U423" s="169">
        <f>'2 уровень'!X1451</f>
        <v>0</v>
      </c>
      <c r="V423" s="169">
        <f>'2 уровень'!Y1451</f>
        <v>0</v>
      </c>
      <c r="W423" s="169">
        <f>'2 уровень'!Z1451</f>
        <v>0</v>
      </c>
      <c r="X423" s="1118">
        <f>'2 уровень'!AA1451</f>
        <v>0</v>
      </c>
      <c r="Y423" s="169">
        <f>'2 уровень'!AB1451</f>
        <v>0</v>
      </c>
      <c r="Z423" s="169">
        <f>'2 уровень'!AC1451</f>
        <v>0</v>
      </c>
      <c r="AA423" s="169">
        <f>'2 уровень'!AD1451</f>
        <v>0</v>
      </c>
      <c r="AB423" s="169">
        <f>'2 уровень'!AE1451</f>
        <v>0</v>
      </c>
      <c r="AC423" s="638">
        <f>'2 уровень'!AF1451</f>
        <v>0</v>
      </c>
      <c r="AD423" s="169"/>
      <c r="AE423" s="169"/>
      <c r="AF423" s="1352">
        <f>'2 уровень'!AG1448</f>
        <v>0</v>
      </c>
      <c r="AG423" s="1372">
        <f>'2 уровень'!AH1448</f>
        <v>0</v>
      </c>
      <c r="AH423" s="385"/>
      <c r="AI423" s="385"/>
      <c r="AJ423" s="1243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</row>
    <row r="424" spans="1:201" s="139" customFormat="1" ht="45" x14ac:dyDescent="0.25">
      <c r="A424" s="19">
        <v>1</v>
      </c>
      <c r="B424" s="876" t="s">
        <v>352</v>
      </c>
      <c r="C424" s="32">
        <f>'2 уровень'!F1452</f>
        <v>0</v>
      </c>
      <c r="D424" s="32">
        <f>'2 уровень'!G1452</f>
        <v>0</v>
      </c>
      <c r="E424" s="32">
        <f>'2 уровень'!H1452</f>
        <v>0</v>
      </c>
      <c r="F424" s="165">
        <f>'2 уровень'!I1452</f>
        <v>0</v>
      </c>
      <c r="G424" s="169">
        <f>'2 уровень'!J1452</f>
        <v>0</v>
      </c>
      <c r="H424" s="169">
        <f>'2 уровень'!K1452</f>
        <v>0</v>
      </c>
      <c r="I424" s="27">
        <f>'2 уровень'!L1452</f>
        <v>0</v>
      </c>
      <c r="J424" s="27">
        <f>'2 уровень'!M1452</f>
        <v>0</v>
      </c>
      <c r="K424" s="27">
        <f>'2 уровень'!N1452</f>
        <v>0</v>
      </c>
      <c r="L424" s="27">
        <f>'2 уровень'!O1452</f>
        <v>0</v>
      </c>
      <c r="M424" s="27">
        <f>'2 уровень'!P1452</f>
        <v>0</v>
      </c>
      <c r="N424" s="27">
        <f>'2 уровень'!Q1452</f>
        <v>0</v>
      </c>
      <c r="O424" s="169">
        <f>'2 уровень'!R1452</f>
        <v>0</v>
      </c>
      <c r="P424" s="169">
        <f>'2 уровень'!S1452</f>
        <v>0</v>
      </c>
      <c r="Q424" s="169">
        <f>'2 уровень'!T1452</f>
        <v>0</v>
      </c>
      <c r="R424" s="169">
        <f>'2 уровень'!U1452</f>
        <v>0</v>
      </c>
      <c r="S424" s="169">
        <f>'2 уровень'!V1452</f>
        <v>0</v>
      </c>
      <c r="T424" s="169">
        <f>'2 уровень'!W1452</f>
        <v>0</v>
      </c>
      <c r="U424" s="169">
        <f>'2 уровень'!X1452</f>
        <v>0</v>
      </c>
      <c r="V424" s="169">
        <f>'2 уровень'!Y1452</f>
        <v>0</v>
      </c>
      <c r="W424" s="169">
        <f>'2 уровень'!Z1452</f>
        <v>0</v>
      </c>
      <c r="X424" s="1118">
        <f>'2 уровень'!AA1452</f>
        <v>0</v>
      </c>
      <c r="Y424" s="169">
        <f>'2 уровень'!AB1452</f>
        <v>0</v>
      </c>
      <c r="Z424" s="169">
        <f>'2 уровень'!AC1452</f>
        <v>0</v>
      </c>
      <c r="AA424" s="169">
        <f>'2 уровень'!AD1452</f>
        <v>0</v>
      </c>
      <c r="AB424" s="169">
        <f>'2 уровень'!AE1452</f>
        <v>0</v>
      </c>
      <c r="AC424" s="638">
        <f>'2 уровень'!AF1452</f>
        <v>0</v>
      </c>
      <c r="AD424" s="169"/>
      <c r="AE424" s="169"/>
      <c r="AF424" s="1352">
        <f>'2 уровень'!AG1449</f>
        <v>0</v>
      </c>
      <c r="AG424" s="1372">
        <f>'2 уровень'!AH1449</f>
        <v>0</v>
      </c>
      <c r="AH424" s="385"/>
      <c r="AI424" s="385"/>
      <c r="AJ424" s="1243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</row>
    <row r="425" spans="1:201" s="139" customFormat="1" ht="105" x14ac:dyDescent="0.25">
      <c r="A425" s="19">
        <v>1</v>
      </c>
      <c r="B425" s="876" t="s">
        <v>533</v>
      </c>
      <c r="C425" s="32">
        <f>'2 уровень'!F1453</f>
        <v>300</v>
      </c>
      <c r="D425" s="32">
        <f>'2 уровень'!G1453</f>
        <v>175</v>
      </c>
      <c r="E425" s="32">
        <f>'2 уровень'!H1453</f>
        <v>231</v>
      </c>
      <c r="F425" s="165">
        <f>'2 уровень'!I1453</f>
        <v>132</v>
      </c>
      <c r="G425" s="169">
        <f>'2 уровень'!J1453</f>
        <v>0</v>
      </c>
      <c r="H425" s="169">
        <f>'2 уровень'!K1453</f>
        <v>0</v>
      </c>
      <c r="I425" s="27">
        <f>'2 уровень'!L1453</f>
        <v>0</v>
      </c>
      <c r="J425" s="27">
        <f>'2 уровень'!M1453</f>
        <v>0</v>
      </c>
      <c r="K425" s="27">
        <f>'2 уровень'!N1453</f>
        <v>0</v>
      </c>
      <c r="L425" s="27">
        <f>'2 уровень'!O1453</f>
        <v>0</v>
      </c>
      <c r="M425" s="27">
        <f>'2 уровень'!P1453</f>
        <v>0</v>
      </c>
      <c r="N425" s="27">
        <f>'2 уровень'!Q1453</f>
        <v>0</v>
      </c>
      <c r="O425" s="169">
        <f>'2 уровень'!R1453</f>
        <v>0</v>
      </c>
      <c r="P425" s="169">
        <f>'2 уровень'!S1453</f>
        <v>0</v>
      </c>
      <c r="Q425" s="169">
        <f>'2 уровень'!T1453</f>
        <v>0</v>
      </c>
      <c r="R425" s="169">
        <f>'2 уровень'!U1453</f>
        <v>0</v>
      </c>
      <c r="S425" s="169">
        <f>'2 уровень'!V1453</f>
        <v>0</v>
      </c>
      <c r="T425" s="169">
        <f>'2 уровень'!W1453</f>
        <v>0</v>
      </c>
      <c r="U425" s="169">
        <f>'2 уровень'!X1453</f>
        <v>0</v>
      </c>
      <c r="V425" s="169">
        <f>'2 уровень'!Y1453</f>
        <v>0</v>
      </c>
      <c r="W425" s="169">
        <f>'2 уровень'!Z1453</f>
        <v>0</v>
      </c>
      <c r="X425" s="1118">
        <f>'2 уровень'!AA1453</f>
        <v>0</v>
      </c>
      <c r="Y425" s="169">
        <f>'2 уровень'!AB1453</f>
        <v>0</v>
      </c>
      <c r="Z425" s="169">
        <f>'2 уровень'!AC1453</f>
        <v>0</v>
      </c>
      <c r="AA425" s="169">
        <f>'2 уровень'!AD1453</f>
        <v>0</v>
      </c>
      <c r="AB425" s="169">
        <f>'2 уровень'!AE1453</f>
        <v>0</v>
      </c>
      <c r="AC425" s="638">
        <f>'2 уровень'!AF1453</f>
        <v>0</v>
      </c>
      <c r="AD425" s="169"/>
      <c r="AE425" s="169"/>
      <c r="AF425" s="1352">
        <f>'2 уровень'!AG1450</f>
        <v>0</v>
      </c>
      <c r="AG425" s="1372">
        <f>'2 уровень'!AH1450</f>
        <v>0</v>
      </c>
      <c r="AH425" s="385"/>
      <c r="AI425" s="385"/>
      <c r="AJ425" s="1243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</row>
    <row r="426" spans="1:201" s="139" customFormat="1" ht="30" x14ac:dyDescent="0.25">
      <c r="A426" s="19">
        <v>1</v>
      </c>
      <c r="B426" s="878" t="s">
        <v>510</v>
      </c>
      <c r="C426" s="32">
        <f>'2 уровень'!F1454</f>
        <v>729</v>
      </c>
      <c r="D426" s="32">
        <f>'2 уровень'!G1454</f>
        <v>425.25</v>
      </c>
      <c r="E426" s="32">
        <f>'2 уровень'!H1454</f>
        <v>3</v>
      </c>
      <c r="F426" s="165">
        <f>'2 уровень'!I1454</f>
        <v>0.70588235294117652</v>
      </c>
      <c r="G426" s="169">
        <f>'2 уровень'!J1454</f>
        <v>0</v>
      </c>
      <c r="H426" s="169">
        <f>'2 уровень'!K1454</f>
        <v>0</v>
      </c>
      <c r="I426" s="27">
        <f>'2 уровень'!L1454</f>
        <v>0</v>
      </c>
      <c r="J426" s="27">
        <f>'2 уровень'!M1454</f>
        <v>0</v>
      </c>
      <c r="K426" s="27">
        <f>'2 уровень'!N1454</f>
        <v>0</v>
      </c>
      <c r="L426" s="27">
        <f>'2 уровень'!O1454</f>
        <v>0</v>
      </c>
      <c r="M426" s="27">
        <f>'2 уровень'!P1454</f>
        <v>0</v>
      </c>
      <c r="N426" s="27">
        <f>'2 уровень'!Q1454</f>
        <v>0</v>
      </c>
      <c r="O426" s="169">
        <f>'2 уровень'!R1454</f>
        <v>1156.1371299999998</v>
      </c>
      <c r="P426" s="169">
        <f>'2 уровень'!S1454</f>
        <v>1156.1371299999998</v>
      </c>
      <c r="Q426" s="169">
        <f>'2 уровень'!T1454</f>
        <v>1156.1371299999998</v>
      </c>
      <c r="R426" s="169">
        <f>'2 уровень'!U1454</f>
        <v>1156.1371299999998</v>
      </c>
      <c r="S426" s="169">
        <f>'2 уровень'!V1454</f>
        <v>1156.1371299999998</v>
      </c>
      <c r="T426" s="169">
        <f>'2 уровень'!W1454</f>
        <v>1156.1371299999998</v>
      </c>
      <c r="U426" s="169">
        <f>'2 уровень'!X1454</f>
        <v>1156.1371299999998</v>
      </c>
      <c r="V426" s="169">
        <f>'2 уровень'!Y1454</f>
        <v>674.41332583333326</v>
      </c>
      <c r="W426" s="169">
        <f>'2 уровень'!Z1454</f>
        <v>6.4527299999999999</v>
      </c>
      <c r="X426" s="1118">
        <f>'2 уровень'!AA1454</f>
        <v>0</v>
      </c>
      <c r="Y426" s="169">
        <f>'2 уровень'!AB1454</f>
        <v>0</v>
      </c>
      <c r="Z426" s="169">
        <f>'2 уровень'!AC1454</f>
        <v>-667.96059583333329</v>
      </c>
      <c r="AA426" s="169">
        <f>'2 уровень'!AD1454</f>
        <v>0</v>
      </c>
      <c r="AB426" s="169">
        <f>'2 уровень'!AE1454</f>
        <v>0</v>
      </c>
      <c r="AC426" s="638">
        <f>'2 уровень'!AF1454</f>
        <v>6.4527299999999999</v>
      </c>
      <c r="AD426" s="169"/>
      <c r="AE426" s="169"/>
      <c r="AF426" s="1352">
        <f>'2 уровень'!AG1451</f>
        <v>0</v>
      </c>
      <c r="AG426" s="1372">
        <f>'2 уровень'!AH1451</f>
        <v>0</v>
      </c>
      <c r="AH426" s="385"/>
      <c r="AI426" s="385"/>
      <c r="AJ426" s="1243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</row>
    <row r="427" spans="1:201" s="139" customFormat="1" x14ac:dyDescent="0.25">
      <c r="A427" s="19">
        <v>1</v>
      </c>
      <c r="B427" s="876" t="s">
        <v>511</v>
      </c>
      <c r="C427" s="32">
        <f>'2 уровень'!F1455</f>
        <v>729</v>
      </c>
      <c r="D427" s="32">
        <f>'2 уровень'!G1455</f>
        <v>425.25</v>
      </c>
      <c r="E427" s="32">
        <f>'2 уровень'!H1455</f>
        <v>3</v>
      </c>
      <c r="F427" s="165">
        <f>'2 уровень'!I1455</f>
        <v>0.70588235294117652</v>
      </c>
      <c r="G427" s="169">
        <f>'2 уровень'!J1455</f>
        <v>0</v>
      </c>
      <c r="H427" s="169">
        <f>'2 уровень'!K1455</f>
        <v>0</v>
      </c>
      <c r="I427" s="27">
        <f>'2 уровень'!L1455</f>
        <v>0</v>
      </c>
      <c r="J427" s="27">
        <f>'2 уровень'!M1455</f>
        <v>0</v>
      </c>
      <c r="K427" s="27">
        <f>'2 уровень'!N1455</f>
        <v>0</v>
      </c>
      <c r="L427" s="27">
        <f>'2 уровень'!O1455</f>
        <v>0</v>
      </c>
      <c r="M427" s="27">
        <f>'2 уровень'!P1455</f>
        <v>0</v>
      </c>
      <c r="N427" s="27">
        <f>'2 уровень'!Q1455</f>
        <v>0</v>
      </c>
      <c r="O427" s="169">
        <f>'2 уровень'!R1455</f>
        <v>0</v>
      </c>
      <c r="P427" s="169">
        <f>'2 уровень'!S1455</f>
        <v>0</v>
      </c>
      <c r="Q427" s="169">
        <f>'2 уровень'!T1455</f>
        <v>0</v>
      </c>
      <c r="R427" s="169">
        <f>'2 уровень'!U1455</f>
        <v>0</v>
      </c>
      <c r="S427" s="169">
        <f>'2 уровень'!V1455</f>
        <v>0</v>
      </c>
      <c r="T427" s="169">
        <f>'2 уровень'!W1455</f>
        <v>0</v>
      </c>
      <c r="U427" s="169">
        <f>'2 уровень'!X1455</f>
        <v>0</v>
      </c>
      <c r="V427" s="169">
        <f>'2 уровень'!Y1455</f>
        <v>0</v>
      </c>
      <c r="W427" s="169">
        <f>'2 уровень'!Z1455</f>
        <v>0</v>
      </c>
      <c r="X427" s="1118">
        <f>'2 уровень'!AA1455</f>
        <v>0</v>
      </c>
      <c r="Y427" s="169">
        <f>'2 уровень'!AB1455</f>
        <v>0</v>
      </c>
      <c r="Z427" s="169">
        <f>'2 уровень'!AC1455</f>
        <v>0</v>
      </c>
      <c r="AA427" s="169">
        <f>'2 уровень'!AD1455</f>
        <v>0</v>
      </c>
      <c r="AB427" s="169">
        <f>'2 уровень'!AE1455</f>
        <v>0</v>
      </c>
      <c r="AC427" s="638">
        <f>'2 уровень'!AF1455</f>
        <v>0</v>
      </c>
      <c r="AD427" s="169"/>
      <c r="AE427" s="169"/>
      <c r="AF427" s="1352">
        <f>'2 уровень'!AG1452</f>
        <v>0</v>
      </c>
      <c r="AG427" s="1372">
        <f>'2 уровень'!AH1452</f>
        <v>0</v>
      </c>
      <c r="AH427" s="385"/>
      <c r="AI427" s="385"/>
      <c r="AJ427" s="1243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</row>
    <row r="428" spans="1:201" s="139" customFormat="1" ht="30" x14ac:dyDescent="0.25">
      <c r="A428" s="19"/>
      <c r="B428" s="876" t="s">
        <v>512</v>
      </c>
      <c r="C428" s="32">
        <f>'2 уровень'!F1456</f>
        <v>0</v>
      </c>
      <c r="D428" s="32">
        <f>'2 уровень'!G1456</f>
        <v>0</v>
      </c>
      <c r="E428" s="32">
        <f>'2 уровень'!H1456</f>
        <v>0</v>
      </c>
      <c r="F428" s="165">
        <f>'2 уровень'!I1456</f>
        <v>0</v>
      </c>
      <c r="G428" s="169">
        <f>'2 уровень'!J1456</f>
        <v>0</v>
      </c>
      <c r="H428" s="169">
        <f>'2 уровень'!K1456</f>
        <v>0</v>
      </c>
      <c r="I428" s="27">
        <f>'2 уровень'!L1456</f>
        <v>0</v>
      </c>
      <c r="J428" s="27">
        <f>'2 уровень'!M1456</f>
        <v>0</v>
      </c>
      <c r="K428" s="27">
        <f>'2 уровень'!N1456</f>
        <v>0</v>
      </c>
      <c r="L428" s="27">
        <f>'2 уровень'!O1456</f>
        <v>0</v>
      </c>
      <c r="M428" s="27">
        <f>'2 уровень'!P1456</f>
        <v>0</v>
      </c>
      <c r="N428" s="27">
        <f>'2 уровень'!Q1456</f>
        <v>0</v>
      </c>
      <c r="O428" s="169">
        <f>'2 уровень'!R1456</f>
        <v>0</v>
      </c>
      <c r="P428" s="169">
        <f>'2 уровень'!S1456</f>
        <v>0</v>
      </c>
      <c r="Q428" s="169">
        <f>'2 уровень'!T1456</f>
        <v>0</v>
      </c>
      <c r="R428" s="169">
        <f>'2 уровень'!U1456</f>
        <v>0</v>
      </c>
      <c r="S428" s="169">
        <f>'2 уровень'!V1456</f>
        <v>0</v>
      </c>
      <c r="T428" s="169">
        <f>'2 уровень'!W1456</f>
        <v>0</v>
      </c>
      <c r="U428" s="169">
        <f>'2 уровень'!X1456</f>
        <v>0</v>
      </c>
      <c r="V428" s="169">
        <f>'2 уровень'!Y1456</f>
        <v>0</v>
      </c>
      <c r="W428" s="169">
        <f>'2 уровень'!Z1456</f>
        <v>0</v>
      </c>
      <c r="X428" s="1118">
        <f>'2 уровень'!AA1456</f>
        <v>0</v>
      </c>
      <c r="Y428" s="169">
        <f>'2 уровень'!AB1456</f>
        <v>0</v>
      </c>
      <c r="Z428" s="169">
        <f>'2 уровень'!AC1456</f>
        <v>0</v>
      </c>
      <c r="AA428" s="169">
        <f>'2 уровень'!AD1456</f>
        <v>0</v>
      </c>
      <c r="AB428" s="169">
        <f>'2 уровень'!AE1456</f>
        <v>0</v>
      </c>
      <c r="AC428" s="638">
        <f>'2 уровень'!AF1456</f>
        <v>0</v>
      </c>
      <c r="AD428" s="169"/>
      <c r="AE428" s="169"/>
      <c r="AF428" s="1352"/>
      <c r="AG428" s="1372"/>
      <c r="AH428" s="385"/>
      <c r="AI428" s="385"/>
      <c r="AJ428" s="1243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</row>
    <row r="429" spans="1:201" s="139" customFormat="1" ht="28.5" x14ac:dyDescent="0.25">
      <c r="A429" s="19"/>
      <c r="B429" s="1415" t="s">
        <v>360</v>
      </c>
      <c r="C429" s="32">
        <f>'2 уровень'!F1457</f>
        <v>9300</v>
      </c>
      <c r="D429" s="32">
        <f>'2 уровень'!G1457</f>
        <v>5425</v>
      </c>
      <c r="E429" s="32">
        <f>'2 уровень'!H1457</f>
        <v>2348.3510638297871</v>
      </c>
      <c r="F429" s="165">
        <f>'2 уровень'!I1457</f>
        <v>43.287577213452302</v>
      </c>
      <c r="G429" s="169">
        <f>'2 уровень'!J1457</f>
        <v>0</v>
      </c>
      <c r="H429" s="169">
        <f>'2 уровень'!K1457</f>
        <v>0</v>
      </c>
      <c r="I429" s="27">
        <f>'2 уровень'!L1457</f>
        <v>0</v>
      </c>
      <c r="J429" s="27">
        <f>'2 уровень'!M1457</f>
        <v>0</v>
      </c>
      <c r="K429" s="27">
        <f>'2 уровень'!N1457</f>
        <v>0</v>
      </c>
      <c r="L429" s="27">
        <f>'2 уровень'!O1457</f>
        <v>0</v>
      </c>
      <c r="M429" s="27">
        <f>'2 уровень'!P1457</f>
        <v>0</v>
      </c>
      <c r="N429" s="27">
        <f>'2 уровень'!Q1457</f>
        <v>0</v>
      </c>
      <c r="O429" s="32">
        <f>'2 уровень'!R1457</f>
        <v>0</v>
      </c>
      <c r="P429" s="32">
        <f>'2 уровень'!S1457</f>
        <v>0</v>
      </c>
      <c r="Q429" s="32">
        <f>'2 уровень'!T1457</f>
        <v>0</v>
      </c>
      <c r="R429" s="32">
        <f>'2 уровень'!U1457</f>
        <v>0</v>
      </c>
      <c r="S429" s="32">
        <f>'2 уровень'!V1457</f>
        <v>0</v>
      </c>
      <c r="T429" s="32">
        <f>'2 уровень'!W1457</f>
        <v>0</v>
      </c>
      <c r="U429" s="32">
        <f>'2 уровень'!X1457</f>
        <v>0</v>
      </c>
      <c r="V429" s="32">
        <f>'2 уровень'!Y1457</f>
        <v>0</v>
      </c>
      <c r="W429" s="32">
        <f>'2 уровень'!Z1457</f>
        <v>0</v>
      </c>
      <c r="X429" s="32">
        <f>'2 уровень'!AA1457</f>
        <v>0</v>
      </c>
      <c r="Y429" s="32">
        <f>'2 уровень'!AB1457</f>
        <v>0</v>
      </c>
      <c r="Z429" s="32">
        <f>'2 уровень'!AC1457</f>
        <v>0</v>
      </c>
      <c r="AA429" s="32">
        <f>'2 уровень'!AD1457</f>
        <v>0</v>
      </c>
      <c r="AB429" s="32">
        <f>'2 уровень'!AE1457</f>
        <v>0</v>
      </c>
      <c r="AC429" s="32">
        <f>'2 уровень'!AF1457</f>
        <v>0</v>
      </c>
      <c r="AD429" s="169"/>
      <c r="AE429" s="169"/>
      <c r="AF429" s="1352"/>
      <c r="AG429" s="1372"/>
      <c r="AH429" s="385"/>
      <c r="AI429" s="385"/>
      <c r="AJ429" s="1243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</row>
    <row r="430" spans="1:201" s="139" customFormat="1" x14ac:dyDescent="0.25">
      <c r="A430" s="19"/>
      <c r="B430" s="822" t="s">
        <v>375</v>
      </c>
      <c r="C430" s="32">
        <f>'2 уровень'!F1458</f>
        <v>0</v>
      </c>
      <c r="D430" s="32">
        <f>'2 уровень'!G1458</f>
        <v>0</v>
      </c>
      <c r="E430" s="32">
        <f>'2 уровень'!H1458</f>
        <v>0</v>
      </c>
      <c r="F430" s="165">
        <f>'2 уровень'!I1458</f>
        <v>0</v>
      </c>
      <c r="G430" s="169">
        <f>'2 уровень'!J1458</f>
        <v>0</v>
      </c>
      <c r="H430" s="169">
        <f>'2 уровень'!K1458</f>
        <v>0</v>
      </c>
      <c r="I430" s="27">
        <f>'2 уровень'!L1458</f>
        <v>0</v>
      </c>
      <c r="J430" s="27">
        <f>'2 уровень'!M1458</f>
        <v>0</v>
      </c>
      <c r="K430" s="27">
        <f>'2 уровень'!N1458</f>
        <v>0</v>
      </c>
      <c r="L430" s="27">
        <f>'2 уровень'!O1458</f>
        <v>0</v>
      </c>
      <c r="M430" s="27">
        <f>'2 уровень'!P1458</f>
        <v>0</v>
      </c>
      <c r="N430" s="27">
        <f>'2 уровень'!Q1458</f>
        <v>0</v>
      </c>
      <c r="O430" s="169">
        <f>'2 уровень'!R1458</f>
        <v>0</v>
      </c>
      <c r="P430" s="169">
        <f>'2 уровень'!S1458</f>
        <v>0</v>
      </c>
      <c r="Q430" s="169">
        <f>'2 уровень'!T1458</f>
        <v>0</v>
      </c>
      <c r="R430" s="169">
        <f>'2 уровень'!U1458</f>
        <v>0</v>
      </c>
      <c r="S430" s="169">
        <f>'2 уровень'!V1458</f>
        <v>0</v>
      </c>
      <c r="T430" s="169">
        <f>'2 уровень'!W1458</f>
        <v>0</v>
      </c>
      <c r="U430" s="169">
        <f>'2 уровень'!X1458</f>
        <v>0</v>
      </c>
      <c r="V430" s="169">
        <f>'2 уровень'!Y1458</f>
        <v>0</v>
      </c>
      <c r="W430" s="169">
        <f>'2 уровень'!Z1458</f>
        <v>0</v>
      </c>
      <c r="X430" s="1118">
        <f>'2 уровень'!AA1458</f>
        <v>0</v>
      </c>
      <c r="Y430" s="169">
        <f>'2 уровень'!AB1458</f>
        <v>0</v>
      </c>
      <c r="Z430" s="169">
        <f>'2 уровень'!AC1458</f>
        <v>0</v>
      </c>
      <c r="AA430" s="169">
        <f>'2 уровень'!AD1458</f>
        <v>0</v>
      </c>
      <c r="AB430" s="169">
        <f>'2 уровень'!AE1458</f>
        <v>0</v>
      </c>
      <c r="AC430" s="638">
        <f>'2 уровень'!AF1458</f>
        <v>0</v>
      </c>
      <c r="AD430" s="169"/>
      <c r="AE430" s="169"/>
      <c r="AF430" s="1352"/>
      <c r="AG430" s="1372"/>
      <c r="AH430" s="385"/>
      <c r="AI430" s="385"/>
      <c r="AJ430" s="1243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</row>
    <row r="431" spans="1:201" s="139" customFormat="1" ht="28.5" x14ac:dyDescent="0.25">
      <c r="A431" s="19"/>
      <c r="B431" s="1415" t="s">
        <v>376</v>
      </c>
      <c r="C431" s="32">
        <f>'2 уровень'!F1459</f>
        <v>9300</v>
      </c>
      <c r="D431" s="32">
        <f>'2 уровень'!G1459</f>
        <v>5425</v>
      </c>
      <c r="E431" s="32">
        <f>'2 уровень'!H1459</f>
        <v>2348.3510638297871</v>
      </c>
      <c r="F431" s="165">
        <f>'2 уровень'!I1459</f>
        <v>43.287577213452302</v>
      </c>
      <c r="G431" s="169">
        <f>'2 уровень'!J1459</f>
        <v>0</v>
      </c>
      <c r="H431" s="169">
        <f>'2 уровень'!K1459</f>
        <v>0</v>
      </c>
      <c r="I431" s="27">
        <f>'2 уровень'!L1459</f>
        <v>0</v>
      </c>
      <c r="J431" s="27">
        <f>'2 уровень'!M1459</f>
        <v>0</v>
      </c>
      <c r="K431" s="27">
        <f>'2 уровень'!N1459</f>
        <v>0</v>
      </c>
      <c r="L431" s="27">
        <f>'2 уровень'!O1459</f>
        <v>0</v>
      </c>
      <c r="M431" s="27">
        <f>'2 уровень'!P1459</f>
        <v>0</v>
      </c>
      <c r="N431" s="27">
        <f>'2 уровень'!Q1459</f>
        <v>0</v>
      </c>
      <c r="O431" s="169">
        <f>'2 уровень'!R1459</f>
        <v>0</v>
      </c>
      <c r="P431" s="169">
        <f>'2 уровень'!S1459</f>
        <v>0</v>
      </c>
      <c r="Q431" s="169">
        <f>'2 уровень'!T1459</f>
        <v>0</v>
      </c>
      <c r="R431" s="169">
        <f>'2 уровень'!U1459</f>
        <v>0</v>
      </c>
      <c r="S431" s="169">
        <f>'2 уровень'!V1459</f>
        <v>0</v>
      </c>
      <c r="T431" s="169">
        <f>'2 уровень'!W1459</f>
        <v>0</v>
      </c>
      <c r="U431" s="169">
        <f>'2 уровень'!X1459</f>
        <v>0</v>
      </c>
      <c r="V431" s="169">
        <f>'2 уровень'!Y1459</f>
        <v>0</v>
      </c>
      <c r="W431" s="169">
        <f>'2 уровень'!Z1459</f>
        <v>0</v>
      </c>
      <c r="X431" s="1118">
        <f>'2 уровень'!AA1459</f>
        <v>0</v>
      </c>
      <c r="Y431" s="169">
        <f>'2 уровень'!AB1459</f>
        <v>0</v>
      </c>
      <c r="Z431" s="169">
        <f>'2 уровень'!AC1459</f>
        <v>0</v>
      </c>
      <c r="AA431" s="169">
        <f>'2 уровень'!AD1459</f>
        <v>0</v>
      </c>
      <c r="AB431" s="169">
        <f>'2 уровень'!AE1459</f>
        <v>0</v>
      </c>
      <c r="AC431" s="638">
        <f>'2 уровень'!AF1459</f>
        <v>0</v>
      </c>
      <c r="AD431" s="169"/>
      <c r="AE431" s="169"/>
      <c r="AF431" s="1352"/>
      <c r="AG431" s="1372"/>
      <c r="AH431" s="385"/>
      <c r="AI431" s="385"/>
      <c r="AJ431" s="1243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</row>
    <row r="432" spans="1:201" s="139" customFormat="1" x14ac:dyDescent="0.25">
      <c r="A432" s="19">
        <v>1</v>
      </c>
      <c r="B432" s="874" t="s">
        <v>377</v>
      </c>
      <c r="C432" s="32">
        <f>'2 уровень'!F1460</f>
        <v>87420</v>
      </c>
      <c r="D432" s="32">
        <f>'2 уровень'!G1460</f>
        <v>50995</v>
      </c>
      <c r="E432" s="32">
        <f>'2 уровень'!H1460</f>
        <v>22074.5</v>
      </c>
      <c r="F432" s="165">
        <f>'2 уровень'!I1460</f>
        <v>43.287577213452302</v>
      </c>
      <c r="G432" s="169">
        <f>'2 уровень'!J1460</f>
        <v>0</v>
      </c>
      <c r="H432" s="169">
        <f>'2 уровень'!K1460</f>
        <v>0</v>
      </c>
      <c r="I432" s="27">
        <f>'2 уровень'!L1460</f>
        <v>0</v>
      </c>
      <c r="J432" s="27">
        <f>'2 уровень'!M1460</f>
        <v>0</v>
      </c>
      <c r="K432" s="27">
        <f>'2 уровень'!N1460</f>
        <v>0</v>
      </c>
      <c r="L432" s="27">
        <f>'2 уровень'!O1460</f>
        <v>0</v>
      </c>
      <c r="M432" s="27">
        <f>'2 уровень'!P1460</f>
        <v>0</v>
      </c>
      <c r="N432" s="27">
        <f>'2 уровень'!Q1460</f>
        <v>0</v>
      </c>
      <c r="O432" s="169">
        <f>'2 уровень'!R1460</f>
        <v>0</v>
      </c>
      <c r="P432" s="169">
        <f>'2 уровень'!S1460</f>
        <v>0</v>
      </c>
      <c r="Q432" s="169">
        <f>'2 уровень'!T1460</f>
        <v>0</v>
      </c>
      <c r="R432" s="169">
        <f>'2 уровень'!U1460</f>
        <v>0</v>
      </c>
      <c r="S432" s="169">
        <f>'2 уровень'!V1460</f>
        <v>0</v>
      </c>
      <c r="T432" s="169">
        <f>'2 уровень'!W1460</f>
        <v>0</v>
      </c>
      <c r="U432" s="169">
        <f>'2 уровень'!X1460</f>
        <v>0</v>
      </c>
      <c r="V432" s="169">
        <f>'2 уровень'!Y1460</f>
        <v>0</v>
      </c>
      <c r="W432" s="169">
        <f>'2 уровень'!Z1460</f>
        <v>0</v>
      </c>
      <c r="X432" s="1118">
        <f>'2 уровень'!AA1460</f>
        <v>0</v>
      </c>
      <c r="Y432" s="169">
        <f>'2 уровень'!AB1460</f>
        <v>0</v>
      </c>
      <c r="Z432" s="169">
        <f>'2 уровень'!AC1460</f>
        <v>0</v>
      </c>
      <c r="AA432" s="169">
        <f>'2 уровень'!AD1460</f>
        <v>0</v>
      </c>
      <c r="AB432" s="169">
        <f>'2 уровень'!AE1460</f>
        <v>0</v>
      </c>
      <c r="AC432" s="638">
        <f>'2 уровень'!AF1460</f>
        <v>0</v>
      </c>
      <c r="AD432" s="169"/>
      <c r="AE432" s="169"/>
      <c r="AF432" s="1352">
        <f>'2 уровень'!AG1457</f>
        <v>0</v>
      </c>
      <c r="AG432" s="1372">
        <f>'2 уровень'!AH1457</f>
        <v>0</v>
      </c>
      <c r="AH432" s="385"/>
      <c r="AI432" s="385"/>
      <c r="AJ432" s="1243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</row>
    <row r="433" spans="1:201" s="139" customFormat="1" ht="29.25" x14ac:dyDescent="0.25">
      <c r="A433" s="19">
        <v>1</v>
      </c>
      <c r="B433" s="889" t="s">
        <v>353</v>
      </c>
      <c r="C433" s="32">
        <f>'2 уровень'!F1461</f>
        <v>1500</v>
      </c>
      <c r="D433" s="32">
        <f>'2 уровень'!G1461</f>
        <v>875</v>
      </c>
      <c r="E433" s="32">
        <f>'2 уровень'!H1461</f>
        <v>707</v>
      </c>
      <c r="F433" s="165">
        <f>'2 уровень'!I1461</f>
        <v>43.287577213452302</v>
      </c>
      <c r="G433" s="169">
        <f>'2 уровень'!J1461</f>
        <v>0</v>
      </c>
      <c r="H433" s="169">
        <f>'2 уровень'!K1461</f>
        <v>0</v>
      </c>
      <c r="I433" s="27">
        <f>'2 уровень'!L1461</f>
        <v>0</v>
      </c>
      <c r="J433" s="27">
        <f>'2 уровень'!M1461</f>
        <v>0</v>
      </c>
      <c r="K433" s="27">
        <f>'2 уровень'!N1461</f>
        <v>0</v>
      </c>
      <c r="L433" s="27">
        <f>'2 уровень'!O1461</f>
        <v>0</v>
      </c>
      <c r="M433" s="27">
        <f>'2 уровень'!P1461</f>
        <v>0</v>
      </c>
      <c r="N433" s="27">
        <f>'2 уровень'!Q1461</f>
        <v>0</v>
      </c>
      <c r="O433" s="169">
        <f>'2 уровень'!R1461</f>
        <v>0</v>
      </c>
      <c r="P433" s="169">
        <f>'2 уровень'!S1461</f>
        <v>0</v>
      </c>
      <c r="Q433" s="169">
        <f>'2 уровень'!T1461</f>
        <v>0</v>
      </c>
      <c r="R433" s="169">
        <f>'2 уровень'!U1461</f>
        <v>0</v>
      </c>
      <c r="S433" s="169">
        <f>'2 уровень'!V1461</f>
        <v>0</v>
      </c>
      <c r="T433" s="169">
        <f>'2 уровень'!W1461</f>
        <v>0</v>
      </c>
      <c r="U433" s="169">
        <f>'2 уровень'!X1461</f>
        <v>0</v>
      </c>
      <c r="V433" s="169">
        <f>'2 уровень'!Y1461</f>
        <v>0</v>
      </c>
      <c r="W433" s="169">
        <f>'2 уровень'!Z1461</f>
        <v>0</v>
      </c>
      <c r="X433" s="1118">
        <f>'2 уровень'!AA1461</f>
        <v>0</v>
      </c>
      <c r="Y433" s="169">
        <f>'2 уровень'!AB1461</f>
        <v>0</v>
      </c>
      <c r="Z433" s="169">
        <f>'2 уровень'!AC1461</f>
        <v>0</v>
      </c>
      <c r="AA433" s="169">
        <f>'2 уровень'!AD1461</f>
        <v>0</v>
      </c>
      <c r="AB433" s="169">
        <f>'2 уровень'!AE1461</f>
        <v>0</v>
      </c>
      <c r="AC433" s="638">
        <f>'2 уровень'!AF1461</f>
        <v>0</v>
      </c>
      <c r="AD433" s="169"/>
      <c r="AE433" s="169"/>
      <c r="AF433" s="1352">
        <f>'2 уровень'!AG1458</f>
        <v>0</v>
      </c>
      <c r="AG433" s="1372">
        <f>'2 уровень'!AH1458</f>
        <v>0</v>
      </c>
      <c r="AH433" s="385"/>
      <c r="AI433" s="385"/>
      <c r="AJ433" s="1243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</row>
    <row r="434" spans="1:201" s="139" customFormat="1" ht="29.25" x14ac:dyDescent="0.25">
      <c r="A434" s="19">
        <v>1</v>
      </c>
      <c r="B434" s="889" t="s">
        <v>201</v>
      </c>
      <c r="C434" s="32">
        <f>'2 уровень'!F1462</f>
        <v>0</v>
      </c>
      <c r="D434" s="32">
        <f>'2 уровень'!G1462</f>
        <v>0</v>
      </c>
      <c r="E434" s="32">
        <f>'2 уровень'!H1462</f>
        <v>0</v>
      </c>
      <c r="F434" s="165">
        <f>'2 уровень'!I1462</f>
        <v>0</v>
      </c>
      <c r="G434" s="152">
        <f>'2 уровень'!J1462</f>
        <v>0</v>
      </c>
      <c r="H434" s="152">
        <f>'2 уровень'!K1462</f>
        <v>0</v>
      </c>
      <c r="I434" s="24">
        <f>'2 уровень'!L1462</f>
        <v>0</v>
      </c>
      <c r="J434" s="24">
        <f>'2 уровень'!M1462</f>
        <v>0</v>
      </c>
      <c r="K434" s="24">
        <f>'2 уровень'!N1462</f>
        <v>0</v>
      </c>
      <c r="L434" s="24">
        <f>'2 уровень'!O1462</f>
        <v>0</v>
      </c>
      <c r="M434" s="24">
        <f>'2 уровень'!P1462</f>
        <v>0</v>
      </c>
      <c r="N434" s="24">
        <f>'2 уровень'!Q1462</f>
        <v>0</v>
      </c>
      <c r="O434" s="152">
        <f>'2 уровень'!R1462</f>
        <v>0</v>
      </c>
      <c r="P434" s="152">
        <f>'2 уровень'!S1462</f>
        <v>0</v>
      </c>
      <c r="Q434" s="152">
        <f>'2 уровень'!T1462</f>
        <v>0</v>
      </c>
      <c r="R434" s="152">
        <f>'2 уровень'!U1462</f>
        <v>0</v>
      </c>
      <c r="S434" s="152">
        <f>'2 уровень'!V1462</f>
        <v>0</v>
      </c>
      <c r="T434" s="152">
        <f>'2 уровень'!W1462</f>
        <v>0</v>
      </c>
      <c r="U434" s="152">
        <f>'2 уровень'!X1462</f>
        <v>0</v>
      </c>
      <c r="V434" s="152">
        <f>'2 уровень'!Y1462</f>
        <v>0</v>
      </c>
      <c r="W434" s="152">
        <f>'2 уровень'!Z1462</f>
        <v>0</v>
      </c>
      <c r="X434" s="1111">
        <f>'2 уровень'!AA1462</f>
        <v>0</v>
      </c>
      <c r="Y434" s="152">
        <f>'2 уровень'!AB1462</f>
        <v>0</v>
      </c>
      <c r="Z434" s="152">
        <f>'2 уровень'!AC1462</f>
        <v>0</v>
      </c>
      <c r="AA434" s="152">
        <f>'2 уровень'!AD1462</f>
        <v>0</v>
      </c>
      <c r="AB434" s="152">
        <f>'2 уровень'!AE1462</f>
        <v>0</v>
      </c>
      <c r="AC434" s="632">
        <f>'2 уровень'!AF1462</f>
        <v>0</v>
      </c>
      <c r="AD434" s="152"/>
      <c r="AE434" s="152"/>
      <c r="AF434" s="1352">
        <f>'2 уровень'!AG1459</f>
        <v>0</v>
      </c>
      <c r="AG434" s="1360">
        <f>'2 уровень'!AH1459</f>
        <v>0</v>
      </c>
      <c r="AH434" s="385"/>
      <c r="AI434" s="385"/>
      <c r="AJ434" s="1243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</row>
    <row r="435" spans="1:201" s="139" customFormat="1" ht="75" x14ac:dyDescent="0.25">
      <c r="A435" s="19">
        <v>1</v>
      </c>
      <c r="B435" s="876" t="s">
        <v>361</v>
      </c>
      <c r="C435" s="32">
        <f>'2 уровень'!F1463</f>
        <v>1500</v>
      </c>
      <c r="D435" s="32">
        <f>'2 уровень'!G1463</f>
        <v>875</v>
      </c>
      <c r="E435" s="32">
        <f>'2 уровень'!H1463</f>
        <v>920</v>
      </c>
      <c r="F435" s="165">
        <f>'2 уровень'!I1463</f>
        <v>105.14285714285714</v>
      </c>
      <c r="G435" s="169">
        <f>'2 уровень'!J1463</f>
        <v>0</v>
      </c>
      <c r="H435" s="169">
        <f>'2 уровень'!K1463</f>
        <v>0</v>
      </c>
      <c r="I435" s="27">
        <f>'2 уровень'!L1463</f>
        <v>0</v>
      </c>
      <c r="J435" s="27">
        <f>'2 уровень'!M1463</f>
        <v>0</v>
      </c>
      <c r="K435" s="27">
        <f>'2 уровень'!N1463</f>
        <v>0</v>
      </c>
      <c r="L435" s="27">
        <f>'2 уровень'!O1463</f>
        <v>0</v>
      </c>
      <c r="M435" s="27">
        <f>'2 уровень'!P1463</f>
        <v>0</v>
      </c>
      <c r="N435" s="27">
        <f>'2 уровень'!Q1463</f>
        <v>0</v>
      </c>
      <c r="O435" s="169">
        <f>'2 уровень'!R1463</f>
        <v>0</v>
      </c>
      <c r="P435" s="169">
        <f>'2 уровень'!S1463</f>
        <v>0</v>
      </c>
      <c r="Q435" s="169">
        <f>'2 уровень'!T1463</f>
        <v>0</v>
      </c>
      <c r="R435" s="169">
        <f>'2 уровень'!U1463</f>
        <v>0</v>
      </c>
      <c r="S435" s="169">
        <f>'2 уровень'!V1463</f>
        <v>0</v>
      </c>
      <c r="T435" s="169">
        <f>'2 уровень'!W1463</f>
        <v>0</v>
      </c>
      <c r="U435" s="169">
        <f>'2 уровень'!X1463</f>
        <v>0</v>
      </c>
      <c r="V435" s="169">
        <f>'2 уровень'!Y1463</f>
        <v>0</v>
      </c>
      <c r="W435" s="169">
        <f>'2 уровень'!Z1463</f>
        <v>0</v>
      </c>
      <c r="X435" s="1118">
        <f>'2 уровень'!AA1463</f>
        <v>0</v>
      </c>
      <c r="Y435" s="169">
        <f>'2 уровень'!AB1463</f>
        <v>0</v>
      </c>
      <c r="Z435" s="169">
        <f>'2 уровень'!AC1463</f>
        <v>0</v>
      </c>
      <c r="AA435" s="169">
        <f>'2 уровень'!AD1463</f>
        <v>0</v>
      </c>
      <c r="AB435" s="169">
        <f>'2 уровень'!AE1463</f>
        <v>0</v>
      </c>
      <c r="AC435" s="638">
        <f>'2 уровень'!AF1463</f>
        <v>0</v>
      </c>
      <c r="AD435" s="169"/>
      <c r="AE435" s="169"/>
      <c r="AF435" s="1352">
        <f>'2 уровень'!AG1460</f>
        <v>0</v>
      </c>
      <c r="AG435" s="1372">
        <f>'2 уровень'!AH1460</f>
        <v>0</v>
      </c>
      <c r="AH435" s="385"/>
      <c r="AI435" s="385"/>
      <c r="AJ435" s="1243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</row>
    <row r="436" spans="1:201" s="139" customFormat="1" x14ac:dyDescent="0.25">
      <c r="A436" s="19">
        <v>1</v>
      </c>
      <c r="B436" s="883" t="s">
        <v>234</v>
      </c>
      <c r="C436" s="32">
        <f>'2 уровень'!F1464</f>
        <v>699</v>
      </c>
      <c r="D436" s="32">
        <f>'2 уровень'!G1464</f>
        <v>407.75</v>
      </c>
      <c r="E436" s="32">
        <f>'2 уровень'!H1464</f>
        <v>0</v>
      </c>
      <c r="F436" s="165">
        <f>'2 уровень'!I1464</f>
        <v>0</v>
      </c>
      <c r="G436" s="169">
        <f>'2 уровень'!J1464</f>
        <v>0</v>
      </c>
      <c r="H436" s="169">
        <f>'2 уровень'!K1464</f>
        <v>0</v>
      </c>
      <c r="I436" s="27">
        <f>'2 уровень'!L1464</f>
        <v>0</v>
      </c>
      <c r="J436" s="27">
        <f>'2 уровень'!M1464</f>
        <v>0</v>
      </c>
      <c r="K436" s="27">
        <f>'2 уровень'!N1464</f>
        <v>0</v>
      </c>
      <c r="L436" s="27">
        <f>'2 уровень'!O1464</f>
        <v>0</v>
      </c>
      <c r="M436" s="27">
        <f>'2 уровень'!P1464</f>
        <v>0</v>
      </c>
      <c r="N436" s="27">
        <f>'2 уровень'!Q1464</f>
        <v>0</v>
      </c>
      <c r="O436" s="169">
        <f>'2 уровень'!R1464</f>
        <v>2104.2212200000004</v>
      </c>
      <c r="P436" s="169">
        <f>'2 уровень'!S1464</f>
        <v>2104.2212200000004</v>
      </c>
      <c r="Q436" s="169">
        <f>'2 уровень'!T1464</f>
        <v>2104.2212200000004</v>
      </c>
      <c r="R436" s="169">
        <f>'2 уровень'!U1464</f>
        <v>2104.2212200000004</v>
      </c>
      <c r="S436" s="169">
        <f>'2 уровень'!V1464</f>
        <v>2104.2212200000004</v>
      </c>
      <c r="T436" s="169">
        <f>'2 уровень'!W1464</f>
        <v>2104.2212200000004</v>
      </c>
      <c r="U436" s="169">
        <f>'2 уровень'!X1464</f>
        <v>2104.2212200000004</v>
      </c>
      <c r="V436" s="169">
        <f>'2 уровень'!Y1464</f>
        <v>1227.4623783333334</v>
      </c>
      <c r="W436" s="169">
        <f>'2 уровень'!Z1464</f>
        <v>0</v>
      </c>
      <c r="X436" s="1118">
        <f>'2 уровень'!AA1464</f>
        <v>0</v>
      </c>
      <c r="Y436" s="169">
        <f>'2 уровень'!AB1464</f>
        <v>0</v>
      </c>
      <c r="Z436" s="169">
        <f>'2 уровень'!AC1464</f>
        <v>-1227.4623783333334</v>
      </c>
      <c r="AA436" s="169">
        <f>'2 уровень'!AD1464</f>
        <v>0</v>
      </c>
      <c r="AB436" s="169">
        <f>'2 уровень'!AE1464</f>
        <v>0</v>
      </c>
      <c r="AC436" s="638">
        <f>'2 уровень'!AF1464</f>
        <v>0</v>
      </c>
      <c r="AD436" s="169"/>
      <c r="AE436" s="169"/>
      <c r="AF436" s="1352">
        <f>'2 уровень'!AG1461</f>
        <v>0</v>
      </c>
      <c r="AG436" s="1372">
        <f>'2 уровень'!AH1461</f>
        <v>0</v>
      </c>
      <c r="AH436" s="385"/>
      <c r="AI436" s="385"/>
      <c r="AJ436" s="1243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</row>
    <row r="437" spans="1:201" s="139" customFormat="1" ht="29.25" x14ac:dyDescent="0.25">
      <c r="A437" s="19">
        <v>1</v>
      </c>
      <c r="B437" s="871" t="s">
        <v>279</v>
      </c>
      <c r="C437" s="32">
        <f>'2 уровень'!F1465</f>
        <v>52053</v>
      </c>
      <c r="D437" s="32">
        <f>'2 уровень'!G1465</f>
        <v>30364.249999999996</v>
      </c>
      <c r="E437" s="32">
        <f>'2 уровень'!H1465</f>
        <v>12262</v>
      </c>
      <c r="F437" s="165">
        <f>'2 уровень'!I1465</f>
        <v>40.38301621149872</v>
      </c>
      <c r="G437" s="169">
        <f>'2 уровень'!J1465</f>
        <v>0</v>
      </c>
      <c r="H437" s="169">
        <f>'2 уровень'!K1465</f>
        <v>0</v>
      </c>
      <c r="I437" s="27">
        <f>'2 уровень'!L1465</f>
        <v>0</v>
      </c>
      <c r="J437" s="27">
        <f>'2 уровень'!M1465</f>
        <v>0</v>
      </c>
      <c r="K437" s="27">
        <f>'2 уровень'!N1465</f>
        <v>0</v>
      </c>
      <c r="L437" s="27">
        <f>'2 уровень'!O1465</f>
        <v>0</v>
      </c>
      <c r="M437" s="27">
        <f>'2 уровень'!P1465</f>
        <v>0</v>
      </c>
      <c r="N437" s="27">
        <f>'2 уровень'!Q1465</f>
        <v>0</v>
      </c>
      <c r="O437" s="169">
        <f>'2 уровень'!R1465</f>
        <v>0</v>
      </c>
      <c r="P437" s="169">
        <f>'2 уровень'!S1465</f>
        <v>0</v>
      </c>
      <c r="Q437" s="169">
        <f>'2 уровень'!T1465</f>
        <v>0</v>
      </c>
      <c r="R437" s="169">
        <f>'2 уровень'!U1465</f>
        <v>0</v>
      </c>
      <c r="S437" s="169">
        <f>'2 уровень'!V1465</f>
        <v>0</v>
      </c>
      <c r="T437" s="169">
        <f>'2 уровень'!W1465</f>
        <v>0</v>
      </c>
      <c r="U437" s="169">
        <f>'2 уровень'!X1465</f>
        <v>0</v>
      </c>
      <c r="V437" s="169">
        <f>'2 уровень'!Y1465</f>
        <v>0</v>
      </c>
      <c r="W437" s="169">
        <f>'2 уровень'!Z1465</f>
        <v>0</v>
      </c>
      <c r="X437" s="1118">
        <f>'2 уровень'!AA1465</f>
        <v>0</v>
      </c>
      <c r="Y437" s="169">
        <f>'2 уровень'!AB1465</f>
        <v>0</v>
      </c>
      <c r="Z437" s="169">
        <f>'2 уровень'!AC1465</f>
        <v>0</v>
      </c>
      <c r="AA437" s="169">
        <f>'2 уровень'!AD1465</f>
        <v>0</v>
      </c>
      <c r="AB437" s="169">
        <f>'2 уровень'!AE1465</f>
        <v>0</v>
      </c>
      <c r="AC437" s="638">
        <f>'2 уровень'!AF1465</f>
        <v>0</v>
      </c>
      <c r="AD437" s="169"/>
      <c r="AE437" s="169"/>
      <c r="AF437" s="1352">
        <f>'2 уровень'!AG1462</f>
        <v>0</v>
      </c>
      <c r="AG437" s="1372">
        <f>'2 уровень'!AH1462</f>
        <v>0</v>
      </c>
      <c r="AH437" s="385"/>
      <c r="AI437" s="385"/>
      <c r="AJ437" s="1243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</row>
    <row r="438" spans="1:201" s="139" customFormat="1" ht="43.5" x14ac:dyDescent="0.25">
      <c r="A438" s="19">
        <v>1</v>
      </c>
      <c r="B438" s="889" t="s">
        <v>308</v>
      </c>
      <c r="C438" s="32">
        <f>'2 уровень'!F1466</f>
        <v>9564</v>
      </c>
      <c r="D438" s="32">
        <f>'2 уровень'!G1466</f>
        <v>5579</v>
      </c>
      <c r="E438" s="32">
        <f>'2 уровень'!H1466</f>
        <v>1587</v>
      </c>
      <c r="F438" s="165">
        <f>'2 уровень'!I1466</f>
        <v>28.445958056999459</v>
      </c>
      <c r="G438" s="169">
        <f>'2 уровень'!J1466</f>
        <v>0</v>
      </c>
      <c r="H438" s="169">
        <f>'2 уровень'!K1466</f>
        <v>0</v>
      </c>
      <c r="I438" s="27">
        <f>'2 уровень'!L1466</f>
        <v>0</v>
      </c>
      <c r="J438" s="27">
        <f>'2 уровень'!M1466</f>
        <v>0</v>
      </c>
      <c r="K438" s="27">
        <f>'2 уровень'!N1466</f>
        <v>0</v>
      </c>
      <c r="L438" s="27">
        <f>'2 уровень'!O1466</f>
        <v>0</v>
      </c>
      <c r="M438" s="27">
        <f>'2 уровень'!P1466</f>
        <v>0</v>
      </c>
      <c r="N438" s="27">
        <f>'2 уровень'!Q1466</f>
        <v>0</v>
      </c>
      <c r="O438" s="169">
        <f>'2 уровень'!R1466</f>
        <v>0</v>
      </c>
      <c r="P438" s="169">
        <f>'2 уровень'!S1466</f>
        <v>0</v>
      </c>
      <c r="Q438" s="169">
        <f>'2 уровень'!T1466</f>
        <v>0</v>
      </c>
      <c r="R438" s="169">
        <f>'2 уровень'!U1466</f>
        <v>0</v>
      </c>
      <c r="S438" s="169">
        <f>'2 уровень'!V1466</f>
        <v>0</v>
      </c>
      <c r="T438" s="169">
        <f>'2 уровень'!W1466</f>
        <v>0</v>
      </c>
      <c r="U438" s="169">
        <f>'2 уровень'!X1466</f>
        <v>0</v>
      </c>
      <c r="V438" s="169">
        <f>'2 уровень'!Y1466</f>
        <v>0</v>
      </c>
      <c r="W438" s="169">
        <f>'2 уровень'!Z1466</f>
        <v>0</v>
      </c>
      <c r="X438" s="1118">
        <f>'2 уровень'!AA1466</f>
        <v>0</v>
      </c>
      <c r="Y438" s="169">
        <f>'2 уровень'!AB1466</f>
        <v>0</v>
      </c>
      <c r="Z438" s="169">
        <f>'2 уровень'!AC1466</f>
        <v>0</v>
      </c>
      <c r="AA438" s="169">
        <f>'2 уровень'!AD1466</f>
        <v>0</v>
      </c>
      <c r="AB438" s="169">
        <f>'2 уровень'!AE1466</f>
        <v>0</v>
      </c>
      <c r="AC438" s="638">
        <f>'2 уровень'!AF1466</f>
        <v>0</v>
      </c>
      <c r="AD438" s="169"/>
      <c r="AE438" s="169"/>
      <c r="AF438" s="1352">
        <f>'2 уровень'!AG1463</f>
        <v>0</v>
      </c>
      <c r="AG438" s="1372">
        <f>'2 уровень'!AH1463</f>
        <v>0</v>
      </c>
      <c r="AH438" s="385"/>
      <c r="AI438" s="385"/>
      <c r="AJ438" s="1243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</row>
    <row r="439" spans="1:201" s="139" customFormat="1" ht="29.25" x14ac:dyDescent="0.25">
      <c r="A439" s="19"/>
      <c r="B439" s="889" t="s">
        <v>280</v>
      </c>
      <c r="C439" s="32">
        <f>'2 уровень'!F1467</f>
        <v>56800</v>
      </c>
      <c r="D439" s="32">
        <f>'2 уровень'!G1467</f>
        <v>33133.333333333336</v>
      </c>
      <c r="E439" s="32">
        <f>'2 уровень'!H1467</f>
        <v>10764.351063829787</v>
      </c>
      <c r="F439" s="165">
        <f>'2 уровень'!I1467</f>
        <v>32.487981077957102</v>
      </c>
      <c r="G439" s="169">
        <f>'2 уровень'!J1467</f>
        <v>0</v>
      </c>
      <c r="H439" s="169">
        <f>'2 уровень'!K1467</f>
        <v>0</v>
      </c>
      <c r="I439" s="27">
        <f>'2 уровень'!L1467</f>
        <v>0</v>
      </c>
      <c r="J439" s="27">
        <f>'2 уровень'!M1467</f>
        <v>0</v>
      </c>
      <c r="K439" s="27">
        <f>'2 уровень'!N1467</f>
        <v>0</v>
      </c>
      <c r="L439" s="27">
        <f>'2 уровень'!O1467</f>
        <v>0</v>
      </c>
      <c r="M439" s="27">
        <f>'2 уровень'!P1467</f>
        <v>0</v>
      </c>
      <c r="N439" s="27">
        <f>'2 уровень'!Q1467</f>
        <v>0</v>
      </c>
      <c r="O439" s="169">
        <f>'2 уровень'!R1467</f>
        <v>0</v>
      </c>
      <c r="P439" s="169">
        <f>'2 уровень'!S1467</f>
        <v>0</v>
      </c>
      <c r="Q439" s="169">
        <f>'2 уровень'!T1467</f>
        <v>0</v>
      </c>
      <c r="R439" s="169">
        <f>'2 уровень'!U1467</f>
        <v>0</v>
      </c>
      <c r="S439" s="169">
        <f>'2 уровень'!V1467</f>
        <v>0</v>
      </c>
      <c r="T439" s="169">
        <f>'2 уровень'!W1467</f>
        <v>0</v>
      </c>
      <c r="U439" s="169">
        <f>'2 уровень'!X1467</f>
        <v>0</v>
      </c>
      <c r="V439" s="169">
        <f>'2 уровень'!Y1467</f>
        <v>0</v>
      </c>
      <c r="W439" s="169">
        <f>'2 уровень'!Z1467</f>
        <v>0</v>
      </c>
      <c r="X439" s="1118">
        <f>'2 уровень'!AA1467</f>
        <v>0</v>
      </c>
      <c r="Y439" s="169">
        <f>'2 уровень'!AB1467</f>
        <v>0</v>
      </c>
      <c r="Z439" s="169">
        <f>'2 уровень'!AC1467</f>
        <v>0</v>
      </c>
      <c r="AA439" s="169">
        <f>'2 уровень'!AD1467</f>
        <v>0</v>
      </c>
      <c r="AB439" s="169">
        <f>'2 уровень'!AE1467</f>
        <v>0</v>
      </c>
      <c r="AC439" s="638">
        <f>'2 уровень'!AF1467</f>
        <v>0</v>
      </c>
      <c r="AD439" s="169"/>
      <c r="AE439" s="169"/>
      <c r="AF439" s="1352"/>
      <c r="AG439" s="1372"/>
      <c r="AH439" s="385"/>
      <c r="AI439" s="385"/>
      <c r="AJ439" s="1243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</row>
    <row r="440" spans="1:201" s="139" customFormat="1" ht="43.5" x14ac:dyDescent="0.25">
      <c r="A440" s="19">
        <v>1</v>
      </c>
      <c r="B440" s="891" t="s">
        <v>281</v>
      </c>
      <c r="C440" s="32">
        <f>'2 уровень'!F1468</f>
        <v>4300</v>
      </c>
      <c r="D440" s="32">
        <f>'2 уровень'!G1468</f>
        <v>2508.333333333333</v>
      </c>
      <c r="E440" s="32">
        <f>'2 уровень'!H1468</f>
        <v>2371</v>
      </c>
      <c r="F440" s="165">
        <f>'2 уровень'!I1468</f>
        <v>94.524916943521603</v>
      </c>
      <c r="G440" s="169">
        <f>'2 уровень'!J1468</f>
        <v>0</v>
      </c>
      <c r="H440" s="169">
        <f>'2 уровень'!K1468</f>
        <v>0</v>
      </c>
      <c r="I440" s="27">
        <f>'2 уровень'!L1468</f>
        <v>0</v>
      </c>
      <c r="J440" s="27">
        <f>'2 уровень'!M1468</f>
        <v>0</v>
      </c>
      <c r="K440" s="27">
        <f>'2 уровень'!N1468</f>
        <v>0</v>
      </c>
      <c r="L440" s="27">
        <f>'2 уровень'!O1468</f>
        <v>0</v>
      </c>
      <c r="M440" s="27">
        <f>'2 уровень'!P1468</f>
        <v>0</v>
      </c>
      <c r="N440" s="27">
        <f>'2 уровень'!Q1468</f>
        <v>0</v>
      </c>
      <c r="O440" s="169">
        <f>'2 уровень'!R1468</f>
        <v>3597.06</v>
      </c>
      <c r="P440" s="169">
        <f>'2 уровень'!S1468</f>
        <v>3597.06</v>
      </c>
      <c r="Q440" s="169">
        <f>'2 уровень'!T1468</f>
        <v>3597.06</v>
      </c>
      <c r="R440" s="169">
        <f>'2 уровень'!U1468</f>
        <v>3597.06</v>
      </c>
      <c r="S440" s="169">
        <f>'2 уровень'!V1468</f>
        <v>3597.06</v>
      </c>
      <c r="T440" s="169">
        <f>'2 уровень'!W1468</f>
        <v>3597.06</v>
      </c>
      <c r="U440" s="169">
        <f>'2 уровень'!X1468</f>
        <v>3597.06</v>
      </c>
      <c r="V440" s="169">
        <f>'2 уровень'!Y1468</f>
        <v>2098.2849999999999</v>
      </c>
      <c r="W440" s="169">
        <f>'2 уровень'!Z1468</f>
        <v>1950.5928399999996</v>
      </c>
      <c r="X440" s="1118">
        <f>'2 уровень'!AA1468</f>
        <v>0</v>
      </c>
      <c r="Y440" s="169">
        <f>'2 уровень'!AB1468</f>
        <v>0</v>
      </c>
      <c r="Z440" s="169">
        <f>'2 уровень'!AC1468</f>
        <v>-147.69216000000029</v>
      </c>
      <c r="AA440" s="169">
        <f>'2 уровень'!AD1468</f>
        <v>0</v>
      </c>
      <c r="AB440" s="169">
        <f>'2 уровень'!AE1468</f>
        <v>-0.56405999999999989</v>
      </c>
      <c r="AC440" s="638">
        <f>'2 уровень'!AF1468</f>
        <v>1950.0287799999996</v>
      </c>
      <c r="AD440" s="169"/>
      <c r="AE440" s="169"/>
      <c r="AF440" s="1352">
        <f>'2 уровень'!AG1465</f>
        <v>0</v>
      </c>
      <c r="AG440" s="1372">
        <f>'2 уровень'!AH1465</f>
        <v>0</v>
      </c>
      <c r="AH440" s="385"/>
      <c r="AI440" s="385"/>
      <c r="AJ440" s="1243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</row>
    <row r="441" spans="1:201" s="139" customFormat="1" ht="29.25" x14ac:dyDescent="0.25">
      <c r="A441" s="19">
        <v>1</v>
      </c>
      <c r="B441" s="892" t="s">
        <v>138</v>
      </c>
      <c r="C441" s="32">
        <f>'2 уровень'!F1469</f>
        <v>224481.28571428571</v>
      </c>
      <c r="D441" s="32">
        <f>'2 уровень'!G1469</f>
        <v>130947.41666666667</v>
      </c>
      <c r="E441" s="32">
        <f>'2 уровень'!H1469</f>
        <v>45882.23333333333</v>
      </c>
      <c r="F441" s="165">
        <f>'2 уровень'!I1469</f>
        <v>35.038670102312061</v>
      </c>
      <c r="G441" s="169">
        <f>'2 уровень'!J1469</f>
        <v>0</v>
      </c>
      <c r="H441" s="169">
        <f>'2 уровень'!K1469</f>
        <v>0</v>
      </c>
      <c r="I441" s="27">
        <f>'2 уровень'!L1469</f>
        <v>0</v>
      </c>
      <c r="J441" s="27">
        <f>'2 уровень'!M1469</f>
        <v>0</v>
      </c>
      <c r="K441" s="27">
        <f>'2 уровень'!N1469</f>
        <v>0</v>
      </c>
      <c r="L441" s="27">
        <f>'2 уровень'!O1469</f>
        <v>0</v>
      </c>
      <c r="M441" s="27">
        <f>'2 уровень'!P1469</f>
        <v>0</v>
      </c>
      <c r="N441" s="27">
        <f>'2 уровень'!Q1469</f>
        <v>0</v>
      </c>
      <c r="O441" s="169">
        <f>'2 уровень'!R1469</f>
        <v>126971.89816</v>
      </c>
      <c r="P441" s="169">
        <f>'2 уровень'!S1469</f>
        <v>126971.89816</v>
      </c>
      <c r="Q441" s="169">
        <f>'2 уровень'!T1469</f>
        <v>126971.89816</v>
      </c>
      <c r="R441" s="169">
        <f>'2 уровень'!U1469</f>
        <v>126971.89816</v>
      </c>
      <c r="S441" s="169">
        <f>'2 уровень'!V1469</f>
        <v>126971.89816</v>
      </c>
      <c r="T441" s="169">
        <f>'2 уровень'!W1469</f>
        <v>126971.89816</v>
      </c>
      <c r="U441" s="169">
        <f>'2 уровень'!X1469</f>
        <v>126971.89816</v>
      </c>
      <c r="V441" s="169">
        <f>'2 уровень'!Y1469</f>
        <v>74604.890993333334</v>
      </c>
      <c r="W441" s="169">
        <f>'2 уровень'!Z1469</f>
        <v>62628.592840000005</v>
      </c>
      <c r="X441" s="1118">
        <f>'2 уровень'!AA1469</f>
        <v>0</v>
      </c>
      <c r="Y441" s="169">
        <f>'2 уровень'!AB1469</f>
        <v>0</v>
      </c>
      <c r="Z441" s="169">
        <f>'2 уровень'!AC1469</f>
        <v>-11976.298153333328</v>
      </c>
      <c r="AA441" s="169">
        <f>'2 уровень'!AD1469</f>
        <v>-1.19902</v>
      </c>
      <c r="AB441" s="169">
        <f>'2 уровень'!AE1469</f>
        <v>-165.22351000000003</v>
      </c>
      <c r="AC441" s="638">
        <f>'2 уровень'!AF1469</f>
        <v>62463.369330000009</v>
      </c>
      <c r="AD441" s="169"/>
      <c r="AE441" s="169"/>
      <c r="AF441" s="1352">
        <f>'2 уровень'!AG1466</f>
        <v>0</v>
      </c>
      <c r="AG441" s="1372">
        <f>'2 уровень'!AH1466</f>
        <v>0</v>
      </c>
      <c r="AH441" s="385"/>
      <c r="AI441" s="385"/>
      <c r="AJ441" s="1243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</row>
    <row r="442" spans="1:201" s="139" customFormat="1" x14ac:dyDescent="0.25">
      <c r="A442" s="19">
        <v>1</v>
      </c>
      <c r="B442" s="893" t="s">
        <v>0</v>
      </c>
      <c r="C442" s="32">
        <f>'2 уровень'!F1470</f>
        <v>821</v>
      </c>
      <c r="D442" s="32">
        <f>'2 уровень'!G1470</f>
        <v>479</v>
      </c>
      <c r="E442" s="32">
        <f>'2 уровень'!H1470</f>
        <v>435</v>
      </c>
      <c r="F442" s="165">
        <f>'2 уровень'!I1470</f>
        <v>90.814196242171192</v>
      </c>
      <c r="G442" s="169">
        <f>'2 уровень'!J1470</f>
        <v>9.1084043848964669</v>
      </c>
      <c r="H442" s="169">
        <f>'2 уровень'!K1470</f>
        <v>9.1356321839080454</v>
      </c>
      <c r="I442" s="27">
        <f>'2 уровень'!L1470</f>
        <v>7478</v>
      </c>
      <c r="J442" s="27">
        <f>'2 уровень'!M1470</f>
        <v>4363</v>
      </c>
      <c r="K442" s="27">
        <f>'2 уровень'!N1470</f>
        <v>3974</v>
      </c>
      <c r="L442" s="27">
        <f>'2 уровень'!O1470</f>
        <v>91.084116433646585</v>
      </c>
      <c r="M442" s="27">
        <f>'2 уровень'!P1470</f>
        <v>25</v>
      </c>
      <c r="N442" s="27">
        <f>'2 уровень'!Q1470</f>
        <v>272.50285714285712</v>
      </c>
      <c r="O442" s="169">
        <f>'2 уровень'!R1470</f>
        <v>0</v>
      </c>
      <c r="P442" s="169">
        <f>'2 уровень'!S1470</f>
        <v>0</v>
      </c>
      <c r="Q442" s="169">
        <f>'2 уровень'!T1470</f>
        <v>0</v>
      </c>
      <c r="R442" s="169">
        <f>'2 уровень'!U1470</f>
        <v>0</v>
      </c>
      <c r="S442" s="169">
        <f>'2 уровень'!V1470</f>
        <v>0</v>
      </c>
      <c r="T442" s="169">
        <f>'2 уровень'!W1470</f>
        <v>0</v>
      </c>
      <c r="U442" s="169">
        <f>'2 уровень'!X1470</f>
        <v>0</v>
      </c>
      <c r="V442" s="169">
        <f>'2 уровень'!Y1470</f>
        <v>0</v>
      </c>
      <c r="W442" s="169">
        <f>'2 уровень'!Z1470</f>
        <v>0</v>
      </c>
      <c r="X442" s="1118">
        <f>'2 уровень'!AA1470</f>
        <v>0</v>
      </c>
      <c r="Y442" s="169">
        <f>'2 уровень'!AB1470</f>
        <v>0</v>
      </c>
      <c r="Z442" s="169">
        <f>'2 уровень'!AC1470</f>
        <v>0</v>
      </c>
      <c r="AA442" s="169">
        <f>'2 уровень'!AD1470</f>
        <v>0</v>
      </c>
      <c r="AB442" s="169">
        <f>'2 уровень'!AE1470</f>
        <v>0</v>
      </c>
      <c r="AC442" s="638">
        <f>'2 уровень'!AF1470</f>
        <v>0</v>
      </c>
      <c r="AD442" s="169"/>
      <c r="AE442" s="169"/>
      <c r="AF442" s="1352">
        <f>'2 уровень'!AG1467</f>
        <v>0</v>
      </c>
      <c r="AG442" s="1372">
        <f>'2 уровень'!AH1467</f>
        <v>0</v>
      </c>
      <c r="AH442" s="385"/>
      <c r="AI442" s="385"/>
      <c r="AJ442" s="1243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</row>
    <row r="443" spans="1:201" s="139" customFormat="1" ht="29.25" x14ac:dyDescent="0.25">
      <c r="A443" s="19">
        <v>1</v>
      </c>
      <c r="B443" s="894" t="s">
        <v>16</v>
      </c>
      <c r="C443" s="32">
        <f>'2 уровень'!F1471</f>
        <v>573</v>
      </c>
      <c r="D443" s="32">
        <f>'2 уровень'!G1471</f>
        <v>334</v>
      </c>
      <c r="E443" s="32">
        <f>'2 уровень'!H1471</f>
        <v>301</v>
      </c>
      <c r="F443" s="165">
        <f>'2 уровень'!I1471</f>
        <v>90.119760479041915</v>
      </c>
      <c r="G443" s="169">
        <f>'2 уровень'!J1471</f>
        <v>6.9528795811518327</v>
      </c>
      <c r="H443" s="169">
        <f>'2 уровень'!K1471</f>
        <v>7.6744186046511631</v>
      </c>
      <c r="I443" s="27">
        <f>'2 уровень'!L1471</f>
        <v>3984</v>
      </c>
      <c r="J443" s="27">
        <f>'2 уровень'!M1471</f>
        <v>2324</v>
      </c>
      <c r="K443" s="27">
        <f>'2 уровень'!N1471</f>
        <v>2310</v>
      </c>
      <c r="L443" s="27">
        <f>'2 уровень'!O1471</f>
        <v>99.397590361445793</v>
      </c>
      <c r="M443" s="27">
        <f>'2 уровень'!P1471</f>
        <v>17</v>
      </c>
      <c r="N443" s="27">
        <f>'2 уровень'!Q1471</f>
        <v>232.94117647058823</v>
      </c>
      <c r="O443" s="169">
        <f>'2 уровень'!R1471</f>
        <v>0</v>
      </c>
      <c r="P443" s="169">
        <f>'2 уровень'!S1471</f>
        <v>0</v>
      </c>
      <c r="Q443" s="169">
        <f>'2 уровень'!T1471</f>
        <v>0</v>
      </c>
      <c r="R443" s="169">
        <f>'2 уровень'!U1471</f>
        <v>0</v>
      </c>
      <c r="S443" s="169">
        <f>'2 уровень'!V1471</f>
        <v>0</v>
      </c>
      <c r="T443" s="169">
        <f>'2 уровень'!W1471</f>
        <v>0</v>
      </c>
      <c r="U443" s="169">
        <f>'2 уровень'!X1471</f>
        <v>0</v>
      </c>
      <c r="V443" s="169">
        <f>'2 уровень'!Y1471</f>
        <v>0</v>
      </c>
      <c r="W443" s="169">
        <f>'2 уровень'!Z1471</f>
        <v>0</v>
      </c>
      <c r="X443" s="1118">
        <f>'2 уровень'!AA1471</f>
        <v>0</v>
      </c>
      <c r="Y443" s="169">
        <f>'2 уровень'!AB1471</f>
        <v>0</v>
      </c>
      <c r="Z443" s="169">
        <f>'2 уровень'!AC1471</f>
        <v>0</v>
      </c>
      <c r="AA443" s="169">
        <f>'2 уровень'!AD1471</f>
        <v>0</v>
      </c>
      <c r="AB443" s="169">
        <f>'2 уровень'!AE1471</f>
        <v>0</v>
      </c>
      <c r="AC443" s="638">
        <f>'2 уровень'!AF1471</f>
        <v>0</v>
      </c>
      <c r="AD443" s="169" t="e">
        <f>W443/V443*100</f>
        <v>#DIV/0!</v>
      </c>
      <c r="AE443" s="169" t="e">
        <f>AC443/V443*100</f>
        <v>#DIV/0!</v>
      </c>
      <c r="AF443" s="1352">
        <f>'2 уровень'!AG1468</f>
        <v>0</v>
      </c>
      <c r="AG443" s="1372">
        <f>'2 уровень'!AH1468</f>
        <v>0</v>
      </c>
      <c r="AH443" s="385"/>
      <c r="AI443" s="385"/>
      <c r="AJ443" s="1243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</row>
    <row r="444" spans="1:201" s="139" customFormat="1" ht="29.25" x14ac:dyDescent="0.25">
      <c r="A444" s="19">
        <v>1</v>
      </c>
      <c r="B444" s="894" t="s">
        <v>140</v>
      </c>
      <c r="C444" s="32">
        <f>'2 уровень'!F1472</f>
        <v>1394</v>
      </c>
      <c r="D444" s="32">
        <f>'2 уровень'!G1472</f>
        <v>813</v>
      </c>
      <c r="E444" s="32">
        <f>'2 уровень'!H1472</f>
        <v>736</v>
      </c>
      <c r="F444" s="165">
        <f>'2 уровень'!I1472</f>
        <v>90.528905289052886</v>
      </c>
      <c r="G444" s="169">
        <f>'2 уровень'!J1472</f>
        <v>8.2223816355810619</v>
      </c>
      <c r="H444" s="169">
        <f>'2 уровень'!K1472</f>
        <v>8.5380434782608692</v>
      </c>
      <c r="I444" s="27">
        <f>'2 уровень'!L1472</f>
        <v>11462</v>
      </c>
      <c r="J444" s="27">
        <f>'2 уровень'!M1472</f>
        <v>6687</v>
      </c>
      <c r="K444" s="27">
        <f>'2 уровень'!N1472</f>
        <v>6284</v>
      </c>
      <c r="L444" s="27">
        <f>'2 уровень'!O1472</f>
        <v>93.973381187378493</v>
      </c>
      <c r="M444" s="27">
        <f>'2 уровень'!P1472</f>
        <v>42</v>
      </c>
      <c r="N444" s="27">
        <f>'2 уровень'!Q1472</f>
        <v>256.48979591836735</v>
      </c>
      <c r="O444" s="169">
        <f>'2 уровень'!R1472</f>
        <v>32558.161316083198</v>
      </c>
      <c r="P444" s="169">
        <f>'2 уровень'!S1472</f>
        <v>32558.161316083198</v>
      </c>
      <c r="Q444" s="169">
        <f>'2 уровень'!T1472</f>
        <v>32558.161316083198</v>
      </c>
      <c r="R444" s="169">
        <f>'2 уровень'!U1472</f>
        <v>32558.161316083198</v>
      </c>
      <c r="S444" s="169">
        <f>'2 уровень'!V1472</f>
        <v>32558.161316083198</v>
      </c>
      <c r="T444" s="169">
        <f>'2 уровень'!W1472</f>
        <v>32558.161316083198</v>
      </c>
      <c r="U444" s="169">
        <f>'2 уровень'!X1472</f>
        <v>32558.161316083198</v>
      </c>
      <c r="V444" s="169">
        <f>'2 уровень'!Y1472</f>
        <v>18992.260767715197</v>
      </c>
      <c r="W444" s="169">
        <f>'2 уровень'!Z1472</f>
        <v>15521.687840000001</v>
      </c>
      <c r="X444" s="1118">
        <f>'2 уровень'!AA1472</f>
        <v>0</v>
      </c>
      <c r="Y444" s="169">
        <f>'2 уровень'!AB1472</f>
        <v>0</v>
      </c>
      <c r="Z444" s="169">
        <f>'2 уровень'!AC1472</f>
        <v>-3470.5729277151968</v>
      </c>
      <c r="AA444" s="169">
        <f>'2 уровень'!AD1472</f>
        <v>-21.976150000000001</v>
      </c>
      <c r="AB444" s="169">
        <f>'2 уровень'!AE1472</f>
        <v>-83.371619999999993</v>
      </c>
      <c r="AC444" s="638">
        <f>'2 уровень'!AF1472</f>
        <v>15438.316220000001</v>
      </c>
      <c r="AD444" s="169">
        <f>W444/V444*100</f>
        <v>81.726383340235103</v>
      </c>
      <c r="AE444" s="169">
        <f>AC444/V444*100</f>
        <v>81.287406532683463</v>
      </c>
      <c r="AF444" s="1352">
        <f>'2 уровень'!AG1469</f>
        <v>0</v>
      </c>
      <c r="AG444" s="1372">
        <f>'2 уровень'!AH1469</f>
        <v>0</v>
      </c>
      <c r="AH444" s="385"/>
      <c r="AI444" s="385"/>
      <c r="AJ444" s="1243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</row>
    <row r="445" spans="1:201" s="139" customFormat="1" x14ac:dyDescent="0.25">
      <c r="A445" s="19">
        <v>1</v>
      </c>
      <c r="B445" s="1027" t="s">
        <v>210</v>
      </c>
      <c r="C445" s="32">
        <f>'2 уровень'!F1473</f>
        <v>7500</v>
      </c>
      <c r="D445" s="32">
        <f>'2 уровень'!G1473</f>
        <v>4375</v>
      </c>
      <c r="E445" s="32">
        <f>'2 уровень'!H1473</f>
        <v>4189</v>
      </c>
      <c r="F445" s="165">
        <f>'2 уровень'!I1473</f>
        <v>95.748571428571424</v>
      </c>
      <c r="G445" s="169">
        <f>'2 уровень'!J1473</f>
        <v>0</v>
      </c>
      <c r="H445" s="169">
        <f>'2 уровень'!K1473</f>
        <v>0</v>
      </c>
      <c r="I445" s="27">
        <f>'2 уровень'!L1473</f>
        <v>0</v>
      </c>
      <c r="J445" s="27">
        <f>'2 уровень'!M1473</f>
        <v>0</v>
      </c>
      <c r="K445" s="27">
        <f>'2 уровень'!N1473</f>
        <v>0</v>
      </c>
      <c r="L445" s="27">
        <f>'2 уровень'!O1473</f>
        <v>0</v>
      </c>
      <c r="M445" s="27">
        <f>'2 уровень'!P1473</f>
        <v>0</v>
      </c>
      <c r="N445" s="27">
        <f>'2 уровень'!Q1473</f>
        <v>0</v>
      </c>
      <c r="O445" s="169">
        <f>'2 уровень'!R1473</f>
        <v>0</v>
      </c>
      <c r="P445" s="169">
        <f>'2 уровень'!S1473</f>
        <v>0</v>
      </c>
      <c r="Q445" s="169">
        <f>'2 уровень'!T1473</f>
        <v>0</v>
      </c>
      <c r="R445" s="169">
        <f>'2 уровень'!U1473</f>
        <v>0</v>
      </c>
      <c r="S445" s="169">
        <f>'2 уровень'!V1473</f>
        <v>0</v>
      </c>
      <c r="T445" s="169">
        <f>'2 уровень'!W1473</f>
        <v>0</v>
      </c>
      <c r="U445" s="169">
        <f>'2 уровень'!X1473</f>
        <v>0</v>
      </c>
      <c r="V445" s="169">
        <f>'2 уровень'!Y1473</f>
        <v>0</v>
      </c>
      <c r="W445" s="169">
        <f>'2 уровень'!Z1473</f>
        <v>0</v>
      </c>
      <c r="X445" s="1118">
        <f>'2 уровень'!AA1473</f>
        <v>0</v>
      </c>
      <c r="Y445" s="169">
        <f>'2 уровень'!AB1473</f>
        <v>0</v>
      </c>
      <c r="Z445" s="169">
        <f>'2 уровень'!AC1473</f>
        <v>0</v>
      </c>
      <c r="AA445" s="169">
        <f>'2 уровень'!AD1473</f>
        <v>0</v>
      </c>
      <c r="AB445" s="169">
        <f>'2 уровень'!AE1473</f>
        <v>0</v>
      </c>
      <c r="AC445" s="638">
        <f>'2 уровень'!AF1473</f>
        <v>0</v>
      </c>
      <c r="AD445" s="169"/>
      <c r="AE445" s="169"/>
      <c r="AF445" s="1352">
        <f>'2 уровень'!AG1470</f>
        <v>0</v>
      </c>
      <c r="AG445" s="1372">
        <f>'2 уровень'!AH1470</f>
        <v>0</v>
      </c>
      <c r="AH445" s="385"/>
      <c r="AI445" s="385"/>
      <c r="AJ445" s="1243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</row>
    <row r="446" spans="1:201" s="139" customFormat="1" x14ac:dyDescent="0.25">
      <c r="A446" s="19">
        <v>1</v>
      </c>
      <c r="B446" s="1028" t="s">
        <v>211</v>
      </c>
      <c r="C446" s="33">
        <f>'2 уровень'!F1474</f>
        <v>7495</v>
      </c>
      <c r="D446" s="33">
        <f>'2 уровень'!G1474</f>
        <v>4372</v>
      </c>
      <c r="E446" s="33">
        <f>'2 уровень'!H1474</f>
        <v>4187</v>
      </c>
      <c r="F446" s="147">
        <f>'2 уровень'!I1474</f>
        <v>95.76852698993595</v>
      </c>
      <c r="G446" s="170">
        <f>'2 уровень'!J1474</f>
        <v>0</v>
      </c>
      <c r="H446" s="170">
        <f>'2 уровень'!K1474</f>
        <v>0</v>
      </c>
      <c r="I446" s="28">
        <f>'2 уровень'!L1474</f>
        <v>0</v>
      </c>
      <c r="J446" s="28">
        <f>'2 уровень'!M1474</f>
        <v>0</v>
      </c>
      <c r="K446" s="28">
        <f>'2 уровень'!N1474</f>
        <v>0</v>
      </c>
      <c r="L446" s="28">
        <f>'2 уровень'!O1474</f>
        <v>0</v>
      </c>
      <c r="M446" s="28">
        <f>'2 уровень'!P1474</f>
        <v>0</v>
      </c>
      <c r="N446" s="28">
        <f>'2 уровень'!Q1474</f>
        <v>0</v>
      </c>
      <c r="O446" s="170">
        <f>'2 уровень'!R1474</f>
        <v>0</v>
      </c>
      <c r="P446" s="170">
        <f>'2 уровень'!S1474</f>
        <v>0</v>
      </c>
      <c r="Q446" s="170">
        <f>'2 уровень'!T1474</f>
        <v>0</v>
      </c>
      <c r="R446" s="170">
        <f>'2 уровень'!U1474</f>
        <v>0</v>
      </c>
      <c r="S446" s="170">
        <f>'2 уровень'!V1474</f>
        <v>0</v>
      </c>
      <c r="T446" s="170">
        <f>'2 уровень'!W1474</f>
        <v>0</v>
      </c>
      <c r="U446" s="170">
        <f>'2 уровень'!X1474</f>
        <v>0</v>
      </c>
      <c r="V446" s="170">
        <f>'2 уровень'!Y1474</f>
        <v>0</v>
      </c>
      <c r="W446" s="170">
        <f>'2 уровень'!Z1474</f>
        <v>0</v>
      </c>
      <c r="X446" s="1119">
        <f>'2 уровень'!AA1474</f>
        <v>0</v>
      </c>
      <c r="Y446" s="170">
        <f>'2 уровень'!AB1474</f>
        <v>0</v>
      </c>
      <c r="Z446" s="170">
        <f>'2 уровень'!AC1474</f>
        <v>0</v>
      </c>
      <c r="AA446" s="170">
        <f>'2 уровень'!AD1474</f>
        <v>0</v>
      </c>
      <c r="AB446" s="170">
        <f>'2 уровень'!AE1474</f>
        <v>0</v>
      </c>
      <c r="AC446" s="639">
        <f>'2 уровень'!AF1474</f>
        <v>0</v>
      </c>
      <c r="AD446" s="170"/>
      <c r="AE446" s="170"/>
      <c r="AF446" s="1351">
        <f>'2 уровень'!AG1471</f>
        <v>0</v>
      </c>
      <c r="AG446" s="1373">
        <f>'2 уровень'!AH1471</f>
        <v>0</v>
      </c>
      <c r="AH446" s="385"/>
      <c r="AI446" s="385"/>
      <c r="AJ446" s="1243"/>
    </row>
    <row r="447" spans="1:201" s="139" customFormat="1" ht="29.25" x14ac:dyDescent="0.25">
      <c r="A447" s="19">
        <v>1</v>
      </c>
      <c r="B447" s="1024" t="s">
        <v>212</v>
      </c>
      <c r="C447" s="32">
        <f>'2 уровень'!F1475</f>
        <v>5</v>
      </c>
      <c r="D447" s="32">
        <f>'2 уровень'!G1475</f>
        <v>3</v>
      </c>
      <c r="E447" s="32">
        <f>'2 уровень'!H1475</f>
        <v>2</v>
      </c>
      <c r="F447" s="165">
        <f>'2 уровень'!I1475</f>
        <v>66.666666666666657</v>
      </c>
      <c r="G447" s="169">
        <f>'2 уровень'!J1475</f>
        <v>0</v>
      </c>
      <c r="H447" s="169">
        <f>'2 уровень'!K1475</f>
        <v>0</v>
      </c>
      <c r="I447" s="27">
        <f>'2 уровень'!L1475</f>
        <v>0</v>
      </c>
      <c r="J447" s="27">
        <f>'2 уровень'!M1475</f>
        <v>0</v>
      </c>
      <c r="K447" s="27">
        <f>'2 уровень'!N1475</f>
        <v>0</v>
      </c>
      <c r="L447" s="27">
        <f>'2 уровень'!O1475</f>
        <v>0</v>
      </c>
      <c r="M447" s="27">
        <f>'2 уровень'!P1475</f>
        <v>0</v>
      </c>
      <c r="N447" s="27">
        <f>'2 уровень'!Q1475</f>
        <v>0</v>
      </c>
      <c r="O447" s="169">
        <f>'2 уровень'!R1475</f>
        <v>0</v>
      </c>
      <c r="P447" s="169">
        <f>'2 уровень'!S1475</f>
        <v>0</v>
      </c>
      <c r="Q447" s="169">
        <f>'2 уровень'!T1475</f>
        <v>0</v>
      </c>
      <c r="R447" s="169">
        <f>'2 уровень'!U1475</f>
        <v>0</v>
      </c>
      <c r="S447" s="169">
        <f>'2 уровень'!V1475</f>
        <v>0</v>
      </c>
      <c r="T447" s="169">
        <f>'2 уровень'!W1475</f>
        <v>0</v>
      </c>
      <c r="U447" s="169">
        <f>'2 уровень'!X1475</f>
        <v>0</v>
      </c>
      <c r="V447" s="169">
        <f>'2 уровень'!Y1475</f>
        <v>0</v>
      </c>
      <c r="W447" s="169">
        <f>'2 уровень'!Z1475</f>
        <v>0</v>
      </c>
      <c r="X447" s="1118">
        <f>'2 уровень'!AA1475</f>
        <v>0</v>
      </c>
      <c r="Y447" s="169">
        <f>'2 уровень'!AB1475</f>
        <v>0</v>
      </c>
      <c r="Z447" s="169">
        <f>'2 уровень'!AC1475</f>
        <v>0</v>
      </c>
      <c r="AA447" s="169">
        <f>'2 уровень'!AD1475</f>
        <v>0</v>
      </c>
      <c r="AB447" s="169">
        <f>'2 уровень'!AE1475</f>
        <v>0</v>
      </c>
      <c r="AC447" s="638">
        <f>'2 уровень'!AF1475</f>
        <v>0</v>
      </c>
      <c r="AD447" s="169" t="e">
        <f>W447/V447*100</f>
        <v>#DIV/0!</v>
      </c>
      <c r="AE447" s="169" t="e">
        <f>AC447/V447*100</f>
        <v>#DIV/0!</v>
      </c>
      <c r="AF447" s="1352">
        <f>'2 уровень'!AG1472</f>
        <v>0</v>
      </c>
      <c r="AG447" s="1372">
        <f>'2 уровень'!AH1472</f>
        <v>0</v>
      </c>
      <c r="AH447" s="385"/>
      <c r="AI447" s="385"/>
      <c r="AJ447" s="1243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</row>
    <row r="448" spans="1:201" s="139" customFormat="1" ht="30" thickBot="1" x14ac:dyDescent="0.3">
      <c r="A448" s="19">
        <v>1</v>
      </c>
      <c r="B448" s="1029" t="s">
        <v>217</v>
      </c>
      <c r="C448" s="32">
        <f>'2 уровень'!F1476</f>
        <v>7500</v>
      </c>
      <c r="D448" s="32">
        <f>'2 уровень'!G1476</f>
        <v>4375</v>
      </c>
      <c r="E448" s="32">
        <f>'2 уровень'!H1476</f>
        <v>4189</v>
      </c>
      <c r="F448" s="165">
        <f>'2 уровень'!I1476</f>
        <v>95.748571428571424</v>
      </c>
      <c r="G448" s="169">
        <f>'2 уровень'!J1476</f>
        <v>0</v>
      </c>
      <c r="H448" s="169">
        <f>'2 уровень'!K1476</f>
        <v>0</v>
      </c>
      <c r="I448" s="27">
        <f>'2 уровень'!L1476</f>
        <v>0</v>
      </c>
      <c r="J448" s="27">
        <f>'2 уровень'!M1476</f>
        <v>0</v>
      </c>
      <c r="K448" s="27">
        <f>'2 уровень'!N1476</f>
        <v>0</v>
      </c>
      <c r="L448" s="27">
        <f>'2 уровень'!O1476</f>
        <v>0</v>
      </c>
      <c r="M448" s="27">
        <f>'2 уровень'!P1476</f>
        <v>0</v>
      </c>
      <c r="N448" s="27">
        <f>'2 уровень'!Q1476</f>
        <v>0</v>
      </c>
      <c r="O448" s="169">
        <f>'2 уровень'!R1476</f>
        <v>27257.3184</v>
      </c>
      <c r="P448" s="169">
        <f>'2 уровень'!S1476</f>
        <v>27257.3184</v>
      </c>
      <c r="Q448" s="169">
        <f>'2 уровень'!T1476</f>
        <v>27257.3184</v>
      </c>
      <c r="R448" s="169">
        <f>'2 уровень'!U1476</f>
        <v>27257.3184</v>
      </c>
      <c r="S448" s="169">
        <f>'2 уровень'!V1476</f>
        <v>27257.3184</v>
      </c>
      <c r="T448" s="169">
        <f>'2 уровень'!W1476</f>
        <v>27257.3184</v>
      </c>
      <c r="U448" s="169">
        <f>'2 уровень'!X1476</f>
        <v>27257.3184</v>
      </c>
      <c r="V448" s="169">
        <f>'2 уровень'!Y1476</f>
        <v>15900.102400000002</v>
      </c>
      <c r="W448" s="169">
        <f>'2 уровень'!Z1476</f>
        <v>15900.102399999998</v>
      </c>
      <c r="X448" s="1118">
        <f>'2 уровень'!AA1476</f>
        <v>0</v>
      </c>
      <c r="Y448" s="169">
        <f>'2 уровень'!AB1476</f>
        <v>0</v>
      </c>
      <c r="Z448" s="169">
        <f>'2 уровень'!AC1476</f>
        <v>0</v>
      </c>
      <c r="AA448" s="169">
        <f>'2 уровень'!AD1476</f>
        <v>0</v>
      </c>
      <c r="AB448" s="169">
        <f>'2 уровень'!AE1476</f>
        <v>-54.286830000000002</v>
      </c>
      <c r="AC448" s="638">
        <f>'2 уровень'!AF1476</f>
        <v>15845.815569999999</v>
      </c>
      <c r="AD448" s="169"/>
      <c r="AE448" s="169"/>
      <c r="AF448" s="1352">
        <f>'2 уровень'!AG1473</f>
        <v>0</v>
      </c>
      <c r="AG448" s="1372">
        <f>'2 уровень'!AH1473</f>
        <v>0</v>
      </c>
      <c r="AH448" s="385"/>
      <c r="AI448" s="385"/>
      <c r="AJ448" s="1243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</row>
    <row r="449" spans="1:201" x14ac:dyDescent="0.25">
      <c r="A449" s="19">
        <v>1</v>
      </c>
      <c r="B449" s="6" t="s">
        <v>101</v>
      </c>
      <c r="C449" s="159"/>
      <c r="D449" s="159"/>
      <c r="E449" s="159"/>
      <c r="F449" s="160"/>
      <c r="G449" s="161"/>
      <c r="H449" s="161"/>
      <c r="I449" s="25"/>
      <c r="J449" s="25"/>
      <c r="K449" s="25"/>
      <c r="L449" s="25"/>
      <c r="M449" s="25"/>
      <c r="N449" s="25"/>
      <c r="O449" s="640">
        <f t="shared" ref="O449:AC449" si="21">O450-O451-O501-O505-O506-O510</f>
        <v>0</v>
      </c>
      <c r="P449" s="640">
        <f t="shared" ref="P449:Q449" si="22">P450-P451-P501-P505-P506-P510</f>
        <v>0</v>
      </c>
      <c r="Q449" s="640">
        <f t="shared" si="22"/>
        <v>0</v>
      </c>
      <c r="R449" s="640">
        <f t="shared" ref="R449:S449" si="23">R450-R451-R501-R505-R506-R510</f>
        <v>0</v>
      </c>
      <c r="S449" s="640">
        <f t="shared" si="23"/>
        <v>0</v>
      </c>
      <c r="T449" s="640">
        <f t="shared" ref="T449:U449" si="24">T450-T451-T501-T505-T506-T510</f>
        <v>0</v>
      </c>
      <c r="U449" s="640">
        <f t="shared" si="24"/>
        <v>0</v>
      </c>
      <c r="V449" s="640">
        <f t="shared" si="21"/>
        <v>0</v>
      </c>
      <c r="W449" s="640">
        <f t="shared" si="21"/>
        <v>0</v>
      </c>
      <c r="X449" s="640">
        <f t="shared" si="21"/>
        <v>0</v>
      </c>
      <c r="Y449" s="640">
        <f t="shared" si="21"/>
        <v>0</v>
      </c>
      <c r="Z449" s="640">
        <f t="shared" si="21"/>
        <v>9.0949470177292824E-13</v>
      </c>
      <c r="AA449" s="640">
        <f t="shared" si="21"/>
        <v>-8.8817841970012523E-16</v>
      </c>
      <c r="AB449" s="640">
        <f t="shared" si="21"/>
        <v>0</v>
      </c>
      <c r="AC449" s="640">
        <f t="shared" si="21"/>
        <v>0</v>
      </c>
      <c r="AD449" s="640"/>
      <c r="AE449" s="640"/>
      <c r="AF449" s="1361">
        <f>'1 уровень'!AF2823</f>
        <v>0</v>
      </c>
      <c r="AG449" s="1374">
        <f>'1 уровень'!AG2823</f>
        <v>0</v>
      </c>
      <c r="AH449" s="385"/>
      <c r="AI449" s="385"/>
      <c r="AJ449" s="1243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  <c r="GH449" s="139"/>
      <c r="GI449" s="139"/>
      <c r="GJ449" s="139"/>
      <c r="GK449" s="139"/>
      <c r="GL449" s="139"/>
      <c r="GM449" s="139"/>
      <c r="GN449" s="139"/>
      <c r="GO449" s="139"/>
      <c r="GP449" s="139"/>
      <c r="GQ449" s="139"/>
      <c r="GR449" s="139"/>
      <c r="GS449" s="139"/>
    </row>
    <row r="450" spans="1:201" s="139" customFormat="1" ht="29.25" x14ac:dyDescent="0.25">
      <c r="A450" s="19">
        <v>1</v>
      </c>
      <c r="B450" s="382" t="s">
        <v>95</v>
      </c>
      <c r="C450" s="140">
        <f>'1 уровень'!E2824</f>
        <v>0</v>
      </c>
      <c r="D450" s="140">
        <f>'1 уровень'!F2824</f>
        <v>0</v>
      </c>
      <c r="E450" s="140">
        <f>'1 уровень'!G2824</f>
        <v>0</v>
      </c>
      <c r="F450" s="151">
        <f>'1 уровень'!H2824</f>
        <v>0</v>
      </c>
      <c r="G450" s="152">
        <f>'1 уровень'!I2824</f>
        <v>0</v>
      </c>
      <c r="H450" s="152">
        <f>'1 уровень'!J2824</f>
        <v>0</v>
      </c>
      <c r="I450" s="22">
        <f>'1 уровень'!K2824</f>
        <v>0</v>
      </c>
      <c r="J450" s="22">
        <f>'1 уровень'!L2824</f>
        <v>0</v>
      </c>
      <c r="K450" s="22">
        <f>'1 уровень'!M2824</f>
        <v>0</v>
      </c>
      <c r="L450" s="22">
        <f>'1 уровень'!N2824</f>
        <v>0</v>
      </c>
      <c r="M450" s="22">
        <f>'1 уровень'!O2824</f>
        <v>0</v>
      </c>
      <c r="N450" s="22">
        <f>'1 уровень'!P2824</f>
        <v>0</v>
      </c>
      <c r="O450" s="152">
        <f>'1 уровень'!Q2824</f>
        <v>287621.5827245207</v>
      </c>
      <c r="P450" s="152">
        <f>'1 уровень'!R2824</f>
        <v>287621.5827245207</v>
      </c>
      <c r="Q450" s="152">
        <f>'1 уровень'!S2824</f>
        <v>287621.5827245207</v>
      </c>
      <c r="R450" s="152">
        <f>'1 уровень'!T2824</f>
        <v>287764.21388452069</v>
      </c>
      <c r="S450" s="152">
        <f>'1 уровень'!U2824</f>
        <v>287764.21388452069</v>
      </c>
      <c r="T450" s="152">
        <f>'1 уровень'!V2824</f>
        <v>287764.21388452069</v>
      </c>
      <c r="U450" s="152">
        <f>'1 уровень'!W2824</f>
        <v>287764.21388452069</v>
      </c>
      <c r="V450" s="152">
        <f>'1 уровень'!X2824</f>
        <v>168392.96377847041</v>
      </c>
      <c r="W450" s="152">
        <f>'1 уровень'!Y2824</f>
        <v>168413.10831999997</v>
      </c>
      <c r="X450" s="1111">
        <f>'1 уровень'!Z2824</f>
        <v>0</v>
      </c>
      <c r="Y450" s="152">
        <f>'1 уровень'!AA2824</f>
        <v>-108.88723999999999</v>
      </c>
      <c r="Z450" s="152">
        <f>'1 уровень'!AB2824</f>
        <v>20.144541529582057</v>
      </c>
      <c r="AA450" s="152">
        <f>'1 уровень'!AC2824</f>
        <v>-27.788190000000004</v>
      </c>
      <c r="AB450" s="152">
        <f>'1 уровень'!AD2824</f>
        <v>-827.9338200000002</v>
      </c>
      <c r="AC450" s="632">
        <f>'1 уровень'!AE2824</f>
        <v>167476.28725999998</v>
      </c>
      <c r="AD450" s="152">
        <f>W450/V450*100</f>
        <v>100.0119628166626</v>
      </c>
      <c r="AE450" s="152">
        <f>AC450/V450*100</f>
        <v>99.455632528876706</v>
      </c>
      <c r="AF450" s="1355">
        <f>'1 уровень'!AF2824</f>
        <v>0</v>
      </c>
      <c r="AG450" s="1360">
        <f>'1 уровень'!AG2824</f>
        <v>0</v>
      </c>
      <c r="AH450" s="385"/>
      <c r="AI450" s="385"/>
      <c r="AJ450" s="1243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</row>
    <row r="451" spans="1:201" s="139" customFormat="1" ht="29.25" x14ac:dyDescent="0.25">
      <c r="A451" s="19">
        <v>1</v>
      </c>
      <c r="B451" s="1031" t="s">
        <v>7</v>
      </c>
      <c r="C451" s="21">
        <f>'1 уровень'!E2825</f>
        <v>2200</v>
      </c>
      <c r="D451" s="21">
        <f>'1 уровень'!F2825</f>
        <v>1283.3333333333335</v>
      </c>
      <c r="E451" s="21">
        <f>'1 уровень'!G2825</f>
        <v>1261</v>
      </c>
      <c r="F451" s="142">
        <f>'1 уровень'!H2825</f>
        <v>98.259740259740241</v>
      </c>
      <c r="G451" s="152">
        <f>'1 уровень'!I2825</f>
        <v>8.1154545454545453</v>
      </c>
      <c r="H451" s="152">
        <f>'1 уровень'!J2825</f>
        <v>7.5638382236320378</v>
      </c>
      <c r="I451" s="24">
        <f>'1 уровень'!K2825</f>
        <v>17854</v>
      </c>
      <c r="J451" s="24">
        <f>'1 уровень'!L2825</f>
        <v>10416</v>
      </c>
      <c r="K451" s="24">
        <f>'1 уровень'!M2825</f>
        <v>9538</v>
      </c>
      <c r="L451" s="24">
        <f>'1 уровень'!N2825</f>
        <v>91.570660522273428</v>
      </c>
      <c r="M451" s="24">
        <f>'1 уровень'!O2825</f>
        <v>53</v>
      </c>
      <c r="N451" s="24">
        <f>'1 уровень'!P2825</f>
        <v>308.50673854447444</v>
      </c>
      <c r="O451" s="152">
        <f>'1 уровень'!Q2825</f>
        <v>83516.923771970309</v>
      </c>
      <c r="P451" s="152">
        <f>'1 уровень'!R2825</f>
        <v>83516.923771970309</v>
      </c>
      <c r="Q451" s="152">
        <f>'1 уровень'!S2825</f>
        <v>83516.923771970309</v>
      </c>
      <c r="R451" s="152">
        <f>'1 уровень'!T2825</f>
        <v>83659.554931970299</v>
      </c>
      <c r="S451" s="152">
        <f>'1 уровень'!U2825</f>
        <v>83659.554931970299</v>
      </c>
      <c r="T451" s="152">
        <f>'1 уровень'!V2825</f>
        <v>83659.554931970299</v>
      </c>
      <c r="U451" s="152">
        <f>'1 уровень'!W2825</f>
        <v>83659.554931970299</v>
      </c>
      <c r="V451" s="152">
        <f>'1 уровень'!X2825</f>
        <v>48781.597160316014</v>
      </c>
      <c r="W451" s="152">
        <f>'1 уровень'!Y2825</f>
        <v>61855.175129999981</v>
      </c>
      <c r="X451" s="1111">
        <f>'1 уровень'!Z2825</f>
        <v>0</v>
      </c>
      <c r="Y451" s="152">
        <f>'1 уровень'!AA2825</f>
        <v>-108.88723999999999</v>
      </c>
      <c r="Z451" s="152">
        <f>'1 уровень'!AB2825</f>
        <v>13073.577969683967</v>
      </c>
      <c r="AA451" s="152">
        <f>'1 уровень'!AC2825</f>
        <v>-24.790650000000003</v>
      </c>
      <c r="AB451" s="152">
        <f>'1 уровень'!AD2825</f>
        <v>-733.40205000000014</v>
      </c>
      <c r="AC451" s="632">
        <f>'1 уровень'!AE2825</f>
        <v>61012.885839999988</v>
      </c>
      <c r="AD451" s="152">
        <f>W451/V451*100</f>
        <v>126.80022535284958</v>
      </c>
      <c r="AE451" s="152">
        <f>AC451/V451*100</f>
        <v>125.07357157554114</v>
      </c>
      <c r="AF451" s="1349">
        <f>'1 уровень'!AF2825</f>
        <v>0</v>
      </c>
      <c r="AG451" s="1360">
        <f>'1 уровень'!AG2825</f>
        <v>0</v>
      </c>
      <c r="AH451" s="385"/>
      <c r="AI451" s="385"/>
      <c r="AJ451" s="1243"/>
    </row>
    <row r="452" spans="1:201" x14ac:dyDescent="0.25">
      <c r="A452" s="19">
        <v>1</v>
      </c>
      <c r="B452" s="498" t="s">
        <v>14</v>
      </c>
      <c r="C452" s="21">
        <f>'1 уровень'!E2826</f>
        <v>0</v>
      </c>
      <c r="D452" s="21">
        <f>'1 уровень'!F2826</f>
        <v>0</v>
      </c>
      <c r="E452" s="21">
        <f>'1 уровень'!G2826</f>
        <v>0</v>
      </c>
      <c r="F452" s="142">
        <f>'1 уровень'!H2826</f>
        <v>0</v>
      </c>
      <c r="G452" s="171">
        <f>'1 уровень'!I2826</f>
        <v>0</v>
      </c>
      <c r="H452" s="171">
        <f>'1 уровень'!J2826</f>
        <v>0</v>
      </c>
      <c r="I452" s="171">
        <f>'1 уровень'!K2826</f>
        <v>0</v>
      </c>
      <c r="J452" s="171">
        <f>'1 уровень'!L2826</f>
        <v>0</v>
      </c>
      <c r="K452" s="171">
        <f>'1 уровень'!M2826</f>
        <v>0</v>
      </c>
      <c r="L452" s="171">
        <f>'1 уровень'!N2826</f>
        <v>0</v>
      </c>
      <c r="M452" s="171">
        <f>'1 уровень'!O2826</f>
        <v>0</v>
      </c>
      <c r="N452" s="171">
        <f>'1 уровень'!P2826</f>
        <v>0</v>
      </c>
      <c r="O452" s="152">
        <f>'1 уровень'!Q2826</f>
        <v>0</v>
      </c>
      <c r="P452" s="152">
        <f>'1 уровень'!R2826</f>
        <v>0</v>
      </c>
      <c r="Q452" s="152">
        <f>'1 уровень'!S2826</f>
        <v>0</v>
      </c>
      <c r="R452" s="152">
        <f>'1 уровень'!T2826</f>
        <v>0</v>
      </c>
      <c r="S452" s="152">
        <f>'1 уровень'!U2826</f>
        <v>0</v>
      </c>
      <c r="T452" s="152">
        <f>'1 уровень'!V2826</f>
        <v>0</v>
      </c>
      <c r="U452" s="152">
        <f>'1 уровень'!W2826</f>
        <v>0</v>
      </c>
      <c r="V452" s="152">
        <f>'1 уровень'!X2826</f>
        <v>0</v>
      </c>
      <c r="W452" s="152">
        <f>'1 уровень'!Y2826</f>
        <v>0</v>
      </c>
      <c r="X452" s="1111">
        <f>'1 уровень'!Z2826</f>
        <v>0</v>
      </c>
      <c r="Y452" s="152">
        <f>'1 уровень'!AA2826</f>
        <v>0</v>
      </c>
      <c r="Z452" s="152">
        <f>'1 уровень'!AB2826</f>
        <v>0</v>
      </c>
      <c r="AA452" s="152">
        <f>'1 уровень'!AC2826</f>
        <v>0</v>
      </c>
      <c r="AB452" s="152">
        <f>'1 уровень'!AD2826</f>
        <v>0</v>
      </c>
      <c r="AC452" s="632">
        <f>'1 уровень'!AE2826</f>
        <v>0</v>
      </c>
      <c r="AD452" s="152"/>
      <c r="AE452" s="152"/>
      <c r="AF452" s="1349">
        <f>'1 уровень'!AF2826</f>
        <v>0</v>
      </c>
      <c r="AG452" s="1360">
        <f>'1 уровень'!AG2826</f>
        <v>0</v>
      </c>
      <c r="AH452" s="385"/>
      <c r="AI452" s="385"/>
      <c r="AJ452" s="1243"/>
    </row>
    <row r="453" spans="1:201" x14ac:dyDescent="0.25">
      <c r="A453" s="19">
        <v>1</v>
      </c>
      <c r="B453" s="335" t="s">
        <v>382</v>
      </c>
      <c r="C453" s="29">
        <f>'1 уровень'!E2827</f>
        <v>0</v>
      </c>
      <c r="D453" s="29">
        <f>'1 уровень'!F2827</f>
        <v>0</v>
      </c>
      <c r="E453" s="29">
        <f>'1 уровень'!G2827</f>
        <v>0</v>
      </c>
      <c r="F453" s="144">
        <f>'1 уровень'!H2827</f>
        <v>0</v>
      </c>
      <c r="G453" s="158">
        <f>'1 уровень'!I2827</f>
        <v>0</v>
      </c>
      <c r="H453" s="158">
        <f>'1 уровень'!J2827</f>
        <v>0</v>
      </c>
      <c r="I453" s="153">
        <f>'1 уровень'!K2827</f>
        <v>0</v>
      </c>
      <c r="J453" s="153">
        <f>'1 уровень'!L2827</f>
        <v>0</v>
      </c>
      <c r="K453" s="153">
        <f>'1 уровень'!M2827</f>
        <v>0</v>
      </c>
      <c r="L453" s="153">
        <f>'1 уровень'!N2827</f>
        <v>0</v>
      </c>
      <c r="M453" s="153">
        <f>'1 уровень'!O2827</f>
        <v>0</v>
      </c>
      <c r="N453" s="153">
        <f>'1 уровень'!P2827</f>
        <v>0</v>
      </c>
      <c r="O453" s="152">
        <f>'1 уровень'!Q2827</f>
        <v>114704.18297999998</v>
      </c>
      <c r="P453" s="152">
        <f>'1 уровень'!R2827</f>
        <v>114704.18297999998</v>
      </c>
      <c r="Q453" s="152">
        <f>'1 уровень'!S2827</f>
        <v>114704.18297999998</v>
      </c>
      <c r="R453" s="152">
        <f>'1 уровень'!T2827</f>
        <v>114704.18297999998</v>
      </c>
      <c r="S453" s="152">
        <f>'1 уровень'!U2827</f>
        <v>114704.18297999998</v>
      </c>
      <c r="T453" s="152">
        <f>'1 уровень'!V2827</f>
        <v>114704.18297999998</v>
      </c>
      <c r="U453" s="152">
        <f>'1 уровень'!W2827</f>
        <v>114704.18297999998</v>
      </c>
      <c r="V453" s="152">
        <f>'1 уровень'!X2827</f>
        <v>67461.088967499993</v>
      </c>
      <c r="W453" s="152">
        <f>'1 уровень'!Y2827</f>
        <v>65281.722110000002</v>
      </c>
      <c r="X453" s="1111">
        <f>'1 уровень'!Z2827</f>
        <v>0</v>
      </c>
      <c r="Y453" s="152">
        <f>'1 уровень'!AA2827</f>
        <v>0</v>
      </c>
      <c r="Z453" s="152">
        <f>'1 уровень'!AB2827</f>
        <v>-2179.3668574999901</v>
      </c>
      <c r="AA453" s="152">
        <f>'1 уровень'!AC2827</f>
        <v>0</v>
      </c>
      <c r="AB453" s="152">
        <f>'1 уровень'!AD2827</f>
        <v>-45.166990000000006</v>
      </c>
      <c r="AC453" s="632">
        <f>'1 уровень'!AE2827</f>
        <v>65236.555120000005</v>
      </c>
      <c r="AD453" s="152">
        <f>W453/V453*100</f>
        <v>96.769446074981218</v>
      </c>
      <c r="AE453" s="152">
        <f>AC453/V453*100</f>
        <v>96.702493420211937</v>
      </c>
      <c r="AF453" s="1353">
        <f>'1 уровень'!AF2827</f>
        <v>0</v>
      </c>
      <c r="AG453" s="1360">
        <f>'1 уровень'!AG2827</f>
        <v>0</v>
      </c>
      <c r="AH453" s="385"/>
      <c r="AI453" s="385"/>
      <c r="AJ453" s="1243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  <c r="GL453" s="139"/>
      <c r="GM453" s="139"/>
      <c r="GN453" s="139"/>
      <c r="GO453" s="139"/>
      <c r="GP453" s="139"/>
      <c r="GQ453" s="139"/>
      <c r="GR453" s="139"/>
      <c r="GS453" s="139"/>
    </row>
    <row r="454" spans="1:201" x14ac:dyDescent="0.25">
      <c r="B454" s="335" t="s">
        <v>329</v>
      </c>
      <c r="C454" s="29">
        <f>'1 уровень'!E2828</f>
        <v>0</v>
      </c>
      <c r="D454" s="29">
        <f>'1 уровень'!F2828</f>
        <v>0</v>
      </c>
      <c r="E454" s="29">
        <f>'1 уровень'!G2828</f>
        <v>0</v>
      </c>
      <c r="F454" s="144">
        <f>'1 уровень'!H2828</f>
        <v>0</v>
      </c>
      <c r="G454" s="158">
        <f>'1 уровень'!I2828</f>
        <v>0</v>
      </c>
      <c r="H454" s="158">
        <f>'1 уровень'!J2828</f>
        <v>0</v>
      </c>
      <c r="I454" s="153">
        <f>'1 уровень'!K2828</f>
        <v>0</v>
      </c>
      <c r="J454" s="153">
        <f>'1 уровень'!L2828</f>
        <v>0</v>
      </c>
      <c r="K454" s="153">
        <f>'1 уровень'!M2828</f>
        <v>0</v>
      </c>
      <c r="L454" s="153">
        <f>'1 уровень'!N2828</f>
        <v>0</v>
      </c>
      <c r="M454" s="153">
        <f>'1 уровень'!O2828</f>
        <v>0</v>
      </c>
      <c r="N454" s="153">
        <f>'1 уровень'!P2828</f>
        <v>0</v>
      </c>
      <c r="O454" s="152">
        <f>'1 уровень'!Q2828</f>
        <v>20252.973959999999</v>
      </c>
      <c r="P454" s="152">
        <f>'1 уровень'!R2828</f>
        <v>20252.973959999999</v>
      </c>
      <c r="Q454" s="152">
        <f>'1 уровень'!S2828</f>
        <v>20252.973959999999</v>
      </c>
      <c r="R454" s="152">
        <f>'1 уровень'!T2828</f>
        <v>20252.973959999999</v>
      </c>
      <c r="S454" s="152">
        <f>'1 уровень'!U2828</f>
        <v>20252.973959999999</v>
      </c>
      <c r="T454" s="152">
        <f>'1 уровень'!V2828</f>
        <v>20252.973959999999</v>
      </c>
      <c r="U454" s="152">
        <f>'1 уровень'!W2828</f>
        <v>20252.973959999999</v>
      </c>
      <c r="V454" s="152">
        <f>'1 уровень'!X2828</f>
        <v>11814.23481</v>
      </c>
      <c r="W454" s="152">
        <f>'1 уровень'!Y2828</f>
        <v>11814.23481</v>
      </c>
      <c r="X454" s="1111">
        <f>'1 уровень'!Z2828</f>
        <v>0</v>
      </c>
      <c r="Y454" s="152">
        <f>'1 уровень'!AA2828</f>
        <v>0</v>
      </c>
      <c r="Z454" s="152">
        <f>'1 уровень'!AB2828</f>
        <v>0</v>
      </c>
      <c r="AA454" s="152">
        <f>'1 уровень'!AC2828</f>
        <v>0</v>
      </c>
      <c r="AB454" s="152">
        <f>'1 уровень'!AD2828</f>
        <v>0</v>
      </c>
      <c r="AC454" s="632">
        <f>'1 уровень'!AE2828</f>
        <v>11814.23481</v>
      </c>
      <c r="AD454" s="152">
        <f>W454/V454*100</f>
        <v>100</v>
      </c>
      <c r="AE454" s="152">
        <f>AC454/V454*100</f>
        <v>100</v>
      </c>
      <c r="AF454" s="1353">
        <f>'1 уровень'!AF2828</f>
        <v>0</v>
      </c>
      <c r="AG454" s="1360">
        <f>'1 уровень'!AG2828</f>
        <v>0</v>
      </c>
      <c r="AH454" s="385"/>
      <c r="AI454" s="385"/>
      <c r="AJ454" s="1243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  <c r="GL454" s="139"/>
      <c r="GM454" s="139"/>
      <c r="GN454" s="139"/>
      <c r="GO454" s="139"/>
      <c r="GP454" s="139"/>
      <c r="GQ454" s="139"/>
      <c r="GR454" s="139"/>
      <c r="GS454" s="139"/>
    </row>
    <row r="455" spans="1:201" ht="29.25" x14ac:dyDescent="0.25">
      <c r="B455" s="493" t="s">
        <v>293</v>
      </c>
      <c r="C455" s="29">
        <f>'1 уровень'!E2829</f>
        <v>34009</v>
      </c>
      <c r="D455" s="29">
        <f>'1 уровень'!F2829</f>
        <v>19838.583333333332</v>
      </c>
      <c r="E455" s="29">
        <f>'1 уровень'!G2829</f>
        <v>13188</v>
      </c>
      <c r="F455" s="144">
        <f>'1 уровень'!H2829</f>
        <v>66.4765209209327</v>
      </c>
      <c r="G455" s="158">
        <f>'1 уровень'!I2829</f>
        <v>0</v>
      </c>
      <c r="H455" s="158">
        <f>'1 уровень'!J2829</f>
        <v>0</v>
      </c>
      <c r="I455" s="153">
        <f>'1 уровень'!K2829</f>
        <v>0</v>
      </c>
      <c r="J455" s="153">
        <f>'1 уровень'!L2829</f>
        <v>0</v>
      </c>
      <c r="K455" s="153">
        <f>'1 уровень'!M2829</f>
        <v>0</v>
      </c>
      <c r="L455" s="153">
        <f>'1 уровень'!N2829</f>
        <v>0</v>
      </c>
      <c r="M455" s="153">
        <f>'1 уровень'!O2829</f>
        <v>0</v>
      </c>
      <c r="N455" s="153">
        <f>'1 уровень'!P2829</f>
        <v>0</v>
      </c>
      <c r="O455" s="152">
        <f>'1 уровень'!Q2829</f>
        <v>0</v>
      </c>
      <c r="P455" s="152">
        <f>'1 уровень'!R2829</f>
        <v>0</v>
      </c>
      <c r="Q455" s="152">
        <f>'1 уровень'!S2829</f>
        <v>0</v>
      </c>
      <c r="R455" s="152">
        <f>'1 уровень'!T2829</f>
        <v>0</v>
      </c>
      <c r="S455" s="152">
        <f>'1 уровень'!U2829</f>
        <v>0</v>
      </c>
      <c r="T455" s="152">
        <f>'1 уровень'!V2829</f>
        <v>0</v>
      </c>
      <c r="U455" s="152">
        <f>'1 уровень'!W2829</f>
        <v>0</v>
      </c>
      <c r="V455" s="152">
        <f>'1 уровень'!X2829</f>
        <v>0</v>
      </c>
      <c r="W455" s="152">
        <f>'1 уровень'!Y2829</f>
        <v>0</v>
      </c>
      <c r="X455" s="1111">
        <f>'1 уровень'!Z2829</f>
        <v>0</v>
      </c>
      <c r="Y455" s="152">
        <f>'1 уровень'!AA2829</f>
        <v>0</v>
      </c>
      <c r="Z455" s="152">
        <f>'1 уровень'!AB2829</f>
        <v>0</v>
      </c>
      <c r="AA455" s="152">
        <f>'1 уровень'!AC2829</f>
        <v>0</v>
      </c>
      <c r="AB455" s="152">
        <f>'1 уровень'!AD2829</f>
        <v>0</v>
      </c>
      <c r="AC455" s="632">
        <f>'1 уровень'!AE2829</f>
        <v>0</v>
      </c>
      <c r="AD455" s="152"/>
      <c r="AE455" s="152"/>
      <c r="AF455" s="1353">
        <f>'1 уровень'!AF2829</f>
        <v>0</v>
      </c>
      <c r="AG455" s="1360">
        <f>'1 уровень'!AG2829</f>
        <v>0</v>
      </c>
      <c r="AH455" s="385"/>
      <c r="AI455" s="385"/>
      <c r="AJ455" s="1243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  <c r="GL455" s="139"/>
      <c r="GM455" s="139"/>
      <c r="GN455" s="139"/>
      <c r="GO455" s="139"/>
      <c r="GP455" s="139"/>
      <c r="GQ455" s="139"/>
      <c r="GR455" s="139"/>
      <c r="GS455" s="139"/>
    </row>
    <row r="456" spans="1:201" ht="30" x14ac:dyDescent="0.25">
      <c r="B456" s="822" t="s">
        <v>204</v>
      </c>
      <c r="C456" s="29">
        <f>'1 уровень'!E2830</f>
        <v>0</v>
      </c>
      <c r="D456" s="29">
        <f>'1 уровень'!F2830</f>
        <v>0</v>
      </c>
      <c r="E456" s="29">
        <f>'1 уровень'!G2830</f>
        <v>0</v>
      </c>
      <c r="F456" s="144">
        <f>'1 уровень'!H2830</f>
        <v>0</v>
      </c>
      <c r="G456" s="158">
        <f>'1 уровень'!I2830</f>
        <v>0</v>
      </c>
      <c r="H456" s="158">
        <f>'1 уровень'!J2830</f>
        <v>0</v>
      </c>
      <c r="I456" s="153">
        <f>'1 уровень'!K2830</f>
        <v>0</v>
      </c>
      <c r="J456" s="153">
        <f>'1 уровень'!L2830</f>
        <v>0</v>
      </c>
      <c r="K456" s="153">
        <f>'1 уровень'!M2830</f>
        <v>0</v>
      </c>
      <c r="L456" s="153">
        <f>'1 уровень'!N2830</f>
        <v>0</v>
      </c>
      <c r="M456" s="153">
        <f>'1 уровень'!O2830</f>
        <v>0</v>
      </c>
      <c r="N456" s="153">
        <f>'1 уровень'!P2830</f>
        <v>0</v>
      </c>
      <c r="O456" s="152">
        <f>'1 уровень'!Q2830</f>
        <v>0</v>
      </c>
      <c r="P456" s="152">
        <f>'1 уровень'!R2830</f>
        <v>0</v>
      </c>
      <c r="Q456" s="152">
        <f>'1 уровень'!S2830</f>
        <v>0</v>
      </c>
      <c r="R456" s="152">
        <f>'1 уровень'!T2830</f>
        <v>0</v>
      </c>
      <c r="S456" s="152">
        <f>'1 уровень'!U2830</f>
        <v>0</v>
      </c>
      <c r="T456" s="152">
        <f>'1 уровень'!V2830</f>
        <v>0</v>
      </c>
      <c r="U456" s="152">
        <f>'1 уровень'!W2830</f>
        <v>0</v>
      </c>
      <c r="V456" s="152">
        <f>'1 уровень'!X2830</f>
        <v>0</v>
      </c>
      <c r="W456" s="152">
        <f>'1 уровень'!Y2830</f>
        <v>0</v>
      </c>
      <c r="X456" s="1111">
        <f>'1 уровень'!Z2830</f>
        <v>0</v>
      </c>
      <c r="Y456" s="152">
        <f>'1 уровень'!AA2830</f>
        <v>0</v>
      </c>
      <c r="Z456" s="152">
        <f>'1 уровень'!AB2830</f>
        <v>0</v>
      </c>
      <c r="AA456" s="152">
        <f>'1 уровень'!AC2830</f>
        <v>0</v>
      </c>
      <c r="AB456" s="152">
        <f>'1 уровень'!AD2830</f>
        <v>0</v>
      </c>
      <c r="AC456" s="632">
        <f>'1 уровень'!AE2830</f>
        <v>0</v>
      </c>
      <c r="AD456" s="152"/>
      <c r="AE456" s="152"/>
      <c r="AF456" s="1353">
        <f>'1 уровень'!AF2830</f>
        <v>0</v>
      </c>
      <c r="AG456" s="1360">
        <f>'1 уровень'!AG2830</f>
        <v>0</v>
      </c>
      <c r="AH456" s="385"/>
      <c r="AI456" s="385"/>
      <c r="AJ456" s="1243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  <c r="GL456" s="139"/>
      <c r="GM456" s="139"/>
      <c r="GN456" s="139"/>
      <c r="GO456" s="139"/>
      <c r="GP456" s="139"/>
      <c r="GQ456" s="139"/>
      <c r="GR456" s="139"/>
      <c r="GS456" s="139"/>
    </row>
    <row r="457" spans="1:201" ht="30" x14ac:dyDescent="0.25">
      <c r="B457" s="822" t="s">
        <v>205</v>
      </c>
      <c r="C457" s="29">
        <f>'1 уровень'!E2831</f>
        <v>2560</v>
      </c>
      <c r="D457" s="29">
        <f>'1 уровень'!F2831</f>
        <v>1493.3333333333335</v>
      </c>
      <c r="E457" s="29">
        <f>'1 уровень'!G2831</f>
        <v>454</v>
      </c>
      <c r="F457" s="144">
        <f>'1 уровень'!H2831</f>
        <v>30.401785714285712</v>
      </c>
      <c r="G457" s="158">
        <f>'1 уровень'!I2831</f>
        <v>0</v>
      </c>
      <c r="H457" s="158">
        <f>'1 уровень'!J2831</f>
        <v>0</v>
      </c>
      <c r="I457" s="153">
        <f>'1 уровень'!K2831</f>
        <v>0</v>
      </c>
      <c r="J457" s="153">
        <f>'1 уровень'!L2831</f>
        <v>0</v>
      </c>
      <c r="K457" s="153">
        <f>'1 уровень'!M2831</f>
        <v>0</v>
      </c>
      <c r="L457" s="153">
        <f>'1 уровень'!N2831</f>
        <v>0</v>
      </c>
      <c r="M457" s="153">
        <f>'1 уровень'!O2831</f>
        <v>0</v>
      </c>
      <c r="N457" s="153">
        <f>'1 уровень'!P2831</f>
        <v>0</v>
      </c>
      <c r="O457" s="152">
        <f>'1 уровень'!Q2831</f>
        <v>0</v>
      </c>
      <c r="P457" s="152">
        <f>'1 уровень'!R2831</f>
        <v>0</v>
      </c>
      <c r="Q457" s="152">
        <f>'1 уровень'!S2831</f>
        <v>0</v>
      </c>
      <c r="R457" s="152">
        <f>'1 уровень'!T2831</f>
        <v>0</v>
      </c>
      <c r="S457" s="152">
        <f>'1 уровень'!U2831</f>
        <v>0</v>
      </c>
      <c r="T457" s="152">
        <f>'1 уровень'!V2831</f>
        <v>0</v>
      </c>
      <c r="U457" s="152">
        <f>'1 уровень'!W2831</f>
        <v>0</v>
      </c>
      <c r="V457" s="152">
        <f>'1 уровень'!X2831</f>
        <v>0</v>
      </c>
      <c r="W457" s="152">
        <f>'1 уровень'!Y2831</f>
        <v>0</v>
      </c>
      <c r="X457" s="1111">
        <f>'1 уровень'!Z2831</f>
        <v>0</v>
      </c>
      <c r="Y457" s="152">
        <f>'1 уровень'!AA2831</f>
        <v>0</v>
      </c>
      <c r="Z457" s="152">
        <f>'1 уровень'!AB2831</f>
        <v>0</v>
      </c>
      <c r="AA457" s="152">
        <f>'1 уровень'!AC2831</f>
        <v>0</v>
      </c>
      <c r="AB457" s="152">
        <f>'1 уровень'!AD2831</f>
        <v>0</v>
      </c>
      <c r="AC457" s="632">
        <f>'1 уровень'!AE2831</f>
        <v>0</v>
      </c>
      <c r="AD457" s="152"/>
      <c r="AE457" s="152"/>
      <c r="AF457" s="1353">
        <f>'1 уровень'!AF2831</f>
        <v>0</v>
      </c>
      <c r="AG457" s="1360">
        <f>'1 уровень'!AG2831</f>
        <v>0</v>
      </c>
      <c r="AH457" s="385"/>
      <c r="AI457" s="385"/>
      <c r="AJ457" s="1243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  <c r="GL457" s="139"/>
      <c r="GM457" s="139"/>
      <c r="GN457" s="139"/>
      <c r="GO457" s="139"/>
      <c r="GP457" s="139"/>
      <c r="GQ457" s="139"/>
      <c r="GR457" s="139"/>
      <c r="GS457" s="139"/>
    </row>
    <row r="458" spans="1:201" ht="30" x14ac:dyDescent="0.25">
      <c r="B458" s="497" t="s">
        <v>294</v>
      </c>
      <c r="C458" s="29">
        <f>'1 уровень'!E2832</f>
        <v>14500</v>
      </c>
      <c r="D458" s="29">
        <f>'1 уровень'!F2832</f>
        <v>8458.3333333333321</v>
      </c>
      <c r="E458" s="29">
        <f>'1 уровень'!G2832</f>
        <v>4615</v>
      </c>
      <c r="F458" s="144">
        <f>'1 уровень'!H2832</f>
        <v>54.561576354679808</v>
      </c>
      <c r="G458" s="158">
        <f>'1 уровень'!I2832</f>
        <v>0</v>
      </c>
      <c r="H458" s="158">
        <f>'1 уровень'!J2832</f>
        <v>0</v>
      </c>
      <c r="I458" s="153">
        <f>'1 уровень'!K2832</f>
        <v>0</v>
      </c>
      <c r="J458" s="153">
        <f>'1 уровень'!L2832</f>
        <v>0</v>
      </c>
      <c r="K458" s="153">
        <f>'1 уровень'!M2832</f>
        <v>0</v>
      </c>
      <c r="L458" s="153">
        <f>'1 уровень'!N2832</f>
        <v>0</v>
      </c>
      <c r="M458" s="153">
        <f>'1 уровень'!O2832</f>
        <v>0</v>
      </c>
      <c r="N458" s="153">
        <f>'1 уровень'!P2832</f>
        <v>0</v>
      </c>
      <c r="O458" s="152">
        <f>'1 уровень'!Q2832</f>
        <v>0</v>
      </c>
      <c r="P458" s="152">
        <f>'1 уровень'!R2832</f>
        <v>0</v>
      </c>
      <c r="Q458" s="152">
        <f>'1 уровень'!S2832</f>
        <v>0</v>
      </c>
      <c r="R458" s="152">
        <f>'1 уровень'!T2832</f>
        <v>0</v>
      </c>
      <c r="S458" s="152">
        <f>'1 уровень'!U2832</f>
        <v>0</v>
      </c>
      <c r="T458" s="152">
        <f>'1 уровень'!V2832</f>
        <v>0</v>
      </c>
      <c r="U458" s="152">
        <f>'1 уровень'!W2832</f>
        <v>0</v>
      </c>
      <c r="V458" s="152">
        <f>'1 уровень'!X2832</f>
        <v>0</v>
      </c>
      <c r="W458" s="152">
        <f>'1 уровень'!Y2832</f>
        <v>0</v>
      </c>
      <c r="X458" s="1111">
        <f>'1 уровень'!Z2832</f>
        <v>0</v>
      </c>
      <c r="Y458" s="152">
        <f>'1 уровень'!AA2832</f>
        <v>0</v>
      </c>
      <c r="Z458" s="152">
        <f>'1 уровень'!AB2832</f>
        <v>0</v>
      </c>
      <c r="AA458" s="152">
        <f>'1 уровень'!AC2832</f>
        <v>0</v>
      </c>
      <c r="AB458" s="152">
        <f>'1 уровень'!AD2832</f>
        <v>0</v>
      </c>
      <c r="AC458" s="632">
        <f>'1 уровень'!AE2832</f>
        <v>0</v>
      </c>
      <c r="AD458" s="152"/>
      <c r="AE458" s="152"/>
      <c r="AF458" s="1353">
        <f>'1 уровень'!AF2832</f>
        <v>0</v>
      </c>
      <c r="AG458" s="1360">
        <f>'1 уровень'!AG2832</f>
        <v>0</v>
      </c>
      <c r="AH458" s="385"/>
      <c r="AI458" s="385"/>
      <c r="AJ458" s="1243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  <c r="GL458" s="139"/>
      <c r="GM458" s="139"/>
      <c r="GN458" s="139"/>
      <c r="GO458" s="139"/>
      <c r="GP458" s="139"/>
      <c r="GQ458" s="139"/>
      <c r="GR458" s="139"/>
      <c r="GS458" s="139"/>
    </row>
    <row r="459" spans="1:201" ht="60" x14ac:dyDescent="0.25">
      <c r="B459" s="336" t="s">
        <v>295</v>
      </c>
      <c r="C459" s="29">
        <f>'1 уровень'!E2833</f>
        <v>3524</v>
      </c>
      <c r="D459" s="29">
        <f>'1 уровень'!F2833</f>
        <v>2055.666666666667</v>
      </c>
      <c r="E459" s="29">
        <f>'1 уровень'!G2833</f>
        <v>1786</v>
      </c>
      <c r="F459" s="144">
        <f>'1 уровень'!H2833</f>
        <v>86.881790173504129</v>
      </c>
      <c r="G459" s="158">
        <f>'1 уровень'!I2833</f>
        <v>0</v>
      </c>
      <c r="H459" s="158">
        <f>'1 уровень'!J2833</f>
        <v>0</v>
      </c>
      <c r="I459" s="153">
        <f>'1 уровень'!K2833</f>
        <v>0</v>
      </c>
      <c r="J459" s="153">
        <f>'1 уровень'!L2833</f>
        <v>0</v>
      </c>
      <c r="K459" s="153">
        <f>'1 уровень'!M2833</f>
        <v>0</v>
      </c>
      <c r="L459" s="153">
        <f>'1 уровень'!N2833</f>
        <v>0</v>
      </c>
      <c r="M459" s="153">
        <f>'1 уровень'!O2833</f>
        <v>0</v>
      </c>
      <c r="N459" s="153">
        <f>'1 уровень'!P2833</f>
        <v>0</v>
      </c>
      <c r="O459" s="152">
        <f>'1 уровень'!Q2833</f>
        <v>0</v>
      </c>
      <c r="P459" s="152">
        <f>'1 уровень'!R2833</f>
        <v>0</v>
      </c>
      <c r="Q459" s="152">
        <f>'1 уровень'!S2833</f>
        <v>0</v>
      </c>
      <c r="R459" s="152">
        <f>'1 уровень'!T2833</f>
        <v>0</v>
      </c>
      <c r="S459" s="152">
        <f>'1 уровень'!U2833</f>
        <v>0</v>
      </c>
      <c r="T459" s="152">
        <f>'1 уровень'!V2833</f>
        <v>0</v>
      </c>
      <c r="U459" s="152">
        <f>'1 уровень'!W2833</f>
        <v>0</v>
      </c>
      <c r="V459" s="152">
        <f>'1 уровень'!X2833</f>
        <v>0</v>
      </c>
      <c r="W459" s="152">
        <f>'1 уровень'!Y2833</f>
        <v>0</v>
      </c>
      <c r="X459" s="1111">
        <f>'1 уровень'!Z2833</f>
        <v>0</v>
      </c>
      <c r="Y459" s="152">
        <f>'1 уровень'!AA2833</f>
        <v>0</v>
      </c>
      <c r="Z459" s="152">
        <f>'1 уровень'!AB2833</f>
        <v>0</v>
      </c>
      <c r="AA459" s="152">
        <f>'1 уровень'!AC2833</f>
        <v>0</v>
      </c>
      <c r="AB459" s="152">
        <f>'1 уровень'!AD2833</f>
        <v>0</v>
      </c>
      <c r="AC459" s="632">
        <f>'1 уровень'!AE2833</f>
        <v>0</v>
      </c>
      <c r="AD459" s="152"/>
      <c r="AE459" s="152"/>
      <c r="AF459" s="1353">
        <f>'1 уровень'!AF2833</f>
        <v>0</v>
      </c>
      <c r="AG459" s="1360">
        <f>'1 уровень'!AG2833</f>
        <v>0</v>
      </c>
      <c r="AH459" s="385"/>
      <c r="AI459" s="385"/>
      <c r="AJ459" s="1243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  <c r="GL459" s="139"/>
      <c r="GM459" s="139"/>
      <c r="GN459" s="139"/>
      <c r="GO459" s="139"/>
      <c r="GP459" s="139"/>
      <c r="GQ459" s="139"/>
      <c r="GR459" s="139"/>
      <c r="GS459" s="139"/>
    </row>
    <row r="460" spans="1:201" ht="45" x14ac:dyDescent="0.25">
      <c r="B460" s="336" t="s">
        <v>296</v>
      </c>
      <c r="C460" s="29">
        <f>'1 уровень'!E2834</f>
        <v>11700</v>
      </c>
      <c r="D460" s="29">
        <f>'1 уровень'!F2834</f>
        <v>6825</v>
      </c>
      <c r="E460" s="29">
        <f>'1 уровень'!G2834</f>
        <v>6083</v>
      </c>
      <c r="F460" s="144">
        <f>'1 уровень'!H2834</f>
        <v>89.128205128205124</v>
      </c>
      <c r="G460" s="158">
        <f>'1 уровень'!I2834</f>
        <v>0</v>
      </c>
      <c r="H460" s="158">
        <f>'1 уровень'!J2834</f>
        <v>0</v>
      </c>
      <c r="I460" s="153">
        <f>'1 уровень'!K2834</f>
        <v>0</v>
      </c>
      <c r="J460" s="153">
        <f>'1 уровень'!L2834</f>
        <v>0</v>
      </c>
      <c r="K460" s="153">
        <f>'1 уровень'!M2834</f>
        <v>0</v>
      </c>
      <c r="L460" s="153">
        <f>'1 уровень'!N2834</f>
        <v>0</v>
      </c>
      <c r="M460" s="153">
        <f>'1 уровень'!O2834</f>
        <v>0</v>
      </c>
      <c r="N460" s="153">
        <f>'1 уровень'!P2834</f>
        <v>0</v>
      </c>
      <c r="O460" s="152">
        <f>'1 уровень'!Q2834</f>
        <v>0</v>
      </c>
      <c r="P460" s="152">
        <f>'1 уровень'!R2834</f>
        <v>0</v>
      </c>
      <c r="Q460" s="152">
        <f>'1 уровень'!S2834</f>
        <v>0</v>
      </c>
      <c r="R460" s="152">
        <f>'1 уровень'!T2834</f>
        <v>0</v>
      </c>
      <c r="S460" s="152">
        <f>'1 уровень'!U2834</f>
        <v>0</v>
      </c>
      <c r="T460" s="152">
        <f>'1 уровень'!V2834</f>
        <v>0</v>
      </c>
      <c r="U460" s="152">
        <f>'1 уровень'!W2834</f>
        <v>0</v>
      </c>
      <c r="V460" s="152">
        <f>'1 уровень'!X2834</f>
        <v>0</v>
      </c>
      <c r="W460" s="152">
        <f>'1 уровень'!Y2834</f>
        <v>0</v>
      </c>
      <c r="X460" s="1111">
        <f>'1 уровень'!Z2834</f>
        <v>0</v>
      </c>
      <c r="Y460" s="152">
        <f>'1 уровень'!AA2834</f>
        <v>0</v>
      </c>
      <c r="Z460" s="152">
        <f>'1 уровень'!AB2834</f>
        <v>0</v>
      </c>
      <c r="AA460" s="152">
        <f>'1 уровень'!AC2834</f>
        <v>0</v>
      </c>
      <c r="AB460" s="152">
        <f>'1 уровень'!AD2834</f>
        <v>0</v>
      </c>
      <c r="AC460" s="632">
        <f>'1 уровень'!AE2834</f>
        <v>0</v>
      </c>
      <c r="AD460" s="152"/>
      <c r="AE460" s="152"/>
      <c r="AF460" s="1353">
        <f>'1 уровень'!AF2834</f>
        <v>0</v>
      </c>
      <c r="AG460" s="1360">
        <f>'1 уровень'!AG2834</f>
        <v>0</v>
      </c>
      <c r="AH460" s="385"/>
      <c r="AI460" s="385"/>
      <c r="AJ460" s="1243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  <c r="GL460" s="139"/>
      <c r="GM460" s="139"/>
      <c r="GN460" s="139"/>
      <c r="GO460" s="139"/>
      <c r="GP460" s="139"/>
      <c r="GQ460" s="139"/>
      <c r="GR460" s="139"/>
      <c r="GS460" s="139"/>
    </row>
    <row r="461" spans="1:201" ht="114.75" x14ac:dyDescent="0.25">
      <c r="B461" s="823" t="s">
        <v>532</v>
      </c>
      <c r="C461" s="29">
        <f>'1 уровень'!E2835</f>
        <v>6500</v>
      </c>
      <c r="D461" s="29">
        <f>'1 уровень'!F2835</f>
        <v>3791.6666666666665</v>
      </c>
      <c r="E461" s="29">
        <f>'1 уровень'!G2835</f>
        <v>2597</v>
      </c>
      <c r="F461" s="144">
        <f>'1 уровень'!H2835</f>
        <v>68.492307692307691</v>
      </c>
      <c r="G461" s="158">
        <f>'1 уровень'!I2835</f>
        <v>0</v>
      </c>
      <c r="H461" s="158">
        <f>'1 уровень'!J2835</f>
        <v>0</v>
      </c>
      <c r="I461" s="153">
        <f>'1 уровень'!K2835</f>
        <v>0</v>
      </c>
      <c r="J461" s="153">
        <f>'1 уровень'!L2835</f>
        <v>0</v>
      </c>
      <c r="K461" s="153">
        <f>'1 уровень'!M2835</f>
        <v>0</v>
      </c>
      <c r="L461" s="153">
        <f>'1 уровень'!N2835</f>
        <v>0</v>
      </c>
      <c r="M461" s="153">
        <f>'1 уровень'!O2835</f>
        <v>0</v>
      </c>
      <c r="N461" s="153">
        <f>'1 уровень'!P2835</f>
        <v>0</v>
      </c>
      <c r="O461" s="152">
        <f>'1 уровень'!Q2835</f>
        <v>0</v>
      </c>
      <c r="P461" s="152">
        <f>'1 уровень'!R2835</f>
        <v>0</v>
      </c>
      <c r="Q461" s="152">
        <f>'1 уровень'!S2835</f>
        <v>0</v>
      </c>
      <c r="R461" s="152">
        <f>'1 уровень'!T2835</f>
        <v>0</v>
      </c>
      <c r="S461" s="152">
        <f>'1 уровень'!U2835</f>
        <v>0</v>
      </c>
      <c r="T461" s="152">
        <f>'1 уровень'!V2835</f>
        <v>0</v>
      </c>
      <c r="U461" s="152">
        <f>'1 уровень'!W2835</f>
        <v>0</v>
      </c>
      <c r="V461" s="152">
        <f>'1 уровень'!X2835</f>
        <v>0</v>
      </c>
      <c r="W461" s="152">
        <f>'1 уровень'!Y2835</f>
        <v>0</v>
      </c>
      <c r="X461" s="1111">
        <f>'1 уровень'!Z2835</f>
        <v>0</v>
      </c>
      <c r="Y461" s="152">
        <f>'1 уровень'!AA2835</f>
        <v>0</v>
      </c>
      <c r="Z461" s="152">
        <f>'1 уровень'!AB2835</f>
        <v>0</v>
      </c>
      <c r="AA461" s="152">
        <f>'1 уровень'!AC2835</f>
        <v>0</v>
      </c>
      <c r="AB461" s="152">
        <f>'1 уровень'!AD2835</f>
        <v>0</v>
      </c>
      <c r="AC461" s="632">
        <f>'1 уровень'!AE2835</f>
        <v>0</v>
      </c>
      <c r="AD461" s="152"/>
      <c r="AE461" s="152"/>
      <c r="AF461" s="1353">
        <f>'1 уровень'!AF2836</f>
        <v>0</v>
      </c>
      <c r="AG461" s="1360">
        <f>'1 уровень'!AG2836</f>
        <v>0</v>
      </c>
      <c r="AH461" s="385"/>
      <c r="AI461" s="385"/>
      <c r="AJ461" s="1243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  <c r="GL461" s="139"/>
      <c r="GM461" s="139"/>
      <c r="GN461" s="139"/>
      <c r="GO461" s="139"/>
      <c r="GP461" s="139"/>
      <c r="GQ461" s="139"/>
      <c r="GR461" s="139"/>
      <c r="GS461" s="139"/>
    </row>
    <row r="462" spans="1:201" ht="30" x14ac:dyDescent="0.25">
      <c r="B462" s="337" t="s">
        <v>380</v>
      </c>
      <c r="C462" s="29">
        <f>'1 уровень'!E2836</f>
        <v>1725</v>
      </c>
      <c r="D462" s="29">
        <f>'1 уровень'!F2836</f>
        <v>1006.25</v>
      </c>
      <c r="E462" s="29">
        <f>'1 уровень'!G2836</f>
        <v>250</v>
      </c>
      <c r="F462" s="144">
        <f>'1 уровень'!H2836</f>
        <v>24.844720496894411</v>
      </c>
      <c r="G462" s="158">
        <f>'1 уровень'!I2836</f>
        <v>0</v>
      </c>
      <c r="H462" s="158">
        <f>'1 уровень'!J2836</f>
        <v>0</v>
      </c>
      <c r="I462" s="153">
        <f>'1 уровень'!K2836</f>
        <v>0</v>
      </c>
      <c r="J462" s="153">
        <f>'1 уровень'!L2836</f>
        <v>0</v>
      </c>
      <c r="K462" s="153">
        <f>'1 уровень'!M2836</f>
        <v>0</v>
      </c>
      <c r="L462" s="153">
        <f>'1 уровень'!N2836</f>
        <v>0</v>
      </c>
      <c r="M462" s="153">
        <f>'1 уровень'!O2836</f>
        <v>0</v>
      </c>
      <c r="N462" s="153">
        <f>'1 уровень'!P2836</f>
        <v>0</v>
      </c>
      <c r="O462" s="152">
        <f>'1 уровень'!Q2836</f>
        <v>0</v>
      </c>
      <c r="P462" s="152">
        <f>'1 уровень'!R2836</f>
        <v>0</v>
      </c>
      <c r="Q462" s="152">
        <f>'1 уровень'!S2836</f>
        <v>0</v>
      </c>
      <c r="R462" s="152">
        <f>'1 уровень'!T2836</f>
        <v>0</v>
      </c>
      <c r="S462" s="152">
        <f>'1 уровень'!U2836</f>
        <v>0</v>
      </c>
      <c r="T462" s="152">
        <f>'1 уровень'!V2836</f>
        <v>0</v>
      </c>
      <c r="U462" s="152">
        <f>'1 уровень'!W2836</f>
        <v>0</v>
      </c>
      <c r="V462" s="152">
        <f>'1 уровень'!X2836</f>
        <v>0</v>
      </c>
      <c r="W462" s="152">
        <f>'1 уровень'!Y2836</f>
        <v>0</v>
      </c>
      <c r="X462" s="1111">
        <f>'1 уровень'!Z2836</f>
        <v>0</v>
      </c>
      <c r="Y462" s="152">
        <f>'1 уровень'!AA2836</f>
        <v>0</v>
      </c>
      <c r="Z462" s="152">
        <f>'1 уровень'!AB2836</f>
        <v>0</v>
      </c>
      <c r="AA462" s="152">
        <f>'1 уровень'!AC2836</f>
        <v>0</v>
      </c>
      <c r="AB462" s="152">
        <f>'1 уровень'!AD2836</f>
        <v>0</v>
      </c>
      <c r="AC462" s="632">
        <f>'1 уровень'!AE2836</f>
        <v>0</v>
      </c>
      <c r="AD462" s="152"/>
      <c r="AE462" s="152"/>
      <c r="AF462" s="1353">
        <f>'1 уровень'!AF2837</f>
        <v>0</v>
      </c>
      <c r="AG462" s="1360">
        <f>'1 уровень'!AG2837</f>
        <v>0</v>
      </c>
      <c r="AH462" s="385"/>
      <c r="AI462" s="385"/>
      <c r="AJ462" s="1243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</row>
    <row r="463" spans="1:201" ht="30" x14ac:dyDescent="0.25">
      <c r="B463" s="337" t="s">
        <v>135</v>
      </c>
      <c r="C463" s="29">
        <f>'1 уровень'!E2837</f>
        <v>23532</v>
      </c>
      <c r="D463" s="29">
        <f>'1 уровень'!F2837</f>
        <v>13727</v>
      </c>
      <c r="E463" s="29">
        <f>'1 уровень'!G2837</f>
        <v>11459</v>
      </c>
      <c r="F463" s="144">
        <f>'1 уровень'!H2837</f>
        <v>83.477817440081594</v>
      </c>
      <c r="G463" s="158">
        <f>'1 уровень'!I2837</f>
        <v>0</v>
      </c>
      <c r="H463" s="158">
        <f>'1 уровень'!J2837</f>
        <v>0</v>
      </c>
      <c r="I463" s="153">
        <f>'1 уровень'!K2837</f>
        <v>0</v>
      </c>
      <c r="J463" s="153">
        <f>'1 уровень'!L2837</f>
        <v>0</v>
      </c>
      <c r="K463" s="153">
        <f>'1 уровень'!M2837</f>
        <v>0</v>
      </c>
      <c r="L463" s="153">
        <f>'1 уровень'!N2837</f>
        <v>0</v>
      </c>
      <c r="M463" s="153">
        <f>'1 уровень'!O2837</f>
        <v>0</v>
      </c>
      <c r="N463" s="153">
        <f>'1 уровень'!P2837</f>
        <v>0</v>
      </c>
      <c r="O463" s="152">
        <f>'1 уровень'!Q2837</f>
        <v>0</v>
      </c>
      <c r="P463" s="152">
        <f>'1 уровень'!R2837</f>
        <v>0</v>
      </c>
      <c r="Q463" s="152">
        <f>'1 уровень'!S2837</f>
        <v>0</v>
      </c>
      <c r="R463" s="152">
        <f>'1 уровень'!T2837</f>
        <v>0</v>
      </c>
      <c r="S463" s="152">
        <f>'1 уровень'!U2837</f>
        <v>0</v>
      </c>
      <c r="T463" s="152">
        <f>'1 уровень'!V2837</f>
        <v>0</v>
      </c>
      <c r="U463" s="152">
        <f>'1 уровень'!W2837</f>
        <v>0</v>
      </c>
      <c r="V463" s="152">
        <f>'1 уровень'!X2837</f>
        <v>0</v>
      </c>
      <c r="W463" s="152">
        <f>'1 уровень'!Y2837</f>
        <v>0</v>
      </c>
      <c r="X463" s="1111">
        <f>'1 уровень'!Z2837</f>
        <v>0</v>
      </c>
      <c r="Y463" s="152">
        <f>'1 уровень'!AA2837</f>
        <v>0</v>
      </c>
      <c r="Z463" s="152">
        <f>'1 уровень'!AB2837</f>
        <v>0</v>
      </c>
      <c r="AA463" s="152">
        <f>'1 уровень'!AC2837</f>
        <v>0</v>
      </c>
      <c r="AB463" s="152">
        <f>'1 уровень'!AD2837</f>
        <v>0</v>
      </c>
      <c r="AC463" s="632">
        <f>'1 уровень'!AE2837</f>
        <v>0</v>
      </c>
      <c r="AD463" s="152"/>
      <c r="AE463" s="152"/>
      <c r="AF463" s="1353">
        <f>'1 уровень'!AF2838</f>
        <v>0</v>
      </c>
      <c r="AG463" s="1360">
        <f>'1 уровень'!AG2838</f>
        <v>0</v>
      </c>
      <c r="AH463" s="385"/>
      <c r="AI463" s="385"/>
      <c r="AJ463" s="1243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  <c r="GL463" s="139"/>
      <c r="GM463" s="139"/>
      <c r="GN463" s="139"/>
      <c r="GO463" s="139"/>
      <c r="GP463" s="139"/>
      <c r="GQ463" s="139"/>
      <c r="GR463" s="139"/>
      <c r="GS463" s="139"/>
    </row>
    <row r="464" spans="1:201" x14ac:dyDescent="0.25">
      <c r="B464" s="500" t="s">
        <v>239</v>
      </c>
      <c r="C464" s="29">
        <f>'1 уровень'!E2838</f>
        <v>23532</v>
      </c>
      <c r="D464" s="29">
        <f>'1 уровень'!F2838</f>
        <v>13727</v>
      </c>
      <c r="E464" s="29">
        <f>'1 уровень'!G2838</f>
        <v>11459</v>
      </c>
      <c r="F464" s="144">
        <f>'1 уровень'!H2838</f>
        <v>83.477817440081594</v>
      </c>
      <c r="G464" s="158">
        <f>'1 уровень'!I2838</f>
        <v>0</v>
      </c>
      <c r="H464" s="158">
        <f>'1 уровень'!J2838</f>
        <v>0</v>
      </c>
      <c r="I464" s="153">
        <f>'1 уровень'!K2838</f>
        <v>0</v>
      </c>
      <c r="J464" s="153">
        <f>'1 уровень'!L2838</f>
        <v>0</v>
      </c>
      <c r="K464" s="153">
        <f>'1 уровень'!M2838</f>
        <v>0</v>
      </c>
      <c r="L464" s="153">
        <f>'1 уровень'!N2838</f>
        <v>0</v>
      </c>
      <c r="M464" s="153">
        <f>'1 уровень'!O2838</f>
        <v>0</v>
      </c>
      <c r="N464" s="153">
        <f>'1 уровень'!P2838</f>
        <v>0</v>
      </c>
      <c r="O464" s="152">
        <f>'1 уровень'!Q2838</f>
        <v>0</v>
      </c>
      <c r="P464" s="152">
        <f>'1 уровень'!R2838</f>
        <v>0</v>
      </c>
      <c r="Q464" s="152">
        <f>'1 уровень'!S2838</f>
        <v>0</v>
      </c>
      <c r="R464" s="152">
        <f>'1 уровень'!T2838</f>
        <v>0</v>
      </c>
      <c r="S464" s="152">
        <f>'1 уровень'!U2838</f>
        <v>0</v>
      </c>
      <c r="T464" s="152">
        <f>'1 уровень'!V2838</f>
        <v>0</v>
      </c>
      <c r="U464" s="152">
        <f>'1 уровень'!W2838</f>
        <v>0</v>
      </c>
      <c r="V464" s="152">
        <f>'1 уровень'!X2838</f>
        <v>0</v>
      </c>
      <c r="W464" s="152">
        <f>'1 уровень'!Y2838</f>
        <v>0</v>
      </c>
      <c r="X464" s="1111">
        <f>'1 уровень'!Z2838</f>
        <v>0</v>
      </c>
      <c r="Y464" s="152">
        <f>'1 уровень'!AA2838</f>
        <v>0</v>
      </c>
      <c r="Z464" s="152">
        <f>'1 уровень'!AB2838</f>
        <v>0</v>
      </c>
      <c r="AA464" s="152">
        <f>'1 уровень'!AC2838</f>
        <v>0</v>
      </c>
      <c r="AB464" s="152">
        <f>'1 уровень'!AD2838</f>
        <v>0</v>
      </c>
      <c r="AC464" s="632">
        <f>'1 уровень'!AE2838</f>
        <v>0</v>
      </c>
      <c r="AD464" s="152"/>
      <c r="AE464" s="152"/>
      <c r="AF464" s="1353" t="e">
        <f>'1 уровень'!#REF!</f>
        <v>#REF!</v>
      </c>
      <c r="AG464" s="1360" t="e">
        <f>'1 уровень'!#REF!</f>
        <v>#REF!</v>
      </c>
      <c r="AH464" s="385"/>
      <c r="AI464" s="385"/>
      <c r="AJ464" s="1243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  <c r="GL464" s="139"/>
      <c r="GM464" s="139"/>
      <c r="GN464" s="139"/>
      <c r="GO464" s="139"/>
      <c r="GP464" s="139"/>
      <c r="GQ464" s="139"/>
      <c r="GR464" s="139"/>
      <c r="GS464" s="139"/>
    </row>
    <row r="465" spans="1:201" x14ac:dyDescent="0.25">
      <c r="B465" s="335" t="s">
        <v>298</v>
      </c>
      <c r="C465" s="29">
        <f>'1 уровень'!E2839</f>
        <v>12075.8</v>
      </c>
      <c r="D465" s="29">
        <f>'1 уровень'!F2839</f>
        <v>7044.2166666666662</v>
      </c>
      <c r="E465" s="29">
        <f>'1 уровень'!G2839</f>
        <v>3568</v>
      </c>
      <c r="F465" s="144">
        <f>'1 уровень'!H2839</f>
        <v>50.651480055743129</v>
      </c>
      <c r="G465" s="158">
        <f>'1 уровень'!I2839</f>
        <v>0</v>
      </c>
      <c r="H465" s="158">
        <f>'1 уровень'!J2839</f>
        <v>0</v>
      </c>
      <c r="I465" s="153">
        <f>'1 уровень'!K2839</f>
        <v>0</v>
      </c>
      <c r="J465" s="153">
        <f>'1 уровень'!L2839</f>
        <v>0</v>
      </c>
      <c r="K465" s="153">
        <f>'1 уровень'!M2839</f>
        <v>0</v>
      </c>
      <c r="L465" s="153">
        <f>'1 уровень'!N2839</f>
        <v>0</v>
      </c>
      <c r="M465" s="153">
        <f>'1 уровень'!O2839</f>
        <v>0</v>
      </c>
      <c r="N465" s="153">
        <f>'1 уровень'!P2839</f>
        <v>0</v>
      </c>
      <c r="O465" s="152">
        <f>'1 уровень'!Q2839</f>
        <v>0</v>
      </c>
      <c r="P465" s="152">
        <f>'1 уровень'!R2839</f>
        <v>0</v>
      </c>
      <c r="Q465" s="152">
        <f>'1 уровень'!S2839</f>
        <v>0</v>
      </c>
      <c r="R465" s="152">
        <f>'1 уровень'!T2839</f>
        <v>0</v>
      </c>
      <c r="S465" s="152">
        <f>'1 уровень'!U2839</f>
        <v>0</v>
      </c>
      <c r="T465" s="152">
        <f>'1 уровень'!V2839</f>
        <v>0</v>
      </c>
      <c r="U465" s="152">
        <f>'1 уровень'!W2839</f>
        <v>0</v>
      </c>
      <c r="V465" s="152">
        <f>'1 уровень'!X2839</f>
        <v>0</v>
      </c>
      <c r="W465" s="152">
        <f>'1 уровень'!Y2839</f>
        <v>0</v>
      </c>
      <c r="X465" s="1111">
        <f>'1 уровень'!Z2839</f>
        <v>0</v>
      </c>
      <c r="Y465" s="152">
        <f>'1 уровень'!AA2839</f>
        <v>0</v>
      </c>
      <c r="Z465" s="152">
        <f>'1 уровень'!AB2839</f>
        <v>0</v>
      </c>
      <c r="AA465" s="152">
        <f>'1 уровень'!AC2839</f>
        <v>0</v>
      </c>
      <c r="AB465" s="152">
        <f>'1 уровень'!AD2839</f>
        <v>0</v>
      </c>
      <c r="AC465" s="632">
        <f>'1 уровень'!AE2839</f>
        <v>0</v>
      </c>
      <c r="AD465" s="152"/>
      <c r="AE465" s="152"/>
      <c r="AF465" s="1353" t="e">
        <f>'1 уровень'!#REF!</f>
        <v>#REF!</v>
      </c>
      <c r="AG465" s="1360" t="e">
        <f>'1 уровень'!#REF!</f>
        <v>#REF!</v>
      </c>
      <c r="AH465" s="385"/>
      <c r="AI465" s="385"/>
      <c r="AJ465" s="1243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  <c r="GL465" s="139"/>
      <c r="GM465" s="139"/>
      <c r="GN465" s="139"/>
      <c r="GO465" s="139"/>
      <c r="GP465" s="139"/>
      <c r="GQ465" s="139"/>
      <c r="GR465" s="139"/>
      <c r="GS465" s="139"/>
    </row>
    <row r="466" spans="1:201" ht="31.5" x14ac:dyDescent="0.25">
      <c r="B466" s="824" t="s">
        <v>299</v>
      </c>
      <c r="C466" s="29">
        <f>'1 уровень'!E2840</f>
        <v>5573</v>
      </c>
      <c r="D466" s="29">
        <f>'1 уровень'!F2840</f>
        <v>3250.9166666666665</v>
      </c>
      <c r="E466" s="29">
        <f>'1 уровень'!G2840</f>
        <v>1144</v>
      </c>
      <c r="F466" s="144">
        <f>'1 уровень'!H2840</f>
        <v>35.190074594345191</v>
      </c>
      <c r="G466" s="158">
        <f>'1 уровень'!I2840</f>
        <v>0</v>
      </c>
      <c r="H466" s="158">
        <f>'1 уровень'!J2840</f>
        <v>0</v>
      </c>
      <c r="I466" s="153">
        <f>'1 уровень'!K2840</f>
        <v>0</v>
      </c>
      <c r="J466" s="153">
        <f>'1 уровень'!L2840</f>
        <v>0</v>
      </c>
      <c r="K466" s="153">
        <f>'1 уровень'!M2840</f>
        <v>0</v>
      </c>
      <c r="L466" s="153">
        <f>'1 уровень'!N2840</f>
        <v>0</v>
      </c>
      <c r="M466" s="153">
        <f>'1 уровень'!O2840</f>
        <v>0</v>
      </c>
      <c r="N466" s="153">
        <f>'1 уровень'!P2840</f>
        <v>0</v>
      </c>
      <c r="O466" s="152">
        <f>'1 уровень'!Q2840</f>
        <v>0</v>
      </c>
      <c r="P466" s="152">
        <f>'1 уровень'!R2840</f>
        <v>0</v>
      </c>
      <c r="Q466" s="152">
        <f>'1 уровень'!S2840</f>
        <v>0</v>
      </c>
      <c r="R466" s="152">
        <f>'1 уровень'!T2840</f>
        <v>0</v>
      </c>
      <c r="S466" s="152">
        <f>'1 уровень'!U2840</f>
        <v>0</v>
      </c>
      <c r="T466" s="152">
        <f>'1 уровень'!V2840</f>
        <v>0</v>
      </c>
      <c r="U466" s="152">
        <f>'1 уровень'!W2840</f>
        <v>0</v>
      </c>
      <c r="V466" s="152">
        <f>'1 уровень'!X2840</f>
        <v>0</v>
      </c>
      <c r="W466" s="152">
        <f>'1 уровень'!Y2840</f>
        <v>0</v>
      </c>
      <c r="X466" s="1111">
        <f>'1 уровень'!Z2840</f>
        <v>0</v>
      </c>
      <c r="Y466" s="152">
        <f>'1 уровень'!AA2840</f>
        <v>0</v>
      </c>
      <c r="Z466" s="152">
        <f>'1 уровень'!AB2840</f>
        <v>0</v>
      </c>
      <c r="AA466" s="152">
        <f>'1 уровень'!AC2840</f>
        <v>0</v>
      </c>
      <c r="AB466" s="152">
        <f>'1 уровень'!AD2840</f>
        <v>0</v>
      </c>
      <c r="AC466" s="632">
        <f>'1 уровень'!AE2840</f>
        <v>0</v>
      </c>
      <c r="AD466" s="152"/>
      <c r="AE466" s="152"/>
      <c r="AF466" s="1353">
        <f>'1 уровень'!AF2839</f>
        <v>0</v>
      </c>
      <c r="AG466" s="1360">
        <f>'1 уровень'!AG2839</f>
        <v>0</v>
      </c>
      <c r="AH466" s="385"/>
      <c r="AI466" s="385"/>
      <c r="AJ466" s="1243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</row>
    <row r="467" spans="1:201" ht="31.5" x14ac:dyDescent="0.25">
      <c r="B467" s="1187" t="s">
        <v>300</v>
      </c>
      <c r="C467" s="29">
        <f>'1 уровень'!E2841</f>
        <v>5227</v>
      </c>
      <c r="D467" s="29">
        <f>'1 уровень'!F2841</f>
        <v>3049.083333333333</v>
      </c>
      <c r="E467" s="29">
        <f>'1 уровень'!G2841</f>
        <v>869</v>
      </c>
      <c r="F467" s="144">
        <f>'1 уровень'!H2841</f>
        <v>28.500368963349644</v>
      </c>
      <c r="G467" s="158">
        <f>'1 уровень'!I2841</f>
        <v>0</v>
      </c>
      <c r="H467" s="158">
        <f>'1 уровень'!J2841</f>
        <v>0</v>
      </c>
      <c r="I467" s="153">
        <f>'1 уровень'!K2841</f>
        <v>0</v>
      </c>
      <c r="J467" s="153">
        <f>'1 уровень'!L2841</f>
        <v>0</v>
      </c>
      <c r="K467" s="153">
        <f>'1 уровень'!M2841</f>
        <v>0</v>
      </c>
      <c r="L467" s="153">
        <f>'1 уровень'!N2841</f>
        <v>0</v>
      </c>
      <c r="M467" s="153">
        <f>'1 уровень'!O2841</f>
        <v>0</v>
      </c>
      <c r="N467" s="153">
        <f>'1 уровень'!P2841</f>
        <v>0</v>
      </c>
      <c r="O467" s="152">
        <f>'1 уровень'!Q2841</f>
        <v>0</v>
      </c>
      <c r="P467" s="152">
        <f>'1 уровень'!R2841</f>
        <v>0</v>
      </c>
      <c r="Q467" s="152">
        <f>'1 уровень'!S2841</f>
        <v>0</v>
      </c>
      <c r="R467" s="152">
        <f>'1 уровень'!T2841</f>
        <v>0</v>
      </c>
      <c r="S467" s="152">
        <f>'1 уровень'!U2841</f>
        <v>0</v>
      </c>
      <c r="T467" s="152">
        <f>'1 уровень'!V2841</f>
        <v>0</v>
      </c>
      <c r="U467" s="152">
        <f>'1 уровень'!W2841</f>
        <v>0</v>
      </c>
      <c r="V467" s="152">
        <f>'1 уровень'!X2841</f>
        <v>0</v>
      </c>
      <c r="W467" s="152">
        <f>'1 уровень'!Y2841</f>
        <v>0</v>
      </c>
      <c r="X467" s="1111">
        <f>'1 уровень'!Z2841</f>
        <v>0</v>
      </c>
      <c r="Y467" s="152">
        <f>'1 уровень'!AA2841</f>
        <v>0</v>
      </c>
      <c r="Z467" s="152">
        <f>'1 уровень'!AB2841</f>
        <v>0</v>
      </c>
      <c r="AA467" s="152">
        <f>'1 уровень'!AC2841</f>
        <v>0</v>
      </c>
      <c r="AB467" s="152">
        <f>'1 уровень'!AD2841</f>
        <v>0</v>
      </c>
      <c r="AC467" s="632">
        <f>'1 уровень'!AE2841</f>
        <v>0</v>
      </c>
      <c r="AD467" s="152"/>
      <c r="AE467" s="152"/>
      <c r="AF467" s="1353">
        <f>'1 уровень'!AF2840</f>
        <v>0</v>
      </c>
      <c r="AG467" s="1360">
        <f>'1 уровень'!AG2840</f>
        <v>0</v>
      </c>
      <c r="AH467" s="385"/>
      <c r="AI467" s="385"/>
      <c r="AJ467" s="1243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</row>
    <row r="468" spans="1:201" ht="60" x14ac:dyDescent="0.25">
      <c r="B468" s="497" t="s">
        <v>301</v>
      </c>
      <c r="C468" s="29">
        <f>'1 уровень'!E2842</f>
        <v>0</v>
      </c>
      <c r="D468" s="29">
        <f>'1 уровень'!F2842</f>
        <v>0</v>
      </c>
      <c r="E468" s="29">
        <f>'1 уровень'!G2842</f>
        <v>0</v>
      </c>
      <c r="F468" s="144">
        <f>'1 уровень'!H2842</f>
        <v>0</v>
      </c>
      <c r="G468" s="158">
        <f>'1 уровень'!I2842</f>
        <v>0</v>
      </c>
      <c r="H468" s="158">
        <f>'1 уровень'!J2842</f>
        <v>0</v>
      </c>
      <c r="I468" s="153">
        <f>'1 уровень'!K2842</f>
        <v>0</v>
      </c>
      <c r="J468" s="153">
        <f>'1 уровень'!L2842</f>
        <v>0</v>
      </c>
      <c r="K468" s="153">
        <f>'1 уровень'!M2842</f>
        <v>0</v>
      </c>
      <c r="L468" s="153">
        <f>'1 уровень'!N2842</f>
        <v>0</v>
      </c>
      <c r="M468" s="153">
        <f>'1 уровень'!O2842</f>
        <v>0</v>
      </c>
      <c r="N468" s="153">
        <f>'1 уровень'!P2842</f>
        <v>0</v>
      </c>
      <c r="O468" s="152">
        <f>'1 уровень'!Q2842</f>
        <v>0</v>
      </c>
      <c r="P468" s="152">
        <f>'1 уровень'!R2842</f>
        <v>0</v>
      </c>
      <c r="Q468" s="152">
        <f>'1 уровень'!S2842</f>
        <v>0</v>
      </c>
      <c r="R468" s="152">
        <f>'1 уровень'!T2842</f>
        <v>0</v>
      </c>
      <c r="S468" s="152">
        <f>'1 уровень'!U2842</f>
        <v>0</v>
      </c>
      <c r="T468" s="152">
        <f>'1 уровень'!V2842</f>
        <v>0</v>
      </c>
      <c r="U468" s="152">
        <f>'1 уровень'!W2842</f>
        <v>0</v>
      </c>
      <c r="V468" s="152">
        <f>'1 уровень'!X2842</f>
        <v>0</v>
      </c>
      <c r="W468" s="152">
        <f>'1 уровень'!Y2842</f>
        <v>0</v>
      </c>
      <c r="X468" s="1111">
        <f>'1 уровень'!Z2842</f>
        <v>0</v>
      </c>
      <c r="Y468" s="152">
        <f>'1 уровень'!AA2842</f>
        <v>0</v>
      </c>
      <c r="Z468" s="152">
        <f>'1 уровень'!AB2842</f>
        <v>0</v>
      </c>
      <c r="AA468" s="152">
        <f>'1 уровень'!AC2842</f>
        <v>0</v>
      </c>
      <c r="AB468" s="152">
        <f>'1 уровень'!AD2842</f>
        <v>0</v>
      </c>
      <c r="AC468" s="632">
        <f>'1 уровень'!AE2842</f>
        <v>0</v>
      </c>
      <c r="AD468" s="152"/>
      <c r="AE468" s="152"/>
      <c r="AF468" s="1353">
        <f>'1 уровень'!AF2841</f>
        <v>0</v>
      </c>
      <c r="AG468" s="1360">
        <f>'1 уровень'!AG2841</f>
        <v>0</v>
      </c>
      <c r="AH468" s="385"/>
      <c r="AI468" s="385"/>
      <c r="AJ468" s="1243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</row>
    <row r="469" spans="1:201" ht="45" x14ac:dyDescent="0.25">
      <c r="B469" s="336" t="s">
        <v>302</v>
      </c>
      <c r="C469" s="29">
        <f>'1 уровень'!E2843</f>
        <v>100</v>
      </c>
      <c r="D469" s="29">
        <f>'1 уровень'!F2843</f>
        <v>58.333333333333336</v>
      </c>
      <c r="E469" s="29">
        <f>'1 уровень'!G2843</f>
        <v>71</v>
      </c>
      <c r="F469" s="144">
        <f>'1 уровень'!H2843</f>
        <v>121.71428571428571</v>
      </c>
      <c r="G469" s="158">
        <f>'1 уровень'!I2843</f>
        <v>0</v>
      </c>
      <c r="H469" s="158">
        <f>'1 уровень'!J2843</f>
        <v>0</v>
      </c>
      <c r="I469" s="153">
        <f>'1 уровень'!K2843</f>
        <v>0</v>
      </c>
      <c r="J469" s="153">
        <f>'1 уровень'!L2843</f>
        <v>0</v>
      </c>
      <c r="K469" s="153">
        <f>'1 уровень'!M2843</f>
        <v>0</v>
      </c>
      <c r="L469" s="153">
        <f>'1 уровень'!N2843</f>
        <v>0</v>
      </c>
      <c r="M469" s="153">
        <f>'1 уровень'!O2843</f>
        <v>0</v>
      </c>
      <c r="N469" s="153">
        <f>'1 уровень'!P2843</f>
        <v>0</v>
      </c>
      <c r="O469" s="152">
        <f>'1 уровень'!Q2843</f>
        <v>0</v>
      </c>
      <c r="P469" s="152">
        <f>'1 уровень'!R2843</f>
        <v>0</v>
      </c>
      <c r="Q469" s="152">
        <f>'1 уровень'!S2843</f>
        <v>0</v>
      </c>
      <c r="R469" s="152">
        <f>'1 уровень'!T2843</f>
        <v>0</v>
      </c>
      <c r="S469" s="152">
        <f>'1 уровень'!U2843</f>
        <v>0</v>
      </c>
      <c r="T469" s="152">
        <f>'1 уровень'!V2843</f>
        <v>0</v>
      </c>
      <c r="U469" s="152">
        <f>'1 уровень'!W2843</f>
        <v>0</v>
      </c>
      <c r="V469" s="152">
        <f>'1 уровень'!X2843</f>
        <v>0</v>
      </c>
      <c r="W469" s="152">
        <f>'1 уровень'!Y2843</f>
        <v>0</v>
      </c>
      <c r="X469" s="1111">
        <f>'1 уровень'!Z2843</f>
        <v>0</v>
      </c>
      <c r="Y469" s="152">
        <f>'1 уровень'!AA2843</f>
        <v>0</v>
      </c>
      <c r="Z469" s="152">
        <f>'1 уровень'!AB2843</f>
        <v>0</v>
      </c>
      <c r="AA469" s="152">
        <f>'1 уровень'!AC2843</f>
        <v>0</v>
      </c>
      <c r="AB469" s="152">
        <f>'1 уровень'!AD2843</f>
        <v>0</v>
      </c>
      <c r="AC469" s="632">
        <f>'1 уровень'!AE2843</f>
        <v>0</v>
      </c>
      <c r="AD469" s="152"/>
      <c r="AE469" s="152"/>
      <c r="AF469" s="1353">
        <f>'1 уровень'!AF2842</f>
        <v>0</v>
      </c>
      <c r="AG469" s="1360">
        <f>'1 уровень'!AG2842</f>
        <v>0</v>
      </c>
      <c r="AH469" s="385"/>
      <c r="AI469" s="385"/>
      <c r="AJ469" s="1243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</row>
    <row r="470" spans="1:201" ht="30" x14ac:dyDescent="0.25">
      <c r="B470" s="336" t="s">
        <v>303</v>
      </c>
      <c r="C470" s="29">
        <f>'1 уровень'!E2844</f>
        <v>246</v>
      </c>
      <c r="D470" s="29">
        <f>'1 уровень'!F2844</f>
        <v>143.5</v>
      </c>
      <c r="E470" s="29">
        <f>'1 уровень'!G2844</f>
        <v>204</v>
      </c>
      <c r="F470" s="144">
        <f>'1 уровень'!H2844</f>
        <v>142.1602787456446</v>
      </c>
      <c r="G470" s="158">
        <f>'1 уровень'!I2844</f>
        <v>0</v>
      </c>
      <c r="H470" s="158">
        <f>'1 уровень'!J2844</f>
        <v>0</v>
      </c>
      <c r="I470" s="153">
        <f>'1 уровень'!K2844</f>
        <v>0</v>
      </c>
      <c r="J470" s="153">
        <f>'1 уровень'!L2844</f>
        <v>0</v>
      </c>
      <c r="K470" s="153">
        <f>'1 уровень'!M2844</f>
        <v>0</v>
      </c>
      <c r="L470" s="153">
        <f>'1 уровень'!N2844</f>
        <v>0</v>
      </c>
      <c r="M470" s="153">
        <f>'1 уровень'!O2844</f>
        <v>0</v>
      </c>
      <c r="N470" s="153">
        <f>'1 уровень'!P2844</f>
        <v>0</v>
      </c>
      <c r="O470" s="152">
        <f>'1 уровень'!Q2844</f>
        <v>0</v>
      </c>
      <c r="P470" s="152">
        <f>'1 уровень'!R2844</f>
        <v>0</v>
      </c>
      <c r="Q470" s="152">
        <f>'1 уровень'!S2844</f>
        <v>0</v>
      </c>
      <c r="R470" s="152">
        <f>'1 уровень'!T2844</f>
        <v>0</v>
      </c>
      <c r="S470" s="152">
        <f>'1 уровень'!U2844</f>
        <v>0</v>
      </c>
      <c r="T470" s="152">
        <f>'1 уровень'!V2844</f>
        <v>0</v>
      </c>
      <c r="U470" s="152">
        <f>'1 уровень'!W2844</f>
        <v>0</v>
      </c>
      <c r="V470" s="152">
        <f>'1 уровень'!X2844</f>
        <v>0</v>
      </c>
      <c r="W470" s="152">
        <f>'1 уровень'!Y2844</f>
        <v>0</v>
      </c>
      <c r="X470" s="1111">
        <f>'1 уровень'!Z2844</f>
        <v>0</v>
      </c>
      <c r="Y470" s="152">
        <f>'1 уровень'!AA2844</f>
        <v>0</v>
      </c>
      <c r="Z470" s="152">
        <f>'1 уровень'!AB2844</f>
        <v>0</v>
      </c>
      <c r="AA470" s="152">
        <f>'1 уровень'!AC2844</f>
        <v>0</v>
      </c>
      <c r="AB470" s="152">
        <f>'1 уровень'!AD2844</f>
        <v>0</v>
      </c>
      <c r="AC470" s="632">
        <f>'1 уровень'!AE2844</f>
        <v>0</v>
      </c>
      <c r="AD470" s="152"/>
      <c r="AE470" s="152"/>
      <c r="AF470" s="1353">
        <f>'1 уровень'!AF2843</f>
        <v>0</v>
      </c>
      <c r="AG470" s="1360">
        <f>'1 уровень'!AG2843</f>
        <v>0</v>
      </c>
      <c r="AH470" s="385"/>
      <c r="AI470" s="385"/>
      <c r="AJ470" s="1243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</row>
    <row r="471" spans="1:201" ht="45" x14ac:dyDescent="0.25">
      <c r="B471" s="336" t="s">
        <v>304</v>
      </c>
      <c r="C471" s="29">
        <f>'1 уровень'!E2845</f>
        <v>6502.8</v>
      </c>
      <c r="D471" s="29">
        <f>'1 уровень'!F2845</f>
        <v>3793.2999999999997</v>
      </c>
      <c r="E471" s="29">
        <f>'1 уровень'!G2845</f>
        <v>2424</v>
      </c>
      <c r="F471" s="144">
        <f>'1 уровень'!H2845</f>
        <v>63.902143252576913</v>
      </c>
      <c r="G471" s="158">
        <f>'1 уровень'!I2845</f>
        <v>0</v>
      </c>
      <c r="H471" s="158">
        <f>'1 уровень'!J2845</f>
        <v>0</v>
      </c>
      <c r="I471" s="153">
        <f>'1 уровень'!K2845</f>
        <v>0</v>
      </c>
      <c r="J471" s="153">
        <f>'1 уровень'!L2845</f>
        <v>0</v>
      </c>
      <c r="K471" s="153">
        <f>'1 уровень'!M2845</f>
        <v>0</v>
      </c>
      <c r="L471" s="153">
        <f>'1 уровень'!N2845</f>
        <v>0</v>
      </c>
      <c r="M471" s="153">
        <f>'1 уровень'!O2845</f>
        <v>0</v>
      </c>
      <c r="N471" s="153">
        <f>'1 уровень'!P2845</f>
        <v>0</v>
      </c>
      <c r="O471" s="152">
        <f>'1 уровень'!Q2845</f>
        <v>0</v>
      </c>
      <c r="P471" s="152">
        <f>'1 уровень'!R2845</f>
        <v>0</v>
      </c>
      <c r="Q471" s="152">
        <f>'1 уровень'!S2845</f>
        <v>0</v>
      </c>
      <c r="R471" s="152">
        <f>'1 уровень'!T2845</f>
        <v>0</v>
      </c>
      <c r="S471" s="152">
        <f>'1 уровень'!U2845</f>
        <v>0</v>
      </c>
      <c r="T471" s="152">
        <f>'1 уровень'!V2845</f>
        <v>0</v>
      </c>
      <c r="U471" s="152">
        <f>'1 уровень'!W2845</f>
        <v>0</v>
      </c>
      <c r="V471" s="152">
        <f>'1 уровень'!X2845</f>
        <v>0</v>
      </c>
      <c r="W471" s="152">
        <f>'1 уровень'!Y2845</f>
        <v>0</v>
      </c>
      <c r="X471" s="1111">
        <f>'1 уровень'!Z2845</f>
        <v>0</v>
      </c>
      <c r="Y471" s="152">
        <f>'1 уровень'!AA2845</f>
        <v>0</v>
      </c>
      <c r="Z471" s="152">
        <f>'1 уровень'!AB2845</f>
        <v>0</v>
      </c>
      <c r="AA471" s="152">
        <f>'1 уровень'!AC2845</f>
        <v>0</v>
      </c>
      <c r="AB471" s="152">
        <f>'1 уровень'!AD2845</f>
        <v>0</v>
      </c>
      <c r="AC471" s="632">
        <f>'1 уровень'!AE2845</f>
        <v>0</v>
      </c>
      <c r="AD471" s="152"/>
      <c r="AE471" s="152"/>
      <c r="AF471" s="1353">
        <f>'1 уровень'!AF2844</f>
        <v>0</v>
      </c>
      <c r="AG471" s="1360">
        <f>'1 уровень'!AG2844</f>
        <v>0</v>
      </c>
      <c r="AH471" s="385"/>
      <c r="AI471" s="385"/>
      <c r="AJ471" s="1243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</row>
    <row r="472" spans="1:201" ht="45" x14ac:dyDescent="0.25">
      <c r="A472" s="19">
        <v>1</v>
      </c>
      <c r="B472" s="336" t="s">
        <v>305</v>
      </c>
      <c r="C472" s="29">
        <f>'1 уровень'!E2846</f>
        <v>1869</v>
      </c>
      <c r="D472" s="29">
        <f>'1 уровень'!F2846</f>
        <v>1090.25</v>
      </c>
      <c r="E472" s="29">
        <f>'1 уровень'!G2846</f>
        <v>181</v>
      </c>
      <c r="F472" s="144">
        <f>'1 уровень'!H2846</f>
        <v>16.601696858518689</v>
      </c>
      <c r="G472" s="158">
        <f>'1 уровень'!I2846</f>
        <v>0</v>
      </c>
      <c r="H472" s="158">
        <f>'1 уровень'!J2846</f>
        <v>0</v>
      </c>
      <c r="I472" s="153">
        <f>'1 уровень'!K2846</f>
        <v>0</v>
      </c>
      <c r="J472" s="153">
        <f>'1 уровень'!L2846</f>
        <v>0</v>
      </c>
      <c r="K472" s="153">
        <f>'1 уровень'!M2846</f>
        <v>0</v>
      </c>
      <c r="L472" s="153">
        <f>'1 уровень'!N2846</f>
        <v>0</v>
      </c>
      <c r="M472" s="153">
        <f>'1 уровень'!O2846</f>
        <v>0</v>
      </c>
      <c r="N472" s="153">
        <f>'1 уровень'!P2846</f>
        <v>0</v>
      </c>
      <c r="O472" s="152">
        <f>'1 уровень'!Q2846</f>
        <v>0</v>
      </c>
      <c r="P472" s="152">
        <f>'1 уровень'!R2846</f>
        <v>0</v>
      </c>
      <c r="Q472" s="152">
        <f>'1 уровень'!S2846</f>
        <v>0</v>
      </c>
      <c r="R472" s="152">
        <f>'1 уровень'!T2846</f>
        <v>0</v>
      </c>
      <c r="S472" s="152">
        <f>'1 уровень'!U2846</f>
        <v>0</v>
      </c>
      <c r="T472" s="152">
        <f>'1 уровень'!V2846</f>
        <v>0</v>
      </c>
      <c r="U472" s="152">
        <f>'1 уровень'!W2846</f>
        <v>0</v>
      </c>
      <c r="V472" s="152">
        <f>'1 уровень'!X2846</f>
        <v>0</v>
      </c>
      <c r="W472" s="152">
        <f>'1 уровень'!Y2846</f>
        <v>0</v>
      </c>
      <c r="X472" s="1111">
        <f>'1 уровень'!Z2846</f>
        <v>0</v>
      </c>
      <c r="Y472" s="152">
        <f>'1 уровень'!AA2846</f>
        <v>0</v>
      </c>
      <c r="Z472" s="152">
        <f>'1 уровень'!AB2846</f>
        <v>0</v>
      </c>
      <c r="AA472" s="152">
        <f>'1 уровень'!AC2846</f>
        <v>0</v>
      </c>
      <c r="AB472" s="152">
        <f>'1 уровень'!AD2846</f>
        <v>0</v>
      </c>
      <c r="AC472" s="632">
        <f>'1 уровень'!AE2846</f>
        <v>0</v>
      </c>
      <c r="AD472" s="152"/>
      <c r="AE472" s="152"/>
      <c r="AF472" s="1353">
        <f>'1 уровень'!AF2845</f>
        <v>0</v>
      </c>
      <c r="AG472" s="1360">
        <f>'1 уровень'!AG2845</f>
        <v>0</v>
      </c>
      <c r="AH472" s="385"/>
      <c r="AI472" s="385"/>
      <c r="AJ472" s="1243"/>
    </row>
    <row r="473" spans="1:201" ht="30" x14ac:dyDescent="0.25">
      <c r="A473" s="19">
        <v>1</v>
      </c>
      <c r="B473" s="497" t="s">
        <v>334</v>
      </c>
      <c r="C473" s="29">
        <f>'1 уровень'!E2847</f>
        <v>0</v>
      </c>
      <c r="D473" s="29">
        <f>'1 уровень'!F2847</f>
        <v>0</v>
      </c>
      <c r="E473" s="29">
        <f>'1 уровень'!G2847</f>
        <v>4</v>
      </c>
      <c r="F473" s="144">
        <f>'1 уровень'!H2847</f>
        <v>0</v>
      </c>
      <c r="G473" s="158">
        <f>'1 уровень'!I2847</f>
        <v>0</v>
      </c>
      <c r="H473" s="158">
        <f>'1 уровень'!J2847</f>
        <v>0</v>
      </c>
      <c r="I473" s="153">
        <f>'1 уровень'!K2847</f>
        <v>0</v>
      </c>
      <c r="J473" s="153">
        <f>'1 уровень'!L2847</f>
        <v>0</v>
      </c>
      <c r="K473" s="153">
        <f>'1 уровень'!M2847</f>
        <v>0</v>
      </c>
      <c r="L473" s="153">
        <f>'1 уровень'!N2847</f>
        <v>0</v>
      </c>
      <c r="M473" s="153">
        <f>'1 уровень'!O2847</f>
        <v>0</v>
      </c>
      <c r="N473" s="153">
        <f>'1 уровень'!P2847</f>
        <v>0</v>
      </c>
      <c r="O473" s="152">
        <f>'1 уровень'!Q2847</f>
        <v>0</v>
      </c>
      <c r="P473" s="152">
        <f>'1 уровень'!R2847</f>
        <v>0</v>
      </c>
      <c r="Q473" s="152">
        <f>'1 уровень'!S2847</f>
        <v>0</v>
      </c>
      <c r="R473" s="152">
        <f>'1 уровень'!T2847</f>
        <v>0</v>
      </c>
      <c r="S473" s="152">
        <f>'1 уровень'!U2847</f>
        <v>0</v>
      </c>
      <c r="T473" s="152">
        <f>'1 уровень'!V2847</f>
        <v>0</v>
      </c>
      <c r="U473" s="152">
        <f>'1 уровень'!W2847</f>
        <v>0</v>
      </c>
      <c r="V473" s="152">
        <f>'1 уровень'!X2847</f>
        <v>0</v>
      </c>
      <c r="W473" s="152">
        <f>'1 уровень'!Y2847</f>
        <v>0</v>
      </c>
      <c r="X473" s="1111">
        <f>'1 уровень'!Z2847</f>
        <v>0</v>
      </c>
      <c r="Y473" s="152">
        <f>'1 уровень'!AA2847</f>
        <v>0</v>
      </c>
      <c r="Z473" s="152">
        <f>'1 уровень'!AB2847</f>
        <v>0</v>
      </c>
      <c r="AA473" s="152">
        <f>'1 уровень'!AC2847</f>
        <v>0</v>
      </c>
      <c r="AB473" s="152">
        <f>'1 уровень'!AD2847</f>
        <v>0</v>
      </c>
      <c r="AC473" s="632">
        <f>'1 уровень'!AE2847</f>
        <v>0</v>
      </c>
      <c r="AD473" s="152"/>
      <c r="AE473" s="152"/>
      <c r="AF473" s="1353">
        <f>'1 уровень'!AF2846</f>
        <v>0</v>
      </c>
      <c r="AG473" s="1360">
        <f>'1 уровень'!AG2846</f>
        <v>0</v>
      </c>
      <c r="AH473" s="385"/>
      <c r="AI473" s="385"/>
      <c r="AJ473" s="1243"/>
    </row>
    <row r="474" spans="1:201" ht="75" x14ac:dyDescent="0.25">
      <c r="A474" s="19">
        <v>1</v>
      </c>
      <c r="B474" s="336" t="s">
        <v>306</v>
      </c>
      <c r="C474" s="29">
        <f>'1 уровень'!E2848</f>
        <v>4274.8</v>
      </c>
      <c r="D474" s="29">
        <f>'1 уровень'!F2848</f>
        <v>2493.6333333333332</v>
      </c>
      <c r="E474" s="29">
        <f>'1 уровень'!G2848</f>
        <v>2199</v>
      </c>
      <c r="F474" s="144">
        <f>'1 уровень'!H2848</f>
        <v>88.184576722052171</v>
      </c>
      <c r="G474" s="158">
        <f>'1 уровень'!I2848</f>
        <v>0</v>
      </c>
      <c r="H474" s="158">
        <f>'1 уровень'!J2848</f>
        <v>0</v>
      </c>
      <c r="I474" s="153">
        <f>'1 уровень'!K2848</f>
        <v>0</v>
      </c>
      <c r="J474" s="153">
        <f>'1 уровень'!L2848</f>
        <v>0</v>
      </c>
      <c r="K474" s="153">
        <f>'1 уровень'!M2848</f>
        <v>0</v>
      </c>
      <c r="L474" s="153">
        <f>'1 уровень'!N2848</f>
        <v>0</v>
      </c>
      <c r="M474" s="153">
        <f>'1 уровень'!O2848</f>
        <v>0</v>
      </c>
      <c r="N474" s="153">
        <f>'1 уровень'!P2848</f>
        <v>0</v>
      </c>
      <c r="O474" s="152">
        <f>'1 уровень'!Q2848</f>
        <v>0</v>
      </c>
      <c r="P474" s="152">
        <f>'1 уровень'!R2848</f>
        <v>0</v>
      </c>
      <c r="Q474" s="152">
        <f>'1 уровень'!S2848</f>
        <v>0</v>
      </c>
      <c r="R474" s="152">
        <f>'1 уровень'!T2848</f>
        <v>0</v>
      </c>
      <c r="S474" s="152">
        <f>'1 уровень'!U2848</f>
        <v>0</v>
      </c>
      <c r="T474" s="152">
        <f>'1 уровень'!V2848</f>
        <v>0</v>
      </c>
      <c r="U474" s="152">
        <f>'1 уровень'!W2848</f>
        <v>0</v>
      </c>
      <c r="V474" s="152">
        <f>'1 уровень'!X2848</f>
        <v>0</v>
      </c>
      <c r="W474" s="152">
        <f>'1 уровень'!Y2848</f>
        <v>0</v>
      </c>
      <c r="X474" s="1111">
        <f>'1 уровень'!Z2848</f>
        <v>0</v>
      </c>
      <c r="Y474" s="152">
        <f>'1 уровень'!AA2848</f>
        <v>0</v>
      </c>
      <c r="Z474" s="152">
        <f>'1 уровень'!AB2848</f>
        <v>0</v>
      </c>
      <c r="AA474" s="152">
        <f>'1 уровень'!AC2848</f>
        <v>0</v>
      </c>
      <c r="AB474" s="152">
        <f>'1 уровень'!AD2848</f>
        <v>0</v>
      </c>
      <c r="AC474" s="632">
        <f>'1 уровень'!AE2848</f>
        <v>0</v>
      </c>
      <c r="AD474" s="152"/>
      <c r="AE474" s="152"/>
      <c r="AF474" s="1353">
        <f>'1 уровень'!AF2847</f>
        <v>0</v>
      </c>
      <c r="AG474" s="1360">
        <f>'1 уровень'!AG2847</f>
        <v>0</v>
      </c>
      <c r="AH474" s="385"/>
      <c r="AI474" s="385"/>
      <c r="AJ474" s="1243"/>
    </row>
    <row r="475" spans="1:201" ht="60" x14ac:dyDescent="0.25">
      <c r="B475" s="336" t="s">
        <v>307</v>
      </c>
      <c r="C475" s="29">
        <f>'1 уровень'!E2849</f>
        <v>359</v>
      </c>
      <c r="D475" s="29">
        <f>'1 уровень'!F2849</f>
        <v>209.41666666666669</v>
      </c>
      <c r="E475" s="29">
        <f>'1 уровень'!G2849</f>
        <v>44</v>
      </c>
      <c r="F475" s="144">
        <f>'1 уровень'!H2849</f>
        <v>21.010744130521285</v>
      </c>
      <c r="G475" s="158">
        <f>'1 уровень'!I2849</f>
        <v>0</v>
      </c>
      <c r="H475" s="158">
        <f>'1 уровень'!J2849</f>
        <v>0</v>
      </c>
      <c r="I475" s="153">
        <f>'1 уровень'!K2849</f>
        <v>0</v>
      </c>
      <c r="J475" s="153">
        <f>'1 уровень'!L2849</f>
        <v>0</v>
      </c>
      <c r="K475" s="153">
        <f>'1 уровень'!M2849</f>
        <v>0</v>
      </c>
      <c r="L475" s="153">
        <f>'1 уровень'!N2849</f>
        <v>0</v>
      </c>
      <c r="M475" s="153">
        <f>'1 уровень'!O2849</f>
        <v>0</v>
      </c>
      <c r="N475" s="153">
        <f>'1 уровень'!P2849</f>
        <v>0</v>
      </c>
      <c r="O475" s="152">
        <f>'1 уровень'!Q2849</f>
        <v>0</v>
      </c>
      <c r="P475" s="152">
        <f>'1 уровень'!R2849</f>
        <v>0</v>
      </c>
      <c r="Q475" s="152">
        <f>'1 уровень'!S2849</f>
        <v>0</v>
      </c>
      <c r="R475" s="152">
        <f>'1 уровень'!T2849</f>
        <v>0</v>
      </c>
      <c r="S475" s="152">
        <f>'1 уровень'!U2849</f>
        <v>0</v>
      </c>
      <c r="T475" s="152">
        <f>'1 уровень'!V2849</f>
        <v>0</v>
      </c>
      <c r="U475" s="152">
        <f>'1 уровень'!W2849</f>
        <v>0</v>
      </c>
      <c r="V475" s="152">
        <f>'1 уровень'!X2849</f>
        <v>0</v>
      </c>
      <c r="W475" s="152">
        <f>'1 уровень'!Y2849</f>
        <v>0</v>
      </c>
      <c r="X475" s="1111">
        <f>'1 уровень'!Z2849</f>
        <v>0</v>
      </c>
      <c r="Y475" s="152">
        <f>'1 уровень'!AA2849</f>
        <v>0</v>
      </c>
      <c r="Z475" s="152">
        <f>'1 уровень'!AB2849</f>
        <v>0</v>
      </c>
      <c r="AA475" s="152">
        <f>'1 уровень'!AC2849</f>
        <v>0</v>
      </c>
      <c r="AB475" s="152">
        <f>'1 уровень'!AD2849</f>
        <v>0</v>
      </c>
      <c r="AC475" s="632">
        <f>'1 уровень'!AE2849</f>
        <v>0</v>
      </c>
      <c r="AD475" s="152"/>
      <c r="AE475" s="152"/>
      <c r="AF475" s="1353">
        <f>'1 уровень'!AF2848</f>
        <v>0</v>
      </c>
      <c r="AG475" s="1360">
        <f>'1 уровень'!AG2848</f>
        <v>0</v>
      </c>
      <c r="AH475" s="385"/>
      <c r="AI475" s="385"/>
      <c r="AJ475" s="1243"/>
    </row>
    <row r="476" spans="1:201" ht="60" x14ac:dyDescent="0.25">
      <c r="A476" s="19">
        <v>1</v>
      </c>
      <c r="B476" s="336" t="s">
        <v>384</v>
      </c>
      <c r="C476" s="29">
        <f>'1 уровень'!E2850</f>
        <v>2000</v>
      </c>
      <c r="D476" s="29">
        <f>'1 уровень'!F2850</f>
        <v>1166.6666666666665</v>
      </c>
      <c r="E476" s="29">
        <f>'1 уровень'!G2850</f>
        <v>1194</v>
      </c>
      <c r="F476" s="144">
        <f>'1 уровень'!H2850</f>
        <v>102.34285714285716</v>
      </c>
      <c r="G476" s="158">
        <f>'1 уровень'!I2850</f>
        <v>0</v>
      </c>
      <c r="H476" s="158">
        <f>'1 уровень'!J2850</f>
        <v>0</v>
      </c>
      <c r="I476" s="153">
        <f>'1 уровень'!K2850</f>
        <v>0</v>
      </c>
      <c r="J476" s="153">
        <f>'1 уровень'!L2850</f>
        <v>0</v>
      </c>
      <c r="K476" s="153">
        <f>'1 уровень'!M2850</f>
        <v>0</v>
      </c>
      <c r="L476" s="153">
        <f>'1 уровень'!N2850</f>
        <v>0</v>
      </c>
      <c r="M476" s="153">
        <f>'1 уровень'!O2850</f>
        <v>0</v>
      </c>
      <c r="N476" s="153">
        <f>'1 уровень'!P2850</f>
        <v>0</v>
      </c>
      <c r="O476" s="152">
        <f>'1 уровень'!Q2850</f>
        <v>0</v>
      </c>
      <c r="P476" s="152">
        <f>'1 уровень'!R2850</f>
        <v>0</v>
      </c>
      <c r="Q476" s="152">
        <f>'1 уровень'!S2850</f>
        <v>0</v>
      </c>
      <c r="R476" s="152">
        <f>'1 уровень'!T2850</f>
        <v>0</v>
      </c>
      <c r="S476" s="152">
        <f>'1 уровень'!U2850</f>
        <v>0</v>
      </c>
      <c r="T476" s="152">
        <f>'1 уровень'!V2850</f>
        <v>0</v>
      </c>
      <c r="U476" s="152">
        <f>'1 уровень'!W2850</f>
        <v>0</v>
      </c>
      <c r="V476" s="152">
        <f>'1 уровень'!X2850</f>
        <v>0</v>
      </c>
      <c r="W476" s="152">
        <f>'1 уровень'!Y2850</f>
        <v>0</v>
      </c>
      <c r="X476" s="1111">
        <f>'1 уровень'!Z2850</f>
        <v>0</v>
      </c>
      <c r="Y476" s="152">
        <f>'1 уровень'!AA2850</f>
        <v>0</v>
      </c>
      <c r="Z476" s="152">
        <f>'1 уровень'!AB2850</f>
        <v>0</v>
      </c>
      <c r="AA476" s="152">
        <f>'1 уровень'!AC2850</f>
        <v>0</v>
      </c>
      <c r="AB476" s="152">
        <f>'1 уровень'!AD2850</f>
        <v>0</v>
      </c>
      <c r="AC476" s="632">
        <f>'1 уровень'!AE2850</f>
        <v>0</v>
      </c>
      <c r="AD476" s="152"/>
      <c r="AE476" s="152"/>
      <c r="AF476" s="1353">
        <f>'1 уровень'!AF2849</f>
        <v>0</v>
      </c>
      <c r="AG476" s="1360">
        <f>'1 уровень'!AG2849</f>
        <v>0</v>
      </c>
      <c r="AH476" s="385"/>
      <c r="AI476" s="385"/>
      <c r="AJ476" s="1243"/>
    </row>
    <row r="477" spans="1:201" ht="30" x14ac:dyDescent="0.25">
      <c r="A477" s="19">
        <v>1</v>
      </c>
      <c r="B477" s="336" t="s">
        <v>206</v>
      </c>
      <c r="C477" s="29">
        <f>'1 уровень'!E2851</f>
        <v>0</v>
      </c>
      <c r="D477" s="29">
        <f>'1 уровень'!F2851</f>
        <v>0</v>
      </c>
      <c r="E477" s="29">
        <f>'1 уровень'!G2851</f>
        <v>0</v>
      </c>
      <c r="F477" s="144">
        <f>'1 уровень'!H2851</f>
        <v>0</v>
      </c>
      <c r="G477" s="158">
        <f>'1 уровень'!I2851</f>
        <v>0</v>
      </c>
      <c r="H477" s="158">
        <f>'1 уровень'!J2851</f>
        <v>0</v>
      </c>
      <c r="I477" s="153">
        <f>'1 уровень'!K2851</f>
        <v>0</v>
      </c>
      <c r="J477" s="153">
        <f>'1 уровень'!L2851</f>
        <v>0</v>
      </c>
      <c r="K477" s="153">
        <f>'1 уровень'!M2851</f>
        <v>0</v>
      </c>
      <c r="L477" s="153">
        <f>'1 уровень'!N2851</f>
        <v>0</v>
      </c>
      <c r="M477" s="153">
        <f>'1 уровень'!O2851</f>
        <v>0</v>
      </c>
      <c r="N477" s="153">
        <f>'1 уровень'!P2851</f>
        <v>0</v>
      </c>
      <c r="O477" s="152">
        <f>'1 уровень'!Q2851</f>
        <v>6533.1333500000001</v>
      </c>
      <c r="P477" s="152">
        <f>'1 уровень'!R2851</f>
        <v>6533.1333500000001</v>
      </c>
      <c r="Q477" s="152">
        <f>'1 уровень'!S2851</f>
        <v>6533.1333500000001</v>
      </c>
      <c r="R477" s="152">
        <f>'1 уровень'!T2851</f>
        <v>6533.1333500000001</v>
      </c>
      <c r="S477" s="152">
        <f>'1 уровень'!U2851</f>
        <v>6533.1333500000001</v>
      </c>
      <c r="T477" s="152">
        <f>'1 уровень'!V2851</f>
        <v>6533.1333500000001</v>
      </c>
      <c r="U477" s="152">
        <f>'1 уровень'!W2851</f>
        <v>6533.1333500000001</v>
      </c>
      <c r="V477" s="152">
        <f>'1 уровень'!X2851</f>
        <v>3810.9944541666669</v>
      </c>
      <c r="W477" s="152">
        <f>'1 уровень'!Y2851</f>
        <v>3551.4566100000002</v>
      </c>
      <c r="X477" s="1111">
        <f>'1 уровень'!Z2851</f>
        <v>0</v>
      </c>
      <c r="Y477" s="152">
        <f>'1 уровень'!AA2851</f>
        <v>0</v>
      </c>
      <c r="Z477" s="152">
        <f>'1 уровень'!AB2851</f>
        <v>-259.53784416666667</v>
      </c>
      <c r="AA477" s="152">
        <f>'1 уровень'!AC2851</f>
        <v>0</v>
      </c>
      <c r="AB477" s="152">
        <f>'1 уровень'!AD2851</f>
        <v>0</v>
      </c>
      <c r="AC477" s="632">
        <f>'1 уровень'!AE2851</f>
        <v>3551.4566100000002</v>
      </c>
      <c r="AD477" s="152"/>
      <c r="AE477" s="152"/>
      <c r="AF477" s="1353">
        <f>'1 уровень'!AF2850</f>
        <v>0</v>
      </c>
      <c r="AG477" s="1360">
        <f>'1 уровень'!AG2850</f>
        <v>0</v>
      </c>
      <c r="AH477" s="385"/>
      <c r="AI477" s="385"/>
      <c r="AJ477" s="1243"/>
    </row>
    <row r="478" spans="1:201" ht="29.25" x14ac:dyDescent="0.25">
      <c r="A478" s="19">
        <v>1</v>
      </c>
      <c r="B478" s="493" t="s">
        <v>359</v>
      </c>
      <c r="C478" s="29">
        <f>'1 уровень'!E2852</f>
        <v>1771</v>
      </c>
      <c r="D478" s="29">
        <f>'1 уровень'!F2852</f>
        <v>1033.0833333333333</v>
      </c>
      <c r="E478" s="29">
        <f>'1 уровень'!G2852</f>
        <v>19.092500000000001</v>
      </c>
      <c r="F478" s="144">
        <f>'1 уровень'!H2852</f>
        <v>1.8481084133258048</v>
      </c>
      <c r="G478" s="158">
        <f>'1 уровень'!I2852</f>
        <v>0</v>
      </c>
      <c r="H478" s="158">
        <f>'1 уровень'!J2852</f>
        <v>0</v>
      </c>
      <c r="I478" s="153">
        <f>'1 уровень'!K2852</f>
        <v>0</v>
      </c>
      <c r="J478" s="153">
        <f>'1 уровень'!L2852</f>
        <v>0</v>
      </c>
      <c r="K478" s="153">
        <f>'1 уровень'!M2852</f>
        <v>0</v>
      </c>
      <c r="L478" s="153">
        <f>'1 уровень'!N2852</f>
        <v>0</v>
      </c>
      <c r="M478" s="153">
        <f>'1 уровень'!O2852</f>
        <v>0</v>
      </c>
      <c r="N478" s="153">
        <f>'1 уровень'!P2852</f>
        <v>0</v>
      </c>
      <c r="O478" s="152">
        <f>'1 уровень'!Q2852</f>
        <v>0</v>
      </c>
      <c r="P478" s="152">
        <f>'1 уровень'!R2852</f>
        <v>0</v>
      </c>
      <c r="Q478" s="152">
        <f>'1 уровень'!S2852</f>
        <v>0</v>
      </c>
      <c r="R478" s="152">
        <f>'1 уровень'!T2852</f>
        <v>0</v>
      </c>
      <c r="S478" s="152">
        <f>'1 уровень'!U2852</f>
        <v>0</v>
      </c>
      <c r="T478" s="152">
        <f>'1 уровень'!V2852</f>
        <v>0</v>
      </c>
      <c r="U478" s="152">
        <f>'1 уровень'!W2852</f>
        <v>0</v>
      </c>
      <c r="V478" s="152">
        <f>'1 уровень'!X2852</f>
        <v>0</v>
      </c>
      <c r="W478" s="152">
        <f>'1 уровень'!Y2852</f>
        <v>0</v>
      </c>
      <c r="X478" s="1111">
        <f>'1 уровень'!Z2852</f>
        <v>0</v>
      </c>
      <c r="Y478" s="152">
        <f>'1 уровень'!AA2852</f>
        <v>0</v>
      </c>
      <c r="Z478" s="152">
        <f>'1 уровень'!AB2852</f>
        <v>0</v>
      </c>
      <c r="AA478" s="152">
        <f>'1 уровень'!AC2852</f>
        <v>0</v>
      </c>
      <c r="AB478" s="152">
        <f>'1 уровень'!AD2852</f>
        <v>0</v>
      </c>
      <c r="AC478" s="632">
        <f>'1 уровень'!AE2852</f>
        <v>0</v>
      </c>
      <c r="AD478" s="152"/>
      <c r="AE478" s="152"/>
      <c r="AF478" s="1353">
        <f>'1 уровень'!AF2851</f>
        <v>0</v>
      </c>
      <c r="AG478" s="1360">
        <f>'1 уровень'!AG2851</f>
        <v>0</v>
      </c>
      <c r="AH478" s="385"/>
      <c r="AI478" s="385"/>
      <c r="AJ478" s="1243"/>
    </row>
    <row r="479" spans="1:201" x14ac:dyDescent="0.25">
      <c r="A479" s="19">
        <v>1</v>
      </c>
      <c r="B479" s="336" t="s">
        <v>347</v>
      </c>
      <c r="C479" s="29">
        <f>'1 уровень'!E2853</f>
        <v>0</v>
      </c>
      <c r="D479" s="29">
        <f>'1 уровень'!F2853</f>
        <v>0</v>
      </c>
      <c r="E479" s="29">
        <f>'1 уровень'!G2853</f>
        <v>0</v>
      </c>
      <c r="F479" s="144">
        <f>'1 уровень'!H2853</f>
        <v>0</v>
      </c>
      <c r="G479" s="158">
        <f>'1 уровень'!I2853</f>
        <v>0</v>
      </c>
      <c r="H479" s="158">
        <f>'1 уровень'!J2853</f>
        <v>0</v>
      </c>
      <c r="I479" s="153">
        <f>'1 уровень'!K2853</f>
        <v>0</v>
      </c>
      <c r="J479" s="153">
        <f>'1 уровень'!L2853</f>
        <v>0</v>
      </c>
      <c r="K479" s="153">
        <f>'1 уровень'!M2853</f>
        <v>0</v>
      </c>
      <c r="L479" s="153">
        <f>'1 уровень'!N2853</f>
        <v>0</v>
      </c>
      <c r="M479" s="153">
        <f>'1 уровень'!O2853</f>
        <v>0</v>
      </c>
      <c r="N479" s="153">
        <f>'1 уровень'!P2853</f>
        <v>0</v>
      </c>
      <c r="O479" s="152">
        <f>'1 уровень'!Q2853</f>
        <v>0</v>
      </c>
      <c r="P479" s="152">
        <f>'1 уровень'!R2853</f>
        <v>0</v>
      </c>
      <c r="Q479" s="152">
        <f>'1 уровень'!S2853</f>
        <v>0</v>
      </c>
      <c r="R479" s="152">
        <f>'1 уровень'!T2853</f>
        <v>0</v>
      </c>
      <c r="S479" s="152">
        <f>'1 уровень'!U2853</f>
        <v>0</v>
      </c>
      <c r="T479" s="152">
        <f>'1 уровень'!V2853</f>
        <v>0</v>
      </c>
      <c r="U479" s="152">
        <f>'1 уровень'!W2853</f>
        <v>0</v>
      </c>
      <c r="V479" s="152">
        <f>'1 уровень'!X2853</f>
        <v>0</v>
      </c>
      <c r="W479" s="152">
        <f>'1 уровень'!Y2853</f>
        <v>0</v>
      </c>
      <c r="X479" s="1111">
        <f>'1 уровень'!Z2853</f>
        <v>0</v>
      </c>
      <c r="Y479" s="152">
        <f>'1 уровень'!AA2853</f>
        <v>0</v>
      </c>
      <c r="Z479" s="152">
        <f>'1 уровень'!AB2853</f>
        <v>0</v>
      </c>
      <c r="AA479" s="152">
        <f>'1 уровень'!AC2853</f>
        <v>0</v>
      </c>
      <c r="AB479" s="152">
        <f>'1 уровень'!AD2853</f>
        <v>0</v>
      </c>
      <c r="AC479" s="632">
        <f>'1 уровень'!AE2853</f>
        <v>0</v>
      </c>
      <c r="AD479" s="152"/>
      <c r="AE479" s="152"/>
      <c r="AF479" s="1353">
        <f>'1 уровень'!AF2852</f>
        <v>0</v>
      </c>
      <c r="AG479" s="1360">
        <f>'1 уровень'!AG2852</f>
        <v>0</v>
      </c>
      <c r="AH479" s="385"/>
      <c r="AI479" s="385"/>
      <c r="AJ479" s="1243"/>
    </row>
    <row r="480" spans="1:201" ht="30" x14ac:dyDescent="0.25">
      <c r="A480" s="19">
        <v>1</v>
      </c>
      <c r="B480" s="497" t="s">
        <v>348</v>
      </c>
      <c r="C480" s="29">
        <f>'1 уровень'!E2854</f>
        <v>225</v>
      </c>
      <c r="D480" s="29">
        <f>'1 уровень'!F2854</f>
        <v>131.25</v>
      </c>
      <c r="E480" s="29">
        <f>'1 уровень'!G2854</f>
        <v>13.092499999999999</v>
      </c>
      <c r="F480" s="144">
        <f>'1 уровень'!H2854</f>
        <v>9.9752380952380957</v>
      </c>
      <c r="G480" s="158">
        <f>'1 уровень'!I2854</f>
        <v>0</v>
      </c>
      <c r="H480" s="158">
        <f>'1 уровень'!J2854</f>
        <v>0</v>
      </c>
      <c r="I480" s="153">
        <f>'1 уровень'!K2854</f>
        <v>0</v>
      </c>
      <c r="J480" s="153">
        <f>'1 уровень'!L2854</f>
        <v>0</v>
      </c>
      <c r="K480" s="153">
        <f>'1 уровень'!M2854</f>
        <v>0</v>
      </c>
      <c r="L480" s="153">
        <f>'1 уровень'!N2854</f>
        <v>0</v>
      </c>
      <c r="M480" s="153">
        <f>'1 уровень'!O2854</f>
        <v>0</v>
      </c>
      <c r="N480" s="153">
        <f>'1 уровень'!P2854</f>
        <v>0</v>
      </c>
      <c r="O480" s="152">
        <f>'1 уровень'!Q2854</f>
        <v>0</v>
      </c>
      <c r="P480" s="152">
        <f>'1 уровень'!R2854</f>
        <v>0</v>
      </c>
      <c r="Q480" s="152">
        <f>'1 уровень'!S2854</f>
        <v>0</v>
      </c>
      <c r="R480" s="152">
        <f>'1 уровень'!T2854</f>
        <v>0</v>
      </c>
      <c r="S480" s="152">
        <f>'1 уровень'!U2854</f>
        <v>0</v>
      </c>
      <c r="T480" s="152">
        <f>'1 уровень'!V2854</f>
        <v>0</v>
      </c>
      <c r="U480" s="152">
        <f>'1 уровень'!W2854</f>
        <v>0</v>
      </c>
      <c r="V480" s="152">
        <f>'1 уровень'!X2854</f>
        <v>0</v>
      </c>
      <c r="W480" s="152">
        <f>'1 уровень'!Y2854</f>
        <v>0</v>
      </c>
      <c r="X480" s="1111">
        <f>'1 уровень'!Z2854</f>
        <v>0</v>
      </c>
      <c r="Y480" s="152">
        <f>'1 уровень'!AA2854</f>
        <v>0</v>
      </c>
      <c r="Z480" s="152">
        <f>'1 уровень'!AB2854</f>
        <v>0</v>
      </c>
      <c r="AA480" s="152">
        <f>'1 уровень'!AC2854</f>
        <v>0</v>
      </c>
      <c r="AB480" s="152">
        <f>'1 уровень'!AD2854</f>
        <v>0</v>
      </c>
      <c r="AC480" s="632">
        <f>'1 уровень'!AE2854</f>
        <v>0</v>
      </c>
      <c r="AD480" s="152"/>
      <c r="AE480" s="152"/>
      <c r="AF480" s="1353">
        <f>'1 уровень'!AF2853</f>
        <v>0</v>
      </c>
      <c r="AG480" s="1360">
        <f>'1 уровень'!AG2853</f>
        <v>0</v>
      </c>
      <c r="AH480" s="385"/>
      <c r="AI480" s="385"/>
      <c r="AJ480" s="1243"/>
    </row>
    <row r="481" spans="1:36" x14ac:dyDescent="0.25">
      <c r="A481" s="19">
        <v>1</v>
      </c>
      <c r="B481" s="336" t="s">
        <v>349</v>
      </c>
      <c r="C481" s="29">
        <f>'1 уровень'!E2855</f>
        <v>0</v>
      </c>
      <c r="D481" s="29">
        <f>'1 уровень'!F2855</f>
        <v>0</v>
      </c>
      <c r="E481" s="29">
        <f>'1 уровень'!G2855</f>
        <v>0</v>
      </c>
      <c r="F481" s="144">
        <f>'1 уровень'!H2855</f>
        <v>0</v>
      </c>
      <c r="G481" s="158">
        <f>'1 уровень'!I2855</f>
        <v>0</v>
      </c>
      <c r="H481" s="158">
        <f>'1 уровень'!J2855</f>
        <v>0</v>
      </c>
      <c r="I481" s="153">
        <f>'1 уровень'!K2855</f>
        <v>0</v>
      </c>
      <c r="J481" s="153">
        <f>'1 уровень'!L2855</f>
        <v>0</v>
      </c>
      <c r="K481" s="153">
        <f>'1 уровень'!M2855</f>
        <v>0</v>
      </c>
      <c r="L481" s="153">
        <f>'1 уровень'!N2855</f>
        <v>0</v>
      </c>
      <c r="M481" s="153">
        <f>'1 уровень'!O2855</f>
        <v>0</v>
      </c>
      <c r="N481" s="153">
        <f>'1 уровень'!P2855</f>
        <v>0</v>
      </c>
      <c r="O481" s="152">
        <f>'1 уровень'!Q2855</f>
        <v>0</v>
      </c>
      <c r="P481" s="152">
        <f>'1 уровень'!R2855</f>
        <v>0</v>
      </c>
      <c r="Q481" s="152">
        <f>'1 уровень'!S2855</f>
        <v>0</v>
      </c>
      <c r="R481" s="152">
        <f>'1 уровень'!T2855</f>
        <v>0</v>
      </c>
      <c r="S481" s="152">
        <f>'1 уровень'!U2855</f>
        <v>0</v>
      </c>
      <c r="T481" s="152">
        <f>'1 уровень'!V2855</f>
        <v>0</v>
      </c>
      <c r="U481" s="152">
        <f>'1 уровень'!W2855</f>
        <v>0</v>
      </c>
      <c r="V481" s="152">
        <f>'1 уровень'!X2855</f>
        <v>0</v>
      </c>
      <c r="W481" s="152">
        <f>'1 уровень'!Y2855</f>
        <v>0</v>
      </c>
      <c r="X481" s="1111">
        <f>'1 уровень'!Z2855</f>
        <v>0</v>
      </c>
      <c r="Y481" s="152">
        <f>'1 уровень'!AA2855</f>
        <v>0</v>
      </c>
      <c r="Z481" s="152">
        <f>'1 уровень'!AB2855</f>
        <v>0</v>
      </c>
      <c r="AA481" s="152">
        <f>'1 уровень'!AC2855</f>
        <v>0</v>
      </c>
      <c r="AB481" s="152">
        <f>'1 уровень'!AD2855</f>
        <v>0</v>
      </c>
      <c r="AC481" s="632">
        <f>'1 уровень'!AE2855</f>
        <v>0</v>
      </c>
      <c r="AD481" s="152"/>
      <c r="AE481" s="152"/>
      <c r="AF481" s="1353">
        <f>'1 уровень'!AF2854</f>
        <v>0</v>
      </c>
      <c r="AG481" s="1360">
        <f>'1 уровень'!AG2854</f>
        <v>0</v>
      </c>
      <c r="AH481" s="385"/>
      <c r="AI481" s="385"/>
      <c r="AJ481" s="1243"/>
    </row>
    <row r="482" spans="1:36" s="139" customFormat="1" ht="30" x14ac:dyDescent="0.25">
      <c r="A482" s="19">
        <v>1</v>
      </c>
      <c r="B482" s="336" t="s">
        <v>374</v>
      </c>
      <c r="C482" s="32">
        <f>'1 уровень'!E2856</f>
        <v>900</v>
      </c>
      <c r="D482" s="32">
        <f>'1 уровень'!F2856</f>
        <v>525</v>
      </c>
      <c r="E482" s="32">
        <f>'1 уровень'!G2856</f>
        <v>52.37</v>
      </c>
      <c r="F482" s="165">
        <f>'1 уровень'!H2856</f>
        <v>9.9752380952380957</v>
      </c>
      <c r="G482" s="152">
        <f>'1 уровень'!I2856</f>
        <v>0</v>
      </c>
      <c r="H482" s="152">
        <f>'1 уровень'!J2856</f>
        <v>0</v>
      </c>
      <c r="I482" s="22">
        <f>'1 уровень'!K2856</f>
        <v>0</v>
      </c>
      <c r="J482" s="22">
        <f>'1 уровень'!L2856</f>
        <v>0</v>
      </c>
      <c r="K482" s="22">
        <f>'1 уровень'!M2856</f>
        <v>0</v>
      </c>
      <c r="L482" s="22">
        <f>'1 уровень'!N2856</f>
        <v>0</v>
      </c>
      <c r="M482" s="22">
        <f>'1 уровень'!O2856</f>
        <v>0</v>
      </c>
      <c r="N482" s="22">
        <f>'1 уровень'!P2856</f>
        <v>0</v>
      </c>
      <c r="O482" s="152">
        <f>'1 уровень'!Q2856</f>
        <v>0</v>
      </c>
      <c r="P482" s="152">
        <f>'1 уровень'!R2856</f>
        <v>0</v>
      </c>
      <c r="Q482" s="152">
        <f>'1 уровень'!S2856</f>
        <v>0</v>
      </c>
      <c r="R482" s="152">
        <f>'1 уровень'!T2856</f>
        <v>0</v>
      </c>
      <c r="S482" s="152">
        <f>'1 уровень'!U2856</f>
        <v>0</v>
      </c>
      <c r="T482" s="152">
        <f>'1 уровень'!V2856</f>
        <v>0</v>
      </c>
      <c r="U482" s="152">
        <f>'1 уровень'!W2856</f>
        <v>0</v>
      </c>
      <c r="V482" s="152">
        <f>'1 уровень'!X2856</f>
        <v>0</v>
      </c>
      <c r="W482" s="152">
        <f>'1 уровень'!Y2856</f>
        <v>0</v>
      </c>
      <c r="X482" s="1111">
        <f>'1 уровень'!Z2856</f>
        <v>0</v>
      </c>
      <c r="Y482" s="152">
        <f>'1 уровень'!AA2856</f>
        <v>0</v>
      </c>
      <c r="Z482" s="152">
        <f>'1 уровень'!AB2856</f>
        <v>0</v>
      </c>
      <c r="AA482" s="152">
        <f>'1 уровень'!AC2856</f>
        <v>0</v>
      </c>
      <c r="AB482" s="152">
        <f>'1 уровень'!AD2856</f>
        <v>0</v>
      </c>
      <c r="AC482" s="632">
        <f>'1 уровень'!AE2856</f>
        <v>0</v>
      </c>
      <c r="AD482" s="152"/>
      <c r="AE482" s="152"/>
      <c r="AF482" s="1352">
        <f>'1 уровень'!AF2855</f>
        <v>0</v>
      </c>
      <c r="AG482" s="1360">
        <f>'1 уровень'!AG2855</f>
        <v>0</v>
      </c>
      <c r="AH482" s="385"/>
      <c r="AI482" s="385"/>
      <c r="AJ482" s="1243"/>
    </row>
    <row r="483" spans="1:36" ht="60" x14ac:dyDescent="0.25">
      <c r="A483" s="19">
        <v>1</v>
      </c>
      <c r="B483" s="336" t="s">
        <v>351</v>
      </c>
      <c r="C483" s="29">
        <f>'1 уровень'!E2857</f>
        <v>0</v>
      </c>
      <c r="D483" s="29">
        <f>'1 уровень'!F2857</f>
        <v>0</v>
      </c>
      <c r="E483" s="29">
        <f>'1 уровень'!G2857</f>
        <v>0</v>
      </c>
      <c r="F483" s="144">
        <f>'1 уровень'!H2857</f>
        <v>0</v>
      </c>
      <c r="G483" s="158">
        <f>'1 уровень'!I2857</f>
        <v>0</v>
      </c>
      <c r="H483" s="158">
        <f>'1 уровень'!J2857</f>
        <v>0</v>
      </c>
      <c r="I483" s="153">
        <f>'1 уровень'!K2857</f>
        <v>0</v>
      </c>
      <c r="J483" s="153">
        <f>'1 уровень'!L2857</f>
        <v>0</v>
      </c>
      <c r="K483" s="153">
        <f>'1 уровень'!M2857</f>
        <v>0</v>
      </c>
      <c r="L483" s="153">
        <f>'1 уровень'!N2857</f>
        <v>0</v>
      </c>
      <c r="M483" s="153">
        <f>'1 уровень'!O2857</f>
        <v>0</v>
      </c>
      <c r="N483" s="153">
        <f>'1 уровень'!P2857</f>
        <v>0</v>
      </c>
      <c r="O483" s="152">
        <f>'1 уровень'!Q2857</f>
        <v>0</v>
      </c>
      <c r="P483" s="152">
        <f>'1 уровень'!R2857</f>
        <v>0</v>
      </c>
      <c r="Q483" s="152">
        <f>'1 уровень'!S2857</f>
        <v>0</v>
      </c>
      <c r="R483" s="152">
        <f>'1 уровень'!T2857</f>
        <v>0</v>
      </c>
      <c r="S483" s="152">
        <f>'1 уровень'!U2857</f>
        <v>0</v>
      </c>
      <c r="T483" s="152">
        <f>'1 уровень'!V2857</f>
        <v>0</v>
      </c>
      <c r="U483" s="152">
        <f>'1 уровень'!W2857</f>
        <v>0</v>
      </c>
      <c r="V483" s="152">
        <f>'1 уровень'!X2857</f>
        <v>0</v>
      </c>
      <c r="W483" s="152">
        <f>'1 уровень'!Y2857</f>
        <v>0</v>
      </c>
      <c r="X483" s="1111">
        <f>'1 уровень'!Z2857</f>
        <v>0</v>
      </c>
      <c r="Y483" s="152">
        <f>'1 уровень'!AA2857</f>
        <v>0</v>
      </c>
      <c r="Z483" s="152">
        <f>'1 уровень'!AB2857</f>
        <v>0</v>
      </c>
      <c r="AA483" s="152">
        <f>'1 уровень'!AC2857</f>
        <v>0</v>
      </c>
      <c r="AB483" s="152">
        <f>'1 уровень'!AD2857</f>
        <v>0</v>
      </c>
      <c r="AC483" s="632">
        <f>'1 уровень'!AE2857</f>
        <v>0</v>
      </c>
      <c r="AD483" s="152"/>
      <c r="AE483" s="152"/>
      <c r="AF483" s="1353">
        <f>'1 уровень'!AF2856</f>
        <v>0</v>
      </c>
      <c r="AG483" s="1360">
        <f>'1 уровень'!AG2856</f>
        <v>0</v>
      </c>
      <c r="AH483" s="385"/>
      <c r="AI483" s="385"/>
      <c r="AJ483" s="1243"/>
    </row>
    <row r="484" spans="1:36" ht="45" x14ac:dyDescent="0.25">
      <c r="A484" s="19">
        <v>1</v>
      </c>
      <c r="B484" s="336" t="s">
        <v>352</v>
      </c>
      <c r="C484" s="29">
        <f>'1 уровень'!E2858</f>
        <v>0</v>
      </c>
      <c r="D484" s="29">
        <f>'1 уровень'!F2858</f>
        <v>0</v>
      </c>
      <c r="E484" s="29">
        <f>'1 уровень'!G2858</f>
        <v>0</v>
      </c>
      <c r="F484" s="144">
        <f>'1 уровень'!H2858</f>
        <v>0</v>
      </c>
      <c r="G484" s="158">
        <f>'1 уровень'!I2858</f>
        <v>0</v>
      </c>
      <c r="H484" s="158">
        <f>'1 уровень'!J2858</f>
        <v>0</v>
      </c>
      <c r="I484" s="153">
        <f>'1 уровень'!K2858</f>
        <v>0</v>
      </c>
      <c r="J484" s="153">
        <f>'1 уровень'!L2858</f>
        <v>0</v>
      </c>
      <c r="K484" s="153">
        <f>'1 уровень'!M2858</f>
        <v>0</v>
      </c>
      <c r="L484" s="153">
        <f>'1 уровень'!N2858</f>
        <v>0</v>
      </c>
      <c r="M484" s="153">
        <f>'1 уровень'!O2858</f>
        <v>0</v>
      </c>
      <c r="N484" s="153">
        <f>'1 уровень'!P2858</f>
        <v>0</v>
      </c>
      <c r="O484" s="152">
        <f>'1 уровень'!Q2858</f>
        <v>0</v>
      </c>
      <c r="P484" s="152">
        <f>'1 уровень'!R2858</f>
        <v>0</v>
      </c>
      <c r="Q484" s="152">
        <f>'1 уровень'!S2858</f>
        <v>0</v>
      </c>
      <c r="R484" s="152">
        <f>'1 уровень'!T2858</f>
        <v>0</v>
      </c>
      <c r="S484" s="152">
        <f>'1 уровень'!U2858</f>
        <v>0</v>
      </c>
      <c r="T484" s="152">
        <f>'1 уровень'!V2858</f>
        <v>0</v>
      </c>
      <c r="U484" s="152">
        <f>'1 уровень'!W2858</f>
        <v>0</v>
      </c>
      <c r="V484" s="152">
        <f>'1 уровень'!X2858</f>
        <v>0</v>
      </c>
      <c r="W484" s="152">
        <f>'1 уровень'!Y2858</f>
        <v>0</v>
      </c>
      <c r="X484" s="1111">
        <f>'1 уровень'!Z2858</f>
        <v>0</v>
      </c>
      <c r="Y484" s="152">
        <f>'1 уровень'!AA2858</f>
        <v>0</v>
      </c>
      <c r="Z484" s="152">
        <f>'1 уровень'!AB2858</f>
        <v>0</v>
      </c>
      <c r="AA484" s="152">
        <f>'1 уровень'!AC2858</f>
        <v>0</v>
      </c>
      <c r="AB484" s="152">
        <f>'1 уровень'!AD2858</f>
        <v>0</v>
      </c>
      <c r="AC484" s="632">
        <f>'1 уровень'!AE2858</f>
        <v>0</v>
      </c>
      <c r="AD484" s="152"/>
      <c r="AE484" s="152"/>
      <c r="AF484" s="1353">
        <f>'1 уровень'!AF2857</f>
        <v>0</v>
      </c>
      <c r="AG484" s="1360">
        <f>'1 уровень'!AG2857</f>
        <v>0</v>
      </c>
      <c r="AH484" s="385"/>
      <c r="AI484" s="385"/>
      <c r="AJ484" s="1243"/>
    </row>
    <row r="485" spans="1:36" ht="105" x14ac:dyDescent="0.25">
      <c r="A485" s="19">
        <v>1</v>
      </c>
      <c r="B485" s="822" t="s">
        <v>533</v>
      </c>
      <c r="C485" s="29">
        <f>'1 уровень'!E2859</f>
        <v>300</v>
      </c>
      <c r="D485" s="29">
        <f>'1 уровень'!F2859</f>
        <v>175</v>
      </c>
      <c r="E485" s="29">
        <f>'1 уровень'!G2859</f>
        <v>0</v>
      </c>
      <c r="F485" s="144">
        <f>'1 уровень'!H2859</f>
        <v>0</v>
      </c>
      <c r="G485" s="158">
        <f>'1 уровень'!I2859</f>
        <v>0</v>
      </c>
      <c r="H485" s="158">
        <f>'1 уровень'!J2859</f>
        <v>0</v>
      </c>
      <c r="I485" s="153">
        <f>'1 уровень'!K2859</f>
        <v>0</v>
      </c>
      <c r="J485" s="153">
        <f>'1 уровень'!L2859</f>
        <v>0</v>
      </c>
      <c r="K485" s="153">
        <f>'1 уровень'!M2859</f>
        <v>0</v>
      </c>
      <c r="L485" s="153">
        <f>'1 уровень'!N2859</f>
        <v>0</v>
      </c>
      <c r="M485" s="153">
        <f>'1 уровень'!O2859</f>
        <v>0</v>
      </c>
      <c r="N485" s="153">
        <f>'1 уровень'!P2859</f>
        <v>0</v>
      </c>
      <c r="O485" s="152">
        <f>'1 уровень'!Q2859</f>
        <v>0</v>
      </c>
      <c r="P485" s="152">
        <f>'1 уровень'!R2859</f>
        <v>0</v>
      </c>
      <c r="Q485" s="152">
        <f>'1 уровень'!S2859</f>
        <v>0</v>
      </c>
      <c r="R485" s="152">
        <f>'1 уровень'!T2859</f>
        <v>0</v>
      </c>
      <c r="S485" s="152">
        <f>'1 уровень'!U2859</f>
        <v>0</v>
      </c>
      <c r="T485" s="152">
        <f>'1 уровень'!V2859</f>
        <v>0</v>
      </c>
      <c r="U485" s="152">
        <f>'1 уровень'!W2859</f>
        <v>0</v>
      </c>
      <c r="V485" s="152">
        <f>'1 уровень'!X2859</f>
        <v>0</v>
      </c>
      <c r="W485" s="152">
        <f>'1 уровень'!Y2859</f>
        <v>0</v>
      </c>
      <c r="X485" s="1111">
        <f>'1 уровень'!Z2859</f>
        <v>0</v>
      </c>
      <c r="Y485" s="152">
        <f>'1 уровень'!AA2859</f>
        <v>0</v>
      </c>
      <c r="Z485" s="152">
        <f>'1 уровень'!AB2859</f>
        <v>0</v>
      </c>
      <c r="AA485" s="152">
        <f>'1 уровень'!AC2859</f>
        <v>0</v>
      </c>
      <c r="AB485" s="152">
        <f>'1 уровень'!AD2859</f>
        <v>0</v>
      </c>
      <c r="AC485" s="632">
        <f>'1 уровень'!AE2859</f>
        <v>0</v>
      </c>
      <c r="AD485" s="152"/>
      <c r="AE485" s="152"/>
      <c r="AF485" s="1353">
        <f>'1 уровень'!AF2858</f>
        <v>0</v>
      </c>
      <c r="AG485" s="1360">
        <f>'1 уровень'!AG2858</f>
        <v>0</v>
      </c>
      <c r="AH485" s="385"/>
      <c r="AI485" s="385"/>
      <c r="AJ485" s="1243"/>
    </row>
    <row r="486" spans="1:36" ht="30" x14ac:dyDescent="0.25">
      <c r="B486" s="822" t="s">
        <v>510</v>
      </c>
      <c r="C486" s="29">
        <f>'1 уровень'!E2860</f>
        <v>1246</v>
      </c>
      <c r="D486" s="29">
        <f>'1 уровень'!F2860</f>
        <v>726.83333333333326</v>
      </c>
      <c r="E486" s="29">
        <f>'1 уровень'!G2860</f>
        <v>6</v>
      </c>
      <c r="F486" s="144">
        <f>'1 уровень'!H2860</f>
        <v>0.82549873882137126</v>
      </c>
      <c r="G486" s="158">
        <f>'1 уровень'!I2860</f>
        <v>0</v>
      </c>
      <c r="H486" s="158">
        <f>'1 уровень'!J2860</f>
        <v>0</v>
      </c>
      <c r="I486" s="153">
        <f>'1 уровень'!K2860</f>
        <v>0</v>
      </c>
      <c r="J486" s="153">
        <f>'1 уровень'!L2860</f>
        <v>0</v>
      </c>
      <c r="K486" s="153">
        <f>'1 уровень'!M2860</f>
        <v>0</v>
      </c>
      <c r="L486" s="153">
        <f>'1 уровень'!N2860</f>
        <v>0</v>
      </c>
      <c r="M486" s="153">
        <f>'1 уровень'!O2860</f>
        <v>0</v>
      </c>
      <c r="N486" s="153">
        <f>'1 уровень'!P2860</f>
        <v>0</v>
      </c>
      <c r="O486" s="152">
        <f>'1 уровень'!Q2860</f>
        <v>1838.3944899999999</v>
      </c>
      <c r="P486" s="152">
        <f>'1 уровень'!R2860</f>
        <v>1838.3944899999999</v>
      </c>
      <c r="Q486" s="152">
        <f>'1 уровень'!S2860</f>
        <v>1838.3944899999999</v>
      </c>
      <c r="R486" s="152">
        <f>'1 уровень'!T2860</f>
        <v>1838.3944899999999</v>
      </c>
      <c r="S486" s="152">
        <f>'1 уровень'!U2860</f>
        <v>1838.3944899999999</v>
      </c>
      <c r="T486" s="152">
        <f>'1 уровень'!V2860</f>
        <v>1838.3944899999999</v>
      </c>
      <c r="U486" s="152">
        <f>'1 уровень'!W2860</f>
        <v>1838.3944899999999</v>
      </c>
      <c r="V486" s="152">
        <f>'1 уровень'!X2860</f>
        <v>1072.3967858333333</v>
      </c>
      <c r="W486" s="152">
        <f>'1 уровень'!Y2860</f>
        <v>8.2614000000000001</v>
      </c>
      <c r="X486" s="1111">
        <f>'1 уровень'!Z2860</f>
        <v>0</v>
      </c>
      <c r="Y486" s="152">
        <f>'1 уровень'!AA2860</f>
        <v>0</v>
      </c>
      <c r="Z486" s="152">
        <f>'1 уровень'!AB2860</f>
        <v>-1064.1353858333332</v>
      </c>
      <c r="AA486" s="152">
        <f>'1 уровень'!AC2860</f>
        <v>0</v>
      </c>
      <c r="AB486" s="152">
        <f>'1 уровень'!AD2860</f>
        <v>0</v>
      </c>
      <c r="AC486" s="632">
        <f>'1 уровень'!AE2860</f>
        <v>8.2614000000000001</v>
      </c>
      <c r="AD486" s="152"/>
      <c r="AE486" s="152"/>
      <c r="AF486" s="1353"/>
      <c r="AG486" s="1360"/>
      <c r="AH486" s="385"/>
      <c r="AI486" s="385"/>
      <c r="AJ486" s="1243"/>
    </row>
    <row r="487" spans="1:36" x14ac:dyDescent="0.25">
      <c r="B487" s="1415" t="s">
        <v>511</v>
      </c>
      <c r="C487" s="29">
        <f>'1 уровень'!E2861</f>
        <v>1246</v>
      </c>
      <c r="D487" s="29">
        <f>'1 уровень'!F2861</f>
        <v>726.83333333333326</v>
      </c>
      <c r="E487" s="29">
        <f>'1 уровень'!G2861</f>
        <v>6</v>
      </c>
      <c r="F487" s="144">
        <f>'1 уровень'!H2861</f>
        <v>0.82549873882137126</v>
      </c>
      <c r="G487" s="158">
        <f>'1 уровень'!I2861</f>
        <v>0</v>
      </c>
      <c r="H487" s="158">
        <f>'1 уровень'!J2861</f>
        <v>0</v>
      </c>
      <c r="I487" s="153">
        <f>'1 уровень'!K2861</f>
        <v>0</v>
      </c>
      <c r="J487" s="153">
        <f>'1 уровень'!L2861</f>
        <v>0</v>
      </c>
      <c r="K487" s="153">
        <f>'1 уровень'!M2861</f>
        <v>0</v>
      </c>
      <c r="L487" s="153">
        <f>'1 уровень'!N2861</f>
        <v>0</v>
      </c>
      <c r="M487" s="153">
        <f>'1 уровень'!O2861</f>
        <v>0</v>
      </c>
      <c r="N487" s="153">
        <f>'1 уровень'!P2861</f>
        <v>0</v>
      </c>
      <c r="O487" s="152">
        <f>'1 уровень'!Q2861</f>
        <v>0</v>
      </c>
      <c r="P487" s="152">
        <f>'1 уровень'!R2861</f>
        <v>0</v>
      </c>
      <c r="Q487" s="152">
        <f>'1 уровень'!S2861</f>
        <v>0</v>
      </c>
      <c r="R487" s="152">
        <f>'1 уровень'!T2861</f>
        <v>0</v>
      </c>
      <c r="S487" s="152">
        <f>'1 уровень'!U2861</f>
        <v>0</v>
      </c>
      <c r="T487" s="152">
        <f>'1 уровень'!V2861</f>
        <v>0</v>
      </c>
      <c r="U487" s="152">
        <f>'1 уровень'!W2861</f>
        <v>0</v>
      </c>
      <c r="V487" s="152">
        <f>'1 уровень'!X2861</f>
        <v>0</v>
      </c>
      <c r="W487" s="152">
        <f>'1 уровень'!Y2861</f>
        <v>0</v>
      </c>
      <c r="X487" s="1111">
        <f>'1 уровень'!Z2861</f>
        <v>0</v>
      </c>
      <c r="Y487" s="152">
        <f>'1 уровень'!AA2861</f>
        <v>0</v>
      </c>
      <c r="Z487" s="152">
        <f>'1 уровень'!AB2861</f>
        <v>0</v>
      </c>
      <c r="AA487" s="152">
        <f>'1 уровень'!AC2861</f>
        <v>0</v>
      </c>
      <c r="AB487" s="152">
        <f>'1 уровень'!AD2861</f>
        <v>0</v>
      </c>
      <c r="AC487" s="632">
        <f>'1 уровень'!AE2861</f>
        <v>0</v>
      </c>
      <c r="AD487" s="152"/>
      <c r="AE487" s="152"/>
      <c r="AF487" s="1353"/>
      <c r="AG487" s="1360"/>
      <c r="AH487" s="385"/>
      <c r="AI487" s="385"/>
      <c r="AJ487" s="1243"/>
    </row>
    <row r="488" spans="1:36" ht="30" x14ac:dyDescent="0.25">
      <c r="B488" s="822" t="s">
        <v>512</v>
      </c>
      <c r="C488" s="29">
        <f>'1 уровень'!E2862</f>
        <v>0</v>
      </c>
      <c r="D488" s="29">
        <f>'1 уровень'!F2862</f>
        <v>0</v>
      </c>
      <c r="E488" s="29">
        <f>'1 уровень'!G2862</f>
        <v>0</v>
      </c>
      <c r="F488" s="144">
        <f>'1 уровень'!H2862</f>
        <v>0</v>
      </c>
      <c r="G488" s="158">
        <f>'1 уровень'!I2862</f>
        <v>0</v>
      </c>
      <c r="H488" s="158">
        <f>'1 уровень'!J2862</f>
        <v>0</v>
      </c>
      <c r="I488" s="153">
        <f>'1 уровень'!K2862</f>
        <v>0</v>
      </c>
      <c r="J488" s="153">
        <f>'1 уровень'!L2862</f>
        <v>0</v>
      </c>
      <c r="K488" s="153">
        <f>'1 уровень'!M2862</f>
        <v>0</v>
      </c>
      <c r="L488" s="153">
        <f>'1 уровень'!N2862</f>
        <v>0</v>
      </c>
      <c r="M488" s="153">
        <f>'1 уровень'!O2862</f>
        <v>0</v>
      </c>
      <c r="N488" s="153">
        <f>'1 уровень'!P2862</f>
        <v>0</v>
      </c>
      <c r="O488" s="152">
        <f>'1 уровень'!Q2862</f>
        <v>0</v>
      </c>
      <c r="P488" s="152">
        <f>'1 уровень'!R2862</f>
        <v>0</v>
      </c>
      <c r="Q488" s="152">
        <f>'1 уровень'!S2862</f>
        <v>0</v>
      </c>
      <c r="R488" s="152">
        <f>'1 уровень'!T2862</f>
        <v>0</v>
      </c>
      <c r="S488" s="152">
        <f>'1 уровень'!U2862</f>
        <v>0</v>
      </c>
      <c r="T488" s="152">
        <f>'1 уровень'!V2862</f>
        <v>0</v>
      </c>
      <c r="U488" s="152">
        <f>'1 уровень'!W2862</f>
        <v>0</v>
      </c>
      <c r="V488" s="152">
        <f>'1 уровень'!X2862</f>
        <v>0</v>
      </c>
      <c r="W488" s="152">
        <f>'1 уровень'!Y2862</f>
        <v>0</v>
      </c>
      <c r="X488" s="1111">
        <f>'1 уровень'!Z2862</f>
        <v>0</v>
      </c>
      <c r="Y488" s="152">
        <f>'1 уровень'!AA2862</f>
        <v>0</v>
      </c>
      <c r="Z488" s="152">
        <f>'1 уровень'!AB2862</f>
        <v>0</v>
      </c>
      <c r="AA488" s="152">
        <f>'1 уровень'!AC2862</f>
        <v>0</v>
      </c>
      <c r="AB488" s="152">
        <f>'1 уровень'!AD2862</f>
        <v>0</v>
      </c>
      <c r="AC488" s="632">
        <f>'1 уровень'!AE2862</f>
        <v>0</v>
      </c>
      <c r="AD488" s="152"/>
      <c r="AE488" s="152"/>
      <c r="AF488" s="1353"/>
      <c r="AG488" s="1360"/>
      <c r="AH488" s="385"/>
      <c r="AI488" s="385"/>
      <c r="AJ488" s="1243"/>
    </row>
    <row r="489" spans="1:36" ht="28.5" x14ac:dyDescent="0.25">
      <c r="B489" s="1415" t="s">
        <v>360</v>
      </c>
      <c r="C489" s="29">
        <f>'1 уровень'!E2863</f>
        <v>2866.4893617021276</v>
      </c>
      <c r="D489" s="29">
        <f>'1 уровень'!F2863</f>
        <v>1672.118794326241</v>
      </c>
      <c r="E489" s="29">
        <f>'1 уровень'!G2863</f>
        <v>1631.1787234042552</v>
      </c>
      <c r="F489" s="144">
        <f>'1 уровень'!H2863</f>
        <v>97.551605121543886</v>
      </c>
      <c r="G489" s="158">
        <f>'1 уровень'!I2863</f>
        <v>0</v>
      </c>
      <c r="H489" s="158">
        <f>'1 уровень'!J2863</f>
        <v>0</v>
      </c>
      <c r="I489" s="153">
        <f>'1 уровень'!K2863</f>
        <v>0</v>
      </c>
      <c r="J489" s="153">
        <f>'1 уровень'!L2863</f>
        <v>0</v>
      </c>
      <c r="K489" s="153">
        <f>'1 уровень'!M2863</f>
        <v>0</v>
      </c>
      <c r="L489" s="153">
        <f>'1 уровень'!N2863</f>
        <v>0</v>
      </c>
      <c r="M489" s="153">
        <f>'1 уровень'!O2863</f>
        <v>0</v>
      </c>
      <c r="N489" s="153">
        <f>'1 уровень'!P2863</f>
        <v>0</v>
      </c>
      <c r="O489" s="152">
        <f>'1 уровень'!Q2863</f>
        <v>0</v>
      </c>
      <c r="P489" s="152">
        <f>'1 уровень'!R2863</f>
        <v>0</v>
      </c>
      <c r="Q489" s="152">
        <f>'1 уровень'!S2863</f>
        <v>0</v>
      </c>
      <c r="R489" s="152">
        <f>'1 уровень'!T2863</f>
        <v>0</v>
      </c>
      <c r="S489" s="152">
        <f>'1 уровень'!U2863</f>
        <v>0</v>
      </c>
      <c r="T489" s="152">
        <f>'1 уровень'!V2863</f>
        <v>0</v>
      </c>
      <c r="U489" s="152">
        <f>'1 уровень'!W2863</f>
        <v>0</v>
      </c>
      <c r="V489" s="152">
        <f>'1 уровень'!X2863</f>
        <v>0</v>
      </c>
      <c r="W489" s="152">
        <f>'1 уровень'!Y2863</f>
        <v>0</v>
      </c>
      <c r="X489" s="1111">
        <f>'1 уровень'!Z2863</f>
        <v>0</v>
      </c>
      <c r="Y489" s="152">
        <f>'1 уровень'!AA2863</f>
        <v>0</v>
      </c>
      <c r="Z489" s="152">
        <f>'1 уровень'!AB2863</f>
        <v>0</v>
      </c>
      <c r="AA489" s="152">
        <f>'1 уровень'!AC2863</f>
        <v>0</v>
      </c>
      <c r="AB489" s="152">
        <f>'1 уровень'!AD2863</f>
        <v>0</v>
      </c>
      <c r="AC489" s="632">
        <f>'1 уровень'!AE2863</f>
        <v>0</v>
      </c>
      <c r="AD489" s="152"/>
      <c r="AE489" s="152"/>
      <c r="AF489" s="1353"/>
      <c r="AG489" s="1360"/>
      <c r="AH489" s="385"/>
      <c r="AI489" s="385"/>
      <c r="AJ489" s="1243"/>
    </row>
    <row r="490" spans="1:36" x14ac:dyDescent="0.25">
      <c r="A490" s="19">
        <v>1</v>
      </c>
      <c r="B490" s="493" t="s">
        <v>375</v>
      </c>
      <c r="C490" s="29">
        <f>'1 уровень'!E2864</f>
        <v>0</v>
      </c>
      <c r="D490" s="29">
        <f>'1 уровень'!F2864</f>
        <v>0</v>
      </c>
      <c r="E490" s="29">
        <f>'1 уровень'!G2864</f>
        <v>0</v>
      </c>
      <c r="F490" s="144">
        <f>'1 уровень'!H2864</f>
        <v>0</v>
      </c>
      <c r="G490" s="158">
        <f>'1 уровень'!I2864</f>
        <v>0</v>
      </c>
      <c r="H490" s="158">
        <f>'1 уровень'!J2864</f>
        <v>0</v>
      </c>
      <c r="I490" s="153">
        <f>'1 уровень'!K2864</f>
        <v>0</v>
      </c>
      <c r="J490" s="153">
        <f>'1 уровень'!L2864</f>
        <v>0</v>
      </c>
      <c r="K490" s="153">
        <f>'1 уровень'!M2864</f>
        <v>0</v>
      </c>
      <c r="L490" s="153">
        <f>'1 уровень'!N2864</f>
        <v>0</v>
      </c>
      <c r="M490" s="153">
        <f>'1 уровень'!O2864</f>
        <v>0</v>
      </c>
      <c r="N490" s="153">
        <f>'1 уровень'!P2864</f>
        <v>0</v>
      </c>
      <c r="O490" s="152">
        <f>'1 уровень'!Q2864</f>
        <v>0</v>
      </c>
      <c r="P490" s="152">
        <f>'1 уровень'!R2864</f>
        <v>0</v>
      </c>
      <c r="Q490" s="152">
        <f>'1 уровень'!S2864</f>
        <v>0</v>
      </c>
      <c r="R490" s="152">
        <f>'1 уровень'!T2864</f>
        <v>0</v>
      </c>
      <c r="S490" s="152">
        <f>'1 уровень'!U2864</f>
        <v>0</v>
      </c>
      <c r="T490" s="152">
        <f>'1 уровень'!V2864</f>
        <v>0</v>
      </c>
      <c r="U490" s="152">
        <f>'1 уровень'!W2864</f>
        <v>0</v>
      </c>
      <c r="V490" s="152">
        <f>'1 уровень'!X2864</f>
        <v>0</v>
      </c>
      <c r="W490" s="152">
        <f>'1 уровень'!Y2864</f>
        <v>0</v>
      </c>
      <c r="X490" s="1111">
        <f>'1 уровень'!Z2864</f>
        <v>0</v>
      </c>
      <c r="Y490" s="152">
        <f>'1 уровень'!AA2864</f>
        <v>0</v>
      </c>
      <c r="Z490" s="152">
        <f>'1 уровень'!AB2864</f>
        <v>0</v>
      </c>
      <c r="AA490" s="152">
        <f>'1 уровень'!AC2864</f>
        <v>0</v>
      </c>
      <c r="AB490" s="152">
        <f>'1 уровень'!AD2864</f>
        <v>0</v>
      </c>
      <c r="AC490" s="632">
        <f>'1 уровень'!AE2864</f>
        <v>0</v>
      </c>
      <c r="AD490" s="152"/>
      <c r="AE490" s="152"/>
      <c r="AF490" s="1353">
        <f>'1 уровень'!AF2863</f>
        <v>0</v>
      </c>
      <c r="AG490" s="1360">
        <f>'1 уровень'!AG2863</f>
        <v>0</v>
      </c>
      <c r="AH490" s="385"/>
      <c r="AI490" s="385"/>
      <c r="AJ490" s="1243"/>
    </row>
    <row r="491" spans="1:36" ht="29.25" x14ac:dyDescent="0.25">
      <c r="A491" s="19">
        <v>1</v>
      </c>
      <c r="B491" s="493" t="s">
        <v>376</v>
      </c>
      <c r="C491" s="29">
        <f>'1 уровень'!E2865</f>
        <v>2866.4893617021276</v>
      </c>
      <c r="D491" s="29">
        <f>'1 уровень'!F2865</f>
        <v>1672.118794326241</v>
      </c>
      <c r="E491" s="29">
        <f>'1 уровень'!G2865</f>
        <v>1631.1787234042552</v>
      </c>
      <c r="F491" s="144">
        <f>'1 уровень'!H2865</f>
        <v>97.551605121543886</v>
      </c>
      <c r="G491" s="158">
        <f>'1 уровень'!I2865</f>
        <v>0</v>
      </c>
      <c r="H491" s="158">
        <f>'1 уровень'!J2865</f>
        <v>0</v>
      </c>
      <c r="I491" s="153">
        <f>'1 уровень'!K2865</f>
        <v>0</v>
      </c>
      <c r="J491" s="153">
        <f>'1 уровень'!L2865</f>
        <v>0</v>
      </c>
      <c r="K491" s="153">
        <f>'1 уровень'!M2865</f>
        <v>0</v>
      </c>
      <c r="L491" s="153">
        <f>'1 уровень'!N2865</f>
        <v>0</v>
      </c>
      <c r="M491" s="153">
        <f>'1 уровень'!O2865</f>
        <v>0</v>
      </c>
      <c r="N491" s="153">
        <f>'1 уровень'!P2865</f>
        <v>0</v>
      </c>
      <c r="O491" s="152">
        <f>'1 уровень'!Q2865</f>
        <v>0</v>
      </c>
      <c r="P491" s="152">
        <f>'1 уровень'!R2865</f>
        <v>0</v>
      </c>
      <c r="Q491" s="152">
        <f>'1 уровень'!S2865</f>
        <v>0</v>
      </c>
      <c r="R491" s="152">
        <f>'1 уровень'!T2865</f>
        <v>0</v>
      </c>
      <c r="S491" s="152">
        <f>'1 уровень'!U2865</f>
        <v>0</v>
      </c>
      <c r="T491" s="152">
        <f>'1 уровень'!V2865</f>
        <v>0</v>
      </c>
      <c r="U491" s="152">
        <f>'1 уровень'!W2865</f>
        <v>0</v>
      </c>
      <c r="V491" s="152">
        <f>'1 уровень'!X2865</f>
        <v>0</v>
      </c>
      <c r="W491" s="152">
        <f>'1 уровень'!Y2865</f>
        <v>0</v>
      </c>
      <c r="X491" s="1111">
        <f>'1 уровень'!Z2865</f>
        <v>0</v>
      </c>
      <c r="Y491" s="152">
        <f>'1 уровень'!AA2865</f>
        <v>0</v>
      </c>
      <c r="Z491" s="152">
        <f>'1 уровень'!AB2865</f>
        <v>0</v>
      </c>
      <c r="AA491" s="152">
        <f>'1 уровень'!AC2865</f>
        <v>0</v>
      </c>
      <c r="AB491" s="152">
        <f>'1 уровень'!AD2865</f>
        <v>0</v>
      </c>
      <c r="AC491" s="632">
        <f>'1 уровень'!AE2865</f>
        <v>0</v>
      </c>
      <c r="AD491" s="152"/>
      <c r="AE491" s="152"/>
      <c r="AF491" s="1353">
        <f>'1 уровень'!AF2864</f>
        <v>0</v>
      </c>
      <c r="AG491" s="1360">
        <f>'1 уровень'!AG2864</f>
        <v>0</v>
      </c>
      <c r="AH491" s="385"/>
      <c r="AI491" s="385"/>
      <c r="AJ491" s="1243"/>
    </row>
    <row r="492" spans="1:36" x14ac:dyDescent="0.25">
      <c r="A492" s="19">
        <v>1</v>
      </c>
      <c r="B492" s="336" t="s">
        <v>377</v>
      </c>
      <c r="C492" s="29">
        <f>'1 уровень'!E2866</f>
        <v>26945</v>
      </c>
      <c r="D492" s="29">
        <f>'1 уровень'!F2866</f>
        <v>15717.916666666666</v>
      </c>
      <c r="E492" s="29">
        <f>'1 уровень'!G2866</f>
        <v>15333.08</v>
      </c>
      <c r="F492" s="144">
        <f>'1 уровень'!H2866</f>
        <v>97.551605121543901</v>
      </c>
      <c r="G492" s="158">
        <f>'1 уровень'!I2866</f>
        <v>0</v>
      </c>
      <c r="H492" s="158">
        <f>'1 уровень'!J2866</f>
        <v>0</v>
      </c>
      <c r="I492" s="153">
        <f>'1 уровень'!K2866</f>
        <v>0</v>
      </c>
      <c r="J492" s="153">
        <f>'1 уровень'!L2866</f>
        <v>0</v>
      </c>
      <c r="K492" s="153">
        <f>'1 уровень'!M2866</f>
        <v>0</v>
      </c>
      <c r="L492" s="153">
        <f>'1 уровень'!N2866</f>
        <v>0</v>
      </c>
      <c r="M492" s="153">
        <f>'1 уровень'!O2866</f>
        <v>0</v>
      </c>
      <c r="N492" s="153">
        <f>'1 уровень'!P2866</f>
        <v>0</v>
      </c>
      <c r="O492" s="152">
        <f>'1 уровень'!Q2866</f>
        <v>0</v>
      </c>
      <c r="P492" s="152">
        <f>'1 уровень'!R2866</f>
        <v>0</v>
      </c>
      <c r="Q492" s="152">
        <f>'1 уровень'!S2866</f>
        <v>0</v>
      </c>
      <c r="R492" s="152">
        <f>'1 уровень'!T2866</f>
        <v>0</v>
      </c>
      <c r="S492" s="152">
        <f>'1 уровень'!U2866</f>
        <v>0</v>
      </c>
      <c r="T492" s="152">
        <f>'1 уровень'!V2866</f>
        <v>0</v>
      </c>
      <c r="U492" s="152">
        <f>'1 уровень'!W2866</f>
        <v>0</v>
      </c>
      <c r="V492" s="152">
        <f>'1 уровень'!X2866</f>
        <v>0</v>
      </c>
      <c r="W492" s="152">
        <f>'1 уровень'!Y2866</f>
        <v>0</v>
      </c>
      <c r="X492" s="1111">
        <f>'1 уровень'!Z2866</f>
        <v>0</v>
      </c>
      <c r="Y492" s="152">
        <f>'1 уровень'!AA2866</f>
        <v>0</v>
      </c>
      <c r="Z492" s="152">
        <f>'1 уровень'!AB2866</f>
        <v>0</v>
      </c>
      <c r="AA492" s="152">
        <f>'1 уровень'!AC2866</f>
        <v>0</v>
      </c>
      <c r="AB492" s="152">
        <f>'1 уровень'!AD2866</f>
        <v>0</v>
      </c>
      <c r="AC492" s="632">
        <f>'1 уровень'!AE2866</f>
        <v>0</v>
      </c>
      <c r="AD492" s="152"/>
      <c r="AE492" s="152"/>
      <c r="AF492" s="1353">
        <f>'1 уровень'!AF2865</f>
        <v>0</v>
      </c>
      <c r="AG492" s="1360">
        <f>'1 уровень'!AG2865</f>
        <v>0</v>
      </c>
      <c r="AH492" s="385"/>
      <c r="AI492" s="385"/>
      <c r="AJ492" s="1243"/>
    </row>
    <row r="493" spans="1:36" ht="30" x14ac:dyDescent="0.25">
      <c r="A493" s="19">
        <v>1</v>
      </c>
      <c r="B493" s="500" t="s">
        <v>353</v>
      </c>
      <c r="C493" s="29">
        <f>'1 уровень'!E2867</f>
        <v>2776</v>
      </c>
      <c r="D493" s="29">
        <f>'1 уровень'!F2867</f>
        <v>1619</v>
      </c>
      <c r="E493" s="29">
        <f>'1 уровень'!G2867</f>
        <v>1604</v>
      </c>
      <c r="F493" s="144">
        <f>'1 уровень'!H2867</f>
        <v>99.073502161828287</v>
      </c>
      <c r="G493" s="158">
        <f>'1 уровень'!I2867</f>
        <v>0</v>
      </c>
      <c r="H493" s="158">
        <f>'1 уровень'!J2867</f>
        <v>0</v>
      </c>
      <c r="I493" s="153">
        <f>'1 уровень'!K2867</f>
        <v>0</v>
      </c>
      <c r="J493" s="153">
        <f>'1 уровень'!L2867</f>
        <v>0</v>
      </c>
      <c r="K493" s="153">
        <f>'1 уровень'!M2867</f>
        <v>0</v>
      </c>
      <c r="L493" s="153">
        <f>'1 уровень'!N2867</f>
        <v>0</v>
      </c>
      <c r="M493" s="153">
        <f>'1 уровень'!O2867</f>
        <v>0</v>
      </c>
      <c r="N493" s="153">
        <f>'1 уровень'!P2867</f>
        <v>0</v>
      </c>
      <c r="O493" s="152">
        <f>'1 уровень'!Q2867</f>
        <v>0</v>
      </c>
      <c r="P493" s="152">
        <f>'1 уровень'!R2867</f>
        <v>0</v>
      </c>
      <c r="Q493" s="152">
        <f>'1 уровень'!S2867</f>
        <v>0</v>
      </c>
      <c r="R493" s="152">
        <f>'1 уровень'!T2867</f>
        <v>0</v>
      </c>
      <c r="S493" s="152">
        <f>'1 уровень'!U2867</f>
        <v>0</v>
      </c>
      <c r="T493" s="152">
        <f>'1 уровень'!V2867</f>
        <v>0</v>
      </c>
      <c r="U493" s="152">
        <f>'1 уровень'!W2867</f>
        <v>0</v>
      </c>
      <c r="V493" s="152">
        <f>'1 уровень'!X2867</f>
        <v>0</v>
      </c>
      <c r="W493" s="152">
        <f>'1 уровень'!Y2867</f>
        <v>0</v>
      </c>
      <c r="X493" s="1111">
        <f>'1 уровень'!Z2867</f>
        <v>0</v>
      </c>
      <c r="Y493" s="152">
        <f>'1 уровень'!AA2867</f>
        <v>0</v>
      </c>
      <c r="Z493" s="152">
        <f>'1 уровень'!AB2867</f>
        <v>0</v>
      </c>
      <c r="AA493" s="152">
        <f>'1 уровень'!AC2867</f>
        <v>0</v>
      </c>
      <c r="AB493" s="152">
        <f>'1 уровень'!AD2867</f>
        <v>0</v>
      </c>
      <c r="AC493" s="632">
        <f>'1 уровень'!AE2867</f>
        <v>0</v>
      </c>
      <c r="AD493" s="152"/>
      <c r="AE493" s="152"/>
      <c r="AF493" s="1353">
        <f>'1 уровень'!AF2866</f>
        <v>0</v>
      </c>
      <c r="AG493" s="1360">
        <f>'1 уровень'!AG2866</f>
        <v>0</v>
      </c>
      <c r="AH493" s="385"/>
      <c r="AI493" s="385"/>
      <c r="AJ493" s="1243"/>
    </row>
    <row r="494" spans="1:36" ht="29.25" x14ac:dyDescent="0.25">
      <c r="A494" s="19">
        <v>1</v>
      </c>
      <c r="B494" s="493" t="s">
        <v>201</v>
      </c>
      <c r="C494" s="29">
        <f>'1 уровень'!E2868</f>
        <v>0</v>
      </c>
      <c r="D494" s="29">
        <f>'1 уровень'!F2868</f>
        <v>0</v>
      </c>
      <c r="E494" s="29">
        <f>'1 уровень'!G2868</f>
        <v>0</v>
      </c>
      <c r="F494" s="144">
        <f>'1 уровень'!H2868</f>
        <v>0</v>
      </c>
      <c r="G494" s="158">
        <f>'1 уровень'!I2868</f>
        <v>0</v>
      </c>
      <c r="H494" s="158">
        <f>'1 уровень'!J2868</f>
        <v>0</v>
      </c>
      <c r="I494" s="153">
        <f>'1 уровень'!K2868</f>
        <v>0</v>
      </c>
      <c r="J494" s="153">
        <f>'1 уровень'!L2868</f>
        <v>0</v>
      </c>
      <c r="K494" s="153">
        <f>'1 уровень'!M2868</f>
        <v>0</v>
      </c>
      <c r="L494" s="153">
        <f>'1 уровень'!N2868</f>
        <v>0</v>
      </c>
      <c r="M494" s="153">
        <f>'1 уровень'!O2868</f>
        <v>0</v>
      </c>
      <c r="N494" s="153">
        <f>'1 уровень'!P2868</f>
        <v>0</v>
      </c>
      <c r="O494" s="152">
        <f>'1 уровень'!Q2868</f>
        <v>0</v>
      </c>
      <c r="P494" s="152">
        <f>'1 уровень'!R2868</f>
        <v>0</v>
      </c>
      <c r="Q494" s="152">
        <f>'1 уровень'!S2868</f>
        <v>0</v>
      </c>
      <c r="R494" s="152">
        <f>'1 уровень'!T2868</f>
        <v>0</v>
      </c>
      <c r="S494" s="152">
        <f>'1 уровень'!U2868</f>
        <v>0</v>
      </c>
      <c r="T494" s="152">
        <f>'1 уровень'!V2868</f>
        <v>0</v>
      </c>
      <c r="U494" s="152">
        <f>'1 уровень'!W2868</f>
        <v>0</v>
      </c>
      <c r="V494" s="152">
        <f>'1 уровень'!X2868</f>
        <v>0</v>
      </c>
      <c r="W494" s="152">
        <f>'1 уровень'!Y2868</f>
        <v>0</v>
      </c>
      <c r="X494" s="1111">
        <f>'1 уровень'!Z2868</f>
        <v>0</v>
      </c>
      <c r="Y494" s="152">
        <f>'1 уровень'!AA2868</f>
        <v>0</v>
      </c>
      <c r="Z494" s="152">
        <f>'1 уровень'!AB2868</f>
        <v>0</v>
      </c>
      <c r="AA494" s="152">
        <f>'1 уровень'!AC2868</f>
        <v>0</v>
      </c>
      <c r="AB494" s="152">
        <f>'1 уровень'!AD2868</f>
        <v>0</v>
      </c>
      <c r="AC494" s="632">
        <f>'1 уровень'!AE2868</f>
        <v>0</v>
      </c>
      <c r="AD494" s="152"/>
      <c r="AE494" s="152"/>
      <c r="AF494" s="1353">
        <f>'1 уровень'!AF2867</f>
        <v>0</v>
      </c>
      <c r="AG494" s="1360">
        <f>'1 уровень'!AG2867</f>
        <v>0</v>
      </c>
      <c r="AH494" s="385"/>
      <c r="AI494" s="385"/>
      <c r="AJ494" s="1243"/>
    </row>
    <row r="495" spans="1:36" ht="75" x14ac:dyDescent="0.25">
      <c r="A495" s="19">
        <v>1</v>
      </c>
      <c r="B495" s="337" t="s">
        <v>361</v>
      </c>
      <c r="C495" s="29">
        <f>'1 уровень'!E2869</f>
        <v>1000</v>
      </c>
      <c r="D495" s="29">
        <f>'1 уровень'!F2869</f>
        <v>583</v>
      </c>
      <c r="E495" s="29">
        <f>'1 уровень'!G2869</f>
        <v>993</v>
      </c>
      <c r="F495" s="144">
        <f>'1 уровень'!H2869</f>
        <v>170.32590051457976</v>
      </c>
      <c r="G495" s="158">
        <f>'1 уровень'!I2869</f>
        <v>0</v>
      </c>
      <c r="H495" s="158">
        <f>'1 уровень'!J2869</f>
        <v>0</v>
      </c>
      <c r="I495" s="153">
        <f>'1 уровень'!K2869</f>
        <v>0</v>
      </c>
      <c r="J495" s="153">
        <f>'1 уровень'!L2869</f>
        <v>0</v>
      </c>
      <c r="K495" s="153">
        <f>'1 уровень'!M2869</f>
        <v>0</v>
      </c>
      <c r="L495" s="153">
        <f>'1 уровень'!N2869</f>
        <v>0</v>
      </c>
      <c r="M495" s="153">
        <f>'1 уровень'!O2869</f>
        <v>0</v>
      </c>
      <c r="N495" s="153">
        <f>'1 уровень'!P2869</f>
        <v>0</v>
      </c>
      <c r="O495" s="152">
        <f>'1 уровень'!Q2869</f>
        <v>0</v>
      </c>
      <c r="P495" s="152">
        <f>'1 уровень'!R2869</f>
        <v>0</v>
      </c>
      <c r="Q495" s="152">
        <f>'1 уровень'!S2869</f>
        <v>0</v>
      </c>
      <c r="R495" s="152">
        <f>'1 уровень'!T2869</f>
        <v>0</v>
      </c>
      <c r="S495" s="152">
        <f>'1 уровень'!U2869</f>
        <v>0</v>
      </c>
      <c r="T495" s="152">
        <f>'1 уровень'!V2869</f>
        <v>0</v>
      </c>
      <c r="U495" s="152">
        <f>'1 уровень'!W2869</f>
        <v>0</v>
      </c>
      <c r="V495" s="152">
        <f>'1 уровень'!X2869</f>
        <v>0</v>
      </c>
      <c r="W495" s="152">
        <f>'1 уровень'!Y2869</f>
        <v>0</v>
      </c>
      <c r="X495" s="1111">
        <f>'1 уровень'!Z2869</f>
        <v>0</v>
      </c>
      <c r="Y495" s="152">
        <f>'1 уровень'!AA2869</f>
        <v>0</v>
      </c>
      <c r="Z495" s="152">
        <f>'1 уровень'!AB2869</f>
        <v>0</v>
      </c>
      <c r="AA495" s="152">
        <f>'1 уровень'!AC2869</f>
        <v>0</v>
      </c>
      <c r="AB495" s="152">
        <f>'1 уровень'!AD2869</f>
        <v>0</v>
      </c>
      <c r="AC495" s="632">
        <f>'1 уровень'!AE2869</f>
        <v>0</v>
      </c>
      <c r="AD495" s="152"/>
      <c r="AE495" s="152"/>
      <c r="AF495" s="1353">
        <f>'1 уровень'!AF2868</f>
        <v>0</v>
      </c>
      <c r="AG495" s="1360">
        <f>'1 уровень'!AG2868</f>
        <v>0</v>
      </c>
      <c r="AH495" s="385"/>
      <c r="AI495" s="385"/>
      <c r="AJ495" s="1243"/>
    </row>
    <row r="496" spans="1:36" x14ac:dyDescent="0.25">
      <c r="A496" s="19">
        <v>1</v>
      </c>
      <c r="B496" s="493" t="s">
        <v>234</v>
      </c>
      <c r="C496" s="29">
        <f>'1 уровень'!E2870</f>
        <v>1750</v>
      </c>
      <c r="D496" s="29">
        <f>'1 уровень'!F2870</f>
        <v>1021</v>
      </c>
      <c r="E496" s="29">
        <f>'1 уровень'!G2870</f>
        <v>416</v>
      </c>
      <c r="F496" s="144">
        <f>'1 уровень'!H2870</f>
        <v>40.744368266405488</v>
      </c>
      <c r="G496" s="158">
        <f>'1 уровень'!I2870</f>
        <v>0</v>
      </c>
      <c r="H496" s="158">
        <f>'1 уровень'!J2870</f>
        <v>0</v>
      </c>
      <c r="I496" s="153">
        <f>'1 уровень'!K2870</f>
        <v>0</v>
      </c>
      <c r="J496" s="153">
        <f>'1 уровень'!L2870</f>
        <v>0</v>
      </c>
      <c r="K496" s="153">
        <f>'1 уровень'!M2870</f>
        <v>0</v>
      </c>
      <c r="L496" s="153">
        <f>'1 уровень'!N2870</f>
        <v>0</v>
      </c>
      <c r="M496" s="153">
        <f>'1 уровень'!O2870</f>
        <v>0</v>
      </c>
      <c r="N496" s="153">
        <f>'1 уровень'!P2870</f>
        <v>0</v>
      </c>
      <c r="O496" s="152">
        <f>'1 уровень'!Q2870</f>
        <v>1353.8209999999999</v>
      </c>
      <c r="P496" s="152">
        <f>'1 уровень'!R2870</f>
        <v>1353.8209999999999</v>
      </c>
      <c r="Q496" s="152">
        <f>'1 уровень'!S2870</f>
        <v>1353.8209999999999</v>
      </c>
      <c r="R496" s="152">
        <f>'1 уровень'!T2870</f>
        <v>1353.8209999999999</v>
      </c>
      <c r="S496" s="152">
        <f>'1 уровень'!U2870</f>
        <v>1353.8209999999999</v>
      </c>
      <c r="T496" s="152">
        <f>'1 уровень'!V2870</f>
        <v>1353.8209999999999</v>
      </c>
      <c r="U496" s="152">
        <f>'1 уровень'!W2870</f>
        <v>1353.8209999999999</v>
      </c>
      <c r="V496" s="152">
        <f>'1 уровень'!X2870</f>
        <v>789.72891666666669</v>
      </c>
      <c r="W496" s="152">
        <f>'1 уровень'!Y2870</f>
        <v>322.05291999999997</v>
      </c>
      <c r="X496" s="1111">
        <f>'1 уровень'!Z2870</f>
        <v>0</v>
      </c>
      <c r="Y496" s="152">
        <f>'1 уровень'!AA2870</f>
        <v>0</v>
      </c>
      <c r="Z496" s="152">
        <f>'1 уровень'!AB2870</f>
        <v>-467.67599666666672</v>
      </c>
      <c r="AA496" s="152">
        <f>'1 уровень'!AC2870</f>
        <v>0</v>
      </c>
      <c r="AB496" s="152">
        <f>'1 уровень'!AD2870</f>
        <v>0</v>
      </c>
      <c r="AC496" s="632">
        <f>'1 уровень'!AE2870</f>
        <v>322.05291999999997</v>
      </c>
      <c r="AD496" s="152"/>
      <c r="AE496" s="152"/>
      <c r="AF496" s="1353">
        <f>'1 уровень'!AF2869</f>
        <v>0</v>
      </c>
      <c r="AG496" s="1360">
        <f>'1 уровень'!AG2869</f>
        <v>0</v>
      </c>
      <c r="AH496" s="385"/>
      <c r="AI496" s="385"/>
      <c r="AJ496" s="1243"/>
    </row>
    <row r="497" spans="1:36" ht="30" x14ac:dyDescent="0.25">
      <c r="A497" s="19">
        <v>1</v>
      </c>
      <c r="B497" s="827" t="s">
        <v>279</v>
      </c>
      <c r="C497" s="29">
        <f>'1 уровень'!E2871</f>
        <v>35780</v>
      </c>
      <c r="D497" s="29">
        <f>'1 уровень'!F2871</f>
        <v>20871.666666666664</v>
      </c>
      <c r="E497" s="29">
        <f>'1 уровень'!G2871</f>
        <v>13207.092500000001</v>
      </c>
      <c r="F497" s="144">
        <f>'1 уровень'!H2871</f>
        <v>63.277613191727234</v>
      </c>
      <c r="G497" s="158">
        <f>'1 уровень'!I2871</f>
        <v>0</v>
      </c>
      <c r="H497" s="158">
        <f>'1 уровень'!J2871</f>
        <v>0</v>
      </c>
      <c r="I497" s="153">
        <f>'1 уровень'!K2871</f>
        <v>0</v>
      </c>
      <c r="J497" s="153">
        <f>'1 уровень'!L2871</f>
        <v>0</v>
      </c>
      <c r="K497" s="153">
        <f>'1 уровень'!M2871</f>
        <v>0</v>
      </c>
      <c r="L497" s="153">
        <f>'1 уровень'!N2871</f>
        <v>0</v>
      </c>
      <c r="M497" s="153">
        <f>'1 уровень'!O2871</f>
        <v>0</v>
      </c>
      <c r="N497" s="153">
        <f>'1 уровень'!P2871</f>
        <v>0</v>
      </c>
      <c r="O497" s="152">
        <f>'1 уровень'!Q2871</f>
        <v>0</v>
      </c>
      <c r="P497" s="152">
        <f>'1 уровень'!R2871</f>
        <v>0</v>
      </c>
      <c r="Q497" s="152">
        <f>'1 уровень'!S2871</f>
        <v>0</v>
      </c>
      <c r="R497" s="152">
        <f>'1 уровень'!T2871</f>
        <v>0</v>
      </c>
      <c r="S497" s="152">
        <f>'1 уровень'!U2871</f>
        <v>0</v>
      </c>
      <c r="T497" s="152">
        <f>'1 уровень'!V2871</f>
        <v>0</v>
      </c>
      <c r="U497" s="152">
        <f>'1 уровень'!W2871</f>
        <v>0</v>
      </c>
      <c r="V497" s="152">
        <f>'1 уровень'!X2871</f>
        <v>0</v>
      </c>
      <c r="W497" s="152">
        <f>'1 уровень'!Y2871</f>
        <v>0</v>
      </c>
      <c r="X497" s="1111">
        <f>'1 уровень'!Z2871</f>
        <v>0</v>
      </c>
      <c r="Y497" s="152">
        <f>'1 уровень'!AA2871</f>
        <v>0</v>
      </c>
      <c r="Z497" s="152">
        <f>'1 уровень'!AB2871</f>
        <v>0</v>
      </c>
      <c r="AA497" s="152">
        <f>'1 уровень'!AC2871</f>
        <v>0</v>
      </c>
      <c r="AB497" s="152">
        <f>'1 уровень'!AD2871</f>
        <v>0</v>
      </c>
      <c r="AC497" s="632">
        <f>'1 уровень'!AE2871</f>
        <v>0</v>
      </c>
      <c r="AD497" s="152" t="e">
        <f>W497/V497*100</f>
        <v>#DIV/0!</v>
      </c>
      <c r="AE497" s="152" t="e">
        <f>AC497/V497*100</f>
        <v>#DIV/0!</v>
      </c>
      <c r="AF497" s="1353">
        <f>'1 уровень'!AF2870</f>
        <v>0</v>
      </c>
      <c r="AG497" s="1360">
        <f>'1 уровень'!AG2870</f>
        <v>0</v>
      </c>
      <c r="AH497" s="385"/>
      <c r="AI497" s="385"/>
      <c r="AJ497" s="1243"/>
    </row>
    <row r="498" spans="1:36" ht="43.5" x14ac:dyDescent="0.25">
      <c r="A498" s="19">
        <v>1</v>
      </c>
      <c r="B498" s="339" t="s">
        <v>308</v>
      </c>
      <c r="C498" s="29">
        <f>'1 уровень'!E2872</f>
        <v>12075.8</v>
      </c>
      <c r="D498" s="29">
        <f>'1 уровень'!F2872</f>
        <v>7044.2166666666662</v>
      </c>
      <c r="E498" s="29">
        <f>'1 уровень'!G2872</f>
        <v>3568</v>
      </c>
      <c r="F498" s="144">
        <f>'1 уровень'!H2872</f>
        <v>50.651480055743129</v>
      </c>
      <c r="G498" s="158">
        <f>'1 уровень'!I2872</f>
        <v>0</v>
      </c>
      <c r="H498" s="158">
        <f>'1 уровень'!J2872</f>
        <v>0</v>
      </c>
      <c r="I498" s="153">
        <f>'1 уровень'!K2872</f>
        <v>0</v>
      </c>
      <c r="J498" s="153">
        <f>'1 уровень'!L2872</f>
        <v>0</v>
      </c>
      <c r="K498" s="153">
        <f>'1 уровень'!M2872</f>
        <v>0</v>
      </c>
      <c r="L498" s="153">
        <f>'1 уровень'!N2872</f>
        <v>0</v>
      </c>
      <c r="M498" s="153">
        <f>'1 уровень'!O2872</f>
        <v>0</v>
      </c>
      <c r="N498" s="153">
        <f>'1 уровень'!P2872</f>
        <v>0</v>
      </c>
      <c r="O498" s="152">
        <f>'1 уровень'!Q2872</f>
        <v>0</v>
      </c>
      <c r="P498" s="152">
        <f>'1 уровень'!R2872</f>
        <v>0</v>
      </c>
      <c r="Q498" s="152">
        <f>'1 уровень'!S2872</f>
        <v>0</v>
      </c>
      <c r="R498" s="152">
        <f>'1 уровень'!T2872</f>
        <v>0</v>
      </c>
      <c r="S498" s="152">
        <f>'1 уровень'!U2872</f>
        <v>0</v>
      </c>
      <c r="T498" s="152">
        <f>'1 уровень'!V2872</f>
        <v>0</v>
      </c>
      <c r="U498" s="152">
        <f>'1 уровень'!W2872</f>
        <v>0</v>
      </c>
      <c r="V498" s="152">
        <f>'1 уровень'!X2872</f>
        <v>0</v>
      </c>
      <c r="W498" s="152">
        <f>'1 уровень'!Y2872</f>
        <v>0</v>
      </c>
      <c r="X498" s="1111">
        <f>'1 уровень'!Z2872</f>
        <v>0</v>
      </c>
      <c r="Y498" s="152">
        <f>'1 уровень'!AA2872</f>
        <v>0</v>
      </c>
      <c r="Z498" s="152">
        <f>'1 уровень'!AB2872</f>
        <v>0</v>
      </c>
      <c r="AA498" s="152">
        <f>'1 уровень'!AC2872</f>
        <v>0</v>
      </c>
      <c r="AB498" s="152">
        <f>'1 уровень'!AD2872</f>
        <v>0</v>
      </c>
      <c r="AC498" s="632">
        <f>'1 уровень'!AE2872</f>
        <v>0</v>
      </c>
      <c r="AD498" s="152"/>
      <c r="AE498" s="152"/>
      <c r="AF498" s="1353">
        <f>'1 уровень'!AF2871</f>
        <v>0</v>
      </c>
      <c r="AG498" s="1360">
        <f>'1 уровень'!AG2871</f>
        <v>0</v>
      </c>
      <c r="AH498" s="385"/>
      <c r="AI498" s="385"/>
      <c r="AJ498" s="1243"/>
    </row>
    <row r="499" spans="1:36" ht="29.25" x14ac:dyDescent="0.25">
      <c r="A499" s="19">
        <v>1</v>
      </c>
      <c r="B499" s="339" t="s">
        <v>280</v>
      </c>
      <c r="C499" s="29">
        <f>'1 уровень'!E2873</f>
        <v>26398.489361702126</v>
      </c>
      <c r="D499" s="29">
        <f>'1 уровень'!F2873</f>
        <v>15399.118794326241</v>
      </c>
      <c r="E499" s="29">
        <f>'1 уровень'!G2873</f>
        <v>13090.178723404255</v>
      </c>
      <c r="F499" s="144">
        <f>'1 уровень'!H2873</f>
        <v>85.006024683875353</v>
      </c>
      <c r="G499" s="158">
        <f>'1 уровень'!I2873</f>
        <v>0</v>
      </c>
      <c r="H499" s="158">
        <f>'1 уровень'!J2873</f>
        <v>0</v>
      </c>
      <c r="I499" s="153">
        <f>'1 уровень'!K2873</f>
        <v>0</v>
      </c>
      <c r="J499" s="153">
        <f>'1 уровень'!L2873</f>
        <v>0</v>
      </c>
      <c r="K499" s="153">
        <f>'1 уровень'!M2873</f>
        <v>0</v>
      </c>
      <c r="L499" s="153">
        <f>'1 уровень'!N2873</f>
        <v>0</v>
      </c>
      <c r="M499" s="153">
        <f>'1 уровень'!O2873</f>
        <v>0</v>
      </c>
      <c r="N499" s="153">
        <f>'1 уровень'!P2873</f>
        <v>0</v>
      </c>
      <c r="O499" s="152">
        <f>'1 уровень'!Q2873</f>
        <v>0</v>
      </c>
      <c r="P499" s="152">
        <f>'1 уровень'!R2873</f>
        <v>0</v>
      </c>
      <c r="Q499" s="152">
        <f>'1 уровень'!S2873</f>
        <v>0</v>
      </c>
      <c r="R499" s="152">
        <f>'1 уровень'!T2873</f>
        <v>0</v>
      </c>
      <c r="S499" s="152">
        <f>'1 уровень'!U2873</f>
        <v>0</v>
      </c>
      <c r="T499" s="152">
        <f>'1 уровень'!V2873</f>
        <v>0</v>
      </c>
      <c r="U499" s="152">
        <f>'1 уровень'!W2873</f>
        <v>0</v>
      </c>
      <c r="V499" s="152">
        <f>'1 уровень'!X2873</f>
        <v>0</v>
      </c>
      <c r="W499" s="152">
        <f>'1 уровень'!Y2873</f>
        <v>0</v>
      </c>
      <c r="X499" s="1111">
        <f>'1 уровень'!Z2873</f>
        <v>0</v>
      </c>
      <c r="Y499" s="152">
        <f>'1 уровень'!AA2873</f>
        <v>0</v>
      </c>
      <c r="Z499" s="152">
        <f>'1 уровень'!AB2873</f>
        <v>0</v>
      </c>
      <c r="AA499" s="152">
        <f>'1 уровень'!AC2873</f>
        <v>0</v>
      </c>
      <c r="AB499" s="152">
        <f>'1 уровень'!AD2873</f>
        <v>0</v>
      </c>
      <c r="AC499" s="632">
        <f>'1 уровень'!AE2873</f>
        <v>0</v>
      </c>
      <c r="AD499" s="152"/>
      <c r="AE499" s="152"/>
      <c r="AF499" s="1353">
        <f>'1 уровень'!AF2872</f>
        <v>0</v>
      </c>
      <c r="AG499" s="1360">
        <f>'1 уровень'!AG2872</f>
        <v>0</v>
      </c>
      <c r="AH499" s="385"/>
      <c r="AI499" s="385"/>
      <c r="AJ499" s="1243"/>
    </row>
    <row r="500" spans="1:36" ht="29.25" x14ac:dyDescent="0.25">
      <c r="A500" s="19">
        <v>1</v>
      </c>
      <c r="B500" s="339" t="s">
        <v>281</v>
      </c>
      <c r="C500" s="29">
        <f>'1 уровень'!E2874</f>
        <v>5776</v>
      </c>
      <c r="D500" s="29">
        <f>'1 уровень'!F2874</f>
        <v>3368.6666666666665</v>
      </c>
      <c r="E500" s="29">
        <f>'1 уровень'!G2874</f>
        <v>3791</v>
      </c>
      <c r="F500" s="144">
        <f>'1 уровень'!H2874</f>
        <v>112.53710666930536</v>
      </c>
      <c r="G500" s="158">
        <f>'1 уровень'!I2874</f>
        <v>0</v>
      </c>
      <c r="H500" s="158">
        <f>'1 уровень'!J2874</f>
        <v>0</v>
      </c>
      <c r="I500" s="153">
        <f>'1 уровень'!K2874</f>
        <v>0</v>
      </c>
      <c r="J500" s="153">
        <f>'1 уровень'!L2874</f>
        <v>0</v>
      </c>
      <c r="K500" s="153">
        <f>'1 уровень'!M2874</f>
        <v>0</v>
      </c>
      <c r="L500" s="153">
        <f>'1 уровень'!N2874</f>
        <v>0</v>
      </c>
      <c r="M500" s="153">
        <f>'1 уровень'!O2874</f>
        <v>0</v>
      </c>
      <c r="N500" s="153">
        <f>'1 уровень'!P2874</f>
        <v>0</v>
      </c>
      <c r="O500" s="152">
        <f>'1 уровень'!Q2874</f>
        <v>3772.9036800000003</v>
      </c>
      <c r="P500" s="152">
        <f>'1 уровень'!R2874</f>
        <v>3772.9036800000003</v>
      </c>
      <c r="Q500" s="152">
        <f>'1 уровень'!S2874</f>
        <v>3772.9036800000003</v>
      </c>
      <c r="R500" s="152">
        <f>'1 уровень'!T2874</f>
        <v>3772.9036800000003</v>
      </c>
      <c r="S500" s="152">
        <f>'1 уровень'!U2874</f>
        <v>3772.9036800000003</v>
      </c>
      <c r="T500" s="152">
        <f>'1 уровень'!V2874</f>
        <v>3772.9036800000003</v>
      </c>
      <c r="U500" s="152">
        <f>'1 уровень'!W2874</f>
        <v>3772.9036800000003</v>
      </c>
      <c r="V500" s="152">
        <f>'1 уровень'!X2874</f>
        <v>2200.8604800000003</v>
      </c>
      <c r="W500" s="152">
        <f>'1 уровень'!Y2874</f>
        <v>2593.9842599999997</v>
      </c>
      <c r="X500" s="1111">
        <f>'1 уровень'!Z2874</f>
        <v>0</v>
      </c>
      <c r="Y500" s="152">
        <f>'1 уровень'!AA2874</f>
        <v>0</v>
      </c>
      <c r="Z500" s="152">
        <f>'1 уровень'!AB2874</f>
        <v>393.12377999999944</v>
      </c>
      <c r="AA500" s="152">
        <f>'1 уровень'!AC2874</f>
        <v>-2.9975399999999999</v>
      </c>
      <c r="AB500" s="152">
        <f>'1 уровень'!AD2874</f>
        <v>0</v>
      </c>
      <c r="AC500" s="632">
        <f>'1 уровень'!AE2874</f>
        <v>2593.9842599999997</v>
      </c>
      <c r="AD500" s="152"/>
      <c r="AE500" s="152"/>
      <c r="AF500" s="1353">
        <f>'1 уровень'!AF2873</f>
        <v>0</v>
      </c>
      <c r="AG500" s="1360">
        <f>'1 уровень'!AG2873</f>
        <v>0</v>
      </c>
      <c r="AH500" s="385"/>
      <c r="AI500" s="385"/>
      <c r="AJ500" s="1243"/>
    </row>
    <row r="501" spans="1:36" ht="29.25" x14ac:dyDescent="0.25">
      <c r="A501" s="19">
        <v>1</v>
      </c>
      <c r="B501" s="339" t="s">
        <v>138</v>
      </c>
      <c r="C501" s="29">
        <f>'1 уровень'!E2875</f>
        <v>128290.07619047619</v>
      </c>
      <c r="D501" s="29">
        <f>'1 уровень'!F2875</f>
        <v>74835.211111111101</v>
      </c>
      <c r="E501" s="29">
        <f>'1 уровень'!G2875</f>
        <v>57447.925833333327</v>
      </c>
      <c r="F501" s="144">
        <f>'1 уровень'!H2875</f>
        <v>76.765903350012451</v>
      </c>
      <c r="G501" s="158">
        <f>'1 уровень'!I2875</f>
        <v>0</v>
      </c>
      <c r="H501" s="158">
        <f>'1 уровень'!J2875</f>
        <v>0</v>
      </c>
      <c r="I501" s="153">
        <f>'1 уровень'!K2875</f>
        <v>0</v>
      </c>
      <c r="J501" s="153">
        <f>'1 уровень'!L2875</f>
        <v>0</v>
      </c>
      <c r="K501" s="153">
        <f>'1 уровень'!M2875</f>
        <v>0</v>
      </c>
      <c r="L501" s="153">
        <f>'1 уровень'!N2875</f>
        <v>0</v>
      </c>
      <c r="M501" s="153">
        <f>'1 уровень'!O2875</f>
        <v>0</v>
      </c>
      <c r="N501" s="153">
        <f>'1 уровень'!P2875</f>
        <v>0</v>
      </c>
      <c r="O501" s="152">
        <f>'1 уровень'!Q2875</f>
        <v>148455.40945999997</v>
      </c>
      <c r="P501" s="152">
        <f>'1 уровень'!R2875</f>
        <v>148455.40945999997</v>
      </c>
      <c r="Q501" s="152">
        <f>'1 уровень'!S2875</f>
        <v>148455.40945999997</v>
      </c>
      <c r="R501" s="152">
        <f>'1 уровень'!T2875</f>
        <v>148455.40945999997</v>
      </c>
      <c r="S501" s="152">
        <f>'1 уровень'!U2875</f>
        <v>148455.40945999997</v>
      </c>
      <c r="T501" s="152">
        <f>'1 уровень'!V2875</f>
        <v>148455.40945999997</v>
      </c>
      <c r="U501" s="152">
        <f>'1 уровень'!W2875</f>
        <v>148455.40945999997</v>
      </c>
      <c r="V501" s="152">
        <f>'1 уровень'!X2875</f>
        <v>87149.304414166661</v>
      </c>
      <c r="W501" s="152">
        <f>'1 уровень'!Y2875</f>
        <v>83571.712109999993</v>
      </c>
      <c r="X501" s="1111">
        <f>'1 уровень'!Z2875</f>
        <v>0</v>
      </c>
      <c r="Y501" s="152">
        <f>'1 уровень'!AA2875</f>
        <v>0</v>
      </c>
      <c r="Z501" s="152">
        <f>'1 уровень'!AB2875</f>
        <v>-3577.5923041666574</v>
      </c>
      <c r="AA501" s="152">
        <f>'1 уровень'!AC2875</f>
        <v>-2.9975399999999999</v>
      </c>
      <c r="AB501" s="152">
        <f>'1 уровень'!AD2875</f>
        <v>-45.166990000000006</v>
      </c>
      <c r="AC501" s="632">
        <f>'1 уровень'!AE2875</f>
        <v>83526.545119999995</v>
      </c>
      <c r="AD501" s="152">
        <f>W501/V501*100</f>
        <v>95.894869926712673</v>
      </c>
      <c r="AE501" s="152">
        <f>AC501/V501*100</f>
        <v>95.843042789016494</v>
      </c>
      <c r="AF501" s="1353">
        <f>'1 уровень'!AF2874</f>
        <v>0</v>
      </c>
      <c r="AG501" s="1360">
        <f>'1 уровень'!AG2874</f>
        <v>0</v>
      </c>
      <c r="AH501" s="385"/>
      <c r="AI501" s="385"/>
      <c r="AJ501" s="1243"/>
    </row>
    <row r="502" spans="1:36" x14ac:dyDescent="0.25">
      <c r="A502" s="19">
        <v>1</v>
      </c>
      <c r="B502" s="825" t="s">
        <v>29</v>
      </c>
      <c r="C502" s="29">
        <f>'1 уровень'!E2876</f>
        <v>0</v>
      </c>
      <c r="D502" s="29">
        <f>'1 уровень'!F2876</f>
        <v>0</v>
      </c>
      <c r="E502" s="29">
        <f>'1 уровень'!G2876</f>
        <v>0</v>
      </c>
      <c r="F502" s="144">
        <f>'1 уровень'!H2876</f>
        <v>0</v>
      </c>
      <c r="G502" s="158">
        <f>'1 уровень'!I2876</f>
        <v>0</v>
      </c>
      <c r="H502" s="158">
        <f>'1 уровень'!J2876</f>
        <v>0</v>
      </c>
      <c r="I502" s="153">
        <f>'1 уровень'!K2876</f>
        <v>0</v>
      </c>
      <c r="J502" s="153">
        <f>'1 уровень'!L2876</f>
        <v>0</v>
      </c>
      <c r="K502" s="153">
        <f>'1 уровень'!M2876</f>
        <v>0</v>
      </c>
      <c r="L502" s="153">
        <f>'1 уровень'!N2876</f>
        <v>0</v>
      </c>
      <c r="M502" s="153">
        <f>'1 уровень'!O2876</f>
        <v>0</v>
      </c>
      <c r="N502" s="153">
        <f>'1 уровень'!P2876</f>
        <v>0</v>
      </c>
      <c r="O502" s="152">
        <f>'1 уровень'!Q2876</f>
        <v>0</v>
      </c>
      <c r="P502" s="152">
        <f>'1 уровень'!R2876</f>
        <v>0</v>
      </c>
      <c r="Q502" s="152">
        <f>'1 уровень'!S2876</f>
        <v>0</v>
      </c>
      <c r="R502" s="152">
        <f>'1 уровень'!T2876</f>
        <v>0</v>
      </c>
      <c r="S502" s="152">
        <f>'1 уровень'!U2876</f>
        <v>0</v>
      </c>
      <c r="T502" s="152">
        <f>'1 уровень'!V2876</f>
        <v>0</v>
      </c>
      <c r="U502" s="152">
        <f>'1 уровень'!W2876</f>
        <v>0</v>
      </c>
      <c r="V502" s="152">
        <f>'1 уровень'!X2876</f>
        <v>0</v>
      </c>
      <c r="W502" s="152">
        <f>'1 уровень'!Y2876</f>
        <v>0</v>
      </c>
      <c r="X502" s="1111">
        <f>'1 уровень'!Z2876</f>
        <v>0</v>
      </c>
      <c r="Y502" s="152">
        <f>'1 уровень'!AA2876</f>
        <v>0</v>
      </c>
      <c r="Z502" s="152">
        <f>'1 уровень'!AB2876</f>
        <v>0</v>
      </c>
      <c r="AA502" s="152">
        <f>'1 уровень'!AC2876</f>
        <v>0</v>
      </c>
      <c r="AB502" s="152">
        <f>'1 уровень'!AD2876</f>
        <v>0</v>
      </c>
      <c r="AC502" s="632">
        <f>'1 уровень'!AE2876</f>
        <v>0</v>
      </c>
      <c r="AD502" s="152" t="e">
        <f>W502/V502*100</f>
        <v>#DIV/0!</v>
      </c>
      <c r="AE502" s="152" t="e">
        <f>AC502/V502*100</f>
        <v>#DIV/0!</v>
      </c>
      <c r="AF502" s="1353">
        <f>'1 уровень'!AF2875</f>
        <v>0</v>
      </c>
      <c r="AG502" s="1360">
        <f>'1 уровень'!AG2875</f>
        <v>0</v>
      </c>
      <c r="AH502" s="385"/>
      <c r="AI502" s="385"/>
      <c r="AJ502" s="1243"/>
    </row>
    <row r="503" spans="1:36" x14ac:dyDescent="0.25">
      <c r="A503" s="19">
        <v>1</v>
      </c>
      <c r="B503" s="1032" t="s">
        <v>69</v>
      </c>
      <c r="C503" s="29">
        <f>'1 уровень'!E2877</f>
        <v>600</v>
      </c>
      <c r="D503" s="29">
        <f>'1 уровень'!F2877</f>
        <v>350</v>
      </c>
      <c r="E503" s="29">
        <f>'1 уровень'!G2877</f>
        <v>153</v>
      </c>
      <c r="F503" s="144">
        <f>'1 уровень'!H2877</f>
        <v>43.714285714285715</v>
      </c>
      <c r="G503" s="158">
        <f>'1 уровень'!I2877</f>
        <v>8.3833333333333329</v>
      </c>
      <c r="H503" s="158">
        <f>'1 уровень'!J2877</f>
        <v>3.8300653594771243</v>
      </c>
      <c r="I503" s="153">
        <f>'1 уровень'!K2877</f>
        <v>5030</v>
      </c>
      <c r="J503" s="153">
        <f>'1 уровень'!L2877</f>
        <v>2934</v>
      </c>
      <c r="K503" s="153">
        <f>'1 уровень'!M2877</f>
        <v>586</v>
      </c>
      <c r="L503" s="153">
        <f>'1 уровень'!N2877</f>
        <v>19.972733469665986</v>
      </c>
      <c r="M503" s="153">
        <f>'1 уровень'!O2877</f>
        <v>16</v>
      </c>
      <c r="N503" s="153">
        <f>'1 уровень'!P2877</f>
        <v>62.785714285714278</v>
      </c>
      <c r="O503" s="152">
        <f>'1 уровень'!Q2877</f>
        <v>0</v>
      </c>
      <c r="P503" s="152">
        <f>'1 уровень'!R2877</f>
        <v>0</v>
      </c>
      <c r="Q503" s="152">
        <f>'1 уровень'!S2877</f>
        <v>0</v>
      </c>
      <c r="R503" s="152">
        <f>'1 уровень'!T2877</f>
        <v>0</v>
      </c>
      <c r="S503" s="152">
        <f>'1 уровень'!U2877</f>
        <v>0</v>
      </c>
      <c r="T503" s="152">
        <f>'1 уровень'!V2877</f>
        <v>0</v>
      </c>
      <c r="U503" s="152">
        <f>'1 уровень'!W2877</f>
        <v>0</v>
      </c>
      <c r="V503" s="152">
        <f>'1 уровень'!X2877</f>
        <v>0</v>
      </c>
      <c r="W503" s="152">
        <f>'1 уровень'!Y2877</f>
        <v>0</v>
      </c>
      <c r="X503" s="1111">
        <f>'1 уровень'!Z2877</f>
        <v>0</v>
      </c>
      <c r="Y503" s="152">
        <f>'1 уровень'!AA2877</f>
        <v>0</v>
      </c>
      <c r="Z503" s="152">
        <f>'1 уровень'!AB2877</f>
        <v>0</v>
      </c>
      <c r="AA503" s="152">
        <f>'1 уровень'!AC2877</f>
        <v>0</v>
      </c>
      <c r="AB503" s="152">
        <f>'1 уровень'!AD2877</f>
        <v>0</v>
      </c>
      <c r="AC503" s="632">
        <f>'1 уровень'!AE2877</f>
        <v>0</v>
      </c>
      <c r="AD503" s="152"/>
      <c r="AE503" s="152"/>
      <c r="AF503" s="1353">
        <f>'1 уровень'!AF2876</f>
        <v>0</v>
      </c>
      <c r="AG503" s="1360">
        <f>'1 уровень'!AG2876</f>
        <v>0</v>
      </c>
      <c r="AH503" s="385"/>
      <c r="AI503" s="385"/>
      <c r="AJ503" s="1243"/>
    </row>
    <row r="504" spans="1:36" x14ac:dyDescent="0.25">
      <c r="A504" s="19">
        <v>1</v>
      </c>
      <c r="B504" s="1033" t="s">
        <v>16</v>
      </c>
      <c r="C504" s="29">
        <f>'1 уровень'!E2878</f>
        <v>822</v>
      </c>
      <c r="D504" s="29">
        <f>'1 уровень'!F2878</f>
        <v>480</v>
      </c>
      <c r="E504" s="29">
        <f>'1 уровень'!G2878</f>
        <v>416</v>
      </c>
      <c r="F504" s="144">
        <f>'1 уровень'!H2878</f>
        <v>86.666666666666671</v>
      </c>
      <c r="G504" s="158">
        <f>'1 уровень'!I2878</f>
        <v>7.2627737226277373</v>
      </c>
      <c r="H504" s="158">
        <f>'1 уровень'!J2878</f>
        <v>6.6538461538461542</v>
      </c>
      <c r="I504" s="153">
        <f>'1 уровень'!K2878</f>
        <v>5970</v>
      </c>
      <c r="J504" s="153">
        <f>'1 уровень'!L2878</f>
        <v>3483</v>
      </c>
      <c r="K504" s="153">
        <f>'1 уровень'!M2878</f>
        <v>2768</v>
      </c>
      <c r="L504" s="153">
        <f>'1 уровень'!N2878</f>
        <v>79.471719781797304</v>
      </c>
      <c r="M504" s="153">
        <f>'1 уровень'!O2878</f>
        <v>24.875</v>
      </c>
      <c r="N504" s="153">
        <f>'1 уровень'!P2878</f>
        <v>190.75951184493897</v>
      </c>
      <c r="O504" s="152">
        <f>'1 уровень'!Q2878</f>
        <v>0</v>
      </c>
      <c r="P504" s="152">
        <f>'1 уровень'!R2878</f>
        <v>0</v>
      </c>
      <c r="Q504" s="152">
        <f>'1 уровень'!S2878</f>
        <v>0</v>
      </c>
      <c r="R504" s="152">
        <f>'1 уровень'!T2878</f>
        <v>0</v>
      </c>
      <c r="S504" s="152">
        <f>'1 уровень'!U2878</f>
        <v>0</v>
      </c>
      <c r="T504" s="152">
        <f>'1 уровень'!V2878</f>
        <v>0</v>
      </c>
      <c r="U504" s="152">
        <f>'1 уровень'!W2878</f>
        <v>0</v>
      </c>
      <c r="V504" s="152">
        <f>'1 уровень'!X2878</f>
        <v>0</v>
      </c>
      <c r="W504" s="152">
        <f>'1 уровень'!Y2878</f>
        <v>0</v>
      </c>
      <c r="X504" s="1111">
        <f>'1 уровень'!Z2878</f>
        <v>0</v>
      </c>
      <c r="Y504" s="152">
        <f>'1 уровень'!AA2878</f>
        <v>0</v>
      </c>
      <c r="Z504" s="152">
        <f>'1 уровень'!AB2878</f>
        <v>0</v>
      </c>
      <c r="AA504" s="152">
        <f>'1 уровень'!AC2878</f>
        <v>0</v>
      </c>
      <c r="AB504" s="152">
        <f>'1 уровень'!AD2878</f>
        <v>0</v>
      </c>
      <c r="AC504" s="632">
        <f>'1 уровень'!AE2878</f>
        <v>0</v>
      </c>
      <c r="AD504" s="152"/>
      <c r="AE504" s="152"/>
      <c r="AF504" s="1353">
        <f>'1 уровень'!AF2877</f>
        <v>0</v>
      </c>
      <c r="AG504" s="1360">
        <f>'1 уровень'!AG2877</f>
        <v>0</v>
      </c>
      <c r="AH504" s="385"/>
      <c r="AI504" s="385"/>
      <c r="AJ504" s="1243"/>
    </row>
    <row r="505" spans="1:36" ht="29.25" x14ac:dyDescent="0.25">
      <c r="A505" s="19">
        <v>1</v>
      </c>
      <c r="B505" s="1034" t="s">
        <v>214</v>
      </c>
      <c r="C505" s="29">
        <f>'1 уровень'!E2879</f>
        <v>1422</v>
      </c>
      <c r="D505" s="29">
        <f>'1 уровень'!F2879</f>
        <v>830</v>
      </c>
      <c r="E505" s="29">
        <f>'1 уровень'!G2879</f>
        <v>569</v>
      </c>
      <c r="F505" s="144">
        <f>'1 уровень'!H2879</f>
        <v>68.554216867469876</v>
      </c>
      <c r="G505" s="158">
        <f>'1 уровень'!I2879</f>
        <v>7.7355836849507735</v>
      </c>
      <c r="H505" s="158">
        <f>'1 уровень'!J2879</f>
        <v>5.8945518453427068</v>
      </c>
      <c r="I505" s="153">
        <f>'1 уровень'!K2879</f>
        <v>11000</v>
      </c>
      <c r="J505" s="153">
        <f>'1 уровень'!L2879</f>
        <v>6417</v>
      </c>
      <c r="K505" s="153">
        <f>'1 уровень'!M2879</f>
        <v>3354</v>
      </c>
      <c r="L505" s="153">
        <f>'1 уровень'!N2879</f>
        <v>52.267414679756897</v>
      </c>
      <c r="M505" s="153">
        <f>'1 уровень'!O2879</f>
        <v>40.875</v>
      </c>
      <c r="N505" s="153">
        <f>'1 уровень'!P2879</f>
        <v>140.66579292267366</v>
      </c>
      <c r="O505" s="152">
        <f>'1 уровень'!Q2879</f>
        <v>28203.929792550396</v>
      </c>
      <c r="P505" s="152">
        <f>'1 уровень'!R2879</f>
        <v>28203.929792550396</v>
      </c>
      <c r="Q505" s="152">
        <f>'1 уровень'!S2879</f>
        <v>28203.929792550396</v>
      </c>
      <c r="R505" s="152">
        <f>'1 уровень'!T2879</f>
        <v>28203.929792550396</v>
      </c>
      <c r="S505" s="152">
        <f>'1 уровень'!U2879</f>
        <v>28203.929792550396</v>
      </c>
      <c r="T505" s="152">
        <f>'1 уровень'!V2879</f>
        <v>28203.929792550396</v>
      </c>
      <c r="U505" s="152">
        <f>'1 уровень'!W2879</f>
        <v>28203.929792550396</v>
      </c>
      <c r="V505" s="152">
        <f>'1 уровень'!X2879</f>
        <v>16452.292378987731</v>
      </c>
      <c r="W505" s="152">
        <f>'1 уровень'!Y2879</f>
        <v>8046.0252600000013</v>
      </c>
      <c r="X505" s="1111">
        <f>'1 уровень'!Z2879</f>
        <v>0</v>
      </c>
      <c r="Y505" s="152">
        <f>'1 уровень'!AA2879</f>
        <v>0</v>
      </c>
      <c r="Z505" s="152">
        <f>'1 уровень'!AB2879</f>
        <v>-8406.2671189877292</v>
      </c>
      <c r="AA505" s="152">
        <f>'1 уровень'!AC2879</f>
        <v>0</v>
      </c>
      <c r="AB505" s="152">
        <f>'1 уровень'!AD2879</f>
        <v>-16.705919999999999</v>
      </c>
      <c r="AC505" s="632">
        <f>'1 уровень'!AE2879</f>
        <v>8029.3193400000009</v>
      </c>
      <c r="AD505" s="152"/>
      <c r="AE505" s="152"/>
      <c r="AF505" s="1353">
        <f>'1 уровень'!AF2878</f>
        <v>0</v>
      </c>
      <c r="AG505" s="1360">
        <f>'1 уровень'!AG2878</f>
        <v>0</v>
      </c>
      <c r="AH505" s="385"/>
      <c r="AI505" s="385"/>
      <c r="AJ505" s="1243"/>
    </row>
    <row r="506" spans="1:36" ht="29.25" x14ac:dyDescent="0.25">
      <c r="A506" s="19">
        <v>1</v>
      </c>
      <c r="B506" s="1035" t="s">
        <v>199</v>
      </c>
      <c r="C506" s="29">
        <f>'1 уровень'!E2880</f>
        <v>1560</v>
      </c>
      <c r="D506" s="29">
        <f>'1 уровень'!F2880</f>
        <v>910</v>
      </c>
      <c r="E506" s="29">
        <f>'1 уровень'!G2880</f>
        <v>757</v>
      </c>
      <c r="F506" s="144">
        <f>'1 уровень'!H2880</f>
        <v>83.186813186813197</v>
      </c>
      <c r="G506" s="158">
        <f>'1 уровень'!I2880</f>
        <v>0</v>
      </c>
      <c r="H506" s="158">
        <f>'1 уровень'!J2880</f>
        <v>0</v>
      </c>
      <c r="I506" s="153">
        <f>'1 уровень'!K2880</f>
        <v>0</v>
      </c>
      <c r="J506" s="153">
        <f>'1 уровень'!L2880</f>
        <v>0</v>
      </c>
      <c r="K506" s="153">
        <f>'1 уровень'!M2880</f>
        <v>0</v>
      </c>
      <c r="L506" s="153">
        <f>'1 уровень'!N2880</f>
        <v>0</v>
      </c>
      <c r="M506" s="153">
        <f>'1 уровень'!O2880</f>
        <v>0</v>
      </c>
      <c r="N506" s="153">
        <f>'1 уровень'!P2880</f>
        <v>0</v>
      </c>
      <c r="O506" s="152">
        <f>'1 уровень'!Q2880</f>
        <v>10905.460800000001</v>
      </c>
      <c r="P506" s="152">
        <f>'1 уровень'!R2880</f>
        <v>10905.460800000001</v>
      </c>
      <c r="Q506" s="152">
        <f>'1 уровень'!S2880</f>
        <v>10905.460800000001</v>
      </c>
      <c r="R506" s="152">
        <f>'1 уровень'!T2880</f>
        <v>10905.460800000001</v>
      </c>
      <c r="S506" s="152">
        <f>'1 уровень'!U2880</f>
        <v>10905.460800000001</v>
      </c>
      <c r="T506" s="152">
        <f>'1 уровень'!V2880</f>
        <v>10905.460800000001</v>
      </c>
      <c r="U506" s="152">
        <f>'1 уровень'!W2880</f>
        <v>10905.460800000001</v>
      </c>
      <c r="V506" s="152">
        <f>'1 уровень'!X2880</f>
        <v>6361.5187999999998</v>
      </c>
      <c r="W506" s="152">
        <f>'1 уровень'!Y2880</f>
        <v>5291.9447599999994</v>
      </c>
      <c r="X506" s="1111">
        <f>'1 уровень'!Z2880</f>
        <v>0</v>
      </c>
      <c r="Y506" s="152">
        <f>'1 уровень'!AA2880</f>
        <v>0</v>
      </c>
      <c r="Z506" s="152">
        <f>'1 уровень'!AB2880</f>
        <v>-1069.5740400000004</v>
      </c>
      <c r="AA506" s="152">
        <f>'1 уровень'!AC2880</f>
        <v>0</v>
      </c>
      <c r="AB506" s="152">
        <f>'1 уровень'!AD2880</f>
        <v>0</v>
      </c>
      <c r="AC506" s="632">
        <f>'1 уровень'!AE2880</f>
        <v>5291.9447599999994</v>
      </c>
      <c r="AD506" s="152">
        <f>W506/V506*100</f>
        <v>83.186813186813183</v>
      </c>
      <c r="AE506" s="152">
        <f>AC506/V506*100</f>
        <v>83.186813186813183</v>
      </c>
      <c r="AF506" s="1353">
        <f>'1 уровень'!AF2879</f>
        <v>0</v>
      </c>
      <c r="AG506" s="1360">
        <f>'1 уровень'!AG2879</f>
        <v>0</v>
      </c>
      <c r="AH506" s="385"/>
      <c r="AI506" s="385"/>
      <c r="AJ506" s="1243"/>
    </row>
    <row r="507" spans="1:36" ht="15.75" x14ac:dyDescent="0.25">
      <c r="A507" s="19">
        <v>1</v>
      </c>
      <c r="B507" s="1036" t="s">
        <v>210</v>
      </c>
      <c r="C507" s="29">
        <f>'1 уровень'!E2881</f>
        <v>4010</v>
      </c>
      <c r="D507" s="29">
        <f>'1 уровень'!F2881</f>
        <v>2339</v>
      </c>
      <c r="E507" s="29">
        <f>'1 уровень'!G2881</f>
        <v>1941</v>
      </c>
      <c r="F507" s="144">
        <f>'1 уровень'!H2881</f>
        <v>82.984181274048737</v>
      </c>
      <c r="G507" s="158">
        <f>'1 уровень'!I2881</f>
        <v>0</v>
      </c>
      <c r="H507" s="158">
        <f>'1 уровень'!J2881</f>
        <v>0</v>
      </c>
      <c r="I507" s="153">
        <f>'1 уровень'!K2881</f>
        <v>0</v>
      </c>
      <c r="J507" s="153">
        <f>'1 уровень'!L2881</f>
        <v>0</v>
      </c>
      <c r="K507" s="153">
        <f>'1 уровень'!M2881</f>
        <v>0</v>
      </c>
      <c r="L507" s="153">
        <f>'1 уровень'!N2881</f>
        <v>0</v>
      </c>
      <c r="M507" s="153">
        <f>'1 уровень'!O2881</f>
        <v>0</v>
      </c>
      <c r="N507" s="153">
        <f>'1 уровень'!P2881</f>
        <v>0</v>
      </c>
      <c r="O507" s="152">
        <f>'1 уровень'!Q2881</f>
        <v>0</v>
      </c>
      <c r="P507" s="152">
        <f>'1 уровень'!R2881</f>
        <v>0</v>
      </c>
      <c r="Q507" s="152">
        <f>'1 уровень'!S2881</f>
        <v>0</v>
      </c>
      <c r="R507" s="152">
        <f>'1 уровень'!T2881</f>
        <v>0</v>
      </c>
      <c r="S507" s="152">
        <f>'1 уровень'!U2881</f>
        <v>0</v>
      </c>
      <c r="T507" s="152">
        <f>'1 уровень'!V2881</f>
        <v>0</v>
      </c>
      <c r="U507" s="152">
        <f>'1 уровень'!W2881</f>
        <v>0</v>
      </c>
      <c r="V507" s="152">
        <f>'1 уровень'!X2881</f>
        <v>0</v>
      </c>
      <c r="W507" s="152">
        <f>'1 уровень'!Y2881</f>
        <v>0</v>
      </c>
      <c r="X507" s="1111">
        <f>'1 уровень'!Z2881</f>
        <v>0</v>
      </c>
      <c r="Y507" s="152">
        <f>'1 уровень'!AA2881</f>
        <v>0</v>
      </c>
      <c r="Z507" s="152">
        <f>'1 уровень'!AB2881</f>
        <v>0</v>
      </c>
      <c r="AA507" s="152">
        <f>'1 уровень'!AC2881</f>
        <v>0</v>
      </c>
      <c r="AB507" s="152">
        <f>'1 уровень'!AD2881</f>
        <v>0</v>
      </c>
      <c r="AC507" s="632">
        <f>'1 уровень'!AE2881</f>
        <v>0</v>
      </c>
      <c r="AD507" s="152" t="e">
        <f>W507/V507*100</f>
        <v>#DIV/0!</v>
      </c>
      <c r="AE507" s="152" t="e">
        <f>AC507/V507*100</f>
        <v>#DIV/0!</v>
      </c>
      <c r="AF507" s="1353">
        <f>'1 уровень'!AF2880</f>
        <v>0</v>
      </c>
      <c r="AG507" s="1360">
        <f>'1 уровень'!AG2880</f>
        <v>0</v>
      </c>
      <c r="AH507" s="385"/>
      <c r="AI507" s="385"/>
      <c r="AJ507" s="1243"/>
    </row>
    <row r="508" spans="1:36" x14ac:dyDescent="0.25">
      <c r="A508" s="19">
        <v>1</v>
      </c>
      <c r="B508" s="1021" t="s">
        <v>211</v>
      </c>
      <c r="C508" s="29">
        <f>'1 уровень'!E2882</f>
        <v>4000</v>
      </c>
      <c r="D508" s="29">
        <f>'1 уровень'!F2882</f>
        <v>2333</v>
      </c>
      <c r="E508" s="29">
        <f>'1 уровень'!G2882</f>
        <v>1939</v>
      </c>
      <c r="F508" s="144">
        <f>'1 уровень'!H2882</f>
        <v>83.111873124732099</v>
      </c>
      <c r="G508" s="158">
        <f>'1 уровень'!I2882</f>
        <v>0</v>
      </c>
      <c r="H508" s="158">
        <f>'1 уровень'!J2882</f>
        <v>0</v>
      </c>
      <c r="I508" s="153">
        <f>'1 уровень'!K2882</f>
        <v>0</v>
      </c>
      <c r="J508" s="153">
        <f>'1 уровень'!L2882</f>
        <v>0</v>
      </c>
      <c r="K508" s="153">
        <f>'1 уровень'!M2882</f>
        <v>0</v>
      </c>
      <c r="L508" s="153">
        <f>'1 уровень'!N2882</f>
        <v>0</v>
      </c>
      <c r="M508" s="153">
        <f>'1 уровень'!O2882</f>
        <v>0</v>
      </c>
      <c r="N508" s="153">
        <f>'1 уровень'!P2882</f>
        <v>0</v>
      </c>
      <c r="O508" s="152">
        <f>'1 уровень'!Q2882</f>
        <v>0</v>
      </c>
      <c r="P508" s="152">
        <f>'1 уровень'!R2882</f>
        <v>0</v>
      </c>
      <c r="Q508" s="152">
        <f>'1 уровень'!S2882</f>
        <v>0</v>
      </c>
      <c r="R508" s="152">
        <f>'1 уровень'!T2882</f>
        <v>0</v>
      </c>
      <c r="S508" s="152">
        <f>'1 уровень'!U2882</f>
        <v>0</v>
      </c>
      <c r="T508" s="152">
        <f>'1 уровень'!V2882</f>
        <v>0</v>
      </c>
      <c r="U508" s="152">
        <f>'1 уровень'!W2882</f>
        <v>0</v>
      </c>
      <c r="V508" s="152">
        <f>'1 уровень'!X2882</f>
        <v>0</v>
      </c>
      <c r="W508" s="152">
        <f>'1 уровень'!Y2882</f>
        <v>0</v>
      </c>
      <c r="X508" s="1111">
        <f>'1 уровень'!Z2882</f>
        <v>0</v>
      </c>
      <c r="Y508" s="152">
        <f>'1 уровень'!AA2882</f>
        <v>0</v>
      </c>
      <c r="Z508" s="152">
        <f>'1 уровень'!AB2882</f>
        <v>0</v>
      </c>
      <c r="AA508" s="152">
        <f>'1 уровень'!AC2882</f>
        <v>0</v>
      </c>
      <c r="AB508" s="152">
        <f>'1 уровень'!AD2882</f>
        <v>0</v>
      </c>
      <c r="AC508" s="632">
        <f>'1 уровень'!AE2882</f>
        <v>0</v>
      </c>
      <c r="AD508" s="152"/>
      <c r="AE508" s="152"/>
      <c r="AF508" s="1353">
        <f>'1 уровень'!AF2881</f>
        <v>0</v>
      </c>
      <c r="AG508" s="1360">
        <f>'1 уровень'!AG2881</f>
        <v>0</v>
      </c>
      <c r="AH508" s="385"/>
      <c r="AI508" s="385"/>
      <c r="AJ508" s="1243"/>
    </row>
    <row r="509" spans="1:36" ht="30" x14ac:dyDescent="0.25">
      <c r="A509" s="19">
        <v>1</v>
      </c>
      <c r="B509" s="1017" t="s">
        <v>212</v>
      </c>
      <c r="C509" s="29">
        <f>'1 уровень'!E2883</f>
        <v>10</v>
      </c>
      <c r="D509" s="29">
        <f>'1 уровень'!F2883</f>
        <v>6</v>
      </c>
      <c r="E509" s="29">
        <f>'1 уровень'!G2883</f>
        <v>2</v>
      </c>
      <c r="F509" s="144">
        <f>'1 уровень'!H2883</f>
        <v>33.333333333333329</v>
      </c>
      <c r="G509" s="158">
        <f>'1 уровень'!I2883</f>
        <v>0</v>
      </c>
      <c r="H509" s="158">
        <f>'1 уровень'!J2883</f>
        <v>0</v>
      </c>
      <c r="I509" s="153">
        <f>'1 уровень'!K2883</f>
        <v>0</v>
      </c>
      <c r="J509" s="153">
        <f>'1 уровень'!L2883</f>
        <v>0</v>
      </c>
      <c r="K509" s="153">
        <f>'1 уровень'!M2883</f>
        <v>0</v>
      </c>
      <c r="L509" s="153">
        <f>'1 уровень'!N2883</f>
        <v>0</v>
      </c>
      <c r="M509" s="153">
        <f>'1 уровень'!O2883</f>
        <v>0</v>
      </c>
      <c r="N509" s="153">
        <f>'1 уровень'!P2883</f>
        <v>0</v>
      </c>
      <c r="O509" s="152">
        <f>'1 уровень'!Q2883</f>
        <v>0</v>
      </c>
      <c r="P509" s="152">
        <f>'1 уровень'!R2883</f>
        <v>0</v>
      </c>
      <c r="Q509" s="152">
        <f>'1 уровень'!S2883</f>
        <v>0</v>
      </c>
      <c r="R509" s="152">
        <f>'1 уровень'!T2883</f>
        <v>0</v>
      </c>
      <c r="S509" s="152">
        <f>'1 уровень'!U2883</f>
        <v>0</v>
      </c>
      <c r="T509" s="152">
        <f>'1 уровень'!V2883</f>
        <v>0</v>
      </c>
      <c r="U509" s="152">
        <f>'1 уровень'!W2883</f>
        <v>0</v>
      </c>
      <c r="V509" s="152">
        <f>'1 уровень'!X2883</f>
        <v>0</v>
      </c>
      <c r="W509" s="152">
        <f>'1 уровень'!Y2883</f>
        <v>0</v>
      </c>
      <c r="X509" s="1111">
        <f>'1 уровень'!Z2883</f>
        <v>0</v>
      </c>
      <c r="Y509" s="152">
        <f>'1 уровень'!AA2883</f>
        <v>0</v>
      </c>
      <c r="Z509" s="152">
        <f>'1 уровень'!AB2883</f>
        <v>0</v>
      </c>
      <c r="AA509" s="152">
        <f>'1 уровень'!AC2883</f>
        <v>0</v>
      </c>
      <c r="AB509" s="152">
        <f>'1 уровень'!AD2883</f>
        <v>0</v>
      </c>
      <c r="AC509" s="632">
        <f>'1 уровень'!AE2883</f>
        <v>0</v>
      </c>
      <c r="AD509" s="152"/>
      <c r="AE509" s="152"/>
      <c r="AF509" s="1353">
        <f>'1 уровень'!AF2882</f>
        <v>0</v>
      </c>
      <c r="AG509" s="1360">
        <f>'1 уровень'!AG2882</f>
        <v>0</v>
      </c>
      <c r="AH509" s="385"/>
      <c r="AI509" s="385"/>
      <c r="AJ509" s="1243"/>
    </row>
    <row r="510" spans="1:36" ht="15.75" thickBot="1" x14ac:dyDescent="0.3">
      <c r="A510" s="19">
        <v>1</v>
      </c>
      <c r="B510" s="1016" t="s">
        <v>217</v>
      </c>
      <c r="C510" s="32">
        <f>'1 уровень'!E2884</f>
        <v>4010</v>
      </c>
      <c r="D510" s="32">
        <f>'1 уровень'!F2884</f>
        <v>2339</v>
      </c>
      <c r="E510" s="32">
        <f>'1 уровень'!G2884</f>
        <v>1941</v>
      </c>
      <c r="F510" s="165">
        <f>'1 уровень'!H2884</f>
        <v>82.984181274048737</v>
      </c>
      <c r="G510" s="170">
        <f>'1 уровень'!I2884</f>
        <v>0</v>
      </c>
      <c r="H510" s="170">
        <f>'1 уровень'!J2884</f>
        <v>0</v>
      </c>
      <c r="I510" s="314">
        <f>'1 уровень'!K2884</f>
        <v>0</v>
      </c>
      <c r="J510" s="314">
        <f>'1 уровень'!L2884</f>
        <v>0</v>
      </c>
      <c r="K510" s="314">
        <f>'1 уровень'!M2884</f>
        <v>0</v>
      </c>
      <c r="L510" s="314">
        <f>'1 уровень'!N2884</f>
        <v>0</v>
      </c>
      <c r="M510" s="314">
        <f>'1 уровень'!O2884</f>
        <v>0</v>
      </c>
      <c r="N510" s="314">
        <f>'1 уровень'!P2884</f>
        <v>0</v>
      </c>
      <c r="O510" s="170">
        <f>'1 уровень'!Q2884</f>
        <v>16539.858899999999</v>
      </c>
      <c r="P510" s="170">
        <f>'1 уровень'!R2884</f>
        <v>16539.858899999999</v>
      </c>
      <c r="Q510" s="170">
        <f>'1 уровень'!S2884</f>
        <v>16539.858899999999</v>
      </c>
      <c r="R510" s="170">
        <f>'1 уровень'!T2884</f>
        <v>16539.858899999999</v>
      </c>
      <c r="S510" s="170">
        <f>'1 уровень'!U2884</f>
        <v>16539.858899999999</v>
      </c>
      <c r="T510" s="170">
        <f>'1 уровень'!V2884</f>
        <v>16539.858899999999</v>
      </c>
      <c r="U510" s="170">
        <f>'1 уровень'!W2884</f>
        <v>16539.858899999999</v>
      </c>
      <c r="V510" s="170">
        <f>'1 уровень'!X2884</f>
        <v>9648.2510249999996</v>
      </c>
      <c r="W510" s="170">
        <f>'1 уровень'!Y2884</f>
        <v>9648.2510600000005</v>
      </c>
      <c r="X510" s="1119">
        <f>'1 уровень'!Z2884</f>
        <v>0</v>
      </c>
      <c r="Y510" s="170">
        <f>'1 уровень'!AA2884</f>
        <v>0</v>
      </c>
      <c r="Z510" s="170">
        <f>'1 уровень'!AB2884</f>
        <v>3.5000000934815034E-5</v>
      </c>
      <c r="AA510" s="170">
        <f>'1 уровень'!AC2884</f>
        <v>0</v>
      </c>
      <c r="AB510" s="170">
        <f>'1 уровень'!AD2884</f>
        <v>-32.658859999999997</v>
      </c>
      <c r="AC510" s="639">
        <f>'1 уровень'!AE2884</f>
        <v>9615.592200000001</v>
      </c>
      <c r="AD510" s="170"/>
      <c r="AE510" s="170"/>
      <c r="AF510" s="1352" t="e">
        <f>'1 уровень'!#REF!</f>
        <v>#REF!</v>
      </c>
      <c r="AG510" s="1373" t="e">
        <f>'1 уровень'!#REF!</f>
        <v>#REF!</v>
      </c>
      <c r="AH510" s="385"/>
      <c r="AI510" s="385"/>
      <c r="AJ510" s="1243"/>
    </row>
    <row r="511" spans="1:36" x14ac:dyDescent="0.25">
      <c r="A511" s="19">
        <v>1</v>
      </c>
      <c r="B511" s="6" t="s">
        <v>102</v>
      </c>
      <c r="C511" s="159"/>
      <c r="D511" s="159"/>
      <c r="E511" s="159"/>
      <c r="F511" s="160"/>
      <c r="G511" s="161"/>
      <c r="H511" s="161"/>
      <c r="I511" s="25"/>
      <c r="J511" s="25"/>
      <c r="K511" s="25"/>
      <c r="L511" s="25"/>
      <c r="M511" s="25"/>
      <c r="N511" s="25"/>
      <c r="O511" s="635">
        <f t="shared" ref="O511:T511" si="25">O512-O513-O563-O567-O571</f>
        <v>3.637978807091713E-11</v>
      </c>
      <c r="P511" s="635">
        <f t="shared" si="25"/>
        <v>3.637978807091713E-11</v>
      </c>
      <c r="Q511" s="635">
        <f t="shared" si="25"/>
        <v>3.637978807091713E-11</v>
      </c>
      <c r="R511" s="635">
        <f t="shared" si="25"/>
        <v>3.637978807091713E-11</v>
      </c>
      <c r="S511" s="635">
        <f t="shared" si="25"/>
        <v>3.637978807091713E-11</v>
      </c>
      <c r="T511" s="635">
        <f t="shared" si="25"/>
        <v>3.637978807091713E-11</v>
      </c>
      <c r="U511" s="635">
        <f t="shared" ref="U511" si="26">U512-U513-U563-U567-U571</f>
        <v>3.637978807091713E-11</v>
      </c>
      <c r="V511" s="635">
        <f t="shared" ref="V511:AC511" si="27">V512-V513-V563-V567-V571</f>
        <v>0</v>
      </c>
      <c r="W511" s="635">
        <f t="shared" si="27"/>
        <v>0</v>
      </c>
      <c r="X511" s="635">
        <f t="shared" si="27"/>
        <v>0</v>
      </c>
      <c r="Y511" s="635">
        <f t="shared" si="27"/>
        <v>0</v>
      </c>
      <c r="Z511" s="635">
        <f t="shared" si="27"/>
        <v>0</v>
      </c>
      <c r="AA511" s="635">
        <f t="shared" si="27"/>
        <v>0</v>
      </c>
      <c r="AB511" s="635">
        <f t="shared" si="27"/>
        <v>0</v>
      </c>
      <c r="AC511" s="635">
        <f t="shared" si="27"/>
        <v>2.7284841053187847E-11</v>
      </c>
      <c r="AD511" s="635"/>
      <c r="AE511" s="635"/>
      <c r="AF511" s="1361"/>
      <c r="AG511" s="1365" t="e">
        <f>AG512-AG513-AG566-AG570-#REF!</f>
        <v>#REF!</v>
      </c>
      <c r="AH511" s="385"/>
      <c r="AI511" s="385"/>
      <c r="AJ511" s="1243"/>
    </row>
    <row r="512" spans="1:36" s="139" customFormat="1" x14ac:dyDescent="0.25">
      <c r="A512" s="19">
        <v>1</v>
      </c>
      <c r="B512" s="12" t="s">
        <v>95</v>
      </c>
      <c r="C512" s="140">
        <f>'2 уровень'!F1553</f>
        <v>0</v>
      </c>
      <c r="D512" s="140">
        <f>'2 уровень'!G1553</f>
        <v>0</v>
      </c>
      <c r="E512" s="140">
        <f>'2 уровень'!H1553</f>
        <v>0</v>
      </c>
      <c r="F512" s="151">
        <f>'2 уровень'!I1553</f>
        <v>0</v>
      </c>
      <c r="G512" s="152">
        <f>'2 уровень'!J1553</f>
        <v>0</v>
      </c>
      <c r="H512" s="152">
        <f>'2 уровень'!K1553</f>
        <v>0</v>
      </c>
      <c r="I512" s="22">
        <f>'2 уровень'!L1553</f>
        <v>0</v>
      </c>
      <c r="J512" s="22">
        <f>'2 уровень'!M1553</f>
        <v>0</v>
      </c>
      <c r="K512" s="22">
        <f>'2 уровень'!N1553</f>
        <v>0</v>
      </c>
      <c r="L512" s="22">
        <f>'2 уровень'!O1553</f>
        <v>0</v>
      </c>
      <c r="M512" s="22">
        <f>'2 уровень'!P1553</f>
        <v>0</v>
      </c>
      <c r="N512" s="22">
        <f>'2 уровень'!Q1553</f>
        <v>0</v>
      </c>
      <c r="O512" s="143">
        <f>'2 уровень'!R1553</f>
        <v>380713.99869414506</v>
      </c>
      <c r="P512" s="143">
        <f>'2 уровень'!S1553</f>
        <v>380713.99869414506</v>
      </c>
      <c r="Q512" s="143">
        <f>'2 уровень'!T1553</f>
        <v>380713.99869414506</v>
      </c>
      <c r="R512" s="143">
        <f>'2 уровень'!U1553</f>
        <v>380713.99869414506</v>
      </c>
      <c r="S512" s="143">
        <f>'2 уровень'!V1553</f>
        <v>380713.99869414506</v>
      </c>
      <c r="T512" s="143">
        <f>'2 уровень'!W1553</f>
        <v>380713.99869414506</v>
      </c>
      <c r="U512" s="143">
        <f>'2 уровень'!X1553</f>
        <v>380713.99869414506</v>
      </c>
      <c r="V512" s="143">
        <f>'2 уровень'!Y1553</f>
        <v>222838.94517158461</v>
      </c>
      <c r="W512" s="143">
        <f>'2 уровень'!Z1553</f>
        <v>220464.93574999995</v>
      </c>
      <c r="X512" s="1107">
        <f>'2 уровень'!AA1553</f>
        <v>0</v>
      </c>
      <c r="Y512" s="143">
        <f>'2 уровень'!AB1553</f>
        <v>-460.34375999999997</v>
      </c>
      <c r="Z512" s="143">
        <f>'2 уровень'!AC1553</f>
        <v>-2374.009421584652</v>
      </c>
      <c r="AA512" s="143">
        <f>'2 уровень'!AD1553</f>
        <v>-36.938629999999996</v>
      </c>
      <c r="AB512" s="143">
        <f>'2 уровень'!AE1553</f>
        <v>-902.02918</v>
      </c>
      <c r="AC512" s="627">
        <f>'2 уровень'!AF1553</f>
        <v>219102.56280999997</v>
      </c>
      <c r="AD512" s="143">
        <f>W512/V512*100</f>
        <v>98.93465236978362</v>
      </c>
      <c r="AE512" s="143">
        <f>AC512/V512*100</f>
        <v>98.323281256466345</v>
      </c>
      <c r="AF512" s="1355">
        <f>'2 уровень'!AG1553</f>
        <v>0</v>
      </c>
      <c r="AG512" s="1350">
        <f>'2 уровень'!AH1553</f>
        <v>0</v>
      </c>
      <c r="AH512" s="385"/>
      <c r="AI512" s="385"/>
      <c r="AJ512" s="1243"/>
    </row>
    <row r="513" spans="1:201" s="139" customFormat="1" ht="29.25" x14ac:dyDescent="0.25">
      <c r="A513" s="19">
        <v>1</v>
      </c>
      <c r="B513" s="317" t="s">
        <v>80</v>
      </c>
      <c r="C513" s="21">
        <f>'2 уровень'!F1554</f>
        <v>2550</v>
      </c>
      <c r="D513" s="21">
        <f>'2 уровень'!G1554</f>
        <v>1487.5</v>
      </c>
      <c r="E513" s="21">
        <f>'2 уровень'!H1554</f>
        <v>1503</v>
      </c>
      <c r="F513" s="142">
        <f>'2 уровень'!I1554</f>
        <v>101.04201680672269</v>
      </c>
      <c r="G513" s="21">
        <f>'2 уровень'!J1554</f>
        <v>10.103137254901961</v>
      </c>
      <c r="H513" s="21">
        <f>'2 уровень'!K1554</f>
        <v>9.5049900199600792</v>
      </c>
      <c r="I513" s="21">
        <f>'2 уровень'!L1554</f>
        <v>25763</v>
      </c>
      <c r="J513" s="21">
        <f>'2 уровень'!M1554</f>
        <v>15029</v>
      </c>
      <c r="K513" s="21">
        <f>'2 уровень'!N1554</f>
        <v>14286</v>
      </c>
      <c r="L513" s="21">
        <f>'2 уровень'!O1554</f>
        <v>95.056224632377408</v>
      </c>
      <c r="M513" s="21">
        <f>'2 уровень'!P1554</f>
        <v>76.374264705882354</v>
      </c>
      <c r="N513" s="21">
        <f>'2 уровень'!Q1554</f>
        <v>320.66149256687339</v>
      </c>
      <c r="O513" s="143">
        <f>'2 уровень'!R1554</f>
        <v>82730.354616143464</v>
      </c>
      <c r="P513" s="143">
        <f>'2 уровень'!S1554</f>
        <v>82730.354616143464</v>
      </c>
      <c r="Q513" s="143">
        <f>'2 уровень'!T1554</f>
        <v>82730.354616143464</v>
      </c>
      <c r="R513" s="143">
        <f>'2 уровень'!U1554</f>
        <v>82730.354616143464</v>
      </c>
      <c r="S513" s="143">
        <f>'2 уровень'!V1554</f>
        <v>82730.354616143464</v>
      </c>
      <c r="T513" s="143">
        <f>'2 уровень'!W1554</f>
        <v>82730.354616143464</v>
      </c>
      <c r="U513" s="143">
        <f>'2 уровень'!X1554</f>
        <v>82730.354616143464</v>
      </c>
      <c r="V513" s="143">
        <f>'2 уровень'!Y1554</f>
        <v>48259.373526083684</v>
      </c>
      <c r="W513" s="143">
        <f>'2 уровень'!Z1554</f>
        <v>43703.87775</v>
      </c>
      <c r="X513" s="1107">
        <f>'2 уровень'!AA1554</f>
        <v>0</v>
      </c>
      <c r="Y513" s="143">
        <f>'2 уровень'!AB1554</f>
        <v>-460.34375999999997</v>
      </c>
      <c r="Z513" s="143">
        <f>'2 уровень'!AC1554</f>
        <v>-4555.4957760836842</v>
      </c>
      <c r="AA513" s="143">
        <f>'2 уровень'!AD1554</f>
        <v>0</v>
      </c>
      <c r="AB513" s="143">
        <f>'2 уровень'!AE1554</f>
        <v>-344.42331000000001</v>
      </c>
      <c r="AC513" s="627">
        <f>'2 уровень'!AF1554</f>
        <v>42899.110679999998</v>
      </c>
      <c r="AD513" s="143">
        <f>W513/V513*100</f>
        <v>90.560391809434719</v>
      </c>
      <c r="AE513" s="143">
        <f>AC513/V513*100</f>
        <v>88.892804745617923</v>
      </c>
      <c r="AF513" s="1349">
        <f>'2 уровень'!AG1554</f>
        <v>0</v>
      </c>
      <c r="AG513" s="1350">
        <f>'2 уровень'!AH1554</f>
        <v>0</v>
      </c>
      <c r="AH513" s="385"/>
      <c r="AI513" s="385"/>
      <c r="AJ513" s="1243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/>
      <c r="BR513" s="19"/>
      <c r="BS513" s="19"/>
      <c r="BT513" s="19"/>
      <c r="BU513" s="19"/>
      <c r="BV513" s="19"/>
      <c r="BW513" s="19"/>
      <c r="BX513" s="19"/>
      <c r="BY513" s="19"/>
      <c r="BZ513" s="19"/>
      <c r="CA513" s="19"/>
      <c r="CB513" s="19"/>
      <c r="CC513" s="19"/>
      <c r="CD513" s="19"/>
      <c r="CE513" s="19"/>
      <c r="CF513" s="19"/>
      <c r="CG513" s="19"/>
      <c r="CH513" s="19"/>
      <c r="CI513" s="19"/>
      <c r="CJ513" s="19"/>
      <c r="CK513" s="19"/>
      <c r="CL513" s="19"/>
      <c r="CM513" s="19"/>
      <c r="CN513" s="19"/>
      <c r="CO513" s="19"/>
      <c r="CP513" s="19"/>
      <c r="CQ513" s="19"/>
      <c r="CR513" s="19"/>
      <c r="CS513" s="19"/>
      <c r="CT513" s="19"/>
      <c r="CU513" s="19"/>
      <c r="CV513" s="19"/>
      <c r="CW513" s="19"/>
      <c r="CX513" s="19"/>
      <c r="CY513" s="19"/>
      <c r="CZ513" s="19"/>
      <c r="DA513" s="19"/>
      <c r="DB513" s="19"/>
      <c r="DC513" s="19"/>
      <c r="DD513" s="19"/>
      <c r="DE513" s="19"/>
      <c r="DF513" s="19"/>
      <c r="DG513" s="19"/>
      <c r="DH513" s="19"/>
      <c r="DI513" s="19"/>
      <c r="DJ513" s="19"/>
      <c r="DK513" s="19"/>
      <c r="DL513" s="19"/>
      <c r="DM513" s="19"/>
      <c r="DN513" s="19"/>
      <c r="DO513" s="19"/>
      <c r="DP513" s="19"/>
      <c r="DQ513" s="19"/>
      <c r="DR513" s="19"/>
      <c r="DS513" s="19"/>
      <c r="DT513" s="19"/>
      <c r="DU513" s="19"/>
      <c r="DV513" s="19"/>
      <c r="DW513" s="19"/>
      <c r="DX513" s="19"/>
      <c r="DY513" s="19"/>
      <c r="DZ513" s="19"/>
      <c r="EA513" s="19"/>
      <c r="EB513" s="19"/>
      <c r="EC513" s="19"/>
      <c r="ED513" s="19"/>
      <c r="EE513" s="19"/>
      <c r="EF513" s="19"/>
      <c r="EG513" s="19"/>
      <c r="EH513" s="19"/>
      <c r="EI513" s="19"/>
      <c r="EJ513" s="19"/>
      <c r="EK513" s="19"/>
      <c r="EL513" s="19"/>
      <c r="EM513" s="19"/>
      <c r="EN513" s="19"/>
      <c r="EO513" s="19"/>
      <c r="EP513" s="19"/>
      <c r="EQ513" s="19"/>
      <c r="ER513" s="19"/>
      <c r="ES513" s="19"/>
      <c r="ET513" s="19"/>
      <c r="EU513" s="19"/>
      <c r="EV513" s="19"/>
      <c r="EW513" s="19"/>
      <c r="EX513" s="19"/>
      <c r="EY513" s="19"/>
      <c r="EZ513" s="19"/>
      <c r="FA513" s="19"/>
      <c r="FB513" s="19"/>
      <c r="FC513" s="19"/>
      <c r="FD513" s="19"/>
      <c r="FE513" s="19"/>
      <c r="FF513" s="19"/>
      <c r="FG513" s="19"/>
      <c r="FH513" s="19"/>
      <c r="FI513" s="19"/>
      <c r="FJ513" s="19"/>
      <c r="FK513" s="19"/>
      <c r="FL513" s="19"/>
      <c r="FM513" s="19"/>
      <c r="FN513" s="19"/>
      <c r="FO513" s="19"/>
      <c r="FP513" s="19"/>
      <c r="FQ513" s="19"/>
      <c r="FR513" s="19"/>
      <c r="FS513" s="19"/>
      <c r="FT513" s="19"/>
      <c r="FU513" s="19"/>
      <c r="FV513" s="19"/>
      <c r="FW513" s="19"/>
      <c r="FX513" s="19"/>
      <c r="FY513" s="19"/>
      <c r="FZ513" s="19"/>
      <c r="GA513" s="19"/>
      <c r="GB513" s="19"/>
      <c r="GC513" s="19"/>
      <c r="GD513" s="19"/>
      <c r="GE513" s="19"/>
      <c r="GF513" s="19"/>
      <c r="GG513" s="19"/>
      <c r="GH513" s="19"/>
      <c r="GI513" s="19"/>
      <c r="GJ513" s="19"/>
      <c r="GK513" s="19"/>
      <c r="GL513" s="19"/>
      <c r="GM513" s="19"/>
      <c r="GN513" s="19"/>
      <c r="GO513" s="19"/>
      <c r="GP513" s="19"/>
      <c r="GQ513" s="19"/>
      <c r="GR513" s="19"/>
      <c r="GS513" s="19"/>
    </row>
    <row r="514" spans="1:201" x14ac:dyDescent="0.25">
      <c r="A514" s="19">
        <v>1</v>
      </c>
      <c r="B514" s="302" t="s">
        <v>207</v>
      </c>
      <c r="C514" s="29">
        <f>'2 уровень'!F1555</f>
        <v>0</v>
      </c>
      <c r="D514" s="29">
        <f>'2 уровень'!G1555</f>
        <v>0</v>
      </c>
      <c r="E514" s="29">
        <f>'2 уровень'!H1555</f>
        <v>0</v>
      </c>
      <c r="F514" s="144">
        <f>'2 уровень'!I1555</f>
        <v>0</v>
      </c>
      <c r="G514" s="158">
        <f>'2 уровень'!J1555</f>
        <v>0</v>
      </c>
      <c r="H514" s="158">
        <f>'2 уровень'!K1555</f>
        <v>0</v>
      </c>
      <c r="I514" s="153">
        <f>'2 уровень'!L1555</f>
        <v>0</v>
      </c>
      <c r="J514" s="153">
        <f>'2 уровень'!M1555</f>
        <v>0</v>
      </c>
      <c r="K514" s="153">
        <f>'2 уровень'!N1555</f>
        <v>0</v>
      </c>
      <c r="L514" s="153">
        <f>'2 уровень'!O1555</f>
        <v>0</v>
      </c>
      <c r="M514" s="153">
        <f>'2 уровень'!P1555</f>
        <v>0</v>
      </c>
      <c r="N514" s="153">
        <f>'2 уровень'!Q1555</f>
        <v>0</v>
      </c>
      <c r="O514" s="637">
        <f>'2 уровень'!R1555</f>
        <v>0</v>
      </c>
      <c r="P514" s="637">
        <f>'2 уровень'!S1555</f>
        <v>0</v>
      </c>
      <c r="Q514" s="637">
        <f>'2 уровень'!T1555</f>
        <v>0</v>
      </c>
      <c r="R514" s="637">
        <f>'2 уровень'!U1555</f>
        <v>0</v>
      </c>
      <c r="S514" s="637">
        <f>'2 уровень'!V1555</f>
        <v>0</v>
      </c>
      <c r="T514" s="637">
        <f>'2 уровень'!W1555</f>
        <v>0</v>
      </c>
      <c r="U514" s="637">
        <f>'2 уровень'!X1555</f>
        <v>0</v>
      </c>
      <c r="V514" s="637">
        <f>'2 уровень'!Y1555</f>
        <v>0</v>
      </c>
      <c r="W514" s="637">
        <f>'2 уровень'!Z1555</f>
        <v>0</v>
      </c>
      <c r="X514" s="1120">
        <f>'2 уровень'!AA1555</f>
        <v>0</v>
      </c>
      <c r="Y514" s="637">
        <f>'2 уровень'!AB1555</f>
        <v>0</v>
      </c>
      <c r="Z514" s="637">
        <f>'2 уровень'!AC1555</f>
        <v>0</v>
      </c>
      <c r="AA514" s="637">
        <f>'2 уровень'!AD1555</f>
        <v>0</v>
      </c>
      <c r="AB514" s="637">
        <f>'2 уровень'!AE1555</f>
        <v>0</v>
      </c>
      <c r="AC514" s="641">
        <f>'2 уровень'!AF1555</f>
        <v>0</v>
      </c>
      <c r="AD514" s="637"/>
      <c r="AE514" s="637"/>
      <c r="AF514" s="1353">
        <f>'2 уровень'!AG1555</f>
        <v>0</v>
      </c>
      <c r="AG514" s="1375">
        <f>'2 уровень'!AH1555</f>
        <v>0</v>
      </c>
      <c r="AH514" s="385"/>
      <c r="AI514" s="385"/>
      <c r="AJ514" s="1243"/>
    </row>
    <row r="515" spans="1:201" x14ac:dyDescent="0.25">
      <c r="A515" s="19">
        <v>1</v>
      </c>
      <c r="B515" s="335" t="s">
        <v>382</v>
      </c>
      <c r="C515" s="29">
        <f>'2 уровень'!F1556</f>
        <v>0</v>
      </c>
      <c r="D515" s="29">
        <f>'2 уровень'!G1556</f>
        <v>0</v>
      </c>
      <c r="E515" s="29">
        <f>'2 уровень'!H1556</f>
        <v>0</v>
      </c>
      <c r="F515" s="144">
        <f>'2 уровень'!I1556</f>
        <v>0</v>
      </c>
      <c r="G515" s="158">
        <f>'2 уровень'!J1556</f>
        <v>0</v>
      </c>
      <c r="H515" s="158">
        <f>'2 уровень'!K1556</f>
        <v>0</v>
      </c>
      <c r="I515" s="153">
        <f>'2 уровень'!L1556</f>
        <v>0</v>
      </c>
      <c r="J515" s="153">
        <f>'2 уровень'!M1556</f>
        <v>0</v>
      </c>
      <c r="K515" s="153">
        <f>'2 уровень'!N1556</f>
        <v>0</v>
      </c>
      <c r="L515" s="153">
        <f>'2 уровень'!O1556</f>
        <v>0</v>
      </c>
      <c r="M515" s="153">
        <f>'2 уровень'!P1556</f>
        <v>0</v>
      </c>
      <c r="N515" s="153">
        <f>'2 уровень'!Q1556</f>
        <v>0</v>
      </c>
      <c r="O515" s="637">
        <f>'2 уровень'!R1556</f>
        <v>169228.11057999998</v>
      </c>
      <c r="P515" s="637">
        <f>'2 уровень'!S1556</f>
        <v>169228.11057999998</v>
      </c>
      <c r="Q515" s="637">
        <f>'2 уровень'!T1556</f>
        <v>169228.11057999998</v>
      </c>
      <c r="R515" s="637">
        <f>'2 уровень'!U1556</f>
        <v>169228.11057999998</v>
      </c>
      <c r="S515" s="637">
        <f>'2 уровень'!V1556</f>
        <v>169228.11057999998</v>
      </c>
      <c r="T515" s="637">
        <f>'2 уровень'!W1556</f>
        <v>169228.11057999998</v>
      </c>
      <c r="U515" s="637">
        <f>'2 уровень'!X1556</f>
        <v>169228.11057999998</v>
      </c>
      <c r="V515" s="637">
        <f>'2 уровень'!Y1556</f>
        <v>99472.177104999995</v>
      </c>
      <c r="W515" s="637">
        <f>'2 уровень'!Z1556</f>
        <v>96063.433689999962</v>
      </c>
      <c r="X515" s="1120">
        <f>'2 уровень'!AA1556</f>
        <v>0</v>
      </c>
      <c r="Y515" s="637">
        <f>'2 уровень'!AB1556</f>
        <v>0</v>
      </c>
      <c r="Z515" s="637">
        <f>'2 уровень'!AC1556</f>
        <v>-3408.7434150000336</v>
      </c>
      <c r="AA515" s="637">
        <f>'2 уровень'!AD1556</f>
        <v>0</v>
      </c>
      <c r="AB515" s="637">
        <f>'2 уровень'!AE1556</f>
        <v>-133.48356999999999</v>
      </c>
      <c r="AC515" s="641">
        <f>'2 уровень'!AF1556</f>
        <v>95929.950119999965</v>
      </c>
      <c r="AD515" s="637">
        <f>W515/V515*100</f>
        <v>96.573168986336881</v>
      </c>
      <c r="AE515" s="637">
        <f>AC515/V515*100</f>
        <v>96.438977120948138</v>
      </c>
      <c r="AF515" s="1353">
        <f>'2 уровень'!AG1556</f>
        <v>0</v>
      </c>
      <c r="AG515" s="1375">
        <f>'2 уровень'!AH1556</f>
        <v>0</v>
      </c>
      <c r="AH515" s="385"/>
      <c r="AI515" s="385"/>
      <c r="AJ515" s="1243"/>
    </row>
    <row r="516" spans="1:201" x14ac:dyDescent="0.25">
      <c r="B516" s="969" t="s">
        <v>329</v>
      </c>
      <c r="C516" s="29">
        <f>'2 уровень'!F1557</f>
        <v>0</v>
      </c>
      <c r="D516" s="29">
        <f>'2 уровень'!G1557</f>
        <v>0</v>
      </c>
      <c r="E516" s="29">
        <f>'2 уровень'!H1557</f>
        <v>0</v>
      </c>
      <c r="F516" s="144">
        <f>'2 уровень'!I1557</f>
        <v>0</v>
      </c>
      <c r="G516" s="158">
        <f>'2 уровень'!J1557</f>
        <v>0</v>
      </c>
      <c r="H516" s="158">
        <f>'2 уровень'!K1557</f>
        <v>0</v>
      </c>
      <c r="I516" s="153">
        <f>'2 уровень'!L1557</f>
        <v>0</v>
      </c>
      <c r="J516" s="153">
        <f>'2 уровень'!M1557</f>
        <v>0</v>
      </c>
      <c r="K516" s="153">
        <f>'2 уровень'!N1557</f>
        <v>0</v>
      </c>
      <c r="L516" s="153">
        <f>'2 уровень'!O1557</f>
        <v>0</v>
      </c>
      <c r="M516" s="153">
        <f>'2 уровень'!P1557</f>
        <v>0</v>
      </c>
      <c r="N516" s="153">
        <f>'2 уровень'!Q1557</f>
        <v>0</v>
      </c>
      <c r="O516" s="637">
        <f>'2 уровень'!R1557</f>
        <v>33406.254000000001</v>
      </c>
      <c r="P516" s="637">
        <f>'2 уровень'!S1557</f>
        <v>33406.254000000001</v>
      </c>
      <c r="Q516" s="637">
        <f>'2 уровень'!T1557</f>
        <v>33406.254000000001</v>
      </c>
      <c r="R516" s="637">
        <f>'2 уровень'!U1557</f>
        <v>33406.254000000001</v>
      </c>
      <c r="S516" s="637">
        <f>'2 уровень'!V1557</f>
        <v>33406.254000000001</v>
      </c>
      <c r="T516" s="637">
        <f>'2 уровень'!W1557</f>
        <v>33406.254000000001</v>
      </c>
      <c r="U516" s="637">
        <f>'2 уровень'!X1557</f>
        <v>33406.254000000001</v>
      </c>
      <c r="V516" s="637">
        <f>'2 уровень'!Y1557</f>
        <v>19486.981499999998</v>
      </c>
      <c r="W516" s="637">
        <f>'2 уровень'!Z1557</f>
        <v>19486.981500000002</v>
      </c>
      <c r="X516" s="1120">
        <f>'2 уровень'!AA1557</f>
        <v>0</v>
      </c>
      <c r="Y516" s="637">
        <f>'2 уровень'!AB1557</f>
        <v>0</v>
      </c>
      <c r="Z516" s="637">
        <f>'2 уровень'!AC1557</f>
        <v>0</v>
      </c>
      <c r="AA516" s="637">
        <f>'2 уровень'!AD1557</f>
        <v>0</v>
      </c>
      <c r="AB516" s="637">
        <f>'2 уровень'!AE1557</f>
        <v>0</v>
      </c>
      <c r="AC516" s="641">
        <f>'2 уровень'!AF1557</f>
        <v>19486.981500000002</v>
      </c>
      <c r="AD516" s="637">
        <f>W516/V516*100</f>
        <v>100.00000000000003</v>
      </c>
      <c r="AE516" s="637">
        <f>AC516/V516*100</f>
        <v>100.00000000000003</v>
      </c>
      <c r="AF516" s="1353">
        <f>'2 уровень'!AG1557</f>
        <v>0</v>
      </c>
      <c r="AG516" s="1375">
        <f>'2 уровень'!AH1557</f>
        <v>0</v>
      </c>
      <c r="AH516" s="385"/>
      <c r="AI516" s="385"/>
      <c r="AJ516" s="1243"/>
    </row>
    <row r="517" spans="1:201" ht="29.25" x14ac:dyDescent="0.25">
      <c r="B517" s="493" t="s">
        <v>293</v>
      </c>
      <c r="C517" s="29">
        <f>'2 уровень'!F1558</f>
        <v>30577</v>
      </c>
      <c r="D517" s="29">
        <f>'2 уровень'!G1558</f>
        <v>17836.583333333336</v>
      </c>
      <c r="E517" s="29">
        <f>'2 уровень'!H1558</f>
        <v>10368</v>
      </c>
      <c r="F517" s="144">
        <f>'2 уровень'!I1558</f>
        <v>58.12772438667718</v>
      </c>
      <c r="G517" s="158">
        <f>'2 уровень'!J1558</f>
        <v>0</v>
      </c>
      <c r="H517" s="158">
        <f>'2 уровень'!K1558</f>
        <v>0</v>
      </c>
      <c r="I517" s="153">
        <f>'2 уровень'!L1558</f>
        <v>0</v>
      </c>
      <c r="J517" s="153">
        <f>'2 уровень'!M1558</f>
        <v>0</v>
      </c>
      <c r="K517" s="153">
        <f>'2 уровень'!N1558</f>
        <v>0</v>
      </c>
      <c r="L517" s="153">
        <f>'2 уровень'!O1558</f>
        <v>0</v>
      </c>
      <c r="M517" s="153">
        <f>'2 уровень'!P1558</f>
        <v>0</v>
      </c>
      <c r="N517" s="153">
        <f>'2 уровень'!Q1558</f>
        <v>0</v>
      </c>
      <c r="O517" s="637">
        <f>'2 уровень'!R1558</f>
        <v>0</v>
      </c>
      <c r="P517" s="637">
        <f>'2 уровень'!S1558</f>
        <v>0</v>
      </c>
      <c r="Q517" s="637">
        <f>'2 уровень'!T1558</f>
        <v>0</v>
      </c>
      <c r="R517" s="637">
        <f>'2 уровень'!U1558</f>
        <v>0</v>
      </c>
      <c r="S517" s="637">
        <f>'2 уровень'!V1558</f>
        <v>0</v>
      </c>
      <c r="T517" s="637">
        <f>'2 уровень'!W1558</f>
        <v>0</v>
      </c>
      <c r="U517" s="637">
        <f>'2 уровень'!X1558</f>
        <v>0</v>
      </c>
      <c r="V517" s="637">
        <f>'2 уровень'!Y1558</f>
        <v>0</v>
      </c>
      <c r="W517" s="637">
        <f>'2 уровень'!Z1558</f>
        <v>0</v>
      </c>
      <c r="X517" s="1120">
        <f>'2 уровень'!AA1558</f>
        <v>0</v>
      </c>
      <c r="Y517" s="637">
        <f>'2 уровень'!AB1558</f>
        <v>0</v>
      </c>
      <c r="Z517" s="637">
        <f>'2 уровень'!AC1558</f>
        <v>0</v>
      </c>
      <c r="AA517" s="637">
        <f>'2 уровень'!AD1558</f>
        <v>0</v>
      </c>
      <c r="AB517" s="637">
        <f>'2 уровень'!AE1558</f>
        <v>0</v>
      </c>
      <c r="AC517" s="641">
        <f>'2 уровень'!AF1558</f>
        <v>0</v>
      </c>
      <c r="AD517" s="637"/>
      <c r="AE517" s="637"/>
      <c r="AF517" s="1353">
        <f>'2 уровень'!AG1558</f>
        <v>0</v>
      </c>
      <c r="AG517" s="1375">
        <f>'2 уровень'!AH1558</f>
        <v>0</v>
      </c>
      <c r="AH517" s="385"/>
      <c r="AI517" s="385"/>
      <c r="AJ517" s="1243"/>
    </row>
    <row r="518" spans="1:201" ht="30" x14ac:dyDescent="0.25">
      <c r="B518" s="822" t="s">
        <v>204</v>
      </c>
      <c r="C518" s="29">
        <f>'2 уровень'!F1559</f>
        <v>0</v>
      </c>
      <c r="D518" s="29">
        <f>'2 уровень'!G1559</f>
        <v>0</v>
      </c>
      <c r="E518" s="29">
        <f>'2 уровень'!H1559</f>
        <v>0</v>
      </c>
      <c r="F518" s="144">
        <f>'2 уровень'!I1559</f>
        <v>0</v>
      </c>
      <c r="G518" s="158">
        <f>'2 уровень'!J1559</f>
        <v>0</v>
      </c>
      <c r="H518" s="158">
        <f>'2 уровень'!K1559</f>
        <v>0</v>
      </c>
      <c r="I518" s="153">
        <f>'2 уровень'!L1559</f>
        <v>0</v>
      </c>
      <c r="J518" s="153">
        <f>'2 уровень'!M1559</f>
        <v>0</v>
      </c>
      <c r="K518" s="153">
        <f>'2 уровень'!N1559</f>
        <v>0</v>
      </c>
      <c r="L518" s="153">
        <f>'2 уровень'!O1559</f>
        <v>0</v>
      </c>
      <c r="M518" s="153">
        <f>'2 уровень'!P1559</f>
        <v>0</v>
      </c>
      <c r="N518" s="153">
        <f>'2 уровень'!Q1559</f>
        <v>0</v>
      </c>
      <c r="O518" s="637">
        <f>'2 уровень'!R1559</f>
        <v>0</v>
      </c>
      <c r="P518" s="637">
        <f>'2 уровень'!S1559</f>
        <v>0</v>
      </c>
      <c r="Q518" s="637">
        <f>'2 уровень'!T1559</f>
        <v>0</v>
      </c>
      <c r="R518" s="637">
        <f>'2 уровень'!U1559</f>
        <v>0</v>
      </c>
      <c r="S518" s="637">
        <f>'2 уровень'!V1559</f>
        <v>0</v>
      </c>
      <c r="T518" s="637">
        <f>'2 уровень'!W1559</f>
        <v>0</v>
      </c>
      <c r="U518" s="637">
        <f>'2 уровень'!X1559</f>
        <v>0</v>
      </c>
      <c r="V518" s="637">
        <f>'2 уровень'!Y1559</f>
        <v>0</v>
      </c>
      <c r="W518" s="637">
        <f>'2 уровень'!Z1559</f>
        <v>0</v>
      </c>
      <c r="X518" s="1120">
        <f>'2 уровень'!AA1559</f>
        <v>0</v>
      </c>
      <c r="Y518" s="637">
        <f>'2 уровень'!AB1559</f>
        <v>0</v>
      </c>
      <c r="Z518" s="637">
        <f>'2 уровень'!AC1559</f>
        <v>0</v>
      </c>
      <c r="AA518" s="637">
        <f>'2 уровень'!AD1559</f>
        <v>0</v>
      </c>
      <c r="AB518" s="637">
        <f>'2 уровень'!AE1559</f>
        <v>0</v>
      </c>
      <c r="AC518" s="641">
        <f>'2 уровень'!AF1559</f>
        <v>0</v>
      </c>
      <c r="AD518" s="637"/>
      <c r="AE518" s="637"/>
      <c r="AF518" s="1353">
        <f>'2 уровень'!AG1559</f>
        <v>0</v>
      </c>
      <c r="AG518" s="1375">
        <f>'2 уровень'!AH1559</f>
        <v>0</v>
      </c>
      <c r="AH518" s="385"/>
      <c r="AI518" s="385"/>
      <c r="AJ518" s="1243"/>
    </row>
    <row r="519" spans="1:201" ht="30" x14ac:dyDescent="0.25">
      <c r="B519" s="822" t="s">
        <v>205</v>
      </c>
      <c r="C519" s="29">
        <f>'2 уровень'!F1560</f>
        <v>500</v>
      </c>
      <c r="D519" s="29">
        <f>'2 уровень'!G1560</f>
        <v>291.66666666666663</v>
      </c>
      <c r="E519" s="29">
        <f>'2 уровень'!H1560</f>
        <v>366</v>
      </c>
      <c r="F519" s="144">
        <f>'2 уровень'!I1560</f>
        <v>125.48571428571431</v>
      </c>
      <c r="G519" s="158">
        <f>'2 уровень'!J1560</f>
        <v>0</v>
      </c>
      <c r="H519" s="158">
        <f>'2 уровень'!K1560</f>
        <v>0</v>
      </c>
      <c r="I519" s="153">
        <f>'2 уровень'!L1560</f>
        <v>0</v>
      </c>
      <c r="J519" s="153">
        <f>'2 уровень'!M1560</f>
        <v>0</v>
      </c>
      <c r="K519" s="153">
        <f>'2 уровень'!N1560</f>
        <v>0</v>
      </c>
      <c r="L519" s="153">
        <f>'2 уровень'!O1560</f>
        <v>0</v>
      </c>
      <c r="M519" s="153">
        <f>'2 уровень'!P1560</f>
        <v>0</v>
      </c>
      <c r="N519" s="153">
        <f>'2 уровень'!Q1560</f>
        <v>0</v>
      </c>
      <c r="O519" s="637">
        <f>'2 уровень'!R1560</f>
        <v>0</v>
      </c>
      <c r="P519" s="637">
        <f>'2 уровень'!S1560</f>
        <v>0</v>
      </c>
      <c r="Q519" s="637">
        <f>'2 уровень'!T1560</f>
        <v>0</v>
      </c>
      <c r="R519" s="637">
        <f>'2 уровень'!U1560</f>
        <v>0</v>
      </c>
      <c r="S519" s="637">
        <f>'2 уровень'!V1560</f>
        <v>0</v>
      </c>
      <c r="T519" s="637">
        <f>'2 уровень'!W1560</f>
        <v>0</v>
      </c>
      <c r="U519" s="637">
        <f>'2 уровень'!X1560</f>
        <v>0</v>
      </c>
      <c r="V519" s="637">
        <f>'2 уровень'!Y1560</f>
        <v>0</v>
      </c>
      <c r="W519" s="637">
        <f>'2 уровень'!Z1560</f>
        <v>0</v>
      </c>
      <c r="X519" s="1120">
        <f>'2 уровень'!AA1560</f>
        <v>0</v>
      </c>
      <c r="Y519" s="637">
        <f>'2 уровень'!AB1560</f>
        <v>0</v>
      </c>
      <c r="Z519" s="637">
        <f>'2 уровень'!AC1560</f>
        <v>0</v>
      </c>
      <c r="AA519" s="637">
        <f>'2 уровень'!AD1560</f>
        <v>0</v>
      </c>
      <c r="AB519" s="637">
        <f>'2 уровень'!AE1560</f>
        <v>0</v>
      </c>
      <c r="AC519" s="641">
        <f>'2 уровень'!AF1560</f>
        <v>0</v>
      </c>
      <c r="AD519" s="637"/>
      <c r="AE519" s="637"/>
      <c r="AF519" s="1353">
        <f>'2 уровень'!AG1560</f>
        <v>0</v>
      </c>
      <c r="AG519" s="1375">
        <f>'2 уровень'!AH1560</f>
        <v>0</v>
      </c>
      <c r="AH519" s="385"/>
      <c r="AI519" s="385"/>
      <c r="AJ519" s="1243"/>
    </row>
    <row r="520" spans="1:201" ht="30" x14ac:dyDescent="0.25">
      <c r="B520" s="497" t="s">
        <v>294</v>
      </c>
      <c r="C520" s="29">
        <f>'2 уровень'!F1561</f>
        <v>13870</v>
      </c>
      <c r="D520" s="29">
        <f>'2 уровень'!G1561</f>
        <v>8090.833333333333</v>
      </c>
      <c r="E520" s="29">
        <f>'2 уровень'!H1561</f>
        <v>4247</v>
      </c>
      <c r="F520" s="144">
        <f>'2 уровень'!I1561</f>
        <v>52.491502729426308</v>
      </c>
      <c r="G520" s="158">
        <f>'2 уровень'!J1561</f>
        <v>0</v>
      </c>
      <c r="H520" s="158">
        <f>'2 уровень'!K1561</f>
        <v>0</v>
      </c>
      <c r="I520" s="153">
        <f>'2 уровень'!L1561</f>
        <v>0</v>
      </c>
      <c r="J520" s="153">
        <f>'2 уровень'!M1561</f>
        <v>0</v>
      </c>
      <c r="K520" s="153">
        <f>'2 уровень'!N1561</f>
        <v>0</v>
      </c>
      <c r="L520" s="153">
        <f>'2 уровень'!O1561</f>
        <v>0</v>
      </c>
      <c r="M520" s="153">
        <f>'2 уровень'!P1561</f>
        <v>0</v>
      </c>
      <c r="N520" s="153">
        <f>'2 уровень'!Q1561</f>
        <v>0</v>
      </c>
      <c r="O520" s="637">
        <f>'2 уровень'!R1561</f>
        <v>0</v>
      </c>
      <c r="P520" s="637">
        <f>'2 уровень'!S1561</f>
        <v>0</v>
      </c>
      <c r="Q520" s="637">
        <f>'2 уровень'!T1561</f>
        <v>0</v>
      </c>
      <c r="R520" s="637">
        <f>'2 уровень'!U1561</f>
        <v>0</v>
      </c>
      <c r="S520" s="637">
        <f>'2 уровень'!V1561</f>
        <v>0</v>
      </c>
      <c r="T520" s="637">
        <f>'2 уровень'!W1561</f>
        <v>0</v>
      </c>
      <c r="U520" s="637">
        <f>'2 уровень'!X1561</f>
        <v>0</v>
      </c>
      <c r="V520" s="637">
        <f>'2 уровень'!Y1561</f>
        <v>0</v>
      </c>
      <c r="W520" s="637">
        <f>'2 уровень'!Z1561</f>
        <v>0</v>
      </c>
      <c r="X520" s="1120">
        <f>'2 уровень'!AA1561</f>
        <v>0</v>
      </c>
      <c r="Y520" s="637">
        <f>'2 уровень'!AB1561</f>
        <v>0</v>
      </c>
      <c r="Z520" s="637">
        <f>'2 уровень'!AC1561</f>
        <v>0</v>
      </c>
      <c r="AA520" s="637">
        <f>'2 уровень'!AD1561</f>
        <v>0</v>
      </c>
      <c r="AB520" s="637">
        <f>'2 уровень'!AE1561</f>
        <v>0</v>
      </c>
      <c r="AC520" s="641">
        <f>'2 уровень'!AF1561</f>
        <v>0</v>
      </c>
      <c r="AD520" s="637"/>
      <c r="AE520" s="637"/>
      <c r="AF520" s="1353">
        <f>'2 уровень'!AG1561</f>
        <v>0</v>
      </c>
      <c r="AG520" s="1375">
        <f>'2 уровень'!AH1561</f>
        <v>0</v>
      </c>
      <c r="AH520" s="385"/>
      <c r="AI520" s="385"/>
      <c r="AJ520" s="1243"/>
    </row>
    <row r="521" spans="1:201" ht="60" x14ac:dyDescent="0.25">
      <c r="B521" s="336" t="s">
        <v>295</v>
      </c>
      <c r="C521" s="29">
        <f>'2 уровень'!F1562</f>
        <v>3600</v>
      </c>
      <c r="D521" s="29">
        <f>'2 уровень'!G1562</f>
        <v>2100</v>
      </c>
      <c r="E521" s="29">
        <f>'2 уровень'!H1562</f>
        <v>1069</v>
      </c>
      <c r="F521" s="144">
        <f>'2 уровень'!I1562</f>
        <v>50.904761904761905</v>
      </c>
      <c r="G521" s="158">
        <f>'2 уровень'!J1562</f>
        <v>0</v>
      </c>
      <c r="H521" s="158">
        <f>'2 уровень'!K1562</f>
        <v>0</v>
      </c>
      <c r="I521" s="153">
        <f>'2 уровень'!L1562</f>
        <v>0</v>
      </c>
      <c r="J521" s="153">
        <f>'2 уровень'!M1562</f>
        <v>0</v>
      </c>
      <c r="K521" s="153">
        <f>'2 уровень'!N1562</f>
        <v>0</v>
      </c>
      <c r="L521" s="153">
        <f>'2 уровень'!O1562</f>
        <v>0</v>
      </c>
      <c r="M521" s="153">
        <f>'2 уровень'!P1562</f>
        <v>0</v>
      </c>
      <c r="N521" s="153">
        <f>'2 уровень'!Q1562</f>
        <v>0</v>
      </c>
      <c r="O521" s="637">
        <f>'2 уровень'!R1562</f>
        <v>0</v>
      </c>
      <c r="P521" s="637">
        <f>'2 уровень'!S1562</f>
        <v>0</v>
      </c>
      <c r="Q521" s="637">
        <f>'2 уровень'!T1562</f>
        <v>0</v>
      </c>
      <c r="R521" s="637">
        <f>'2 уровень'!U1562</f>
        <v>0</v>
      </c>
      <c r="S521" s="637">
        <f>'2 уровень'!V1562</f>
        <v>0</v>
      </c>
      <c r="T521" s="637">
        <f>'2 уровень'!W1562</f>
        <v>0</v>
      </c>
      <c r="U521" s="637">
        <f>'2 уровень'!X1562</f>
        <v>0</v>
      </c>
      <c r="V521" s="637">
        <f>'2 уровень'!Y1562</f>
        <v>0</v>
      </c>
      <c r="W521" s="637">
        <f>'2 уровень'!Z1562</f>
        <v>0</v>
      </c>
      <c r="X521" s="1120">
        <f>'2 уровень'!AA1562</f>
        <v>0</v>
      </c>
      <c r="Y521" s="637">
        <f>'2 уровень'!AB1562</f>
        <v>0</v>
      </c>
      <c r="Z521" s="637">
        <f>'2 уровень'!AC1562</f>
        <v>0</v>
      </c>
      <c r="AA521" s="637">
        <f>'2 уровень'!AD1562</f>
        <v>0</v>
      </c>
      <c r="AB521" s="637">
        <f>'2 уровень'!AE1562</f>
        <v>0</v>
      </c>
      <c r="AC521" s="641">
        <f>'2 уровень'!AF1562</f>
        <v>0</v>
      </c>
      <c r="AD521" s="637"/>
      <c r="AE521" s="637"/>
      <c r="AF521" s="1353" t="e">
        <f>'2 уровень'!#REF!</f>
        <v>#REF!</v>
      </c>
      <c r="AG521" s="1375" t="e">
        <f>'2 уровень'!#REF!</f>
        <v>#REF!</v>
      </c>
      <c r="AH521" s="385"/>
      <c r="AI521" s="385"/>
      <c r="AJ521" s="1243"/>
    </row>
    <row r="522" spans="1:201" ht="45" x14ac:dyDescent="0.25">
      <c r="B522" s="336" t="s">
        <v>296</v>
      </c>
      <c r="C522" s="29">
        <f>'2 уровень'!F1563</f>
        <v>10630</v>
      </c>
      <c r="D522" s="29">
        <f>'2 уровень'!G1563</f>
        <v>6200.8333333333339</v>
      </c>
      <c r="E522" s="29">
        <f>'2 уровень'!H1563</f>
        <v>4049</v>
      </c>
      <c r="F522" s="144">
        <f>'2 уровень'!I1563</f>
        <v>65.297675043676918</v>
      </c>
      <c r="G522" s="158">
        <f>'2 уровень'!J1563</f>
        <v>0</v>
      </c>
      <c r="H522" s="158">
        <f>'2 уровень'!K1563</f>
        <v>0</v>
      </c>
      <c r="I522" s="153">
        <f>'2 уровень'!L1563</f>
        <v>0</v>
      </c>
      <c r="J522" s="153">
        <f>'2 уровень'!M1563</f>
        <v>0</v>
      </c>
      <c r="K522" s="153">
        <f>'2 уровень'!N1563</f>
        <v>0</v>
      </c>
      <c r="L522" s="153">
        <f>'2 уровень'!O1563</f>
        <v>0</v>
      </c>
      <c r="M522" s="153">
        <f>'2 уровень'!P1563</f>
        <v>0</v>
      </c>
      <c r="N522" s="153">
        <f>'2 уровень'!Q1563</f>
        <v>0</v>
      </c>
      <c r="O522" s="637">
        <f>'2 уровень'!R1563</f>
        <v>0</v>
      </c>
      <c r="P522" s="637">
        <f>'2 уровень'!S1563</f>
        <v>0</v>
      </c>
      <c r="Q522" s="637">
        <f>'2 уровень'!T1563</f>
        <v>0</v>
      </c>
      <c r="R522" s="637">
        <f>'2 уровень'!U1563</f>
        <v>0</v>
      </c>
      <c r="S522" s="637">
        <f>'2 уровень'!V1563</f>
        <v>0</v>
      </c>
      <c r="T522" s="637">
        <f>'2 уровень'!W1563</f>
        <v>0</v>
      </c>
      <c r="U522" s="637">
        <f>'2 уровень'!X1563</f>
        <v>0</v>
      </c>
      <c r="V522" s="637">
        <f>'2 уровень'!Y1563</f>
        <v>0</v>
      </c>
      <c r="W522" s="637">
        <f>'2 уровень'!Z1563</f>
        <v>0</v>
      </c>
      <c r="X522" s="1120">
        <f>'2 уровень'!AA1563</f>
        <v>0</v>
      </c>
      <c r="Y522" s="637">
        <f>'2 уровень'!AB1563</f>
        <v>0</v>
      </c>
      <c r="Z522" s="637">
        <f>'2 уровень'!AC1563</f>
        <v>0</v>
      </c>
      <c r="AA522" s="637">
        <f>'2 уровень'!AD1563</f>
        <v>0</v>
      </c>
      <c r="AB522" s="637">
        <f>'2 уровень'!AE1563</f>
        <v>0</v>
      </c>
      <c r="AC522" s="641">
        <f>'2 уровень'!AF1563</f>
        <v>0</v>
      </c>
      <c r="AD522" s="637"/>
      <c r="AE522" s="637"/>
      <c r="AF522" s="1353" t="e">
        <f>'2 уровень'!#REF!</f>
        <v>#REF!</v>
      </c>
      <c r="AG522" s="1375" t="e">
        <f>'2 уровень'!#REF!</f>
        <v>#REF!</v>
      </c>
      <c r="AH522" s="385"/>
      <c r="AI522" s="385"/>
      <c r="AJ522" s="1243"/>
    </row>
    <row r="523" spans="1:201" ht="105" x14ac:dyDescent="0.25">
      <c r="B523" s="336" t="s">
        <v>532</v>
      </c>
      <c r="C523" s="29">
        <f>'2 уровень'!F1564</f>
        <v>5530</v>
      </c>
      <c r="D523" s="29">
        <f>'2 уровень'!G1564</f>
        <v>3225.833333333333</v>
      </c>
      <c r="E523" s="29">
        <f>'2 уровень'!H1564</f>
        <v>882</v>
      </c>
      <c r="F523" s="144">
        <f>'2 уровень'!I1564</f>
        <v>27.341772151898734</v>
      </c>
      <c r="G523" s="158">
        <f>'2 уровень'!J1564</f>
        <v>0</v>
      </c>
      <c r="H523" s="158">
        <f>'2 уровень'!K1564</f>
        <v>0</v>
      </c>
      <c r="I523" s="153">
        <f>'2 уровень'!L1564</f>
        <v>0</v>
      </c>
      <c r="J523" s="153">
        <f>'2 уровень'!M1564</f>
        <v>0</v>
      </c>
      <c r="K523" s="153">
        <f>'2 уровень'!N1564</f>
        <v>0</v>
      </c>
      <c r="L523" s="153">
        <f>'2 уровень'!O1564</f>
        <v>0</v>
      </c>
      <c r="M523" s="153">
        <f>'2 уровень'!P1564</f>
        <v>0</v>
      </c>
      <c r="N523" s="153">
        <f>'2 уровень'!Q1564</f>
        <v>0</v>
      </c>
      <c r="O523" s="637">
        <f>'2 уровень'!R1564</f>
        <v>0</v>
      </c>
      <c r="P523" s="637">
        <f>'2 уровень'!S1564</f>
        <v>0</v>
      </c>
      <c r="Q523" s="637">
        <f>'2 уровень'!T1564</f>
        <v>0</v>
      </c>
      <c r="R523" s="637">
        <f>'2 уровень'!U1564</f>
        <v>0</v>
      </c>
      <c r="S523" s="637">
        <f>'2 уровень'!V1564</f>
        <v>0</v>
      </c>
      <c r="T523" s="637">
        <f>'2 уровень'!W1564</f>
        <v>0</v>
      </c>
      <c r="U523" s="637">
        <f>'2 уровень'!X1564</f>
        <v>0</v>
      </c>
      <c r="V523" s="637">
        <f>'2 уровень'!Y1564</f>
        <v>0</v>
      </c>
      <c r="W523" s="637">
        <f>'2 уровень'!Z1564</f>
        <v>0</v>
      </c>
      <c r="X523" s="1120">
        <f>'2 уровень'!AA1564</f>
        <v>0</v>
      </c>
      <c r="Y523" s="637">
        <f>'2 уровень'!AB1564</f>
        <v>0</v>
      </c>
      <c r="Z523" s="637">
        <f>'2 уровень'!AC1564</f>
        <v>0</v>
      </c>
      <c r="AA523" s="637">
        <f>'2 уровень'!AD1564</f>
        <v>0</v>
      </c>
      <c r="AB523" s="637">
        <f>'2 уровень'!AE1564</f>
        <v>0</v>
      </c>
      <c r="AC523" s="641">
        <f>'2 уровень'!AF1564</f>
        <v>0</v>
      </c>
      <c r="AD523" s="637"/>
      <c r="AE523" s="637"/>
      <c r="AF523" s="1353">
        <f>'2 уровень'!AG1562</f>
        <v>0</v>
      </c>
      <c r="AG523" s="1375">
        <f>'2 уровень'!AH1562</f>
        <v>0</v>
      </c>
      <c r="AH523" s="385"/>
      <c r="AI523" s="385"/>
      <c r="AJ523" s="1243"/>
    </row>
    <row r="524" spans="1:201" ht="30" x14ac:dyDescent="0.25">
      <c r="B524" s="336" t="s">
        <v>380</v>
      </c>
      <c r="C524" s="29">
        <f>'2 уровень'!F1565</f>
        <v>1977</v>
      </c>
      <c r="D524" s="29">
        <f>'2 уровень'!G1565</f>
        <v>1153.25</v>
      </c>
      <c r="E524" s="29">
        <f>'2 уровень'!H1565</f>
        <v>637</v>
      </c>
      <c r="F524" s="144">
        <f>'2 уровень'!I1565</f>
        <v>55.235204855842191</v>
      </c>
      <c r="G524" s="158">
        <f>'2 уровень'!J1565</f>
        <v>0</v>
      </c>
      <c r="H524" s="158">
        <f>'2 уровень'!K1565</f>
        <v>0</v>
      </c>
      <c r="I524" s="153">
        <f>'2 уровень'!L1565</f>
        <v>0</v>
      </c>
      <c r="J524" s="153">
        <f>'2 уровень'!M1565</f>
        <v>0</v>
      </c>
      <c r="K524" s="153">
        <f>'2 уровень'!N1565</f>
        <v>0</v>
      </c>
      <c r="L524" s="153">
        <f>'2 уровень'!O1565</f>
        <v>0</v>
      </c>
      <c r="M524" s="153">
        <f>'2 уровень'!P1565</f>
        <v>0</v>
      </c>
      <c r="N524" s="153">
        <f>'2 уровень'!Q1565</f>
        <v>0</v>
      </c>
      <c r="O524" s="637">
        <f>'2 уровень'!R1565</f>
        <v>0</v>
      </c>
      <c r="P524" s="637">
        <f>'2 уровень'!S1565</f>
        <v>0</v>
      </c>
      <c r="Q524" s="637">
        <f>'2 уровень'!T1565</f>
        <v>0</v>
      </c>
      <c r="R524" s="637">
        <f>'2 уровень'!U1565</f>
        <v>0</v>
      </c>
      <c r="S524" s="637">
        <f>'2 уровень'!V1565</f>
        <v>0</v>
      </c>
      <c r="T524" s="637">
        <f>'2 уровень'!W1565</f>
        <v>0</v>
      </c>
      <c r="U524" s="637">
        <f>'2 уровень'!X1565</f>
        <v>0</v>
      </c>
      <c r="V524" s="637">
        <f>'2 уровень'!Y1565</f>
        <v>0</v>
      </c>
      <c r="W524" s="637">
        <f>'2 уровень'!Z1565</f>
        <v>0</v>
      </c>
      <c r="X524" s="1120">
        <f>'2 уровень'!AA1565</f>
        <v>0</v>
      </c>
      <c r="Y524" s="637">
        <f>'2 уровень'!AB1565</f>
        <v>0</v>
      </c>
      <c r="Z524" s="637">
        <f>'2 уровень'!AC1565</f>
        <v>0</v>
      </c>
      <c r="AA524" s="637">
        <f>'2 уровень'!AD1565</f>
        <v>0</v>
      </c>
      <c r="AB524" s="637">
        <f>'2 уровень'!AE1565</f>
        <v>0</v>
      </c>
      <c r="AC524" s="641">
        <f>'2 уровень'!AF1565</f>
        <v>0</v>
      </c>
      <c r="AD524" s="637"/>
      <c r="AE524" s="637"/>
      <c r="AF524" s="1353">
        <f>'2 уровень'!AG1563</f>
        <v>0</v>
      </c>
      <c r="AG524" s="1375">
        <f>'2 уровень'!AH1563</f>
        <v>0</v>
      </c>
      <c r="AH524" s="385"/>
      <c r="AI524" s="385"/>
      <c r="AJ524" s="1243"/>
    </row>
    <row r="525" spans="1:201" ht="30" x14ac:dyDescent="0.25">
      <c r="B525" s="336" t="s">
        <v>135</v>
      </c>
      <c r="C525" s="29">
        <f>'2 уровень'!F1566</f>
        <v>38694</v>
      </c>
      <c r="D525" s="29">
        <f>'2 уровень'!G1566</f>
        <v>22571.5</v>
      </c>
      <c r="E525" s="29">
        <f>'2 уровень'!H1566</f>
        <v>13199</v>
      </c>
      <c r="F525" s="144">
        <f>'2 уровень'!I1566</f>
        <v>58.476397226591061</v>
      </c>
      <c r="G525" s="158">
        <f>'2 уровень'!J1566</f>
        <v>0</v>
      </c>
      <c r="H525" s="158">
        <f>'2 уровень'!K1566</f>
        <v>0</v>
      </c>
      <c r="I525" s="153">
        <f>'2 уровень'!L1566</f>
        <v>0</v>
      </c>
      <c r="J525" s="153">
        <f>'2 уровень'!M1566</f>
        <v>0</v>
      </c>
      <c r="K525" s="153">
        <f>'2 уровень'!N1566</f>
        <v>0</v>
      </c>
      <c r="L525" s="153">
        <f>'2 уровень'!O1566</f>
        <v>0</v>
      </c>
      <c r="M525" s="153">
        <f>'2 уровень'!P1566</f>
        <v>0</v>
      </c>
      <c r="N525" s="153">
        <f>'2 уровень'!Q1566</f>
        <v>0</v>
      </c>
      <c r="O525" s="637">
        <f>'2 уровень'!R1566</f>
        <v>0</v>
      </c>
      <c r="P525" s="637">
        <f>'2 уровень'!S1566</f>
        <v>0</v>
      </c>
      <c r="Q525" s="637">
        <f>'2 уровень'!T1566</f>
        <v>0</v>
      </c>
      <c r="R525" s="637">
        <f>'2 уровень'!U1566</f>
        <v>0</v>
      </c>
      <c r="S525" s="637">
        <f>'2 уровень'!V1566</f>
        <v>0</v>
      </c>
      <c r="T525" s="637">
        <f>'2 уровень'!W1566</f>
        <v>0</v>
      </c>
      <c r="U525" s="637">
        <f>'2 уровень'!X1566</f>
        <v>0</v>
      </c>
      <c r="V525" s="637">
        <f>'2 уровень'!Y1566</f>
        <v>0</v>
      </c>
      <c r="W525" s="637">
        <f>'2 уровень'!Z1566</f>
        <v>0</v>
      </c>
      <c r="X525" s="1120">
        <f>'2 уровень'!AA1566</f>
        <v>0</v>
      </c>
      <c r="Y525" s="637">
        <f>'2 уровень'!AB1566</f>
        <v>0</v>
      </c>
      <c r="Z525" s="637">
        <f>'2 уровень'!AC1566</f>
        <v>0</v>
      </c>
      <c r="AA525" s="637">
        <f>'2 уровень'!AD1566</f>
        <v>0</v>
      </c>
      <c r="AB525" s="637">
        <f>'2 уровень'!AE1566</f>
        <v>0</v>
      </c>
      <c r="AC525" s="641">
        <f>'2 уровень'!AF1566</f>
        <v>0</v>
      </c>
      <c r="AD525" s="637"/>
      <c r="AE525" s="637"/>
      <c r="AF525" s="1353">
        <f>'2 уровень'!AG1565</f>
        <v>0</v>
      </c>
      <c r="AG525" s="1375">
        <f>'2 уровень'!AH1565</f>
        <v>0</v>
      </c>
      <c r="AH525" s="385"/>
      <c r="AI525" s="385"/>
      <c r="AJ525" s="1243"/>
    </row>
    <row r="526" spans="1:201" x14ac:dyDescent="0.25">
      <c r="B526" s="823" t="s">
        <v>239</v>
      </c>
      <c r="C526" s="29">
        <f>'2 уровень'!F1567</f>
        <v>38694</v>
      </c>
      <c r="D526" s="29">
        <f>'2 уровень'!G1567</f>
        <v>22571.5</v>
      </c>
      <c r="E526" s="29">
        <f>'2 уровень'!H1567</f>
        <v>13199</v>
      </c>
      <c r="F526" s="144">
        <f>'2 уровень'!I1567</f>
        <v>58.476397226591061</v>
      </c>
      <c r="G526" s="158">
        <f>'2 уровень'!J1567</f>
        <v>0</v>
      </c>
      <c r="H526" s="158">
        <f>'2 уровень'!K1567</f>
        <v>0</v>
      </c>
      <c r="I526" s="153">
        <f>'2 уровень'!L1567</f>
        <v>0</v>
      </c>
      <c r="J526" s="153">
        <f>'2 уровень'!M1567</f>
        <v>0</v>
      </c>
      <c r="K526" s="153">
        <f>'2 уровень'!N1567</f>
        <v>0</v>
      </c>
      <c r="L526" s="153">
        <f>'2 уровень'!O1567</f>
        <v>0</v>
      </c>
      <c r="M526" s="153">
        <f>'2 уровень'!P1567</f>
        <v>0</v>
      </c>
      <c r="N526" s="153">
        <f>'2 уровень'!Q1567</f>
        <v>0</v>
      </c>
      <c r="O526" s="637">
        <f>'2 уровень'!R1567</f>
        <v>0</v>
      </c>
      <c r="P526" s="637">
        <f>'2 уровень'!S1567</f>
        <v>0</v>
      </c>
      <c r="Q526" s="637">
        <f>'2 уровень'!T1567</f>
        <v>0</v>
      </c>
      <c r="R526" s="637">
        <f>'2 уровень'!U1567</f>
        <v>0</v>
      </c>
      <c r="S526" s="637">
        <f>'2 уровень'!V1567</f>
        <v>0</v>
      </c>
      <c r="T526" s="637">
        <f>'2 уровень'!W1567</f>
        <v>0</v>
      </c>
      <c r="U526" s="637">
        <f>'2 уровень'!X1567</f>
        <v>0</v>
      </c>
      <c r="V526" s="637">
        <f>'2 уровень'!Y1567</f>
        <v>0</v>
      </c>
      <c r="W526" s="637">
        <f>'2 уровень'!Z1567</f>
        <v>0</v>
      </c>
      <c r="X526" s="1120">
        <f>'2 уровень'!AA1567</f>
        <v>0</v>
      </c>
      <c r="Y526" s="637">
        <f>'2 уровень'!AB1567</f>
        <v>0</v>
      </c>
      <c r="Z526" s="637">
        <f>'2 уровень'!AC1567</f>
        <v>0</v>
      </c>
      <c r="AA526" s="637">
        <f>'2 уровень'!AD1567</f>
        <v>0</v>
      </c>
      <c r="AB526" s="637">
        <f>'2 уровень'!AE1567</f>
        <v>0</v>
      </c>
      <c r="AC526" s="641">
        <f>'2 уровень'!AF1567</f>
        <v>0</v>
      </c>
      <c r="AD526" s="637"/>
      <c r="AE526" s="637"/>
      <c r="AF526" s="1353">
        <f>'2 уровень'!AG1566</f>
        <v>0</v>
      </c>
      <c r="AG526" s="1375">
        <f>'2 уровень'!AH1566</f>
        <v>0</v>
      </c>
      <c r="AH526" s="385"/>
      <c r="AI526" s="385"/>
      <c r="AJ526" s="1243"/>
    </row>
    <row r="527" spans="1:201" ht="45" x14ac:dyDescent="0.25">
      <c r="B527" s="337" t="s">
        <v>298</v>
      </c>
      <c r="C527" s="29">
        <f>'2 уровень'!F1568</f>
        <v>13197</v>
      </c>
      <c r="D527" s="29">
        <f>'2 уровень'!G1568</f>
        <v>7698.25</v>
      </c>
      <c r="E527" s="29">
        <f>'2 уровень'!H1568</f>
        <v>6872</v>
      </c>
      <c r="F527" s="144">
        <f>'2 уровень'!I1568</f>
        <v>89.267041210664772</v>
      </c>
      <c r="G527" s="158">
        <f>'2 уровень'!J1568</f>
        <v>0</v>
      </c>
      <c r="H527" s="158">
        <f>'2 уровень'!K1568</f>
        <v>0</v>
      </c>
      <c r="I527" s="153">
        <f>'2 уровень'!L1568</f>
        <v>0</v>
      </c>
      <c r="J527" s="153">
        <f>'2 уровень'!M1568</f>
        <v>0</v>
      </c>
      <c r="K527" s="153">
        <f>'2 уровень'!N1568</f>
        <v>0</v>
      </c>
      <c r="L527" s="153">
        <f>'2 уровень'!O1568</f>
        <v>0</v>
      </c>
      <c r="M527" s="153">
        <f>'2 уровень'!P1568</f>
        <v>0</v>
      </c>
      <c r="N527" s="153">
        <f>'2 уровень'!Q1568</f>
        <v>0</v>
      </c>
      <c r="O527" s="637">
        <f>'2 уровень'!R1568</f>
        <v>0</v>
      </c>
      <c r="P527" s="637">
        <f>'2 уровень'!S1568</f>
        <v>0</v>
      </c>
      <c r="Q527" s="637">
        <f>'2 уровень'!T1568</f>
        <v>0</v>
      </c>
      <c r="R527" s="637">
        <f>'2 уровень'!U1568</f>
        <v>0</v>
      </c>
      <c r="S527" s="637">
        <f>'2 уровень'!V1568</f>
        <v>0</v>
      </c>
      <c r="T527" s="637">
        <f>'2 уровень'!W1568</f>
        <v>0</v>
      </c>
      <c r="U527" s="637">
        <f>'2 уровень'!X1568</f>
        <v>0</v>
      </c>
      <c r="V527" s="637">
        <f>'2 уровень'!Y1568</f>
        <v>0</v>
      </c>
      <c r="W527" s="637">
        <f>'2 уровень'!Z1568</f>
        <v>0</v>
      </c>
      <c r="X527" s="1120">
        <f>'2 уровень'!AA1568</f>
        <v>0</v>
      </c>
      <c r="Y527" s="637">
        <f>'2 уровень'!AB1568</f>
        <v>0</v>
      </c>
      <c r="Z527" s="637">
        <f>'2 уровень'!AC1568</f>
        <v>0</v>
      </c>
      <c r="AA527" s="637">
        <f>'2 уровень'!AD1568</f>
        <v>0</v>
      </c>
      <c r="AB527" s="637">
        <f>'2 уровень'!AE1568</f>
        <v>0</v>
      </c>
      <c r="AC527" s="641">
        <f>'2 уровень'!AF1568</f>
        <v>0</v>
      </c>
      <c r="AD527" s="637"/>
      <c r="AE527" s="637"/>
      <c r="AF527" s="1353">
        <f>'2 уровень'!AG1567</f>
        <v>0</v>
      </c>
      <c r="AG527" s="1375">
        <f>'2 уровень'!AH1567</f>
        <v>0</v>
      </c>
      <c r="AH527" s="385"/>
      <c r="AI527" s="385"/>
      <c r="AJ527" s="1243"/>
    </row>
    <row r="528" spans="1:201" ht="30" x14ac:dyDescent="0.25">
      <c r="B528" s="337" t="s">
        <v>299</v>
      </c>
      <c r="C528" s="29">
        <f>'2 уровень'!F1569</f>
        <v>6200</v>
      </c>
      <c r="D528" s="29">
        <f>'2 уровень'!G1569</f>
        <v>3616.666666666667</v>
      </c>
      <c r="E528" s="29">
        <f>'2 уровень'!H1569</f>
        <v>2839</v>
      </c>
      <c r="F528" s="144">
        <f>'2 уровень'!I1569</f>
        <v>78.497695852534548</v>
      </c>
      <c r="G528" s="158">
        <f>'2 уровень'!J1569</f>
        <v>0</v>
      </c>
      <c r="H528" s="158">
        <f>'2 уровень'!K1569</f>
        <v>0</v>
      </c>
      <c r="I528" s="153">
        <f>'2 уровень'!L1569</f>
        <v>0</v>
      </c>
      <c r="J528" s="153">
        <f>'2 уровень'!M1569</f>
        <v>0</v>
      </c>
      <c r="K528" s="153">
        <f>'2 уровень'!N1569</f>
        <v>0</v>
      </c>
      <c r="L528" s="153">
        <f>'2 уровень'!O1569</f>
        <v>0</v>
      </c>
      <c r="M528" s="153">
        <f>'2 уровень'!P1569</f>
        <v>0</v>
      </c>
      <c r="N528" s="153">
        <f>'2 уровень'!Q1569</f>
        <v>0</v>
      </c>
      <c r="O528" s="637">
        <f>'2 уровень'!R1569</f>
        <v>0</v>
      </c>
      <c r="P528" s="637">
        <f>'2 уровень'!S1569</f>
        <v>0</v>
      </c>
      <c r="Q528" s="637">
        <f>'2 уровень'!T1569</f>
        <v>0</v>
      </c>
      <c r="R528" s="637">
        <f>'2 уровень'!U1569</f>
        <v>0</v>
      </c>
      <c r="S528" s="637">
        <f>'2 уровень'!V1569</f>
        <v>0</v>
      </c>
      <c r="T528" s="637">
        <f>'2 уровень'!W1569</f>
        <v>0</v>
      </c>
      <c r="U528" s="637">
        <f>'2 уровень'!X1569</f>
        <v>0</v>
      </c>
      <c r="V528" s="637">
        <f>'2 уровень'!Y1569</f>
        <v>0</v>
      </c>
      <c r="W528" s="637">
        <f>'2 уровень'!Z1569</f>
        <v>0</v>
      </c>
      <c r="X528" s="1120">
        <f>'2 уровень'!AA1569</f>
        <v>0</v>
      </c>
      <c r="Y528" s="637">
        <f>'2 уровень'!AB1569</f>
        <v>0</v>
      </c>
      <c r="Z528" s="637">
        <f>'2 уровень'!AC1569</f>
        <v>0</v>
      </c>
      <c r="AA528" s="637">
        <f>'2 уровень'!AD1569</f>
        <v>0</v>
      </c>
      <c r="AB528" s="637">
        <f>'2 уровень'!AE1569</f>
        <v>0</v>
      </c>
      <c r="AC528" s="641">
        <f>'2 уровень'!AF1569</f>
        <v>0</v>
      </c>
      <c r="AD528" s="637"/>
      <c r="AE528" s="637"/>
      <c r="AF528" s="1353" t="e">
        <f>'2 уровень'!#REF!</f>
        <v>#REF!</v>
      </c>
      <c r="AG528" s="1375" t="e">
        <f>'2 уровень'!#REF!</f>
        <v>#REF!</v>
      </c>
      <c r="AH528" s="385"/>
      <c r="AI528" s="385"/>
      <c r="AJ528" s="1243"/>
    </row>
    <row r="529" spans="1:36" ht="30" x14ac:dyDescent="0.25">
      <c r="B529" s="500" t="s">
        <v>300</v>
      </c>
      <c r="C529" s="29">
        <f>'2 уровень'!F1570</f>
        <v>5990</v>
      </c>
      <c r="D529" s="29">
        <f>'2 уровень'!G1570</f>
        <v>3494.166666666667</v>
      </c>
      <c r="E529" s="29">
        <f>'2 уровень'!H1570</f>
        <v>2659</v>
      </c>
      <c r="F529" s="144">
        <f>'2 уровень'!I1570</f>
        <v>76.098259003100395</v>
      </c>
      <c r="G529" s="158">
        <f>'2 уровень'!J1570</f>
        <v>0</v>
      </c>
      <c r="H529" s="158">
        <f>'2 уровень'!K1570</f>
        <v>0</v>
      </c>
      <c r="I529" s="153">
        <f>'2 уровень'!L1570</f>
        <v>0</v>
      </c>
      <c r="J529" s="153">
        <f>'2 уровень'!M1570</f>
        <v>0</v>
      </c>
      <c r="K529" s="153">
        <f>'2 уровень'!N1570</f>
        <v>0</v>
      </c>
      <c r="L529" s="153">
        <f>'2 уровень'!O1570</f>
        <v>0</v>
      </c>
      <c r="M529" s="153">
        <f>'2 уровень'!P1570</f>
        <v>0</v>
      </c>
      <c r="N529" s="153">
        <f>'2 уровень'!Q1570</f>
        <v>0</v>
      </c>
      <c r="O529" s="637">
        <f>'2 уровень'!R1570</f>
        <v>0</v>
      </c>
      <c r="P529" s="637">
        <f>'2 уровень'!S1570</f>
        <v>0</v>
      </c>
      <c r="Q529" s="637">
        <f>'2 уровень'!T1570</f>
        <v>0</v>
      </c>
      <c r="R529" s="637">
        <f>'2 уровень'!U1570</f>
        <v>0</v>
      </c>
      <c r="S529" s="637">
        <f>'2 уровень'!V1570</f>
        <v>0</v>
      </c>
      <c r="T529" s="637">
        <f>'2 уровень'!W1570</f>
        <v>0</v>
      </c>
      <c r="U529" s="637">
        <f>'2 уровень'!X1570</f>
        <v>0</v>
      </c>
      <c r="V529" s="637">
        <f>'2 уровень'!Y1570</f>
        <v>0</v>
      </c>
      <c r="W529" s="637">
        <f>'2 уровень'!Z1570</f>
        <v>0</v>
      </c>
      <c r="X529" s="1120">
        <f>'2 уровень'!AA1570</f>
        <v>0</v>
      </c>
      <c r="Y529" s="637">
        <f>'2 уровень'!AB1570</f>
        <v>0</v>
      </c>
      <c r="Z529" s="637">
        <f>'2 уровень'!AC1570</f>
        <v>0</v>
      </c>
      <c r="AA529" s="637">
        <f>'2 уровень'!AD1570</f>
        <v>0</v>
      </c>
      <c r="AB529" s="637">
        <f>'2 уровень'!AE1570</f>
        <v>0</v>
      </c>
      <c r="AC529" s="641">
        <f>'2 уровень'!AF1570</f>
        <v>0</v>
      </c>
      <c r="AD529" s="637"/>
      <c r="AE529" s="637"/>
      <c r="AF529" s="1353" t="e">
        <f>'2 уровень'!#REF!</f>
        <v>#REF!</v>
      </c>
      <c r="AG529" s="1375" t="e">
        <f>'2 уровень'!#REF!</f>
        <v>#REF!</v>
      </c>
      <c r="AH529" s="385"/>
      <c r="AI529" s="385"/>
      <c r="AJ529" s="1243"/>
    </row>
    <row r="530" spans="1:36" ht="63" x14ac:dyDescent="0.25">
      <c r="B530" s="824" t="s">
        <v>301</v>
      </c>
      <c r="C530" s="29">
        <f>'2 уровень'!F1571</f>
        <v>0</v>
      </c>
      <c r="D530" s="29">
        <f>'2 уровень'!G1571</f>
        <v>0</v>
      </c>
      <c r="E530" s="29">
        <f>'2 уровень'!H1571</f>
        <v>0</v>
      </c>
      <c r="F530" s="144">
        <f>'2 уровень'!I1571</f>
        <v>0</v>
      </c>
      <c r="G530" s="158">
        <f>'2 уровень'!J1571</f>
        <v>0</v>
      </c>
      <c r="H530" s="158">
        <f>'2 уровень'!K1571</f>
        <v>0</v>
      </c>
      <c r="I530" s="153">
        <f>'2 уровень'!L1571</f>
        <v>0</v>
      </c>
      <c r="J530" s="153">
        <f>'2 уровень'!M1571</f>
        <v>0</v>
      </c>
      <c r="K530" s="153">
        <f>'2 уровень'!N1571</f>
        <v>0</v>
      </c>
      <c r="L530" s="153">
        <f>'2 уровень'!O1571</f>
        <v>0</v>
      </c>
      <c r="M530" s="153">
        <f>'2 уровень'!P1571</f>
        <v>0</v>
      </c>
      <c r="N530" s="153">
        <f>'2 уровень'!Q1571</f>
        <v>0</v>
      </c>
      <c r="O530" s="637">
        <f>'2 уровень'!R1571</f>
        <v>0</v>
      </c>
      <c r="P530" s="637">
        <f>'2 уровень'!S1571</f>
        <v>0</v>
      </c>
      <c r="Q530" s="637">
        <f>'2 уровень'!T1571</f>
        <v>0</v>
      </c>
      <c r="R530" s="637">
        <f>'2 уровень'!U1571</f>
        <v>0</v>
      </c>
      <c r="S530" s="637">
        <f>'2 уровень'!V1571</f>
        <v>0</v>
      </c>
      <c r="T530" s="637">
        <f>'2 уровень'!W1571</f>
        <v>0</v>
      </c>
      <c r="U530" s="637">
        <f>'2 уровень'!X1571</f>
        <v>0</v>
      </c>
      <c r="V530" s="637">
        <f>'2 уровень'!Y1571</f>
        <v>0</v>
      </c>
      <c r="W530" s="637">
        <f>'2 уровень'!Z1571</f>
        <v>0</v>
      </c>
      <c r="X530" s="1120">
        <f>'2 уровень'!AA1571</f>
        <v>0</v>
      </c>
      <c r="Y530" s="637">
        <f>'2 уровень'!AB1571</f>
        <v>0</v>
      </c>
      <c r="Z530" s="637">
        <f>'2 уровень'!AC1571</f>
        <v>0</v>
      </c>
      <c r="AA530" s="637">
        <f>'2 уровень'!AD1571</f>
        <v>0</v>
      </c>
      <c r="AB530" s="637">
        <f>'2 уровень'!AE1571</f>
        <v>0</v>
      </c>
      <c r="AC530" s="641">
        <f>'2 уровень'!AF1571</f>
        <v>0</v>
      </c>
      <c r="AD530" s="637"/>
      <c r="AE530" s="637"/>
      <c r="AF530" s="1353">
        <f>'2 уровень'!AG1568</f>
        <v>0</v>
      </c>
      <c r="AG530" s="1375">
        <f>'2 уровень'!AH1568</f>
        <v>0</v>
      </c>
      <c r="AH530" s="385"/>
      <c r="AI530" s="385"/>
      <c r="AJ530" s="1243"/>
    </row>
    <row r="531" spans="1:36" ht="45" x14ac:dyDescent="0.25">
      <c r="B531" s="497" t="s">
        <v>302</v>
      </c>
      <c r="C531" s="29">
        <f>'2 уровень'!F1572</f>
        <v>42</v>
      </c>
      <c r="D531" s="29">
        <f>'2 уровень'!G1572</f>
        <v>24.5</v>
      </c>
      <c r="E531" s="29">
        <f>'2 уровень'!H1572</f>
        <v>51</v>
      </c>
      <c r="F531" s="144">
        <f>'2 уровень'!I1572</f>
        <v>208.16326530612247</v>
      </c>
      <c r="G531" s="158">
        <f>'2 уровень'!J1572</f>
        <v>0</v>
      </c>
      <c r="H531" s="158">
        <f>'2 уровень'!K1572</f>
        <v>0</v>
      </c>
      <c r="I531" s="153">
        <f>'2 уровень'!L1572</f>
        <v>0</v>
      </c>
      <c r="J531" s="153">
        <f>'2 уровень'!M1572</f>
        <v>0</v>
      </c>
      <c r="K531" s="153">
        <f>'2 уровень'!N1572</f>
        <v>0</v>
      </c>
      <c r="L531" s="153">
        <f>'2 уровень'!O1572</f>
        <v>0</v>
      </c>
      <c r="M531" s="153">
        <f>'2 уровень'!P1572</f>
        <v>0</v>
      </c>
      <c r="N531" s="153">
        <f>'2 уровень'!Q1572</f>
        <v>0</v>
      </c>
      <c r="O531" s="637">
        <f>'2 уровень'!R1572</f>
        <v>0</v>
      </c>
      <c r="P531" s="637">
        <f>'2 уровень'!S1572</f>
        <v>0</v>
      </c>
      <c r="Q531" s="637">
        <f>'2 уровень'!T1572</f>
        <v>0</v>
      </c>
      <c r="R531" s="637">
        <f>'2 уровень'!U1572</f>
        <v>0</v>
      </c>
      <c r="S531" s="637">
        <f>'2 уровень'!V1572</f>
        <v>0</v>
      </c>
      <c r="T531" s="637">
        <f>'2 уровень'!W1572</f>
        <v>0</v>
      </c>
      <c r="U531" s="637">
        <f>'2 уровень'!X1572</f>
        <v>0</v>
      </c>
      <c r="V531" s="637">
        <f>'2 уровень'!Y1572</f>
        <v>0</v>
      </c>
      <c r="W531" s="637">
        <f>'2 уровень'!Z1572</f>
        <v>0</v>
      </c>
      <c r="X531" s="1120">
        <f>'2 уровень'!AA1572</f>
        <v>0</v>
      </c>
      <c r="Y531" s="637">
        <f>'2 уровень'!AB1572</f>
        <v>0</v>
      </c>
      <c r="Z531" s="637">
        <f>'2 уровень'!AC1572</f>
        <v>0</v>
      </c>
      <c r="AA531" s="637">
        <f>'2 уровень'!AD1572</f>
        <v>0</v>
      </c>
      <c r="AB531" s="637">
        <f>'2 уровень'!AE1572</f>
        <v>0</v>
      </c>
      <c r="AC531" s="641">
        <f>'2 уровень'!AF1572</f>
        <v>0</v>
      </c>
      <c r="AD531" s="637" t="e">
        <f>W531/V531*100</f>
        <v>#DIV/0!</v>
      </c>
      <c r="AE531" s="637" t="e">
        <f>AC531/V531*100</f>
        <v>#DIV/0!</v>
      </c>
      <c r="AF531" s="1353">
        <f>'2 уровень'!AG1569</f>
        <v>0</v>
      </c>
      <c r="AG531" s="1375">
        <f>'2 уровень'!AH1569</f>
        <v>0</v>
      </c>
      <c r="AH531" s="385"/>
      <c r="AI531" s="385"/>
      <c r="AJ531" s="1243"/>
    </row>
    <row r="532" spans="1:36" ht="30" x14ac:dyDescent="0.25">
      <c r="B532" s="336" t="s">
        <v>303</v>
      </c>
      <c r="C532" s="29">
        <f>'2 уровень'!F1573</f>
        <v>168</v>
      </c>
      <c r="D532" s="29">
        <f>'2 уровень'!G1573</f>
        <v>98</v>
      </c>
      <c r="E532" s="29">
        <f>'2 уровень'!H1573</f>
        <v>129</v>
      </c>
      <c r="F532" s="144">
        <f>'2 уровень'!I1573</f>
        <v>131.63265306122449</v>
      </c>
      <c r="G532" s="158">
        <f>'2 уровень'!J1573</f>
        <v>0</v>
      </c>
      <c r="H532" s="158">
        <f>'2 уровень'!K1573</f>
        <v>0</v>
      </c>
      <c r="I532" s="153">
        <f>'2 уровень'!L1573</f>
        <v>0</v>
      </c>
      <c r="J532" s="153">
        <f>'2 уровень'!M1573</f>
        <v>0</v>
      </c>
      <c r="K532" s="153">
        <f>'2 уровень'!N1573</f>
        <v>0</v>
      </c>
      <c r="L532" s="153">
        <f>'2 уровень'!O1573</f>
        <v>0</v>
      </c>
      <c r="M532" s="153">
        <f>'2 уровень'!P1573</f>
        <v>0</v>
      </c>
      <c r="N532" s="153">
        <f>'2 уровень'!Q1573</f>
        <v>0</v>
      </c>
      <c r="O532" s="637">
        <f>'2 уровень'!R1573</f>
        <v>0</v>
      </c>
      <c r="P532" s="637">
        <f>'2 уровень'!S1573</f>
        <v>0</v>
      </c>
      <c r="Q532" s="637">
        <f>'2 уровень'!T1573</f>
        <v>0</v>
      </c>
      <c r="R532" s="637">
        <f>'2 уровень'!U1573</f>
        <v>0</v>
      </c>
      <c r="S532" s="637">
        <f>'2 уровень'!V1573</f>
        <v>0</v>
      </c>
      <c r="T532" s="637">
        <f>'2 уровень'!W1573</f>
        <v>0</v>
      </c>
      <c r="U532" s="637">
        <f>'2 уровень'!X1573</f>
        <v>0</v>
      </c>
      <c r="V532" s="637">
        <f>'2 уровень'!Y1573</f>
        <v>0</v>
      </c>
      <c r="W532" s="637">
        <f>'2 уровень'!Z1573</f>
        <v>0</v>
      </c>
      <c r="X532" s="1120">
        <f>'2 уровень'!AA1573</f>
        <v>0</v>
      </c>
      <c r="Y532" s="637">
        <f>'2 уровень'!AB1573</f>
        <v>0</v>
      </c>
      <c r="Z532" s="637">
        <f>'2 уровень'!AC1573</f>
        <v>0</v>
      </c>
      <c r="AA532" s="637">
        <f>'2 уровень'!AD1573</f>
        <v>0</v>
      </c>
      <c r="AB532" s="637">
        <f>'2 уровень'!AE1573</f>
        <v>0</v>
      </c>
      <c r="AC532" s="641">
        <f>'2 уровень'!AF1573</f>
        <v>0</v>
      </c>
      <c r="AD532" s="637"/>
      <c r="AE532" s="637"/>
      <c r="AF532" s="1353">
        <f>'2 уровень'!AG1570</f>
        <v>0</v>
      </c>
      <c r="AG532" s="1375">
        <f>'2 уровень'!AH1570</f>
        <v>0</v>
      </c>
      <c r="AH532" s="385"/>
      <c r="AI532" s="385"/>
      <c r="AJ532" s="1243"/>
    </row>
    <row r="533" spans="1:36" ht="45" x14ac:dyDescent="0.25">
      <c r="B533" s="336" t="s">
        <v>304</v>
      </c>
      <c r="C533" s="29">
        <f>'2 уровень'!F1574</f>
        <v>6997</v>
      </c>
      <c r="D533" s="29">
        <f>'2 уровень'!G1574</f>
        <v>4081.5833333333335</v>
      </c>
      <c r="E533" s="29">
        <f>'2 уровень'!H1574</f>
        <v>4033</v>
      </c>
      <c r="F533" s="144">
        <f>'2 уровень'!I1574</f>
        <v>98.809693950468571</v>
      </c>
      <c r="G533" s="158">
        <f>'2 уровень'!J1574</f>
        <v>0</v>
      </c>
      <c r="H533" s="158">
        <f>'2 уровень'!K1574</f>
        <v>0</v>
      </c>
      <c r="I533" s="153">
        <f>'2 уровень'!L1574</f>
        <v>0</v>
      </c>
      <c r="J533" s="153">
        <f>'2 уровень'!M1574</f>
        <v>0</v>
      </c>
      <c r="K533" s="153">
        <f>'2 уровень'!N1574</f>
        <v>0</v>
      </c>
      <c r="L533" s="153">
        <f>'2 уровень'!O1574</f>
        <v>0</v>
      </c>
      <c r="M533" s="153">
        <f>'2 уровень'!P1574</f>
        <v>0</v>
      </c>
      <c r="N533" s="153">
        <f>'2 уровень'!Q1574</f>
        <v>0</v>
      </c>
      <c r="O533" s="637">
        <f>'2 уровень'!R1574</f>
        <v>0</v>
      </c>
      <c r="P533" s="637">
        <f>'2 уровень'!S1574</f>
        <v>0</v>
      </c>
      <c r="Q533" s="637">
        <f>'2 уровень'!T1574</f>
        <v>0</v>
      </c>
      <c r="R533" s="637">
        <f>'2 уровень'!U1574</f>
        <v>0</v>
      </c>
      <c r="S533" s="637">
        <f>'2 уровень'!V1574</f>
        <v>0</v>
      </c>
      <c r="T533" s="637">
        <f>'2 уровень'!W1574</f>
        <v>0</v>
      </c>
      <c r="U533" s="637">
        <f>'2 уровень'!X1574</f>
        <v>0</v>
      </c>
      <c r="V533" s="637">
        <f>'2 уровень'!Y1574</f>
        <v>0</v>
      </c>
      <c r="W533" s="637">
        <f>'2 уровень'!Z1574</f>
        <v>0</v>
      </c>
      <c r="X533" s="1120">
        <f>'2 уровень'!AA1574</f>
        <v>0</v>
      </c>
      <c r="Y533" s="637">
        <f>'2 уровень'!AB1574</f>
        <v>0</v>
      </c>
      <c r="Z533" s="637">
        <f>'2 уровень'!AC1574</f>
        <v>0</v>
      </c>
      <c r="AA533" s="637">
        <f>'2 уровень'!AD1574</f>
        <v>0</v>
      </c>
      <c r="AB533" s="637">
        <f>'2 уровень'!AE1574</f>
        <v>0</v>
      </c>
      <c r="AC533" s="641">
        <f>'2 уровень'!AF1574</f>
        <v>0</v>
      </c>
      <c r="AD533" s="637"/>
      <c r="AE533" s="637"/>
      <c r="AF533" s="1353">
        <f>'2 уровень'!AG1571</f>
        <v>0</v>
      </c>
      <c r="AG533" s="1375">
        <f>'2 уровень'!AH1571</f>
        <v>0</v>
      </c>
      <c r="AH533" s="385"/>
      <c r="AI533" s="385"/>
      <c r="AJ533" s="1243"/>
    </row>
    <row r="534" spans="1:36" ht="45" x14ac:dyDescent="0.25">
      <c r="A534" s="19">
        <v>1</v>
      </c>
      <c r="B534" s="336" t="s">
        <v>305</v>
      </c>
      <c r="C534" s="29">
        <f>'2 уровень'!F1575</f>
        <v>2182</v>
      </c>
      <c r="D534" s="29">
        <f>'2 уровень'!G1575</f>
        <v>1272.8333333333335</v>
      </c>
      <c r="E534" s="29">
        <f>'2 уровень'!H1575</f>
        <v>1700</v>
      </c>
      <c r="F534" s="144">
        <f>'2 уровень'!I1575</f>
        <v>133.56029854654966</v>
      </c>
      <c r="G534" s="158">
        <f>'2 уровень'!J1575</f>
        <v>0</v>
      </c>
      <c r="H534" s="158">
        <f>'2 уровень'!K1575</f>
        <v>0</v>
      </c>
      <c r="I534" s="153">
        <f>'2 уровень'!L1575</f>
        <v>0</v>
      </c>
      <c r="J534" s="153">
        <f>'2 уровень'!M1575</f>
        <v>0</v>
      </c>
      <c r="K534" s="153">
        <f>'2 уровень'!N1575</f>
        <v>0</v>
      </c>
      <c r="L534" s="153">
        <f>'2 уровень'!O1575</f>
        <v>0</v>
      </c>
      <c r="M534" s="153">
        <f>'2 уровень'!P1575</f>
        <v>0</v>
      </c>
      <c r="N534" s="153">
        <f>'2 уровень'!Q1575</f>
        <v>0</v>
      </c>
      <c r="O534" s="637">
        <f>'2 уровень'!R1575</f>
        <v>0</v>
      </c>
      <c r="P534" s="637">
        <f>'2 уровень'!S1575</f>
        <v>0</v>
      </c>
      <c r="Q534" s="637">
        <f>'2 уровень'!T1575</f>
        <v>0</v>
      </c>
      <c r="R534" s="637">
        <f>'2 уровень'!U1575</f>
        <v>0</v>
      </c>
      <c r="S534" s="637">
        <f>'2 уровень'!V1575</f>
        <v>0</v>
      </c>
      <c r="T534" s="637">
        <f>'2 уровень'!W1575</f>
        <v>0</v>
      </c>
      <c r="U534" s="637">
        <f>'2 уровень'!X1575</f>
        <v>0</v>
      </c>
      <c r="V534" s="637">
        <f>'2 уровень'!Y1575</f>
        <v>0</v>
      </c>
      <c r="W534" s="637">
        <f>'2 уровень'!Z1575</f>
        <v>0</v>
      </c>
      <c r="X534" s="1120">
        <f>'2 уровень'!AA1575</f>
        <v>0</v>
      </c>
      <c r="Y534" s="637">
        <f>'2 уровень'!AB1575</f>
        <v>0</v>
      </c>
      <c r="Z534" s="637">
        <f>'2 уровень'!AC1575</f>
        <v>0</v>
      </c>
      <c r="AA534" s="637">
        <f>'2 уровень'!AD1575</f>
        <v>0</v>
      </c>
      <c r="AB534" s="637">
        <f>'2 уровень'!AE1575</f>
        <v>0</v>
      </c>
      <c r="AC534" s="641">
        <f>'2 уровень'!AF1575</f>
        <v>0</v>
      </c>
      <c r="AD534" s="637"/>
      <c r="AE534" s="637"/>
      <c r="AF534" s="1353">
        <f>'2 уровень'!AG1572</f>
        <v>0</v>
      </c>
      <c r="AG534" s="1375">
        <f>'2 уровень'!AH1572</f>
        <v>0</v>
      </c>
      <c r="AH534" s="385"/>
      <c r="AI534" s="385"/>
      <c r="AJ534" s="1243"/>
    </row>
    <row r="535" spans="1:36" ht="30" x14ac:dyDescent="0.25">
      <c r="A535" s="19">
        <v>1</v>
      </c>
      <c r="B535" s="336" t="s">
        <v>334</v>
      </c>
      <c r="C535" s="29">
        <f>'2 уровень'!F1576</f>
        <v>0</v>
      </c>
      <c r="D535" s="29">
        <f>'2 уровень'!G1576</f>
        <v>0</v>
      </c>
      <c r="E535" s="29">
        <f>'2 уровень'!H1576</f>
        <v>276</v>
      </c>
      <c r="F535" s="144">
        <f>'2 уровень'!I1576</f>
        <v>0</v>
      </c>
      <c r="G535" s="158">
        <f>'2 уровень'!J1576</f>
        <v>0</v>
      </c>
      <c r="H535" s="158">
        <f>'2 уровень'!K1576</f>
        <v>0</v>
      </c>
      <c r="I535" s="153">
        <f>'2 уровень'!L1576</f>
        <v>0</v>
      </c>
      <c r="J535" s="153">
        <f>'2 уровень'!M1576</f>
        <v>0</v>
      </c>
      <c r="K535" s="153">
        <f>'2 уровень'!N1576</f>
        <v>0</v>
      </c>
      <c r="L535" s="153">
        <f>'2 уровень'!O1576</f>
        <v>0</v>
      </c>
      <c r="M535" s="153">
        <f>'2 уровень'!P1576</f>
        <v>0</v>
      </c>
      <c r="N535" s="153">
        <f>'2 уровень'!Q1576</f>
        <v>0</v>
      </c>
      <c r="O535" s="637">
        <f>'2 уровень'!R1576</f>
        <v>0</v>
      </c>
      <c r="P535" s="637">
        <f>'2 уровень'!S1576</f>
        <v>0</v>
      </c>
      <c r="Q535" s="637">
        <f>'2 уровень'!T1576</f>
        <v>0</v>
      </c>
      <c r="R535" s="637">
        <f>'2 уровень'!U1576</f>
        <v>0</v>
      </c>
      <c r="S535" s="637">
        <f>'2 уровень'!V1576</f>
        <v>0</v>
      </c>
      <c r="T535" s="637">
        <f>'2 уровень'!W1576</f>
        <v>0</v>
      </c>
      <c r="U535" s="637">
        <f>'2 уровень'!X1576</f>
        <v>0</v>
      </c>
      <c r="V535" s="637">
        <f>'2 уровень'!Y1576</f>
        <v>0</v>
      </c>
      <c r="W535" s="637">
        <f>'2 уровень'!Z1576</f>
        <v>0</v>
      </c>
      <c r="X535" s="1120">
        <f>'2 уровень'!AA1576</f>
        <v>0</v>
      </c>
      <c r="Y535" s="637">
        <f>'2 уровень'!AB1576</f>
        <v>0</v>
      </c>
      <c r="Z535" s="637">
        <f>'2 уровень'!AC1576</f>
        <v>0</v>
      </c>
      <c r="AA535" s="637">
        <f>'2 уровень'!AD1576</f>
        <v>0</v>
      </c>
      <c r="AB535" s="637">
        <f>'2 уровень'!AE1576</f>
        <v>0</v>
      </c>
      <c r="AC535" s="641">
        <f>'2 уровень'!AF1576</f>
        <v>0</v>
      </c>
      <c r="AD535" s="637"/>
      <c r="AE535" s="637"/>
      <c r="AF535" s="1353">
        <f>'2 уровень'!AG1573</f>
        <v>0</v>
      </c>
      <c r="AG535" s="1375">
        <f>'2 уровень'!AH1573</f>
        <v>0</v>
      </c>
      <c r="AH535" s="385"/>
      <c r="AI535" s="385"/>
      <c r="AJ535" s="1243"/>
    </row>
    <row r="536" spans="1:36" ht="75" x14ac:dyDescent="0.25">
      <c r="A536" s="19">
        <v>1</v>
      </c>
      <c r="B536" s="497" t="s">
        <v>306</v>
      </c>
      <c r="C536" s="29">
        <f>'2 уровень'!F1577</f>
        <v>4200</v>
      </c>
      <c r="D536" s="29">
        <f>'2 уровень'!G1577</f>
        <v>2450</v>
      </c>
      <c r="E536" s="29">
        <f>'2 уровень'!H1577</f>
        <v>2228</v>
      </c>
      <c r="F536" s="144">
        <f>'2 уровень'!I1577</f>
        <v>90.938775510204081</v>
      </c>
      <c r="G536" s="158">
        <f>'2 уровень'!J1577</f>
        <v>0</v>
      </c>
      <c r="H536" s="158">
        <f>'2 уровень'!K1577</f>
        <v>0</v>
      </c>
      <c r="I536" s="153">
        <f>'2 уровень'!L1577</f>
        <v>0</v>
      </c>
      <c r="J536" s="153">
        <f>'2 уровень'!M1577</f>
        <v>0</v>
      </c>
      <c r="K536" s="153">
        <f>'2 уровень'!N1577</f>
        <v>0</v>
      </c>
      <c r="L536" s="153">
        <f>'2 уровень'!O1577</f>
        <v>0</v>
      </c>
      <c r="M536" s="153">
        <f>'2 уровень'!P1577</f>
        <v>0</v>
      </c>
      <c r="N536" s="153">
        <f>'2 уровень'!Q1577</f>
        <v>0</v>
      </c>
      <c r="O536" s="637">
        <f>'2 уровень'!R1577</f>
        <v>0</v>
      </c>
      <c r="P536" s="637">
        <f>'2 уровень'!S1577</f>
        <v>0</v>
      </c>
      <c r="Q536" s="637">
        <f>'2 уровень'!T1577</f>
        <v>0</v>
      </c>
      <c r="R536" s="637">
        <f>'2 уровень'!U1577</f>
        <v>0</v>
      </c>
      <c r="S536" s="637">
        <f>'2 уровень'!V1577</f>
        <v>0</v>
      </c>
      <c r="T536" s="637">
        <f>'2 уровень'!W1577</f>
        <v>0</v>
      </c>
      <c r="U536" s="637">
        <f>'2 уровень'!X1577</f>
        <v>0</v>
      </c>
      <c r="V536" s="637">
        <f>'2 уровень'!Y1577</f>
        <v>0</v>
      </c>
      <c r="W536" s="637">
        <f>'2 уровень'!Z1577</f>
        <v>0</v>
      </c>
      <c r="X536" s="1120">
        <f>'2 уровень'!AA1577</f>
        <v>0</v>
      </c>
      <c r="Y536" s="637">
        <f>'2 уровень'!AB1577</f>
        <v>0</v>
      </c>
      <c r="Z536" s="637">
        <f>'2 уровень'!AC1577</f>
        <v>0</v>
      </c>
      <c r="AA536" s="637">
        <f>'2 уровень'!AD1577</f>
        <v>0</v>
      </c>
      <c r="AB536" s="637">
        <f>'2 уровень'!AE1577</f>
        <v>0</v>
      </c>
      <c r="AC536" s="641">
        <f>'2 уровень'!AF1577</f>
        <v>0</v>
      </c>
      <c r="AD536" s="637"/>
      <c r="AE536" s="637"/>
      <c r="AF536" s="1353">
        <f>'2 уровень'!AG1574</f>
        <v>0</v>
      </c>
      <c r="AG536" s="1375">
        <f>'2 уровень'!AH1574</f>
        <v>0</v>
      </c>
      <c r="AH536" s="385"/>
      <c r="AI536" s="385"/>
      <c r="AJ536" s="1243"/>
    </row>
    <row r="537" spans="1:36" ht="60" x14ac:dyDescent="0.25">
      <c r="A537" s="19">
        <v>1</v>
      </c>
      <c r="B537" s="336" t="s">
        <v>307</v>
      </c>
      <c r="C537" s="29">
        <f>'2 уровень'!F1578</f>
        <v>615</v>
      </c>
      <c r="D537" s="29">
        <f>'2 уровень'!G1578</f>
        <v>358.75</v>
      </c>
      <c r="E537" s="29">
        <f>'2 уровень'!H1578</f>
        <v>105</v>
      </c>
      <c r="F537" s="144">
        <f>'2 уровень'!I1578</f>
        <v>29.268292682926827</v>
      </c>
      <c r="G537" s="158">
        <f>'2 уровень'!J1578</f>
        <v>0</v>
      </c>
      <c r="H537" s="158">
        <f>'2 уровень'!K1578</f>
        <v>0</v>
      </c>
      <c r="I537" s="153">
        <f>'2 уровень'!L1578</f>
        <v>0</v>
      </c>
      <c r="J537" s="153">
        <f>'2 уровень'!M1578</f>
        <v>0</v>
      </c>
      <c r="K537" s="153">
        <f>'2 уровень'!N1578</f>
        <v>0</v>
      </c>
      <c r="L537" s="153">
        <f>'2 уровень'!O1578</f>
        <v>0</v>
      </c>
      <c r="M537" s="153">
        <f>'2 уровень'!P1578</f>
        <v>0</v>
      </c>
      <c r="N537" s="153">
        <f>'2 уровень'!Q1578</f>
        <v>0</v>
      </c>
      <c r="O537" s="637">
        <f>'2 уровень'!R1578</f>
        <v>0</v>
      </c>
      <c r="P537" s="637">
        <f>'2 уровень'!S1578</f>
        <v>0</v>
      </c>
      <c r="Q537" s="637">
        <f>'2 уровень'!T1578</f>
        <v>0</v>
      </c>
      <c r="R537" s="637">
        <f>'2 уровень'!U1578</f>
        <v>0</v>
      </c>
      <c r="S537" s="637">
        <f>'2 уровень'!V1578</f>
        <v>0</v>
      </c>
      <c r="T537" s="637">
        <f>'2 уровень'!W1578</f>
        <v>0</v>
      </c>
      <c r="U537" s="637">
        <f>'2 уровень'!X1578</f>
        <v>0</v>
      </c>
      <c r="V537" s="637">
        <f>'2 уровень'!Y1578</f>
        <v>0</v>
      </c>
      <c r="W537" s="637">
        <f>'2 уровень'!Z1578</f>
        <v>0</v>
      </c>
      <c r="X537" s="1120">
        <f>'2 уровень'!AA1578</f>
        <v>0</v>
      </c>
      <c r="Y537" s="637">
        <f>'2 уровень'!AB1578</f>
        <v>0</v>
      </c>
      <c r="Z537" s="637">
        <f>'2 уровень'!AC1578</f>
        <v>0</v>
      </c>
      <c r="AA537" s="637">
        <f>'2 уровень'!AD1578</f>
        <v>0</v>
      </c>
      <c r="AB537" s="637">
        <f>'2 уровень'!AE1578</f>
        <v>0</v>
      </c>
      <c r="AC537" s="641">
        <f>'2 уровень'!AF1578</f>
        <v>0</v>
      </c>
      <c r="AD537" s="637"/>
      <c r="AE537" s="637"/>
      <c r="AF537" s="1353">
        <f>'2 уровень'!AG1575</f>
        <v>0</v>
      </c>
      <c r="AG537" s="1375">
        <f>'2 уровень'!AH1575</f>
        <v>0</v>
      </c>
      <c r="AH537" s="385"/>
      <c r="AI537" s="385"/>
      <c r="AJ537" s="1243"/>
    </row>
    <row r="538" spans="1:36" ht="60" x14ac:dyDescent="0.25">
      <c r="A538" s="19">
        <v>1</v>
      </c>
      <c r="B538" s="336" t="s">
        <v>384</v>
      </c>
      <c r="C538" s="29">
        <f>'2 уровень'!F1579</f>
        <v>4800</v>
      </c>
      <c r="D538" s="29">
        <f>'2 уровень'!G1579</f>
        <v>2800</v>
      </c>
      <c r="E538" s="29">
        <f>'2 уровень'!H1579</f>
        <v>1591</v>
      </c>
      <c r="F538" s="144">
        <f>'2 уровень'!I1579</f>
        <v>56.821428571428569</v>
      </c>
      <c r="G538" s="158">
        <f>'2 уровень'!J1579</f>
        <v>0</v>
      </c>
      <c r="H538" s="158">
        <f>'2 уровень'!K1579</f>
        <v>0</v>
      </c>
      <c r="I538" s="153">
        <f>'2 уровень'!L1579</f>
        <v>0</v>
      </c>
      <c r="J538" s="153">
        <f>'2 уровень'!M1579</f>
        <v>0</v>
      </c>
      <c r="K538" s="153">
        <f>'2 уровень'!N1579</f>
        <v>0</v>
      </c>
      <c r="L538" s="153">
        <f>'2 уровень'!O1579</f>
        <v>0</v>
      </c>
      <c r="M538" s="153">
        <f>'2 уровень'!P1579</f>
        <v>0</v>
      </c>
      <c r="N538" s="153">
        <f>'2 уровень'!Q1579</f>
        <v>0</v>
      </c>
      <c r="O538" s="637">
        <f>'2 уровень'!R1579</f>
        <v>0</v>
      </c>
      <c r="P538" s="637">
        <f>'2 уровень'!S1579</f>
        <v>0</v>
      </c>
      <c r="Q538" s="637">
        <f>'2 уровень'!T1579</f>
        <v>0</v>
      </c>
      <c r="R538" s="637">
        <f>'2 уровень'!U1579</f>
        <v>0</v>
      </c>
      <c r="S538" s="637">
        <f>'2 уровень'!V1579</f>
        <v>0</v>
      </c>
      <c r="T538" s="637">
        <f>'2 уровень'!W1579</f>
        <v>0</v>
      </c>
      <c r="U538" s="637">
        <f>'2 уровень'!X1579</f>
        <v>0</v>
      </c>
      <c r="V538" s="637">
        <f>'2 уровень'!Y1579</f>
        <v>0</v>
      </c>
      <c r="W538" s="637">
        <f>'2 уровень'!Z1579</f>
        <v>0</v>
      </c>
      <c r="X538" s="1120">
        <f>'2 уровень'!AA1579</f>
        <v>0</v>
      </c>
      <c r="Y538" s="637">
        <f>'2 уровень'!AB1579</f>
        <v>0</v>
      </c>
      <c r="Z538" s="637">
        <f>'2 уровень'!AC1579</f>
        <v>0</v>
      </c>
      <c r="AA538" s="637">
        <f>'2 уровень'!AD1579</f>
        <v>0</v>
      </c>
      <c r="AB538" s="637">
        <f>'2 уровень'!AE1579</f>
        <v>0</v>
      </c>
      <c r="AC538" s="641">
        <f>'2 уровень'!AF1579</f>
        <v>0</v>
      </c>
      <c r="AD538" s="637"/>
      <c r="AE538" s="637"/>
      <c r="AF538" s="1353">
        <f>'2 уровень'!AG1576</f>
        <v>0</v>
      </c>
      <c r="AG538" s="1375">
        <f>'2 уровень'!AH1576</f>
        <v>0</v>
      </c>
      <c r="AH538" s="385"/>
      <c r="AI538" s="385"/>
      <c r="AJ538" s="1243"/>
    </row>
    <row r="539" spans="1:36" ht="30" x14ac:dyDescent="0.25">
      <c r="B539" s="336" t="s">
        <v>206</v>
      </c>
      <c r="C539" s="29">
        <f>'2 уровень'!F1580</f>
        <v>0</v>
      </c>
      <c r="D539" s="29">
        <f>'2 уровень'!G1580</f>
        <v>0</v>
      </c>
      <c r="E539" s="29">
        <f>'2 уровень'!H1580</f>
        <v>0</v>
      </c>
      <c r="F539" s="144">
        <f>'2 уровень'!I1580</f>
        <v>0</v>
      </c>
      <c r="G539" s="158">
        <f>'2 уровень'!J1580</f>
        <v>0</v>
      </c>
      <c r="H539" s="158">
        <f>'2 уровень'!K1580</f>
        <v>0</v>
      </c>
      <c r="I539" s="153">
        <f>'2 уровень'!L1580</f>
        <v>0</v>
      </c>
      <c r="J539" s="153">
        <f>'2 уровень'!M1580</f>
        <v>0</v>
      </c>
      <c r="K539" s="153">
        <f>'2 уровень'!N1580</f>
        <v>0</v>
      </c>
      <c r="L539" s="153">
        <f>'2 уровень'!O1580</f>
        <v>0</v>
      </c>
      <c r="M539" s="153">
        <f>'2 уровень'!P1580</f>
        <v>0</v>
      </c>
      <c r="N539" s="153">
        <f>'2 уровень'!Q1580</f>
        <v>0</v>
      </c>
      <c r="O539" s="637">
        <f>'2 уровень'!R1580</f>
        <v>11135.565000000001</v>
      </c>
      <c r="P539" s="637">
        <f>'2 уровень'!S1580</f>
        <v>11135.565000000001</v>
      </c>
      <c r="Q539" s="637">
        <f>'2 уровень'!T1580</f>
        <v>11135.565000000001</v>
      </c>
      <c r="R539" s="637">
        <f>'2 уровень'!U1580</f>
        <v>11135.565000000001</v>
      </c>
      <c r="S539" s="637">
        <f>'2 уровень'!V1580</f>
        <v>11135.565000000001</v>
      </c>
      <c r="T539" s="637">
        <f>'2 уровень'!W1580</f>
        <v>11135.565000000001</v>
      </c>
      <c r="U539" s="637">
        <f>'2 уровень'!X1580</f>
        <v>11135.565000000001</v>
      </c>
      <c r="V539" s="637">
        <f>'2 уровень'!Y1580</f>
        <v>6495.7462500000001</v>
      </c>
      <c r="W539" s="637">
        <f>'2 уровень'!Z1580</f>
        <v>5722.3220999999967</v>
      </c>
      <c r="X539" s="1120">
        <f>'2 уровень'!AA1580</f>
        <v>0</v>
      </c>
      <c r="Y539" s="637">
        <f>'2 уровень'!AB1580</f>
        <v>0</v>
      </c>
      <c r="Z539" s="637">
        <f>'2 уровень'!AC1580</f>
        <v>-773.42415000000346</v>
      </c>
      <c r="AA539" s="637">
        <f>'2 уровень'!AD1580</f>
        <v>0</v>
      </c>
      <c r="AB539" s="637">
        <f>'2 уровень'!AE1580</f>
        <v>-16.290789999999998</v>
      </c>
      <c r="AC539" s="641">
        <f>'2 уровень'!AF1580</f>
        <v>5706.0313099999967</v>
      </c>
      <c r="AD539" s="637"/>
      <c r="AE539" s="637"/>
      <c r="AF539" s="1353">
        <f>'2 уровень'!AG1577</f>
        <v>0</v>
      </c>
      <c r="AG539" s="1375">
        <f>'2 уровень'!AH1577</f>
        <v>0</v>
      </c>
      <c r="AH539" s="385"/>
      <c r="AI539" s="385"/>
      <c r="AJ539" s="1243"/>
    </row>
    <row r="540" spans="1:36" ht="30" x14ac:dyDescent="0.25">
      <c r="A540" s="19">
        <v>1</v>
      </c>
      <c r="B540" s="336" t="s">
        <v>359</v>
      </c>
      <c r="C540" s="29">
        <f>'2 уровень'!F1581</f>
        <v>1071</v>
      </c>
      <c r="D540" s="29">
        <f>'2 уровень'!G1581</f>
        <v>624.75000000000011</v>
      </c>
      <c r="E540" s="29">
        <f>'2 уровень'!H1581</f>
        <v>265.4425</v>
      </c>
      <c r="F540" s="144">
        <f>'2 уровень'!I1581</f>
        <v>42.48779511804721</v>
      </c>
      <c r="G540" s="158">
        <f>'2 уровень'!J1581</f>
        <v>0</v>
      </c>
      <c r="H540" s="158">
        <f>'2 уровень'!K1581</f>
        <v>0</v>
      </c>
      <c r="I540" s="153">
        <f>'2 уровень'!L1581</f>
        <v>0</v>
      </c>
      <c r="J540" s="153">
        <f>'2 уровень'!M1581</f>
        <v>0</v>
      </c>
      <c r="K540" s="153">
        <f>'2 уровень'!N1581</f>
        <v>0</v>
      </c>
      <c r="L540" s="153">
        <f>'2 уровень'!O1581</f>
        <v>0</v>
      </c>
      <c r="M540" s="153">
        <f>'2 уровень'!P1581</f>
        <v>0</v>
      </c>
      <c r="N540" s="153">
        <f>'2 уровень'!Q1581</f>
        <v>0</v>
      </c>
      <c r="O540" s="637">
        <f>'2 уровень'!R1581</f>
        <v>0</v>
      </c>
      <c r="P540" s="637">
        <f>'2 уровень'!S1581</f>
        <v>0</v>
      </c>
      <c r="Q540" s="637">
        <f>'2 уровень'!T1581</f>
        <v>0</v>
      </c>
      <c r="R540" s="637">
        <f>'2 уровень'!U1581</f>
        <v>0</v>
      </c>
      <c r="S540" s="637">
        <f>'2 уровень'!V1581</f>
        <v>0</v>
      </c>
      <c r="T540" s="637">
        <f>'2 уровень'!W1581</f>
        <v>0</v>
      </c>
      <c r="U540" s="637">
        <f>'2 уровень'!X1581</f>
        <v>0</v>
      </c>
      <c r="V540" s="637">
        <f>'2 уровень'!Y1581</f>
        <v>0</v>
      </c>
      <c r="W540" s="637">
        <f>'2 уровень'!Z1581</f>
        <v>0</v>
      </c>
      <c r="X540" s="1120">
        <f>'2 уровень'!AA1581</f>
        <v>0</v>
      </c>
      <c r="Y540" s="637">
        <f>'2 уровень'!AB1581</f>
        <v>0</v>
      </c>
      <c r="Z540" s="637">
        <f>'2 уровень'!AC1581</f>
        <v>0</v>
      </c>
      <c r="AA540" s="637">
        <f>'2 уровень'!AD1581</f>
        <v>0</v>
      </c>
      <c r="AB540" s="637">
        <f>'2 уровень'!AE1581</f>
        <v>0</v>
      </c>
      <c r="AC540" s="641">
        <f>'2 уровень'!AF1581</f>
        <v>0</v>
      </c>
      <c r="AD540" s="637"/>
      <c r="AE540" s="637"/>
      <c r="AF540" s="1353">
        <f>'2 уровень'!AG1578</f>
        <v>0</v>
      </c>
      <c r="AG540" s="1375">
        <f>'2 уровень'!AH1578</f>
        <v>0</v>
      </c>
      <c r="AH540" s="385"/>
      <c r="AI540" s="385"/>
      <c r="AJ540" s="1243"/>
    </row>
    <row r="541" spans="1:36" x14ac:dyDescent="0.25">
      <c r="A541" s="19">
        <v>1</v>
      </c>
      <c r="B541" s="336" t="s">
        <v>347</v>
      </c>
      <c r="C541" s="29">
        <f>'2 уровень'!F1582</f>
        <v>0</v>
      </c>
      <c r="D541" s="29">
        <f>'2 уровень'!G1582</f>
        <v>0</v>
      </c>
      <c r="E541" s="29">
        <f>'2 уровень'!H1582</f>
        <v>0</v>
      </c>
      <c r="F541" s="144">
        <f>'2 уровень'!I1582</f>
        <v>0</v>
      </c>
      <c r="G541" s="158">
        <f>'2 уровень'!J1582</f>
        <v>0</v>
      </c>
      <c r="H541" s="158">
        <f>'2 уровень'!K1582</f>
        <v>0</v>
      </c>
      <c r="I541" s="153">
        <f>'2 уровень'!L1582</f>
        <v>0</v>
      </c>
      <c r="J541" s="153">
        <f>'2 уровень'!M1582</f>
        <v>0</v>
      </c>
      <c r="K541" s="153">
        <f>'2 уровень'!N1582</f>
        <v>0</v>
      </c>
      <c r="L541" s="153">
        <f>'2 уровень'!O1582</f>
        <v>0</v>
      </c>
      <c r="M541" s="153">
        <f>'2 уровень'!P1582</f>
        <v>0</v>
      </c>
      <c r="N541" s="153">
        <f>'2 уровень'!Q1582</f>
        <v>0</v>
      </c>
      <c r="O541" s="637">
        <f>'2 уровень'!R1582</f>
        <v>0</v>
      </c>
      <c r="P541" s="637">
        <f>'2 уровень'!S1582</f>
        <v>0</v>
      </c>
      <c r="Q541" s="637">
        <f>'2 уровень'!T1582</f>
        <v>0</v>
      </c>
      <c r="R541" s="637">
        <f>'2 уровень'!U1582</f>
        <v>0</v>
      </c>
      <c r="S541" s="637">
        <f>'2 уровень'!V1582</f>
        <v>0</v>
      </c>
      <c r="T541" s="637">
        <f>'2 уровень'!W1582</f>
        <v>0</v>
      </c>
      <c r="U541" s="637">
        <f>'2 уровень'!X1582</f>
        <v>0</v>
      </c>
      <c r="V541" s="637">
        <f>'2 уровень'!Y1582</f>
        <v>0</v>
      </c>
      <c r="W541" s="637">
        <f>'2 уровень'!Z1582</f>
        <v>0</v>
      </c>
      <c r="X541" s="1120">
        <f>'2 уровень'!AA1582</f>
        <v>0</v>
      </c>
      <c r="Y541" s="637">
        <f>'2 уровень'!AB1582</f>
        <v>0</v>
      </c>
      <c r="Z541" s="637">
        <f>'2 уровень'!AC1582</f>
        <v>0</v>
      </c>
      <c r="AA541" s="637">
        <f>'2 уровень'!AD1582</f>
        <v>0</v>
      </c>
      <c r="AB541" s="637">
        <f>'2 уровень'!AE1582</f>
        <v>0</v>
      </c>
      <c r="AC541" s="641">
        <f>'2 уровень'!AF1582</f>
        <v>0</v>
      </c>
      <c r="AD541" s="637"/>
      <c r="AE541" s="637"/>
      <c r="AF541" s="1353">
        <f>'2 уровень'!AG1579</f>
        <v>0</v>
      </c>
      <c r="AG541" s="1375">
        <f>'2 уровень'!AH1579</f>
        <v>0</v>
      </c>
      <c r="AH541" s="385"/>
      <c r="AI541" s="385"/>
      <c r="AJ541" s="1243"/>
    </row>
    <row r="542" spans="1:36" ht="30" x14ac:dyDescent="0.25">
      <c r="A542" s="19">
        <v>1</v>
      </c>
      <c r="B542" s="497" t="s">
        <v>348</v>
      </c>
      <c r="C542" s="29">
        <f>'2 уровень'!F1583</f>
        <v>12</v>
      </c>
      <c r="D542" s="29">
        <f>'2 уровень'!G1583</f>
        <v>7</v>
      </c>
      <c r="E542" s="29">
        <f>'2 уровень'!H1583</f>
        <v>13.442499999999999</v>
      </c>
      <c r="F542" s="144">
        <f>'2 уровень'!I1583</f>
        <v>192.03571428571428</v>
      </c>
      <c r="G542" s="158">
        <f>'2 уровень'!J1583</f>
        <v>0</v>
      </c>
      <c r="H542" s="158">
        <f>'2 уровень'!K1583</f>
        <v>0</v>
      </c>
      <c r="I542" s="153">
        <f>'2 уровень'!L1583</f>
        <v>0</v>
      </c>
      <c r="J542" s="153">
        <f>'2 уровень'!M1583</f>
        <v>0</v>
      </c>
      <c r="K542" s="153">
        <f>'2 уровень'!N1583</f>
        <v>0</v>
      </c>
      <c r="L542" s="153">
        <f>'2 уровень'!O1583</f>
        <v>0</v>
      </c>
      <c r="M542" s="153">
        <f>'2 уровень'!P1583</f>
        <v>0</v>
      </c>
      <c r="N542" s="153">
        <f>'2 уровень'!Q1583</f>
        <v>0</v>
      </c>
      <c r="O542" s="637">
        <f>'2 уровень'!R1583</f>
        <v>0</v>
      </c>
      <c r="P542" s="637">
        <f>'2 уровень'!S1583</f>
        <v>0</v>
      </c>
      <c r="Q542" s="637">
        <f>'2 уровень'!T1583</f>
        <v>0</v>
      </c>
      <c r="R542" s="637">
        <f>'2 уровень'!U1583</f>
        <v>0</v>
      </c>
      <c r="S542" s="637">
        <f>'2 уровень'!V1583</f>
        <v>0</v>
      </c>
      <c r="T542" s="637">
        <f>'2 уровень'!W1583</f>
        <v>0</v>
      </c>
      <c r="U542" s="637">
        <f>'2 уровень'!X1583</f>
        <v>0</v>
      </c>
      <c r="V542" s="637">
        <f>'2 уровень'!Y1583</f>
        <v>0</v>
      </c>
      <c r="W542" s="637">
        <f>'2 уровень'!Z1583</f>
        <v>0</v>
      </c>
      <c r="X542" s="1120">
        <f>'2 уровень'!AA1583</f>
        <v>0</v>
      </c>
      <c r="Y542" s="637">
        <f>'2 уровень'!AB1583</f>
        <v>0</v>
      </c>
      <c r="Z542" s="637">
        <f>'2 уровень'!AC1583</f>
        <v>0</v>
      </c>
      <c r="AA542" s="637">
        <f>'2 уровень'!AD1583</f>
        <v>0</v>
      </c>
      <c r="AB542" s="637">
        <f>'2 уровень'!AE1583</f>
        <v>0</v>
      </c>
      <c r="AC542" s="641">
        <f>'2 уровень'!AF1583</f>
        <v>0</v>
      </c>
      <c r="AD542" s="637"/>
      <c r="AE542" s="637"/>
      <c r="AF542" s="1353">
        <f>'2 уровень'!AG1580</f>
        <v>0</v>
      </c>
      <c r="AG542" s="1375">
        <f>'2 уровень'!AH1580</f>
        <v>0</v>
      </c>
      <c r="AH542" s="385"/>
      <c r="AI542" s="385"/>
      <c r="AJ542" s="1243"/>
    </row>
    <row r="543" spans="1:36" x14ac:dyDescent="0.25">
      <c r="A543" s="19">
        <v>1</v>
      </c>
      <c r="B543" s="493" t="s">
        <v>349</v>
      </c>
      <c r="C543" s="29">
        <f>'2 уровень'!F1584</f>
        <v>0</v>
      </c>
      <c r="D543" s="29">
        <f>'2 уровень'!G1584</f>
        <v>0</v>
      </c>
      <c r="E543" s="29">
        <f>'2 уровень'!H1584</f>
        <v>0</v>
      </c>
      <c r="F543" s="144">
        <f>'2 уровень'!I1584</f>
        <v>0</v>
      </c>
      <c r="G543" s="158">
        <f>'2 уровень'!J1584</f>
        <v>0</v>
      </c>
      <c r="H543" s="158">
        <f>'2 уровень'!K1584</f>
        <v>0</v>
      </c>
      <c r="I543" s="153">
        <f>'2 уровень'!L1584</f>
        <v>0</v>
      </c>
      <c r="J543" s="153">
        <f>'2 уровень'!M1584</f>
        <v>0</v>
      </c>
      <c r="K543" s="153">
        <f>'2 уровень'!N1584</f>
        <v>0</v>
      </c>
      <c r="L543" s="153">
        <f>'2 уровень'!O1584</f>
        <v>0</v>
      </c>
      <c r="M543" s="153">
        <f>'2 уровень'!P1584</f>
        <v>0</v>
      </c>
      <c r="N543" s="153">
        <f>'2 уровень'!Q1584</f>
        <v>0</v>
      </c>
      <c r="O543" s="637">
        <f>'2 уровень'!R1584</f>
        <v>0</v>
      </c>
      <c r="P543" s="637">
        <f>'2 уровень'!S1584</f>
        <v>0</v>
      </c>
      <c r="Q543" s="637">
        <f>'2 уровень'!T1584</f>
        <v>0</v>
      </c>
      <c r="R543" s="637">
        <f>'2 уровень'!U1584</f>
        <v>0</v>
      </c>
      <c r="S543" s="637">
        <f>'2 уровень'!V1584</f>
        <v>0</v>
      </c>
      <c r="T543" s="637">
        <f>'2 уровень'!W1584</f>
        <v>0</v>
      </c>
      <c r="U543" s="637">
        <f>'2 уровень'!X1584</f>
        <v>0</v>
      </c>
      <c r="V543" s="637">
        <f>'2 уровень'!Y1584</f>
        <v>0</v>
      </c>
      <c r="W543" s="637">
        <f>'2 уровень'!Z1584</f>
        <v>0</v>
      </c>
      <c r="X543" s="1120">
        <f>'2 уровень'!AA1584</f>
        <v>0</v>
      </c>
      <c r="Y543" s="637">
        <f>'2 уровень'!AB1584</f>
        <v>0</v>
      </c>
      <c r="Z543" s="637">
        <f>'2 уровень'!AC1584</f>
        <v>0</v>
      </c>
      <c r="AA543" s="637">
        <f>'2 уровень'!AD1584</f>
        <v>0</v>
      </c>
      <c r="AB543" s="637">
        <f>'2 уровень'!AE1584</f>
        <v>0</v>
      </c>
      <c r="AC543" s="641">
        <f>'2 уровень'!AF1584</f>
        <v>0</v>
      </c>
      <c r="AD543" s="637"/>
      <c r="AE543" s="637"/>
      <c r="AF543" s="1353">
        <f>'2 уровень'!AG1581</f>
        <v>0</v>
      </c>
      <c r="AG543" s="1375">
        <f>'2 уровень'!AH1581</f>
        <v>0</v>
      </c>
      <c r="AH543" s="385"/>
      <c r="AI543" s="385"/>
      <c r="AJ543" s="1243"/>
    </row>
    <row r="544" spans="1:36" ht="30" x14ac:dyDescent="0.25">
      <c r="A544" s="19">
        <v>1</v>
      </c>
      <c r="B544" s="336" t="s">
        <v>374</v>
      </c>
      <c r="C544" s="29">
        <f>'2 уровень'!F1585</f>
        <v>48</v>
      </c>
      <c r="D544" s="29">
        <f>'2 уровень'!G1585</f>
        <v>28</v>
      </c>
      <c r="E544" s="29">
        <f>'2 уровень'!H1585</f>
        <v>53.769999999999996</v>
      </c>
      <c r="F544" s="144">
        <f>'2 уровень'!I1585</f>
        <v>192.03571428571428</v>
      </c>
      <c r="G544" s="158">
        <f>'2 уровень'!J1585</f>
        <v>0</v>
      </c>
      <c r="H544" s="158">
        <f>'2 уровень'!K1585</f>
        <v>0</v>
      </c>
      <c r="I544" s="153">
        <f>'2 уровень'!L1585</f>
        <v>0</v>
      </c>
      <c r="J544" s="153">
        <f>'2 уровень'!M1585</f>
        <v>0</v>
      </c>
      <c r="K544" s="153">
        <f>'2 уровень'!N1585</f>
        <v>0</v>
      </c>
      <c r="L544" s="153">
        <f>'2 уровень'!O1585</f>
        <v>0</v>
      </c>
      <c r="M544" s="153">
        <f>'2 уровень'!P1585</f>
        <v>0</v>
      </c>
      <c r="N544" s="153">
        <f>'2 уровень'!Q1585</f>
        <v>0</v>
      </c>
      <c r="O544" s="637">
        <f>'2 уровень'!R1585</f>
        <v>0</v>
      </c>
      <c r="P544" s="637">
        <f>'2 уровень'!S1585</f>
        <v>0</v>
      </c>
      <c r="Q544" s="637">
        <f>'2 уровень'!T1585</f>
        <v>0</v>
      </c>
      <c r="R544" s="637">
        <f>'2 уровень'!U1585</f>
        <v>0</v>
      </c>
      <c r="S544" s="637">
        <f>'2 уровень'!V1585</f>
        <v>0</v>
      </c>
      <c r="T544" s="637">
        <f>'2 уровень'!W1585</f>
        <v>0</v>
      </c>
      <c r="U544" s="637">
        <f>'2 уровень'!X1585</f>
        <v>0</v>
      </c>
      <c r="V544" s="637">
        <f>'2 уровень'!Y1585</f>
        <v>0</v>
      </c>
      <c r="W544" s="637">
        <f>'2 уровень'!Z1585</f>
        <v>0</v>
      </c>
      <c r="X544" s="1120">
        <f>'2 уровень'!AA1585</f>
        <v>0</v>
      </c>
      <c r="Y544" s="637">
        <f>'2 уровень'!AB1585</f>
        <v>0</v>
      </c>
      <c r="Z544" s="637">
        <f>'2 уровень'!AC1585</f>
        <v>0</v>
      </c>
      <c r="AA544" s="637">
        <f>'2 уровень'!AD1585</f>
        <v>0</v>
      </c>
      <c r="AB544" s="637">
        <f>'2 уровень'!AE1585</f>
        <v>0</v>
      </c>
      <c r="AC544" s="641">
        <f>'2 уровень'!AF1585</f>
        <v>0</v>
      </c>
      <c r="AD544" s="637"/>
      <c r="AE544" s="637"/>
      <c r="AF544" s="1353">
        <f>'2 уровень'!AG1582</f>
        <v>0</v>
      </c>
      <c r="AG544" s="1375">
        <f>'2 уровень'!AH1582</f>
        <v>0</v>
      </c>
      <c r="AH544" s="385"/>
      <c r="AI544" s="385"/>
      <c r="AJ544" s="1243"/>
    </row>
    <row r="545" spans="1:36" ht="75" x14ac:dyDescent="0.25">
      <c r="A545" s="19">
        <v>1</v>
      </c>
      <c r="B545" s="497" t="s">
        <v>351</v>
      </c>
      <c r="C545" s="29">
        <f>'2 уровень'!F1586</f>
        <v>0</v>
      </c>
      <c r="D545" s="29">
        <f>'2 уровень'!G1586</f>
        <v>0</v>
      </c>
      <c r="E545" s="29">
        <f>'2 уровень'!H1586</f>
        <v>0</v>
      </c>
      <c r="F545" s="144">
        <f>'2 уровень'!I1586</f>
        <v>0</v>
      </c>
      <c r="G545" s="158">
        <f>'2 уровень'!J1586</f>
        <v>0</v>
      </c>
      <c r="H545" s="158">
        <f>'2 уровень'!K1586</f>
        <v>0</v>
      </c>
      <c r="I545" s="153">
        <f>'2 уровень'!L1586</f>
        <v>0</v>
      </c>
      <c r="J545" s="153">
        <f>'2 уровень'!M1586</f>
        <v>0</v>
      </c>
      <c r="K545" s="153">
        <f>'2 уровень'!N1586</f>
        <v>0</v>
      </c>
      <c r="L545" s="153">
        <f>'2 уровень'!O1586</f>
        <v>0</v>
      </c>
      <c r="M545" s="153">
        <f>'2 уровень'!P1586</f>
        <v>0</v>
      </c>
      <c r="N545" s="153">
        <f>'2 уровень'!Q1586</f>
        <v>0</v>
      </c>
      <c r="O545" s="637">
        <f>'2 уровень'!R1586</f>
        <v>0</v>
      </c>
      <c r="P545" s="637">
        <f>'2 уровень'!S1586</f>
        <v>0</v>
      </c>
      <c r="Q545" s="637">
        <f>'2 уровень'!T1586</f>
        <v>0</v>
      </c>
      <c r="R545" s="637">
        <f>'2 уровень'!U1586</f>
        <v>0</v>
      </c>
      <c r="S545" s="637">
        <f>'2 уровень'!V1586</f>
        <v>0</v>
      </c>
      <c r="T545" s="637">
        <f>'2 уровень'!W1586</f>
        <v>0</v>
      </c>
      <c r="U545" s="637">
        <f>'2 уровень'!X1586</f>
        <v>0</v>
      </c>
      <c r="V545" s="637">
        <f>'2 уровень'!Y1586</f>
        <v>0</v>
      </c>
      <c r="W545" s="637">
        <f>'2 уровень'!Z1586</f>
        <v>0</v>
      </c>
      <c r="X545" s="1120">
        <f>'2 уровень'!AA1586</f>
        <v>0</v>
      </c>
      <c r="Y545" s="637">
        <f>'2 уровень'!AB1586</f>
        <v>0</v>
      </c>
      <c r="Z545" s="637">
        <f>'2 уровень'!AC1586</f>
        <v>0</v>
      </c>
      <c r="AA545" s="637">
        <f>'2 уровень'!AD1586</f>
        <v>0</v>
      </c>
      <c r="AB545" s="637">
        <f>'2 уровень'!AE1586</f>
        <v>0</v>
      </c>
      <c r="AC545" s="641">
        <f>'2 уровень'!AF1586</f>
        <v>0</v>
      </c>
      <c r="AD545" s="637"/>
      <c r="AE545" s="637"/>
      <c r="AF545" s="1353">
        <f>'2 уровень'!AG1583</f>
        <v>0</v>
      </c>
      <c r="AG545" s="1375">
        <f>'2 уровень'!AH1583</f>
        <v>0</v>
      </c>
      <c r="AH545" s="385"/>
      <c r="AI545" s="385"/>
      <c r="AJ545" s="1243"/>
    </row>
    <row r="546" spans="1:36" ht="45" x14ac:dyDescent="0.25">
      <c r="A546" s="19">
        <v>1</v>
      </c>
      <c r="B546" s="336" t="s">
        <v>352</v>
      </c>
      <c r="C546" s="29">
        <f>'2 уровень'!F1587</f>
        <v>0</v>
      </c>
      <c r="D546" s="29">
        <f>'2 уровень'!G1587</f>
        <v>0</v>
      </c>
      <c r="E546" s="29">
        <f>'2 уровень'!H1587</f>
        <v>0</v>
      </c>
      <c r="F546" s="144">
        <f>'2 уровень'!I1587</f>
        <v>0</v>
      </c>
      <c r="G546" s="158">
        <f>'2 уровень'!J1587</f>
        <v>0</v>
      </c>
      <c r="H546" s="158">
        <f>'2 уровень'!K1587</f>
        <v>0</v>
      </c>
      <c r="I546" s="153">
        <f>'2 уровень'!L1587</f>
        <v>0</v>
      </c>
      <c r="J546" s="153">
        <f>'2 уровень'!M1587</f>
        <v>0</v>
      </c>
      <c r="K546" s="153">
        <f>'2 уровень'!N1587</f>
        <v>0</v>
      </c>
      <c r="L546" s="153">
        <f>'2 уровень'!O1587</f>
        <v>0</v>
      </c>
      <c r="M546" s="153">
        <f>'2 уровень'!P1587</f>
        <v>0</v>
      </c>
      <c r="N546" s="153">
        <f>'2 уровень'!Q1587</f>
        <v>0</v>
      </c>
      <c r="O546" s="637">
        <f>'2 уровень'!R1587</f>
        <v>0</v>
      </c>
      <c r="P546" s="637">
        <f>'2 уровень'!S1587</f>
        <v>0</v>
      </c>
      <c r="Q546" s="637">
        <f>'2 уровень'!T1587</f>
        <v>0</v>
      </c>
      <c r="R546" s="637">
        <f>'2 уровень'!U1587</f>
        <v>0</v>
      </c>
      <c r="S546" s="637">
        <f>'2 уровень'!V1587</f>
        <v>0</v>
      </c>
      <c r="T546" s="637">
        <f>'2 уровень'!W1587</f>
        <v>0</v>
      </c>
      <c r="U546" s="637">
        <f>'2 уровень'!X1587</f>
        <v>0</v>
      </c>
      <c r="V546" s="637">
        <f>'2 уровень'!Y1587</f>
        <v>0</v>
      </c>
      <c r="W546" s="637">
        <f>'2 уровень'!Z1587</f>
        <v>0</v>
      </c>
      <c r="X546" s="1120">
        <f>'2 уровень'!AA1587</f>
        <v>0</v>
      </c>
      <c r="Y546" s="637">
        <f>'2 уровень'!AB1587</f>
        <v>0</v>
      </c>
      <c r="Z546" s="637">
        <f>'2 уровень'!AC1587</f>
        <v>0</v>
      </c>
      <c r="AA546" s="637">
        <f>'2 уровень'!AD1587</f>
        <v>0</v>
      </c>
      <c r="AB546" s="637">
        <f>'2 уровень'!AE1587</f>
        <v>0</v>
      </c>
      <c r="AC546" s="641">
        <f>'2 уровень'!AF1587</f>
        <v>0</v>
      </c>
      <c r="AD546" s="637"/>
      <c r="AE546" s="637"/>
      <c r="AF546" s="1353">
        <f>'2 уровень'!AG1584</f>
        <v>0</v>
      </c>
      <c r="AG546" s="1375">
        <f>'2 уровень'!AH1584</f>
        <v>0</v>
      </c>
      <c r="AH546" s="385"/>
      <c r="AI546" s="385"/>
      <c r="AJ546" s="1243"/>
    </row>
    <row r="547" spans="1:36" ht="105" x14ac:dyDescent="0.25">
      <c r="A547" s="19">
        <v>1</v>
      </c>
      <c r="B547" s="336" t="s">
        <v>533</v>
      </c>
      <c r="C547" s="29">
        <f>'2 уровень'!F1588</f>
        <v>100</v>
      </c>
      <c r="D547" s="29">
        <f>'2 уровень'!G1588</f>
        <v>58.333333333333336</v>
      </c>
      <c r="E547" s="29">
        <f>'2 уровень'!H1588</f>
        <v>46</v>
      </c>
      <c r="F547" s="144">
        <f>'2 уровень'!I1588</f>
        <v>78.857142857142861</v>
      </c>
      <c r="G547" s="158">
        <f>'2 уровень'!J1588</f>
        <v>0</v>
      </c>
      <c r="H547" s="158">
        <f>'2 уровень'!K1588</f>
        <v>0</v>
      </c>
      <c r="I547" s="153">
        <f>'2 уровень'!L1588</f>
        <v>0</v>
      </c>
      <c r="J547" s="153">
        <f>'2 уровень'!M1588</f>
        <v>0</v>
      </c>
      <c r="K547" s="153">
        <f>'2 уровень'!N1588</f>
        <v>0</v>
      </c>
      <c r="L547" s="153">
        <f>'2 уровень'!O1588</f>
        <v>0</v>
      </c>
      <c r="M547" s="153">
        <f>'2 уровень'!P1588</f>
        <v>0</v>
      </c>
      <c r="N547" s="153">
        <f>'2 уровень'!Q1588</f>
        <v>0</v>
      </c>
      <c r="O547" s="637">
        <f>'2 уровень'!R1588</f>
        <v>0</v>
      </c>
      <c r="P547" s="637">
        <f>'2 уровень'!S1588</f>
        <v>0</v>
      </c>
      <c r="Q547" s="637">
        <f>'2 уровень'!T1588</f>
        <v>0</v>
      </c>
      <c r="R547" s="637">
        <f>'2 уровень'!U1588</f>
        <v>0</v>
      </c>
      <c r="S547" s="637">
        <f>'2 уровень'!V1588</f>
        <v>0</v>
      </c>
      <c r="T547" s="637">
        <f>'2 уровень'!W1588</f>
        <v>0</v>
      </c>
      <c r="U547" s="637">
        <f>'2 уровень'!X1588</f>
        <v>0</v>
      </c>
      <c r="V547" s="637">
        <f>'2 уровень'!Y1588</f>
        <v>0</v>
      </c>
      <c r="W547" s="637">
        <f>'2 уровень'!Z1588</f>
        <v>0</v>
      </c>
      <c r="X547" s="1120">
        <f>'2 уровень'!AA1588</f>
        <v>0</v>
      </c>
      <c r="Y547" s="637">
        <f>'2 уровень'!AB1588</f>
        <v>0</v>
      </c>
      <c r="Z547" s="637">
        <f>'2 уровень'!AC1588</f>
        <v>0</v>
      </c>
      <c r="AA547" s="637">
        <f>'2 уровень'!AD1588</f>
        <v>0</v>
      </c>
      <c r="AB547" s="637">
        <f>'2 уровень'!AE1588</f>
        <v>0</v>
      </c>
      <c r="AC547" s="641">
        <f>'2 уровень'!AF1588</f>
        <v>0</v>
      </c>
      <c r="AD547" s="637"/>
      <c r="AE547" s="637"/>
      <c r="AF547" s="1353">
        <f>'2 уровень'!AG1585</f>
        <v>0</v>
      </c>
      <c r="AG547" s="1375">
        <f>'2 уровень'!AH1585</f>
        <v>0</v>
      </c>
      <c r="AH547" s="385"/>
      <c r="AI547" s="385"/>
      <c r="AJ547" s="1243"/>
    </row>
    <row r="548" spans="1:36" ht="30" x14ac:dyDescent="0.25">
      <c r="A548" s="19">
        <v>1</v>
      </c>
      <c r="B548" s="336" t="s">
        <v>510</v>
      </c>
      <c r="C548" s="29">
        <f>'2 уровень'!F1589</f>
        <v>959</v>
      </c>
      <c r="D548" s="29">
        <f>'2 уровень'!G1589</f>
        <v>559.41666666666674</v>
      </c>
      <c r="E548" s="29">
        <f>'2 уровень'!H1589</f>
        <v>206</v>
      </c>
      <c r="F548" s="144">
        <f>'2 уровень'!I1589</f>
        <v>36.851520572450809</v>
      </c>
      <c r="G548" s="158">
        <f>'2 уровень'!J1589</f>
        <v>0</v>
      </c>
      <c r="H548" s="158">
        <f>'2 уровень'!K1589</f>
        <v>0</v>
      </c>
      <c r="I548" s="153">
        <f>'2 уровень'!L1589</f>
        <v>0</v>
      </c>
      <c r="J548" s="153">
        <f>'2 уровень'!M1589</f>
        <v>0</v>
      </c>
      <c r="K548" s="153">
        <f>'2 уровень'!N1589</f>
        <v>0</v>
      </c>
      <c r="L548" s="153">
        <f>'2 уровень'!O1589</f>
        <v>0</v>
      </c>
      <c r="M548" s="153">
        <f>'2 уровень'!P1589</f>
        <v>0</v>
      </c>
      <c r="N548" s="153">
        <f>'2 уровень'!Q1589</f>
        <v>0</v>
      </c>
      <c r="O548" s="637">
        <f>'2 уровень'!R1589</f>
        <v>1507.05303</v>
      </c>
      <c r="P548" s="637">
        <f>'2 уровень'!S1589</f>
        <v>1507.05303</v>
      </c>
      <c r="Q548" s="637">
        <f>'2 уровень'!T1589</f>
        <v>1507.05303</v>
      </c>
      <c r="R548" s="637">
        <f>'2 уровень'!U1589</f>
        <v>1507.05303</v>
      </c>
      <c r="S548" s="637">
        <f>'2 уровень'!V1589</f>
        <v>1507.05303</v>
      </c>
      <c r="T548" s="637">
        <f>'2 уровень'!W1589</f>
        <v>1507.05303</v>
      </c>
      <c r="U548" s="637">
        <f>'2 уровень'!X1589</f>
        <v>1507.05303</v>
      </c>
      <c r="V548" s="637">
        <f>'2 уровень'!Y1589</f>
        <v>879.1142675000001</v>
      </c>
      <c r="W548" s="637">
        <f>'2 уровень'!Z1589</f>
        <v>347.13709999999998</v>
      </c>
      <c r="X548" s="1120">
        <f>'2 уровень'!AA1589</f>
        <v>0</v>
      </c>
      <c r="Y548" s="637">
        <f>'2 уровень'!AB1589</f>
        <v>0</v>
      </c>
      <c r="Z548" s="637">
        <f>'2 уровень'!AC1589</f>
        <v>-531.97716750000018</v>
      </c>
      <c r="AA548" s="637">
        <f>'2 уровень'!AD1589</f>
        <v>0</v>
      </c>
      <c r="AB548" s="637">
        <f>'2 уровень'!AE1589</f>
        <v>0</v>
      </c>
      <c r="AC548" s="641">
        <f>'2 уровень'!AF1589</f>
        <v>347.13709999999998</v>
      </c>
      <c r="AD548" s="637"/>
      <c r="AE548" s="637"/>
      <c r="AF548" s="1353">
        <f>'2 уровень'!AG1586</f>
        <v>0</v>
      </c>
      <c r="AG548" s="1375">
        <f>'2 уровень'!AH1586</f>
        <v>0</v>
      </c>
      <c r="AH548" s="385"/>
      <c r="AI548" s="385"/>
      <c r="AJ548" s="1243"/>
    </row>
    <row r="549" spans="1:36" x14ac:dyDescent="0.25">
      <c r="A549" s="19">
        <v>1</v>
      </c>
      <c r="B549" s="822" t="s">
        <v>511</v>
      </c>
      <c r="C549" s="29">
        <f>'2 уровень'!F1590</f>
        <v>959</v>
      </c>
      <c r="D549" s="29">
        <f>'2 уровень'!G1590</f>
        <v>559.41666666666674</v>
      </c>
      <c r="E549" s="29">
        <f>'2 уровень'!H1590</f>
        <v>206</v>
      </c>
      <c r="F549" s="144">
        <f>'2 уровень'!I1590</f>
        <v>36.851520572450809</v>
      </c>
      <c r="G549" s="158">
        <f>'2 уровень'!J1590</f>
        <v>0</v>
      </c>
      <c r="H549" s="158">
        <f>'2 уровень'!K1590</f>
        <v>0</v>
      </c>
      <c r="I549" s="153">
        <f>'2 уровень'!L1590</f>
        <v>0</v>
      </c>
      <c r="J549" s="153">
        <f>'2 уровень'!M1590</f>
        <v>0</v>
      </c>
      <c r="K549" s="153">
        <f>'2 уровень'!N1590</f>
        <v>0</v>
      </c>
      <c r="L549" s="153">
        <f>'2 уровень'!O1590</f>
        <v>0</v>
      </c>
      <c r="M549" s="153">
        <f>'2 уровень'!P1590</f>
        <v>0</v>
      </c>
      <c r="N549" s="153">
        <f>'2 уровень'!Q1590</f>
        <v>0</v>
      </c>
      <c r="O549" s="637">
        <f>'2 уровень'!R1590</f>
        <v>0</v>
      </c>
      <c r="P549" s="637">
        <f>'2 уровень'!S1590</f>
        <v>0</v>
      </c>
      <c r="Q549" s="637">
        <f>'2 уровень'!T1590</f>
        <v>0</v>
      </c>
      <c r="R549" s="637">
        <f>'2 уровень'!U1590</f>
        <v>0</v>
      </c>
      <c r="S549" s="637">
        <f>'2 уровень'!V1590</f>
        <v>0</v>
      </c>
      <c r="T549" s="637">
        <f>'2 уровень'!W1590</f>
        <v>0</v>
      </c>
      <c r="U549" s="637">
        <f>'2 уровень'!X1590</f>
        <v>0</v>
      </c>
      <c r="V549" s="637">
        <f>'2 уровень'!Y1590</f>
        <v>0</v>
      </c>
      <c r="W549" s="637">
        <f>'2 уровень'!Z1590</f>
        <v>0</v>
      </c>
      <c r="X549" s="1120">
        <f>'2 уровень'!AA1590</f>
        <v>0</v>
      </c>
      <c r="Y549" s="637">
        <f>'2 уровень'!AB1590</f>
        <v>0</v>
      </c>
      <c r="Z549" s="637">
        <f>'2 уровень'!AC1590</f>
        <v>0</v>
      </c>
      <c r="AA549" s="637">
        <f>'2 уровень'!AD1590</f>
        <v>0</v>
      </c>
      <c r="AB549" s="637">
        <f>'2 уровень'!AE1590</f>
        <v>0</v>
      </c>
      <c r="AC549" s="641">
        <f>'2 уровень'!AF1590</f>
        <v>0</v>
      </c>
      <c r="AD549" s="637"/>
      <c r="AE549" s="637"/>
      <c r="AF549" s="1353">
        <f>'2 уровень'!AG1587</f>
        <v>0</v>
      </c>
      <c r="AG549" s="1375">
        <f>'2 уровень'!AH1587</f>
        <v>0</v>
      </c>
      <c r="AH549" s="385"/>
      <c r="AI549" s="385"/>
      <c r="AJ549" s="1243"/>
    </row>
    <row r="550" spans="1:36" ht="30" x14ac:dyDescent="0.25">
      <c r="B550" s="822" t="s">
        <v>512</v>
      </c>
      <c r="C550" s="29">
        <f>'2 уровень'!F1591</f>
        <v>0</v>
      </c>
      <c r="D550" s="29">
        <f>'2 уровень'!G1591</f>
        <v>0</v>
      </c>
      <c r="E550" s="29">
        <f>'2 уровень'!H1591</f>
        <v>0</v>
      </c>
      <c r="F550" s="144">
        <f>'2 уровень'!I1591</f>
        <v>0</v>
      </c>
      <c r="G550" s="158">
        <f>'2 уровень'!J1591</f>
        <v>0</v>
      </c>
      <c r="H550" s="158">
        <f>'2 уровень'!K1591</f>
        <v>0</v>
      </c>
      <c r="I550" s="153">
        <f>'2 уровень'!L1591</f>
        <v>0</v>
      </c>
      <c r="J550" s="153">
        <f>'2 уровень'!M1591</f>
        <v>0</v>
      </c>
      <c r="K550" s="153">
        <f>'2 уровень'!N1591</f>
        <v>0</v>
      </c>
      <c r="L550" s="153">
        <f>'2 уровень'!O1591</f>
        <v>0</v>
      </c>
      <c r="M550" s="153">
        <f>'2 уровень'!P1591</f>
        <v>0</v>
      </c>
      <c r="N550" s="153">
        <f>'2 уровень'!Q1591</f>
        <v>0</v>
      </c>
      <c r="O550" s="637">
        <f>'2 уровень'!R1591</f>
        <v>0</v>
      </c>
      <c r="P550" s="637">
        <f>'2 уровень'!S1591</f>
        <v>0</v>
      </c>
      <c r="Q550" s="637">
        <f>'2 уровень'!T1591</f>
        <v>0</v>
      </c>
      <c r="R550" s="637">
        <f>'2 уровень'!U1591</f>
        <v>0</v>
      </c>
      <c r="S550" s="637">
        <f>'2 уровень'!V1591</f>
        <v>0</v>
      </c>
      <c r="T550" s="637">
        <f>'2 уровень'!W1591</f>
        <v>0</v>
      </c>
      <c r="U550" s="637">
        <f>'2 уровень'!X1591</f>
        <v>0</v>
      </c>
      <c r="V550" s="637">
        <f>'2 уровень'!Y1591</f>
        <v>0</v>
      </c>
      <c r="W550" s="637">
        <f>'2 уровень'!Z1591</f>
        <v>0</v>
      </c>
      <c r="X550" s="1120">
        <f>'2 уровень'!AA1591</f>
        <v>0</v>
      </c>
      <c r="Y550" s="637">
        <f>'2 уровень'!AB1591</f>
        <v>0</v>
      </c>
      <c r="Z550" s="637">
        <f>'2 уровень'!AC1591</f>
        <v>0</v>
      </c>
      <c r="AA550" s="637">
        <f>'2 уровень'!AD1591</f>
        <v>0</v>
      </c>
      <c r="AB550" s="637">
        <f>'2 уровень'!AE1591</f>
        <v>0</v>
      </c>
      <c r="AC550" s="641">
        <f>'2 уровень'!AF1591</f>
        <v>0</v>
      </c>
      <c r="AD550" s="637"/>
      <c r="AE550" s="637"/>
      <c r="AF550" s="1353"/>
      <c r="AG550" s="1375"/>
      <c r="AH550" s="385"/>
      <c r="AI550" s="385"/>
      <c r="AJ550" s="1243"/>
    </row>
    <row r="551" spans="1:36" ht="28.5" x14ac:dyDescent="0.25">
      <c r="B551" s="1415" t="s">
        <v>360</v>
      </c>
      <c r="C551" s="29">
        <f>'2 уровень'!F1592</f>
        <v>4255.3191489361698</v>
      </c>
      <c r="D551" s="29">
        <f>'2 уровень'!G1592</f>
        <v>2482.2695035460993</v>
      </c>
      <c r="E551" s="29">
        <f>'2 уровень'!H1592</f>
        <v>2179.7106382978727</v>
      </c>
      <c r="F551" s="144">
        <f>'2 уровень'!I1592</f>
        <v>87.820734822637903</v>
      </c>
      <c r="G551" s="158">
        <f>'2 уровень'!J1592</f>
        <v>0</v>
      </c>
      <c r="H551" s="158">
        <f>'2 уровень'!K1592</f>
        <v>0</v>
      </c>
      <c r="I551" s="153">
        <f>'2 уровень'!L1592</f>
        <v>0</v>
      </c>
      <c r="J551" s="153">
        <f>'2 уровень'!M1592</f>
        <v>0</v>
      </c>
      <c r="K551" s="153">
        <f>'2 уровень'!N1592</f>
        <v>0</v>
      </c>
      <c r="L551" s="153">
        <f>'2 уровень'!O1592</f>
        <v>0</v>
      </c>
      <c r="M551" s="153">
        <f>'2 уровень'!P1592</f>
        <v>0</v>
      </c>
      <c r="N551" s="153">
        <f>'2 уровень'!Q1592</f>
        <v>0</v>
      </c>
      <c r="O551" s="29">
        <f>'2 уровень'!R1592</f>
        <v>0</v>
      </c>
      <c r="P551" s="29">
        <f>'2 уровень'!S1592</f>
        <v>0</v>
      </c>
      <c r="Q551" s="29">
        <f>'2 уровень'!T1592</f>
        <v>0</v>
      </c>
      <c r="R551" s="29">
        <f>'2 уровень'!U1592</f>
        <v>0</v>
      </c>
      <c r="S551" s="29">
        <f>'2 уровень'!V1592</f>
        <v>0</v>
      </c>
      <c r="T551" s="29">
        <f>'2 уровень'!W1592</f>
        <v>0</v>
      </c>
      <c r="U551" s="29">
        <f>'2 уровень'!X1592</f>
        <v>0</v>
      </c>
      <c r="V551" s="29">
        <f>'2 уровень'!Y1592</f>
        <v>0</v>
      </c>
      <c r="W551" s="29">
        <f>'2 уровень'!Z1592</f>
        <v>0</v>
      </c>
      <c r="X551" s="29">
        <f>'2 уровень'!AA1592</f>
        <v>0</v>
      </c>
      <c r="Y551" s="29">
        <f>'2 уровень'!AB1592</f>
        <v>0</v>
      </c>
      <c r="Z551" s="29">
        <f>'2 уровень'!AC1592</f>
        <v>0</v>
      </c>
      <c r="AA551" s="29">
        <f>'2 уровень'!AD1592</f>
        <v>0</v>
      </c>
      <c r="AB551" s="29">
        <f>'2 уровень'!AE1592</f>
        <v>0</v>
      </c>
      <c r="AC551" s="29">
        <f>'2 уровень'!AF1592</f>
        <v>0</v>
      </c>
      <c r="AD551" s="637"/>
      <c r="AE551" s="637"/>
      <c r="AF551" s="1353"/>
      <c r="AG551" s="1375"/>
      <c r="AH551" s="385"/>
      <c r="AI551" s="385"/>
      <c r="AJ551" s="1243"/>
    </row>
    <row r="552" spans="1:36" x14ac:dyDescent="0.25">
      <c r="B552" s="822" t="s">
        <v>375</v>
      </c>
      <c r="C552" s="29">
        <f>'2 уровень'!F1593</f>
        <v>0</v>
      </c>
      <c r="D552" s="29">
        <f>'2 уровень'!G1593</f>
        <v>0</v>
      </c>
      <c r="E552" s="29">
        <f>'2 уровень'!H1593</f>
        <v>0</v>
      </c>
      <c r="F552" s="144">
        <f>'2 уровень'!I1593</f>
        <v>0</v>
      </c>
      <c r="G552" s="158">
        <f>'2 уровень'!J1593</f>
        <v>0</v>
      </c>
      <c r="H552" s="158">
        <f>'2 уровень'!K1593</f>
        <v>0</v>
      </c>
      <c r="I552" s="153">
        <f>'2 уровень'!L1593</f>
        <v>0</v>
      </c>
      <c r="J552" s="153">
        <f>'2 уровень'!M1593</f>
        <v>0</v>
      </c>
      <c r="K552" s="153">
        <f>'2 уровень'!N1593</f>
        <v>0</v>
      </c>
      <c r="L552" s="153">
        <f>'2 уровень'!O1593</f>
        <v>0</v>
      </c>
      <c r="M552" s="153">
        <f>'2 уровень'!P1593</f>
        <v>0</v>
      </c>
      <c r="N552" s="153">
        <f>'2 уровень'!Q1593</f>
        <v>0</v>
      </c>
      <c r="O552" s="637">
        <f>'2 уровень'!R1593</f>
        <v>0</v>
      </c>
      <c r="P552" s="637">
        <f>'2 уровень'!S1593</f>
        <v>0</v>
      </c>
      <c r="Q552" s="637">
        <f>'2 уровень'!T1593</f>
        <v>0</v>
      </c>
      <c r="R552" s="637">
        <f>'2 уровень'!U1593</f>
        <v>0</v>
      </c>
      <c r="S552" s="637">
        <f>'2 уровень'!V1593</f>
        <v>0</v>
      </c>
      <c r="T552" s="637">
        <f>'2 уровень'!W1593</f>
        <v>0</v>
      </c>
      <c r="U552" s="637">
        <f>'2 уровень'!X1593</f>
        <v>0</v>
      </c>
      <c r="V552" s="637">
        <f>'2 уровень'!Y1593</f>
        <v>0</v>
      </c>
      <c r="W552" s="637">
        <f>'2 уровень'!Z1593</f>
        <v>0</v>
      </c>
      <c r="X552" s="1120">
        <f>'2 уровень'!AA1593</f>
        <v>0</v>
      </c>
      <c r="Y552" s="637">
        <f>'2 уровень'!AB1593</f>
        <v>0</v>
      </c>
      <c r="Z552" s="637">
        <f>'2 уровень'!AC1593</f>
        <v>0</v>
      </c>
      <c r="AA552" s="637">
        <f>'2 уровень'!AD1593</f>
        <v>0</v>
      </c>
      <c r="AB552" s="637">
        <f>'2 уровень'!AE1593</f>
        <v>0</v>
      </c>
      <c r="AC552" s="641">
        <f>'2 уровень'!AF1593</f>
        <v>0</v>
      </c>
      <c r="AD552" s="637"/>
      <c r="AE552" s="637"/>
      <c r="AF552" s="1353"/>
      <c r="AG552" s="1375"/>
      <c r="AH552" s="385"/>
      <c r="AI552" s="385"/>
      <c r="AJ552" s="1243"/>
    </row>
    <row r="553" spans="1:36" ht="28.5" x14ac:dyDescent="0.25">
      <c r="B553" s="1415" t="s">
        <v>376</v>
      </c>
      <c r="C553" s="29">
        <f>'2 уровень'!F1594</f>
        <v>4255.3191489361698</v>
      </c>
      <c r="D553" s="29">
        <f>'2 уровень'!G1594</f>
        <v>2482.2695035460993</v>
      </c>
      <c r="E553" s="29">
        <f>'2 уровень'!H1594</f>
        <v>2179.7106382978727</v>
      </c>
      <c r="F553" s="144">
        <f>'2 уровень'!I1594</f>
        <v>87.820734822637903</v>
      </c>
      <c r="G553" s="158">
        <f>'2 уровень'!J1594</f>
        <v>0</v>
      </c>
      <c r="H553" s="158">
        <f>'2 уровень'!K1594</f>
        <v>0</v>
      </c>
      <c r="I553" s="153">
        <f>'2 уровень'!L1594</f>
        <v>0</v>
      </c>
      <c r="J553" s="153">
        <f>'2 уровень'!M1594</f>
        <v>0</v>
      </c>
      <c r="K553" s="153">
        <f>'2 уровень'!N1594</f>
        <v>0</v>
      </c>
      <c r="L553" s="153">
        <f>'2 уровень'!O1594</f>
        <v>0</v>
      </c>
      <c r="M553" s="153">
        <f>'2 уровень'!P1594</f>
        <v>0</v>
      </c>
      <c r="N553" s="153">
        <f>'2 уровень'!Q1594</f>
        <v>0</v>
      </c>
      <c r="O553" s="637">
        <f>'2 уровень'!R1594</f>
        <v>0</v>
      </c>
      <c r="P553" s="637">
        <f>'2 уровень'!S1594</f>
        <v>0</v>
      </c>
      <c r="Q553" s="637">
        <f>'2 уровень'!T1594</f>
        <v>0</v>
      </c>
      <c r="R553" s="637">
        <f>'2 уровень'!U1594</f>
        <v>0</v>
      </c>
      <c r="S553" s="637">
        <f>'2 уровень'!V1594</f>
        <v>0</v>
      </c>
      <c r="T553" s="637">
        <f>'2 уровень'!W1594</f>
        <v>0</v>
      </c>
      <c r="U553" s="637">
        <f>'2 уровень'!X1594</f>
        <v>0</v>
      </c>
      <c r="V553" s="637">
        <f>'2 уровень'!Y1594</f>
        <v>0</v>
      </c>
      <c r="W553" s="637">
        <f>'2 уровень'!Z1594</f>
        <v>0</v>
      </c>
      <c r="X553" s="1120">
        <f>'2 уровень'!AA1594</f>
        <v>0</v>
      </c>
      <c r="Y553" s="637">
        <f>'2 уровень'!AB1594</f>
        <v>0</v>
      </c>
      <c r="Z553" s="637">
        <f>'2 уровень'!AC1594</f>
        <v>0</v>
      </c>
      <c r="AA553" s="637">
        <f>'2 уровень'!AD1594</f>
        <v>0</v>
      </c>
      <c r="AB553" s="637">
        <f>'2 уровень'!AE1594</f>
        <v>0</v>
      </c>
      <c r="AC553" s="641">
        <f>'2 уровень'!AF1594</f>
        <v>0</v>
      </c>
      <c r="AD553" s="637"/>
      <c r="AE553" s="637"/>
      <c r="AF553" s="1353"/>
      <c r="AG553" s="1375"/>
      <c r="AH553" s="385"/>
      <c r="AI553" s="385"/>
      <c r="AJ553" s="1243"/>
    </row>
    <row r="554" spans="1:36" x14ac:dyDescent="0.25">
      <c r="A554" s="19">
        <v>1</v>
      </c>
      <c r="B554" s="493" t="s">
        <v>377</v>
      </c>
      <c r="C554" s="29">
        <f>'2 уровень'!F1595</f>
        <v>40000</v>
      </c>
      <c r="D554" s="29">
        <f>'2 уровень'!G1595</f>
        <v>23333.333333333336</v>
      </c>
      <c r="E554" s="29">
        <f>'2 уровень'!H1595</f>
        <v>20489.280000000002</v>
      </c>
      <c r="F554" s="144">
        <f>'2 уровень'!I1595</f>
        <v>87.812454463635206</v>
      </c>
      <c r="G554" s="158">
        <f>'2 уровень'!J1595</f>
        <v>0</v>
      </c>
      <c r="H554" s="158">
        <f>'2 уровень'!K1595</f>
        <v>0</v>
      </c>
      <c r="I554" s="153">
        <f>'2 уровень'!L1595</f>
        <v>0</v>
      </c>
      <c r="J554" s="153">
        <f>'2 уровень'!M1595</f>
        <v>0</v>
      </c>
      <c r="K554" s="153">
        <f>'2 уровень'!N1595</f>
        <v>0</v>
      </c>
      <c r="L554" s="153">
        <f>'2 уровень'!O1595</f>
        <v>0</v>
      </c>
      <c r="M554" s="153">
        <f>'2 уровень'!P1595</f>
        <v>0</v>
      </c>
      <c r="N554" s="153">
        <f>'2 уровень'!Q1595</f>
        <v>0</v>
      </c>
      <c r="O554" s="637">
        <f>'2 уровень'!R1595</f>
        <v>0</v>
      </c>
      <c r="P554" s="637">
        <f>'2 уровень'!S1595</f>
        <v>0</v>
      </c>
      <c r="Q554" s="637">
        <f>'2 уровень'!T1595</f>
        <v>0</v>
      </c>
      <c r="R554" s="637">
        <f>'2 уровень'!U1595</f>
        <v>0</v>
      </c>
      <c r="S554" s="637">
        <f>'2 уровень'!V1595</f>
        <v>0</v>
      </c>
      <c r="T554" s="637">
        <f>'2 уровень'!W1595</f>
        <v>0</v>
      </c>
      <c r="U554" s="637">
        <f>'2 уровень'!X1595</f>
        <v>0</v>
      </c>
      <c r="V554" s="637">
        <f>'2 уровень'!Y1595</f>
        <v>0</v>
      </c>
      <c r="W554" s="637">
        <f>'2 уровень'!Z1595</f>
        <v>0</v>
      </c>
      <c r="X554" s="1120">
        <f>'2 уровень'!AA1595</f>
        <v>0</v>
      </c>
      <c r="Y554" s="637">
        <f>'2 уровень'!AB1595</f>
        <v>0</v>
      </c>
      <c r="Z554" s="637">
        <f>'2 уровень'!AC1595</f>
        <v>0</v>
      </c>
      <c r="AA554" s="637">
        <f>'2 уровень'!AD1595</f>
        <v>0</v>
      </c>
      <c r="AB554" s="637">
        <f>'2 уровень'!AE1595</f>
        <v>0</v>
      </c>
      <c r="AC554" s="641">
        <f>'2 уровень'!AF1595</f>
        <v>0</v>
      </c>
      <c r="AD554" s="637"/>
      <c r="AE554" s="637"/>
      <c r="AF554" s="1353">
        <f>'2 уровень'!AG1592</f>
        <v>0</v>
      </c>
      <c r="AG554" s="1375">
        <f>'2 уровень'!AH1592</f>
        <v>0</v>
      </c>
      <c r="AH554" s="385"/>
      <c r="AI554" s="385"/>
      <c r="AJ554" s="1243"/>
    </row>
    <row r="555" spans="1:36" ht="29.25" x14ac:dyDescent="0.25">
      <c r="A555" s="19">
        <v>1</v>
      </c>
      <c r="B555" s="493" t="s">
        <v>353</v>
      </c>
      <c r="C555" s="29">
        <f>'2 уровень'!F1596</f>
        <v>6850</v>
      </c>
      <c r="D555" s="29">
        <f>'2 уровень'!G1596</f>
        <v>3995.8333333333335</v>
      </c>
      <c r="E555" s="29">
        <f>'2 уровень'!H1596</f>
        <v>3023</v>
      </c>
      <c r="F555" s="144">
        <f>'2 уровень'!I1596</f>
        <v>75.653806047966626</v>
      </c>
      <c r="G555" s="158">
        <f>'2 уровень'!J1596</f>
        <v>0</v>
      </c>
      <c r="H555" s="158">
        <f>'2 уровень'!K1596</f>
        <v>0</v>
      </c>
      <c r="I555" s="153">
        <f>'2 уровень'!L1596</f>
        <v>0</v>
      </c>
      <c r="J555" s="153">
        <f>'2 уровень'!M1596</f>
        <v>0</v>
      </c>
      <c r="K555" s="153">
        <f>'2 уровень'!N1596</f>
        <v>0</v>
      </c>
      <c r="L555" s="153">
        <f>'2 уровень'!O1596</f>
        <v>0</v>
      </c>
      <c r="M555" s="153">
        <f>'2 уровень'!P1596</f>
        <v>0</v>
      </c>
      <c r="N555" s="153">
        <f>'2 уровень'!Q1596</f>
        <v>0</v>
      </c>
      <c r="O555" s="637">
        <f>'2 уровень'!R1596</f>
        <v>0</v>
      </c>
      <c r="P555" s="637">
        <f>'2 уровень'!S1596</f>
        <v>0</v>
      </c>
      <c r="Q555" s="637">
        <f>'2 уровень'!T1596</f>
        <v>0</v>
      </c>
      <c r="R555" s="637">
        <f>'2 уровень'!U1596</f>
        <v>0</v>
      </c>
      <c r="S555" s="637">
        <f>'2 уровень'!V1596</f>
        <v>0</v>
      </c>
      <c r="T555" s="637">
        <f>'2 уровень'!W1596</f>
        <v>0</v>
      </c>
      <c r="U555" s="637">
        <f>'2 уровень'!X1596</f>
        <v>0</v>
      </c>
      <c r="V555" s="637">
        <f>'2 уровень'!Y1596</f>
        <v>0</v>
      </c>
      <c r="W555" s="637">
        <f>'2 уровень'!Z1596</f>
        <v>0</v>
      </c>
      <c r="X555" s="1120">
        <f>'2 уровень'!AA1596</f>
        <v>0</v>
      </c>
      <c r="Y555" s="637">
        <f>'2 уровень'!AB1596</f>
        <v>0</v>
      </c>
      <c r="Z555" s="637">
        <f>'2 уровень'!AC1596</f>
        <v>0</v>
      </c>
      <c r="AA555" s="637">
        <f>'2 уровень'!AD1596</f>
        <v>0</v>
      </c>
      <c r="AB555" s="637">
        <f>'2 уровень'!AE1596</f>
        <v>0</v>
      </c>
      <c r="AC555" s="641">
        <f>'2 уровень'!AF1596</f>
        <v>0</v>
      </c>
      <c r="AD555" s="637"/>
      <c r="AE555" s="637"/>
      <c r="AF555" s="1353">
        <f>'2 уровень'!AG1593</f>
        <v>0</v>
      </c>
      <c r="AG555" s="1375">
        <f>'2 уровень'!AH1593</f>
        <v>0</v>
      </c>
      <c r="AH555" s="385"/>
      <c r="AI555" s="385"/>
      <c r="AJ555" s="1243"/>
    </row>
    <row r="556" spans="1:36" ht="30" x14ac:dyDescent="0.25">
      <c r="A556" s="19">
        <v>1</v>
      </c>
      <c r="B556" s="336" t="s">
        <v>201</v>
      </c>
      <c r="C556" s="29">
        <f>'2 уровень'!F1597</f>
        <v>0</v>
      </c>
      <c r="D556" s="29">
        <f>'2 уровень'!G1597</f>
        <v>0</v>
      </c>
      <c r="E556" s="29">
        <f>'2 уровень'!H1597</f>
        <v>0</v>
      </c>
      <c r="F556" s="144">
        <f>'2 уровень'!I1597</f>
        <v>0</v>
      </c>
      <c r="G556" s="158">
        <f>'2 уровень'!J1597</f>
        <v>0</v>
      </c>
      <c r="H556" s="158">
        <f>'2 уровень'!K1597</f>
        <v>0</v>
      </c>
      <c r="I556" s="153">
        <f>'2 уровень'!L1597</f>
        <v>0</v>
      </c>
      <c r="J556" s="153">
        <f>'2 уровень'!M1597</f>
        <v>0</v>
      </c>
      <c r="K556" s="153">
        <f>'2 уровень'!N1597</f>
        <v>0</v>
      </c>
      <c r="L556" s="153">
        <f>'2 уровень'!O1597</f>
        <v>0</v>
      </c>
      <c r="M556" s="153">
        <f>'2 уровень'!P1597</f>
        <v>0</v>
      </c>
      <c r="N556" s="153">
        <f>'2 уровень'!Q1597</f>
        <v>0</v>
      </c>
      <c r="O556" s="637">
        <f>'2 уровень'!R1597</f>
        <v>0</v>
      </c>
      <c r="P556" s="637">
        <f>'2 уровень'!S1597</f>
        <v>0</v>
      </c>
      <c r="Q556" s="637">
        <f>'2 уровень'!T1597</f>
        <v>0</v>
      </c>
      <c r="R556" s="637">
        <f>'2 уровень'!U1597</f>
        <v>0</v>
      </c>
      <c r="S556" s="637">
        <f>'2 уровень'!V1597</f>
        <v>0</v>
      </c>
      <c r="T556" s="637">
        <f>'2 уровень'!W1597</f>
        <v>0</v>
      </c>
      <c r="U556" s="637">
        <f>'2 уровень'!X1597</f>
        <v>0</v>
      </c>
      <c r="V556" s="637">
        <f>'2 уровень'!Y1597</f>
        <v>0</v>
      </c>
      <c r="W556" s="637">
        <f>'2 уровень'!Z1597</f>
        <v>0</v>
      </c>
      <c r="X556" s="1120">
        <f>'2 уровень'!AA1597</f>
        <v>0</v>
      </c>
      <c r="Y556" s="637">
        <f>'2 уровень'!AB1597</f>
        <v>0</v>
      </c>
      <c r="Z556" s="637">
        <f>'2 уровень'!AC1597</f>
        <v>0</v>
      </c>
      <c r="AA556" s="637">
        <f>'2 уровень'!AD1597</f>
        <v>0</v>
      </c>
      <c r="AB556" s="637">
        <f>'2 уровень'!AE1597</f>
        <v>0</v>
      </c>
      <c r="AC556" s="641">
        <f>'2 уровень'!AF1597</f>
        <v>0</v>
      </c>
      <c r="AD556" s="637"/>
      <c r="AE556" s="637"/>
      <c r="AF556" s="1353">
        <f>'2 уровень'!AG1594</f>
        <v>0</v>
      </c>
      <c r="AG556" s="1375">
        <f>'2 уровень'!AH1594</f>
        <v>0</v>
      </c>
      <c r="AH556" s="385"/>
      <c r="AI556" s="385"/>
      <c r="AJ556" s="1243"/>
    </row>
    <row r="557" spans="1:36" ht="75" x14ac:dyDescent="0.25">
      <c r="A557" s="19">
        <v>1</v>
      </c>
      <c r="B557" s="500" t="s">
        <v>361</v>
      </c>
      <c r="C557" s="29">
        <f>'2 уровень'!F1598</f>
        <v>0</v>
      </c>
      <c r="D557" s="29">
        <f>'2 уровень'!G1598</f>
        <v>0</v>
      </c>
      <c r="E557" s="29">
        <f>'2 уровень'!H1598</f>
        <v>0</v>
      </c>
      <c r="F557" s="144">
        <f>'2 уровень'!I1598</f>
        <v>0</v>
      </c>
      <c r="G557" s="158">
        <f>'2 уровень'!J1598</f>
        <v>0</v>
      </c>
      <c r="H557" s="158">
        <f>'2 уровень'!K1598</f>
        <v>0</v>
      </c>
      <c r="I557" s="153">
        <f>'2 уровень'!L1598</f>
        <v>0</v>
      </c>
      <c r="J557" s="153">
        <f>'2 уровень'!M1598</f>
        <v>0</v>
      </c>
      <c r="K557" s="153">
        <f>'2 уровень'!N1598</f>
        <v>0</v>
      </c>
      <c r="L557" s="153">
        <f>'2 уровень'!O1598</f>
        <v>0</v>
      </c>
      <c r="M557" s="153">
        <f>'2 уровень'!P1598</f>
        <v>0</v>
      </c>
      <c r="N557" s="153">
        <f>'2 уровень'!Q1598</f>
        <v>0</v>
      </c>
      <c r="O557" s="637">
        <f>'2 уровень'!R1598</f>
        <v>0</v>
      </c>
      <c r="P557" s="637">
        <f>'2 уровень'!S1598</f>
        <v>0</v>
      </c>
      <c r="Q557" s="637">
        <f>'2 уровень'!T1598</f>
        <v>0</v>
      </c>
      <c r="R557" s="637">
        <f>'2 уровень'!U1598</f>
        <v>0</v>
      </c>
      <c r="S557" s="637">
        <f>'2 уровень'!V1598</f>
        <v>0</v>
      </c>
      <c r="T557" s="637">
        <f>'2 уровень'!W1598</f>
        <v>0</v>
      </c>
      <c r="U557" s="637">
        <f>'2 уровень'!X1598</f>
        <v>0</v>
      </c>
      <c r="V557" s="637">
        <f>'2 уровень'!Y1598</f>
        <v>0</v>
      </c>
      <c r="W557" s="637">
        <f>'2 уровень'!Z1598</f>
        <v>0</v>
      </c>
      <c r="X557" s="1120">
        <f>'2 уровень'!AA1598</f>
        <v>0</v>
      </c>
      <c r="Y557" s="637">
        <f>'2 уровень'!AB1598</f>
        <v>0</v>
      </c>
      <c r="Z557" s="637">
        <f>'2 уровень'!AC1598</f>
        <v>0</v>
      </c>
      <c r="AA557" s="637">
        <f>'2 уровень'!AD1598</f>
        <v>0</v>
      </c>
      <c r="AB557" s="637">
        <f>'2 уровень'!AE1598</f>
        <v>0</v>
      </c>
      <c r="AC557" s="641">
        <f>'2 уровень'!AF1598</f>
        <v>0</v>
      </c>
      <c r="AD557" s="637"/>
      <c r="AE557" s="637"/>
      <c r="AF557" s="1353">
        <f>'2 уровень'!AG1595</f>
        <v>0</v>
      </c>
      <c r="AG557" s="1375">
        <f>'2 уровень'!AH1595</f>
        <v>0</v>
      </c>
      <c r="AH557" s="385"/>
      <c r="AI557" s="385"/>
      <c r="AJ557" s="1243"/>
    </row>
    <row r="558" spans="1:36" x14ac:dyDescent="0.25">
      <c r="A558" s="19">
        <v>1</v>
      </c>
      <c r="B558" s="493" t="s">
        <v>234</v>
      </c>
      <c r="C558" s="29">
        <f>'2 уровень'!F1599</f>
        <v>660</v>
      </c>
      <c r="D558" s="29">
        <f>'2 уровень'!G1599</f>
        <v>385</v>
      </c>
      <c r="E558" s="29">
        <f>'2 уровень'!H1599</f>
        <v>581</v>
      </c>
      <c r="F558" s="144">
        <f>'2 уровень'!I1599</f>
        <v>0</v>
      </c>
      <c r="G558" s="158">
        <f>'2 уровень'!J1599</f>
        <v>0</v>
      </c>
      <c r="H558" s="158">
        <f>'2 уровень'!K1599</f>
        <v>0</v>
      </c>
      <c r="I558" s="153">
        <f>'2 уровень'!L1599</f>
        <v>0</v>
      </c>
      <c r="J558" s="153">
        <f>'2 уровень'!M1599</f>
        <v>0</v>
      </c>
      <c r="K558" s="153">
        <f>'2 уровень'!N1599</f>
        <v>0</v>
      </c>
      <c r="L558" s="153">
        <f>'2 уровень'!O1599</f>
        <v>0</v>
      </c>
      <c r="M558" s="153">
        <f>'2 уровень'!P1599</f>
        <v>0</v>
      </c>
      <c r="N558" s="153">
        <f>'2 уровень'!Q1599</f>
        <v>0</v>
      </c>
      <c r="O558" s="637">
        <f>'2 уровень'!R1599</f>
        <v>635.23019999999997</v>
      </c>
      <c r="P558" s="637">
        <f>'2 уровень'!S1599</f>
        <v>635.23019999999997</v>
      </c>
      <c r="Q558" s="637">
        <f>'2 уровень'!T1599</f>
        <v>635.23019999999997</v>
      </c>
      <c r="R558" s="637">
        <f>'2 уровень'!U1599</f>
        <v>635.23019999999997</v>
      </c>
      <c r="S558" s="637">
        <f>'2 уровень'!V1599</f>
        <v>635.23019999999997</v>
      </c>
      <c r="T558" s="637">
        <f>'2 уровень'!W1599</f>
        <v>635.23019999999997</v>
      </c>
      <c r="U558" s="637">
        <f>'2 уровень'!X1599</f>
        <v>635.23019999999997</v>
      </c>
      <c r="V558" s="637">
        <f>'2 уровень'!Y1599</f>
        <v>370.55094999999994</v>
      </c>
      <c r="W558" s="637">
        <f>'2 уровень'!Z1599</f>
        <v>637.53827000000001</v>
      </c>
      <c r="X558" s="1120">
        <f>'2 уровень'!AA1599</f>
        <v>0</v>
      </c>
      <c r="Y558" s="637">
        <f>'2 уровень'!AB1599</f>
        <v>0</v>
      </c>
      <c r="Z558" s="637">
        <f>'2 уровень'!AC1599</f>
        <v>266.98732000000007</v>
      </c>
      <c r="AA558" s="637">
        <f>'2 уровень'!AD1599</f>
        <v>0</v>
      </c>
      <c r="AB558" s="637">
        <f>'2 уровень'!AE1599</f>
        <v>0</v>
      </c>
      <c r="AC558" s="641">
        <f>'2 уровень'!AF1599</f>
        <v>637.53827000000001</v>
      </c>
      <c r="AD558" s="637"/>
      <c r="AE558" s="637"/>
      <c r="AF558" s="1353">
        <f>'2 уровень'!AG1596</f>
        <v>0</v>
      </c>
      <c r="AG558" s="1375">
        <f>'2 уровень'!AH1596</f>
        <v>0</v>
      </c>
      <c r="AH558" s="385"/>
      <c r="AI558" s="385"/>
      <c r="AJ558" s="1243"/>
    </row>
    <row r="559" spans="1:36" x14ac:dyDescent="0.25">
      <c r="A559" s="19">
        <v>1</v>
      </c>
      <c r="B559" s="337" t="s">
        <v>279</v>
      </c>
      <c r="C559" s="29">
        <f>'2 уровень'!F1600</f>
        <v>31648</v>
      </c>
      <c r="D559" s="29">
        <f>'2 уровень'!G1600</f>
        <v>18461.333333333336</v>
      </c>
      <c r="E559" s="29">
        <f>'2 уровень'!H1600</f>
        <v>10633.442499999999</v>
      </c>
      <c r="F559" s="144">
        <f>'2 уровень'!I1600</f>
        <v>57.598453524483595</v>
      </c>
      <c r="G559" s="158">
        <f>'2 уровень'!J1600</f>
        <v>0</v>
      </c>
      <c r="H559" s="158">
        <f>'2 уровень'!K1600</f>
        <v>0</v>
      </c>
      <c r="I559" s="153">
        <f>'2 уровень'!L1600</f>
        <v>0</v>
      </c>
      <c r="J559" s="153">
        <f>'2 уровень'!M1600</f>
        <v>0</v>
      </c>
      <c r="K559" s="153">
        <f>'2 уровень'!N1600</f>
        <v>0</v>
      </c>
      <c r="L559" s="153">
        <f>'2 уровень'!O1600</f>
        <v>0</v>
      </c>
      <c r="M559" s="153">
        <f>'2 уровень'!P1600</f>
        <v>0</v>
      </c>
      <c r="N559" s="153">
        <f>'2 уровень'!Q1600</f>
        <v>0</v>
      </c>
      <c r="O559" s="637">
        <f>'2 уровень'!R1600</f>
        <v>0</v>
      </c>
      <c r="P559" s="637">
        <f>'2 уровень'!S1600</f>
        <v>0</v>
      </c>
      <c r="Q559" s="637">
        <f>'2 уровень'!T1600</f>
        <v>0</v>
      </c>
      <c r="R559" s="637">
        <f>'2 уровень'!U1600</f>
        <v>0</v>
      </c>
      <c r="S559" s="637">
        <f>'2 уровень'!V1600</f>
        <v>0</v>
      </c>
      <c r="T559" s="637">
        <f>'2 уровень'!W1600</f>
        <v>0</v>
      </c>
      <c r="U559" s="637">
        <f>'2 уровень'!X1600</f>
        <v>0</v>
      </c>
      <c r="V559" s="637">
        <f>'2 уровень'!Y1600</f>
        <v>0</v>
      </c>
      <c r="W559" s="637">
        <f>'2 уровень'!Z1600</f>
        <v>0</v>
      </c>
      <c r="X559" s="1120">
        <f>'2 уровень'!AA1600</f>
        <v>0</v>
      </c>
      <c r="Y559" s="637">
        <f>'2 уровень'!AB1600</f>
        <v>0</v>
      </c>
      <c r="Z559" s="637">
        <f>'2 уровень'!AC1600</f>
        <v>0</v>
      </c>
      <c r="AA559" s="637">
        <f>'2 уровень'!AD1600</f>
        <v>0</v>
      </c>
      <c r="AB559" s="637">
        <f>'2 уровень'!AE1600</f>
        <v>0</v>
      </c>
      <c r="AC559" s="641">
        <f>'2 уровень'!AF1600</f>
        <v>0</v>
      </c>
      <c r="AD559" s="637"/>
      <c r="AE559" s="637"/>
      <c r="AF559" s="1353">
        <f>'2 уровень'!AG1597</f>
        <v>0</v>
      </c>
      <c r="AG559" s="1375">
        <f>'2 уровень'!AH1597</f>
        <v>0</v>
      </c>
      <c r="AH559" s="385"/>
      <c r="AI559" s="385"/>
      <c r="AJ559" s="1243"/>
    </row>
    <row r="560" spans="1:36" ht="43.5" x14ac:dyDescent="0.25">
      <c r="A560" s="19">
        <v>1</v>
      </c>
      <c r="B560" s="493" t="s">
        <v>308</v>
      </c>
      <c r="C560" s="29">
        <f>'2 уровень'!F1601</f>
        <v>13197</v>
      </c>
      <c r="D560" s="29">
        <f>'2 уровень'!G1601</f>
        <v>7698.25</v>
      </c>
      <c r="E560" s="29">
        <f>'2 уровень'!H1601</f>
        <v>6872</v>
      </c>
      <c r="F560" s="144">
        <f>'2 уровень'!I1601</f>
        <v>89.267041210664772</v>
      </c>
      <c r="G560" s="158">
        <f>'2 уровень'!J1601</f>
        <v>0</v>
      </c>
      <c r="H560" s="158">
        <f>'2 уровень'!K1601</f>
        <v>0</v>
      </c>
      <c r="I560" s="153">
        <f>'2 уровень'!L1601</f>
        <v>0</v>
      </c>
      <c r="J560" s="153">
        <f>'2 уровень'!M1601</f>
        <v>0</v>
      </c>
      <c r="K560" s="153">
        <f>'2 уровень'!N1601</f>
        <v>0</v>
      </c>
      <c r="L560" s="153">
        <f>'2 уровень'!O1601</f>
        <v>0</v>
      </c>
      <c r="M560" s="153">
        <f>'2 уровень'!P1601</f>
        <v>0</v>
      </c>
      <c r="N560" s="153">
        <f>'2 уровень'!Q1601</f>
        <v>0</v>
      </c>
      <c r="O560" s="637">
        <f>'2 уровень'!R1601</f>
        <v>0</v>
      </c>
      <c r="P560" s="637">
        <f>'2 уровень'!S1601</f>
        <v>0</v>
      </c>
      <c r="Q560" s="637">
        <f>'2 уровень'!T1601</f>
        <v>0</v>
      </c>
      <c r="R560" s="637">
        <f>'2 уровень'!U1601</f>
        <v>0</v>
      </c>
      <c r="S560" s="637">
        <f>'2 уровень'!V1601</f>
        <v>0</v>
      </c>
      <c r="T560" s="637">
        <f>'2 уровень'!W1601</f>
        <v>0</v>
      </c>
      <c r="U560" s="637">
        <f>'2 уровень'!X1601</f>
        <v>0</v>
      </c>
      <c r="V560" s="637">
        <f>'2 уровень'!Y1601</f>
        <v>0</v>
      </c>
      <c r="W560" s="637">
        <f>'2 уровень'!Z1601</f>
        <v>0</v>
      </c>
      <c r="X560" s="1120">
        <f>'2 уровень'!AA1601</f>
        <v>0</v>
      </c>
      <c r="Y560" s="637">
        <f>'2 уровень'!AB1601</f>
        <v>0</v>
      </c>
      <c r="Z560" s="637">
        <f>'2 уровень'!AC1601</f>
        <v>0</v>
      </c>
      <c r="AA560" s="637">
        <f>'2 уровень'!AD1601</f>
        <v>0</v>
      </c>
      <c r="AB560" s="637">
        <f>'2 уровень'!AE1601</f>
        <v>0</v>
      </c>
      <c r="AC560" s="641">
        <f>'2 уровень'!AF1601</f>
        <v>0</v>
      </c>
      <c r="AD560" s="637"/>
      <c r="AE560" s="637"/>
      <c r="AF560" s="1353">
        <f>'2 уровень'!AG1598</f>
        <v>0</v>
      </c>
      <c r="AG560" s="1375">
        <f>'2 уровень'!AH1598</f>
        <v>0</v>
      </c>
      <c r="AH560" s="385"/>
      <c r="AI560" s="385"/>
      <c r="AJ560" s="1243"/>
    </row>
    <row r="561" spans="1:201" ht="29.25" x14ac:dyDescent="0.25">
      <c r="B561" s="493" t="s">
        <v>280</v>
      </c>
      <c r="C561" s="29">
        <f>'2 уровень'!F1602</f>
        <v>42949.319148936171</v>
      </c>
      <c r="D561" s="29">
        <f>'2 уровень'!G1602</f>
        <v>25053.7695035461</v>
      </c>
      <c r="E561" s="29">
        <f>'2 уровень'!H1602</f>
        <v>15378.710638297873</v>
      </c>
      <c r="F561" s="144">
        <f>'2 уровень'!I1602</f>
        <v>61.382821599445045</v>
      </c>
      <c r="G561" s="158">
        <f>'2 уровень'!J1602</f>
        <v>0</v>
      </c>
      <c r="H561" s="158">
        <f>'2 уровень'!K1602</f>
        <v>0</v>
      </c>
      <c r="I561" s="153">
        <f>'2 уровень'!L1602</f>
        <v>0</v>
      </c>
      <c r="J561" s="153">
        <f>'2 уровень'!M1602</f>
        <v>0</v>
      </c>
      <c r="K561" s="153">
        <f>'2 уровень'!N1602</f>
        <v>0</v>
      </c>
      <c r="L561" s="153">
        <f>'2 уровень'!O1602</f>
        <v>0</v>
      </c>
      <c r="M561" s="153">
        <f>'2 уровень'!P1602</f>
        <v>0</v>
      </c>
      <c r="N561" s="153">
        <f>'2 уровень'!Q1602</f>
        <v>0</v>
      </c>
      <c r="O561" s="637">
        <f>'2 уровень'!R1602</f>
        <v>0</v>
      </c>
      <c r="P561" s="637">
        <f>'2 уровень'!S1602</f>
        <v>0</v>
      </c>
      <c r="Q561" s="637">
        <f>'2 уровень'!T1602</f>
        <v>0</v>
      </c>
      <c r="R561" s="637">
        <f>'2 уровень'!U1602</f>
        <v>0</v>
      </c>
      <c r="S561" s="637">
        <f>'2 уровень'!V1602</f>
        <v>0</v>
      </c>
      <c r="T561" s="637">
        <f>'2 уровень'!W1602</f>
        <v>0</v>
      </c>
      <c r="U561" s="637">
        <f>'2 уровень'!X1602</f>
        <v>0</v>
      </c>
      <c r="V561" s="637">
        <f>'2 уровень'!Y1602</f>
        <v>0</v>
      </c>
      <c r="W561" s="637">
        <f>'2 уровень'!Z1602</f>
        <v>0</v>
      </c>
      <c r="X561" s="1120">
        <f>'2 уровень'!AA1602</f>
        <v>0</v>
      </c>
      <c r="Y561" s="637">
        <f>'2 уровень'!AB1602</f>
        <v>0</v>
      </c>
      <c r="Z561" s="637">
        <f>'2 уровень'!AC1602</f>
        <v>0</v>
      </c>
      <c r="AA561" s="637">
        <f>'2 уровень'!AD1602</f>
        <v>0</v>
      </c>
      <c r="AB561" s="637">
        <f>'2 уровень'!AE1602</f>
        <v>0</v>
      </c>
      <c r="AC561" s="641">
        <f>'2 уровень'!AF1602</f>
        <v>0</v>
      </c>
      <c r="AD561" s="637">
        <f>'2 уровень'!AG1599</f>
        <v>0</v>
      </c>
      <c r="AE561" s="637">
        <f>'2 уровень'!AH1599</f>
        <v>0</v>
      </c>
      <c r="AF561" s="1353"/>
      <c r="AG561" s="1375"/>
      <c r="AH561" s="385"/>
      <c r="AI561" s="385"/>
      <c r="AJ561" s="1243"/>
    </row>
    <row r="562" spans="1:201" ht="29.25" x14ac:dyDescent="0.25">
      <c r="A562" s="19">
        <v>1</v>
      </c>
      <c r="B562" s="339" t="s">
        <v>281</v>
      </c>
      <c r="C562" s="29">
        <f>'2 уровень'!F1603</f>
        <v>11650</v>
      </c>
      <c r="D562" s="29">
        <f>'2 уровень'!G1603</f>
        <v>6795.8333333333339</v>
      </c>
      <c r="E562" s="29">
        <f>'2 уровень'!H1603</f>
        <v>4614</v>
      </c>
      <c r="F562" s="144">
        <f>'2 уровень'!I1603</f>
        <v>67.894543225015326</v>
      </c>
      <c r="G562" s="158">
        <f>'2 уровень'!J1603</f>
        <v>0</v>
      </c>
      <c r="H562" s="158">
        <f>'2 уровень'!K1603</f>
        <v>0</v>
      </c>
      <c r="I562" s="153">
        <f>'2 уровень'!L1603</f>
        <v>0</v>
      </c>
      <c r="J562" s="153">
        <f>'2 уровень'!M1603</f>
        <v>0</v>
      </c>
      <c r="K562" s="153">
        <f>'2 уровень'!N1603</f>
        <v>0</v>
      </c>
      <c r="L562" s="153">
        <f>'2 уровень'!O1603</f>
        <v>0</v>
      </c>
      <c r="M562" s="153">
        <f>'2 уровень'!P1603</f>
        <v>0</v>
      </c>
      <c r="N562" s="153">
        <f>'2 уровень'!Q1603</f>
        <v>0</v>
      </c>
      <c r="O562" s="637">
        <f>'2 уровень'!R1603</f>
        <v>8213.2870000000003</v>
      </c>
      <c r="P562" s="637">
        <f>'2 уровень'!S1603</f>
        <v>8213.2870000000003</v>
      </c>
      <c r="Q562" s="637">
        <f>'2 уровень'!T1603</f>
        <v>8213.2870000000003</v>
      </c>
      <c r="R562" s="637">
        <f>'2 уровень'!U1603</f>
        <v>8213.2870000000003</v>
      </c>
      <c r="S562" s="637">
        <f>'2 уровень'!V1603</f>
        <v>8213.2870000000003</v>
      </c>
      <c r="T562" s="637">
        <f>'2 уровень'!W1603</f>
        <v>8213.2870000000003</v>
      </c>
      <c r="U562" s="637">
        <f>'2 уровень'!X1603</f>
        <v>8213.2870000000003</v>
      </c>
      <c r="V562" s="637">
        <f>'2 уровень'!Y1603</f>
        <v>4791.0840833333341</v>
      </c>
      <c r="W562" s="637">
        <f>'2 уровень'!Z1603</f>
        <v>3624.6374599999999</v>
      </c>
      <c r="X562" s="1120">
        <f>'2 уровень'!AA1603</f>
        <v>0</v>
      </c>
      <c r="Y562" s="637">
        <f>'2 уровень'!AB1603</f>
        <v>0</v>
      </c>
      <c r="Z562" s="637">
        <f>'2 уровень'!AC1603</f>
        <v>-1166.4466233333342</v>
      </c>
      <c r="AA562" s="637">
        <f>'2 уровень'!AD1603</f>
        <v>0</v>
      </c>
      <c r="AB562" s="637">
        <f>'2 уровень'!AE1603</f>
        <v>0</v>
      </c>
      <c r="AC562" s="641">
        <f>'2 уровень'!AF1603</f>
        <v>3624.6374599999999</v>
      </c>
      <c r="AD562" s="637"/>
      <c r="AE562" s="637"/>
      <c r="AF562" s="1353">
        <f>'2 уровень'!AG1600</f>
        <v>0</v>
      </c>
      <c r="AG562" s="1375">
        <f>'2 уровень'!AH1600</f>
        <v>0</v>
      </c>
      <c r="AH562" s="385"/>
      <c r="AI562" s="385"/>
      <c r="AJ562" s="1243"/>
    </row>
    <row r="563" spans="1:201" ht="29.25" x14ac:dyDescent="0.25">
      <c r="A563" s="19">
        <v>1</v>
      </c>
      <c r="B563" s="339" t="s">
        <v>138</v>
      </c>
      <c r="C563" s="29">
        <f>'2 уровень'!F1604</f>
        <v>178231.4095238095</v>
      </c>
      <c r="D563" s="29">
        <f>'2 уровень'!G1604</f>
        <v>103968.32222222222</v>
      </c>
      <c r="E563" s="29">
        <f>'2 уровень'!H1604</f>
        <v>65274.942499999997</v>
      </c>
      <c r="F563" s="144">
        <f>'2 уровень'!I1604</f>
        <v>62.783491264272904</v>
      </c>
      <c r="G563" s="158">
        <f>'2 уровень'!J1604</f>
        <v>0</v>
      </c>
      <c r="H563" s="158">
        <f>'2 уровень'!K1604</f>
        <v>0</v>
      </c>
      <c r="I563" s="153">
        <f>'2 уровень'!L1604</f>
        <v>0</v>
      </c>
      <c r="J563" s="153">
        <f>'2 уровень'!M1604</f>
        <v>0</v>
      </c>
      <c r="K563" s="153">
        <f>'2 уровень'!N1604</f>
        <v>0</v>
      </c>
      <c r="L563" s="153">
        <f>'2 уровень'!O1604</f>
        <v>0</v>
      </c>
      <c r="M563" s="153">
        <f>'2 уровень'!P1604</f>
        <v>0</v>
      </c>
      <c r="N563" s="153">
        <f>'2 уровень'!Q1604</f>
        <v>0</v>
      </c>
      <c r="O563" s="637">
        <f>'2 уровень'!R1604</f>
        <v>224125.49980999998</v>
      </c>
      <c r="P563" s="637">
        <f>'2 уровень'!S1604</f>
        <v>224125.49980999998</v>
      </c>
      <c r="Q563" s="637">
        <f>'2 уровень'!T1604</f>
        <v>224125.49980999998</v>
      </c>
      <c r="R563" s="637">
        <f>'2 уровень'!U1604</f>
        <v>224125.49980999998</v>
      </c>
      <c r="S563" s="637">
        <f>'2 уровень'!V1604</f>
        <v>224125.49980999998</v>
      </c>
      <c r="T563" s="637">
        <f>'2 уровень'!W1604</f>
        <v>224125.49980999998</v>
      </c>
      <c r="U563" s="637">
        <f>'2 уровень'!X1604</f>
        <v>224125.49980999998</v>
      </c>
      <c r="V563" s="637">
        <f>'2 уровень'!Y1604</f>
        <v>131495.65415583333</v>
      </c>
      <c r="W563" s="637">
        <f>'2 уровень'!Z1604</f>
        <v>125882.05011999997</v>
      </c>
      <c r="X563" s="1120">
        <f>'2 уровень'!AA1604</f>
        <v>0</v>
      </c>
      <c r="Y563" s="637">
        <f>'2 уровень'!AB1604</f>
        <v>0</v>
      </c>
      <c r="Z563" s="637">
        <f>'2 уровень'!AC1604</f>
        <v>-5613.6040358333712</v>
      </c>
      <c r="AA563" s="637">
        <f>'2 уровень'!AD1604</f>
        <v>0</v>
      </c>
      <c r="AB563" s="637">
        <f>'2 уровень'!AE1604</f>
        <v>-149.77435999999997</v>
      </c>
      <c r="AC563" s="641">
        <f>'2 уровень'!AF1604</f>
        <v>125732.27575999996</v>
      </c>
      <c r="AD563" s="637"/>
      <c r="AE563" s="637"/>
      <c r="AF563" s="1353">
        <f>'2 уровень'!AG1601</f>
        <v>0</v>
      </c>
      <c r="AG563" s="1375">
        <f>'2 уровень'!AH1601</f>
        <v>0</v>
      </c>
      <c r="AH563" s="385"/>
      <c r="AI563" s="385"/>
      <c r="AJ563" s="1243"/>
    </row>
    <row r="564" spans="1:201" x14ac:dyDescent="0.25">
      <c r="A564" s="19">
        <v>1</v>
      </c>
      <c r="B564" s="339" t="s">
        <v>29</v>
      </c>
      <c r="C564" s="29">
        <f>'2 уровень'!F1605</f>
        <v>0</v>
      </c>
      <c r="D564" s="29">
        <f>'2 уровень'!G1605</f>
        <v>0</v>
      </c>
      <c r="E564" s="29">
        <f>'2 уровень'!H1605</f>
        <v>0</v>
      </c>
      <c r="F564" s="144">
        <f>'2 уровень'!I1605</f>
        <v>0</v>
      </c>
      <c r="G564" s="158">
        <f>'2 уровень'!J1605</f>
        <v>0</v>
      </c>
      <c r="H564" s="158">
        <f>'2 уровень'!K1605</f>
        <v>0</v>
      </c>
      <c r="I564" s="153">
        <f>'2 уровень'!L1605</f>
        <v>0</v>
      </c>
      <c r="J564" s="153">
        <f>'2 уровень'!M1605</f>
        <v>0</v>
      </c>
      <c r="K564" s="153">
        <f>'2 уровень'!N1605</f>
        <v>0</v>
      </c>
      <c r="L564" s="153">
        <f>'2 уровень'!O1605</f>
        <v>0</v>
      </c>
      <c r="M564" s="153">
        <f>'2 уровень'!P1605</f>
        <v>0</v>
      </c>
      <c r="N564" s="153">
        <f>'2 уровень'!Q1605</f>
        <v>0</v>
      </c>
      <c r="O564" s="637">
        <f>'2 уровень'!R1605</f>
        <v>0</v>
      </c>
      <c r="P564" s="637">
        <f>'2 уровень'!S1605</f>
        <v>0</v>
      </c>
      <c r="Q564" s="637">
        <f>'2 уровень'!T1605</f>
        <v>0</v>
      </c>
      <c r="R564" s="637">
        <f>'2 уровень'!U1605</f>
        <v>0</v>
      </c>
      <c r="S564" s="637">
        <f>'2 уровень'!V1605</f>
        <v>0</v>
      </c>
      <c r="T564" s="637">
        <f>'2 уровень'!W1605</f>
        <v>0</v>
      </c>
      <c r="U564" s="637">
        <f>'2 уровень'!X1605</f>
        <v>0</v>
      </c>
      <c r="V564" s="637">
        <f>'2 уровень'!Y1605</f>
        <v>0</v>
      </c>
      <c r="W564" s="637">
        <f>'2 уровень'!Z1605</f>
        <v>0</v>
      </c>
      <c r="X564" s="1120">
        <f>'2 уровень'!AA1605</f>
        <v>0</v>
      </c>
      <c r="Y564" s="637">
        <f>'2 уровень'!AB1605</f>
        <v>0</v>
      </c>
      <c r="Z564" s="637">
        <f>'2 уровень'!AC1605</f>
        <v>0</v>
      </c>
      <c r="AA564" s="637">
        <f>'2 уровень'!AD1605</f>
        <v>0</v>
      </c>
      <c r="AB564" s="637">
        <f>'2 уровень'!AE1605</f>
        <v>0</v>
      </c>
      <c r="AC564" s="641">
        <f>'2 уровень'!AF1605</f>
        <v>0</v>
      </c>
      <c r="AD564" s="637"/>
      <c r="AE564" s="637"/>
      <c r="AF564" s="1353">
        <f>'2 уровень'!AG1602</f>
        <v>0</v>
      </c>
      <c r="AG564" s="1375">
        <f>'2 уровень'!AH1602</f>
        <v>0</v>
      </c>
      <c r="AH564" s="385"/>
      <c r="AI564" s="385"/>
      <c r="AJ564" s="1243"/>
    </row>
    <row r="565" spans="1:201" ht="29.25" x14ac:dyDescent="0.25">
      <c r="A565" s="19">
        <v>1</v>
      </c>
      <c r="B565" s="339" t="s">
        <v>69</v>
      </c>
      <c r="C565" s="29">
        <f>'2 уровень'!F1606</f>
        <v>214</v>
      </c>
      <c r="D565" s="29">
        <f>'2 уровень'!G1606</f>
        <v>125</v>
      </c>
      <c r="E565" s="29">
        <f>'2 уровень'!H1606</f>
        <v>137</v>
      </c>
      <c r="F565" s="144">
        <f>'2 уровень'!I1606</f>
        <v>109.60000000000001</v>
      </c>
      <c r="G565" s="158">
        <f>'2 уровень'!J1606</f>
        <v>9.4392523364485985</v>
      </c>
      <c r="H565" s="158">
        <f>'2 уровень'!K1606</f>
        <v>6.445255474452555</v>
      </c>
      <c r="I565" s="153">
        <f>'2 уровень'!L1606</f>
        <v>2020</v>
      </c>
      <c r="J565" s="153">
        <f>'2 уровень'!M1606</f>
        <v>1178</v>
      </c>
      <c r="K565" s="153">
        <f>'2 уровень'!N1606</f>
        <v>883</v>
      </c>
      <c r="L565" s="153">
        <f>'2 уровень'!O1606</f>
        <v>74.957555178268251</v>
      </c>
      <c r="M565" s="153">
        <f>'2 уровень'!P1606</f>
        <v>6.7333333333333334</v>
      </c>
      <c r="N565" s="153">
        <f>'2 уровень'!Q1606</f>
        <v>224.80905233380483</v>
      </c>
      <c r="O565" s="637">
        <f>'2 уровень'!R1606</f>
        <v>0</v>
      </c>
      <c r="P565" s="637">
        <f>'2 уровень'!S1606</f>
        <v>0</v>
      </c>
      <c r="Q565" s="637">
        <f>'2 уровень'!T1606</f>
        <v>0</v>
      </c>
      <c r="R565" s="637">
        <f>'2 уровень'!U1606</f>
        <v>0</v>
      </c>
      <c r="S565" s="637">
        <f>'2 уровень'!V1606</f>
        <v>0</v>
      </c>
      <c r="T565" s="637">
        <f>'2 уровень'!W1606</f>
        <v>0</v>
      </c>
      <c r="U565" s="637">
        <f>'2 уровень'!X1606</f>
        <v>0</v>
      </c>
      <c r="V565" s="637">
        <f>'2 уровень'!Y1606</f>
        <v>0</v>
      </c>
      <c r="W565" s="637">
        <f>'2 уровень'!Z1606</f>
        <v>0</v>
      </c>
      <c r="X565" s="1120">
        <f>'2 уровень'!AA1606</f>
        <v>0</v>
      </c>
      <c r="Y565" s="637">
        <f>'2 уровень'!AB1606</f>
        <v>0</v>
      </c>
      <c r="Z565" s="637">
        <f>'2 уровень'!AC1606</f>
        <v>0</v>
      </c>
      <c r="AA565" s="637">
        <f>'2 уровень'!AD1606</f>
        <v>0</v>
      </c>
      <c r="AB565" s="637">
        <f>'2 уровень'!AE1606</f>
        <v>0</v>
      </c>
      <c r="AC565" s="641">
        <f>'2 уровень'!AF1606</f>
        <v>0</v>
      </c>
      <c r="AD565" s="637" t="e">
        <f>W565/V565*100</f>
        <v>#DIV/0!</v>
      </c>
      <c r="AE565" s="637" t="e">
        <f>AC565/V565*100</f>
        <v>#DIV/0!</v>
      </c>
      <c r="AF565" s="1353">
        <f>'2 уровень'!AG1603</f>
        <v>0</v>
      </c>
      <c r="AG565" s="1375">
        <f>'2 уровень'!AH1603</f>
        <v>0</v>
      </c>
      <c r="AH565" s="385"/>
      <c r="AI565" s="385"/>
      <c r="AJ565" s="1243"/>
    </row>
    <row r="566" spans="1:201" x14ac:dyDescent="0.25">
      <c r="A566" s="19">
        <v>1</v>
      </c>
      <c r="B566" s="825" t="s">
        <v>16</v>
      </c>
      <c r="C566" s="29">
        <f>'2 уровень'!F1607</f>
        <v>2069</v>
      </c>
      <c r="D566" s="29">
        <f>'2 уровень'!G1607</f>
        <v>1207</v>
      </c>
      <c r="E566" s="29">
        <f>'2 уровень'!H1607</f>
        <v>1586</v>
      </c>
      <c r="F566" s="144">
        <f>'2 уровень'!I1607</f>
        <v>131.40016570008285</v>
      </c>
      <c r="G566" s="158">
        <f>'2 уровень'!J1607</f>
        <v>7.8840019333011115</v>
      </c>
      <c r="H566" s="158">
        <f>'2 уровень'!K1607</f>
        <v>8.0012610340479196</v>
      </c>
      <c r="I566" s="153">
        <f>'2 уровень'!L1607</f>
        <v>16312</v>
      </c>
      <c r="J566" s="153">
        <f>'2 уровень'!M1607</f>
        <v>9495</v>
      </c>
      <c r="K566" s="153">
        <f>'2 уровень'!N1607</f>
        <v>12690</v>
      </c>
      <c r="L566" s="153">
        <f>'2 уровень'!O1607</f>
        <v>133.64928909952607</v>
      </c>
      <c r="M566" s="153">
        <f>'2 уровень'!P1607</f>
        <v>66.966666666666669</v>
      </c>
      <c r="N566" s="153">
        <f>'2 уровень'!Q1607</f>
        <v>324.85244969067764</v>
      </c>
      <c r="O566" s="637">
        <f>'2 уровень'!R1607</f>
        <v>0</v>
      </c>
      <c r="P566" s="637">
        <f>'2 уровень'!S1607</f>
        <v>0</v>
      </c>
      <c r="Q566" s="637">
        <f>'2 уровень'!T1607</f>
        <v>0</v>
      </c>
      <c r="R566" s="637">
        <f>'2 уровень'!U1607</f>
        <v>0</v>
      </c>
      <c r="S566" s="637">
        <f>'2 уровень'!V1607</f>
        <v>0</v>
      </c>
      <c r="T566" s="637">
        <f>'2 уровень'!W1607</f>
        <v>0</v>
      </c>
      <c r="U566" s="637">
        <f>'2 уровень'!X1607</f>
        <v>0</v>
      </c>
      <c r="V566" s="637">
        <f>'2 уровень'!Y1607</f>
        <v>0</v>
      </c>
      <c r="W566" s="637">
        <f>'2 уровень'!Z1607</f>
        <v>0</v>
      </c>
      <c r="X566" s="1120">
        <f>'2 уровень'!AA1607</f>
        <v>0</v>
      </c>
      <c r="Y566" s="637">
        <f>'2 уровень'!AB1607</f>
        <v>0</v>
      </c>
      <c r="Z566" s="637">
        <f>'2 уровень'!AC1607</f>
        <v>0</v>
      </c>
      <c r="AA566" s="637">
        <f>'2 уровень'!AD1607</f>
        <v>0</v>
      </c>
      <c r="AB566" s="637">
        <f>'2 уровень'!AE1607</f>
        <v>0</v>
      </c>
      <c r="AC566" s="641">
        <f>'2 уровень'!AF1607</f>
        <v>0</v>
      </c>
      <c r="AD566" s="637" t="e">
        <f>W566/V566*100</f>
        <v>#DIV/0!</v>
      </c>
      <c r="AE566" s="637" t="e">
        <f>AC566/V566*100</f>
        <v>#DIV/0!</v>
      </c>
      <c r="AF566" s="1353">
        <f>'2 уровень'!AG1604</f>
        <v>0</v>
      </c>
      <c r="AG566" s="1375">
        <f>'2 уровень'!AH1604</f>
        <v>0</v>
      </c>
      <c r="AH566" s="385"/>
      <c r="AI566" s="385"/>
      <c r="AJ566" s="1243"/>
    </row>
    <row r="567" spans="1:201" ht="30" x14ac:dyDescent="0.25">
      <c r="A567" s="19">
        <v>1</v>
      </c>
      <c r="B567" s="350" t="s">
        <v>140</v>
      </c>
      <c r="C567" s="29">
        <f>'2 уровень'!F1608</f>
        <v>2283</v>
      </c>
      <c r="D567" s="29">
        <f>'2 уровень'!G1608</f>
        <v>1332</v>
      </c>
      <c r="E567" s="29">
        <f>'2 уровень'!H1608</f>
        <v>1723</v>
      </c>
      <c r="F567" s="144">
        <f>'2 уровень'!I1608</f>
        <v>129.35435435435437</v>
      </c>
      <c r="G567" s="158">
        <f>'2 уровень'!J1608</f>
        <v>8.0297853701270263</v>
      </c>
      <c r="H567" s="158">
        <f>'2 уровень'!K1608</f>
        <v>7.8775391758560653</v>
      </c>
      <c r="I567" s="153">
        <f>'2 уровень'!L1608</f>
        <v>18332</v>
      </c>
      <c r="J567" s="153">
        <f>'2 уровень'!M1608</f>
        <v>10673</v>
      </c>
      <c r="K567" s="153">
        <f>'2 уровень'!N1608</f>
        <v>13573</v>
      </c>
      <c r="L567" s="153">
        <f>'2 уровень'!O1608</f>
        <v>127.17136700084323</v>
      </c>
      <c r="M567" s="153">
        <f>'2 уровень'!P1608</f>
        <v>73.7</v>
      </c>
      <c r="N567" s="153">
        <f>'2 уровень'!Q1608</f>
        <v>315.71234735413839</v>
      </c>
      <c r="O567" s="637">
        <f>'2 уровень'!R1608</f>
        <v>46762.166468001597</v>
      </c>
      <c r="P567" s="637">
        <f>'2 уровень'!S1608</f>
        <v>46762.166468001597</v>
      </c>
      <c r="Q567" s="637">
        <f>'2 уровень'!T1608</f>
        <v>46762.166468001597</v>
      </c>
      <c r="R567" s="637">
        <f>'2 уровень'!U1608</f>
        <v>46762.166468001597</v>
      </c>
      <c r="S567" s="637">
        <f>'2 уровень'!V1608</f>
        <v>46762.166468001597</v>
      </c>
      <c r="T567" s="637">
        <f>'2 уровень'!W1608</f>
        <v>46762.166468001597</v>
      </c>
      <c r="U567" s="637">
        <f>'2 уровень'!X1608</f>
        <v>46762.166468001597</v>
      </c>
      <c r="V567" s="637">
        <f>'2 уровень'!Y1608</f>
        <v>27277.930439667598</v>
      </c>
      <c r="W567" s="637">
        <f>'2 уровень'!Z1608</f>
        <v>35073.020830000001</v>
      </c>
      <c r="X567" s="1120">
        <f>'2 уровень'!AA1608</f>
        <v>0</v>
      </c>
      <c r="Y567" s="637">
        <f>'2 уровень'!AB1608</f>
        <v>0</v>
      </c>
      <c r="Z567" s="637">
        <f>'2 уровень'!AC1608</f>
        <v>7795.0903903324033</v>
      </c>
      <c r="AA567" s="637">
        <f>'2 уровень'!AD1608</f>
        <v>-36.938629999999996</v>
      </c>
      <c r="AB567" s="637">
        <f>'2 уровень'!AE1608</f>
        <v>-324.47665999999998</v>
      </c>
      <c r="AC567" s="641">
        <f>'2 уровень'!AF1608</f>
        <v>34748.544170000001</v>
      </c>
      <c r="AD567" s="637"/>
      <c r="AE567" s="637"/>
      <c r="AF567" s="1353">
        <f>'2 уровень'!AG1605</f>
        <v>0</v>
      </c>
      <c r="AG567" s="1375">
        <f>'2 уровень'!AH1605</f>
        <v>0</v>
      </c>
      <c r="AH567" s="385"/>
      <c r="AI567" s="385"/>
      <c r="AJ567" s="1243"/>
    </row>
    <row r="568" spans="1:201" x14ac:dyDescent="0.25">
      <c r="A568" s="19">
        <v>1</v>
      </c>
      <c r="B568" s="348" t="s">
        <v>210</v>
      </c>
      <c r="C568" s="29">
        <f>'2 уровень'!F1609</f>
        <v>5900</v>
      </c>
      <c r="D568" s="29">
        <f>'2 уровень'!G1609</f>
        <v>3442</v>
      </c>
      <c r="E568" s="29">
        <f>'2 уровень'!H1609</f>
        <v>3200</v>
      </c>
      <c r="F568" s="144">
        <f>'2 уровень'!I1609</f>
        <v>92.969203951191176</v>
      </c>
      <c r="G568" s="158">
        <f>'2 уровень'!J1609</f>
        <v>0</v>
      </c>
      <c r="H568" s="158">
        <f>'2 уровень'!K1609</f>
        <v>0</v>
      </c>
      <c r="I568" s="153">
        <f>'2 уровень'!L1609</f>
        <v>0</v>
      </c>
      <c r="J568" s="153">
        <f>'2 уровень'!M1609</f>
        <v>0</v>
      </c>
      <c r="K568" s="153">
        <f>'2 уровень'!N1609</f>
        <v>0</v>
      </c>
      <c r="L568" s="153">
        <f>'2 уровень'!O1609</f>
        <v>0</v>
      </c>
      <c r="M568" s="153">
        <f>'2 уровень'!P1609</f>
        <v>0</v>
      </c>
      <c r="N568" s="153">
        <f>'2 уровень'!Q1609</f>
        <v>0</v>
      </c>
      <c r="O568" s="637">
        <f>'2 уровень'!R1609</f>
        <v>0</v>
      </c>
      <c r="P568" s="637">
        <f>'2 уровень'!S1609</f>
        <v>0</v>
      </c>
      <c r="Q568" s="637">
        <f>'2 уровень'!T1609</f>
        <v>0</v>
      </c>
      <c r="R568" s="637">
        <f>'2 уровень'!U1609</f>
        <v>0</v>
      </c>
      <c r="S568" s="637">
        <f>'2 уровень'!V1609</f>
        <v>0</v>
      </c>
      <c r="T568" s="637">
        <f>'2 уровень'!W1609</f>
        <v>0</v>
      </c>
      <c r="U568" s="637">
        <f>'2 уровень'!X1609</f>
        <v>0</v>
      </c>
      <c r="V568" s="637">
        <f>'2 уровень'!Y1609</f>
        <v>0</v>
      </c>
      <c r="W568" s="637">
        <f>'2 уровень'!Z1609</f>
        <v>0</v>
      </c>
      <c r="X568" s="1120">
        <f>'2 уровень'!AA1609</f>
        <v>0</v>
      </c>
      <c r="Y568" s="637">
        <f>'2 уровень'!AB1609</f>
        <v>0</v>
      </c>
      <c r="Z568" s="637">
        <f>'2 уровень'!AC1609</f>
        <v>0</v>
      </c>
      <c r="AA568" s="637">
        <f>'2 уровень'!AD1609</f>
        <v>0</v>
      </c>
      <c r="AB568" s="637">
        <f>'2 уровень'!AE1609</f>
        <v>0</v>
      </c>
      <c r="AC568" s="641">
        <f>'2 уровень'!AF1609</f>
        <v>0</v>
      </c>
      <c r="AD568" s="637"/>
      <c r="AE568" s="637"/>
      <c r="AF568" s="1353">
        <f>'2 уровень'!AG1606</f>
        <v>0</v>
      </c>
      <c r="AG568" s="1375">
        <f>'2 уровень'!AH1606</f>
        <v>0</v>
      </c>
      <c r="AH568" s="385"/>
      <c r="AI568" s="385"/>
      <c r="AJ568" s="1243"/>
    </row>
    <row r="569" spans="1:201" x14ac:dyDescent="0.25">
      <c r="A569" s="19">
        <v>1</v>
      </c>
      <c r="B569" s="323" t="s">
        <v>211</v>
      </c>
      <c r="C569" s="29">
        <f>'2 уровень'!F1610</f>
        <v>5897</v>
      </c>
      <c r="D569" s="29">
        <f>'2 уровень'!G1610</f>
        <v>3440</v>
      </c>
      <c r="E569" s="29">
        <f>'2 уровень'!H1610</f>
        <v>3200</v>
      </c>
      <c r="F569" s="144">
        <f>'2 уровень'!I1610</f>
        <v>93.023255813953483</v>
      </c>
      <c r="G569" s="158">
        <f>'2 уровень'!J1610</f>
        <v>0</v>
      </c>
      <c r="H569" s="158">
        <f>'2 уровень'!K1610</f>
        <v>0</v>
      </c>
      <c r="I569" s="153">
        <f>'2 уровень'!L1610</f>
        <v>0</v>
      </c>
      <c r="J569" s="153">
        <f>'2 уровень'!M1610</f>
        <v>0</v>
      </c>
      <c r="K569" s="153">
        <f>'2 уровень'!N1610</f>
        <v>0</v>
      </c>
      <c r="L569" s="153">
        <f>'2 уровень'!O1610</f>
        <v>0</v>
      </c>
      <c r="M569" s="153">
        <f>'2 уровень'!P1610</f>
        <v>0</v>
      </c>
      <c r="N569" s="153">
        <f>'2 уровень'!Q1610</f>
        <v>0</v>
      </c>
      <c r="O569" s="637">
        <f>'2 уровень'!R1610</f>
        <v>0</v>
      </c>
      <c r="P569" s="637">
        <f>'2 уровень'!S1610</f>
        <v>0</v>
      </c>
      <c r="Q569" s="637">
        <f>'2 уровень'!T1610</f>
        <v>0</v>
      </c>
      <c r="R569" s="637">
        <f>'2 уровень'!U1610</f>
        <v>0</v>
      </c>
      <c r="S569" s="637">
        <f>'2 уровень'!V1610</f>
        <v>0</v>
      </c>
      <c r="T569" s="637">
        <f>'2 уровень'!W1610</f>
        <v>0</v>
      </c>
      <c r="U569" s="637">
        <f>'2 уровень'!X1610</f>
        <v>0</v>
      </c>
      <c r="V569" s="637">
        <f>'2 уровень'!Y1610</f>
        <v>0</v>
      </c>
      <c r="W569" s="637">
        <f>'2 уровень'!Z1610</f>
        <v>0</v>
      </c>
      <c r="X569" s="1120">
        <f>'2 уровень'!AA1610</f>
        <v>0</v>
      </c>
      <c r="Y569" s="637">
        <f>'2 уровень'!AB1610</f>
        <v>0</v>
      </c>
      <c r="Z569" s="637">
        <f>'2 уровень'!AC1610</f>
        <v>0</v>
      </c>
      <c r="AA569" s="637">
        <f>'2 уровень'!AD1610</f>
        <v>0</v>
      </c>
      <c r="AB569" s="637">
        <f>'2 уровень'!AE1610</f>
        <v>0</v>
      </c>
      <c r="AC569" s="641">
        <f>'2 уровень'!AF1610</f>
        <v>0</v>
      </c>
      <c r="AD569" s="637"/>
      <c r="AE569" s="637"/>
      <c r="AF569" s="1353">
        <f>'2 уровень'!AG1607</f>
        <v>0</v>
      </c>
      <c r="AG569" s="1375">
        <f>'2 уровень'!AH1607</f>
        <v>0</v>
      </c>
      <c r="AH569" s="385"/>
      <c r="AI569" s="385"/>
      <c r="AJ569" s="1243"/>
    </row>
    <row r="570" spans="1:201" ht="29.25" x14ac:dyDescent="0.25">
      <c r="A570" s="19">
        <v>1</v>
      </c>
      <c r="B570" s="261" t="s">
        <v>212</v>
      </c>
      <c r="C570" s="29">
        <f>'2 уровень'!F1611</f>
        <v>3</v>
      </c>
      <c r="D570" s="29">
        <f>'2 уровень'!G1611</f>
        <v>2</v>
      </c>
      <c r="E570" s="29">
        <f>'2 уровень'!H1611</f>
        <v>0</v>
      </c>
      <c r="F570" s="144">
        <f>'2 уровень'!I1611</f>
        <v>0</v>
      </c>
      <c r="G570" s="158">
        <f>'2 уровень'!J1611</f>
        <v>0</v>
      </c>
      <c r="H570" s="158">
        <f>'2 уровень'!K1611</f>
        <v>0</v>
      </c>
      <c r="I570" s="153">
        <f>'2 уровень'!L1611</f>
        <v>0</v>
      </c>
      <c r="J570" s="153">
        <f>'2 уровень'!M1611</f>
        <v>0</v>
      </c>
      <c r="K570" s="153">
        <f>'2 уровень'!N1611</f>
        <v>0</v>
      </c>
      <c r="L570" s="153">
        <f>'2 уровень'!O1611</f>
        <v>0</v>
      </c>
      <c r="M570" s="153">
        <f>'2 уровень'!P1611</f>
        <v>0</v>
      </c>
      <c r="N570" s="153">
        <f>'2 уровень'!Q1611</f>
        <v>0</v>
      </c>
      <c r="O570" s="637">
        <f>'2 уровень'!R1611</f>
        <v>0</v>
      </c>
      <c r="P570" s="637">
        <f>'2 уровень'!S1611</f>
        <v>0</v>
      </c>
      <c r="Q570" s="637">
        <f>'2 уровень'!T1611</f>
        <v>0</v>
      </c>
      <c r="R570" s="637">
        <f>'2 уровень'!U1611</f>
        <v>0</v>
      </c>
      <c r="S570" s="637">
        <f>'2 уровень'!V1611</f>
        <v>0</v>
      </c>
      <c r="T570" s="637">
        <f>'2 уровень'!W1611</f>
        <v>0</v>
      </c>
      <c r="U570" s="637">
        <f>'2 уровень'!X1611</f>
        <v>0</v>
      </c>
      <c r="V570" s="637">
        <f>'2 уровень'!Y1611</f>
        <v>0</v>
      </c>
      <c r="W570" s="637">
        <f>'2 уровень'!Z1611</f>
        <v>0</v>
      </c>
      <c r="X570" s="1120">
        <f>'2 уровень'!AA1611</f>
        <v>0</v>
      </c>
      <c r="Y570" s="637">
        <f>'2 уровень'!AB1611</f>
        <v>0</v>
      </c>
      <c r="Z570" s="637">
        <f>'2 уровень'!AC1611</f>
        <v>0</v>
      </c>
      <c r="AA570" s="637">
        <f>'2 уровень'!AD1611</f>
        <v>0</v>
      </c>
      <c r="AB570" s="637">
        <f>'2 уровень'!AE1611</f>
        <v>0</v>
      </c>
      <c r="AC570" s="641">
        <f>'2 уровень'!AF1611</f>
        <v>0</v>
      </c>
      <c r="AD570" s="637" t="e">
        <f>W570/V570*100</f>
        <v>#DIV/0!</v>
      </c>
      <c r="AE570" s="637" t="e">
        <f>AC570/V570*100</f>
        <v>#DIV/0!</v>
      </c>
      <c r="AF570" s="1353">
        <f>'2 уровень'!AG1608</f>
        <v>0</v>
      </c>
      <c r="AG570" s="1375">
        <f>'2 уровень'!AH1608</f>
        <v>0</v>
      </c>
      <c r="AH570" s="385"/>
      <c r="AI570" s="385"/>
      <c r="AJ570" s="1243"/>
    </row>
    <row r="571" spans="1:201" ht="30" thickBot="1" x14ac:dyDescent="0.3">
      <c r="A571" s="19">
        <v>1</v>
      </c>
      <c r="B571" s="324" t="s">
        <v>217</v>
      </c>
      <c r="C571" s="29">
        <f>'2 уровень'!F1612</f>
        <v>5900</v>
      </c>
      <c r="D571" s="29">
        <f>'2 уровень'!G1612</f>
        <v>3442</v>
      </c>
      <c r="E571" s="29">
        <f>'2 уровень'!H1612</f>
        <v>3200</v>
      </c>
      <c r="F571" s="144">
        <f>'2 уровень'!I1612</f>
        <v>92.969203951191176</v>
      </c>
      <c r="G571" s="158">
        <f>'2 уровень'!J1612</f>
        <v>0</v>
      </c>
      <c r="H571" s="158">
        <f>'2 уровень'!K1612</f>
        <v>0</v>
      </c>
      <c r="I571" s="153">
        <f>'2 уровень'!L1612</f>
        <v>0</v>
      </c>
      <c r="J571" s="153">
        <f>'2 уровень'!M1612</f>
        <v>0</v>
      </c>
      <c r="K571" s="153">
        <f>'2 уровень'!N1612</f>
        <v>0</v>
      </c>
      <c r="L571" s="153">
        <f>'2 уровень'!O1612</f>
        <v>0</v>
      </c>
      <c r="M571" s="153">
        <f>'2 уровень'!P1612</f>
        <v>0</v>
      </c>
      <c r="N571" s="153">
        <f>'2 уровень'!Q1612</f>
        <v>0</v>
      </c>
      <c r="O571" s="637">
        <f>'2 уровень'!R1612</f>
        <v>27095.977800000001</v>
      </c>
      <c r="P571" s="637">
        <f>'2 уровень'!S1612</f>
        <v>27095.977800000001</v>
      </c>
      <c r="Q571" s="637">
        <f>'2 уровень'!T1612</f>
        <v>27095.977800000001</v>
      </c>
      <c r="R571" s="637">
        <f>'2 уровень'!U1612</f>
        <v>27095.977800000001</v>
      </c>
      <c r="S571" s="637">
        <f>'2 уровень'!V1612</f>
        <v>27095.977800000001</v>
      </c>
      <c r="T571" s="637">
        <f>'2 уровень'!W1612</f>
        <v>27095.977800000001</v>
      </c>
      <c r="U571" s="637">
        <f>'2 уровень'!X1612</f>
        <v>27095.977800000001</v>
      </c>
      <c r="V571" s="637">
        <f>'2 уровень'!Y1612</f>
        <v>15805.98705</v>
      </c>
      <c r="W571" s="637">
        <f>'2 уровень'!Z1612</f>
        <v>15805.987050000002</v>
      </c>
      <c r="X571" s="1120">
        <f>'2 уровень'!AA1612</f>
        <v>0</v>
      </c>
      <c r="Y571" s="637">
        <f>'2 уровень'!AB1612</f>
        <v>0</v>
      </c>
      <c r="Z571" s="637">
        <f>'2 уровень'!AC1612</f>
        <v>0</v>
      </c>
      <c r="AA571" s="637">
        <f>'2 уровень'!AD1612</f>
        <v>0</v>
      </c>
      <c r="AB571" s="637">
        <f>'2 уровень'!AE1612</f>
        <v>-83.354849999999985</v>
      </c>
      <c r="AC571" s="641">
        <f>'2 уровень'!AF1612</f>
        <v>15722.632200000002</v>
      </c>
      <c r="AD571" s="637"/>
      <c r="AE571" s="637"/>
      <c r="AF571" s="1353">
        <f>'2 уровень'!AG1609</f>
        <v>0</v>
      </c>
      <c r="AG571" s="1375">
        <f>'2 уровень'!AH1609</f>
        <v>0</v>
      </c>
      <c r="AH571" s="385"/>
      <c r="AI571" s="385"/>
      <c r="AJ571" s="1243"/>
    </row>
    <row r="572" spans="1:201" x14ac:dyDescent="0.25">
      <c r="A572" s="19">
        <v>1</v>
      </c>
      <c r="B572" s="6" t="s">
        <v>103</v>
      </c>
      <c r="C572" s="159"/>
      <c r="D572" s="159"/>
      <c r="E572" s="159"/>
      <c r="F572" s="160"/>
      <c r="G572" s="161"/>
      <c r="H572" s="161"/>
      <c r="I572" s="25"/>
      <c r="J572" s="25"/>
      <c r="K572" s="25"/>
      <c r="L572" s="25"/>
      <c r="M572" s="25"/>
      <c r="N572" s="25"/>
      <c r="O572" s="642">
        <f t="shared" ref="O572:AC572" si="28">O573-O574-O625-O628-O632</f>
        <v>0</v>
      </c>
      <c r="P572" s="642">
        <f t="shared" ref="P572:Q572" si="29">P573-P574-P625-P628-P632</f>
        <v>0</v>
      </c>
      <c r="Q572" s="642">
        <f t="shared" si="29"/>
        <v>0</v>
      </c>
      <c r="R572" s="642">
        <f t="shared" ref="R572:S572" si="30">R573-R574-R625-R628-R632</f>
        <v>0</v>
      </c>
      <c r="S572" s="642">
        <f t="shared" si="30"/>
        <v>0</v>
      </c>
      <c r="T572" s="642">
        <f t="shared" ref="T572:U572" si="31">T573-T574-T625-T628-T632</f>
        <v>0</v>
      </c>
      <c r="U572" s="642">
        <f t="shared" si="31"/>
        <v>0</v>
      </c>
      <c r="V572" s="642">
        <f t="shared" si="28"/>
        <v>0</v>
      </c>
      <c r="W572" s="642">
        <f t="shared" si="28"/>
        <v>0</v>
      </c>
      <c r="X572" s="1121">
        <f t="shared" si="28"/>
        <v>0</v>
      </c>
      <c r="Y572" s="642">
        <f t="shared" si="28"/>
        <v>0</v>
      </c>
      <c r="Z572" s="642">
        <f t="shared" si="28"/>
        <v>0</v>
      </c>
      <c r="AA572" s="642">
        <f t="shared" si="28"/>
        <v>0</v>
      </c>
      <c r="AB572" s="642">
        <f t="shared" si="28"/>
        <v>1.2079226507921703E-13</v>
      </c>
      <c r="AC572" s="642">
        <f t="shared" si="28"/>
        <v>-6.9121597334742546E-11</v>
      </c>
      <c r="AD572" s="642"/>
      <c r="AE572" s="642"/>
      <c r="AF572" s="1361"/>
      <c r="AG572" s="1376" t="e">
        <f>AG573-AG574-AG626-AG629-#REF!</f>
        <v>#REF!</v>
      </c>
      <c r="AH572" s="385"/>
      <c r="AI572" s="385"/>
      <c r="AJ572" s="1243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  <c r="GH572" s="139"/>
      <c r="GI572" s="139"/>
      <c r="GJ572" s="139"/>
      <c r="GK572" s="139"/>
      <c r="GL572" s="139"/>
      <c r="GM572" s="139"/>
      <c r="GN572" s="139"/>
      <c r="GO572" s="139"/>
      <c r="GP572" s="139"/>
      <c r="GQ572" s="139"/>
      <c r="GR572" s="139"/>
      <c r="GS572" s="139"/>
    </row>
    <row r="573" spans="1:201" s="139" customFormat="1" x14ac:dyDescent="0.25">
      <c r="A573" s="19">
        <v>1</v>
      </c>
      <c r="B573" s="12" t="s">
        <v>95</v>
      </c>
      <c r="C573" s="140">
        <f>'1 уровень'!E2976</f>
        <v>0</v>
      </c>
      <c r="D573" s="140">
        <f>'1 уровень'!F2976</f>
        <v>0</v>
      </c>
      <c r="E573" s="140">
        <f>'1 уровень'!G2976</f>
        <v>0</v>
      </c>
      <c r="F573" s="151">
        <f>'1 уровень'!H2976</f>
        <v>0</v>
      </c>
      <c r="G573" s="152">
        <f>'1 уровень'!I2976</f>
        <v>0</v>
      </c>
      <c r="H573" s="152">
        <f>'1 уровень'!J2976</f>
        <v>0</v>
      </c>
      <c r="I573" s="22">
        <f>'1 уровень'!K2976</f>
        <v>0</v>
      </c>
      <c r="J573" s="22">
        <f>'1 уровень'!L2976</f>
        <v>0</v>
      </c>
      <c r="K573" s="22">
        <f>'1 уровень'!M2976</f>
        <v>0</v>
      </c>
      <c r="L573" s="22">
        <f>'1 уровень'!N2976</f>
        <v>0</v>
      </c>
      <c r="M573" s="22">
        <f>'1 уровень'!O2976</f>
        <v>0</v>
      </c>
      <c r="N573" s="22">
        <f>'1 уровень'!P2976</f>
        <v>0</v>
      </c>
      <c r="O573" s="152">
        <f>'1 уровень'!Q2976</f>
        <v>671591.08653651911</v>
      </c>
      <c r="P573" s="152">
        <f>'1 уровень'!R2976</f>
        <v>671591.08653651911</v>
      </c>
      <c r="Q573" s="152">
        <f>'1 уровень'!S2976</f>
        <v>671591.08653651911</v>
      </c>
      <c r="R573" s="152">
        <f>'1 уровень'!T2976</f>
        <v>671591.08653651911</v>
      </c>
      <c r="S573" s="152">
        <f>'1 уровень'!U2976</f>
        <v>671591.08653651911</v>
      </c>
      <c r="T573" s="152">
        <f>'1 уровень'!V2976</f>
        <v>671591.08653651911</v>
      </c>
      <c r="U573" s="152">
        <f>'1 уровень'!W2976</f>
        <v>671591.08653651911</v>
      </c>
      <c r="V573" s="152">
        <f>'1 уровень'!X2976</f>
        <v>392939.45508380281</v>
      </c>
      <c r="W573" s="152">
        <f>'1 уровень'!Y2976</f>
        <v>404797.14658000006</v>
      </c>
      <c r="X573" s="1111">
        <f>'1 уровень'!Z2976</f>
        <v>0</v>
      </c>
      <c r="Y573" s="152">
        <f>'1 уровень'!AA2976</f>
        <v>-1827.4474400000001</v>
      </c>
      <c r="Z573" s="152">
        <f>'1 уровень'!AB2976</f>
        <v>11857.691496197211</v>
      </c>
      <c r="AA573" s="152">
        <f>'1 уровень'!AC2976</f>
        <v>-7.49308</v>
      </c>
      <c r="AB573" s="152">
        <f>'1 уровень'!AD2976</f>
        <v>-2811.3916699999995</v>
      </c>
      <c r="AC573" s="632">
        <f>'1 уровень'!AE2976</f>
        <v>400158.30747</v>
      </c>
      <c r="AD573" s="152">
        <f>W573/V573*100</f>
        <v>103.0176891993878</v>
      </c>
      <c r="AE573" s="152">
        <f>AC573/V573*100</f>
        <v>101.83714114039721</v>
      </c>
      <c r="AF573" s="1355">
        <f>'1 уровень'!AF2976</f>
        <v>0</v>
      </c>
      <c r="AG573" s="1360">
        <f>'1 уровень'!AG2976</f>
        <v>0</v>
      </c>
      <c r="AH573" s="385"/>
      <c r="AI573" s="385"/>
      <c r="AJ573" s="1243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  <c r="BF573" s="19"/>
      <c r="BG573" s="19"/>
      <c r="BH573" s="19"/>
      <c r="BI573" s="19"/>
      <c r="BJ573" s="19"/>
      <c r="BK573" s="19"/>
      <c r="BL573" s="19"/>
      <c r="BM573" s="19"/>
      <c r="BN573" s="19"/>
      <c r="BO573" s="19"/>
      <c r="BP573" s="19"/>
      <c r="BQ573" s="19"/>
      <c r="BR573" s="19"/>
      <c r="BS573" s="19"/>
      <c r="BT573" s="19"/>
      <c r="BU573" s="19"/>
      <c r="BV573" s="19"/>
      <c r="BW573" s="19"/>
      <c r="BX573" s="19"/>
      <c r="BY573" s="19"/>
      <c r="BZ573" s="19"/>
      <c r="CA573" s="19"/>
      <c r="CB573" s="19"/>
      <c r="CC573" s="19"/>
      <c r="CD573" s="19"/>
      <c r="CE573" s="19"/>
      <c r="CF573" s="19"/>
      <c r="CG573" s="19"/>
      <c r="CH573" s="19"/>
      <c r="CI573" s="19"/>
      <c r="CJ573" s="19"/>
      <c r="CK573" s="19"/>
      <c r="CL573" s="19"/>
      <c r="CM573" s="19"/>
      <c r="CN573" s="19"/>
      <c r="CO573" s="19"/>
      <c r="CP573" s="19"/>
      <c r="CQ573" s="19"/>
      <c r="CR573" s="19"/>
      <c r="CS573" s="19"/>
      <c r="CT573" s="19"/>
      <c r="CU573" s="19"/>
      <c r="CV573" s="19"/>
      <c r="CW573" s="19"/>
      <c r="CX573" s="19"/>
      <c r="CY573" s="19"/>
      <c r="CZ573" s="19"/>
      <c r="DA573" s="19"/>
      <c r="DB573" s="19"/>
      <c r="DC573" s="19"/>
      <c r="DD573" s="19"/>
      <c r="DE573" s="19"/>
      <c r="DF573" s="19"/>
      <c r="DG573" s="19"/>
      <c r="DH573" s="19"/>
      <c r="DI573" s="19"/>
      <c r="DJ573" s="19"/>
      <c r="DK573" s="19"/>
      <c r="DL573" s="19"/>
      <c r="DM573" s="19"/>
      <c r="DN573" s="19"/>
      <c r="DO573" s="19"/>
      <c r="DP573" s="19"/>
      <c r="DQ573" s="19"/>
      <c r="DR573" s="19"/>
      <c r="DS573" s="19"/>
      <c r="DT573" s="19"/>
      <c r="DU573" s="19"/>
      <c r="DV573" s="19"/>
      <c r="DW573" s="19"/>
      <c r="DX573" s="19"/>
      <c r="DY573" s="19"/>
      <c r="DZ573" s="19"/>
      <c r="EA573" s="19"/>
      <c r="EB573" s="19"/>
      <c r="EC573" s="19"/>
      <c r="ED573" s="19"/>
      <c r="EE573" s="19"/>
      <c r="EF573" s="19"/>
      <c r="EG573" s="19"/>
      <c r="EH573" s="19"/>
      <c r="EI573" s="19"/>
      <c r="EJ573" s="19"/>
      <c r="EK573" s="19"/>
      <c r="EL573" s="19"/>
      <c r="EM573" s="19"/>
      <c r="EN573" s="19"/>
      <c r="EO573" s="19"/>
      <c r="EP573" s="19"/>
      <c r="EQ573" s="19"/>
      <c r="ER573" s="19"/>
      <c r="ES573" s="19"/>
      <c r="ET573" s="19"/>
      <c r="EU573" s="19"/>
      <c r="EV573" s="19"/>
      <c r="EW573" s="19"/>
      <c r="EX573" s="19"/>
      <c r="EY573" s="19"/>
      <c r="EZ573" s="19"/>
      <c r="FA573" s="19"/>
      <c r="FB573" s="19"/>
      <c r="FC573" s="19"/>
      <c r="FD573" s="19"/>
      <c r="FE573" s="19"/>
      <c r="FF573" s="19"/>
      <c r="FG573" s="19"/>
      <c r="FH573" s="19"/>
      <c r="FI573" s="19"/>
      <c r="FJ573" s="19"/>
      <c r="FK573" s="19"/>
      <c r="FL573" s="19"/>
      <c r="FM573" s="19"/>
      <c r="FN573" s="19"/>
      <c r="FO573" s="19"/>
      <c r="FP573" s="19"/>
      <c r="FQ573" s="19"/>
      <c r="FR573" s="19"/>
      <c r="FS573" s="19"/>
      <c r="FT573" s="19"/>
      <c r="FU573" s="19"/>
      <c r="FV573" s="19"/>
      <c r="FW573" s="19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  <c r="GR573" s="19"/>
      <c r="GS573" s="19"/>
    </row>
    <row r="574" spans="1:201" s="139" customFormat="1" ht="29.25" x14ac:dyDescent="0.25">
      <c r="A574" s="19">
        <v>1</v>
      </c>
      <c r="B574" s="316" t="s">
        <v>7</v>
      </c>
      <c r="C574" s="21">
        <f>'1 уровень'!E2977</f>
        <v>5513</v>
      </c>
      <c r="D574" s="21">
        <f>'1 уровень'!F2977</f>
        <v>3216</v>
      </c>
      <c r="E574" s="21">
        <f>'1 уровень'!G2977</f>
        <v>1976</v>
      </c>
      <c r="F574" s="142">
        <f>'1 уровень'!H2977</f>
        <v>61.442786069651746</v>
      </c>
      <c r="G574" s="152">
        <f>'1 уровень'!I2977</f>
        <v>8.5736940298507456</v>
      </c>
      <c r="H574" s="152">
        <f>'1 уровень'!J2977</f>
        <v>10.62753036437247</v>
      </c>
      <c r="I574" s="24">
        <f>'1 уровень'!K2977</f>
        <v>47267</v>
      </c>
      <c r="J574" s="24">
        <f>'1 уровень'!L2977</f>
        <v>27573</v>
      </c>
      <c r="K574" s="24">
        <f>'1 уровень'!M2977</f>
        <v>21000</v>
      </c>
      <c r="L574" s="24">
        <f>'1 уровень'!N2977</f>
        <v>76.161462300076167</v>
      </c>
      <c r="M574" s="24">
        <f>'1 уровень'!O2977</f>
        <v>147</v>
      </c>
      <c r="N574" s="24">
        <f>'1 уровень'!P2977</f>
        <v>244.89795918367346</v>
      </c>
      <c r="O574" s="152">
        <f>'1 уровень'!Q2977</f>
        <v>169195.7282717351</v>
      </c>
      <c r="P574" s="152">
        <f>'1 уровень'!R2977</f>
        <v>169195.7282717351</v>
      </c>
      <c r="Q574" s="152">
        <f>'1 уровень'!S2977</f>
        <v>169195.7282717351</v>
      </c>
      <c r="R574" s="152">
        <f>'1 уровень'!T2977</f>
        <v>169195.7282717351</v>
      </c>
      <c r="S574" s="152">
        <f>'1 уровень'!U2977</f>
        <v>169195.7282717351</v>
      </c>
      <c r="T574" s="152">
        <f>'1 уровень'!V2977</f>
        <v>169195.7282717351</v>
      </c>
      <c r="U574" s="152">
        <f>'1 уровень'!W2977</f>
        <v>169195.7282717351</v>
      </c>
      <c r="V574" s="152">
        <f>'1 уровень'!X2977</f>
        <v>98697.508158512152</v>
      </c>
      <c r="W574" s="152">
        <f>'1 уровень'!Y2977</f>
        <v>135572.15237999998</v>
      </c>
      <c r="X574" s="1111">
        <f>'1 уровень'!Z2977</f>
        <v>0</v>
      </c>
      <c r="Y574" s="152">
        <f>'1 уровень'!AA2977</f>
        <v>-1827.4474400000001</v>
      </c>
      <c r="Z574" s="152">
        <f>'1 уровень'!AB2977</f>
        <v>36874.644221487833</v>
      </c>
      <c r="AA574" s="152">
        <f>'1 уровень'!AC2977</f>
        <v>0</v>
      </c>
      <c r="AB574" s="152">
        <f>'1 уровень'!AD2977</f>
        <v>-2580.3075999999996</v>
      </c>
      <c r="AC574" s="632">
        <f>'1 уровень'!AE2977</f>
        <v>131164.39734</v>
      </c>
      <c r="AD574" s="152">
        <f>W574/V574*100</f>
        <v>137.3612717377481</v>
      </c>
      <c r="AE574" s="152">
        <f>AC574/V574*100</f>
        <v>132.8953484107671</v>
      </c>
      <c r="AF574" s="1349">
        <f>'1 уровень'!AF2977</f>
        <v>0</v>
      </c>
      <c r="AG574" s="1360">
        <f>'1 уровень'!AG2977</f>
        <v>0</v>
      </c>
      <c r="AH574" s="385"/>
      <c r="AI574" s="385"/>
      <c r="AJ574" s="1243"/>
    </row>
    <row r="575" spans="1:201" ht="63" x14ac:dyDescent="0.25">
      <c r="A575" s="19">
        <v>1</v>
      </c>
      <c r="B575" s="1171" t="s">
        <v>382</v>
      </c>
      <c r="C575" s="29">
        <f>'1 уровень'!E2978</f>
        <v>0</v>
      </c>
      <c r="D575" s="29">
        <f>'1 уровень'!F2978</f>
        <v>0</v>
      </c>
      <c r="E575" s="29">
        <f>'1 уровень'!G2978</f>
        <v>0</v>
      </c>
      <c r="F575" s="144">
        <f>'1 уровень'!H2978</f>
        <v>0</v>
      </c>
      <c r="G575" s="158">
        <f>'1 уровень'!I2978</f>
        <v>0</v>
      </c>
      <c r="H575" s="158">
        <f>'1 уровень'!J2978</f>
        <v>0</v>
      </c>
      <c r="I575" s="153">
        <f>'1 уровень'!K2978</f>
        <v>0</v>
      </c>
      <c r="J575" s="153">
        <f>'1 уровень'!L2978</f>
        <v>0</v>
      </c>
      <c r="K575" s="153">
        <f>'1 уровень'!M2978</f>
        <v>0</v>
      </c>
      <c r="L575" s="153">
        <f>'1 уровень'!N2978</f>
        <v>0</v>
      </c>
      <c r="M575" s="153">
        <f>'1 уровень'!O2978</f>
        <v>0</v>
      </c>
      <c r="N575" s="153">
        <f>'1 уровень'!P2978</f>
        <v>0</v>
      </c>
      <c r="O575" s="152">
        <f>'1 уровень'!Q2978</f>
        <v>301345.75088999997</v>
      </c>
      <c r="P575" s="152">
        <f>'1 уровень'!R2978</f>
        <v>301345.75088999997</v>
      </c>
      <c r="Q575" s="152">
        <f>'1 уровень'!S2978</f>
        <v>301345.75088999997</v>
      </c>
      <c r="R575" s="152">
        <f>'1 уровень'!T2978</f>
        <v>301345.75088999997</v>
      </c>
      <c r="S575" s="152">
        <f>'1 уровень'!U2978</f>
        <v>301345.75088999997</v>
      </c>
      <c r="T575" s="152">
        <f>'1 уровень'!V2978</f>
        <v>301345.75088999997</v>
      </c>
      <c r="U575" s="152">
        <f>'1 уровень'!W2978</f>
        <v>301345.75088999997</v>
      </c>
      <c r="V575" s="152">
        <f>'1 уровень'!X2978</f>
        <v>176963.00928999999</v>
      </c>
      <c r="W575" s="152">
        <f>'1 уровень'!Y2978</f>
        <v>170707.99430000005</v>
      </c>
      <c r="X575" s="1111">
        <f>'1 уровень'!Z2978</f>
        <v>0</v>
      </c>
      <c r="Y575" s="152">
        <f>'1 уровень'!AA2978</f>
        <v>0</v>
      </c>
      <c r="Z575" s="152">
        <f>'1 уровень'!AB2978</f>
        <v>-6255.0149899999378</v>
      </c>
      <c r="AA575" s="152">
        <f>'1 уровень'!AC2978</f>
        <v>0</v>
      </c>
      <c r="AB575" s="152">
        <f>'1 уровень'!AD2978</f>
        <v>-91.639669999999995</v>
      </c>
      <c r="AC575" s="632">
        <f>'1 уровень'!AE2978</f>
        <v>170616.35463000005</v>
      </c>
      <c r="AD575" s="152">
        <f>W575/V575*100</f>
        <v>96.465354530816398</v>
      </c>
      <c r="AE575" s="152">
        <f>AC575/V575*100</f>
        <v>96.41356988363637</v>
      </c>
      <c r="AF575" s="1353">
        <f>'1 уровень'!AF2978</f>
        <v>0</v>
      </c>
      <c r="AG575" s="1360">
        <f>'1 уровень'!AG2978</f>
        <v>0</v>
      </c>
      <c r="AH575" s="385"/>
      <c r="AI575" s="385"/>
      <c r="AJ575" s="1243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  <c r="GL575" s="139"/>
      <c r="GM575" s="139"/>
      <c r="GN575" s="139"/>
      <c r="GO575" s="139"/>
      <c r="GP575" s="139"/>
      <c r="GQ575" s="139"/>
      <c r="GR575" s="139"/>
      <c r="GS575" s="139"/>
    </row>
    <row r="576" spans="1:201" x14ac:dyDescent="0.25">
      <c r="B576" s="969" t="s">
        <v>329</v>
      </c>
      <c r="C576" s="29">
        <f>'1 уровень'!E2979</f>
        <v>0</v>
      </c>
      <c r="D576" s="29">
        <f>'1 уровень'!F2979</f>
        <v>0</v>
      </c>
      <c r="E576" s="29">
        <f>'1 уровень'!G2979</f>
        <v>0</v>
      </c>
      <c r="F576" s="144">
        <f>'1 уровень'!H2979</f>
        <v>0</v>
      </c>
      <c r="G576" s="158">
        <f>'1 уровень'!I2979</f>
        <v>0</v>
      </c>
      <c r="H576" s="158">
        <f>'1 уровень'!J2979</f>
        <v>0</v>
      </c>
      <c r="I576" s="153">
        <f>'1 уровень'!K2979</f>
        <v>0</v>
      </c>
      <c r="J576" s="153">
        <f>'1 уровень'!L2979</f>
        <v>0</v>
      </c>
      <c r="K576" s="153">
        <f>'1 уровень'!M2979</f>
        <v>0</v>
      </c>
      <c r="L576" s="153">
        <f>'1 уровень'!N2979</f>
        <v>0</v>
      </c>
      <c r="M576" s="153">
        <f>'1 уровень'!O2979</f>
        <v>0</v>
      </c>
      <c r="N576" s="153">
        <f>'1 уровень'!P2979</f>
        <v>0</v>
      </c>
      <c r="O576" s="152">
        <f>'1 уровень'!Q2979</f>
        <v>39689.552040000002</v>
      </c>
      <c r="P576" s="152">
        <f>'1 уровень'!R2979</f>
        <v>39689.552040000002</v>
      </c>
      <c r="Q576" s="152">
        <f>'1 уровень'!S2979</f>
        <v>39689.552040000002</v>
      </c>
      <c r="R576" s="152">
        <f>'1 уровень'!T2979</f>
        <v>39689.552040000002</v>
      </c>
      <c r="S576" s="152">
        <f>'1 уровень'!U2979</f>
        <v>39689.552040000002</v>
      </c>
      <c r="T576" s="152">
        <f>'1 уровень'!V2979</f>
        <v>39689.552040000002</v>
      </c>
      <c r="U576" s="152">
        <f>'1 уровень'!W2979</f>
        <v>39689.552040000002</v>
      </c>
      <c r="V576" s="152">
        <f>'1 уровень'!X2979</f>
        <v>23152.238690000002</v>
      </c>
      <c r="W576" s="152">
        <f>'1 уровень'!Y2979</f>
        <v>23152.238689999998</v>
      </c>
      <c r="X576" s="1111">
        <f>'1 уровень'!Z2979</f>
        <v>0</v>
      </c>
      <c r="Y576" s="152">
        <f>'1 уровень'!AA2979</f>
        <v>0</v>
      </c>
      <c r="Z576" s="152">
        <f>'1 уровень'!AB2979</f>
        <v>0</v>
      </c>
      <c r="AA576" s="152">
        <f>'1 уровень'!AC2979</f>
        <v>0</v>
      </c>
      <c r="AB576" s="152">
        <f>'1 уровень'!AD2979</f>
        <v>0</v>
      </c>
      <c r="AC576" s="632">
        <f>'1 уровень'!AE2979</f>
        <v>23152.238689999998</v>
      </c>
      <c r="AD576" s="152">
        <f>W576/V576*100</f>
        <v>99.999999999999986</v>
      </c>
      <c r="AE576" s="152">
        <f>AC576/V576*100</f>
        <v>99.999999999999986</v>
      </c>
      <c r="AF576" s="1353">
        <f>'1 уровень'!AF2979</f>
        <v>0</v>
      </c>
      <c r="AG576" s="1360">
        <f>'1 уровень'!AG2979</f>
        <v>0</v>
      </c>
      <c r="AH576" s="385"/>
      <c r="AI576" s="385"/>
      <c r="AJ576" s="1243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  <c r="GL576" s="139"/>
      <c r="GM576" s="139"/>
      <c r="GN576" s="139"/>
      <c r="GO576" s="139"/>
      <c r="GP576" s="139"/>
      <c r="GQ576" s="139"/>
      <c r="GR576" s="139"/>
      <c r="GS576" s="139"/>
    </row>
    <row r="577" spans="2:201" ht="29.25" x14ac:dyDescent="0.25">
      <c r="B577" s="493" t="s">
        <v>293</v>
      </c>
      <c r="C577" s="29">
        <f>'1 уровень'!E2980</f>
        <v>106133</v>
      </c>
      <c r="D577" s="29">
        <f>'1 уровень'!F2980</f>
        <v>61912</v>
      </c>
      <c r="E577" s="29">
        <f>'1 уровень'!G2980</f>
        <v>41912</v>
      </c>
      <c r="F577" s="144">
        <f>'1 уровень'!H2980</f>
        <v>67.696084765473572</v>
      </c>
      <c r="G577" s="158">
        <f>'1 уровень'!I2980</f>
        <v>0</v>
      </c>
      <c r="H577" s="158">
        <f>'1 уровень'!J2980</f>
        <v>0</v>
      </c>
      <c r="I577" s="153">
        <f>'1 уровень'!K2980</f>
        <v>0</v>
      </c>
      <c r="J577" s="153">
        <f>'1 уровень'!L2980</f>
        <v>0</v>
      </c>
      <c r="K577" s="153">
        <f>'1 уровень'!M2980</f>
        <v>0</v>
      </c>
      <c r="L577" s="153">
        <f>'1 уровень'!N2980</f>
        <v>0</v>
      </c>
      <c r="M577" s="153">
        <f>'1 уровень'!O2980</f>
        <v>0</v>
      </c>
      <c r="N577" s="153">
        <f>'1 уровень'!P2980</f>
        <v>0</v>
      </c>
      <c r="O577" s="152">
        <f>'1 уровень'!Q2980</f>
        <v>0</v>
      </c>
      <c r="P577" s="152">
        <f>'1 уровень'!R2980</f>
        <v>0</v>
      </c>
      <c r="Q577" s="152">
        <f>'1 уровень'!S2980</f>
        <v>0</v>
      </c>
      <c r="R577" s="152">
        <f>'1 уровень'!T2980</f>
        <v>0</v>
      </c>
      <c r="S577" s="152">
        <f>'1 уровень'!U2980</f>
        <v>0</v>
      </c>
      <c r="T577" s="152">
        <f>'1 уровень'!V2980</f>
        <v>0</v>
      </c>
      <c r="U577" s="152">
        <f>'1 уровень'!W2980</f>
        <v>0</v>
      </c>
      <c r="V577" s="152">
        <f>'1 уровень'!X2980</f>
        <v>0</v>
      </c>
      <c r="W577" s="152">
        <f>'1 уровень'!Y2980</f>
        <v>0</v>
      </c>
      <c r="X577" s="1111">
        <f>'1 уровень'!Z2980</f>
        <v>0</v>
      </c>
      <c r="Y577" s="152">
        <f>'1 уровень'!AA2980</f>
        <v>0</v>
      </c>
      <c r="Z577" s="152">
        <f>'1 уровень'!AB2980</f>
        <v>0</v>
      </c>
      <c r="AA577" s="152">
        <f>'1 уровень'!AC2980</f>
        <v>0</v>
      </c>
      <c r="AB577" s="152">
        <f>'1 уровень'!AD2980</f>
        <v>0</v>
      </c>
      <c r="AC577" s="632">
        <f>'1 уровень'!AE2980</f>
        <v>0</v>
      </c>
      <c r="AD577" s="152"/>
      <c r="AE577" s="152"/>
      <c r="AF577" s="1353">
        <f>'1 уровень'!AF2980</f>
        <v>0</v>
      </c>
      <c r="AG577" s="1360">
        <f>'1 уровень'!AG2980</f>
        <v>0</v>
      </c>
      <c r="AH577" s="385"/>
      <c r="AI577" s="385"/>
      <c r="AJ577" s="1243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  <c r="GL577" s="139"/>
      <c r="GM577" s="139"/>
      <c r="GN577" s="139"/>
      <c r="GO577" s="139"/>
      <c r="GP577" s="139"/>
      <c r="GQ577" s="139"/>
      <c r="GR577" s="139"/>
      <c r="GS577" s="139"/>
    </row>
    <row r="578" spans="2:201" ht="30" x14ac:dyDescent="0.25">
      <c r="B578" s="822" t="s">
        <v>204</v>
      </c>
      <c r="C578" s="29">
        <f>'1 уровень'!E2981</f>
        <v>0</v>
      </c>
      <c r="D578" s="29">
        <f>'1 уровень'!F2981</f>
        <v>0</v>
      </c>
      <c r="E578" s="29">
        <f>'1 уровень'!G2981</f>
        <v>0</v>
      </c>
      <c r="F578" s="144">
        <f>'1 уровень'!H2981</f>
        <v>0</v>
      </c>
      <c r="G578" s="158">
        <f>'1 уровень'!I2981</f>
        <v>0</v>
      </c>
      <c r="H578" s="158">
        <f>'1 уровень'!J2981</f>
        <v>0</v>
      </c>
      <c r="I578" s="153">
        <f>'1 уровень'!K2981</f>
        <v>0</v>
      </c>
      <c r="J578" s="153">
        <f>'1 уровень'!L2981</f>
        <v>0</v>
      </c>
      <c r="K578" s="153">
        <f>'1 уровень'!M2981</f>
        <v>0</v>
      </c>
      <c r="L578" s="153">
        <f>'1 уровень'!N2981</f>
        <v>0</v>
      </c>
      <c r="M578" s="153">
        <f>'1 уровень'!O2981</f>
        <v>0</v>
      </c>
      <c r="N578" s="153">
        <f>'1 уровень'!P2981</f>
        <v>0</v>
      </c>
      <c r="O578" s="152">
        <f>'1 уровень'!Q2981</f>
        <v>0</v>
      </c>
      <c r="P578" s="152">
        <f>'1 уровень'!R2981</f>
        <v>0</v>
      </c>
      <c r="Q578" s="152">
        <f>'1 уровень'!S2981</f>
        <v>0</v>
      </c>
      <c r="R578" s="152">
        <f>'1 уровень'!T2981</f>
        <v>0</v>
      </c>
      <c r="S578" s="152">
        <f>'1 уровень'!U2981</f>
        <v>0</v>
      </c>
      <c r="T578" s="152">
        <f>'1 уровень'!V2981</f>
        <v>0</v>
      </c>
      <c r="U578" s="152">
        <f>'1 уровень'!W2981</f>
        <v>0</v>
      </c>
      <c r="V578" s="152">
        <f>'1 уровень'!X2981</f>
        <v>0</v>
      </c>
      <c r="W578" s="152">
        <f>'1 уровень'!Y2981</f>
        <v>0</v>
      </c>
      <c r="X578" s="1111">
        <f>'1 уровень'!Z2981</f>
        <v>0</v>
      </c>
      <c r="Y578" s="152">
        <f>'1 уровень'!AA2981</f>
        <v>0</v>
      </c>
      <c r="Z578" s="152">
        <f>'1 уровень'!AB2981</f>
        <v>0</v>
      </c>
      <c r="AA578" s="152">
        <f>'1 уровень'!AC2981</f>
        <v>0</v>
      </c>
      <c r="AB578" s="152">
        <f>'1 уровень'!AD2981</f>
        <v>0</v>
      </c>
      <c r="AC578" s="632">
        <f>'1 уровень'!AE2981</f>
        <v>0</v>
      </c>
      <c r="AD578" s="152"/>
      <c r="AE578" s="152"/>
      <c r="AF578" s="1353">
        <f>'1 уровень'!AF2981</f>
        <v>0</v>
      </c>
      <c r="AG578" s="1360">
        <f>'1 уровень'!AG2981</f>
        <v>0</v>
      </c>
      <c r="AH578" s="385"/>
      <c r="AI578" s="385"/>
      <c r="AJ578" s="1243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  <c r="GL578" s="139"/>
      <c r="GM578" s="139"/>
      <c r="GN578" s="139"/>
      <c r="GO578" s="139"/>
      <c r="GP578" s="139"/>
      <c r="GQ578" s="139"/>
      <c r="GR578" s="139"/>
      <c r="GS578" s="139"/>
    </row>
    <row r="579" spans="2:201" ht="30" x14ac:dyDescent="0.25">
      <c r="B579" s="822" t="s">
        <v>205</v>
      </c>
      <c r="C579" s="29">
        <f>'1 уровень'!E2982</f>
        <v>11070</v>
      </c>
      <c r="D579" s="29">
        <f>'1 уровень'!F2982</f>
        <v>6458</v>
      </c>
      <c r="E579" s="29">
        <f>'1 уровень'!G2982</f>
        <v>3945</v>
      </c>
      <c r="F579" s="144">
        <f>'1 уровень'!H2982</f>
        <v>61.087023846392071</v>
      </c>
      <c r="G579" s="158">
        <f>'1 уровень'!I2982</f>
        <v>0</v>
      </c>
      <c r="H579" s="158">
        <f>'1 уровень'!J2982</f>
        <v>0</v>
      </c>
      <c r="I579" s="153">
        <f>'1 уровень'!K2982</f>
        <v>0</v>
      </c>
      <c r="J579" s="153">
        <f>'1 уровень'!L2982</f>
        <v>0</v>
      </c>
      <c r="K579" s="153">
        <f>'1 уровень'!M2982</f>
        <v>0</v>
      </c>
      <c r="L579" s="153">
        <f>'1 уровень'!N2982</f>
        <v>0</v>
      </c>
      <c r="M579" s="153">
        <f>'1 уровень'!O2982</f>
        <v>0</v>
      </c>
      <c r="N579" s="153">
        <f>'1 уровень'!P2982</f>
        <v>0</v>
      </c>
      <c r="O579" s="152">
        <f>'1 уровень'!Q2982</f>
        <v>0</v>
      </c>
      <c r="P579" s="152">
        <f>'1 уровень'!R2982</f>
        <v>0</v>
      </c>
      <c r="Q579" s="152">
        <f>'1 уровень'!S2982</f>
        <v>0</v>
      </c>
      <c r="R579" s="152">
        <f>'1 уровень'!T2982</f>
        <v>0</v>
      </c>
      <c r="S579" s="152">
        <f>'1 уровень'!U2982</f>
        <v>0</v>
      </c>
      <c r="T579" s="152">
        <f>'1 уровень'!V2982</f>
        <v>0</v>
      </c>
      <c r="U579" s="152">
        <f>'1 уровень'!W2982</f>
        <v>0</v>
      </c>
      <c r="V579" s="152">
        <f>'1 уровень'!X2982</f>
        <v>0</v>
      </c>
      <c r="W579" s="152">
        <f>'1 уровень'!Y2982</f>
        <v>0</v>
      </c>
      <c r="X579" s="1111">
        <f>'1 уровень'!Z2982</f>
        <v>0</v>
      </c>
      <c r="Y579" s="152">
        <f>'1 уровень'!AA2982</f>
        <v>0</v>
      </c>
      <c r="Z579" s="152">
        <f>'1 уровень'!AB2982</f>
        <v>0</v>
      </c>
      <c r="AA579" s="152">
        <f>'1 уровень'!AC2982</f>
        <v>0</v>
      </c>
      <c r="AB579" s="152">
        <f>'1 уровень'!AD2982</f>
        <v>0</v>
      </c>
      <c r="AC579" s="632">
        <f>'1 уровень'!AE2982</f>
        <v>0</v>
      </c>
      <c r="AD579" s="152"/>
      <c r="AE579" s="152"/>
      <c r="AF579" s="1353">
        <f>'1 уровень'!AF2982</f>
        <v>0</v>
      </c>
      <c r="AG579" s="1360">
        <f>'1 уровень'!AG2982</f>
        <v>0</v>
      </c>
      <c r="AH579" s="385"/>
      <c r="AI579" s="385"/>
      <c r="AJ579" s="1243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  <c r="GL579" s="139"/>
      <c r="GM579" s="139"/>
      <c r="GN579" s="139"/>
      <c r="GO579" s="139"/>
      <c r="GP579" s="139"/>
      <c r="GQ579" s="139"/>
      <c r="GR579" s="139"/>
      <c r="GS579" s="139"/>
    </row>
    <row r="580" spans="2:201" ht="30" x14ac:dyDescent="0.25">
      <c r="B580" s="497" t="s">
        <v>294</v>
      </c>
      <c r="C580" s="29">
        <f>'1 уровень'!E2983</f>
        <v>25410</v>
      </c>
      <c r="D580" s="29">
        <f>'1 уровень'!F2983</f>
        <v>14823</v>
      </c>
      <c r="E580" s="29">
        <f>'1 уровень'!G2983</f>
        <v>11833</v>
      </c>
      <c r="F580" s="144">
        <f>'1 уровень'!H2983</f>
        <v>79.82864467381772</v>
      </c>
      <c r="G580" s="158">
        <f>'1 уровень'!I2983</f>
        <v>0</v>
      </c>
      <c r="H580" s="158">
        <f>'1 уровень'!J2983</f>
        <v>0</v>
      </c>
      <c r="I580" s="153">
        <f>'1 уровень'!K2983</f>
        <v>0</v>
      </c>
      <c r="J580" s="153">
        <f>'1 уровень'!L2983</f>
        <v>0</v>
      </c>
      <c r="K580" s="153">
        <f>'1 уровень'!M2983</f>
        <v>0</v>
      </c>
      <c r="L580" s="153">
        <f>'1 уровень'!N2983</f>
        <v>0</v>
      </c>
      <c r="M580" s="153">
        <f>'1 уровень'!O2983</f>
        <v>0</v>
      </c>
      <c r="N580" s="153">
        <f>'1 уровень'!P2983</f>
        <v>0</v>
      </c>
      <c r="O580" s="152">
        <f>'1 уровень'!Q2983</f>
        <v>0</v>
      </c>
      <c r="P580" s="152">
        <f>'1 уровень'!R2983</f>
        <v>0</v>
      </c>
      <c r="Q580" s="152">
        <f>'1 уровень'!S2983</f>
        <v>0</v>
      </c>
      <c r="R580" s="152">
        <f>'1 уровень'!T2983</f>
        <v>0</v>
      </c>
      <c r="S580" s="152">
        <f>'1 уровень'!U2983</f>
        <v>0</v>
      </c>
      <c r="T580" s="152">
        <f>'1 уровень'!V2983</f>
        <v>0</v>
      </c>
      <c r="U580" s="152">
        <f>'1 уровень'!W2983</f>
        <v>0</v>
      </c>
      <c r="V580" s="152">
        <f>'1 уровень'!X2983</f>
        <v>0</v>
      </c>
      <c r="W580" s="152">
        <f>'1 уровень'!Y2983</f>
        <v>0</v>
      </c>
      <c r="X580" s="1111">
        <f>'1 уровень'!Z2983</f>
        <v>0</v>
      </c>
      <c r="Y580" s="152">
        <f>'1 уровень'!AA2983</f>
        <v>0</v>
      </c>
      <c r="Z580" s="152">
        <f>'1 уровень'!AB2983</f>
        <v>0</v>
      </c>
      <c r="AA580" s="152">
        <f>'1 уровень'!AC2983</f>
        <v>0</v>
      </c>
      <c r="AB580" s="152">
        <f>'1 уровень'!AD2983</f>
        <v>0</v>
      </c>
      <c r="AC580" s="632">
        <f>'1 уровень'!AE2983</f>
        <v>0</v>
      </c>
      <c r="AD580" s="152"/>
      <c r="AE580" s="152"/>
      <c r="AF580" s="1353">
        <f>'1 уровень'!AF2983</f>
        <v>0</v>
      </c>
      <c r="AG580" s="1360">
        <f>'1 уровень'!AG2983</f>
        <v>0</v>
      </c>
      <c r="AH580" s="385"/>
      <c r="AI580" s="385"/>
      <c r="AJ580" s="1243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  <c r="GL580" s="139"/>
      <c r="GM580" s="139"/>
      <c r="GN580" s="139"/>
      <c r="GO580" s="139"/>
      <c r="GP580" s="139"/>
      <c r="GQ580" s="139"/>
      <c r="GR580" s="139"/>
      <c r="GS580" s="139"/>
    </row>
    <row r="581" spans="2:201" ht="60" x14ac:dyDescent="0.25">
      <c r="B581" s="336" t="s">
        <v>295</v>
      </c>
      <c r="C581" s="29">
        <f>'1 уровень'!E2984</f>
        <v>21464</v>
      </c>
      <c r="D581" s="29">
        <f>'1 уровень'!F2984</f>
        <v>12521</v>
      </c>
      <c r="E581" s="29">
        <f>'1 уровень'!G2984</f>
        <v>8877</v>
      </c>
      <c r="F581" s="144">
        <f>'1 уровень'!H2984</f>
        <v>70.896893219391416</v>
      </c>
      <c r="G581" s="158">
        <f>'1 уровень'!I2984</f>
        <v>0</v>
      </c>
      <c r="H581" s="158">
        <f>'1 уровень'!J2984</f>
        <v>0</v>
      </c>
      <c r="I581" s="153">
        <f>'1 уровень'!K2984</f>
        <v>0</v>
      </c>
      <c r="J581" s="153">
        <f>'1 уровень'!L2984</f>
        <v>0</v>
      </c>
      <c r="K581" s="153">
        <f>'1 уровень'!M2984</f>
        <v>0</v>
      </c>
      <c r="L581" s="153">
        <f>'1 уровень'!N2984</f>
        <v>0</v>
      </c>
      <c r="M581" s="153">
        <f>'1 уровень'!O2984</f>
        <v>0</v>
      </c>
      <c r="N581" s="153">
        <f>'1 уровень'!P2984</f>
        <v>0</v>
      </c>
      <c r="O581" s="152">
        <f>'1 уровень'!Q2984</f>
        <v>0</v>
      </c>
      <c r="P581" s="152">
        <f>'1 уровень'!R2984</f>
        <v>0</v>
      </c>
      <c r="Q581" s="152">
        <f>'1 уровень'!S2984</f>
        <v>0</v>
      </c>
      <c r="R581" s="152">
        <f>'1 уровень'!T2984</f>
        <v>0</v>
      </c>
      <c r="S581" s="152">
        <f>'1 уровень'!U2984</f>
        <v>0</v>
      </c>
      <c r="T581" s="152">
        <f>'1 уровень'!V2984</f>
        <v>0</v>
      </c>
      <c r="U581" s="152">
        <f>'1 уровень'!W2984</f>
        <v>0</v>
      </c>
      <c r="V581" s="152">
        <f>'1 уровень'!X2984</f>
        <v>0</v>
      </c>
      <c r="W581" s="152">
        <f>'1 уровень'!Y2984</f>
        <v>0</v>
      </c>
      <c r="X581" s="1111">
        <f>'1 уровень'!Z2984</f>
        <v>0</v>
      </c>
      <c r="Y581" s="152">
        <f>'1 уровень'!AA2984</f>
        <v>0</v>
      </c>
      <c r="Z581" s="152">
        <f>'1 уровень'!AB2984</f>
        <v>0</v>
      </c>
      <c r="AA581" s="152">
        <f>'1 уровень'!AC2984</f>
        <v>0</v>
      </c>
      <c r="AB581" s="152">
        <f>'1 уровень'!AD2984</f>
        <v>0</v>
      </c>
      <c r="AC581" s="632">
        <f>'1 уровень'!AE2984</f>
        <v>0</v>
      </c>
      <c r="AD581" s="152"/>
      <c r="AE581" s="152"/>
      <c r="AF581" s="1353">
        <f>'1 уровень'!AF2984</f>
        <v>0</v>
      </c>
      <c r="AG581" s="1360">
        <f>'1 уровень'!AG2984</f>
        <v>0</v>
      </c>
      <c r="AH581" s="385"/>
      <c r="AI581" s="385"/>
      <c r="AJ581" s="1243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  <c r="GL581" s="139"/>
      <c r="GM581" s="139"/>
      <c r="GN581" s="139"/>
      <c r="GO581" s="139"/>
      <c r="GP581" s="139"/>
      <c r="GQ581" s="139"/>
      <c r="GR581" s="139"/>
      <c r="GS581" s="139"/>
    </row>
    <row r="582" spans="2:201" ht="45" x14ac:dyDescent="0.25">
      <c r="B582" s="336" t="s">
        <v>296</v>
      </c>
      <c r="C582" s="29">
        <f>'1 уровень'!E2985</f>
        <v>44496</v>
      </c>
      <c r="D582" s="29">
        <f>'1 уровень'!F2985</f>
        <v>25956</v>
      </c>
      <c r="E582" s="29">
        <f>'1 уровень'!G2985</f>
        <v>16968</v>
      </c>
      <c r="F582" s="144">
        <f>'1 уровень'!H2985</f>
        <v>65.372168284789637</v>
      </c>
      <c r="G582" s="158">
        <f>'1 уровень'!I2985</f>
        <v>0</v>
      </c>
      <c r="H582" s="158">
        <f>'1 уровень'!J2985</f>
        <v>0</v>
      </c>
      <c r="I582" s="153">
        <f>'1 уровень'!K2985</f>
        <v>0</v>
      </c>
      <c r="J582" s="153">
        <f>'1 уровень'!L2985</f>
        <v>0</v>
      </c>
      <c r="K582" s="153">
        <f>'1 уровень'!M2985</f>
        <v>0</v>
      </c>
      <c r="L582" s="153">
        <f>'1 уровень'!N2985</f>
        <v>0</v>
      </c>
      <c r="M582" s="153">
        <f>'1 уровень'!O2985</f>
        <v>0</v>
      </c>
      <c r="N582" s="153">
        <f>'1 уровень'!P2985</f>
        <v>0</v>
      </c>
      <c r="O582" s="152">
        <f>'1 уровень'!Q2985</f>
        <v>0</v>
      </c>
      <c r="P582" s="152">
        <f>'1 уровень'!R2985</f>
        <v>0</v>
      </c>
      <c r="Q582" s="152">
        <f>'1 уровень'!S2985</f>
        <v>0</v>
      </c>
      <c r="R582" s="152">
        <f>'1 уровень'!T2985</f>
        <v>0</v>
      </c>
      <c r="S582" s="152">
        <f>'1 уровень'!U2985</f>
        <v>0</v>
      </c>
      <c r="T582" s="152">
        <f>'1 уровень'!V2985</f>
        <v>0</v>
      </c>
      <c r="U582" s="152">
        <f>'1 уровень'!W2985</f>
        <v>0</v>
      </c>
      <c r="V582" s="152">
        <f>'1 уровень'!X2985</f>
        <v>0</v>
      </c>
      <c r="W582" s="152">
        <f>'1 уровень'!Y2985</f>
        <v>0</v>
      </c>
      <c r="X582" s="1111">
        <f>'1 уровень'!Z2985</f>
        <v>0</v>
      </c>
      <c r="Y582" s="152">
        <f>'1 уровень'!AA2985</f>
        <v>0</v>
      </c>
      <c r="Z582" s="152">
        <f>'1 уровень'!AB2985</f>
        <v>0</v>
      </c>
      <c r="AA582" s="152">
        <f>'1 уровень'!AC2985</f>
        <v>0</v>
      </c>
      <c r="AB582" s="152">
        <f>'1 уровень'!AD2985</f>
        <v>0</v>
      </c>
      <c r="AC582" s="632">
        <f>'1 уровень'!AE2985</f>
        <v>0</v>
      </c>
      <c r="AD582" s="152"/>
      <c r="AE582" s="152"/>
      <c r="AF582" s="1353">
        <f>'1 уровень'!AF2985</f>
        <v>0</v>
      </c>
      <c r="AG582" s="1360">
        <f>'1 уровень'!AG2985</f>
        <v>0</v>
      </c>
      <c r="AH582" s="385"/>
      <c r="AI582" s="385"/>
      <c r="AJ582" s="1243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  <c r="GL582" s="139"/>
      <c r="GM582" s="139"/>
      <c r="GN582" s="139"/>
      <c r="GO582" s="139"/>
      <c r="GP582" s="139"/>
      <c r="GQ582" s="139"/>
      <c r="GR582" s="139"/>
      <c r="GS582" s="139"/>
    </row>
    <row r="583" spans="2:201" ht="105" x14ac:dyDescent="0.25">
      <c r="B583" s="336" t="s">
        <v>532</v>
      </c>
      <c r="C583" s="29">
        <f>'1 уровень'!E2986</f>
        <v>22000</v>
      </c>
      <c r="D583" s="29">
        <f>'1 уровень'!F2986</f>
        <v>12833</v>
      </c>
      <c r="E583" s="29">
        <f>'1 уровень'!G2986</f>
        <v>3832</v>
      </c>
      <c r="F583" s="144">
        <f>'1 уровень'!H2986</f>
        <v>29.860515857554741</v>
      </c>
      <c r="G583" s="158">
        <f>'1 уровень'!I2986</f>
        <v>0</v>
      </c>
      <c r="H583" s="158">
        <f>'1 уровень'!J2986</f>
        <v>0</v>
      </c>
      <c r="I583" s="153">
        <f>'1 уровень'!K2986</f>
        <v>0</v>
      </c>
      <c r="J583" s="153">
        <f>'1 уровень'!L2986</f>
        <v>0</v>
      </c>
      <c r="K583" s="153">
        <f>'1 уровень'!M2986</f>
        <v>0</v>
      </c>
      <c r="L583" s="153">
        <f>'1 уровень'!N2986</f>
        <v>0</v>
      </c>
      <c r="M583" s="153">
        <f>'1 уровень'!O2986</f>
        <v>0</v>
      </c>
      <c r="N583" s="153">
        <f>'1 уровень'!P2986</f>
        <v>0</v>
      </c>
      <c r="O583" s="152">
        <f>'1 уровень'!Q2986</f>
        <v>0</v>
      </c>
      <c r="P583" s="152">
        <f>'1 уровень'!R2986</f>
        <v>0</v>
      </c>
      <c r="Q583" s="152">
        <f>'1 уровень'!S2986</f>
        <v>0</v>
      </c>
      <c r="R583" s="152">
        <f>'1 уровень'!T2986</f>
        <v>0</v>
      </c>
      <c r="S583" s="152">
        <f>'1 уровень'!U2986</f>
        <v>0</v>
      </c>
      <c r="T583" s="152">
        <f>'1 уровень'!V2986</f>
        <v>0</v>
      </c>
      <c r="U583" s="152">
        <f>'1 уровень'!W2986</f>
        <v>0</v>
      </c>
      <c r="V583" s="152">
        <f>'1 уровень'!X2986</f>
        <v>0</v>
      </c>
      <c r="W583" s="152">
        <f>'1 уровень'!Y2986</f>
        <v>0</v>
      </c>
      <c r="X583" s="1111">
        <f>'1 уровень'!Z2986</f>
        <v>0</v>
      </c>
      <c r="Y583" s="152">
        <f>'1 уровень'!AA2986</f>
        <v>0</v>
      </c>
      <c r="Z583" s="152">
        <f>'1 уровень'!AB2986</f>
        <v>0</v>
      </c>
      <c r="AA583" s="152">
        <f>'1 уровень'!AC2986</f>
        <v>0</v>
      </c>
      <c r="AB583" s="152">
        <f>'1 уровень'!AD2986</f>
        <v>0</v>
      </c>
      <c r="AC583" s="632">
        <f>'1 уровень'!AE2986</f>
        <v>0</v>
      </c>
      <c r="AD583" s="152"/>
      <c r="AE583" s="152"/>
      <c r="AF583" s="1353">
        <f>'1 уровень'!AF2987</f>
        <v>0</v>
      </c>
      <c r="AG583" s="1360">
        <f>'1 уровень'!AG2987</f>
        <v>0</v>
      </c>
      <c r="AH583" s="385"/>
      <c r="AI583" s="385"/>
      <c r="AJ583" s="1243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  <c r="GL583" s="139"/>
      <c r="GM583" s="139"/>
      <c r="GN583" s="139"/>
      <c r="GO583" s="139"/>
      <c r="GP583" s="139"/>
      <c r="GQ583" s="139"/>
      <c r="GR583" s="139"/>
      <c r="GS583" s="139"/>
    </row>
    <row r="584" spans="2:201" ht="29.25" x14ac:dyDescent="0.25">
      <c r="B584" s="823" t="s">
        <v>380</v>
      </c>
      <c r="C584" s="29">
        <f>'1 уровень'!E2987</f>
        <v>3693</v>
      </c>
      <c r="D584" s="29">
        <f>'1 уровень'!F2987</f>
        <v>2154</v>
      </c>
      <c r="E584" s="29">
        <f>'1 уровень'!G2987</f>
        <v>289</v>
      </c>
      <c r="F584" s="144">
        <f>'1 уровень'!H2987</f>
        <v>13.416898792943361</v>
      </c>
      <c r="G584" s="158">
        <f>'1 уровень'!I2987</f>
        <v>0</v>
      </c>
      <c r="H584" s="158">
        <f>'1 уровень'!J2987</f>
        <v>0</v>
      </c>
      <c r="I584" s="153">
        <f>'1 уровень'!K2987</f>
        <v>0</v>
      </c>
      <c r="J584" s="153">
        <f>'1 уровень'!L2987</f>
        <v>0</v>
      </c>
      <c r="K584" s="153">
        <f>'1 уровень'!M2987</f>
        <v>0</v>
      </c>
      <c r="L584" s="153">
        <f>'1 уровень'!N2987</f>
        <v>0</v>
      </c>
      <c r="M584" s="153">
        <f>'1 уровень'!O2987</f>
        <v>0</v>
      </c>
      <c r="N584" s="153">
        <f>'1 уровень'!P2987</f>
        <v>0</v>
      </c>
      <c r="O584" s="152">
        <f>'1 уровень'!Q2987</f>
        <v>0</v>
      </c>
      <c r="P584" s="152">
        <f>'1 уровень'!R2987</f>
        <v>0</v>
      </c>
      <c r="Q584" s="152">
        <f>'1 уровень'!S2987</f>
        <v>0</v>
      </c>
      <c r="R584" s="152">
        <f>'1 уровень'!T2987</f>
        <v>0</v>
      </c>
      <c r="S584" s="152">
        <f>'1 уровень'!U2987</f>
        <v>0</v>
      </c>
      <c r="T584" s="152">
        <f>'1 уровень'!V2987</f>
        <v>0</v>
      </c>
      <c r="U584" s="152">
        <f>'1 уровень'!W2987</f>
        <v>0</v>
      </c>
      <c r="V584" s="152">
        <f>'1 уровень'!X2987</f>
        <v>0</v>
      </c>
      <c r="W584" s="152">
        <f>'1 уровень'!Y2987</f>
        <v>0</v>
      </c>
      <c r="X584" s="1111">
        <f>'1 уровень'!Z2987</f>
        <v>0</v>
      </c>
      <c r="Y584" s="152">
        <f>'1 уровень'!AA2987</f>
        <v>0</v>
      </c>
      <c r="Z584" s="152">
        <f>'1 уровень'!AB2987</f>
        <v>0</v>
      </c>
      <c r="AA584" s="152">
        <f>'1 уровень'!AC2987</f>
        <v>0</v>
      </c>
      <c r="AB584" s="152">
        <f>'1 уровень'!AD2987</f>
        <v>0</v>
      </c>
      <c r="AC584" s="632">
        <f>'1 уровень'!AE2987</f>
        <v>0</v>
      </c>
      <c r="AD584" s="152"/>
      <c r="AE584" s="152"/>
      <c r="AF584" s="1353">
        <f>'1 уровень'!AF2988</f>
        <v>0</v>
      </c>
      <c r="AG584" s="1360">
        <f>'1 уровень'!AG2988</f>
        <v>0</v>
      </c>
      <c r="AH584" s="385"/>
      <c r="AI584" s="385"/>
      <c r="AJ584" s="1243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  <c r="GL584" s="139"/>
      <c r="GM584" s="139"/>
      <c r="GN584" s="139"/>
      <c r="GO584" s="139"/>
      <c r="GP584" s="139"/>
      <c r="GQ584" s="139"/>
      <c r="GR584" s="139"/>
      <c r="GS584" s="139"/>
    </row>
    <row r="585" spans="2:201" ht="30" x14ac:dyDescent="0.25">
      <c r="B585" s="337" t="s">
        <v>135</v>
      </c>
      <c r="C585" s="29">
        <f>'1 уровень'!E2988</f>
        <v>73977</v>
      </c>
      <c r="D585" s="29">
        <f>'1 уровень'!F2988</f>
        <v>43153</v>
      </c>
      <c r="E585" s="29">
        <f>'1 уровень'!G2988</f>
        <v>23066</v>
      </c>
      <c r="F585" s="144">
        <f>'1 уровень'!H2988</f>
        <v>53.451671957917178</v>
      </c>
      <c r="G585" s="158">
        <f>'1 уровень'!I2988</f>
        <v>0</v>
      </c>
      <c r="H585" s="158">
        <f>'1 уровень'!J2988</f>
        <v>0</v>
      </c>
      <c r="I585" s="153">
        <f>'1 уровень'!K2988</f>
        <v>0</v>
      </c>
      <c r="J585" s="153">
        <f>'1 уровень'!L2988</f>
        <v>0</v>
      </c>
      <c r="K585" s="153">
        <f>'1 уровень'!M2988</f>
        <v>0</v>
      </c>
      <c r="L585" s="153">
        <f>'1 уровень'!N2988</f>
        <v>0</v>
      </c>
      <c r="M585" s="153">
        <f>'1 уровень'!O2988</f>
        <v>0</v>
      </c>
      <c r="N585" s="153">
        <f>'1 уровень'!P2988</f>
        <v>0</v>
      </c>
      <c r="O585" s="152">
        <f>'1 уровень'!Q2988</f>
        <v>0</v>
      </c>
      <c r="P585" s="152">
        <f>'1 уровень'!R2988</f>
        <v>0</v>
      </c>
      <c r="Q585" s="152">
        <f>'1 уровень'!S2988</f>
        <v>0</v>
      </c>
      <c r="R585" s="152">
        <f>'1 уровень'!T2988</f>
        <v>0</v>
      </c>
      <c r="S585" s="152">
        <f>'1 уровень'!U2988</f>
        <v>0</v>
      </c>
      <c r="T585" s="152">
        <f>'1 уровень'!V2988</f>
        <v>0</v>
      </c>
      <c r="U585" s="152">
        <f>'1 уровень'!W2988</f>
        <v>0</v>
      </c>
      <c r="V585" s="152">
        <f>'1 уровень'!X2988</f>
        <v>0</v>
      </c>
      <c r="W585" s="152">
        <f>'1 уровень'!Y2988</f>
        <v>0</v>
      </c>
      <c r="X585" s="1111">
        <f>'1 уровень'!Z2988</f>
        <v>0</v>
      </c>
      <c r="Y585" s="152">
        <f>'1 уровень'!AA2988</f>
        <v>0</v>
      </c>
      <c r="Z585" s="152">
        <f>'1 уровень'!AB2988</f>
        <v>0</v>
      </c>
      <c r="AA585" s="152">
        <f>'1 уровень'!AC2988</f>
        <v>0</v>
      </c>
      <c r="AB585" s="152">
        <f>'1 уровень'!AD2988</f>
        <v>0</v>
      </c>
      <c r="AC585" s="632">
        <f>'1 уровень'!AE2988</f>
        <v>0</v>
      </c>
      <c r="AD585" s="152"/>
      <c r="AE585" s="152"/>
      <c r="AF585" s="1353">
        <f>'1 уровень'!AF2989</f>
        <v>0</v>
      </c>
      <c r="AG585" s="1360">
        <f>'1 уровень'!AG2989</f>
        <v>0</v>
      </c>
      <c r="AH585" s="385"/>
      <c r="AI585" s="385"/>
      <c r="AJ585" s="1243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  <c r="GL585" s="139"/>
      <c r="GM585" s="139"/>
      <c r="GN585" s="139"/>
      <c r="GO585" s="139"/>
      <c r="GP585" s="139"/>
      <c r="GQ585" s="139"/>
      <c r="GR585" s="139"/>
      <c r="GS585" s="139"/>
    </row>
    <row r="586" spans="2:201" x14ac:dyDescent="0.25">
      <c r="B586" s="337" t="s">
        <v>239</v>
      </c>
      <c r="C586" s="29">
        <f>'1 уровень'!E2989</f>
        <v>73977</v>
      </c>
      <c r="D586" s="29">
        <f>'1 уровень'!F2989</f>
        <v>43153</v>
      </c>
      <c r="E586" s="29">
        <f>'1 уровень'!G2989</f>
        <v>23066</v>
      </c>
      <c r="F586" s="144">
        <f>'1 уровень'!H2989</f>
        <v>53.451671957917178</v>
      </c>
      <c r="G586" s="158">
        <f>'1 уровень'!I2989</f>
        <v>0</v>
      </c>
      <c r="H586" s="158">
        <f>'1 уровень'!J2989</f>
        <v>0</v>
      </c>
      <c r="I586" s="153">
        <f>'1 уровень'!K2989</f>
        <v>0</v>
      </c>
      <c r="J586" s="153">
        <f>'1 уровень'!L2989</f>
        <v>0</v>
      </c>
      <c r="K586" s="153">
        <f>'1 уровень'!M2989</f>
        <v>0</v>
      </c>
      <c r="L586" s="153">
        <f>'1 уровень'!N2989</f>
        <v>0</v>
      </c>
      <c r="M586" s="153">
        <f>'1 уровень'!O2989</f>
        <v>0</v>
      </c>
      <c r="N586" s="153">
        <f>'1 уровень'!P2989</f>
        <v>0</v>
      </c>
      <c r="O586" s="152">
        <f>'1 уровень'!Q2989</f>
        <v>0</v>
      </c>
      <c r="P586" s="152">
        <f>'1 уровень'!R2989</f>
        <v>0</v>
      </c>
      <c r="Q586" s="152">
        <f>'1 уровень'!S2989</f>
        <v>0</v>
      </c>
      <c r="R586" s="152">
        <f>'1 уровень'!T2989</f>
        <v>0</v>
      </c>
      <c r="S586" s="152">
        <f>'1 уровень'!U2989</f>
        <v>0</v>
      </c>
      <c r="T586" s="152">
        <f>'1 уровень'!V2989</f>
        <v>0</v>
      </c>
      <c r="U586" s="152">
        <f>'1 уровень'!W2989</f>
        <v>0</v>
      </c>
      <c r="V586" s="152">
        <f>'1 уровень'!X2989</f>
        <v>0</v>
      </c>
      <c r="W586" s="152">
        <f>'1 уровень'!Y2989</f>
        <v>0</v>
      </c>
      <c r="X586" s="1111">
        <f>'1 уровень'!Z2989</f>
        <v>0</v>
      </c>
      <c r="Y586" s="152">
        <f>'1 уровень'!AA2989</f>
        <v>0</v>
      </c>
      <c r="Z586" s="152">
        <f>'1 уровень'!AB2989</f>
        <v>0</v>
      </c>
      <c r="AA586" s="152">
        <f>'1 уровень'!AC2989</f>
        <v>0</v>
      </c>
      <c r="AB586" s="152">
        <f>'1 уровень'!AD2989</f>
        <v>0</v>
      </c>
      <c r="AC586" s="632">
        <f>'1 уровень'!AE2989</f>
        <v>0</v>
      </c>
      <c r="AD586" s="152"/>
      <c r="AE586" s="152"/>
      <c r="AF586" s="1353" t="e">
        <f>'1 уровень'!#REF!</f>
        <v>#REF!</v>
      </c>
      <c r="AG586" s="1360" t="e">
        <f>'1 уровень'!#REF!</f>
        <v>#REF!</v>
      </c>
      <c r="AH586" s="385"/>
      <c r="AI586" s="385"/>
      <c r="AJ586" s="1243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  <c r="GL586" s="139"/>
      <c r="GM586" s="139"/>
      <c r="GN586" s="139"/>
      <c r="GO586" s="139"/>
      <c r="GP586" s="139"/>
      <c r="GQ586" s="139"/>
      <c r="GR586" s="139"/>
      <c r="GS586" s="139"/>
    </row>
    <row r="587" spans="2:201" ht="45" x14ac:dyDescent="0.25">
      <c r="B587" s="500" t="s">
        <v>298</v>
      </c>
      <c r="C587" s="29">
        <f>'1 уровень'!E2990</f>
        <v>28663</v>
      </c>
      <c r="D587" s="29">
        <f>'1 уровень'!F2990</f>
        <v>16720</v>
      </c>
      <c r="E587" s="29">
        <f>'1 уровень'!G2990</f>
        <v>6737</v>
      </c>
      <c r="F587" s="144">
        <f>'1 уровень'!H2990</f>
        <v>40.293062200956939</v>
      </c>
      <c r="G587" s="158">
        <f>'1 уровень'!I2990</f>
        <v>0</v>
      </c>
      <c r="H587" s="158">
        <f>'1 уровень'!J2990</f>
        <v>0</v>
      </c>
      <c r="I587" s="153">
        <f>'1 уровень'!K2990</f>
        <v>0</v>
      </c>
      <c r="J587" s="153">
        <f>'1 уровень'!L2990</f>
        <v>0</v>
      </c>
      <c r="K587" s="153">
        <f>'1 уровень'!M2990</f>
        <v>0</v>
      </c>
      <c r="L587" s="153">
        <f>'1 уровень'!N2990</f>
        <v>0</v>
      </c>
      <c r="M587" s="153">
        <f>'1 уровень'!O2990</f>
        <v>0</v>
      </c>
      <c r="N587" s="153">
        <f>'1 уровень'!P2990</f>
        <v>0</v>
      </c>
      <c r="O587" s="152">
        <f>'1 уровень'!Q2990</f>
        <v>0</v>
      </c>
      <c r="P587" s="152">
        <f>'1 уровень'!R2990</f>
        <v>0</v>
      </c>
      <c r="Q587" s="152">
        <f>'1 уровень'!S2990</f>
        <v>0</v>
      </c>
      <c r="R587" s="152">
        <f>'1 уровень'!T2990</f>
        <v>0</v>
      </c>
      <c r="S587" s="152">
        <f>'1 уровень'!U2990</f>
        <v>0</v>
      </c>
      <c r="T587" s="152">
        <f>'1 уровень'!V2990</f>
        <v>0</v>
      </c>
      <c r="U587" s="152">
        <f>'1 уровень'!W2990</f>
        <v>0</v>
      </c>
      <c r="V587" s="152">
        <f>'1 уровень'!X2990</f>
        <v>0</v>
      </c>
      <c r="W587" s="152">
        <f>'1 уровень'!Y2990</f>
        <v>0</v>
      </c>
      <c r="X587" s="1111">
        <f>'1 уровень'!Z2990</f>
        <v>0</v>
      </c>
      <c r="Y587" s="152">
        <f>'1 уровень'!AA2990</f>
        <v>0</v>
      </c>
      <c r="Z587" s="152">
        <f>'1 уровень'!AB2990</f>
        <v>0</v>
      </c>
      <c r="AA587" s="152">
        <f>'1 уровень'!AC2990</f>
        <v>0</v>
      </c>
      <c r="AB587" s="152">
        <f>'1 уровень'!AD2990</f>
        <v>0</v>
      </c>
      <c r="AC587" s="632">
        <f>'1 уровень'!AE2990</f>
        <v>0</v>
      </c>
      <c r="AD587" s="152" t="e">
        <f>W587/V587*100</f>
        <v>#DIV/0!</v>
      </c>
      <c r="AE587" s="152" t="e">
        <f>AC587/V587*100</f>
        <v>#DIV/0!</v>
      </c>
      <c r="AF587" s="1353" t="e">
        <f>'1 уровень'!#REF!</f>
        <v>#REF!</v>
      </c>
      <c r="AG587" s="1360" t="e">
        <f>'1 уровень'!#REF!</f>
        <v>#REF!</v>
      </c>
      <c r="AH587" s="385"/>
      <c r="AI587" s="385"/>
      <c r="AJ587" s="1243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  <c r="GL587" s="139"/>
      <c r="GM587" s="139"/>
      <c r="GN587" s="139"/>
      <c r="GO587" s="139"/>
      <c r="GP587" s="139"/>
      <c r="GQ587" s="139"/>
      <c r="GR587" s="139"/>
      <c r="GS587" s="139"/>
    </row>
    <row r="588" spans="2:201" ht="31.5" x14ac:dyDescent="0.25">
      <c r="B588" s="824" t="s">
        <v>299</v>
      </c>
      <c r="C588" s="29">
        <f>'1 уровень'!E2991</f>
        <v>11442</v>
      </c>
      <c r="D588" s="29">
        <f>'1 уровень'!F2991</f>
        <v>6675</v>
      </c>
      <c r="E588" s="29">
        <f>'1 уровень'!G2991</f>
        <v>2286</v>
      </c>
      <c r="F588" s="144">
        <f>'1 уровень'!H2991</f>
        <v>34.247191011235955</v>
      </c>
      <c r="G588" s="158">
        <f>'1 уровень'!I2991</f>
        <v>0</v>
      </c>
      <c r="H588" s="158">
        <f>'1 уровень'!J2991</f>
        <v>0</v>
      </c>
      <c r="I588" s="153">
        <f>'1 уровень'!K2991</f>
        <v>0</v>
      </c>
      <c r="J588" s="153">
        <f>'1 уровень'!L2991</f>
        <v>0</v>
      </c>
      <c r="K588" s="153">
        <f>'1 уровень'!M2991</f>
        <v>0</v>
      </c>
      <c r="L588" s="153">
        <f>'1 уровень'!N2991</f>
        <v>0</v>
      </c>
      <c r="M588" s="153">
        <f>'1 уровень'!O2991</f>
        <v>0</v>
      </c>
      <c r="N588" s="153">
        <f>'1 уровень'!P2991</f>
        <v>0</v>
      </c>
      <c r="O588" s="152">
        <f>'1 уровень'!Q2991</f>
        <v>0</v>
      </c>
      <c r="P588" s="152">
        <f>'1 уровень'!R2991</f>
        <v>0</v>
      </c>
      <c r="Q588" s="152">
        <f>'1 уровень'!S2991</f>
        <v>0</v>
      </c>
      <c r="R588" s="152">
        <f>'1 уровень'!T2991</f>
        <v>0</v>
      </c>
      <c r="S588" s="152">
        <f>'1 уровень'!U2991</f>
        <v>0</v>
      </c>
      <c r="T588" s="152">
        <f>'1 уровень'!V2991</f>
        <v>0</v>
      </c>
      <c r="U588" s="152">
        <f>'1 уровень'!W2991</f>
        <v>0</v>
      </c>
      <c r="V588" s="152">
        <f>'1 уровень'!X2991</f>
        <v>0</v>
      </c>
      <c r="W588" s="152">
        <f>'1 уровень'!Y2991</f>
        <v>0</v>
      </c>
      <c r="X588" s="1111">
        <f>'1 уровень'!Z2991</f>
        <v>0</v>
      </c>
      <c r="Y588" s="152">
        <f>'1 уровень'!AA2991</f>
        <v>0</v>
      </c>
      <c r="Z588" s="152">
        <f>'1 уровень'!AB2991</f>
        <v>0</v>
      </c>
      <c r="AA588" s="152">
        <f>'1 уровень'!AC2991</f>
        <v>0</v>
      </c>
      <c r="AB588" s="152">
        <f>'1 уровень'!AD2991</f>
        <v>0</v>
      </c>
      <c r="AC588" s="632">
        <f>'1 уровень'!AE2991</f>
        <v>0</v>
      </c>
      <c r="AD588" s="152"/>
      <c r="AE588" s="152"/>
      <c r="AF588" s="1353">
        <f>'1 уровень'!AF2990</f>
        <v>0</v>
      </c>
      <c r="AG588" s="1360">
        <f>'1 уровень'!AG2990</f>
        <v>0</v>
      </c>
      <c r="AH588" s="385"/>
      <c r="AI588" s="385"/>
      <c r="AJ588" s="1243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  <c r="GL588" s="139"/>
      <c r="GM588" s="139"/>
      <c r="GN588" s="139"/>
      <c r="GO588" s="139"/>
      <c r="GP588" s="139"/>
      <c r="GQ588" s="139"/>
      <c r="GR588" s="139"/>
      <c r="GS588" s="139"/>
    </row>
    <row r="589" spans="2:201" ht="30" x14ac:dyDescent="0.25">
      <c r="B589" s="497" t="s">
        <v>300</v>
      </c>
      <c r="C589" s="29">
        <f>'1 уровень'!E2992</f>
        <v>11192</v>
      </c>
      <c r="D589" s="29">
        <f>'1 уровень'!F2992</f>
        <v>6529</v>
      </c>
      <c r="E589" s="29">
        <f>'1 уровень'!G2992</f>
        <v>2045</v>
      </c>
      <c r="F589" s="144">
        <f>'1 уровень'!H2992</f>
        <v>31.321795068157449</v>
      </c>
      <c r="G589" s="158">
        <f>'1 уровень'!I2992</f>
        <v>0</v>
      </c>
      <c r="H589" s="158">
        <f>'1 уровень'!J2992</f>
        <v>0</v>
      </c>
      <c r="I589" s="153">
        <f>'1 уровень'!K2992</f>
        <v>0</v>
      </c>
      <c r="J589" s="153">
        <f>'1 уровень'!L2992</f>
        <v>0</v>
      </c>
      <c r="K589" s="153">
        <f>'1 уровень'!M2992</f>
        <v>0</v>
      </c>
      <c r="L589" s="153">
        <f>'1 уровень'!N2992</f>
        <v>0</v>
      </c>
      <c r="M589" s="153">
        <f>'1 уровень'!O2992</f>
        <v>0</v>
      </c>
      <c r="N589" s="153">
        <f>'1 уровень'!P2992</f>
        <v>0</v>
      </c>
      <c r="O589" s="152">
        <f>'1 уровень'!Q2992</f>
        <v>0</v>
      </c>
      <c r="P589" s="152">
        <f>'1 уровень'!R2992</f>
        <v>0</v>
      </c>
      <c r="Q589" s="152">
        <f>'1 уровень'!S2992</f>
        <v>0</v>
      </c>
      <c r="R589" s="152">
        <f>'1 уровень'!T2992</f>
        <v>0</v>
      </c>
      <c r="S589" s="152">
        <f>'1 уровень'!U2992</f>
        <v>0</v>
      </c>
      <c r="T589" s="152">
        <f>'1 уровень'!V2992</f>
        <v>0</v>
      </c>
      <c r="U589" s="152">
        <f>'1 уровень'!W2992</f>
        <v>0</v>
      </c>
      <c r="V589" s="152">
        <f>'1 уровень'!X2992</f>
        <v>0</v>
      </c>
      <c r="W589" s="152">
        <f>'1 уровень'!Y2992</f>
        <v>0</v>
      </c>
      <c r="X589" s="1111">
        <f>'1 уровень'!Z2992</f>
        <v>0</v>
      </c>
      <c r="Y589" s="152">
        <f>'1 уровень'!AA2992</f>
        <v>0</v>
      </c>
      <c r="Z589" s="152">
        <f>'1 уровень'!AB2992</f>
        <v>0</v>
      </c>
      <c r="AA589" s="152">
        <f>'1 уровень'!AC2992</f>
        <v>0</v>
      </c>
      <c r="AB589" s="152">
        <f>'1 уровень'!AD2992</f>
        <v>0</v>
      </c>
      <c r="AC589" s="632">
        <f>'1 уровень'!AE2992</f>
        <v>0</v>
      </c>
      <c r="AD589" s="152" t="e">
        <f>W589/V589*100</f>
        <v>#DIV/0!</v>
      </c>
      <c r="AE589" s="152" t="e">
        <f>AC589/V589*100</f>
        <v>#DIV/0!</v>
      </c>
      <c r="AF589" s="1353">
        <f>'1 уровень'!AF2991</f>
        <v>0</v>
      </c>
      <c r="AG589" s="1360">
        <f>'1 уровень'!AG2991</f>
        <v>0</v>
      </c>
      <c r="AH589" s="385"/>
      <c r="AI589" s="385"/>
      <c r="AJ589" s="1243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</row>
    <row r="590" spans="2:201" ht="60" x14ac:dyDescent="0.25">
      <c r="B590" s="336" t="s">
        <v>301</v>
      </c>
      <c r="C590" s="29">
        <f>'1 уровень'!E2993</f>
        <v>100</v>
      </c>
      <c r="D590" s="29">
        <f>'1 уровень'!F2993</f>
        <v>58</v>
      </c>
      <c r="E590" s="29">
        <f>'1 уровень'!G2993</f>
        <v>188</v>
      </c>
      <c r="F590" s="144">
        <f>'1 уровень'!H2993</f>
        <v>324.13793103448273</v>
      </c>
      <c r="G590" s="158">
        <f>'1 уровень'!I2993</f>
        <v>0</v>
      </c>
      <c r="H590" s="158">
        <f>'1 уровень'!J2993</f>
        <v>0</v>
      </c>
      <c r="I590" s="153">
        <f>'1 уровень'!K2993</f>
        <v>0</v>
      </c>
      <c r="J590" s="153">
        <f>'1 уровень'!L2993</f>
        <v>0</v>
      </c>
      <c r="K590" s="153">
        <f>'1 уровень'!M2993</f>
        <v>0</v>
      </c>
      <c r="L590" s="153">
        <f>'1 уровень'!N2993</f>
        <v>0</v>
      </c>
      <c r="M590" s="153">
        <f>'1 уровень'!O2993</f>
        <v>0</v>
      </c>
      <c r="N590" s="153">
        <f>'1 уровень'!P2993</f>
        <v>0</v>
      </c>
      <c r="O590" s="152">
        <f>'1 уровень'!Q2993</f>
        <v>0</v>
      </c>
      <c r="P590" s="152">
        <f>'1 уровень'!R2993</f>
        <v>0</v>
      </c>
      <c r="Q590" s="152">
        <f>'1 уровень'!S2993</f>
        <v>0</v>
      </c>
      <c r="R590" s="152">
        <f>'1 уровень'!T2993</f>
        <v>0</v>
      </c>
      <c r="S590" s="152">
        <f>'1 уровень'!U2993</f>
        <v>0</v>
      </c>
      <c r="T590" s="152">
        <f>'1 уровень'!V2993</f>
        <v>0</v>
      </c>
      <c r="U590" s="152">
        <f>'1 уровень'!W2993</f>
        <v>0</v>
      </c>
      <c r="V590" s="152">
        <f>'1 уровень'!X2993</f>
        <v>0</v>
      </c>
      <c r="W590" s="152">
        <f>'1 уровень'!Y2993</f>
        <v>0</v>
      </c>
      <c r="X590" s="1111">
        <f>'1 уровень'!Z2993</f>
        <v>0</v>
      </c>
      <c r="Y590" s="152">
        <f>'1 уровень'!AA2993</f>
        <v>0</v>
      </c>
      <c r="Z590" s="152">
        <f>'1 уровень'!AB2993</f>
        <v>0</v>
      </c>
      <c r="AA590" s="152">
        <f>'1 уровень'!AC2993</f>
        <v>0</v>
      </c>
      <c r="AB590" s="152">
        <f>'1 уровень'!AD2993</f>
        <v>0</v>
      </c>
      <c r="AC590" s="632">
        <f>'1 уровень'!AE2993</f>
        <v>0</v>
      </c>
      <c r="AD590" s="152"/>
      <c r="AE590" s="152"/>
      <c r="AF590" s="1353">
        <f>'1 уровень'!AF2992</f>
        <v>0</v>
      </c>
      <c r="AG590" s="1360">
        <f>'1 уровень'!AG2992</f>
        <v>0</v>
      </c>
      <c r="AH590" s="385"/>
      <c r="AI590" s="385"/>
      <c r="AJ590" s="1243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  <c r="GL590" s="139"/>
      <c r="GM590" s="139"/>
      <c r="GN590" s="139"/>
      <c r="GO590" s="139"/>
      <c r="GP590" s="139"/>
      <c r="GQ590" s="139"/>
      <c r="GR590" s="139"/>
      <c r="GS590" s="139"/>
    </row>
    <row r="591" spans="2:201" ht="45" x14ac:dyDescent="0.25">
      <c r="B591" s="336" t="s">
        <v>302</v>
      </c>
      <c r="C591" s="29">
        <f>'1 уровень'!E2994</f>
        <v>50</v>
      </c>
      <c r="D591" s="29">
        <f>'1 уровень'!F2994</f>
        <v>29</v>
      </c>
      <c r="E591" s="29">
        <f>'1 уровень'!G2994</f>
        <v>66</v>
      </c>
      <c r="F591" s="144">
        <f>'1 уровень'!H2994</f>
        <v>227.58620689655174</v>
      </c>
      <c r="G591" s="158">
        <f>'1 уровень'!I2994</f>
        <v>0</v>
      </c>
      <c r="H591" s="158">
        <f>'1 уровень'!J2994</f>
        <v>0</v>
      </c>
      <c r="I591" s="153">
        <f>'1 уровень'!K2994</f>
        <v>0</v>
      </c>
      <c r="J591" s="153">
        <f>'1 уровень'!L2994</f>
        <v>0</v>
      </c>
      <c r="K591" s="153">
        <f>'1 уровень'!M2994</f>
        <v>0</v>
      </c>
      <c r="L591" s="153">
        <f>'1 уровень'!N2994</f>
        <v>0</v>
      </c>
      <c r="M591" s="153">
        <f>'1 уровень'!O2994</f>
        <v>0</v>
      </c>
      <c r="N591" s="153">
        <f>'1 уровень'!P2994</f>
        <v>0</v>
      </c>
      <c r="O591" s="152">
        <f>'1 уровень'!Q2994</f>
        <v>0</v>
      </c>
      <c r="P591" s="152">
        <f>'1 уровень'!R2994</f>
        <v>0</v>
      </c>
      <c r="Q591" s="152">
        <f>'1 уровень'!S2994</f>
        <v>0</v>
      </c>
      <c r="R591" s="152">
        <f>'1 уровень'!T2994</f>
        <v>0</v>
      </c>
      <c r="S591" s="152">
        <f>'1 уровень'!U2994</f>
        <v>0</v>
      </c>
      <c r="T591" s="152">
        <f>'1 уровень'!V2994</f>
        <v>0</v>
      </c>
      <c r="U591" s="152">
        <f>'1 уровень'!W2994</f>
        <v>0</v>
      </c>
      <c r="V591" s="152">
        <f>'1 уровень'!X2994</f>
        <v>0</v>
      </c>
      <c r="W591" s="152">
        <f>'1 уровень'!Y2994</f>
        <v>0</v>
      </c>
      <c r="X591" s="1111">
        <f>'1 уровень'!Z2994</f>
        <v>0</v>
      </c>
      <c r="Y591" s="152">
        <f>'1 уровень'!AA2994</f>
        <v>0</v>
      </c>
      <c r="Z591" s="152">
        <f>'1 уровень'!AB2994</f>
        <v>0</v>
      </c>
      <c r="AA591" s="152">
        <f>'1 уровень'!AC2994</f>
        <v>0</v>
      </c>
      <c r="AB591" s="152">
        <f>'1 уровень'!AD2994</f>
        <v>0</v>
      </c>
      <c r="AC591" s="632">
        <f>'1 уровень'!AE2994</f>
        <v>0</v>
      </c>
      <c r="AD591" s="152"/>
      <c r="AE591" s="152"/>
      <c r="AF591" s="1353">
        <f>'1 уровень'!AF2993</f>
        <v>0</v>
      </c>
      <c r="AG591" s="1360">
        <f>'1 уровень'!AG2993</f>
        <v>0</v>
      </c>
      <c r="AH591" s="385"/>
      <c r="AI591" s="385"/>
      <c r="AJ591" s="1243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  <c r="GL591" s="139"/>
      <c r="GM591" s="139"/>
      <c r="GN591" s="139"/>
      <c r="GO591" s="139"/>
      <c r="GP591" s="139"/>
      <c r="GQ591" s="139"/>
      <c r="GR591" s="139"/>
      <c r="GS591" s="139"/>
    </row>
    <row r="592" spans="2:201" ht="30" x14ac:dyDescent="0.25">
      <c r="B592" s="336" t="s">
        <v>303</v>
      </c>
      <c r="C592" s="29">
        <f>'1 уровень'!E2995</f>
        <v>200</v>
      </c>
      <c r="D592" s="29">
        <f>'1 уровень'!F2995</f>
        <v>117</v>
      </c>
      <c r="E592" s="29">
        <f>'1 уровень'!G2995</f>
        <v>175</v>
      </c>
      <c r="F592" s="144">
        <f>'1 уровень'!H2995</f>
        <v>149.57264957264957</v>
      </c>
      <c r="G592" s="158">
        <f>'1 уровень'!I2995</f>
        <v>0</v>
      </c>
      <c r="H592" s="158">
        <f>'1 уровень'!J2995</f>
        <v>0</v>
      </c>
      <c r="I592" s="153">
        <f>'1 уровень'!K2995</f>
        <v>0</v>
      </c>
      <c r="J592" s="153">
        <f>'1 уровень'!L2995</f>
        <v>0</v>
      </c>
      <c r="K592" s="153">
        <f>'1 уровень'!M2995</f>
        <v>0</v>
      </c>
      <c r="L592" s="153">
        <f>'1 уровень'!N2995</f>
        <v>0</v>
      </c>
      <c r="M592" s="153">
        <f>'1 уровень'!O2995</f>
        <v>0</v>
      </c>
      <c r="N592" s="153">
        <f>'1 уровень'!P2995</f>
        <v>0</v>
      </c>
      <c r="O592" s="152">
        <f>'1 уровень'!Q2995</f>
        <v>0</v>
      </c>
      <c r="P592" s="152">
        <f>'1 уровень'!R2995</f>
        <v>0</v>
      </c>
      <c r="Q592" s="152">
        <f>'1 уровень'!S2995</f>
        <v>0</v>
      </c>
      <c r="R592" s="152">
        <f>'1 уровень'!T2995</f>
        <v>0</v>
      </c>
      <c r="S592" s="152">
        <f>'1 уровень'!U2995</f>
        <v>0</v>
      </c>
      <c r="T592" s="152">
        <f>'1 уровень'!V2995</f>
        <v>0</v>
      </c>
      <c r="U592" s="152">
        <f>'1 уровень'!W2995</f>
        <v>0</v>
      </c>
      <c r="V592" s="152">
        <f>'1 уровень'!X2995</f>
        <v>0</v>
      </c>
      <c r="W592" s="152">
        <f>'1 уровень'!Y2995</f>
        <v>0</v>
      </c>
      <c r="X592" s="1111">
        <f>'1 уровень'!Z2995</f>
        <v>0</v>
      </c>
      <c r="Y592" s="152">
        <f>'1 уровень'!AA2995</f>
        <v>0</v>
      </c>
      <c r="Z592" s="152">
        <f>'1 уровень'!AB2995</f>
        <v>0</v>
      </c>
      <c r="AA592" s="152">
        <f>'1 уровень'!AC2995</f>
        <v>0</v>
      </c>
      <c r="AB592" s="152">
        <f>'1 уровень'!AD2995</f>
        <v>0</v>
      </c>
      <c r="AC592" s="632">
        <f>'1 уровень'!AE2995</f>
        <v>0</v>
      </c>
      <c r="AD592" s="152"/>
      <c r="AE592" s="152"/>
      <c r="AF592" s="1353">
        <f>'1 уровень'!AF2994</f>
        <v>0</v>
      </c>
      <c r="AG592" s="1360">
        <f>'1 уровень'!AG2994</f>
        <v>0</v>
      </c>
      <c r="AH592" s="385"/>
      <c r="AI592" s="385"/>
      <c r="AJ592" s="1243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</row>
    <row r="593" spans="1:201" ht="60" x14ac:dyDescent="0.25">
      <c r="B593" s="336" t="s">
        <v>315</v>
      </c>
      <c r="C593" s="29">
        <f>'1 уровень'!E2996</f>
        <v>0</v>
      </c>
      <c r="D593" s="29">
        <f>'1 уровень'!F2996</f>
        <v>0</v>
      </c>
      <c r="E593" s="29">
        <f>'1 уровень'!G2996</f>
        <v>0</v>
      </c>
      <c r="F593" s="144">
        <f>'1 уровень'!H2996</f>
        <v>0</v>
      </c>
      <c r="G593" s="158">
        <f>'1 уровень'!I2996</f>
        <v>0</v>
      </c>
      <c r="H593" s="158">
        <f>'1 уровень'!J2996</f>
        <v>0</v>
      </c>
      <c r="I593" s="153">
        <f>'1 уровень'!K2996</f>
        <v>0</v>
      </c>
      <c r="J593" s="153">
        <f>'1 уровень'!L2996</f>
        <v>0</v>
      </c>
      <c r="K593" s="153">
        <f>'1 уровень'!M2996</f>
        <v>0</v>
      </c>
      <c r="L593" s="153">
        <f>'1 уровень'!N2996</f>
        <v>0</v>
      </c>
      <c r="M593" s="153">
        <f>'1 уровень'!O2996</f>
        <v>0</v>
      </c>
      <c r="N593" s="153">
        <f>'1 уровень'!P2996</f>
        <v>0</v>
      </c>
      <c r="O593" s="152">
        <f>'1 уровень'!Q2996</f>
        <v>0</v>
      </c>
      <c r="P593" s="152">
        <f>'1 уровень'!R2996</f>
        <v>0</v>
      </c>
      <c r="Q593" s="152">
        <f>'1 уровень'!S2996</f>
        <v>0</v>
      </c>
      <c r="R593" s="152">
        <f>'1 уровень'!T2996</f>
        <v>0</v>
      </c>
      <c r="S593" s="152">
        <f>'1 уровень'!U2996</f>
        <v>0</v>
      </c>
      <c r="T593" s="152">
        <f>'1 уровень'!V2996</f>
        <v>0</v>
      </c>
      <c r="U593" s="152">
        <f>'1 уровень'!W2996</f>
        <v>0</v>
      </c>
      <c r="V593" s="152">
        <f>'1 уровень'!X2996</f>
        <v>0</v>
      </c>
      <c r="W593" s="152">
        <f>'1 уровень'!Y2996</f>
        <v>0</v>
      </c>
      <c r="X593" s="1111">
        <f>'1 уровень'!Z2996</f>
        <v>0</v>
      </c>
      <c r="Y593" s="152">
        <f>'1 уровень'!AA2996</f>
        <v>0</v>
      </c>
      <c r="Z593" s="152">
        <f>'1 уровень'!AB2996</f>
        <v>0</v>
      </c>
      <c r="AA593" s="152">
        <f>'1 уровень'!AC2996</f>
        <v>0</v>
      </c>
      <c r="AB593" s="152">
        <f>'1 уровень'!AD2996</f>
        <v>0</v>
      </c>
      <c r="AC593" s="632">
        <f>'1 уровень'!AE2996</f>
        <v>0</v>
      </c>
      <c r="AD593" s="152"/>
      <c r="AE593" s="152"/>
      <c r="AF593" s="1353">
        <f>'1 уровень'!AF2995</f>
        <v>0</v>
      </c>
      <c r="AG593" s="1360">
        <f>'1 уровень'!AG2995</f>
        <v>0</v>
      </c>
      <c r="AH593" s="385"/>
      <c r="AI593" s="385"/>
      <c r="AJ593" s="1243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</row>
    <row r="594" spans="1:201" ht="45" x14ac:dyDescent="0.25">
      <c r="B594" s="336" t="s">
        <v>304</v>
      </c>
      <c r="C594" s="29">
        <f>'1 уровень'!E2997</f>
        <v>17221</v>
      </c>
      <c r="D594" s="29">
        <f>'1 уровень'!F2997</f>
        <v>10045</v>
      </c>
      <c r="E594" s="29">
        <f>'1 уровень'!G2997</f>
        <v>4451</v>
      </c>
      <c r="F594" s="144">
        <f>'1 уровень'!H2997</f>
        <v>44.310602289696362</v>
      </c>
      <c r="G594" s="158">
        <f>'1 уровень'!I2997</f>
        <v>0</v>
      </c>
      <c r="H594" s="158">
        <f>'1 уровень'!J2997</f>
        <v>0</v>
      </c>
      <c r="I594" s="153">
        <f>'1 уровень'!K2997</f>
        <v>0</v>
      </c>
      <c r="J594" s="153">
        <f>'1 уровень'!L2997</f>
        <v>0</v>
      </c>
      <c r="K594" s="153">
        <f>'1 уровень'!M2997</f>
        <v>0</v>
      </c>
      <c r="L594" s="153">
        <f>'1 уровень'!N2997</f>
        <v>0</v>
      </c>
      <c r="M594" s="153">
        <f>'1 уровень'!O2997</f>
        <v>0</v>
      </c>
      <c r="N594" s="153">
        <f>'1 уровень'!P2997</f>
        <v>0</v>
      </c>
      <c r="O594" s="152">
        <f>'1 уровень'!Q2997</f>
        <v>0</v>
      </c>
      <c r="P594" s="152">
        <f>'1 уровень'!R2997</f>
        <v>0</v>
      </c>
      <c r="Q594" s="152">
        <f>'1 уровень'!S2997</f>
        <v>0</v>
      </c>
      <c r="R594" s="152">
        <f>'1 уровень'!T2997</f>
        <v>0</v>
      </c>
      <c r="S594" s="152">
        <f>'1 уровень'!U2997</f>
        <v>0</v>
      </c>
      <c r="T594" s="152">
        <f>'1 уровень'!V2997</f>
        <v>0</v>
      </c>
      <c r="U594" s="152">
        <f>'1 уровень'!W2997</f>
        <v>0</v>
      </c>
      <c r="V594" s="152">
        <f>'1 уровень'!X2997</f>
        <v>0</v>
      </c>
      <c r="W594" s="152">
        <f>'1 уровень'!Y2997</f>
        <v>0</v>
      </c>
      <c r="X594" s="1111">
        <f>'1 уровень'!Z2997</f>
        <v>0</v>
      </c>
      <c r="Y594" s="152">
        <f>'1 уровень'!AA2997</f>
        <v>0</v>
      </c>
      <c r="Z594" s="152">
        <f>'1 уровень'!AB2997</f>
        <v>0</v>
      </c>
      <c r="AA594" s="152">
        <f>'1 уровень'!AC2997</f>
        <v>0</v>
      </c>
      <c r="AB594" s="152">
        <f>'1 уровень'!AD2997</f>
        <v>0</v>
      </c>
      <c r="AC594" s="632">
        <f>'1 уровень'!AE2997</f>
        <v>0</v>
      </c>
      <c r="AD594" s="152"/>
      <c r="AE594" s="152"/>
      <c r="AF594" s="1353">
        <f>'1 уровень'!AF2996</f>
        <v>0</v>
      </c>
      <c r="AG594" s="1360">
        <f>'1 уровень'!AG2996</f>
        <v>0</v>
      </c>
      <c r="AH594" s="385"/>
      <c r="AI594" s="385"/>
      <c r="AJ594" s="1243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</row>
    <row r="595" spans="1:201" ht="45" x14ac:dyDescent="0.25">
      <c r="B595" s="497" t="s">
        <v>305</v>
      </c>
      <c r="C595" s="29">
        <f>'1 уровень'!E2998</f>
        <v>4051</v>
      </c>
      <c r="D595" s="29">
        <f>'1 уровень'!F2998</f>
        <v>2363</v>
      </c>
      <c r="E595" s="29">
        <f>'1 уровень'!G2998</f>
        <v>696</v>
      </c>
      <c r="F595" s="144">
        <f>'1 уровень'!H2998</f>
        <v>29.454083791790097</v>
      </c>
      <c r="G595" s="158">
        <f>'1 уровень'!I2998</f>
        <v>0</v>
      </c>
      <c r="H595" s="158">
        <f>'1 уровень'!J2998</f>
        <v>0</v>
      </c>
      <c r="I595" s="153">
        <f>'1 уровень'!K2998</f>
        <v>0</v>
      </c>
      <c r="J595" s="153">
        <f>'1 уровень'!L2998</f>
        <v>0</v>
      </c>
      <c r="K595" s="153">
        <f>'1 уровень'!M2998</f>
        <v>0</v>
      </c>
      <c r="L595" s="153">
        <f>'1 уровень'!N2998</f>
        <v>0</v>
      </c>
      <c r="M595" s="153">
        <f>'1 уровень'!O2998</f>
        <v>0</v>
      </c>
      <c r="N595" s="153">
        <f>'1 уровень'!P2998</f>
        <v>0</v>
      </c>
      <c r="O595" s="152">
        <f>'1 уровень'!Q2998</f>
        <v>0</v>
      </c>
      <c r="P595" s="152">
        <f>'1 уровень'!R2998</f>
        <v>0</v>
      </c>
      <c r="Q595" s="152">
        <f>'1 уровень'!S2998</f>
        <v>0</v>
      </c>
      <c r="R595" s="152">
        <f>'1 уровень'!T2998</f>
        <v>0</v>
      </c>
      <c r="S595" s="152">
        <f>'1 уровень'!U2998</f>
        <v>0</v>
      </c>
      <c r="T595" s="152">
        <f>'1 уровень'!V2998</f>
        <v>0</v>
      </c>
      <c r="U595" s="152">
        <f>'1 уровень'!W2998</f>
        <v>0</v>
      </c>
      <c r="V595" s="152">
        <f>'1 уровень'!X2998</f>
        <v>0</v>
      </c>
      <c r="W595" s="152">
        <f>'1 уровень'!Y2998</f>
        <v>0</v>
      </c>
      <c r="X595" s="1111">
        <f>'1 уровень'!Z2998</f>
        <v>0</v>
      </c>
      <c r="Y595" s="152">
        <f>'1 уровень'!AA2998</f>
        <v>0</v>
      </c>
      <c r="Z595" s="152">
        <f>'1 уровень'!AB2998</f>
        <v>0</v>
      </c>
      <c r="AA595" s="152">
        <f>'1 уровень'!AC2998</f>
        <v>0</v>
      </c>
      <c r="AB595" s="152">
        <f>'1 уровень'!AD2998</f>
        <v>0</v>
      </c>
      <c r="AC595" s="632">
        <f>'1 уровень'!AE2998</f>
        <v>0</v>
      </c>
      <c r="AD595" s="152"/>
      <c r="AE595" s="152"/>
      <c r="AF595" s="1353">
        <f>'1 уровень'!AF2997</f>
        <v>0</v>
      </c>
      <c r="AG595" s="1360">
        <f>'1 уровень'!AG2997</f>
        <v>0</v>
      </c>
      <c r="AH595" s="385"/>
      <c r="AI595" s="385"/>
      <c r="AJ595" s="1243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</row>
    <row r="596" spans="1:201" ht="60" x14ac:dyDescent="0.25">
      <c r="A596" s="19">
        <v>1</v>
      </c>
      <c r="B596" s="336" t="s">
        <v>316</v>
      </c>
      <c r="C596" s="29">
        <f>'1 уровень'!E2999</f>
        <v>100</v>
      </c>
      <c r="D596" s="29">
        <f>'1 уровень'!F2999</f>
        <v>58</v>
      </c>
      <c r="E596" s="29">
        <f>'1 уровень'!G2999</f>
        <v>73</v>
      </c>
      <c r="F596" s="144"/>
      <c r="G596" s="158">
        <f>'1 уровень'!I2999</f>
        <v>0</v>
      </c>
      <c r="H596" s="158">
        <f>'1 уровень'!J2999</f>
        <v>0</v>
      </c>
      <c r="I596" s="153">
        <f>'1 уровень'!K2999</f>
        <v>0</v>
      </c>
      <c r="J596" s="153">
        <f>'1 уровень'!L2999</f>
        <v>0</v>
      </c>
      <c r="K596" s="153">
        <f>'1 уровень'!M2999</f>
        <v>0</v>
      </c>
      <c r="L596" s="153">
        <f>'1 уровень'!N2999</f>
        <v>0</v>
      </c>
      <c r="M596" s="153">
        <f>'1 уровень'!O2999</f>
        <v>0</v>
      </c>
      <c r="N596" s="153">
        <f>'1 уровень'!P2999</f>
        <v>0</v>
      </c>
      <c r="O596" s="152">
        <f>'1 уровень'!Q2999</f>
        <v>0</v>
      </c>
      <c r="P596" s="152">
        <f>'1 уровень'!R2999</f>
        <v>0</v>
      </c>
      <c r="Q596" s="152">
        <f>'1 уровень'!S2999</f>
        <v>0</v>
      </c>
      <c r="R596" s="152">
        <f>'1 уровень'!T2999</f>
        <v>0</v>
      </c>
      <c r="S596" s="152">
        <f>'1 уровень'!U2999</f>
        <v>0</v>
      </c>
      <c r="T596" s="152">
        <f>'1 уровень'!V2999</f>
        <v>0</v>
      </c>
      <c r="U596" s="152">
        <f>'1 уровень'!W2999</f>
        <v>0</v>
      </c>
      <c r="V596" s="152">
        <f>'1 уровень'!X2999</f>
        <v>0</v>
      </c>
      <c r="W596" s="152">
        <f>'1 уровень'!Y2999</f>
        <v>0</v>
      </c>
      <c r="X596" s="1111">
        <f>'1 уровень'!Z2999</f>
        <v>0</v>
      </c>
      <c r="Y596" s="152">
        <f>'1 уровень'!AA2999</f>
        <v>0</v>
      </c>
      <c r="Z596" s="152">
        <f>'1 уровень'!AB2999</f>
        <v>0</v>
      </c>
      <c r="AA596" s="152">
        <f>'1 уровень'!AC2999</f>
        <v>0</v>
      </c>
      <c r="AB596" s="152">
        <f>'1 уровень'!AD2999</f>
        <v>0</v>
      </c>
      <c r="AC596" s="632">
        <f>'1 уровень'!AE2999</f>
        <v>0</v>
      </c>
      <c r="AD596" s="152"/>
      <c r="AE596" s="152"/>
      <c r="AF596" s="1353">
        <f>'1 уровень'!AF2998</f>
        <v>0</v>
      </c>
      <c r="AG596" s="1360">
        <f>'1 уровень'!AG2998</f>
        <v>0</v>
      </c>
      <c r="AH596" s="385"/>
      <c r="AI596" s="385"/>
      <c r="AJ596" s="1243"/>
    </row>
    <row r="597" spans="1:201" ht="30" x14ac:dyDescent="0.25">
      <c r="A597" s="19">
        <v>1</v>
      </c>
      <c r="B597" s="336" t="s">
        <v>334</v>
      </c>
      <c r="C597" s="29">
        <f>'1 уровень'!E3000</f>
        <v>0</v>
      </c>
      <c r="D597" s="29">
        <f>'1 уровень'!F3000</f>
        <v>0</v>
      </c>
      <c r="E597" s="29">
        <f>'1 уровень'!G3000</f>
        <v>47</v>
      </c>
      <c r="F597" s="144">
        <f>'1 уровень'!H3000</f>
        <v>0</v>
      </c>
      <c r="G597" s="158">
        <f>'1 уровень'!I3000</f>
        <v>0</v>
      </c>
      <c r="H597" s="158">
        <f>'1 уровень'!J3000</f>
        <v>0</v>
      </c>
      <c r="I597" s="153">
        <f>'1 уровень'!K3000</f>
        <v>0</v>
      </c>
      <c r="J597" s="153">
        <f>'1 уровень'!L3000</f>
        <v>0</v>
      </c>
      <c r="K597" s="153">
        <f>'1 уровень'!M3000</f>
        <v>0</v>
      </c>
      <c r="L597" s="153">
        <f>'1 уровень'!N3000</f>
        <v>0</v>
      </c>
      <c r="M597" s="153">
        <f>'1 уровень'!O3000</f>
        <v>0</v>
      </c>
      <c r="N597" s="153">
        <f>'1 уровень'!P3000</f>
        <v>0</v>
      </c>
      <c r="O597" s="152">
        <f>'1 уровень'!Q3000</f>
        <v>0</v>
      </c>
      <c r="P597" s="152">
        <f>'1 уровень'!R3000</f>
        <v>0</v>
      </c>
      <c r="Q597" s="152">
        <f>'1 уровень'!S3000</f>
        <v>0</v>
      </c>
      <c r="R597" s="152">
        <f>'1 уровень'!T3000</f>
        <v>0</v>
      </c>
      <c r="S597" s="152">
        <f>'1 уровень'!U3000</f>
        <v>0</v>
      </c>
      <c r="T597" s="152">
        <f>'1 уровень'!V3000</f>
        <v>0</v>
      </c>
      <c r="U597" s="152">
        <f>'1 уровень'!W3000</f>
        <v>0</v>
      </c>
      <c r="V597" s="152">
        <f>'1 уровень'!X3000</f>
        <v>0</v>
      </c>
      <c r="W597" s="152">
        <f>'1 уровень'!Y3000</f>
        <v>0</v>
      </c>
      <c r="X597" s="1111">
        <f>'1 уровень'!Z3000</f>
        <v>0</v>
      </c>
      <c r="Y597" s="152">
        <f>'1 уровень'!AA3000</f>
        <v>0</v>
      </c>
      <c r="Z597" s="152">
        <f>'1 уровень'!AB3000</f>
        <v>0</v>
      </c>
      <c r="AA597" s="152">
        <f>'1 уровень'!AC3000</f>
        <v>0</v>
      </c>
      <c r="AB597" s="152">
        <f>'1 уровень'!AD3000</f>
        <v>0</v>
      </c>
      <c r="AC597" s="632">
        <f>'1 уровень'!AE3000</f>
        <v>0</v>
      </c>
      <c r="AD597" s="152"/>
      <c r="AE597" s="152"/>
      <c r="AF597" s="1353">
        <f>'1 уровень'!AF2999</f>
        <v>0</v>
      </c>
      <c r="AG597" s="1360">
        <f>'1 уровень'!AG2999</f>
        <v>0</v>
      </c>
      <c r="AH597" s="385"/>
      <c r="AI597" s="385"/>
      <c r="AJ597" s="1243"/>
    </row>
    <row r="598" spans="1:201" ht="75" x14ac:dyDescent="0.25">
      <c r="A598" s="19">
        <v>1</v>
      </c>
      <c r="B598" s="336" t="s">
        <v>306</v>
      </c>
      <c r="C598" s="29">
        <f>'1 уровень'!E3001</f>
        <v>9100</v>
      </c>
      <c r="D598" s="29">
        <f>'1 уровень'!F3001</f>
        <v>5308</v>
      </c>
      <c r="E598" s="29">
        <f>'1 уровень'!G3001</f>
        <v>2807</v>
      </c>
      <c r="F598" s="144">
        <f>'1 уровень'!H3001</f>
        <v>52.882441597588546</v>
      </c>
      <c r="G598" s="158">
        <f>'1 уровень'!I3001</f>
        <v>0</v>
      </c>
      <c r="H598" s="158">
        <f>'1 уровень'!J3001</f>
        <v>0</v>
      </c>
      <c r="I598" s="153">
        <f>'1 уровень'!K3001</f>
        <v>0</v>
      </c>
      <c r="J598" s="153">
        <f>'1 уровень'!L3001</f>
        <v>0</v>
      </c>
      <c r="K598" s="153">
        <f>'1 уровень'!M3001</f>
        <v>0</v>
      </c>
      <c r="L598" s="153">
        <f>'1 уровень'!N3001</f>
        <v>0</v>
      </c>
      <c r="M598" s="153">
        <f>'1 уровень'!O3001</f>
        <v>0</v>
      </c>
      <c r="N598" s="153">
        <f>'1 уровень'!P3001</f>
        <v>0</v>
      </c>
      <c r="O598" s="152">
        <f>'1 уровень'!Q3001</f>
        <v>0</v>
      </c>
      <c r="P598" s="152">
        <f>'1 уровень'!R3001</f>
        <v>0</v>
      </c>
      <c r="Q598" s="152">
        <f>'1 уровень'!S3001</f>
        <v>0</v>
      </c>
      <c r="R598" s="152">
        <f>'1 уровень'!T3001</f>
        <v>0</v>
      </c>
      <c r="S598" s="152">
        <f>'1 уровень'!U3001</f>
        <v>0</v>
      </c>
      <c r="T598" s="152">
        <f>'1 уровень'!V3001</f>
        <v>0</v>
      </c>
      <c r="U598" s="152">
        <f>'1 уровень'!W3001</f>
        <v>0</v>
      </c>
      <c r="V598" s="152">
        <f>'1 уровень'!X3001</f>
        <v>0</v>
      </c>
      <c r="W598" s="152">
        <f>'1 уровень'!Y3001</f>
        <v>0</v>
      </c>
      <c r="X598" s="1111">
        <f>'1 уровень'!Z3001</f>
        <v>0</v>
      </c>
      <c r="Y598" s="152">
        <f>'1 уровень'!AA3001</f>
        <v>0</v>
      </c>
      <c r="Z598" s="152">
        <f>'1 уровень'!AB3001</f>
        <v>0</v>
      </c>
      <c r="AA598" s="152">
        <f>'1 уровень'!AC3001</f>
        <v>0</v>
      </c>
      <c r="AB598" s="152">
        <f>'1 уровень'!AD3001</f>
        <v>0</v>
      </c>
      <c r="AC598" s="632">
        <f>'1 уровень'!AE3001</f>
        <v>0</v>
      </c>
      <c r="AD598" s="152"/>
      <c r="AE598" s="152"/>
      <c r="AF598" s="1353">
        <f>'1 уровень'!AF3000</f>
        <v>0</v>
      </c>
      <c r="AG598" s="1360">
        <f>'1 уровень'!AG3000</f>
        <v>0</v>
      </c>
      <c r="AH598" s="385"/>
      <c r="AI598" s="385"/>
      <c r="AJ598" s="1243"/>
    </row>
    <row r="599" spans="1:201" ht="60" x14ac:dyDescent="0.25">
      <c r="B599" s="336" t="s">
        <v>307</v>
      </c>
      <c r="C599" s="29">
        <f>'1 уровень'!E3002</f>
        <v>4070</v>
      </c>
      <c r="D599" s="29">
        <f>'1 уровень'!F3002</f>
        <v>2374</v>
      </c>
      <c r="E599" s="29">
        <f>'1 уровень'!G3002</f>
        <v>948</v>
      </c>
      <c r="F599" s="144">
        <f>'1 уровень'!H3002</f>
        <v>39.932603201347938</v>
      </c>
      <c r="G599" s="158">
        <f>'1 уровень'!I3002</f>
        <v>0</v>
      </c>
      <c r="H599" s="158">
        <f>'1 уровень'!J3002</f>
        <v>0</v>
      </c>
      <c r="I599" s="153">
        <f>'1 уровень'!K3002</f>
        <v>0</v>
      </c>
      <c r="J599" s="153">
        <f>'1 уровень'!L3002</f>
        <v>0</v>
      </c>
      <c r="K599" s="153">
        <f>'1 уровень'!M3002</f>
        <v>0</v>
      </c>
      <c r="L599" s="153">
        <f>'1 уровень'!N3002</f>
        <v>0</v>
      </c>
      <c r="M599" s="153">
        <f>'1 уровень'!O3002</f>
        <v>0</v>
      </c>
      <c r="N599" s="153">
        <f>'1 уровень'!P3002</f>
        <v>0</v>
      </c>
      <c r="O599" s="152">
        <f>'1 уровень'!Q3002</f>
        <v>0</v>
      </c>
      <c r="P599" s="152">
        <f>'1 уровень'!R3002</f>
        <v>0</v>
      </c>
      <c r="Q599" s="152">
        <f>'1 уровень'!S3002</f>
        <v>0</v>
      </c>
      <c r="R599" s="152">
        <f>'1 уровень'!T3002</f>
        <v>0</v>
      </c>
      <c r="S599" s="152">
        <f>'1 уровень'!U3002</f>
        <v>0</v>
      </c>
      <c r="T599" s="152">
        <f>'1 уровень'!V3002</f>
        <v>0</v>
      </c>
      <c r="U599" s="152">
        <f>'1 уровень'!W3002</f>
        <v>0</v>
      </c>
      <c r="V599" s="152">
        <f>'1 уровень'!X3002</f>
        <v>0</v>
      </c>
      <c r="W599" s="152">
        <f>'1 уровень'!Y3002</f>
        <v>0</v>
      </c>
      <c r="X599" s="1111">
        <f>'1 уровень'!Z3002</f>
        <v>0</v>
      </c>
      <c r="Y599" s="152">
        <f>'1 уровень'!AA3002</f>
        <v>0</v>
      </c>
      <c r="Z599" s="152">
        <f>'1 уровень'!AB3002</f>
        <v>0</v>
      </c>
      <c r="AA599" s="152">
        <f>'1 уровень'!AC3002</f>
        <v>0</v>
      </c>
      <c r="AB599" s="152">
        <f>'1 уровень'!AD3002</f>
        <v>0</v>
      </c>
      <c r="AC599" s="632">
        <f>'1 уровень'!AE3002</f>
        <v>0</v>
      </c>
      <c r="AD599" s="152"/>
      <c r="AE599" s="152"/>
      <c r="AF599" s="1353">
        <f>'1 уровень'!AF3001</f>
        <v>0</v>
      </c>
      <c r="AG599" s="1360">
        <f>'1 уровень'!AG3001</f>
        <v>0</v>
      </c>
      <c r="AH599" s="385"/>
      <c r="AI599" s="385"/>
      <c r="AJ599" s="1243"/>
    </row>
    <row r="600" spans="1:201" ht="60" x14ac:dyDescent="0.25">
      <c r="A600" s="19">
        <v>1</v>
      </c>
      <c r="B600" s="336" t="s">
        <v>384</v>
      </c>
      <c r="C600" s="29">
        <f>'1 уровень'!E3003</f>
        <v>12400</v>
      </c>
      <c r="D600" s="29">
        <f>'1 уровень'!F3003</f>
        <v>7233</v>
      </c>
      <c r="E600" s="29">
        <f>'1 уровень'!G3003</f>
        <v>7116</v>
      </c>
      <c r="F600" s="144">
        <f>'1 уровень'!H3003</f>
        <v>98.382413936126085</v>
      </c>
      <c r="G600" s="158">
        <f>'1 уровень'!I3003</f>
        <v>0</v>
      </c>
      <c r="H600" s="158">
        <f>'1 уровень'!J3003</f>
        <v>0</v>
      </c>
      <c r="I600" s="153">
        <f>'1 уровень'!K3003</f>
        <v>0</v>
      </c>
      <c r="J600" s="153">
        <f>'1 уровень'!L3003</f>
        <v>0</v>
      </c>
      <c r="K600" s="153">
        <f>'1 уровень'!M3003</f>
        <v>0</v>
      </c>
      <c r="L600" s="153">
        <f>'1 уровень'!N3003</f>
        <v>0</v>
      </c>
      <c r="M600" s="153">
        <f>'1 уровень'!O3003</f>
        <v>0</v>
      </c>
      <c r="N600" s="153">
        <f>'1 уровень'!P3003</f>
        <v>0</v>
      </c>
      <c r="O600" s="152">
        <f>'1 уровень'!Q3003</f>
        <v>0</v>
      </c>
      <c r="P600" s="152">
        <f>'1 уровень'!R3003</f>
        <v>0</v>
      </c>
      <c r="Q600" s="152">
        <f>'1 уровень'!S3003</f>
        <v>0</v>
      </c>
      <c r="R600" s="152">
        <f>'1 уровень'!T3003</f>
        <v>0</v>
      </c>
      <c r="S600" s="152">
        <f>'1 уровень'!U3003</f>
        <v>0</v>
      </c>
      <c r="T600" s="152">
        <f>'1 уровень'!V3003</f>
        <v>0</v>
      </c>
      <c r="U600" s="152">
        <f>'1 уровень'!W3003</f>
        <v>0</v>
      </c>
      <c r="V600" s="152">
        <f>'1 уровень'!X3003</f>
        <v>0</v>
      </c>
      <c r="W600" s="152">
        <f>'1 уровень'!Y3003</f>
        <v>0</v>
      </c>
      <c r="X600" s="1111">
        <f>'1 уровень'!Z3003</f>
        <v>0</v>
      </c>
      <c r="Y600" s="152">
        <f>'1 уровень'!AA3003</f>
        <v>0</v>
      </c>
      <c r="Z600" s="152">
        <f>'1 уровень'!AB3003</f>
        <v>0</v>
      </c>
      <c r="AA600" s="152">
        <f>'1 уровень'!AC3003</f>
        <v>0</v>
      </c>
      <c r="AB600" s="152">
        <f>'1 уровень'!AD3003</f>
        <v>0</v>
      </c>
      <c r="AC600" s="632">
        <f>'1 уровень'!AE3003</f>
        <v>0</v>
      </c>
      <c r="AD600" s="152"/>
      <c r="AE600" s="152"/>
      <c r="AF600" s="1353">
        <f>'1 уровень'!AF3002</f>
        <v>0</v>
      </c>
      <c r="AG600" s="1360">
        <f>'1 уровень'!AG3002</f>
        <v>0</v>
      </c>
      <c r="AH600" s="385"/>
      <c r="AI600" s="385"/>
      <c r="AJ600" s="1243"/>
    </row>
    <row r="601" spans="1:201" ht="29.25" x14ac:dyDescent="0.25">
      <c r="A601" s="19">
        <v>1</v>
      </c>
      <c r="B601" s="493" t="s">
        <v>206</v>
      </c>
      <c r="C601" s="29">
        <f>'1 уровень'!E3004</f>
        <v>0</v>
      </c>
      <c r="D601" s="29">
        <f>'1 уровень'!F3004</f>
        <v>0</v>
      </c>
      <c r="E601" s="29">
        <f>'1 уровень'!G3004</f>
        <v>0</v>
      </c>
      <c r="F601" s="144">
        <f>'1 уровень'!H3004</f>
        <v>0</v>
      </c>
      <c r="G601" s="158">
        <f>'1 уровень'!I3004</f>
        <v>0</v>
      </c>
      <c r="H601" s="158">
        <f>'1 уровень'!J3004</f>
        <v>0</v>
      </c>
      <c r="I601" s="153">
        <f>'1 уровень'!K3004</f>
        <v>0</v>
      </c>
      <c r="J601" s="153">
        <f>'1 уровень'!L3004</f>
        <v>0</v>
      </c>
      <c r="K601" s="153">
        <f>'1 уровень'!M3004</f>
        <v>0</v>
      </c>
      <c r="L601" s="153">
        <f>'1 уровень'!N3004</f>
        <v>0</v>
      </c>
      <c r="M601" s="153">
        <f>'1 уровень'!O3004</f>
        <v>0</v>
      </c>
      <c r="N601" s="153">
        <f>'1 уровень'!P3004</f>
        <v>0</v>
      </c>
      <c r="O601" s="152">
        <f>'1 уровень'!Q3004</f>
        <v>21044.798010000002</v>
      </c>
      <c r="P601" s="152">
        <f>'1 уровень'!R3004</f>
        <v>21044.798010000002</v>
      </c>
      <c r="Q601" s="152">
        <f>'1 уровень'!S3004</f>
        <v>21044.798010000002</v>
      </c>
      <c r="R601" s="152">
        <f>'1 уровень'!T3004</f>
        <v>21044.798010000002</v>
      </c>
      <c r="S601" s="152">
        <f>'1 уровень'!U3004</f>
        <v>21044.798010000002</v>
      </c>
      <c r="T601" s="152">
        <f>'1 уровень'!V3004</f>
        <v>21044.798010000002</v>
      </c>
      <c r="U601" s="152">
        <f>'1 уровень'!W3004</f>
        <v>21044.798010000002</v>
      </c>
      <c r="V601" s="152">
        <f>'1 уровень'!X3004</f>
        <v>12276.132172500002</v>
      </c>
      <c r="W601" s="152">
        <f>'1 уровень'!Y3004</f>
        <v>17282.96631</v>
      </c>
      <c r="X601" s="1111">
        <f>'1 уровень'!Z3004</f>
        <v>0</v>
      </c>
      <c r="Y601" s="152">
        <f>'1 уровень'!AA3004</f>
        <v>0</v>
      </c>
      <c r="Z601" s="152">
        <f>'1 уровень'!AB3004</f>
        <v>5006.8341374999982</v>
      </c>
      <c r="AA601" s="152">
        <f>'1 уровень'!AC3004</f>
        <v>-7.49308</v>
      </c>
      <c r="AB601" s="152">
        <f>'1 уровень'!AD3004</f>
        <v>0</v>
      </c>
      <c r="AC601" s="632">
        <f>'1 уровень'!AE3004</f>
        <v>17282.96631</v>
      </c>
      <c r="AD601" s="152"/>
      <c r="AE601" s="152"/>
      <c r="AF601" s="1353">
        <f>'1 уровень'!AF3003</f>
        <v>0</v>
      </c>
      <c r="AG601" s="1360">
        <f>'1 уровень'!AG3003</f>
        <v>0</v>
      </c>
      <c r="AH601" s="385"/>
      <c r="AI601" s="385"/>
      <c r="AJ601" s="1243"/>
    </row>
    <row r="602" spans="1:201" ht="30" x14ac:dyDescent="0.25">
      <c r="A602" s="19">
        <v>1</v>
      </c>
      <c r="B602" s="336" t="s">
        <v>359</v>
      </c>
      <c r="C602" s="21">
        <f>'1 уровень'!E3005</f>
        <v>2609.5</v>
      </c>
      <c r="D602" s="21">
        <f>'1 уровень'!F3005</f>
        <v>1522.5</v>
      </c>
      <c r="E602" s="21">
        <f>'1 уровень'!G3005</f>
        <v>386.245</v>
      </c>
      <c r="F602" s="142">
        <f>'1 уровень'!H3005</f>
        <v>25.369129720853863</v>
      </c>
      <c r="G602" s="158">
        <f>'1 уровень'!I3005</f>
        <v>0</v>
      </c>
      <c r="H602" s="158">
        <f>'1 уровень'!J3005</f>
        <v>0</v>
      </c>
      <c r="I602" s="153">
        <f>'1 уровень'!K3005</f>
        <v>0</v>
      </c>
      <c r="J602" s="153">
        <f>'1 уровень'!L3005</f>
        <v>0</v>
      </c>
      <c r="K602" s="153">
        <f>'1 уровень'!M3005</f>
        <v>0</v>
      </c>
      <c r="L602" s="153">
        <f>'1 уровень'!N3005</f>
        <v>0</v>
      </c>
      <c r="M602" s="153">
        <f>'1 уровень'!O3005</f>
        <v>0</v>
      </c>
      <c r="N602" s="153">
        <f>'1 уровень'!P3005</f>
        <v>0</v>
      </c>
      <c r="O602" s="152">
        <f>'1 уровень'!Q3005</f>
        <v>0</v>
      </c>
      <c r="P602" s="152">
        <f>'1 уровень'!R3005</f>
        <v>0</v>
      </c>
      <c r="Q602" s="152">
        <f>'1 уровень'!S3005</f>
        <v>0</v>
      </c>
      <c r="R602" s="152">
        <f>'1 уровень'!T3005</f>
        <v>0</v>
      </c>
      <c r="S602" s="152">
        <f>'1 уровень'!U3005</f>
        <v>0</v>
      </c>
      <c r="T602" s="152">
        <f>'1 уровень'!V3005</f>
        <v>0</v>
      </c>
      <c r="U602" s="152">
        <f>'1 уровень'!W3005</f>
        <v>0</v>
      </c>
      <c r="V602" s="152">
        <f>'1 уровень'!X3005</f>
        <v>0</v>
      </c>
      <c r="W602" s="152">
        <f>'1 уровень'!Y3005</f>
        <v>0</v>
      </c>
      <c r="X602" s="1111">
        <f>'1 уровень'!Z3005</f>
        <v>0</v>
      </c>
      <c r="Y602" s="152">
        <f>'1 уровень'!AA3005</f>
        <v>0</v>
      </c>
      <c r="Z602" s="152">
        <f>'1 уровень'!AB3005</f>
        <v>0</v>
      </c>
      <c r="AA602" s="152">
        <f>'1 уровень'!AC3005</f>
        <v>0</v>
      </c>
      <c r="AB602" s="152">
        <f>'1 уровень'!AD3005</f>
        <v>0</v>
      </c>
      <c r="AC602" s="632">
        <f>'1 уровень'!AE3005</f>
        <v>0</v>
      </c>
      <c r="AD602" s="152"/>
      <c r="AE602" s="152"/>
      <c r="AF602" s="1349">
        <f>'1 уровень'!AF3004</f>
        <v>0</v>
      </c>
      <c r="AG602" s="1360">
        <f>'1 уровень'!AG3004</f>
        <v>0</v>
      </c>
      <c r="AH602" s="385"/>
      <c r="AI602" s="385"/>
      <c r="AJ602" s="1243"/>
    </row>
    <row r="603" spans="1:201" ht="29.25" x14ac:dyDescent="0.25">
      <c r="A603" s="19">
        <v>1</v>
      </c>
      <c r="B603" s="493" t="s">
        <v>347</v>
      </c>
      <c r="C603" s="29">
        <f>'1 уровень'!E3006</f>
        <v>0</v>
      </c>
      <c r="D603" s="29">
        <f>'1 уровень'!F3006</f>
        <v>0</v>
      </c>
      <c r="E603" s="29">
        <f>'1 уровень'!G3006</f>
        <v>0</v>
      </c>
      <c r="F603" s="144">
        <f>'1 уровень'!H3006</f>
        <v>0</v>
      </c>
      <c r="G603" s="158">
        <f>'1 уровень'!I3006</f>
        <v>0</v>
      </c>
      <c r="H603" s="158">
        <f>'1 уровень'!J3006</f>
        <v>0</v>
      </c>
      <c r="I603" s="153">
        <f>'1 уровень'!K3006</f>
        <v>0</v>
      </c>
      <c r="J603" s="153">
        <f>'1 уровень'!L3006</f>
        <v>0</v>
      </c>
      <c r="K603" s="153">
        <f>'1 уровень'!M3006</f>
        <v>0</v>
      </c>
      <c r="L603" s="153">
        <f>'1 уровень'!N3006</f>
        <v>0</v>
      </c>
      <c r="M603" s="153">
        <f>'1 уровень'!O3006</f>
        <v>0</v>
      </c>
      <c r="N603" s="153">
        <f>'1 уровень'!P3006</f>
        <v>0</v>
      </c>
      <c r="O603" s="152">
        <f>'1 уровень'!Q3006</f>
        <v>0</v>
      </c>
      <c r="P603" s="152">
        <f>'1 уровень'!R3006</f>
        <v>0</v>
      </c>
      <c r="Q603" s="152">
        <f>'1 уровень'!S3006</f>
        <v>0</v>
      </c>
      <c r="R603" s="152">
        <f>'1 уровень'!T3006</f>
        <v>0</v>
      </c>
      <c r="S603" s="152">
        <f>'1 уровень'!U3006</f>
        <v>0</v>
      </c>
      <c r="T603" s="152">
        <f>'1 уровень'!V3006</f>
        <v>0</v>
      </c>
      <c r="U603" s="152">
        <f>'1 уровень'!W3006</f>
        <v>0</v>
      </c>
      <c r="V603" s="152">
        <f>'1 уровень'!X3006</f>
        <v>0</v>
      </c>
      <c r="W603" s="152">
        <f>'1 уровень'!Y3006</f>
        <v>0</v>
      </c>
      <c r="X603" s="1111">
        <f>'1 уровень'!Z3006</f>
        <v>0</v>
      </c>
      <c r="Y603" s="152">
        <f>'1 уровень'!AA3006</f>
        <v>0</v>
      </c>
      <c r="Z603" s="152">
        <f>'1 уровень'!AB3006</f>
        <v>0</v>
      </c>
      <c r="AA603" s="152">
        <f>'1 уровень'!AC3006</f>
        <v>0</v>
      </c>
      <c r="AB603" s="152">
        <f>'1 уровень'!AD3006</f>
        <v>0</v>
      </c>
      <c r="AC603" s="632">
        <f>'1 уровень'!AE3006</f>
        <v>0</v>
      </c>
      <c r="AD603" s="152"/>
      <c r="AE603" s="152"/>
      <c r="AF603" s="1353">
        <f>'1 уровень'!AF3005</f>
        <v>0</v>
      </c>
      <c r="AG603" s="1360">
        <f>'1 уровень'!AG3005</f>
        <v>0</v>
      </c>
      <c r="AH603" s="385"/>
      <c r="AI603" s="385"/>
      <c r="AJ603" s="1243"/>
    </row>
    <row r="604" spans="1:201" ht="30" x14ac:dyDescent="0.25">
      <c r="A604" s="19">
        <v>1</v>
      </c>
      <c r="B604" s="336" t="s">
        <v>348</v>
      </c>
      <c r="C604" s="29">
        <f>'1 уровень'!E3007</f>
        <v>597.5</v>
      </c>
      <c r="D604" s="29">
        <f>'1 уровень'!F3007</f>
        <v>348.5</v>
      </c>
      <c r="E604" s="29">
        <f>'1 уровень'!G3007</f>
        <v>29.245000000000001</v>
      </c>
      <c r="F604" s="144">
        <f>'1 уровень'!H3007</f>
        <v>0</v>
      </c>
      <c r="G604" s="158">
        <f>'1 уровень'!I3007</f>
        <v>0</v>
      </c>
      <c r="H604" s="158">
        <f>'1 уровень'!J3007</f>
        <v>0</v>
      </c>
      <c r="I604" s="153">
        <f>'1 уровень'!K3007</f>
        <v>0</v>
      </c>
      <c r="J604" s="153">
        <f>'1 уровень'!L3007</f>
        <v>0</v>
      </c>
      <c r="K604" s="153">
        <f>'1 уровень'!M3007</f>
        <v>0</v>
      </c>
      <c r="L604" s="153">
        <f>'1 уровень'!N3007</f>
        <v>0</v>
      </c>
      <c r="M604" s="153">
        <f>'1 уровень'!O3007</f>
        <v>0</v>
      </c>
      <c r="N604" s="153">
        <f>'1 уровень'!P3007</f>
        <v>0</v>
      </c>
      <c r="O604" s="152">
        <f>'1 уровень'!Q3007</f>
        <v>0</v>
      </c>
      <c r="P604" s="152">
        <f>'1 уровень'!R3007</f>
        <v>0</v>
      </c>
      <c r="Q604" s="152">
        <f>'1 уровень'!S3007</f>
        <v>0</v>
      </c>
      <c r="R604" s="152">
        <f>'1 уровень'!T3007</f>
        <v>0</v>
      </c>
      <c r="S604" s="152">
        <f>'1 уровень'!U3007</f>
        <v>0</v>
      </c>
      <c r="T604" s="152">
        <f>'1 уровень'!V3007</f>
        <v>0</v>
      </c>
      <c r="U604" s="152">
        <f>'1 уровень'!W3007</f>
        <v>0</v>
      </c>
      <c r="V604" s="152">
        <f>'1 уровень'!X3007</f>
        <v>0</v>
      </c>
      <c r="W604" s="152">
        <f>'1 уровень'!Y3007</f>
        <v>0</v>
      </c>
      <c r="X604" s="1111">
        <f>'1 уровень'!Z3007</f>
        <v>0</v>
      </c>
      <c r="Y604" s="152">
        <f>'1 уровень'!AA3007</f>
        <v>0</v>
      </c>
      <c r="Z604" s="152">
        <f>'1 уровень'!AB3007</f>
        <v>0</v>
      </c>
      <c r="AA604" s="152">
        <f>'1 уровень'!AC3007</f>
        <v>0</v>
      </c>
      <c r="AB604" s="152">
        <f>'1 уровень'!AD3007</f>
        <v>0</v>
      </c>
      <c r="AC604" s="632">
        <f>'1 уровень'!AE3007</f>
        <v>0</v>
      </c>
      <c r="AD604" s="152"/>
      <c r="AE604" s="152"/>
      <c r="AF604" s="1353">
        <f>'1 уровень'!AF3006</f>
        <v>0</v>
      </c>
      <c r="AG604" s="1360">
        <f>'1 уровень'!AG3006</f>
        <v>0</v>
      </c>
      <c r="AH604" s="385"/>
      <c r="AI604" s="385"/>
      <c r="AJ604" s="1243"/>
    </row>
    <row r="605" spans="1:201" x14ac:dyDescent="0.25">
      <c r="A605" s="19">
        <v>1</v>
      </c>
      <c r="B605" s="497" t="s">
        <v>349</v>
      </c>
      <c r="C605" s="29">
        <f>'1 уровень'!E3008</f>
        <v>0</v>
      </c>
      <c r="D605" s="29">
        <f>'1 уровень'!F3008</f>
        <v>0</v>
      </c>
      <c r="E605" s="29">
        <f>'1 уровень'!G3008</f>
        <v>0</v>
      </c>
      <c r="F605" s="144">
        <f>'1 уровень'!H3008</f>
        <v>0</v>
      </c>
      <c r="G605" s="158">
        <f>'1 уровень'!I3008</f>
        <v>0</v>
      </c>
      <c r="H605" s="158">
        <f>'1 уровень'!J3008</f>
        <v>0</v>
      </c>
      <c r="I605" s="153">
        <f>'1 уровень'!K3008</f>
        <v>0</v>
      </c>
      <c r="J605" s="153">
        <f>'1 уровень'!L3008</f>
        <v>0</v>
      </c>
      <c r="K605" s="153">
        <f>'1 уровень'!M3008</f>
        <v>0</v>
      </c>
      <c r="L605" s="153">
        <f>'1 уровень'!N3008</f>
        <v>0</v>
      </c>
      <c r="M605" s="153">
        <f>'1 уровень'!O3008</f>
        <v>0</v>
      </c>
      <c r="N605" s="153">
        <f>'1 уровень'!P3008</f>
        <v>0</v>
      </c>
      <c r="O605" s="152">
        <f>'1 уровень'!Q3008</f>
        <v>0</v>
      </c>
      <c r="P605" s="152">
        <f>'1 уровень'!R3008</f>
        <v>0</v>
      </c>
      <c r="Q605" s="152">
        <f>'1 уровень'!S3008</f>
        <v>0</v>
      </c>
      <c r="R605" s="152">
        <f>'1 уровень'!T3008</f>
        <v>0</v>
      </c>
      <c r="S605" s="152">
        <f>'1 уровень'!U3008</f>
        <v>0</v>
      </c>
      <c r="T605" s="152">
        <f>'1 уровень'!V3008</f>
        <v>0</v>
      </c>
      <c r="U605" s="152">
        <f>'1 уровень'!W3008</f>
        <v>0</v>
      </c>
      <c r="V605" s="152">
        <f>'1 уровень'!X3008</f>
        <v>0</v>
      </c>
      <c r="W605" s="152">
        <f>'1 уровень'!Y3008</f>
        <v>0</v>
      </c>
      <c r="X605" s="1111">
        <f>'1 уровень'!Z3008</f>
        <v>0</v>
      </c>
      <c r="Y605" s="152">
        <f>'1 уровень'!AA3008</f>
        <v>0</v>
      </c>
      <c r="Z605" s="152">
        <f>'1 уровень'!AB3008</f>
        <v>0</v>
      </c>
      <c r="AA605" s="152">
        <f>'1 уровень'!AC3008</f>
        <v>0</v>
      </c>
      <c r="AB605" s="152">
        <f>'1 уровень'!AD3008</f>
        <v>0</v>
      </c>
      <c r="AC605" s="632">
        <f>'1 уровень'!AE3008</f>
        <v>0</v>
      </c>
      <c r="AD605" s="152"/>
      <c r="AE605" s="152"/>
      <c r="AF605" s="1353">
        <f>'1 уровень'!AF3007</f>
        <v>0</v>
      </c>
      <c r="AG605" s="1360">
        <f>'1 уровень'!AG3007</f>
        <v>0</v>
      </c>
      <c r="AH605" s="385"/>
      <c r="AI605" s="385"/>
      <c r="AJ605" s="1243"/>
    </row>
    <row r="606" spans="1:201" ht="30" x14ac:dyDescent="0.25">
      <c r="A606" s="19">
        <v>1</v>
      </c>
      <c r="B606" s="336" t="s">
        <v>374</v>
      </c>
      <c r="C606" s="29">
        <f>'1 уровень'!E3009</f>
        <v>2390</v>
      </c>
      <c r="D606" s="29">
        <f>'1 уровень'!F3009</f>
        <v>1394</v>
      </c>
      <c r="E606" s="29">
        <f>'1 уровень'!G3009</f>
        <v>116.98</v>
      </c>
      <c r="F606" s="144">
        <f>'1 уровень'!H3009</f>
        <v>0</v>
      </c>
      <c r="G606" s="158">
        <f>'1 уровень'!I3009</f>
        <v>0</v>
      </c>
      <c r="H606" s="158">
        <f>'1 уровень'!J3009</f>
        <v>0</v>
      </c>
      <c r="I606" s="153">
        <f>'1 уровень'!K3009</f>
        <v>0</v>
      </c>
      <c r="J606" s="153">
        <f>'1 уровень'!L3009</f>
        <v>0</v>
      </c>
      <c r="K606" s="153">
        <f>'1 уровень'!M3009</f>
        <v>0</v>
      </c>
      <c r="L606" s="153">
        <f>'1 уровень'!N3009</f>
        <v>0</v>
      </c>
      <c r="M606" s="153">
        <f>'1 уровень'!O3009</f>
        <v>0</v>
      </c>
      <c r="N606" s="153">
        <f>'1 уровень'!P3009</f>
        <v>0</v>
      </c>
      <c r="O606" s="152">
        <f>'1 уровень'!Q3009</f>
        <v>0</v>
      </c>
      <c r="P606" s="152">
        <f>'1 уровень'!R3009</f>
        <v>0</v>
      </c>
      <c r="Q606" s="152">
        <f>'1 уровень'!S3009</f>
        <v>0</v>
      </c>
      <c r="R606" s="152">
        <f>'1 уровень'!T3009</f>
        <v>0</v>
      </c>
      <c r="S606" s="152">
        <f>'1 уровень'!U3009</f>
        <v>0</v>
      </c>
      <c r="T606" s="152">
        <f>'1 уровень'!V3009</f>
        <v>0</v>
      </c>
      <c r="U606" s="152">
        <f>'1 уровень'!W3009</f>
        <v>0</v>
      </c>
      <c r="V606" s="152">
        <f>'1 уровень'!X3009</f>
        <v>0</v>
      </c>
      <c r="W606" s="152">
        <f>'1 уровень'!Y3009</f>
        <v>0</v>
      </c>
      <c r="X606" s="1111">
        <f>'1 уровень'!Z3009</f>
        <v>0</v>
      </c>
      <c r="Y606" s="152">
        <f>'1 уровень'!AA3009</f>
        <v>0</v>
      </c>
      <c r="Z606" s="152">
        <f>'1 уровень'!AB3009</f>
        <v>0</v>
      </c>
      <c r="AA606" s="152">
        <f>'1 уровень'!AC3009</f>
        <v>0</v>
      </c>
      <c r="AB606" s="152">
        <f>'1 уровень'!AD3009</f>
        <v>0</v>
      </c>
      <c r="AC606" s="632">
        <f>'1 уровень'!AE3009</f>
        <v>0</v>
      </c>
      <c r="AD606" s="152"/>
      <c r="AE606" s="152"/>
      <c r="AF606" s="1353">
        <f>'1 уровень'!AF3008</f>
        <v>0</v>
      </c>
      <c r="AG606" s="1360">
        <f>'1 уровень'!AG3008</f>
        <v>0</v>
      </c>
      <c r="AH606" s="385"/>
      <c r="AI606" s="385"/>
      <c r="AJ606" s="1243"/>
    </row>
    <row r="607" spans="1:201" ht="60" x14ac:dyDescent="0.25">
      <c r="A607" s="19">
        <v>1</v>
      </c>
      <c r="B607" s="336" t="s">
        <v>350</v>
      </c>
      <c r="C607" s="33">
        <f>'1 уровень'!E3010</f>
        <v>0</v>
      </c>
      <c r="D607" s="33">
        <f>'1 уровень'!F3010</f>
        <v>0</v>
      </c>
      <c r="E607" s="29">
        <f>'1 уровень'!G3010</f>
        <v>0</v>
      </c>
      <c r="F607" s="144">
        <f>'1 уровень'!H3010</f>
        <v>0</v>
      </c>
      <c r="G607" s="158">
        <f>'1 уровень'!I3010</f>
        <v>0</v>
      </c>
      <c r="H607" s="158">
        <f>'1 уровень'!J3010</f>
        <v>0</v>
      </c>
      <c r="I607" s="153">
        <f>'1 уровень'!K3010</f>
        <v>0</v>
      </c>
      <c r="J607" s="153">
        <f>'1 уровень'!L3010</f>
        <v>0</v>
      </c>
      <c r="K607" s="153">
        <f>'1 уровень'!M3010</f>
        <v>0</v>
      </c>
      <c r="L607" s="153">
        <f>'1 уровень'!N3010</f>
        <v>0</v>
      </c>
      <c r="M607" s="153">
        <f>'1 уровень'!O3010</f>
        <v>0</v>
      </c>
      <c r="N607" s="153">
        <f>'1 уровень'!P3010</f>
        <v>0</v>
      </c>
      <c r="O607" s="152">
        <f>'1 уровень'!Q3010</f>
        <v>0</v>
      </c>
      <c r="P607" s="152">
        <f>'1 уровень'!R3010</f>
        <v>0</v>
      </c>
      <c r="Q607" s="152">
        <f>'1 уровень'!S3010</f>
        <v>0</v>
      </c>
      <c r="R607" s="152">
        <f>'1 уровень'!T3010</f>
        <v>0</v>
      </c>
      <c r="S607" s="152">
        <f>'1 уровень'!U3010</f>
        <v>0</v>
      </c>
      <c r="T607" s="152">
        <f>'1 уровень'!V3010</f>
        <v>0</v>
      </c>
      <c r="U607" s="152">
        <f>'1 уровень'!W3010</f>
        <v>0</v>
      </c>
      <c r="V607" s="152">
        <f>'1 уровень'!X3010</f>
        <v>0</v>
      </c>
      <c r="W607" s="152">
        <f>'1 уровень'!Y3010</f>
        <v>0</v>
      </c>
      <c r="X607" s="1111">
        <f>'1 уровень'!Z3010</f>
        <v>0</v>
      </c>
      <c r="Y607" s="152">
        <f>'1 уровень'!AA3010</f>
        <v>0</v>
      </c>
      <c r="Z607" s="152">
        <f>'1 уровень'!AB3010</f>
        <v>0</v>
      </c>
      <c r="AA607" s="152">
        <f>'1 уровень'!AC3010</f>
        <v>0</v>
      </c>
      <c r="AB607" s="152">
        <f>'1 уровень'!AD3010</f>
        <v>0</v>
      </c>
      <c r="AC607" s="632">
        <f>'1 уровень'!AE3010</f>
        <v>0</v>
      </c>
      <c r="AD607" s="152"/>
      <c r="AE607" s="152"/>
      <c r="AF607" s="1353">
        <f>'1 уровень'!AF3009</f>
        <v>0</v>
      </c>
      <c r="AG607" s="1360">
        <f>'1 уровень'!AG3009</f>
        <v>0</v>
      </c>
      <c r="AH607" s="385"/>
      <c r="AI607" s="385"/>
      <c r="AJ607" s="1243"/>
    </row>
    <row r="608" spans="1:201" ht="60" x14ac:dyDescent="0.25">
      <c r="A608" s="19">
        <v>1</v>
      </c>
      <c r="B608" s="336" t="s">
        <v>351</v>
      </c>
      <c r="C608" s="29">
        <f>'1 уровень'!E3011</f>
        <v>0</v>
      </c>
      <c r="D608" s="29">
        <f>'1 уровень'!F3011</f>
        <v>0</v>
      </c>
      <c r="E608" s="29">
        <f>'1 уровень'!G3011</f>
        <v>0</v>
      </c>
      <c r="F608" s="144">
        <f>'1 уровень'!H3011</f>
        <v>0</v>
      </c>
      <c r="G608" s="158">
        <f>'1 уровень'!I3011</f>
        <v>0</v>
      </c>
      <c r="H608" s="158">
        <f>'1 уровень'!J3011</f>
        <v>0</v>
      </c>
      <c r="I608" s="153">
        <f>'1 уровень'!K3011</f>
        <v>0</v>
      </c>
      <c r="J608" s="153">
        <f>'1 уровень'!L3011</f>
        <v>0</v>
      </c>
      <c r="K608" s="153">
        <f>'1 уровень'!M3011</f>
        <v>0</v>
      </c>
      <c r="L608" s="153">
        <f>'1 уровень'!N3011</f>
        <v>0</v>
      </c>
      <c r="M608" s="153">
        <f>'1 уровень'!O3011</f>
        <v>0</v>
      </c>
      <c r="N608" s="153">
        <f>'1 уровень'!P3011</f>
        <v>0</v>
      </c>
      <c r="O608" s="152">
        <f>'1 уровень'!Q3011</f>
        <v>0</v>
      </c>
      <c r="P608" s="152">
        <f>'1 уровень'!R3011</f>
        <v>0</v>
      </c>
      <c r="Q608" s="152">
        <f>'1 уровень'!S3011</f>
        <v>0</v>
      </c>
      <c r="R608" s="152">
        <f>'1 уровень'!T3011</f>
        <v>0</v>
      </c>
      <c r="S608" s="152">
        <f>'1 уровень'!U3011</f>
        <v>0</v>
      </c>
      <c r="T608" s="152">
        <f>'1 уровень'!V3011</f>
        <v>0</v>
      </c>
      <c r="U608" s="152">
        <f>'1 уровень'!W3011</f>
        <v>0</v>
      </c>
      <c r="V608" s="152">
        <f>'1 уровень'!X3011</f>
        <v>0</v>
      </c>
      <c r="W608" s="152">
        <f>'1 уровень'!Y3011</f>
        <v>0</v>
      </c>
      <c r="X608" s="1111">
        <f>'1 уровень'!Z3011</f>
        <v>0</v>
      </c>
      <c r="Y608" s="152">
        <f>'1 уровень'!AA3011</f>
        <v>0</v>
      </c>
      <c r="Z608" s="152">
        <f>'1 уровень'!AB3011</f>
        <v>0</v>
      </c>
      <c r="AA608" s="152">
        <f>'1 уровень'!AC3011</f>
        <v>0</v>
      </c>
      <c r="AB608" s="152">
        <f>'1 уровень'!AD3011</f>
        <v>0</v>
      </c>
      <c r="AC608" s="632">
        <f>'1 уровень'!AE3011</f>
        <v>0</v>
      </c>
      <c r="AD608" s="152"/>
      <c r="AE608" s="152"/>
      <c r="AF608" s="1353">
        <f>'1 уровень'!AF3010</f>
        <v>0</v>
      </c>
      <c r="AG608" s="1360">
        <f>'1 уровень'!AG3010</f>
        <v>0</v>
      </c>
      <c r="AH608" s="385"/>
      <c r="AI608" s="385"/>
      <c r="AJ608" s="1243"/>
    </row>
    <row r="609" spans="1:36" ht="45" x14ac:dyDescent="0.25">
      <c r="A609" s="19">
        <v>1</v>
      </c>
      <c r="B609" s="336" t="s">
        <v>352</v>
      </c>
      <c r="C609" s="29">
        <f>'1 уровень'!E3012</f>
        <v>0</v>
      </c>
      <c r="D609" s="29">
        <f>'1 уровень'!F3012</f>
        <v>0</v>
      </c>
      <c r="E609" s="29">
        <f>'1 уровень'!G3012</f>
        <v>0</v>
      </c>
      <c r="F609" s="144">
        <f>'1 уровень'!H3012</f>
        <v>0</v>
      </c>
      <c r="G609" s="158">
        <f>'1 уровень'!I3012</f>
        <v>0</v>
      </c>
      <c r="H609" s="158">
        <f>'1 уровень'!J3012</f>
        <v>0</v>
      </c>
      <c r="I609" s="153">
        <f>'1 уровень'!K3012</f>
        <v>0</v>
      </c>
      <c r="J609" s="153">
        <f>'1 уровень'!L3012</f>
        <v>0</v>
      </c>
      <c r="K609" s="153">
        <f>'1 уровень'!M3012</f>
        <v>0</v>
      </c>
      <c r="L609" s="153">
        <f>'1 уровень'!N3012</f>
        <v>0</v>
      </c>
      <c r="M609" s="153">
        <f>'1 уровень'!O3012</f>
        <v>0</v>
      </c>
      <c r="N609" s="153">
        <f>'1 уровень'!P3012</f>
        <v>0</v>
      </c>
      <c r="O609" s="152">
        <f>'1 уровень'!Q3012</f>
        <v>0</v>
      </c>
      <c r="P609" s="152">
        <f>'1 уровень'!R3012</f>
        <v>0</v>
      </c>
      <c r="Q609" s="152">
        <f>'1 уровень'!S3012</f>
        <v>0</v>
      </c>
      <c r="R609" s="152">
        <f>'1 уровень'!T3012</f>
        <v>0</v>
      </c>
      <c r="S609" s="152">
        <f>'1 уровень'!U3012</f>
        <v>0</v>
      </c>
      <c r="T609" s="152">
        <f>'1 уровень'!V3012</f>
        <v>0</v>
      </c>
      <c r="U609" s="152">
        <f>'1 уровень'!W3012</f>
        <v>0</v>
      </c>
      <c r="V609" s="152">
        <f>'1 уровень'!X3012</f>
        <v>0</v>
      </c>
      <c r="W609" s="152">
        <f>'1 уровень'!Y3012</f>
        <v>0</v>
      </c>
      <c r="X609" s="1111">
        <f>'1 уровень'!Z3012</f>
        <v>0</v>
      </c>
      <c r="Y609" s="152">
        <f>'1 уровень'!AA3012</f>
        <v>0</v>
      </c>
      <c r="Z609" s="152">
        <f>'1 уровень'!AB3012</f>
        <v>0</v>
      </c>
      <c r="AA609" s="152">
        <f>'1 уровень'!AC3012</f>
        <v>0</v>
      </c>
      <c r="AB609" s="152">
        <f>'1 уровень'!AD3012</f>
        <v>0</v>
      </c>
      <c r="AC609" s="632">
        <f>'1 уровень'!AE3012</f>
        <v>0</v>
      </c>
      <c r="AD609" s="152"/>
      <c r="AE609" s="152"/>
      <c r="AF609" s="1353">
        <f>'1 уровень'!AF3011</f>
        <v>0</v>
      </c>
      <c r="AG609" s="1360">
        <f>'1 уровень'!AG3011</f>
        <v>0</v>
      </c>
      <c r="AH609" s="385"/>
      <c r="AI609" s="385"/>
      <c r="AJ609" s="1243"/>
    </row>
    <row r="610" spans="1:36" ht="105" x14ac:dyDescent="0.25">
      <c r="A610" s="19">
        <v>1</v>
      </c>
      <c r="B610" s="822" t="s">
        <v>533</v>
      </c>
      <c r="C610" s="29">
        <f>'1 уровень'!E3013</f>
        <v>120</v>
      </c>
      <c r="D610" s="29">
        <f>'1 уровень'!F3013</f>
        <v>70</v>
      </c>
      <c r="E610" s="29">
        <f>'1 уровень'!G3013</f>
        <v>147</v>
      </c>
      <c r="F610" s="144">
        <f>'1 уровень'!H3013</f>
        <v>210</v>
      </c>
      <c r="G610" s="158">
        <f>'1 уровень'!I3013</f>
        <v>0</v>
      </c>
      <c r="H610" s="158">
        <f>'1 уровень'!J3013</f>
        <v>0</v>
      </c>
      <c r="I610" s="153">
        <f>'1 уровень'!K3013</f>
        <v>0</v>
      </c>
      <c r="J610" s="153">
        <f>'1 уровень'!L3013</f>
        <v>0</v>
      </c>
      <c r="K610" s="153">
        <f>'1 уровень'!M3013</f>
        <v>0</v>
      </c>
      <c r="L610" s="153">
        <f>'1 уровень'!N3013</f>
        <v>0</v>
      </c>
      <c r="M610" s="153">
        <f>'1 уровень'!O3013</f>
        <v>0</v>
      </c>
      <c r="N610" s="153">
        <f>'1 уровень'!P3013</f>
        <v>0</v>
      </c>
      <c r="O610" s="152">
        <f>'1 уровень'!Q3013</f>
        <v>0</v>
      </c>
      <c r="P610" s="152">
        <f>'1 уровень'!R3013</f>
        <v>0</v>
      </c>
      <c r="Q610" s="152">
        <f>'1 уровень'!S3013</f>
        <v>0</v>
      </c>
      <c r="R610" s="152">
        <f>'1 уровень'!T3013</f>
        <v>0</v>
      </c>
      <c r="S610" s="152">
        <f>'1 уровень'!U3013</f>
        <v>0</v>
      </c>
      <c r="T610" s="152">
        <f>'1 уровень'!V3013</f>
        <v>0</v>
      </c>
      <c r="U610" s="152">
        <f>'1 уровень'!W3013</f>
        <v>0</v>
      </c>
      <c r="V610" s="152">
        <f>'1 уровень'!X3013</f>
        <v>0</v>
      </c>
      <c r="W610" s="152">
        <f>'1 уровень'!Y3013</f>
        <v>0</v>
      </c>
      <c r="X610" s="1111">
        <f>'1 уровень'!Z3013</f>
        <v>0</v>
      </c>
      <c r="Y610" s="152">
        <f>'1 уровень'!AA3013</f>
        <v>0</v>
      </c>
      <c r="Z610" s="152">
        <f>'1 уровень'!AB3013</f>
        <v>0</v>
      </c>
      <c r="AA610" s="152">
        <f>'1 уровень'!AC3013</f>
        <v>0</v>
      </c>
      <c r="AB610" s="152">
        <f>'1 уровень'!AD3013</f>
        <v>0</v>
      </c>
      <c r="AC610" s="632">
        <f>'1 уровень'!AE3013</f>
        <v>0</v>
      </c>
      <c r="AD610" s="152"/>
      <c r="AE610" s="152"/>
      <c r="AF610" s="1353">
        <f>'1 уровень'!AF3012</f>
        <v>0</v>
      </c>
      <c r="AG610" s="1360">
        <f>'1 уровень'!AG3012</f>
        <v>0</v>
      </c>
      <c r="AH610" s="385"/>
      <c r="AI610" s="385"/>
      <c r="AJ610" s="1243"/>
    </row>
    <row r="611" spans="1:36" ht="30" x14ac:dyDescent="0.25">
      <c r="B611" s="822" t="s">
        <v>510</v>
      </c>
      <c r="C611" s="29">
        <f>'1 уровень'!E3014</f>
        <v>1892</v>
      </c>
      <c r="D611" s="29">
        <f>'1 уровень'!F3014</f>
        <v>1104</v>
      </c>
      <c r="E611" s="29">
        <f>'1 уровень'!G3014</f>
        <v>206</v>
      </c>
      <c r="F611" s="144">
        <f>'1 уровень'!H3014</f>
        <v>18.659420289855071</v>
      </c>
      <c r="G611" s="158">
        <f>'1 уровень'!I3014</f>
        <v>0</v>
      </c>
      <c r="H611" s="158">
        <f>'1 уровень'!J3014</f>
        <v>0</v>
      </c>
      <c r="I611" s="153">
        <f>'1 уровень'!K3014</f>
        <v>0</v>
      </c>
      <c r="J611" s="153">
        <f>'1 уровень'!L3014</f>
        <v>0</v>
      </c>
      <c r="K611" s="153">
        <f>'1 уровень'!M3014</f>
        <v>0</v>
      </c>
      <c r="L611" s="153">
        <f>'1 уровень'!N3014</f>
        <v>0</v>
      </c>
      <c r="M611" s="153">
        <f>'1 уровень'!O3014</f>
        <v>0</v>
      </c>
      <c r="N611" s="153">
        <f>'1 уровень'!P3014</f>
        <v>0</v>
      </c>
      <c r="O611" s="152">
        <f>'1 уровень'!Q3014</f>
        <v>2772.9087999999997</v>
      </c>
      <c r="P611" s="152">
        <f>'1 уровень'!R3014</f>
        <v>2772.9087999999997</v>
      </c>
      <c r="Q611" s="152">
        <f>'1 уровень'!S3014</f>
        <v>2772.9087999999997</v>
      </c>
      <c r="R611" s="152">
        <f>'1 уровень'!T3014</f>
        <v>2772.9087999999997</v>
      </c>
      <c r="S611" s="152">
        <f>'1 уровень'!U3014</f>
        <v>2772.9087999999997</v>
      </c>
      <c r="T611" s="152">
        <f>'1 уровень'!V3014</f>
        <v>2772.9087999999997</v>
      </c>
      <c r="U611" s="152">
        <f>'1 уровень'!W3014</f>
        <v>2772.9087999999997</v>
      </c>
      <c r="V611" s="152">
        <f>'1 уровень'!X3014</f>
        <v>1617.5301333333332</v>
      </c>
      <c r="W611" s="152">
        <f>'1 уровень'!Y3014</f>
        <v>324.34751999999997</v>
      </c>
      <c r="X611" s="1111">
        <f>'1 уровень'!Z3014</f>
        <v>0</v>
      </c>
      <c r="Y611" s="152">
        <f>'1 уровень'!AA3014</f>
        <v>0</v>
      </c>
      <c r="Z611" s="152">
        <f>'1 уровень'!AB3014</f>
        <v>-1293.1826133333332</v>
      </c>
      <c r="AA611" s="152">
        <f>'1 уровень'!AC3014</f>
        <v>0</v>
      </c>
      <c r="AB611" s="152">
        <f>'1 уровень'!AD3014</f>
        <v>0</v>
      </c>
      <c r="AC611" s="632">
        <f>'1 уровень'!AE3014</f>
        <v>324.34751999999997</v>
      </c>
      <c r="AD611" s="152"/>
      <c r="AE611" s="152"/>
      <c r="AF611" s="1353"/>
      <c r="AG611" s="1360"/>
      <c r="AH611" s="385"/>
      <c r="AI611" s="385"/>
      <c r="AJ611" s="1243"/>
    </row>
    <row r="612" spans="1:36" x14ac:dyDescent="0.25">
      <c r="B612" s="1415" t="s">
        <v>511</v>
      </c>
      <c r="C612" s="29">
        <f>'1 уровень'!E3015</f>
        <v>1892</v>
      </c>
      <c r="D612" s="29">
        <f>'1 уровень'!F3015</f>
        <v>1104</v>
      </c>
      <c r="E612" s="29">
        <f>'1 уровень'!G3015</f>
        <v>206</v>
      </c>
      <c r="F612" s="144">
        <f>'1 уровень'!H3015</f>
        <v>18.659420289855071</v>
      </c>
      <c r="G612" s="158">
        <f>'1 уровень'!I3015</f>
        <v>0</v>
      </c>
      <c r="H612" s="158">
        <f>'1 уровень'!J3015</f>
        <v>0</v>
      </c>
      <c r="I612" s="153">
        <f>'1 уровень'!K3015</f>
        <v>0</v>
      </c>
      <c r="J612" s="153">
        <f>'1 уровень'!L3015</f>
        <v>0</v>
      </c>
      <c r="K612" s="153">
        <f>'1 уровень'!M3015</f>
        <v>0</v>
      </c>
      <c r="L612" s="153">
        <f>'1 уровень'!N3015</f>
        <v>0</v>
      </c>
      <c r="M612" s="153">
        <f>'1 уровень'!O3015</f>
        <v>0</v>
      </c>
      <c r="N612" s="153">
        <f>'1 уровень'!P3015</f>
        <v>0</v>
      </c>
      <c r="O612" s="29">
        <f>'1 уровень'!Q3015</f>
        <v>0</v>
      </c>
      <c r="P612" s="29">
        <f>'1 уровень'!R3015</f>
        <v>0</v>
      </c>
      <c r="Q612" s="29">
        <f>'1 уровень'!S3015</f>
        <v>0</v>
      </c>
      <c r="R612" s="29">
        <f>'1 уровень'!T3015</f>
        <v>0</v>
      </c>
      <c r="S612" s="29">
        <f>'1 уровень'!U3015</f>
        <v>0</v>
      </c>
      <c r="T612" s="29">
        <f>'1 уровень'!V3015</f>
        <v>0</v>
      </c>
      <c r="U612" s="29">
        <f>'1 уровень'!W3015</f>
        <v>0</v>
      </c>
      <c r="V612" s="29">
        <f>'1 уровень'!X3015</f>
        <v>0</v>
      </c>
      <c r="W612" s="29">
        <f>'1 уровень'!Y3015</f>
        <v>0</v>
      </c>
      <c r="X612" s="29">
        <f>'1 уровень'!Z3015</f>
        <v>0</v>
      </c>
      <c r="Y612" s="29">
        <f>'1 уровень'!AA3015</f>
        <v>0</v>
      </c>
      <c r="Z612" s="29">
        <f>'1 уровень'!AB3015</f>
        <v>0</v>
      </c>
      <c r="AA612" s="29">
        <f>'1 уровень'!AC3015</f>
        <v>0</v>
      </c>
      <c r="AB612" s="29">
        <f>'1 уровень'!AD3015</f>
        <v>0</v>
      </c>
      <c r="AC612" s="29">
        <f>'1 уровень'!AE3015</f>
        <v>0</v>
      </c>
      <c r="AD612" s="152"/>
      <c r="AE612" s="152"/>
      <c r="AF612" s="1353"/>
      <c r="AG612" s="1360"/>
      <c r="AH612" s="385"/>
      <c r="AI612" s="385"/>
      <c r="AJ612" s="1243"/>
    </row>
    <row r="613" spans="1:36" ht="30" x14ac:dyDescent="0.25">
      <c r="B613" s="822" t="s">
        <v>512</v>
      </c>
      <c r="C613" s="29">
        <f>'1 уровень'!E3016</f>
        <v>0</v>
      </c>
      <c r="D613" s="29">
        <f>'1 уровень'!F3016</f>
        <v>0</v>
      </c>
      <c r="E613" s="29">
        <f>'1 уровень'!G3016</f>
        <v>4</v>
      </c>
      <c r="F613" s="144">
        <f>'1 уровень'!H3016</f>
        <v>0</v>
      </c>
      <c r="G613" s="158">
        <f>'1 уровень'!I3016</f>
        <v>0</v>
      </c>
      <c r="H613" s="158">
        <f>'1 уровень'!J3016</f>
        <v>0</v>
      </c>
      <c r="I613" s="153">
        <f>'1 уровень'!K3016</f>
        <v>0</v>
      </c>
      <c r="J613" s="153">
        <f>'1 уровень'!L3016</f>
        <v>0</v>
      </c>
      <c r="K613" s="153">
        <f>'1 уровень'!M3016</f>
        <v>0</v>
      </c>
      <c r="L613" s="153">
        <f>'1 уровень'!N3016</f>
        <v>0</v>
      </c>
      <c r="M613" s="153">
        <f>'1 уровень'!O3016</f>
        <v>0</v>
      </c>
      <c r="N613" s="153">
        <f>'1 уровень'!P3016</f>
        <v>0</v>
      </c>
      <c r="O613" s="152">
        <f>'1 уровень'!Q3016</f>
        <v>0</v>
      </c>
      <c r="P613" s="152">
        <f>'1 уровень'!R3016</f>
        <v>0</v>
      </c>
      <c r="Q613" s="152">
        <f>'1 уровень'!S3016</f>
        <v>0</v>
      </c>
      <c r="R613" s="152">
        <f>'1 уровень'!T3016</f>
        <v>0</v>
      </c>
      <c r="S613" s="152">
        <f>'1 уровень'!U3016</f>
        <v>0</v>
      </c>
      <c r="T613" s="152">
        <f>'1 уровень'!V3016</f>
        <v>0</v>
      </c>
      <c r="U613" s="152">
        <f>'1 уровень'!W3016</f>
        <v>0</v>
      </c>
      <c r="V613" s="152">
        <f>'1 уровень'!X3016</f>
        <v>0</v>
      </c>
      <c r="W613" s="152">
        <f>'1 уровень'!Y3016</f>
        <v>0</v>
      </c>
      <c r="X613" s="1111">
        <f>'1 уровень'!Z3016</f>
        <v>0</v>
      </c>
      <c r="Y613" s="152">
        <f>'1 уровень'!AA3016</f>
        <v>0</v>
      </c>
      <c r="Z613" s="152">
        <f>'1 уровень'!AB3016</f>
        <v>0</v>
      </c>
      <c r="AA613" s="152">
        <f>'1 уровень'!AC3016</f>
        <v>0</v>
      </c>
      <c r="AB613" s="152">
        <f>'1 уровень'!AD3016</f>
        <v>0</v>
      </c>
      <c r="AC613" s="632">
        <f>'1 уровень'!AE3016</f>
        <v>0</v>
      </c>
      <c r="AD613" s="152"/>
      <c r="AE613" s="152"/>
      <c r="AF613" s="1353"/>
      <c r="AG613" s="1360"/>
      <c r="AH613" s="385"/>
      <c r="AI613" s="385"/>
      <c r="AJ613" s="1243"/>
    </row>
    <row r="614" spans="1:36" ht="28.5" x14ac:dyDescent="0.25">
      <c r="B614" s="1415" t="s">
        <v>360</v>
      </c>
      <c r="C614" s="29">
        <f>'1 уровень'!E3017</f>
        <v>9425.2127659574471</v>
      </c>
      <c r="D614" s="29">
        <f>'1 уровень'!F3017</f>
        <v>5498.0851063829787</v>
      </c>
      <c r="E614" s="29">
        <f>'1 уровень'!G3017</f>
        <v>7928.8361702127659</v>
      </c>
      <c r="F614" s="144">
        <f>'1 уровень'!H3017</f>
        <v>0</v>
      </c>
      <c r="G614" s="158">
        <f>'1 уровень'!I3017</f>
        <v>0</v>
      </c>
      <c r="H614" s="158">
        <f>'1 уровень'!J3017</f>
        <v>0</v>
      </c>
      <c r="I614" s="153">
        <f>'1 уровень'!K3017</f>
        <v>0</v>
      </c>
      <c r="J614" s="153">
        <f>'1 уровень'!L3017</f>
        <v>0</v>
      </c>
      <c r="K614" s="153">
        <f>'1 уровень'!M3017</f>
        <v>0</v>
      </c>
      <c r="L614" s="153">
        <f>'1 уровень'!N3017</f>
        <v>0</v>
      </c>
      <c r="M614" s="153">
        <f>'1 уровень'!O3017</f>
        <v>0</v>
      </c>
      <c r="N614" s="153">
        <f>'1 уровень'!P3017</f>
        <v>0</v>
      </c>
      <c r="O614" s="152">
        <f>'1 уровень'!Q3017</f>
        <v>0</v>
      </c>
      <c r="P614" s="152">
        <f>'1 уровень'!R3017</f>
        <v>0</v>
      </c>
      <c r="Q614" s="152">
        <f>'1 уровень'!S3017</f>
        <v>0</v>
      </c>
      <c r="R614" s="152">
        <f>'1 уровень'!T3017</f>
        <v>0</v>
      </c>
      <c r="S614" s="152">
        <f>'1 уровень'!U3017</f>
        <v>0</v>
      </c>
      <c r="T614" s="152">
        <f>'1 уровень'!V3017</f>
        <v>0</v>
      </c>
      <c r="U614" s="152">
        <f>'1 уровень'!W3017</f>
        <v>0</v>
      </c>
      <c r="V614" s="152">
        <f>'1 уровень'!X3017</f>
        <v>0</v>
      </c>
      <c r="W614" s="152">
        <f>'1 уровень'!Y3017</f>
        <v>0</v>
      </c>
      <c r="X614" s="1111">
        <f>'1 уровень'!Z3017</f>
        <v>0</v>
      </c>
      <c r="Y614" s="152">
        <f>'1 уровень'!AA3017</f>
        <v>0</v>
      </c>
      <c r="Z614" s="152">
        <f>'1 уровень'!AB3017</f>
        <v>0</v>
      </c>
      <c r="AA614" s="152">
        <f>'1 уровень'!AC3017</f>
        <v>0</v>
      </c>
      <c r="AB614" s="152">
        <f>'1 уровень'!AD3017</f>
        <v>0</v>
      </c>
      <c r="AC614" s="632">
        <f>'1 уровень'!AE3017</f>
        <v>0</v>
      </c>
      <c r="AD614" s="152"/>
      <c r="AE614" s="152"/>
      <c r="AF614" s="1353"/>
      <c r="AG614" s="1360"/>
      <c r="AH614" s="385"/>
      <c r="AI614" s="385"/>
      <c r="AJ614" s="1243"/>
    </row>
    <row r="615" spans="1:36" ht="28.5" x14ac:dyDescent="0.25">
      <c r="B615" s="1415" t="s">
        <v>376</v>
      </c>
      <c r="C615" s="29">
        <f>'1 уровень'!E3018</f>
        <v>9425.2127659574471</v>
      </c>
      <c r="D615" s="29">
        <f>'1 уровень'!F3018</f>
        <v>5498.0851063829787</v>
      </c>
      <c r="E615" s="29">
        <f>'1 уровень'!G3018</f>
        <v>7928.8361702127659</v>
      </c>
      <c r="F615" s="144">
        <f>'1 уровень'!H3018</f>
        <v>144.21086645253666</v>
      </c>
      <c r="G615" s="158"/>
      <c r="H615" s="158"/>
      <c r="I615" s="153"/>
      <c r="J615" s="153"/>
      <c r="K615" s="153"/>
      <c r="L615" s="153"/>
      <c r="M615" s="153"/>
      <c r="N615" s="153"/>
      <c r="O615" s="152"/>
      <c r="P615" s="152"/>
      <c r="Q615" s="152"/>
      <c r="R615" s="152"/>
      <c r="S615" s="152"/>
      <c r="T615" s="152"/>
      <c r="U615" s="152"/>
      <c r="V615" s="152"/>
      <c r="W615" s="152"/>
      <c r="X615" s="1111"/>
      <c r="Y615" s="152"/>
      <c r="Z615" s="152"/>
      <c r="AA615" s="152"/>
      <c r="AB615" s="152"/>
      <c r="AC615" s="632"/>
      <c r="AD615" s="152"/>
      <c r="AE615" s="152"/>
      <c r="AF615" s="1353"/>
      <c r="AG615" s="1360"/>
      <c r="AH615" s="385"/>
      <c r="AI615" s="385"/>
      <c r="AJ615" s="1243"/>
    </row>
    <row r="616" spans="1:36" x14ac:dyDescent="0.25">
      <c r="A616" s="19">
        <v>1</v>
      </c>
      <c r="B616" s="823" t="s">
        <v>377</v>
      </c>
      <c r="C616" s="29">
        <f>'1 уровень'!E3019</f>
        <v>88597</v>
      </c>
      <c r="D616" s="29">
        <f>'1 уровень'!F3019</f>
        <v>51682</v>
      </c>
      <c r="E616" s="29">
        <f>'1 уровень'!G3019</f>
        <v>74531.06</v>
      </c>
      <c r="F616" s="144">
        <f>'1 уровень'!H3019</f>
        <v>144.21086645253666</v>
      </c>
      <c r="G616" s="158">
        <f>'1 уровень'!I3019</f>
        <v>0</v>
      </c>
      <c r="H616" s="158">
        <f>'1 уровень'!J3019</f>
        <v>0</v>
      </c>
      <c r="I616" s="153">
        <f>'1 уровень'!K3019</f>
        <v>0</v>
      </c>
      <c r="J616" s="153">
        <f>'1 уровень'!L3019</f>
        <v>0</v>
      </c>
      <c r="K616" s="153">
        <f>'1 уровень'!M3019</f>
        <v>0</v>
      </c>
      <c r="L616" s="153">
        <f>'1 уровень'!N3019</f>
        <v>0</v>
      </c>
      <c r="M616" s="153">
        <f>'1 уровень'!O3019</f>
        <v>0</v>
      </c>
      <c r="N616" s="153">
        <f>'1 уровень'!P3019</f>
        <v>0</v>
      </c>
      <c r="O616" s="152">
        <f>'1 уровень'!Q3019</f>
        <v>0</v>
      </c>
      <c r="P616" s="152">
        <f>'1 уровень'!R3019</f>
        <v>0</v>
      </c>
      <c r="Q616" s="152">
        <f>'1 уровень'!S3019</f>
        <v>0</v>
      </c>
      <c r="R616" s="152">
        <f>'1 уровень'!T3019</f>
        <v>0</v>
      </c>
      <c r="S616" s="152">
        <f>'1 уровень'!U3019</f>
        <v>0</v>
      </c>
      <c r="T616" s="152">
        <f>'1 уровень'!V3019</f>
        <v>0</v>
      </c>
      <c r="U616" s="152">
        <f>'1 уровень'!W3019</f>
        <v>0</v>
      </c>
      <c r="V616" s="152">
        <f>'1 уровень'!X3019</f>
        <v>0</v>
      </c>
      <c r="W616" s="152">
        <f>'1 уровень'!Y3019</f>
        <v>0</v>
      </c>
      <c r="X616" s="1111">
        <f>'1 уровень'!Z3019</f>
        <v>0</v>
      </c>
      <c r="Y616" s="152">
        <f>'1 уровень'!AA3019</f>
        <v>0</v>
      </c>
      <c r="Z616" s="152">
        <f>'1 уровень'!AB3019</f>
        <v>0</v>
      </c>
      <c r="AA616" s="152">
        <f>'1 уровень'!AC3019</f>
        <v>0</v>
      </c>
      <c r="AB616" s="152">
        <f>'1 уровень'!AD3019</f>
        <v>0</v>
      </c>
      <c r="AC616" s="632">
        <f>'1 уровень'!AE3019</f>
        <v>0</v>
      </c>
      <c r="AD616" s="152"/>
      <c r="AE616" s="152"/>
      <c r="AF616" s="1353">
        <f>'1 уровень'!AF3017</f>
        <v>0</v>
      </c>
      <c r="AG616" s="1360">
        <f>'1 уровень'!AG3017</f>
        <v>0</v>
      </c>
      <c r="AH616" s="385"/>
      <c r="AI616" s="385"/>
      <c r="AJ616" s="1243"/>
    </row>
    <row r="617" spans="1:36" ht="30" x14ac:dyDescent="0.25">
      <c r="A617" s="19">
        <v>1</v>
      </c>
      <c r="B617" s="500" t="s">
        <v>353</v>
      </c>
      <c r="C617" s="29">
        <f>'1 уровень'!E3020</f>
        <v>12200</v>
      </c>
      <c r="D617" s="29">
        <f>'1 уровень'!F3020</f>
        <v>7117</v>
      </c>
      <c r="E617" s="29">
        <f>'1 уровень'!G3020</f>
        <v>3466</v>
      </c>
      <c r="F617" s="144">
        <f>'1 уровень'!H3020</f>
        <v>48.700295068146694</v>
      </c>
      <c r="G617" s="158">
        <f>'1 уровень'!I3020</f>
        <v>0</v>
      </c>
      <c r="H617" s="158">
        <f>'1 уровень'!J3020</f>
        <v>0</v>
      </c>
      <c r="I617" s="153">
        <f>'1 уровень'!K3020</f>
        <v>0</v>
      </c>
      <c r="J617" s="153">
        <f>'1 уровень'!L3020</f>
        <v>0</v>
      </c>
      <c r="K617" s="153">
        <f>'1 уровень'!M3020</f>
        <v>0</v>
      </c>
      <c r="L617" s="153">
        <f>'1 уровень'!N3020</f>
        <v>0</v>
      </c>
      <c r="M617" s="153">
        <f>'1 уровень'!O3020</f>
        <v>0</v>
      </c>
      <c r="N617" s="153">
        <f>'1 уровень'!P3020</f>
        <v>0</v>
      </c>
      <c r="O617" s="152">
        <f>'1 уровень'!Q3020</f>
        <v>0</v>
      </c>
      <c r="P617" s="152">
        <f>'1 уровень'!R3020</f>
        <v>0</v>
      </c>
      <c r="Q617" s="152">
        <f>'1 уровень'!S3020</f>
        <v>0</v>
      </c>
      <c r="R617" s="152">
        <f>'1 уровень'!T3020</f>
        <v>0</v>
      </c>
      <c r="S617" s="152">
        <f>'1 уровень'!U3020</f>
        <v>0</v>
      </c>
      <c r="T617" s="152">
        <f>'1 уровень'!V3020</f>
        <v>0</v>
      </c>
      <c r="U617" s="152">
        <f>'1 уровень'!W3020</f>
        <v>0</v>
      </c>
      <c r="V617" s="152">
        <f>'1 уровень'!X3020</f>
        <v>0</v>
      </c>
      <c r="W617" s="152">
        <f>'1 уровень'!Y3020</f>
        <v>0</v>
      </c>
      <c r="X617" s="1111">
        <f>'1 уровень'!Z3020</f>
        <v>0</v>
      </c>
      <c r="Y617" s="152">
        <f>'1 уровень'!AA3020</f>
        <v>0</v>
      </c>
      <c r="Z617" s="152">
        <f>'1 уровень'!AB3020</f>
        <v>0</v>
      </c>
      <c r="AA617" s="152">
        <f>'1 уровень'!AC3020</f>
        <v>0</v>
      </c>
      <c r="AB617" s="152">
        <f>'1 уровень'!AD3020</f>
        <v>0</v>
      </c>
      <c r="AC617" s="632">
        <f>'1 уровень'!AE3020</f>
        <v>0</v>
      </c>
      <c r="AD617" s="152"/>
      <c r="AE617" s="152"/>
      <c r="AF617" s="1353">
        <f>'1 уровень'!AF3019</f>
        <v>0</v>
      </c>
      <c r="AG617" s="1360">
        <f>'1 уровень'!AG3019</f>
        <v>0</v>
      </c>
      <c r="AH617" s="385"/>
      <c r="AI617" s="385"/>
      <c r="AJ617" s="1243"/>
    </row>
    <row r="618" spans="1:36" ht="29.25" x14ac:dyDescent="0.25">
      <c r="A618" s="19">
        <v>1</v>
      </c>
      <c r="B618" s="823" t="s">
        <v>201</v>
      </c>
      <c r="C618" s="29">
        <f>'1 уровень'!E3021</f>
        <v>1000</v>
      </c>
      <c r="D618" s="29">
        <f>'1 уровень'!F3021</f>
        <v>583</v>
      </c>
      <c r="E618" s="29">
        <f>'1 уровень'!G3021</f>
        <v>106</v>
      </c>
      <c r="F618" s="144">
        <f>'1 уровень'!H3021</f>
        <v>18.181818181818183</v>
      </c>
      <c r="G618" s="158">
        <f>'1 уровень'!I3021</f>
        <v>0</v>
      </c>
      <c r="H618" s="158">
        <f>'1 уровень'!J3021</f>
        <v>0</v>
      </c>
      <c r="I618" s="153">
        <f>'1 уровень'!K3021</f>
        <v>0</v>
      </c>
      <c r="J618" s="153">
        <f>'1 уровень'!L3021</f>
        <v>0</v>
      </c>
      <c r="K618" s="153">
        <f>'1 уровень'!M3021</f>
        <v>0</v>
      </c>
      <c r="L618" s="153">
        <f>'1 уровень'!N3021</f>
        <v>0</v>
      </c>
      <c r="M618" s="153">
        <f>'1 уровень'!O3021</f>
        <v>0</v>
      </c>
      <c r="N618" s="153">
        <f>'1 уровень'!P3021</f>
        <v>0</v>
      </c>
      <c r="O618" s="152">
        <f>'1 уровень'!Q3021</f>
        <v>0</v>
      </c>
      <c r="P618" s="152">
        <f>'1 уровень'!R3021</f>
        <v>0</v>
      </c>
      <c r="Q618" s="152">
        <f>'1 уровень'!S3021</f>
        <v>0</v>
      </c>
      <c r="R618" s="152">
        <f>'1 уровень'!T3021</f>
        <v>0</v>
      </c>
      <c r="S618" s="152">
        <f>'1 уровень'!U3021</f>
        <v>0</v>
      </c>
      <c r="T618" s="152">
        <f>'1 уровень'!V3021</f>
        <v>0</v>
      </c>
      <c r="U618" s="152">
        <f>'1 уровень'!W3021</f>
        <v>0</v>
      </c>
      <c r="V618" s="152">
        <f>'1 уровень'!X3021</f>
        <v>0</v>
      </c>
      <c r="W618" s="152">
        <f>'1 уровень'!Y3021</f>
        <v>0</v>
      </c>
      <c r="X618" s="1111">
        <f>'1 уровень'!Z3021</f>
        <v>0</v>
      </c>
      <c r="Y618" s="152">
        <f>'1 уровень'!AA3021</f>
        <v>0</v>
      </c>
      <c r="Z618" s="152">
        <f>'1 уровень'!AB3021</f>
        <v>0</v>
      </c>
      <c r="AA618" s="152">
        <f>'1 уровень'!AC3021</f>
        <v>0</v>
      </c>
      <c r="AB618" s="152">
        <f>'1 уровень'!AD3021</f>
        <v>0</v>
      </c>
      <c r="AC618" s="632">
        <f>'1 уровень'!AE3021</f>
        <v>0</v>
      </c>
      <c r="AD618" s="152"/>
      <c r="AE618" s="152"/>
      <c r="AF618" s="1353">
        <f>'1 уровень'!AF3020</f>
        <v>0</v>
      </c>
      <c r="AG618" s="1360">
        <f>'1 уровень'!AG3020</f>
        <v>0</v>
      </c>
      <c r="AH618" s="385"/>
      <c r="AI618" s="385"/>
      <c r="AJ618" s="1243"/>
    </row>
    <row r="619" spans="1:36" ht="75" x14ac:dyDescent="0.25">
      <c r="A619" s="19">
        <v>1</v>
      </c>
      <c r="B619" s="337" t="s">
        <v>361</v>
      </c>
      <c r="C619" s="29">
        <f>'1 уровень'!E3022</f>
        <v>1000</v>
      </c>
      <c r="D619" s="29">
        <f>'1 уровень'!F3022</f>
        <v>583</v>
      </c>
      <c r="E619" s="29">
        <f>'1 уровень'!G3022</f>
        <v>1347</v>
      </c>
      <c r="F619" s="144">
        <f>'1 уровень'!H3022</f>
        <v>231.04631217838767</v>
      </c>
      <c r="G619" s="158">
        <f>'1 уровень'!I3022</f>
        <v>0</v>
      </c>
      <c r="H619" s="158">
        <f>'1 уровень'!J3022</f>
        <v>0</v>
      </c>
      <c r="I619" s="153">
        <f>'1 уровень'!K3022</f>
        <v>0</v>
      </c>
      <c r="J619" s="153">
        <f>'1 уровень'!L3022</f>
        <v>0</v>
      </c>
      <c r="K619" s="153">
        <f>'1 уровень'!M3022</f>
        <v>0</v>
      </c>
      <c r="L619" s="153">
        <f>'1 уровень'!N3022</f>
        <v>0</v>
      </c>
      <c r="M619" s="153">
        <f>'1 уровень'!O3022</f>
        <v>0</v>
      </c>
      <c r="N619" s="153">
        <f>'1 уровень'!P3022</f>
        <v>0</v>
      </c>
      <c r="O619" s="152">
        <f>'1 уровень'!Q3022</f>
        <v>0</v>
      </c>
      <c r="P619" s="152">
        <f>'1 уровень'!R3022</f>
        <v>0</v>
      </c>
      <c r="Q619" s="152">
        <f>'1 уровень'!S3022</f>
        <v>0</v>
      </c>
      <c r="R619" s="152">
        <f>'1 уровень'!T3022</f>
        <v>0</v>
      </c>
      <c r="S619" s="152">
        <f>'1 уровень'!U3022</f>
        <v>0</v>
      </c>
      <c r="T619" s="152">
        <f>'1 уровень'!V3022</f>
        <v>0</v>
      </c>
      <c r="U619" s="152">
        <f>'1 уровень'!W3022</f>
        <v>0</v>
      </c>
      <c r="V619" s="152">
        <f>'1 уровень'!X3022</f>
        <v>0</v>
      </c>
      <c r="W619" s="152">
        <f>'1 уровень'!Y3022</f>
        <v>0</v>
      </c>
      <c r="X619" s="1111">
        <f>'1 уровень'!Z3022</f>
        <v>0</v>
      </c>
      <c r="Y619" s="152">
        <f>'1 уровень'!AA3022</f>
        <v>0</v>
      </c>
      <c r="Z619" s="152">
        <f>'1 уровень'!AB3022</f>
        <v>0</v>
      </c>
      <c r="AA619" s="152">
        <f>'1 уровень'!AC3022</f>
        <v>0</v>
      </c>
      <c r="AB619" s="152">
        <f>'1 уровень'!AD3022</f>
        <v>0</v>
      </c>
      <c r="AC619" s="632">
        <f>'1 уровень'!AE3022</f>
        <v>0</v>
      </c>
      <c r="AD619" s="152"/>
      <c r="AE619" s="152"/>
      <c r="AF619" s="1353">
        <f>'1 уровень'!AF3021</f>
        <v>0</v>
      </c>
      <c r="AG619" s="1360">
        <f>'1 уровень'!AG3021</f>
        <v>0</v>
      </c>
      <c r="AH619" s="385"/>
      <c r="AI619" s="385"/>
      <c r="AJ619" s="1243"/>
    </row>
    <row r="620" spans="1:36" x14ac:dyDescent="0.25">
      <c r="A620" s="19">
        <v>1</v>
      </c>
      <c r="B620" s="823" t="s">
        <v>234</v>
      </c>
      <c r="C620" s="29">
        <f>'1 уровень'!E3023</f>
        <v>4700</v>
      </c>
      <c r="D620" s="29">
        <f>'1 уровень'!F3023</f>
        <v>2741</v>
      </c>
      <c r="E620" s="29">
        <f>'1 уровень'!G3023</f>
        <v>2196</v>
      </c>
      <c r="F620" s="144">
        <f>'1 уровень'!H3023</f>
        <v>80.116745713243347</v>
      </c>
      <c r="G620" s="158">
        <f>'1 уровень'!I3023</f>
        <v>0</v>
      </c>
      <c r="H620" s="158">
        <f>'1 уровень'!J3023</f>
        <v>0</v>
      </c>
      <c r="I620" s="153">
        <f>'1 уровень'!K3023</f>
        <v>0</v>
      </c>
      <c r="J620" s="153">
        <f>'1 уровень'!L3023</f>
        <v>0</v>
      </c>
      <c r="K620" s="153">
        <f>'1 уровень'!M3023</f>
        <v>0</v>
      </c>
      <c r="L620" s="153">
        <f>'1 уровень'!N3023</f>
        <v>0</v>
      </c>
      <c r="M620" s="153">
        <f>'1 уровень'!O3023</f>
        <v>0</v>
      </c>
      <c r="N620" s="153">
        <f>'1 уровень'!P3023</f>
        <v>0</v>
      </c>
      <c r="O620" s="152">
        <f>'1 уровень'!Q3023</f>
        <v>5436.9552100000001</v>
      </c>
      <c r="P620" s="152">
        <f>'1 уровень'!R3023</f>
        <v>5436.9552100000001</v>
      </c>
      <c r="Q620" s="152">
        <f>'1 уровень'!S3023</f>
        <v>5436.9552100000001</v>
      </c>
      <c r="R620" s="152">
        <f>'1 уровень'!T3023</f>
        <v>5436.9552100000001</v>
      </c>
      <c r="S620" s="152">
        <f>'1 уровень'!U3023</f>
        <v>5436.9552100000001</v>
      </c>
      <c r="T620" s="152">
        <f>'1 уровень'!V3023</f>
        <v>5436.9552100000001</v>
      </c>
      <c r="U620" s="152">
        <f>'1 уровень'!W3023</f>
        <v>5436.9552100000001</v>
      </c>
      <c r="V620" s="152">
        <f>'1 уровень'!X3023</f>
        <v>3171.5572058333337</v>
      </c>
      <c r="W620" s="152">
        <f>'1 уровень'!Y3023</f>
        <v>2311.8538199999998</v>
      </c>
      <c r="X620" s="1111">
        <f>'1 уровень'!Z3023</f>
        <v>0</v>
      </c>
      <c r="Y620" s="152">
        <f>'1 уровень'!AA3023</f>
        <v>0</v>
      </c>
      <c r="Z620" s="152">
        <f>'1 уровень'!AB3023</f>
        <v>-859.70338583333387</v>
      </c>
      <c r="AA620" s="152">
        <f>'1 уровень'!AC3023</f>
        <v>0</v>
      </c>
      <c r="AB620" s="152">
        <f>'1 уровень'!AD3023</f>
        <v>0</v>
      </c>
      <c r="AC620" s="632">
        <f>'1 уровень'!AE3023</f>
        <v>2311.8538199999998</v>
      </c>
      <c r="AD620" s="152"/>
      <c r="AE620" s="152"/>
      <c r="AF620" s="1353">
        <f>'1 уровень'!AF3022</f>
        <v>0</v>
      </c>
      <c r="AG620" s="1360">
        <f>'1 уровень'!AG3022</f>
        <v>0</v>
      </c>
      <c r="AH620" s="385"/>
      <c r="AI620" s="385"/>
      <c r="AJ620" s="1243"/>
    </row>
    <row r="621" spans="1:36" ht="30" x14ac:dyDescent="0.25">
      <c r="A621" s="19">
        <v>1</v>
      </c>
      <c r="B621" s="827" t="s">
        <v>279</v>
      </c>
      <c r="C621" s="29">
        <f>'1 уровень'!E3024</f>
        <v>108742.5</v>
      </c>
      <c r="D621" s="29">
        <f>'1 уровень'!F3024</f>
        <v>63434.5</v>
      </c>
      <c r="E621" s="29">
        <f>'1 уровень'!G3024</f>
        <v>42298.245000000003</v>
      </c>
      <c r="F621" s="144">
        <f>'1 уровень'!H3024</f>
        <v>66.680189802079312</v>
      </c>
      <c r="G621" s="158">
        <f>'1 уровень'!I3024</f>
        <v>0</v>
      </c>
      <c r="H621" s="158">
        <f>'1 уровень'!J3024</f>
        <v>0</v>
      </c>
      <c r="I621" s="153">
        <f>'1 уровень'!K3024</f>
        <v>0</v>
      </c>
      <c r="J621" s="153">
        <f>'1 уровень'!L3024</f>
        <v>0</v>
      </c>
      <c r="K621" s="153">
        <f>'1 уровень'!M3024</f>
        <v>0</v>
      </c>
      <c r="L621" s="153">
        <f>'1 уровень'!N3024</f>
        <v>0</v>
      </c>
      <c r="M621" s="153">
        <f>'1 уровень'!O3024</f>
        <v>0</v>
      </c>
      <c r="N621" s="153">
        <f>'1 уровень'!P3024</f>
        <v>0</v>
      </c>
      <c r="O621" s="152">
        <f>'1 уровень'!Q3024</f>
        <v>0</v>
      </c>
      <c r="P621" s="152">
        <f>'1 уровень'!R3024</f>
        <v>0</v>
      </c>
      <c r="Q621" s="152">
        <f>'1 уровень'!S3024</f>
        <v>0</v>
      </c>
      <c r="R621" s="152">
        <f>'1 уровень'!T3024</f>
        <v>0</v>
      </c>
      <c r="S621" s="152">
        <f>'1 уровень'!U3024</f>
        <v>0</v>
      </c>
      <c r="T621" s="152">
        <f>'1 уровень'!V3024</f>
        <v>0</v>
      </c>
      <c r="U621" s="152">
        <f>'1 уровень'!W3024</f>
        <v>0</v>
      </c>
      <c r="V621" s="152">
        <f>'1 уровень'!X3024</f>
        <v>0</v>
      </c>
      <c r="W621" s="152">
        <f>'1 уровень'!Y3024</f>
        <v>0</v>
      </c>
      <c r="X621" s="1111">
        <f>'1 уровень'!Z3024</f>
        <v>0</v>
      </c>
      <c r="Y621" s="152">
        <f>'1 уровень'!AA3024</f>
        <v>0</v>
      </c>
      <c r="Z621" s="152">
        <f>'1 уровень'!AB3024</f>
        <v>0</v>
      </c>
      <c r="AA621" s="152">
        <f>'1 уровень'!AC3024</f>
        <v>0</v>
      </c>
      <c r="AB621" s="152">
        <f>'1 уровень'!AD3024</f>
        <v>0</v>
      </c>
      <c r="AC621" s="632">
        <f>'1 уровень'!AE3024</f>
        <v>0</v>
      </c>
      <c r="AD621" s="152" t="e">
        <f>W621/V621*100</f>
        <v>#DIV/0!</v>
      </c>
      <c r="AE621" s="152" t="e">
        <f>AC621/V621*100</f>
        <v>#DIV/0!</v>
      </c>
      <c r="AF621" s="1353">
        <f>'1 уровень'!AF3023</f>
        <v>0</v>
      </c>
      <c r="AG621" s="1360">
        <f>'1 уровень'!AG3023</f>
        <v>0</v>
      </c>
      <c r="AH621" s="385"/>
      <c r="AI621" s="385"/>
      <c r="AJ621" s="1243"/>
    </row>
    <row r="622" spans="1:36" ht="43.5" x14ac:dyDescent="0.25">
      <c r="A622" s="19">
        <v>1</v>
      </c>
      <c r="B622" s="339" t="s">
        <v>308</v>
      </c>
      <c r="C622" s="29">
        <f>'1 уровень'!E3025</f>
        <v>28663</v>
      </c>
      <c r="D622" s="29">
        <f>'1 уровень'!F3025</f>
        <v>16720</v>
      </c>
      <c r="E622" s="29">
        <f>'1 уровень'!G3025</f>
        <v>6737</v>
      </c>
      <c r="F622" s="144">
        <f>'1 уровень'!H3025</f>
        <v>40.293062200956939</v>
      </c>
      <c r="G622" s="158">
        <f>'1 уровень'!I3025</f>
        <v>0</v>
      </c>
      <c r="H622" s="158">
        <f>'1 уровень'!J3025</f>
        <v>0</v>
      </c>
      <c r="I622" s="153">
        <f>'1 уровень'!K3025</f>
        <v>0</v>
      </c>
      <c r="J622" s="153">
        <f>'1 уровень'!L3025</f>
        <v>0</v>
      </c>
      <c r="K622" s="153">
        <f>'1 уровень'!M3025</f>
        <v>0</v>
      </c>
      <c r="L622" s="153">
        <f>'1 уровень'!N3025</f>
        <v>0</v>
      </c>
      <c r="M622" s="153">
        <f>'1 уровень'!O3025</f>
        <v>0</v>
      </c>
      <c r="N622" s="153">
        <f>'1 уровень'!P3025</f>
        <v>0</v>
      </c>
      <c r="O622" s="152">
        <f>'1 уровень'!Q3025</f>
        <v>0</v>
      </c>
      <c r="P622" s="152">
        <f>'1 уровень'!R3025</f>
        <v>0</v>
      </c>
      <c r="Q622" s="152">
        <f>'1 уровень'!S3025</f>
        <v>0</v>
      </c>
      <c r="R622" s="152">
        <f>'1 уровень'!T3025</f>
        <v>0</v>
      </c>
      <c r="S622" s="152">
        <f>'1 уровень'!U3025</f>
        <v>0</v>
      </c>
      <c r="T622" s="152">
        <f>'1 уровень'!V3025</f>
        <v>0</v>
      </c>
      <c r="U622" s="152">
        <f>'1 уровень'!W3025</f>
        <v>0</v>
      </c>
      <c r="V622" s="152">
        <f>'1 уровень'!X3025</f>
        <v>0</v>
      </c>
      <c r="W622" s="152">
        <f>'1 уровень'!Y3025</f>
        <v>0</v>
      </c>
      <c r="X622" s="1111">
        <f>'1 уровень'!Z3025</f>
        <v>0</v>
      </c>
      <c r="Y622" s="152">
        <f>'1 уровень'!AA3025</f>
        <v>0</v>
      </c>
      <c r="Z622" s="152">
        <f>'1 уровень'!AB3025</f>
        <v>0</v>
      </c>
      <c r="AA622" s="152">
        <f>'1 уровень'!AC3025</f>
        <v>0</v>
      </c>
      <c r="AB622" s="152">
        <f>'1 уровень'!AD3025</f>
        <v>0</v>
      </c>
      <c r="AC622" s="632">
        <f>'1 уровень'!AE3025</f>
        <v>0</v>
      </c>
      <c r="AD622" s="152"/>
      <c r="AE622" s="152"/>
      <c r="AF622" s="1353">
        <f>'1 уровень'!AF3024</f>
        <v>0</v>
      </c>
      <c r="AG622" s="1360">
        <f>'1 уровень'!AG3024</f>
        <v>0</v>
      </c>
      <c r="AH622" s="385"/>
      <c r="AI622" s="385"/>
      <c r="AJ622" s="1243"/>
    </row>
    <row r="623" spans="1:36" ht="29.25" x14ac:dyDescent="0.25">
      <c r="A623" s="19">
        <v>1</v>
      </c>
      <c r="B623" s="339" t="s">
        <v>280</v>
      </c>
      <c r="C623" s="29">
        <f>'1 уровень'!E3026</f>
        <v>83402.212765957447</v>
      </c>
      <c r="D623" s="29">
        <f>'1 уровень'!F3026</f>
        <v>48651.085106382976</v>
      </c>
      <c r="E623" s="29">
        <f>'1 уровень'!G3026</f>
        <v>30994.836170212766</v>
      </c>
      <c r="F623" s="144">
        <f>'1 уровень'!H3026</f>
        <v>63.708416990983565</v>
      </c>
      <c r="G623" s="158">
        <f>'1 уровень'!I3026</f>
        <v>0</v>
      </c>
      <c r="H623" s="158">
        <f>'1 уровень'!J3026</f>
        <v>0</v>
      </c>
      <c r="I623" s="153">
        <f>'1 уровень'!K3026</f>
        <v>0</v>
      </c>
      <c r="J623" s="153">
        <f>'1 уровень'!L3026</f>
        <v>0</v>
      </c>
      <c r="K623" s="153">
        <f>'1 уровень'!M3026</f>
        <v>0</v>
      </c>
      <c r="L623" s="153">
        <f>'1 уровень'!N3026</f>
        <v>0</v>
      </c>
      <c r="M623" s="153">
        <f>'1 уровень'!O3026</f>
        <v>0</v>
      </c>
      <c r="N623" s="153">
        <f>'1 уровень'!P3026</f>
        <v>0</v>
      </c>
      <c r="O623" s="152">
        <f>'1 уровень'!Q3026</f>
        <v>0</v>
      </c>
      <c r="P623" s="152">
        <f>'1 уровень'!R3026</f>
        <v>0</v>
      </c>
      <c r="Q623" s="152">
        <f>'1 уровень'!S3026</f>
        <v>0</v>
      </c>
      <c r="R623" s="152">
        <f>'1 уровень'!T3026</f>
        <v>0</v>
      </c>
      <c r="S623" s="152">
        <f>'1 уровень'!U3026</f>
        <v>0</v>
      </c>
      <c r="T623" s="152">
        <f>'1 уровень'!V3026</f>
        <v>0</v>
      </c>
      <c r="U623" s="152">
        <f>'1 уровень'!W3026</f>
        <v>0</v>
      </c>
      <c r="V623" s="152">
        <f>'1 уровень'!X3026</f>
        <v>0</v>
      </c>
      <c r="W623" s="152">
        <f>'1 уровень'!Y3026</f>
        <v>0</v>
      </c>
      <c r="X623" s="1111">
        <f>'1 уровень'!Z3026</f>
        <v>0</v>
      </c>
      <c r="Y623" s="152">
        <f>'1 уровень'!AA3026</f>
        <v>0</v>
      </c>
      <c r="Z623" s="152">
        <f>'1 уровень'!AB3026</f>
        <v>0</v>
      </c>
      <c r="AA623" s="152">
        <f>'1 уровень'!AC3026</f>
        <v>0</v>
      </c>
      <c r="AB623" s="152">
        <f>'1 уровень'!AD3026</f>
        <v>0</v>
      </c>
      <c r="AC623" s="632">
        <f>'1 уровень'!AE3026</f>
        <v>0</v>
      </c>
      <c r="AD623" s="152"/>
      <c r="AE623" s="152"/>
      <c r="AF623" s="1353">
        <f>'1 уровень'!AF3025</f>
        <v>0</v>
      </c>
      <c r="AG623" s="1360">
        <f>'1 уровень'!AG3025</f>
        <v>0</v>
      </c>
      <c r="AH623" s="385"/>
      <c r="AI623" s="385"/>
      <c r="AJ623" s="1243"/>
    </row>
    <row r="624" spans="1:36" ht="43.5" x14ac:dyDescent="0.25">
      <c r="A624" s="19">
        <v>1</v>
      </c>
      <c r="B624" s="830" t="s">
        <v>281</v>
      </c>
      <c r="C624" s="29">
        <f>'1 уровень'!E3027</f>
        <v>25600</v>
      </c>
      <c r="D624" s="29">
        <f>'1 уровень'!F3027</f>
        <v>14933</v>
      </c>
      <c r="E624" s="29">
        <f>'1 уровень'!G3027</f>
        <v>11929</v>
      </c>
      <c r="F624" s="144">
        <f>'1 уровень'!H3027</f>
        <v>79.88347954195406</v>
      </c>
      <c r="G624" s="158">
        <f>'1 уровень'!I3027</f>
        <v>0</v>
      </c>
      <c r="H624" s="158">
        <f>'1 уровень'!J3027</f>
        <v>0</v>
      </c>
      <c r="I624" s="153">
        <f>'1 уровень'!K3027</f>
        <v>0</v>
      </c>
      <c r="J624" s="153">
        <f>'1 уровень'!L3027</f>
        <v>0</v>
      </c>
      <c r="K624" s="153">
        <f>'1 уровень'!M3027</f>
        <v>0</v>
      </c>
      <c r="L624" s="153">
        <f>'1 уровень'!N3027</f>
        <v>0</v>
      </c>
      <c r="M624" s="153">
        <f>'1 уровень'!O3027</f>
        <v>0</v>
      </c>
      <c r="N624" s="153">
        <f>'1 уровень'!P3027</f>
        <v>0</v>
      </c>
      <c r="O624" s="152">
        <f>'1 уровень'!Q3027</f>
        <v>13189.175999999999</v>
      </c>
      <c r="P624" s="152">
        <f>'1 уровень'!R3027</f>
        <v>13189.175999999999</v>
      </c>
      <c r="Q624" s="152">
        <f>'1 уровень'!S3027</f>
        <v>13189.175999999999</v>
      </c>
      <c r="R624" s="152">
        <f>'1 уровень'!T3027</f>
        <v>13189.175999999999</v>
      </c>
      <c r="S624" s="152">
        <f>'1 уровень'!U3027</f>
        <v>13189.175999999999</v>
      </c>
      <c r="T624" s="152">
        <f>'1 уровень'!V3027</f>
        <v>13189.175999999999</v>
      </c>
      <c r="U624" s="152">
        <f>'1 уровень'!W3027</f>
        <v>13189.175999999999</v>
      </c>
      <c r="V624" s="152">
        <f>'1 уровень'!X3027</f>
        <v>7693.6859999999997</v>
      </c>
      <c r="W624" s="152">
        <f>'1 уровень'!Y3027</f>
        <v>4809.0533400000004</v>
      </c>
      <c r="X624" s="1111">
        <f>'1 уровень'!Z3027</f>
        <v>0</v>
      </c>
      <c r="Y624" s="152">
        <f>'1 уровень'!AA3027</f>
        <v>0</v>
      </c>
      <c r="Z624" s="152">
        <f>'1 уровень'!AB3027</f>
        <v>-2884.6326599999993</v>
      </c>
      <c r="AA624" s="152">
        <f>'1 уровень'!AC3027</f>
        <v>0</v>
      </c>
      <c r="AB624" s="152">
        <f>'1 уровень'!AD3027</f>
        <v>0</v>
      </c>
      <c r="AC624" s="632">
        <f>'1 уровень'!AE3027</f>
        <v>4809.0533400000004</v>
      </c>
      <c r="AD624" s="152"/>
      <c r="AE624" s="152"/>
      <c r="AF624" s="1353">
        <f>'1 уровень'!AF3026</f>
        <v>0</v>
      </c>
      <c r="AG624" s="1360">
        <f>'1 уровень'!AG3026</f>
        <v>0</v>
      </c>
      <c r="AH624" s="385"/>
      <c r="AI624" s="385"/>
      <c r="AJ624" s="1243"/>
    </row>
    <row r="625" spans="1:201" ht="29.25" x14ac:dyDescent="0.25">
      <c r="A625" s="19">
        <v>1</v>
      </c>
      <c r="B625" s="339" t="s">
        <v>138</v>
      </c>
      <c r="C625" s="29">
        <f>'1 уровень'!E3028</f>
        <v>398633.32380952378</v>
      </c>
      <c r="D625" s="29">
        <f>'1 уровень'!F3028</f>
        <v>232536.43809523812</v>
      </c>
      <c r="E625" s="29">
        <f>'1 уровень'!G3028</f>
        <v>145601.13547619048</v>
      </c>
      <c r="F625" s="144">
        <f>'1 уровень'!H3028</f>
        <v>62.614331185617353</v>
      </c>
      <c r="G625" s="158">
        <f>'1 уровень'!I3028</f>
        <v>0</v>
      </c>
      <c r="H625" s="158">
        <f>'1 уровень'!J3028</f>
        <v>0</v>
      </c>
      <c r="I625" s="153">
        <f>'1 уровень'!K3028</f>
        <v>0</v>
      </c>
      <c r="J625" s="153">
        <f>'1 уровень'!L3028</f>
        <v>0</v>
      </c>
      <c r="K625" s="153">
        <f>'1 уровень'!M3028</f>
        <v>0</v>
      </c>
      <c r="L625" s="153">
        <f>'1 уровень'!N3028</f>
        <v>0</v>
      </c>
      <c r="M625" s="153">
        <f>'1 уровень'!O3028</f>
        <v>0</v>
      </c>
      <c r="N625" s="153">
        <f>'1 уровень'!P3028</f>
        <v>0</v>
      </c>
      <c r="O625" s="152">
        <f>'1 уровень'!Q3028</f>
        <v>383479.14094999997</v>
      </c>
      <c r="P625" s="152">
        <f>'1 уровень'!R3028</f>
        <v>383479.14094999997</v>
      </c>
      <c r="Q625" s="152">
        <f>'1 уровень'!S3028</f>
        <v>383479.14094999997</v>
      </c>
      <c r="R625" s="152">
        <f>'1 уровень'!T3028</f>
        <v>383479.14094999997</v>
      </c>
      <c r="S625" s="152">
        <f>'1 уровень'!U3028</f>
        <v>383479.14094999997</v>
      </c>
      <c r="T625" s="152">
        <f>'1 уровень'!V3028</f>
        <v>383479.14094999997</v>
      </c>
      <c r="U625" s="152">
        <f>'1 уровень'!W3028</f>
        <v>383479.14094999997</v>
      </c>
      <c r="V625" s="152">
        <f>'1 уровень'!X3028</f>
        <v>224874.15349166663</v>
      </c>
      <c r="W625" s="152">
        <f>'1 уровень'!Y3028</f>
        <v>218588.45398000005</v>
      </c>
      <c r="X625" s="1111">
        <f>'1 уровень'!Z3028</f>
        <v>0</v>
      </c>
      <c r="Y625" s="152">
        <f>'1 уровень'!AA3028</f>
        <v>0</v>
      </c>
      <c r="Z625" s="152">
        <f>'1 уровень'!AB3028</f>
        <v>-6285.6995116666067</v>
      </c>
      <c r="AA625" s="152">
        <f>'1 уровень'!AC3028</f>
        <v>-7.49308</v>
      </c>
      <c r="AB625" s="152">
        <f>'1 уровень'!AD3028</f>
        <v>-91.639669999999995</v>
      </c>
      <c r="AC625" s="632">
        <f>'1 уровень'!AE3028</f>
        <v>218496.81431000005</v>
      </c>
      <c r="AD625" s="152">
        <f>W625/V625*100</f>
        <v>97.20479236316524</v>
      </c>
      <c r="AE625" s="152">
        <f>AC625/V625*100</f>
        <v>97.164040827883355</v>
      </c>
      <c r="AF625" s="1353">
        <f>'1 уровень'!AF3027</f>
        <v>0</v>
      </c>
      <c r="AG625" s="1360">
        <f>'1 уровень'!AG3027</f>
        <v>0</v>
      </c>
      <c r="AH625" s="385"/>
      <c r="AI625" s="385"/>
      <c r="AJ625" s="1243"/>
    </row>
    <row r="626" spans="1:201" x14ac:dyDescent="0.25">
      <c r="A626" s="19">
        <v>1</v>
      </c>
      <c r="B626" s="825" t="s">
        <v>69</v>
      </c>
      <c r="C626" s="29">
        <f>'1 уровень'!E3029</f>
        <v>1534</v>
      </c>
      <c r="D626" s="29">
        <f>'1 уровень'!F3029</f>
        <v>895</v>
      </c>
      <c r="E626" s="29">
        <f>'1 уровень'!G3029</f>
        <v>621</v>
      </c>
      <c r="F626" s="144">
        <f>'1 уровень'!H3029</f>
        <v>69.385474860335194</v>
      </c>
      <c r="G626" s="158">
        <f>'1 уровень'!I3029</f>
        <v>9.8031290743155157</v>
      </c>
      <c r="H626" s="158">
        <f>'1 уровень'!J3029</f>
        <v>9.7809983896940427</v>
      </c>
      <c r="I626" s="153">
        <f>'1 уровень'!K3029</f>
        <v>15038</v>
      </c>
      <c r="J626" s="153">
        <f>'1 уровень'!L3029</f>
        <v>8772</v>
      </c>
      <c r="K626" s="153">
        <f>'1 уровень'!M3029</f>
        <v>6074</v>
      </c>
      <c r="L626" s="153">
        <f>'1 уровень'!N3029</f>
        <v>69.243046055631552</v>
      </c>
      <c r="M626" s="153">
        <f>'1 уровень'!O3029</f>
        <v>51</v>
      </c>
      <c r="N626" s="153">
        <f>'1 уровень'!P3029</f>
        <v>204.16806722689074</v>
      </c>
      <c r="O626" s="152">
        <f>'1 уровень'!Q3029</f>
        <v>0</v>
      </c>
      <c r="P626" s="152">
        <f>'1 уровень'!R3029</f>
        <v>0</v>
      </c>
      <c r="Q626" s="152">
        <f>'1 уровень'!S3029</f>
        <v>0</v>
      </c>
      <c r="R626" s="152">
        <f>'1 уровень'!T3029</f>
        <v>0</v>
      </c>
      <c r="S626" s="152">
        <f>'1 уровень'!U3029</f>
        <v>0</v>
      </c>
      <c r="T626" s="152">
        <f>'1 уровень'!V3029</f>
        <v>0</v>
      </c>
      <c r="U626" s="152">
        <f>'1 уровень'!W3029</f>
        <v>0</v>
      </c>
      <c r="V626" s="152">
        <f>'1 уровень'!X3029</f>
        <v>0</v>
      </c>
      <c r="W626" s="152">
        <f>'1 уровень'!Y3029</f>
        <v>0</v>
      </c>
      <c r="X626" s="1111">
        <f>'1 уровень'!Z3029</f>
        <v>0</v>
      </c>
      <c r="Y626" s="152">
        <f>'1 уровень'!AA3029</f>
        <v>0</v>
      </c>
      <c r="Z626" s="152">
        <f>'1 уровень'!AB3029</f>
        <v>0</v>
      </c>
      <c r="AA626" s="152">
        <f>'1 уровень'!AC3029</f>
        <v>0</v>
      </c>
      <c r="AB626" s="152">
        <f>'1 уровень'!AD3029</f>
        <v>0</v>
      </c>
      <c r="AC626" s="632">
        <f>'1 уровень'!AE3029</f>
        <v>0</v>
      </c>
      <c r="AD626" s="152" t="e">
        <f>W626/V626*100</f>
        <v>#DIV/0!</v>
      </c>
      <c r="AE626" s="152" t="e">
        <f>AC626/V626*100</f>
        <v>#DIV/0!</v>
      </c>
      <c r="AF626" s="1353">
        <f>'1 уровень'!AF3028</f>
        <v>0</v>
      </c>
      <c r="AG626" s="1360">
        <f>'1 уровень'!AG3028</f>
        <v>0</v>
      </c>
      <c r="AH626" s="385"/>
      <c r="AI626" s="385"/>
      <c r="AJ626" s="1243"/>
    </row>
    <row r="627" spans="1:201" ht="29.25" x14ac:dyDescent="0.25">
      <c r="A627" s="19">
        <v>1</v>
      </c>
      <c r="B627" s="317" t="s">
        <v>16</v>
      </c>
      <c r="C627" s="29">
        <f>'1 уровень'!E3030</f>
        <v>2561</v>
      </c>
      <c r="D627" s="29">
        <f>'1 уровень'!F3030</f>
        <v>1494</v>
      </c>
      <c r="E627" s="29">
        <f>'1 уровень'!G3030</f>
        <v>1237</v>
      </c>
      <c r="F627" s="144">
        <f>'1 уровень'!H3030</f>
        <v>82.797858099062921</v>
      </c>
      <c r="G627" s="158">
        <f>'1 уровень'!I3030</f>
        <v>5.7411167512690353</v>
      </c>
      <c r="H627" s="158">
        <f>'1 уровень'!J3030</f>
        <v>6.9417946645109136</v>
      </c>
      <c r="I627" s="153">
        <f>'1 уровень'!K3030</f>
        <v>14703</v>
      </c>
      <c r="J627" s="153">
        <f>'1 уровень'!L3030</f>
        <v>8577</v>
      </c>
      <c r="K627" s="153">
        <f>'1 уровень'!M3030</f>
        <v>8587</v>
      </c>
      <c r="L627" s="153">
        <f>'1 уровень'!N3030</f>
        <v>100.11659088259297</v>
      </c>
      <c r="M627" s="153">
        <f>'1 уровень'!O3030</f>
        <v>61</v>
      </c>
      <c r="N627" s="153">
        <f>'1 уровень'!P3030</f>
        <v>241.32084309133489</v>
      </c>
      <c r="O627" s="152">
        <f>'1 уровень'!Q3030</f>
        <v>0</v>
      </c>
      <c r="P627" s="152">
        <f>'1 уровень'!R3030</f>
        <v>0</v>
      </c>
      <c r="Q627" s="152">
        <f>'1 уровень'!S3030</f>
        <v>0</v>
      </c>
      <c r="R627" s="152">
        <f>'1 уровень'!T3030</f>
        <v>0</v>
      </c>
      <c r="S627" s="152">
        <f>'1 уровень'!U3030</f>
        <v>0</v>
      </c>
      <c r="T627" s="152">
        <f>'1 уровень'!V3030</f>
        <v>0</v>
      </c>
      <c r="U627" s="152">
        <f>'1 уровень'!W3030</f>
        <v>0</v>
      </c>
      <c r="V627" s="152">
        <f>'1 уровень'!X3030</f>
        <v>0</v>
      </c>
      <c r="W627" s="152">
        <f>'1 уровень'!Y3030</f>
        <v>0</v>
      </c>
      <c r="X627" s="1111">
        <f>'1 уровень'!Z3030</f>
        <v>0</v>
      </c>
      <c r="Y627" s="152">
        <f>'1 уровень'!AA3030</f>
        <v>0</v>
      </c>
      <c r="Z627" s="152">
        <f>'1 уровень'!AB3030</f>
        <v>0</v>
      </c>
      <c r="AA627" s="152">
        <f>'1 уровень'!AC3030</f>
        <v>0</v>
      </c>
      <c r="AB627" s="152">
        <f>'1 уровень'!AD3030</f>
        <v>0</v>
      </c>
      <c r="AC627" s="632">
        <f>'1 уровень'!AE3030</f>
        <v>0</v>
      </c>
      <c r="AD627" s="152"/>
      <c r="AE627" s="152"/>
      <c r="AF627" s="1353">
        <f>'1 уровень'!AF3029</f>
        <v>0</v>
      </c>
      <c r="AG627" s="1360">
        <f>'1 уровень'!AG3029</f>
        <v>0</v>
      </c>
      <c r="AH627" s="385"/>
      <c r="AI627" s="385"/>
      <c r="AJ627" s="1243"/>
    </row>
    <row r="628" spans="1:201" ht="29.25" x14ac:dyDescent="0.25">
      <c r="A628" s="19">
        <v>1</v>
      </c>
      <c r="B628" s="322" t="s">
        <v>214</v>
      </c>
      <c r="C628" s="29">
        <f>'1 уровень'!E3031</f>
        <v>4095</v>
      </c>
      <c r="D628" s="29">
        <f>'1 уровень'!F3031</f>
        <v>2389</v>
      </c>
      <c r="E628" s="29">
        <f>'1 уровень'!G3031</f>
        <v>1858</v>
      </c>
      <c r="F628" s="144">
        <f>'1 уровень'!H3031</f>
        <v>77.773126831310165</v>
      </c>
      <c r="G628" s="158">
        <f>'1 уровень'!I3031</f>
        <v>7.2627594627594627</v>
      </c>
      <c r="H628" s="158">
        <f>'1 уровень'!J3031</f>
        <v>16.722793054204956</v>
      </c>
      <c r="I628" s="153">
        <f>'1 уровень'!K3031</f>
        <v>29741</v>
      </c>
      <c r="J628" s="153">
        <f>'1 уровень'!L3031</f>
        <v>17349</v>
      </c>
      <c r="K628" s="153">
        <f>'1 уровень'!M3031</f>
        <v>14661</v>
      </c>
      <c r="L628" s="153">
        <f>'1 уровень'!N3031</f>
        <v>84.506311602974236</v>
      </c>
      <c r="M628" s="153">
        <f>'1 уровень'!O3031</f>
        <v>112</v>
      </c>
      <c r="N628" s="153">
        <f>'1 уровень'!P3031</f>
        <v>224.40306122448982</v>
      </c>
      <c r="O628" s="152">
        <f>'1 уровень'!Q3031</f>
        <v>83808.81531478402</v>
      </c>
      <c r="P628" s="152">
        <f>'1 уровень'!R3031</f>
        <v>83808.81531478402</v>
      </c>
      <c r="Q628" s="152">
        <f>'1 уровень'!S3031</f>
        <v>83808.81531478402</v>
      </c>
      <c r="R628" s="152">
        <f>'1 уровень'!T3031</f>
        <v>83808.81531478402</v>
      </c>
      <c r="S628" s="152">
        <f>'1 уровень'!U3031</f>
        <v>83808.81531478402</v>
      </c>
      <c r="T628" s="152">
        <f>'1 уровень'!V3031</f>
        <v>83808.81531478402</v>
      </c>
      <c r="U628" s="152">
        <f>'1 уровень'!W3031</f>
        <v>83808.81531478402</v>
      </c>
      <c r="V628" s="152">
        <f>'1 уровень'!X3031</f>
        <v>48888.47560029068</v>
      </c>
      <c r="W628" s="152">
        <f>'1 уровень'!Y3031</f>
        <v>30157.222409999995</v>
      </c>
      <c r="X628" s="1111">
        <f>'1 уровень'!Z3031</f>
        <v>0</v>
      </c>
      <c r="Y628" s="152">
        <f>'1 уровень'!AA3031</f>
        <v>0</v>
      </c>
      <c r="Z628" s="152">
        <f>'1 уровень'!AB3031</f>
        <v>-18731.253190290685</v>
      </c>
      <c r="AA628" s="152">
        <f>'1 уровень'!AC3031</f>
        <v>0</v>
      </c>
      <c r="AB628" s="152">
        <f>'1 уровень'!AD3031</f>
        <v>-83.188960000000009</v>
      </c>
      <c r="AC628" s="632">
        <f>'1 уровень'!AE3031</f>
        <v>30074.033449999995</v>
      </c>
      <c r="AD628" s="152"/>
      <c r="AE628" s="152"/>
      <c r="AF628" s="1353">
        <f>'1 уровень'!AF3030</f>
        <v>0</v>
      </c>
      <c r="AG628" s="1360">
        <f>'1 уровень'!AG3030</f>
        <v>0</v>
      </c>
      <c r="AH628" s="385"/>
      <c r="AI628" s="385"/>
      <c r="AJ628" s="1243"/>
    </row>
    <row r="629" spans="1:201" x14ac:dyDescent="0.25">
      <c r="A629" s="19">
        <v>1</v>
      </c>
      <c r="B629" s="303" t="s">
        <v>210</v>
      </c>
      <c r="C629" s="33">
        <f>'1 уровень'!E3032</f>
        <v>11040</v>
      </c>
      <c r="D629" s="33">
        <f>'1 уровень'!F3032</f>
        <v>6440</v>
      </c>
      <c r="E629" s="33">
        <f>'1 уровень'!G3032</f>
        <v>6326</v>
      </c>
      <c r="F629" s="144">
        <f>'1 уровень'!H3032</f>
        <v>98.229813664596278</v>
      </c>
      <c r="G629" s="158">
        <f>'1 уровень'!I3032</f>
        <v>0</v>
      </c>
      <c r="H629" s="158">
        <f>'1 уровень'!J3032</f>
        <v>0</v>
      </c>
      <c r="I629" s="153">
        <f>'1 уровень'!K3032</f>
        <v>0</v>
      </c>
      <c r="J629" s="153">
        <f>'1 уровень'!L3032</f>
        <v>0</v>
      </c>
      <c r="K629" s="153">
        <f>'1 уровень'!M3032</f>
        <v>0</v>
      </c>
      <c r="L629" s="153">
        <f>'1 уровень'!N3032</f>
        <v>0</v>
      </c>
      <c r="M629" s="153">
        <f>'1 уровень'!O3032</f>
        <v>0</v>
      </c>
      <c r="N629" s="153">
        <f>'1 уровень'!P3032</f>
        <v>0</v>
      </c>
      <c r="O629" s="152">
        <f>'1 уровень'!Q3032</f>
        <v>0</v>
      </c>
      <c r="P629" s="152">
        <f>'1 уровень'!R3032</f>
        <v>0</v>
      </c>
      <c r="Q629" s="152">
        <f>'1 уровень'!S3032</f>
        <v>0</v>
      </c>
      <c r="R629" s="152">
        <f>'1 уровень'!T3032</f>
        <v>0</v>
      </c>
      <c r="S629" s="152">
        <f>'1 уровень'!U3032</f>
        <v>0</v>
      </c>
      <c r="T629" s="152">
        <f>'1 уровень'!V3032</f>
        <v>0</v>
      </c>
      <c r="U629" s="152">
        <f>'1 уровень'!W3032</f>
        <v>0</v>
      </c>
      <c r="V629" s="152">
        <f>'1 уровень'!X3032</f>
        <v>0</v>
      </c>
      <c r="W629" s="152">
        <f>'1 уровень'!Y3032</f>
        <v>0</v>
      </c>
      <c r="X629" s="1111">
        <f>'1 уровень'!Z3032</f>
        <v>0</v>
      </c>
      <c r="Y629" s="152">
        <f>'1 уровень'!AA3032</f>
        <v>0</v>
      </c>
      <c r="Z629" s="152">
        <f>'1 уровень'!AB3032</f>
        <v>0</v>
      </c>
      <c r="AA629" s="152">
        <f>'1 уровень'!AC3032</f>
        <v>0</v>
      </c>
      <c r="AB629" s="152">
        <f>'1 уровень'!AD3032</f>
        <v>0</v>
      </c>
      <c r="AC629" s="632">
        <f>'1 уровень'!AE3032</f>
        <v>0</v>
      </c>
      <c r="AD629" s="152" t="e">
        <f>W629/V629*100</f>
        <v>#DIV/0!</v>
      </c>
      <c r="AE629" s="152" t="e">
        <f>AC629/V629*100</f>
        <v>#DIV/0!</v>
      </c>
      <c r="AF629" s="1351">
        <f>'1 уровень'!AF3031</f>
        <v>0</v>
      </c>
      <c r="AG629" s="1360">
        <f>'1 уровень'!AG3031</f>
        <v>0</v>
      </c>
      <c r="AH629" s="385"/>
      <c r="AI629" s="385"/>
      <c r="AJ629" s="1243"/>
    </row>
    <row r="630" spans="1:201" ht="15.75" x14ac:dyDescent="0.25">
      <c r="A630" s="19">
        <v>1</v>
      </c>
      <c r="B630" s="406" t="s">
        <v>211</v>
      </c>
      <c r="C630" s="29">
        <f>'1 уровень'!E3033</f>
        <v>11020</v>
      </c>
      <c r="D630" s="29">
        <f>'1 уровень'!F3033</f>
        <v>6428</v>
      </c>
      <c r="E630" s="29">
        <f>'1 уровень'!G3033</f>
        <v>6325</v>
      </c>
      <c r="F630" s="144">
        <f>'1 уровень'!H3033</f>
        <v>98.397635345364037</v>
      </c>
      <c r="G630" s="158">
        <f>'1 уровень'!I3033</f>
        <v>0</v>
      </c>
      <c r="H630" s="158">
        <f>'1 уровень'!J3033</f>
        <v>0</v>
      </c>
      <c r="I630" s="153">
        <f>'1 уровень'!K3033</f>
        <v>0</v>
      </c>
      <c r="J630" s="153">
        <f>'1 уровень'!L3033</f>
        <v>0</v>
      </c>
      <c r="K630" s="153">
        <f>'1 уровень'!M3033</f>
        <v>0</v>
      </c>
      <c r="L630" s="153">
        <f>'1 уровень'!N3033</f>
        <v>0</v>
      </c>
      <c r="M630" s="153">
        <f>'1 уровень'!O3033</f>
        <v>0</v>
      </c>
      <c r="N630" s="153">
        <f>'1 уровень'!P3033</f>
        <v>0</v>
      </c>
      <c r="O630" s="152">
        <f>'1 уровень'!Q3033</f>
        <v>0</v>
      </c>
      <c r="P630" s="152">
        <f>'1 уровень'!R3033</f>
        <v>0</v>
      </c>
      <c r="Q630" s="152">
        <f>'1 уровень'!S3033</f>
        <v>0</v>
      </c>
      <c r="R630" s="152">
        <f>'1 уровень'!T3033</f>
        <v>0</v>
      </c>
      <c r="S630" s="152">
        <f>'1 уровень'!U3033</f>
        <v>0</v>
      </c>
      <c r="T630" s="152">
        <f>'1 уровень'!V3033</f>
        <v>0</v>
      </c>
      <c r="U630" s="152">
        <f>'1 уровень'!W3033</f>
        <v>0</v>
      </c>
      <c r="V630" s="152">
        <f>'1 уровень'!X3033</f>
        <v>0</v>
      </c>
      <c r="W630" s="152">
        <f>'1 уровень'!Y3033</f>
        <v>0</v>
      </c>
      <c r="X630" s="1111">
        <f>'1 уровень'!Z3033</f>
        <v>0</v>
      </c>
      <c r="Y630" s="152">
        <f>'1 уровень'!AA3033</f>
        <v>0</v>
      </c>
      <c r="Z630" s="152">
        <f>'1 уровень'!AB3033</f>
        <v>0</v>
      </c>
      <c r="AA630" s="152">
        <f>'1 уровень'!AC3033</f>
        <v>0</v>
      </c>
      <c r="AB630" s="152">
        <f>'1 уровень'!AD3033</f>
        <v>0</v>
      </c>
      <c r="AC630" s="632">
        <f>'1 уровень'!AE3033</f>
        <v>0</v>
      </c>
      <c r="AD630" s="152"/>
      <c r="AE630" s="152"/>
      <c r="AF630" s="1353">
        <f>'1 уровень'!AF3032</f>
        <v>0</v>
      </c>
      <c r="AG630" s="1360">
        <f>'1 уровень'!AG3032</f>
        <v>0</v>
      </c>
      <c r="AH630" s="385"/>
      <c r="AI630" s="385"/>
      <c r="AJ630" s="1243"/>
    </row>
    <row r="631" spans="1:201" x14ac:dyDescent="0.25">
      <c r="A631" s="19">
        <v>1</v>
      </c>
      <c r="B631" s="407" t="s">
        <v>212</v>
      </c>
      <c r="C631" s="29">
        <f>'1 уровень'!E3034</f>
        <v>20</v>
      </c>
      <c r="D631" s="29">
        <f>'1 уровень'!F3034</f>
        <v>12</v>
      </c>
      <c r="E631" s="29">
        <f>'1 уровень'!G3034</f>
        <v>1</v>
      </c>
      <c r="F631" s="144">
        <f>'1 уровень'!H3034</f>
        <v>8.3333333333333321</v>
      </c>
      <c r="G631" s="158">
        <f>'1 уровень'!I3034</f>
        <v>0</v>
      </c>
      <c r="H631" s="158">
        <f>'1 уровень'!J3034</f>
        <v>0</v>
      </c>
      <c r="I631" s="153">
        <f>'1 уровень'!K3034</f>
        <v>0</v>
      </c>
      <c r="J631" s="153">
        <f>'1 уровень'!L3034</f>
        <v>0</v>
      </c>
      <c r="K631" s="153">
        <f>'1 уровень'!M3034</f>
        <v>0</v>
      </c>
      <c r="L631" s="153">
        <f>'1 уровень'!N3034</f>
        <v>0</v>
      </c>
      <c r="M631" s="153">
        <f>'1 уровень'!O3034</f>
        <v>0</v>
      </c>
      <c r="N631" s="153">
        <f>'1 уровень'!P3034</f>
        <v>0</v>
      </c>
      <c r="O631" s="152">
        <f>'1 уровень'!Q3034</f>
        <v>0</v>
      </c>
      <c r="P631" s="152">
        <f>'1 уровень'!R3034</f>
        <v>0</v>
      </c>
      <c r="Q631" s="152">
        <f>'1 уровень'!S3034</f>
        <v>0</v>
      </c>
      <c r="R631" s="152">
        <f>'1 уровень'!T3034</f>
        <v>0</v>
      </c>
      <c r="S631" s="152">
        <f>'1 уровень'!U3034</f>
        <v>0</v>
      </c>
      <c r="T631" s="152">
        <f>'1 уровень'!V3034</f>
        <v>0</v>
      </c>
      <c r="U631" s="152">
        <f>'1 уровень'!W3034</f>
        <v>0</v>
      </c>
      <c r="V631" s="152">
        <f>'1 уровень'!X3034</f>
        <v>0</v>
      </c>
      <c r="W631" s="152">
        <f>'1 уровень'!Y3034</f>
        <v>0</v>
      </c>
      <c r="X631" s="1111">
        <f>'1 уровень'!Z3034</f>
        <v>0</v>
      </c>
      <c r="Y631" s="152">
        <f>'1 уровень'!AA3034</f>
        <v>0</v>
      </c>
      <c r="Z631" s="152">
        <f>'1 уровень'!AB3034</f>
        <v>0</v>
      </c>
      <c r="AA631" s="152">
        <f>'1 уровень'!AC3034</f>
        <v>0</v>
      </c>
      <c r="AB631" s="152">
        <f>'1 уровень'!AD3034</f>
        <v>0</v>
      </c>
      <c r="AC631" s="632">
        <f>'1 уровень'!AE3034</f>
        <v>0</v>
      </c>
      <c r="AD631" s="152"/>
      <c r="AE631" s="152"/>
      <c r="AF631" s="1353">
        <f>'1 уровень'!AF3033</f>
        <v>0</v>
      </c>
      <c r="AG631" s="1360">
        <f>'1 уровень'!AG3033</f>
        <v>0</v>
      </c>
      <c r="AH631" s="385"/>
      <c r="AI631" s="385"/>
      <c r="AJ631" s="1243"/>
    </row>
    <row r="632" spans="1:201" ht="30.75" thickBot="1" x14ac:dyDescent="0.3">
      <c r="A632" s="19">
        <v>1</v>
      </c>
      <c r="B632" s="265" t="s">
        <v>217</v>
      </c>
      <c r="C632" s="29">
        <f>'1 уровень'!E3035</f>
        <v>11040</v>
      </c>
      <c r="D632" s="29">
        <f>'1 уровень'!F3035</f>
        <v>6440</v>
      </c>
      <c r="E632" s="29">
        <f>'1 уровень'!G3035</f>
        <v>6326</v>
      </c>
      <c r="F632" s="144">
        <f>'1 уровень'!H3035</f>
        <v>98.229813664596278</v>
      </c>
      <c r="G632" s="158">
        <f>'1 уровень'!I3035</f>
        <v>0</v>
      </c>
      <c r="H632" s="158">
        <f>'1 уровень'!J3035</f>
        <v>0</v>
      </c>
      <c r="I632" s="153">
        <f>'1 уровень'!K3035</f>
        <v>0</v>
      </c>
      <c r="J632" s="153">
        <f>'1 уровень'!L3035</f>
        <v>0</v>
      </c>
      <c r="K632" s="153">
        <f>'1 уровень'!M3035</f>
        <v>0</v>
      </c>
      <c r="L632" s="153">
        <f>'1 уровень'!N3035</f>
        <v>0</v>
      </c>
      <c r="M632" s="153">
        <f>'1 уровень'!O3035</f>
        <v>0</v>
      </c>
      <c r="N632" s="153">
        <f>'1 уровень'!P3035</f>
        <v>0</v>
      </c>
      <c r="O632" s="152">
        <f>'1 уровень'!Q3035</f>
        <v>35107.402000000002</v>
      </c>
      <c r="P632" s="152">
        <f>'1 уровень'!R3035</f>
        <v>35107.402000000002</v>
      </c>
      <c r="Q632" s="152">
        <f>'1 уровень'!S3035</f>
        <v>35107.402000000002</v>
      </c>
      <c r="R632" s="152">
        <f>'1 уровень'!T3035</f>
        <v>35107.402000000002</v>
      </c>
      <c r="S632" s="152">
        <f>'1 уровень'!U3035</f>
        <v>35107.402000000002</v>
      </c>
      <c r="T632" s="152">
        <f>'1 уровень'!V3035</f>
        <v>35107.402000000002</v>
      </c>
      <c r="U632" s="152">
        <f>'1 уровень'!W3035</f>
        <v>35107.402000000002</v>
      </c>
      <c r="V632" s="152">
        <f>'1 уровень'!X3035</f>
        <v>20479.317833333334</v>
      </c>
      <c r="W632" s="152">
        <f>'1 уровень'!Y3035</f>
        <v>20479.317810000004</v>
      </c>
      <c r="X632" s="1111">
        <f>'1 уровень'!Z3035</f>
        <v>0</v>
      </c>
      <c r="Y632" s="152">
        <f>'1 уровень'!AA3035</f>
        <v>0</v>
      </c>
      <c r="Z632" s="152">
        <f>'1 уровень'!AB3035</f>
        <v>-2.3333330318564549E-5</v>
      </c>
      <c r="AA632" s="152">
        <f>'1 уровень'!AC3035</f>
        <v>0</v>
      </c>
      <c r="AB632" s="152">
        <f>'1 уровень'!AD3035</f>
        <v>-56.25544</v>
      </c>
      <c r="AC632" s="632">
        <f>'1 уровень'!AE3035</f>
        <v>20423.062370000003</v>
      </c>
      <c r="AD632" s="152"/>
      <c r="AE632" s="152"/>
      <c r="AF632" s="1353" t="e">
        <f>'1 уровень'!#REF!</f>
        <v>#REF!</v>
      </c>
      <c r="AG632" s="1360" t="e">
        <f>'1 уровень'!#REF!</f>
        <v>#REF!</v>
      </c>
      <c r="AH632" s="385"/>
      <c r="AI632" s="385"/>
      <c r="AJ632" s="1243"/>
    </row>
    <row r="633" spans="1:201" x14ac:dyDescent="0.25">
      <c r="A633" s="19">
        <v>1</v>
      </c>
      <c r="B633" s="6" t="s">
        <v>104</v>
      </c>
      <c r="C633" s="159"/>
      <c r="D633" s="159"/>
      <c r="E633" s="159"/>
      <c r="F633" s="160"/>
      <c r="G633" s="161"/>
      <c r="H633" s="161"/>
      <c r="I633" s="25"/>
      <c r="J633" s="25"/>
      <c r="K633" s="25"/>
      <c r="L633" s="25"/>
      <c r="M633" s="25"/>
      <c r="N633" s="25"/>
      <c r="O633" s="635">
        <f t="shared" ref="O633:AC633" si="32">O634-O635-O685-O687-O691</f>
        <v>0</v>
      </c>
      <c r="P633" s="635">
        <f t="shared" ref="P633:Q633" si="33">P634-P635-P685-P687-P691</f>
        <v>0</v>
      </c>
      <c r="Q633" s="635">
        <f t="shared" si="33"/>
        <v>0</v>
      </c>
      <c r="R633" s="635">
        <f t="shared" ref="R633:S633" si="34">R634-R635-R685-R687-R691</f>
        <v>2.7284841053187847E-11</v>
      </c>
      <c r="S633" s="635">
        <f t="shared" si="34"/>
        <v>2.7284841053187847E-11</v>
      </c>
      <c r="T633" s="635">
        <f t="shared" ref="T633:U633" si="35">T634-T635-T685-T687-T691</f>
        <v>2.7284841053187847E-11</v>
      </c>
      <c r="U633" s="635">
        <f t="shared" si="35"/>
        <v>2.7284841053187847E-11</v>
      </c>
      <c r="V633" s="635">
        <f t="shared" si="32"/>
        <v>-1.4551915228366852E-11</v>
      </c>
      <c r="W633" s="635">
        <f t="shared" si="32"/>
        <v>0</v>
      </c>
      <c r="X633" s="635">
        <f t="shared" si="32"/>
        <v>0</v>
      </c>
      <c r="Y633" s="635">
        <f t="shared" si="32"/>
        <v>0</v>
      </c>
      <c r="Z633" s="635">
        <f t="shared" si="32"/>
        <v>0</v>
      </c>
      <c r="AA633" s="635">
        <f t="shared" si="32"/>
        <v>0</v>
      </c>
      <c r="AB633" s="635">
        <f t="shared" si="32"/>
        <v>3.1641356201816961E-15</v>
      </c>
      <c r="AC633" s="635">
        <f t="shared" si="32"/>
        <v>-1.4551915228366852E-11</v>
      </c>
      <c r="AD633" s="635"/>
      <c r="AE633" s="635"/>
      <c r="AF633" s="1361"/>
      <c r="AG633" s="1365" t="e">
        <f>AG634-AG635-AG686-AG688-#REF!</f>
        <v>#REF!</v>
      </c>
      <c r="AH633" s="385"/>
      <c r="AI633" s="385"/>
      <c r="AJ633" s="1243"/>
    </row>
    <row r="634" spans="1:201" s="139" customFormat="1" x14ac:dyDescent="0.25">
      <c r="A634" s="19">
        <v>1</v>
      </c>
      <c r="B634" s="12" t="s">
        <v>95</v>
      </c>
      <c r="C634" s="140">
        <f>'1 уровень'!E3112</f>
        <v>0</v>
      </c>
      <c r="D634" s="140">
        <f>'1 уровень'!F3112</f>
        <v>0</v>
      </c>
      <c r="E634" s="140">
        <f>'1 уровень'!G3112</f>
        <v>0</v>
      </c>
      <c r="F634" s="151">
        <f>'1 уровень'!H3112</f>
        <v>0</v>
      </c>
      <c r="G634" s="152">
        <f>'1 уровень'!I3112</f>
        <v>0</v>
      </c>
      <c r="H634" s="152">
        <f>'1 уровень'!J3112</f>
        <v>0</v>
      </c>
      <c r="I634" s="22">
        <f>'1 уровень'!K3112</f>
        <v>0</v>
      </c>
      <c r="J634" s="22">
        <f>'1 уровень'!L3112</f>
        <v>0</v>
      </c>
      <c r="K634" s="22">
        <f>'1 уровень'!M3112</f>
        <v>0</v>
      </c>
      <c r="L634" s="22">
        <f>'1 уровень'!N3112</f>
        <v>0</v>
      </c>
      <c r="M634" s="22">
        <f>'1 уровень'!O3112</f>
        <v>0</v>
      </c>
      <c r="N634" s="22">
        <f>'1 уровень'!P3112</f>
        <v>0</v>
      </c>
      <c r="O634" s="152">
        <f>'1 уровень'!Q3112</f>
        <v>231893.66591024844</v>
      </c>
      <c r="P634" s="152">
        <f>'1 уровень'!R3112</f>
        <v>231893.66591024844</v>
      </c>
      <c r="Q634" s="152">
        <f>'1 уровень'!S3112</f>
        <v>231893.66591024844</v>
      </c>
      <c r="R634" s="152">
        <f>'1 уровень'!T3112</f>
        <v>231910.64581024845</v>
      </c>
      <c r="S634" s="152">
        <f>'1 уровень'!U3112</f>
        <v>231910.64581024845</v>
      </c>
      <c r="T634" s="152">
        <f>'1 уровень'!V3112</f>
        <v>231910.64581024845</v>
      </c>
      <c r="U634" s="152">
        <f>'1 уровень'!W3112</f>
        <v>231910.64581024845</v>
      </c>
      <c r="V634" s="152">
        <f>'1 уровень'!X3112</f>
        <v>135683.00434070046</v>
      </c>
      <c r="W634" s="152">
        <f>'1 уровень'!Y3112</f>
        <v>135721.38142000002</v>
      </c>
      <c r="X634" s="1111">
        <f>'1 уровень'!Z3112</f>
        <v>0</v>
      </c>
      <c r="Y634" s="152">
        <f>'1 уровень'!AA3112</f>
        <v>-250.02642</v>
      </c>
      <c r="Z634" s="152">
        <f>'1 уровень'!AB3112</f>
        <v>38.377079299539218</v>
      </c>
      <c r="AA634" s="152">
        <f>'1 уровень'!AC3112</f>
        <v>-21.040990000000001</v>
      </c>
      <c r="AB634" s="152">
        <f>'1 уровень'!AD3112</f>
        <v>-568.04764999999998</v>
      </c>
      <c r="AC634" s="632">
        <f>'1 уровень'!AE3112</f>
        <v>134903.30735000002</v>
      </c>
      <c r="AD634" s="152">
        <f>W634/V634*100</f>
        <v>100.02828436729128</v>
      </c>
      <c r="AE634" s="152">
        <f>AC634/V634*100</f>
        <v>99.425353975253515</v>
      </c>
      <c r="AF634" s="1355">
        <f>'1 уровень'!AF3112</f>
        <v>0</v>
      </c>
      <c r="AG634" s="1360">
        <f>'1 уровень'!AG3112</f>
        <v>0</v>
      </c>
      <c r="AH634" s="385"/>
      <c r="AI634" s="385"/>
      <c r="AJ634" s="1243"/>
    </row>
    <row r="635" spans="1:201" s="139" customFormat="1" ht="29.25" x14ac:dyDescent="0.25">
      <c r="A635" s="19">
        <v>1</v>
      </c>
      <c r="B635" s="316" t="s">
        <v>7</v>
      </c>
      <c r="C635" s="21">
        <f>'1 уровень'!E3113</f>
        <v>2124</v>
      </c>
      <c r="D635" s="21">
        <f>'1 уровень'!F3113</f>
        <v>1239</v>
      </c>
      <c r="E635" s="21">
        <f>'1 уровень'!G3113</f>
        <v>1541</v>
      </c>
      <c r="F635" s="142">
        <f>'1 уровень'!H3113</f>
        <v>124.37449556093625</v>
      </c>
      <c r="G635" s="152">
        <f>'1 уровень'!I3113</f>
        <v>9.3252623083131549</v>
      </c>
      <c r="H635" s="152">
        <f>'1 уровень'!J3113</f>
        <v>7.8449059052563275</v>
      </c>
      <c r="I635" s="24">
        <f>'1 уровень'!K3113</f>
        <v>19807</v>
      </c>
      <c r="J635" s="24">
        <f>'1 уровень'!L3113</f>
        <v>11554</v>
      </c>
      <c r="K635" s="24">
        <f>'1 уровень'!M3113</f>
        <v>12089</v>
      </c>
      <c r="L635" s="24">
        <f>'1 уровень'!N3113</f>
        <v>104.63043101956033</v>
      </c>
      <c r="M635" s="24">
        <f>'1 уровень'!O3113</f>
        <v>60</v>
      </c>
      <c r="N635" s="24">
        <f>'1 уровень'!P3113</f>
        <v>345.4</v>
      </c>
      <c r="O635" s="152">
        <f>'1 уровень'!Q3113</f>
        <v>61978.742962408403</v>
      </c>
      <c r="P635" s="152">
        <f>'1 уровень'!R3113</f>
        <v>61978.742962408403</v>
      </c>
      <c r="Q635" s="152">
        <f>'1 уровень'!S3113</f>
        <v>61978.742962408403</v>
      </c>
      <c r="R635" s="152">
        <f>'1 уровень'!T3113</f>
        <v>61995.722862408395</v>
      </c>
      <c r="S635" s="152">
        <f>'1 уровень'!U3113</f>
        <v>61995.722862408395</v>
      </c>
      <c r="T635" s="152">
        <f>'1 уровень'!V3113</f>
        <v>61995.722862408395</v>
      </c>
      <c r="U635" s="152">
        <f>'1 уровень'!W3113</f>
        <v>61995.722862408395</v>
      </c>
      <c r="V635" s="152">
        <f>'1 уровень'!X3113</f>
        <v>36161.813350293785</v>
      </c>
      <c r="W635" s="152">
        <f>'1 уровень'!Y3113</f>
        <v>39531.548630000012</v>
      </c>
      <c r="X635" s="1111">
        <f>'1 уровень'!Z3113</f>
        <v>0</v>
      </c>
      <c r="Y635" s="152">
        <f>'1 уровень'!AA3113</f>
        <v>-250.02642</v>
      </c>
      <c r="Z635" s="152">
        <f>'1 уровень'!AB3113</f>
        <v>3369.7352797062267</v>
      </c>
      <c r="AA635" s="152">
        <f>'1 уровень'!AC3113</f>
        <v>0</v>
      </c>
      <c r="AB635" s="152">
        <f>'1 уровень'!AD3113</f>
        <v>-310.46164999999996</v>
      </c>
      <c r="AC635" s="632">
        <f>'1 уровень'!AE3113</f>
        <v>38971.060560000013</v>
      </c>
      <c r="AD635" s="152">
        <f>W635/V635*100</f>
        <v>109.31849088170478</v>
      </c>
      <c r="AE635" s="152">
        <f>AC635/V635*100</f>
        <v>107.76854629078882</v>
      </c>
      <c r="AF635" s="1349">
        <f>'1 уровень'!AF3113</f>
        <v>0</v>
      </c>
      <c r="AG635" s="1360">
        <f>'1 уровень'!AG3113</f>
        <v>0</v>
      </c>
      <c r="AH635" s="385"/>
      <c r="AI635" s="385"/>
      <c r="AJ635" s="1243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  <c r="BF635" s="19"/>
      <c r="BG635" s="19"/>
      <c r="BH635" s="19"/>
      <c r="BI635" s="19"/>
      <c r="BJ635" s="19"/>
      <c r="BK635" s="19"/>
      <c r="BL635" s="19"/>
      <c r="BM635" s="19"/>
      <c r="BN635" s="19"/>
      <c r="BO635" s="19"/>
      <c r="BP635" s="19"/>
      <c r="BQ635" s="19"/>
      <c r="BR635" s="19"/>
      <c r="BS635" s="19"/>
      <c r="BT635" s="19"/>
      <c r="BU635" s="19"/>
      <c r="BV635" s="19"/>
      <c r="BW635" s="19"/>
      <c r="BX635" s="19"/>
      <c r="BY635" s="19"/>
      <c r="BZ635" s="19"/>
      <c r="CA635" s="19"/>
      <c r="CB635" s="19"/>
      <c r="CC635" s="19"/>
      <c r="CD635" s="19"/>
      <c r="CE635" s="19"/>
      <c r="CF635" s="19"/>
      <c r="CG635" s="19"/>
      <c r="CH635" s="19"/>
      <c r="CI635" s="19"/>
      <c r="CJ635" s="19"/>
      <c r="CK635" s="19"/>
      <c r="CL635" s="19"/>
      <c r="CM635" s="19"/>
      <c r="CN635" s="19"/>
      <c r="CO635" s="19"/>
      <c r="CP635" s="19"/>
      <c r="CQ635" s="19"/>
      <c r="CR635" s="19"/>
      <c r="CS635" s="19"/>
      <c r="CT635" s="19"/>
      <c r="CU635" s="19"/>
      <c r="CV635" s="19"/>
      <c r="CW635" s="19"/>
      <c r="CX635" s="19"/>
      <c r="CY635" s="19"/>
      <c r="CZ635" s="19"/>
      <c r="DA635" s="19"/>
      <c r="DB635" s="19"/>
      <c r="DC635" s="19"/>
      <c r="DD635" s="19"/>
      <c r="DE635" s="19"/>
      <c r="DF635" s="19"/>
      <c r="DG635" s="19"/>
      <c r="DH635" s="19"/>
      <c r="DI635" s="19"/>
      <c r="DJ635" s="19"/>
      <c r="DK635" s="19"/>
      <c r="DL635" s="19"/>
      <c r="DM635" s="19"/>
      <c r="DN635" s="19"/>
      <c r="DO635" s="19"/>
      <c r="DP635" s="19"/>
      <c r="DQ635" s="19"/>
      <c r="DR635" s="19"/>
      <c r="DS635" s="19"/>
      <c r="DT635" s="19"/>
      <c r="DU635" s="19"/>
      <c r="DV635" s="19"/>
      <c r="DW635" s="19"/>
      <c r="DX635" s="19"/>
      <c r="DY635" s="19"/>
      <c r="DZ635" s="19"/>
      <c r="EA635" s="19"/>
      <c r="EB635" s="19"/>
      <c r="EC635" s="19"/>
      <c r="ED635" s="19"/>
      <c r="EE635" s="19"/>
      <c r="EF635" s="19"/>
      <c r="EG635" s="19"/>
      <c r="EH635" s="19"/>
      <c r="EI635" s="19"/>
      <c r="EJ635" s="19"/>
      <c r="EK635" s="19"/>
      <c r="EL635" s="19"/>
      <c r="EM635" s="19"/>
      <c r="EN635" s="19"/>
      <c r="EO635" s="19"/>
      <c r="EP635" s="19"/>
      <c r="EQ635" s="19"/>
      <c r="ER635" s="19"/>
      <c r="ES635" s="19"/>
      <c r="ET635" s="19"/>
      <c r="EU635" s="19"/>
      <c r="EV635" s="19"/>
      <c r="EW635" s="19"/>
      <c r="EX635" s="19"/>
      <c r="EY635" s="19"/>
      <c r="EZ635" s="19"/>
      <c r="FA635" s="19"/>
      <c r="FB635" s="19"/>
      <c r="FC635" s="19"/>
      <c r="FD635" s="19"/>
      <c r="FE635" s="19"/>
      <c r="FF635" s="19"/>
      <c r="FG635" s="19"/>
      <c r="FH635" s="19"/>
      <c r="FI635" s="19"/>
      <c r="FJ635" s="19"/>
      <c r="FK635" s="19"/>
      <c r="FL635" s="19"/>
      <c r="FM635" s="19"/>
      <c r="FN635" s="19"/>
      <c r="FO635" s="19"/>
      <c r="FP635" s="19"/>
      <c r="FQ635" s="19"/>
      <c r="FR635" s="19"/>
      <c r="FS635" s="19"/>
      <c r="FT635" s="19"/>
      <c r="FU635" s="19"/>
      <c r="FV635" s="19"/>
      <c r="FW635" s="19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  <c r="GR635" s="19"/>
      <c r="GS635" s="19"/>
    </row>
    <row r="636" spans="1:201" x14ac:dyDescent="0.25">
      <c r="A636" s="19">
        <v>1</v>
      </c>
      <c r="B636" s="301" t="s">
        <v>14</v>
      </c>
      <c r="C636" s="29">
        <f>'1 уровень'!E3114</f>
        <v>0</v>
      </c>
      <c r="D636" s="29">
        <f>'1 уровень'!F3114</f>
        <v>0</v>
      </c>
      <c r="E636" s="29">
        <f>'1 уровень'!G3114</f>
        <v>0</v>
      </c>
      <c r="F636" s="144">
        <f>'1 уровень'!H3114</f>
        <v>0</v>
      </c>
      <c r="G636" s="158">
        <f>'1 уровень'!I3114</f>
        <v>0</v>
      </c>
      <c r="H636" s="158">
        <f>'1 уровень'!J3114</f>
        <v>0</v>
      </c>
      <c r="I636" s="153">
        <f>'1 уровень'!K3114</f>
        <v>0</v>
      </c>
      <c r="J636" s="153">
        <f>'1 уровень'!L3114</f>
        <v>0</v>
      </c>
      <c r="K636" s="153">
        <f>'1 уровень'!M3114</f>
        <v>0</v>
      </c>
      <c r="L636" s="153">
        <f>'1 уровень'!N3114</f>
        <v>0</v>
      </c>
      <c r="M636" s="153">
        <f>'1 уровень'!O3114</f>
        <v>0</v>
      </c>
      <c r="N636" s="153">
        <f>'1 уровень'!P3114</f>
        <v>0</v>
      </c>
      <c r="O636" s="152">
        <f>'1 уровень'!Q3114</f>
        <v>0</v>
      </c>
      <c r="P636" s="152">
        <f>'1 уровень'!R3114</f>
        <v>0</v>
      </c>
      <c r="Q636" s="152">
        <f>'1 уровень'!S3114</f>
        <v>0</v>
      </c>
      <c r="R636" s="152">
        <f>'1 уровень'!T3114</f>
        <v>0</v>
      </c>
      <c r="S636" s="152">
        <f>'1 уровень'!U3114</f>
        <v>0</v>
      </c>
      <c r="T636" s="152">
        <f>'1 уровень'!V3114</f>
        <v>0</v>
      </c>
      <c r="U636" s="152">
        <f>'1 уровень'!W3114</f>
        <v>0</v>
      </c>
      <c r="V636" s="152">
        <f>'1 уровень'!X3114</f>
        <v>0</v>
      </c>
      <c r="W636" s="152">
        <f>'1 уровень'!Y3114</f>
        <v>0</v>
      </c>
      <c r="X636" s="1111">
        <f>'1 уровень'!Z3114</f>
        <v>0</v>
      </c>
      <c r="Y636" s="152">
        <f>'1 уровень'!AA3114</f>
        <v>0</v>
      </c>
      <c r="Z636" s="152">
        <f>'1 уровень'!AB3114</f>
        <v>0</v>
      </c>
      <c r="AA636" s="152">
        <f>'1 уровень'!AC3114</f>
        <v>0</v>
      </c>
      <c r="AB636" s="152">
        <f>'1 уровень'!AD3114</f>
        <v>0</v>
      </c>
      <c r="AC636" s="632">
        <f>'1 уровень'!AE3114</f>
        <v>0</v>
      </c>
      <c r="AD636" s="152"/>
      <c r="AE636" s="152"/>
      <c r="AF636" s="1353">
        <f>'1 уровень'!AF3114</f>
        <v>0</v>
      </c>
      <c r="AG636" s="1360">
        <f>'1 уровень'!AG3114</f>
        <v>0</v>
      </c>
      <c r="AH636" s="385"/>
      <c r="AI636" s="385"/>
      <c r="AJ636" s="1243"/>
    </row>
    <row r="637" spans="1:201" ht="60" x14ac:dyDescent="0.25">
      <c r="B637" s="1172" t="s">
        <v>382</v>
      </c>
      <c r="C637" s="29">
        <f>'1 уровень'!E3115</f>
        <v>0</v>
      </c>
      <c r="D637" s="29">
        <f>'1 уровень'!F3115</f>
        <v>0</v>
      </c>
      <c r="E637" s="29">
        <f>'1 уровень'!G3115</f>
        <v>0</v>
      </c>
      <c r="F637" s="144">
        <f>'1 уровень'!H3115</f>
        <v>0</v>
      </c>
      <c r="G637" s="158">
        <f>'1 уровень'!I3115</f>
        <v>0</v>
      </c>
      <c r="H637" s="158">
        <f>'1 уровень'!J3115</f>
        <v>0</v>
      </c>
      <c r="I637" s="153">
        <f>'1 уровень'!K3115</f>
        <v>0</v>
      </c>
      <c r="J637" s="153">
        <f>'1 уровень'!L3115</f>
        <v>0</v>
      </c>
      <c r="K637" s="153">
        <f>'1 уровень'!M3115</f>
        <v>0</v>
      </c>
      <c r="L637" s="153">
        <f>'1 уровень'!N3115</f>
        <v>0</v>
      </c>
      <c r="M637" s="153">
        <f>'1 уровень'!O3115</f>
        <v>0</v>
      </c>
      <c r="N637" s="153">
        <f>'1 уровень'!P3115</f>
        <v>0</v>
      </c>
      <c r="O637" s="152">
        <f>'1 уровень'!Q3115</f>
        <v>118636.87371000001</v>
      </c>
      <c r="P637" s="152">
        <f>'1 уровень'!R3115</f>
        <v>118636.87371000001</v>
      </c>
      <c r="Q637" s="152">
        <f>'1 уровень'!S3115</f>
        <v>118636.87371000001</v>
      </c>
      <c r="R637" s="152">
        <f>'1 уровень'!T3115</f>
        <v>118636.87371000001</v>
      </c>
      <c r="S637" s="152">
        <f>'1 уровень'!U3115</f>
        <v>118636.87371000001</v>
      </c>
      <c r="T637" s="152">
        <f>'1 уровень'!V3115</f>
        <v>118636.87371000001</v>
      </c>
      <c r="U637" s="152">
        <f>'1 уровень'!W3115</f>
        <v>118636.87371000001</v>
      </c>
      <c r="V637" s="152">
        <f>'1 уровень'!X3115</f>
        <v>69608.995601666684</v>
      </c>
      <c r="W637" s="152">
        <f>'1 уровень'!Y3115</f>
        <v>67044.524449999997</v>
      </c>
      <c r="X637" s="1111">
        <f>'1 уровень'!Z3115</f>
        <v>0</v>
      </c>
      <c r="Y637" s="152">
        <f>'1 уровень'!AA3115</f>
        <v>0</v>
      </c>
      <c r="Z637" s="152">
        <f>'1 уровень'!AB3115</f>
        <v>-2564.4711516666866</v>
      </c>
      <c r="AA637" s="152">
        <f>'1 уровень'!AC3115</f>
        <v>0</v>
      </c>
      <c r="AB637" s="152">
        <f>'1 уровень'!AD3115</f>
        <v>-44.721740000000004</v>
      </c>
      <c r="AC637" s="632">
        <f>'1 уровень'!AE3115</f>
        <v>66999.802710000004</v>
      </c>
      <c r="AD637" s="152">
        <f>W637/V637*100</f>
        <v>96.315891172540802</v>
      </c>
      <c r="AE637" s="152">
        <f>AC637/V637*100</f>
        <v>96.251644102728278</v>
      </c>
      <c r="AF637" s="1353">
        <f>'1 уровень'!AF3115</f>
        <v>0</v>
      </c>
      <c r="AG637" s="1360">
        <f>'1 уровень'!AG3115</f>
        <v>0</v>
      </c>
      <c r="AH637" s="385"/>
      <c r="AI637" s="385"/>
      <c r="AJ637" s="1243"/>
    </row>
    <row r="638" spans="1:201" x14ac:dyDescent="0.25">
      <c r="B638" s="969" t="s">
        <v>329</v>
      </c>
      <c r="C638" s="29">
        <f>'1 уровень'!E3116</f>
        <v>0</v>
      </c>
      <c r="D638" s="29">
        <f>'1 уровень'!F3116</f>
        <v>0</v>
      </c>
      <c r="E638" s="29">
        <f>'1 уровень'!G3116</f>
        <v>0</v>
      </c>
      <c r="F638" s="144">
        <f>'1 уровень'!H3116</f>
        <v>0</v>
      </c>
      <c r="G638" s="158">
        <f>'1 уровень'!I3116</f>
        <v>0</v>
      </c>
      <c r="H638" s="158">
        <f>'1 уровень'!J3116</f>
        <v>0</v>
      </c>
      <c r="I638" s="153">
        <f>'1 уровень'!K3116</f>
        <v>0</v>
      </c>
      <c r="J638" s="153">
        <f>'1 уровень'!L3116</f>
        <v>0</v>
      </c>
      <c r="K638" s="153">
        <f>'1 уровень'!M3116</f>
        <v>0</v>
      </c>
      <c r="L638" s="153">
        <f>'1 уровень'!N3116</f>
        <v>0</v>
      </c>
      <c r="M638" s="153">
        <f>'1 уровень'!O3116</f>
        <v>0</v>
      </c>
      <c r="N638" s="153">
        <f>'1 уровень'!P3116</f>
        <v>0</v>
      </c>
      <c r="O638" s="152">
        <f>'1 уровень'!Q3116</f>
        <v>6547.9539599999998</v>
      </c>
      <c r="P638" s="152">
        <f>'1 уровень'!R3116</f>
        <v>6547.9539599999998</v>
      </c>
      <c r="Q638" s="152">
        <f>'1 уровень'!S3116</f>
        <v>6547.9539599999998</v>
      </c>
      <c r="R638" s="152">
        <f>'1 уровень'!T3116</f>
        <v>6547.9539599999998</v>
      </c>
      <c r="S638" s="152">
        <f>'1 уровень'!U3116</f>
        <v>6547.9539599999998</v>
      </c>
      <c r="T638" s="152">
        <f>'1 уровень'!V3116</f>
        <v>6547.9539599999998</v>
      </c>
      <c r="U638" s="152">
        <f>'1 уровень'!W3116</f>
        <v>6547.9539599999998</v>
      </c>
      <c r="V638" s="152">
        <f>'1 уровень'!X3116</f>
        <v>3819.6398099999997</v>
      </c>
      <c r="W638" s="152">
        <f>'1 уровень'!Y3116</f>
        <v>3819.6398100000001</v>
      </c>
      <c r="X638" s="1111">
        <f>'1 уровень'!Z3116</f>
        <v>0</v>
      </c>
      <c r="Y638" s="152">
        <f>'1 уровень'!AA3116</f>
        <v>0</v>
      </c>
      <c r="Z638" s="152">
        <f>'1 уровень'!AB3116</f>
        <v>0</v>
      </c>
      <c r="AA638" s="152">
        <f>'1 уровень'!AC3116</f>
        <v>0</v>
      </c>
      <c r="AB638" s="152">
        <f>'1 уровень'!AD3116</f>
        <v>0</v>
      </c>
      <c r="AC638" s="632">
        <f>'1 уровень'!AE3116</f>
        <v>3819.6398100000001</v>
      </c>
      <c r="AD638" s="152">
        <f>W638/V638*100</f>
        <v>100.00000000000003</v>
      </c>
      <c r="AE638" s="152">
        <f>AC638/V638*100</f>
        <v>100.00000000000003</v>
      </c>
      <c r="AF638" s="1353">
        <f>'1 уровень'!AF3116</f>
        <v>0</v>
      </c>
      <c r="AG638" s="1360">
        <f>'1 уровень'!AG3116</f>
        <v>0</v>
      </c>
      <c r="AH638" s="385"/>
      <c r="AI638" s="385"/>
      <c r="AJ638" s="1243"/>
    </row>
    <row r="639" spans="1:201" ht="29.25" x14ac:dyDescent="0.25">
      <c r="A639" s="19">
        <v>1</v>
      </c>
      <c r="B639" s="493" t="s">
        <v>293</v>
      </c>
      <c r="C639" s="29">
        <f>'1 уровень'!E3117</f>
        <v>19804</v>
      </c>
      <c r="D639" s="29">
        <f>'1 уровень'!F3117</f>
        <v>11553</v>
      </c>
      <c r="E639" s="29">
        <f>'1 уровень'!G3117</f>
        <v>6561</v>
      </c>
      <c r="F639" s="144">
        <f>'1 уровень'!H3117</f>
        <v>56.790444040508959</v>
      </c>
      <c r="G639" s="158">
        <f>'1 уровень'!I3117</f>
        <v>0</v>
      </c>
      <c r="H639" s="158">
        <f>'1 уровень'!J3117</f>
        <v>0</v>
      </c>
      <c r="I639" s="153">
        <f>'1 уровень'!K3117</f>
        <v>0</v>
      </c>
      <c r="J639" s="153">
        <f>'1 уровень'!L3117</f>
        <v>0</v>
      </c>
      <c r="K639" s="153">
        <f>'1 уровень'!M3117</f>
        <v>0</v>
      </c>
      <c r="L639" s="153">
        <f>'1 уровень'!N3117</f>
        <v>0</v>
      </c>
      <c r="M639" s="153">
        <f>'1 уровень'!O3117</f>
        <v>0</v>
      </c>
      <c r="N639" s="153">
        <f>'1 уровень'!P3117</f>
        <v>0</v>
      </c>
      <c r="O639" s="152">
        <f>'1 уровень'!Q3117</f>
        <v>0</v>
      </c>
      <c r="P639" s="152">
        <f>'1 уровень'!R3117</f>
        <v>0</v>
      </c>
      <c r="Q639" s="152">
        <f>'1 уровень'!S3117</f>
        <v>0</v>
      </c>
      <c r="R639" s="152">
        <f>'1 уровень'!T3117</f>
        <v>0</v>
      </c>
      <c r="S639" s="152">
        <f>'1 уровень'!U3117</f>
        <v>0</v>
      </c>
      <c r="T639" s="152">
        <f>'1 уровень'!V3117</f>
        <v>0</v>
      </c>
      <c r="U639" s="152">
        <f>'1 уровень'!W3117</f>
        <v>0</v>
      </c>
      <c r="V639" s="152">
        <f>'1 уровень'!X3117</f>
        <v>0</v>
      </c>
      <c r="W639" s="152">
        <f>'1 уровень'!Y3117</f>
        <v>0</v>
      </c>
      <c r="X639" s="1111">
        <f>'1 уровень'!Z3117</f>
        <v>0</v>
      </c>
      <c r="Y639" s="152">
        <f>'1 уровень'!AA3117</f>
        <v>0</v>
      </c>
      <c r="Z639" s="152">
        <f>'1 уровень'!AB3117</f>
        <v>0</v>
      </c>
      <c r="AA639" s="152">
        <f>'1 уровень'!AC3117</f>
        <v>0</v>
      </c>
      <c r="AB639" s="152">
        <f>'1 уровень'!AD3117</f>
        <v>0</v>
      </c>
      <c r="AC639" s="632">
        <f>'1 уровень'!AE3117</f>
        <v>0</v>
      </c>
      <c r="AD639" s="152"/>
      <c r="AE639" s="152"/>
      <c r="AF639" s="1353">
        <f>'1 уровень'!AF3117</f>
        <v>0</v>
      </c>
      <c r="AG639" s="1360">
        <f>'1 уровень'!AG3117</f>
        <v>0</v>
      </c>
      <c r="AH639" s="385"/>
      <c r="AI639" s="385"/>
      <c r="AJ639" s="1243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  <c r="GL639" s="139"/>
      <c r="GM639" s="139"/>
      <c r="GN639" s="139"/>
      <c r="GO639" s="139"/>
      <c r="GP639" s="139"/>
      <c r="GQ639" s="139"/>
      <c r="GR639" s="139"/>
      <c r="GS639" s="139"/>
    </row>
    <row r="640" spans="1:201" ht="30" x14ac:dyDescent="0.25">
      <c r="A640" s="19">
        <v>1</v>
      </c>
      <c r="B640" s="822" t="s">
        <v>204</v>
      </c>
      <c r="C640" s="29">
        <f>'1 уровень'!E3118</f>
        <v>0</v>
      </c>
      <c r="D640" s="29">
        <f>'1 уровень'!F3118</f>
        <v>0</v>
      </c>
      <c r="E640" s="29">
        <f>'1 уровень'!G3118</f>
        <v>0</v>
      </c>
      <c r="F640" s="144">
        <f>'1 уровень'!H3118</f>
        <v>0</v>
      </c>
      <c r="G640" s="158">
        <f>'1 уровень'!I3118</f>
        <v>0</v>
      </c>
      <c r="H640" s="158">
        <f>'1 уровень'!J3118</f>
        <v>0</v>
      </c>
      <c r="I640" s="153">
        <f>'1 уровень'!K3118</f>
        <v>0</v>
      </c>
      <c r="J640" s="153">
        <f>'1 уровень'!L3118</f>
        <v>0</v>
      </c>
      <c r="K640" s="153">
        <f>'1 уровень'!M3118</f>
        <v>0</v>
      </c>
      <c r="L640" s="153">
        <f>'1 уровень'!N3118</f>
        <v>0</v>
      </c>
      <c r="M640" s="153">
        <f>'1 уровень'!O3118</f>
        <v>0</v>
      </c>
      <c r="N640" s="153">
        <f>'1 уровень'!P3118</f>
        <v>0</v>
      </c>
      <c r="O640" s="152">
        <f>'1 уровень'!Q3118</f>
        <v>0</v>
      </c>
      <c r="P640" s="152">
        <f>'1 уровень'!R3118</f>
        <v>0</v>
      </c>
      <c r="Q640" s="152">
        <f>'1 уровень'!S3118</f>
        <v>0</v>
      </c>
      <c r="R640" s="152">
        <f>'1 уровень'!T3118</f>
        <v>0</v>
      </c>
      <c r="S640" s="152">
        <f>'1 уровень'!U3118</f>
        <v>0</v>
      </c>
      <c r="T640" s="152">
        <f>'1 уровень'!V3118</f>
        <v>0</v>
      </c>
      <c r="U640" s="152">
        <f>'1 уровень'!W3118</f>
        <v>0</v>
      </c>
      <c r="V640" s="152">
        <f>'1 уровень'!X3118</f>
        <v>0</v>
      </c>
      <c r="W640" s="152">
        <f>'1 уровень'!Y3118</f>
        <v>0</v>
      </c>
      <c r="X640" s="1111">
        <f>'1 уровень'!Z3118</f>
        <v>0</v>
      </c>
      <c r="Y640" s="152">
        <f>'1 уровень'!AA3118</f>
        <v>0</v>
      </c>
      <c r="Z640" s="152">
        <f>'1 уровень'!AB3118</f>
        <v>0</v>
      </c>
      <c r="AA640" s="152">
        <f>'1 уровень'!AC3118</f>
        <v>0</v>
      </c>
      <c r="AB640" s="152">
        <f>'1 уровень'!AD3118</f>
        <v>0</v>
      </c>
      <c r="AC640" s="632">
        <f>'1 уровень'!AE3118</f>
        <v>0</v>
      </c>
      <c r="AD640" s="152"/>
      <c r="AE640" s="152"/>
      <c r="AF640" s="1353">
        <f>'1 уровень'!AF3118</f>
        <v>0</v>
      </c>
      <c r="AG640" s="1360">
        <f>'1 уровень'!AG3118</f>
        <v>0</v>
      </c>
      <c r="AH640" s="385"/>
      <c r="AI640" s="385"/>
      <c r="AJ640" s="1243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  <c r="GL640" s="139"/>
      <c r="GM640" s="139"/>
      <c r="GN640" s="139"/>
      <c r="GO640" s="139"/>
      <c r="GP640" s="139"/>
      <c r="GQ640" s="139"/>
      <c r="GR640" s="139"/>
      <c r="GS640" s="139"/>
    </row>
    <row r="641" spans="1:201" ht="30" x14ac:dyDescent="0.25">
      <c r="A641" s="19">
        <v>1</v>
      </c>
      <c r="B641" s="822" t="s">
        <v>205</v>
      </c>
      <c r="C641" s="29">
        <f>'1 уровень'!E3119</f>
        <v>3000</v>
      </c>
      <c r="D641" s="29">
        <f>'1 уровень'!F3119</f>
        <v>1750</v>
      </c>
      <c r="E641" s="29">
        <f>'1 уровень'!G3119</f>
        <v>237</v>
      </c>
      <c r="F641" s="144">
        <f>'1 уровень'!H3119</f>
        <v>13.542857142857143</v>
      </c>
      <c r="G641" s="158">
        <f>'1 уровень'!I3119</f>
        <v>0</v>
      </c>
      <c r="H641" s="158">
        <f>'1 уровень'!J3119</f>
        <v>0</v>
      </c>
      <c r="I641" s="153">
        <f>'1 уровень'!K3119</f>
        <v>0</v>
      </c>
      <c r="J641" s="153">
        <f>'1 уровень'!L3119</f>
        <v>0</v>
      </c>
      <c r="K641" s="153">
        <f>'1 уровень'!M3119</f>
        <v>0</v>
      </c>
      <c r="L641" s="153">
        <f>'1 уровень'!N3119</f>
        <v>0</v>
      </c>
      <c r="M641" s="153">
        <f>'1 уровень'!O3119</f>
        <v>0</v>
      </c>
      <c r="N641" s="153">
        <f>'1 уровень'!P3119</f>
        <v>0</v>
      </c>
      <c r="O641" s="152">
        <f>'1 уровень'!Q3119</f>
        <v>0</v>
      </c>
      <c r="P641" s="152">
        <f>'1 уровень'!R3119</f>
        <v>0</v>
      </c>
      <c r="Q641" s="152">
        <f>'1 уровень'!S3119</f>
        <v>0</v>
      </c>
      <c r="R641" s="152">
        <f>'1 уровень'!T3119</f>
        <v>0</v>
      </c>
      <c r="S641" s="152">
        <f>'1 уровень'!U3119</f>
        <v>0</v>
      </c>
      <c r="T641" s="152">
        <f>'1 уровень'!V3119</f>
        <v>0</v>
      </c>
      <c r="U641" s="152">
        <f>'1 уровень'!W3119</f>
        <v>0</v>
      </c>
      <c r="V641" s="152">
        <f>'1 уровень'!X3119</f>
        <v>0</v>
      </c>
      <c r="W641" s="152">
        <f>'1 уровень'!Y3119</f>
        <v>0</v>
      </c>
      <c r="X641" s="1111">
        <f>'1 уровень'!Z3119</f>
        <v>0</v>
      </c>
      <c r="Y641" s="152">
        <f>'1 уровень'!AA3119</f>
        <v>0</v>
      </c>
      <c r="Z641" s="152">
        <f>'1 уровень'!AB3119</f>
        <v>0</v>
      </c>
      <c r="AA641" s="152">
        <f>'1 уровень'!AC3119</f>
        <v>0</v>
      </c>
      <c r="AB641" s="152">
        <f>'1 уровень'!AD3119</f>
        <v>0</v>
      </c>
      <c r="AC641" s="632">
        <f>'1 уровень'!AE3119</f>
        <v>0</v>
      </c>
      <c r="AD641" s="152"/>
      <c r="AE641" s="152"/>
      <c r="AF641" s="1353">
        <f>'1 уровень'!AF3119</f>
        <v>0</v>
      </c>
      <c r="AG641" s="1360">
        <f>'1 уровень'!AG3119</f>
        <v>0</v>
      </c>
      <c r="AH641" s="385"/>
      <c r="AI641" s="385"/>
      <c r="AJ641" s="1243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  <c r="GL641" s="139"/>
      <c r="GM641" s="139"/>
      <c r="GN641" s="139"/>
      <c r="GO641" s="139"/>
      <c r="GP641" s="139"/>
      <c r="GQ641" s="139"/>
      <c r="GR641" s="139"/>
      <c r="GS641" s="139"/>
    </row>
    <row r="642" spans="1:201" ht="30" x14ac:dyDescent="0.25">
      <c r="B642" s="497" t="s">
        <v>294</v>
      </c>
      <c r="C642" s="29">
        <f>'1 уровень'!E3120</f>
        <v>7844</v>
      </c>
      <c r="D642" s="29">
        <f>'1 уровень'!F3120</f>
        <v>4576</v>
      </c>
      <c r="E642" s="29">
        <f>'1 уровень'!G3120</f>
        <v>985</v>
      </c>
      <c r="F642" s="144">
        <f>'1 уровень'!H3120</f>
        <v>21.52534965034965</v>
      </c>
      <c r="G642" s="158">
        <f>'1 уровень'!I3120</f>
        <v>0</v>
      </c>
      <c r="H642" s="158">
        <f>'1 уровень'!J3120</f>
        <v>0</v>
      </c>
      <c r="I642" s="153">
        <f>'1 уровень'!K3120</f>
        <v>0</v>
      </c>
      <c r="J642" s="153">
        <f>'1 уровень'!L3120</f>
        <v>0</v>
      </c>
      <c r="K642" s="153">
        <f>'1 уровень'!M3120</f>
        <v>0</v>
      </c>
      <c r="L642" s="153">
        <f>'1 уровень'!N3120</f>
        <v>0</v>
      </c>
      <c r="M642" s="153">
        <f>'1 уровень'!O3120</f>
        <v>0</v>
      </c>
      <c r="N642" s="153">
        <f>'1 уровень'!P3120</f>
        <v>0</v>
      </c>
      <c r="O642" s="152">
        <f>'1 уровень'!Q3120</f>
        <v>0</v>
      </c>
      <c r="P642" s="152">
        <f>'1 уровень'!R3120</f>
        <v>0</v>
      </c>
      <c r="Q642" s="152">
        <f>'1 уровень'!S3120</f>
        <v>0</v>
      </c>
      <c r="R642" s="152">
        <f>'1 уровень'!T3120</f>
        <v>0</v>
      </c>
      <c r="S642" s="152">
        <f>'1 уровень'!U3120</f>
        <v>0</v>
      </c>
      <c r="T642" s="152">
        <f>'1 уровень'!V3120</f>
        <v>0</v>
      </c>
      <c r="U642" s="152">
        <f>'1 уровень'!W3120</f>
        <v>0</v>
      </c>
      <c r="V642" s="152">
        <f>'1 уровень'!X3120</f>
        <v>0</v>
      </c>
      <c r="W642" s="152">
        <f>'1 уровень'!Y3120</f>
        <v>0</v>
      </c>
      <c r="X642" s="1111">
        <f>'1 уровень'!Z3120</f>
        <v>0</v>
      </c>
      <c r="Y642" s="152">
        <f>'1 уровень'!AA3120</f>
        <v>0</v>
      </c>
      <c r="Z642" s="152">
        <f>'1 уровень'!AB3120</f>
        <v>0</v>
      </c>
      <c r="AA642" s="152">
        <f>'1 уровень'!AC3120</f>
        <v>0</v>
      </c>
      <c r="AB642" s="152">
        <f>'1 уровень'!AD3120</f>
        <v>0</v>
      </c>
      <c r="AC642" s="632">
        <f>'1 уровень'!AE3120</f>
        <v>0</v>
      </c>
      <c r="AD642" s="152"/>
      <c r="AE642" s="152"/>
      <c r="AF642" s="1353">
        <f>'1 уровень'!AF3120</f>
        <v>0</v>
      </c>
      <c r="AG642" s="1360">
        <f>'1 уровень'!AG3120</f>
        <v>0</v>
      </c>
      <c r="AH642" s="385"/>
      <c r="AI642" s="385"/>
      <c r="AJ642" s="1243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  <c r="GL642" s="139"/>
      <c r="GM642" s="139"/>
      <c r="GN642" s="139"/>
      <c r="GO642" s="139"/>
      <c r="GP642" s="139"/>
      <c r="GQ642" s="139"/>
      <c r="GR642" s="139"/>
      <c r="GS642" s="139"/>
    </row>
    <row r="643" spans="1:201" ht="60" x14ac:dyDescent="0.25">
      <c r="B643" s="336" t="s">
        <v>295</v>
      </c>
      <c r="C643" s="29">
        <f>'1 уровень'!E3121</f>
        <v>2134</v>
      </c>
      <c r="D643" s="29">
        <f>'1 уровень'!F3121</f>
        <v>1245</v>
      </c>
      <c r="E643" s="29">
        <f>'1 уровень'!G3121</f>
        <v>259</v>
      </c>
      <c r="F643" s="144">
        <f>'1 уровень'!H3121</f>
        <v>20.803212851405622</v>
      </c>
      <c r="G643" s="158">
        <f>'1 уровень'!I3121</f>
        <v>0</v>
      </c>
      <c r="H643" s="158">
        <f>'1 уровень'!J3121</f>
        <v>0</v>
      </c>
      <c r="I643" s="153">
        <f>'1 уровень'!K3121</f>
        <v>0</v>
      </c>
      <c r="J643" s="153">
        <f>'1 уровень'!L3121</f>
        <v>0</v>
      </c>
      <c r="K643" s="153">
        <f>'1 уровень'!M3121</f>
        <v>0</v>
      </c>
      <c r="L643" s="153">
        <f>'1 уровень'!N3121</f>
        <v>0</v>
      </c>
      <c r="M643" s="153">
        <f>'1 уровень'!O3121</f>
        <v>0</v>
      </c>
      <c r="N643" s="153">
        <f>'1 уровень'!P3121</f>
        <v>0</v>
      </c>
      <c r="O643" s="152">
        <f>'1 уровень'!Q3121</f>
        <v>0</v>
      </c>
      <c r="P643" s="152">
        <f>'1 уровень'!R3121</f>
        <v>0</v>
      </c>
      <c r="Q643" s="152">
        <f>'1 уровень'!S3121</f>
        <v>0</v>
      </c>
      <c r="R643" s="152">
        <f>'1 уровень'!T3121</f>
        <v>0</v>
      </c>
      <c r="S643" s="152">
        <f>'1 уровень'!U3121</f>
        <v>0</v>
      </c>
      <c r="T643" s="152">
        <f>'1 уровень'!V3121</f>
        <v>0</v>
      </c>
      <c r="U643" s="152">
        <f>'1 уровень'!W3121</f>
        <v>0</v>
      </c>
      <c r="V643" s="152">
        <f>'1 уровень'!X3121</f>
        <v>0</v>
      </c>
      <c r="W643" s="152">
        <f>'1 уровень'!Y3121</f>
        <v>0</v>
      </c>
      <c r="X643" s="1111">
        <f>'1 уровень'!Z3121</f>
        <v>0</v>
      </c>
      <c r="Y643" s="152">
        <f>'1 уровень'!AA3121</f>
        <v>0</v>
      </c>
      <c r="Z643" s="152">
        <f>'1 уровень'!AB3121</f>
        <v>0</v>
      </c>
      <c r="AA643" s="152">
        <f>'1 уровень'!AC3121</f>
        <v>0</v>
      </c>
      <c r="AB643" s="152">
        <f>'1 уровень'!AD3121</f>
        <v>0</v>
      </c>
      <c r="AC643" s="632">
        <f>'1 уровень'!AE3121</f>
        <v>0</v>
      </c>
      <c r="AD643" s="152"/>
      <c r="AE643" s="152"/>
      <c r="AF643" s="1353">
        <f>'1 уровень'!AF3121</f>
        <v>0</v>
      </c>
      <c r="AG643" s="1360">
        <f>'1 уровень'!AG3121</f>
        <v>0</v>
      </c>
      <c r="AH643" s="385"/>
      <c r="AI643" s="385"/>
      <c r="AJ643" s="1243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  <c r="GL643" s="139"/>
      <c r="GM643" s="139"/>
      <c r="GN643" s="139"/>
      <c r="GO643" s="139"/>
      <c r="GP643" s="139"/>
      <c r="GQ643" s="139"/>
      <c r="GR643" s="139"/>
      <c r="GS643" s="139"/>
    </row>
    <row r="644" spans="1:201" ht="45" x14ac:dyDescent="0.25">
      <c r="B644" s="336" t="s">
        <v>296</v>
      </c>
      <c r="C644" s="29">
        <f>'1 уровень'!E3122</f>
        <v>5556</v>
      </c>
      <c r="D644" s="29">
        <f>'1 уровень'!F3122</f>
        <v>3241</v>
      </c>
      <c r="E644" s="29">
        <f>'1 уровень'!G3122</f>
        <v>5080</v>
      </c>
      <c r="F644" s="144">
        <f>'1 уровень'!H3122</f>
        <v>156.74174637457574</v>
      </c>
      <c r="G644" s="158">
        <f>'1 уровень'!I3122</f>
        <v>0</v>
      </c>
      <c r="H644" s="158">
        <f>'1 уровень'!J3122</f>
        <v>0</v>
      </c>
      <c r="I644" s="153">
        <f>'1 уровень'!K3122</f>
        <v>0</v>
      </c>
      <c r="J644" s="153">
        <f>'1 уровень'!L3122</f>
        <v>0</v>
      </c>
      <c r="K644" s="153">
        <f>'1 уровень'!M3122</f>
        <v>0</v>
      </c>
      <c r="L644" s="153">
        <f>'1 уровень'!N3122</f>
        <v>0</v>
      </c>
      <c r="M644" s="153">
        <f>'1 уровень'!O3122</f>
        <v>0</v>
      </c>
      <c r="N644" s="153">
        <f>'1 уровень'!P3122</f>
        <v>0</v>
      </c>
      <c r="O644" s="152">
        <f>'1 уровень'!Q3122</f>
        <v>0</v>
      </c>
      <c r="P644" s="152">
        <f>'1 уровень'!R3122</f>
        <v>0</v>
      </c>
      <c r="Q644" s="152">
        <f>'1 уровень'!S3122</f>
        <v>0</v>
      </c>
      <c r="R644" s="152">
        <f>'1 уровень'!T3122</f>
        <v>0</v>
      </c>
      <c r="S644" s="152">
        <f>'1 уровень'!U3122</f>
        <v>0</v>
      </c>
      <c r="T644" s="152">
        <f>'1 уровень'!V3122</f>
        <v>0</v>
      </c>
      <c r="U644" s="152">
        <f>'1 уровень'!W3122</f>
        <v>0</v>
      </c>
      <c r="V644" s="152">
        <f>'1 уровень'!X3122</f>
        <v>0</v>
      </c>
      <c r="W644" s="152">
        <f>'1 уровень'!Y3122</f>
        <v>0</v>
      </c>
      <c r="X644" s="1111">
        <f>'1 уровень'!Z3122</f>
        <v>0</v>
      </c>
      <c r="Y644" s="152">
        <f>'1 уровень'!AA3122</f>
        <v>0</v>
      </c>
      <c r="Z644" s="152">
        <f>'1 уровень'!AB3122</f>
        <v>0</v>
      </c>
      <c r="AA644" s="152">
        <f>'1 уровень'!AC3122</f>
        <v>0</v>
      </c>
      <c r="AB644" s="152">
        <f>'1 уровень'!AD3122</f>
        <v>0</v>
      </c>
      <c r="AC644" s="632">
        <f>'1 уровень'!AE3122</f>
        <v>0</v>
      </c>
      <c r="AD644" s="152"/>
      <c r="AE644" s="152"/>
      <c r="AF644" s="1353">
        <f>'1 уровень'!AF3122</f>
        <v>0</v>
      </c>
      <c r="AG644" s="1360">
        <f>'1 уровень'!AG3122</f>
        <v>0</v>
      </c>
      <c r="AH644" s="385"/>
      <c r="AI644" s="385"/>
      <c r="AJ644" s="1243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  <c r="GL644" s="139"/>
      <c r="GM644" s="139"/>
      <c r="GN644" s="139"/>
      <c r="GO644" s="139"/>
      <c r="GP644" s="139"/>
      <c r="GQ644" s="139"/>
      <c r="GR644" s="139"/>
      <c r="GS644" s="139"/>
    </row>
    <row r="645" spans="1:201" ht="105" x14ac:dyDescent="0.25">
      <c r="B645" s="336" t="s">
        <v>532</v>
      </c>
      <c r="C645" s="29">
        <f>'1 уровень'!E3123</f>
        <v>2356</v>
      </c>
      <c r="D645" s="29">
        <f>'1 уровень'!F3123</f>
        <v>1374</v>
      </c>
      <c r="E645" s="29">
        <f>'1 уровень'!G3123</f>
        <v>458</v>
      </c>
      <c r="F645" s="144">
        <f>'1 уровень'!H3123</f>
        <v>33.333333333333329</v>
      </c>
      <c r="G645" s="158">
        <f>'1 уровень'!I3123</f>
        <v>0</v>
      </c>
      <c r="H645" s="158">
        <f>'1 уровень'!J3123</f>
        <v>0</v>
      </c>
      <c r="I645" s="153">
        <f>'1 уровень'!K3123</f>
        <v>0</v>
      </c>
      <c r="J645" s="153">
        <f>'1 уровень'!L3123</f>
        <v>0</v>
      </c>
      <c r="K645" s="153">
        <f>'1 уровень'!M3123</f>
        <v>0</v>
      </c>
      <c r="L645" s="153">
        <f>'1 уровень'!N3123</f>
        <v>0</v>
      </c>
      <c r="M645" s="153">
        <f>'1 уровень'!O3123</f>
        <v>0</v>
      </c>
      <c r="N645" s="153">
        <f>'1 уровень'!P3123</f>
        <v>0</v>
      </c>
      <c r="O645" s="152">
        <f>'1 уровень'!Q3123</f>
        <v>0</v>
      </c>
      <c r="P645" s="152">
        <f>'1 уровень'!R3123</f>
        <v>0</v>
      </c>
      <c r="Q645" s="152">
        <f>'1 уровень'!S3123</f>
        <v>0</v>
      </c>
      <c r="R645" s="152">
        <f>'1 уровень'!T3123</f>
        <v>0</v>
      </c>
      <c r="S645" s="152">
        <f>'1 уровень'!U3123</f>
        <v>0</v>
      </c>
      <c r="T645" s="152">
        <f>'1 уровень'!V3123</f>
        <v>0</v>
      </c>
      <c r="U645" s="152">
        <f>'1 уровень'!W3123</f>
        <v>0</v>
      </c>
      <c r="V645" s="152">
        <f>'1 уровень'!X3123</f>
        <v>0</v>
      </c>
      <c r="W645" s="152">
        <f>'1 уровень'!Y3123</f>
        <v>0</v>
      </c>
      <c r="X645" s="1111">
        <f>'1 уровень'!Z3123</f>
        <v>0</v>
      </c>
      <c r="Y645" s="152">
        <f>'1 уровень'!AA3123</f>
        <v>0</v>
      </c>
      <c r="Z645" s="152">
        <f>'1 уровень'!AB3123</f>
        <v>0</v>
      </c>
      <c r="AA645" s="152">
        <f>'1 уровень'!AC3123</f>
        <v>0</v>
      </c>
      <c r="AB645" s="152">
        <f>'1 уровень'!AD3123</f>
        <v>0</v>
      </c>
      <c r="AC645" s="632">
        <f>'1 уровень'!AE3123</f>
        <v>0</v>
      </c>
      <c r="AD645" s="152"/>
      <c r="AE645" s="152"/>
      <c r="AF645" s="1353">
        <f>'1 уровень'!AF3124</f>
        <v>0</v>
      </c>
      <c r="AG645" s="1360">
        <f>'1 уровень'!AG3124</f>
        <v>0</v>
      </c>
      <c r="AH645" s="385"/>
      <c r="AI645" s="385"/>
      <c r="AJ645" s="1243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  <c r="GL645" s="139"/>
      <c r="GM645" s="139"/>
      <c r="GN645" s="139"/>
      <c r="GO645" s="139"/>
      <c r="GP645" s="139"/>
      <c r="GQ645" s="139"/>
      <c r="GR645" s="139"/>
      <c r="GS645" s="139"/>
    </row>
    <row r="646" spans="1:201" ht="29.25" x14ac:dyDescent="0.25">
      <c r="B646" s="823" t="s">
        <v>380</v>
      </c>
      <c r="C646" s="29">
        <f>'1 уровень'!E3124</f>
        <v>1270</v>
      </c>
      <c r="D646" s="29">
        <f>'1 уровень'!F3124</f>
        <v>741</v>
      </c>
      <c r="E646" s="29">
        <f>'1 уровень'!G3124</f>
        <v>0</v>
      </c>
      <c r="F646" s="144">
        <f>'1 уровень'!H3124</f>
        <v>0</v>
      </c>
      <c r="G646" s="158">
        <f>'1 уровень'!I3124</f>
        <v>0</v>
      </c>
      <c r="H646" s="158">
        <f>'1 уровень'!J3124</f>
        <v>0</v>
      </c>
      <c r="I646" s="153">
        <f>'1 уровень'!K3124</f>
        <v>0</v>
      </c>
      <c r="J646" s="153">
        <f>'1 уровень'!L3124</f>
        <v>0</v>
      </c>
      <c r="K646" s="153">
        <f>'1 уровень'!M3124</f>
        <v>0</v>
      </c>
      <c r="L646" s="153">
        <f>'1 уровень'!N3124</f>
        <v>0</v>
      </c>
      <c r="M646" s="153">
        <f>'1 уровень'!O3124</f>
        <v>0</v>
      </c>
      <c r="N646" s="153">
        <f>'1 уровень'!P3124</f>
        <v>0</v>
      </c>
      <c r="O646" s="152">
        <f>'1 уровень'!Q3124</f>
        <v>0</v>
      </c>
      <c r="P646" s="152">
        <f>'1 уровень'!R3124</f>
        <v>0</v>
      </c>
      <c r="Q646" s="152">
        <f>'1 уровень'!S3124</f>
        <v>0</v>
      </c>
      <c r="R646" s="152">
        <f>'1 уровень'!T3124</f>
        <v>0</v>
      </c>
      <c r="S646" s="152">
        <f>'1 уровень'!U3124</f>
        <v>0</v>
      </c>
      <c r="T646" s="152">
        <f>'1 уровень'!V3124</f>
        <v>0</v>
      </c>
      <c r="U646" s="152">
        <f>'1 уровень'!W3124</f>
        <v>0</v>
      </c>
      <c r="V646" s="152">
        <f>'1 уровень'!X3124</f>
        <v>0</v>
      </c>
      <c r="W646" s="152">
        <f>'1 уровень'!Y3124</f>
        <v>0</v>
      </c>
      <c r="X646" s="1111">
        <f>'1 уровень'!Z3124</f>
        <v>0</v>
      </c>
      <c r="Y646" s="152">
        <f>'1 уровень'!AA3124</f>
        <v>0</v>
      </c>
      <c r="Z646" s="152">
        <f>'1 уровень'!AB3124</f>
        <v>0</v>
      </c>
      <c r="AA646" s="152">
        <f>'1 уровень'!AC3124</f>
        <v>0</v>
      </c>
      <c r="AB646" s="152">
        <f>'1 уровень'!AD3124</f>
        <v>0</v>
      </c>
      <c r="AC646" s="632">
        <f>'1 уровень'!AE3124</f>
        <v>0</v>
      </c>
      <c r="AD646" s="152"/>
      <c r="AE646" s="152"/>
      <c r="AF646" s="1353">
        <f>'1 уровень'!AF3125</f>
        <v>0</v>
      </c>
      <c r="AG646" s="1360">
        <f>'1 уровень'!AG3125</f>
        <v>0</v>
      </c>
      <c r="AH646" s="385"/>
      <c r="AI646" s="385"/>
      <c r="AJ646" s="1243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  <c r="GL646" s="139"/>
      <c r="GM646" s="139"/>
      <c r="GN646" s="139"/>
      <c r="GO646" s="139"/>
      <c r="GP646" s="139"/>
      <c r="GQ646" s="139"/>
      <c r="GR646" s="139"/>
      <c r="GS646" s="139"/>
    </row>
    <row r="647" spans="1:201" ht="30" x14ac:dyDescent="0.25">
      <c r="B647" s="337" t="s">
        <v>135</v>
      </c>
      <c r="C647" s="29">
        <f>'1 уровень'!E3125</f>
        <v>14360</v>
      </c>
      <c r="D647" s="29">
        <f>'1 уровень'!F3125</f>
        <v>8377</v>
      </c>
      <c r="E647" s="29">
        <f>'1 уровень'!G3125</f>
        <v>5736</v>
      </c>
      <c r="F647" s="144">
        <f>'1 уровень'!H3125</f>
        <v>68.473200429748118</v>
      </c>
      <c r="G647" s="158">
        <f>'1 уровень'!I3125</f>
        <v>0</v>
      </c>
      <c r="H647" s="158">
        <f>'1 уровень'!J3125</f>
        <v>0</v>
      </c>
      <c r="I647" s="153">
        <f>'1 уровень'!K3125</f>
        <v>0</v>
      </c>
      <c r="J647" s="153">
        <f>'1 уровень'!L3125</f>
        <v>0</v>
      </c>
      <c r="K647" s="153">
        <f>'1 уровень'!M3125</f>
        <v>0</v>
      </c>
      <c r="L647" s="153">
        <f>'1 уровень'!N3125</f>
        <v>0</v>
      </c>
      <c r="M647" s="153">
        <f>'1 уровень'!O3125</f>
        <v>0</v>
      </c>
      <c r="N647" s="153">
        <f>'1 уровень'!P3125</f>
        <v>0</v>
      </c>
      <c r="O647" s="152">
        <f>'1 уровень'!Q3125</f>
        <v>0</v>
      </c>
      <c r="P647" s="152">
        <f>'1 уровень'!R3125</f>
        <v>0</v>
      </c>
      <c r="Q647" s="152">
        <f>'1 уровень'!S3125</f>
        <v>0</v>
      </c>
      <c r="R647" s="152">
        <f>'1 уровень'!T3125</f>
        <v>0</v>
      </c>
      <c r="S647" s="152">
        <f>'1 уровень'!U3125</f>
        <v>0</v>
      </c>
      <c r="T647" s="152">
        <f>'1 уровень'!V3125</f>
        <v>0</v>
      </c>
      <c r="U647" s="152">
        <f>'1 уровень'!W3125</f>
        <v>0</v>
      </c>
      <c r="V647" s="152">
        <f>'1 уровень'!X3125</f>
        <v>0</v>
      </c>
      <c r="W647" s="152">
        <f>'1 уровень'!Y3125</f>
        <v>0</v>
      </c>
      <c r="X647" s="1111">
        <f>'1 уровень'!Z3125</f>
        <v>0</v>
      </c>
      <c r="Y647" s="152">
        <f>'1 уровень'!AA3125</f>
        <v>0</v>
      </c>
      <c r="Z647" s="152">
        <f>'1 уровень'!AB3125</f>
        <v>0</v>
      </c>
      <c r="AA647" s="152">
        <f>'1 уровень'!AC3125</f>
        <v>0</v>
      </c>
      <c r="AB647" s="152">
        <f>'1 уровень'!AD3125</f>
        <v>0</v>
      </c>
      <c r="AC647" s="632">
        <f>'1 уровень'!AE3125</f>
        <v>0</v>
      </c>
      <c r="AD647" s="152"/>
      <c r="AE647" s="152"/>
      <c r="AF647" s="1353">
        <f>'1 уровень'!AF3126</f>
        <v>0</v>
      </c>
      <c r="AG647" s="1360">
        <f>'1 уровень'!AG3126</f>
        <v>0</v>
      </c>
      <c r="AH647" s="385"/>
      <c r="AI647" s="385"/>
      <c r="AJ647" s="1243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  <c r="GL647" s="139"/>
      <c r="GM647" s="139"/>
      <c r="GN647" s="139"/>
      <c r="GO647" s="139"/>
      <c r="GP647" s="139"/>
      <c r="GQ647" s="139"/>
      <c r="GR647" s="139"/>
      <c r="GS647" s="139"/>
    </row>
    <row r="648" spans="1:201" x14ac:dyDescent="0.25">
      <c r="B648" s="337" t="s">
        <v>239</v>
      </c>
      <c r="C648" s="29">
        <f>'1 уровень'!E3126</f>
        <v>14360</v>
      </c>
      <c r="D648" s="29">
        <f>'1 уровень'!F3126</f>
        <v>8377</v>
      </c>
      <c r="E648" s="29">
        <f>'1 уровень'!G3126</f>
        <v>5736</v>
      </c>
      <c r="F648" s="144">
        <f>'1 уровень'!H3126</f>
        <v>68.473200429748118</v>
      </c>
      <c r="G648" s="158">
        <f>'1 уровень'!I3126</f>
        <v>0</v>
      </c>
      <c r="H648" s="158">
        <f>'1 уровень'!J3126</f>
        <v>0</v>
      </c>
      <c r="I648" s="153">
        <f>'1 уровень'!K3126</f>
        <v>0</v>
      </c>
      <c r="J648" s="153">
        <f>'1 уровень'!L3126</f>
        <v>0</v>
      </c>
      <c r="K648" s="153">
        <f>'1 уровень'!M3126</f>
        <v>0</v>
      </c>
      <c r="L648" s="153">
        <f>'1 уровень'!N3126</f>
        <v>0</v>
      </c>
      <c r="M648" s="153">
        <f>'1 уровень'!O3126</f>
        <v>0</v>
      </c>
      <c r="N648" s="153">
        <f>'1 уровень'!P3126</f>
        <v>0</v>
      </c>
      <c r="O648" s="152">
        <f>'1 уровень'!Q3126</f>
        <v>0</v>
      </c>
      <c r="P648" s="152">
        <f>'1 уровень'!R3126</f>
        <v>0</v>
      </c>
      <c r="Q648" s="152">
        <f>'1 уровень'!S3126</f>
        <v>0</v>
      </c>
      <c r="R648" s="152">
        <f>'1 уровень'!T3126</f>
        <v>0</v>
      </c>
      <c r="S648" s="152">
        <f>'1 уровень'!U3126</f>
        <v>0</v>
      </c>
      <c r="T648" s="152">
        <f>'1 уровень'!V3126</f>
        <v>0</v>
      </c>
      <c r="U648" s="152">
        <f>'1 уровень'!W3126</f>
        <v>0</v>
      </c>
      <c r="V648" s="152">
        <f>'1 уровень'!X3126</f>
        <v>0</v>
      </c>
      <c r="W648" s="152">
        <f>'1 уровень'!Y3126</f>
        <v>0</v>
      </c>
      <c r="X648" s="1111">
        <f>'1 уровень'!Z3126</f>
        <v>0</v>
      </c>
      <c r="Y648" s="152">
        <f>'1 уровень'!AA3126</f>
        <v>0</v>
      </c>
      <c r="Z648" s="152">
        <f>'1 уровень'!AB3126</f>
        <v>0</v>
      </c>
      <c r="AA648" s="152">
        <f>'1 уровень'!AC3126</f>
        <v>0</v>
      </c>
      <c r="AB648" s="152">
        <f>'1 уровень'!AD3126</f>
        <v>0</v>
      </c>
      <c r="AC648" s="632">
        <f>'1 уровень'!AE3126</f>
        <v>0</v>
      </c>
      <c r="AD648" s="152"/>
      <c r="AE648" s="152"/>
      <c r="AF648" s="1353" t="e">
        <f>'1 уровень'!#REF!</f>
        <v>#REF!</v>
      </c>
      <c r="AG648" s="1360" t="e">
        <f>'1 уровень'!#REF!</f>
        <v>#REF!</v>
      </c>
      <c r="AH648" s="385"/>
      <c r="AI648" s="385"/>
      <c r="AJ648" s="1243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  <c r="GL648" s="139"/>
      <c r="GM648" s="139"/>
      <c r="GN648" s="139"/>
      <c r="GO648" s="139"/>
      <c r="GP648" s="139"/>
      <c r="GQ648" s="139"/>
      <c r="GR648" s="139"/>
      <c r="GS648" s="139"/>
    </row>
    <row r="649" spans="1:201" ht="43.5" x14ac:dyDescent="0.25">
      <c r="B649" s="3623" t="s">
        <v>298</v>
      </c>
      <c r="C649" s="29">
        <f>'1 уровень'!E3127</f>
        <v>9830</v>
      </c>
      <c r="D649" s="29">
        <f>'1 уровень'!F3127</f>
        <v>5734</v>
      </c>
      <c r="E649" s="29">
        <f>'1 уровень'!G3127</f>
        <v>1174</v>
      </c>
      <c r="F649" s="144">
        <f>'1 уровень'!H3127</f>
        <v>20.474363446110917</v>
      </c>
      <c r="G649" s="158">
        <f>'1 уровень'!I3127</f>
        <v>0</v>
      </c>
      <c r="H649" s="158">
        <f>'1 уровень'!J3127</f>
        <v>0</v>
      </c>
      <c r="I649" s="153">
        <f>'1 уровень'!K3127</f>
        <v>0</v>
      </c>
      <c r="J649" s="153">
        <f>'1 уровень'!L3127</f>
        <v>0</v>
      </c>
      <c r="K649" s="153">
        <f>'1 уровень'!M3127</f>
        <v>0</v>
      </c>
      <c r="L649" s="153">
        <f>'1 уровень'!N3127</f>
        <v>0</v>
      </c>
      <c r="M649" s="153">
        <f>'1 уровень'!O3127</f>
        <v>0</v>
      </c>
      <c r="N649" s="153">
        <f>'1 уровень'!P3127</f>
        <v>0</v>
      </c>
      <c r="O649" s="152">
        <f>'1 уровень'!Q3127</f>
        <v>0</v>
      </c>
      <c r="P649" s="152">
        <f>'1 уровень'!R3127</f>
        <v>0</v>
      </c>
      <c r="Q649" s="152">
        <f>'1 уровень'!S3127</f>
        <v>0</v>
      </c>
      <c r="R649" s="152">
        <f>'1 уровень'!T3127</f>
        <v>0</v>
      </c>
      <c r="S649" s="152">
        <f>'1 уровень'!U3127</f>
        <v>0</v>
      </c>
      <c r="T649" s="152">
        <f>'1 уровень'!V3127</f>
        <v>0</v>
      </c>
      <c r="U649" s="152">
        <f>'1 уровень'!W3127</f>
        <v>0</v>
      </c>
      <c r="V649" s="152">
        <f>'1 уровень'!X3127</f>
        <v>0</v>
      </c>
      <c r="W649" s="152">
        <f>'1 уровень'!Y3127</f>
        <v>0</v>
      </c>
      <c r="X649" s="1111">
        <f>'1 уровень'!Z3127</f>
        <v>0</v>
      </c>
      <c r="Y649" s="152">
        <f>'1 уровень'!AA3127</f>
        <v>0</v>
      </c>
      <c r="Z649" s="152">
        <f>'1 уровень'!AB3127</f>
        <v>0</v>
      </c>
      <c r="AA649" s="152">
        <f>'1 уровень'!AC3127</f>
        <v>0</v>
      </c>
      <c r="AB649" s="152">
        <f>'1 уровень'!AD3127</f>
        <v>0</v>
      </c>
      <c r="AC649" s="632">
        <f>'1 уровень'!AE3127</f>
        <v>0</v>
      </c>
      <c r="AD649" s="152"/>
      <c r="AE649" s="152"/>
      <c r="AF649" s="1353" t="e">
        <f>'1 уровень'!#REF!</f>
        <v>#REF!</v>
      </c>
      <c r="AG649" s="1360" t="e">
        <f>'1 уровень'!#REF!</f>
        <v>#REF!</v>
      </c>
      <c r="AH649" s="385"/>
      <c r="AI649" s="385"/>
      <c r="AJ649" s="1243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  <c r="GL649" s="139"/>
      <c r="GM649" s="139"/>
      <c r="GN649" s="139"/>
      <c r="GO649" s="139"/>
      <c r="GP649" s="139"/>
      <c r="GQ649" s="139"/>
      <c r="GR649" s="139"/>
      <c r="GS649" s="139"/>
    </row>
    <row r="650" spans="1:201" ht="31.5" x14ac:dyDescent="0.25">
      <c r="B650" s="824" t="s">
        <v>299</v>
      </c>
      <c r="C650" s="29">
        <f>'1 уровень'!E3128</f>
        <v>3985</v>
      </c>
      <c r="D650" s="29">
        <f>'1 уровень'!F3128</f>
        <v>2324</v>
      </c>
      <c r="E650" s="29">
        <f>'1 уровень'!G3128</f>
        <v>393</v>
      </c>
      <c r="F650" s="144">
        <f>'1 уровень'!H3128</f>
        <v>16.910499139414803</v>
      </c>
      <c r="G650" s="158">
        <f>'1 уровень'!I3128</f>
        <v>0</v>
      </c>
      <c r="H650" s="158">
        <f>'1 уровень'!J3128</f>
        <v>0</v>
      </c>
      <c r="I650" s="153">
        <f>'1 уровень'!K3128</f>
        <v>0</v>
      </c>
      <c r="J650" s="153">
        <f>'1 уровень'!L3128</f>
        <v>0</v>
      </c>
      <c r="K650" s="153">
        <f>'1 уровень'!M3128</f>
        <v>0</v>
      </c>
      <c r="L650" s="153">
        <f>'1 уровень'!N3128</f>
        <v>0</v>
      </c>
      <c r="M650" s="153">
        <f>'1 уровень'!O3128</f>
        <v>0</v>
      </c>
      <c r="N650" s="153">
        <f>'1 уровень'!P3128</f>
        <v>0</v>
      </c>
      <c r="O650" s="152">
        <f>'1 уровень'!Q3128</f>
        <v>0</v>
      </c>
      <c r="P650" s="152">
        <f>'1 уровень'!R3128</f>
        <v>0</v>
      </c>
      <c r="Q650" s="152">
        <f>'1 уровень'!S3128</f>
        <v>0</v>
      </c>
      <c r="R650" s="152">
        <f>'1 уровень'!T3128</f>
        <v>0</v>
      </c>
      <c r="S650" s="152">
        <f>'1 уровень'!U3128</f>
        <v>0</v>
      </c>
      <c r="T650" s="152">
        <f>'1 уровень'!V3128</f>
        <v>0</v>
      </c>
      <c r="U650" s="152">
        <f>'1 уровень'!W3128</f>
        <v>0</v>
      </c>
      <c r="V650" s="152">
        <f>'1 уровень'!X3128</f>
        <v>0</v>
      </c>
      <c r="W650" s="152">
        <f>'1 уровень'!Y3128</f>
        <v>0</v>
      </c>
      <c r="X650" s="1111">
        <f>'1 уровень'!Z3128</f>
        <v>0</v>
      </c>
      <c r="Y650" s="152">
        <f>'1 уровень'!AA3128</f>
        <v>0</v>
      </c>
      <c r="Z650" s="152">
        <f>'1 уровень'!AB3128</f>
        <v>0</v>
      </c>
      <c r="AA650" s="152">
        <f>'1 уровень'!AC3128</f>
        <v>0</v>
      </c>
      <c r="AB650" s="152">
        <f>'1 уровень'!AD3128</f>
        <v>0</v>
      </c>
      <c r="AC650" s="632">
        <f>'1 уровень'!AE3128</f>
        <v>0</v>
      </c>
      <c r="AD650" s="152"/>
      <c r="AE650" s="152"/>
      <c r="AF650" s="1353">
        <f>'1 уровень'!AF3127</f>
        <v>0</v>
      </c>
      <c r="AG650" s="1360">
        <f>'1 уровень'!AG3127</f>
        <v>0</v>
      </c>
      <c r="AH650" s="385"/>
      <c r="AI650" s="385"/>
      <c r="AJ650" s="1243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  <c r="GL650" s="139"/>
      <c r="GM650" s="139"/>
      <c r="GN650" s="139"/>
      <c r="GO650" s="139"/>
      <c r="GP650" s="139"/>
      <c r="GQ650" s="139"/>
      <c r="GR650" s="139"/>
      <c r="GS650" s="139"/>
    </row>
    <row r="651" spans="1:201" ht="30" x14ac:dyDescent="0.25">
      <c r="B651" s="497" t="s">
        <v>300</v>
      </c>
      <c r="C651" s="29">
        <f>'1 уровень'!E3129</f>
        <v>3847</v>
      </c>
      <c r="D651" s="29">
        <f>'1 уровень'!F3129</f>
        <v>2244</v>
      </c>
      <c r="E651" s="29">
        <f>'1 уровень'!G3129</f>
        <v>351</v>
      </c>
      <c r="F651" s="144">
        <f>'1 уровень'!H3129</f>
        <v>15.641711229946523</v>
      </c>
      <c r="G651" s="158">
        <f>'1 уровень'!I3129</f>
        <v>0</v>
      </c>
      <c r="H651" s="158">
        <f>'1 уровень'!J3129</f>
        <v>0</v>
      </c>
      <c r="I651" s="153">
        <f>'1 уровень'!K3129</f>
        <v>0</v>
      </c>
      <c r="J651" s="153">
        <f>'1 уровень'!L3129</f>
        <v>0</v>
      </c>
      <c r="K651" s="153">
        <f>'1 уровень'!M3129</f>
        <v>0</v>
      </c>
      <c r="L651" s="153">
        <f>'1 уровень'!N3129</f>
        <v>0</v>
      </c>
      <c r="M651" s="153">
        <f>'1 уровень'!O3129</f>
        <v>0</v>
      </c>
      <c r="N651" s="153">
        <f>'1 уровень'!P3129</f>
        <v>0</v>
      </c>
      <c r="O651" s="152">
        <f>'1 уровень'!Q3129</f>
        <v>0</v>
      </c>
      <c r="P651" s="152">
        <f>'1 уровень'!R3129</f>
        <v>0</v>
      </c>
      <c r="Q651" s="152">
        <f>'1 уровень'!S3129</f>
        <v>0</v>
      </c>
      <c r="R651" s="152">
        <f>'1 уровень'!T3129</f>
        <v>0</v>
      </c>
      <c r="S651" s="152">
        <f>'1 уровень'!U3129</f>
        <v>0</v>
      </c>
      <c r="T651" s="152">
        <f>'1 уровень'!V3129</f>
        <v>0</v>
      </c>
      <c r="U651" s="152">
        <f>'1 уровень'!W3129</f>
        <v>0</v>
      </c>
      <c r="V651" s="152">
        <f>'1 уровень'!X3129</f>
        <v>0</v>
      </c>
      <c r="W651" s="152">
        <f>'1 уровень'!Y3129</f>
        <v>0</v>
      </c>
      <c r="X651" s="1111">
        <f>'1 уровень'!Z3129</f>
        <v>0</v>
      </c>
      <c r="Y651" s="152">
        <f>'1 уровень'!AA3129</f>
        <v>0</v>
      </c>
      <c r="Z651" s="152">
        <f>'1 уровень'!AB3129</f>
        <v>0</v>
      </c>
      <c r="AA651" s="152">
        <f>'1 уровень'!AC3129</f>
        <v>0</v>
      </c>
      <c r="AB651" s="152">
        <f>'1 уровень'!AD3129</f>
        <v>0</v>
      </c>
      <c r="AC651" s="632">
        <f>'1 уровень'!AE3129</f>
        <v>0</v>
      </c>
      <c r="AD651" s="152"/>
      <c r="AE651" s="152"/>
      <c r="AF651" s="1353">
        <f>'1 уровень'!AF3128</f>
        <v>0</v>
      </c>
      <c r="AG651" s="1360">
        <f>'1 уровень'!AG3128</f>
        <v>0</v>
      </c>
      <c r="AH651" s="385"/>
      <c r="AI651" s="385"/>
      <c r="AJ651" s="1243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  <c r="GL651" s="139"/>
      <c r="GM651" s="139"/>
      <c r="GN651" s="139"/>
      <c r="GO651" s="139"/>
      <c r="GP651" s="139"/>
      <c r="GQ651" s="139"/>
      <c r="GR651" s="139"/>
      <c r="GS651" s="139"/>
    </row>
    <row r="652" spans="1:201" ht="60" x14ac:dyDescent="0.25">
      <c r="B652" s="336" t="s">
        <v>301</v>
      </c>
      <c r="C652" s="29">
        <f>'1 уровень'!E3130</f>
        <v>0</v>
      </c>
      <c r="D652" s="29">
        <f>'1 уровень'!F3130</f>
        <v>0</v>
      </c>
      <c r="E652" s="29">
        <f>'1 уровень'!G3130</f>
        <v>0</v>
      </c>
      <c r="F652" s="144">
        <f>'1 уровень'!H3130</f>
        <v>0</v>
      </c>
      <c r="G652" s="158">
        <f>'1 уровень'!I3130</f>
        <v>0</v>
      </c>
      <c r="H652" s="158">
        <f>'1 уровень'!J3130</f>
        <v>0</v>
      </c>
      <c r="I652" s="153">
        <f>'1 уровень'!K3130</f>
        <v>0</v>
      </c>
      <c r="J652" s="153">
        <f>'1 уровень'!L3130</f>
        <v>0</v>
      </c>
      <c r="K652" s="153">
        <f>'1 уровень'!M3130</f>
        <v>0</v>
      </c>
      <c r="L652" s="153">
        <f>'1 уровень'!N3130</f>
        <v>0</v>
      </c>
      <c r="M652" s="153">
        <f>'1 уровень'!O3130</f>
        <v>0</v>
      </c>
      <c r="N652" s="153">
        <f>'1 уровень'!P3130</f>
        <v>0</v>
      </c>
      <c r="O652" s="152">
        <f>'1 уровень'!Q3130</f>
        <v>0</v>
      </c>
      <c r="P652" s="152">
        <f>'1 уровень'!R3130</f>
        <v>0</v>
      </c>
      <c r="Q652" s="152">
        <f>'1 уровень'!S3130</f>
        <v>0</v>
      </c>
      <c r="R652" s="152">
        <f>'1 уровень'!T3130</f>
        <v>0</v>
      </c>
      <c r="S652" s="152">
        <f>'1 уровень'!U3130</f>
        <v>0</v>
      </c>
      <c r="T652" s="152">
        <f>'1 уровень'!V3130</f>
        <v>0</v>
      </c>
      <c r="U652" s="152">
        <f>'1 уровень'!W3130</f>
        <v>0</v>
      </c>
      <c r="V652" s="152">
        <f>'1 уровень'!X3130</f>
        <v>0</v>
      </c>
      <c r="W652" s="152">
        <f>'1 уровень'!Y3130</f>
        <v>0</v>
      </c>
      <c r="X652" s="1111">
        <f>'1 уровень'!Z3130</f>
        <v>0</v>
      </c>
      <c r="Y652" s="152">
        <f>'1 уровень'!AA3130</f>
        <v>0</v>
      </c>
      <c r="Z652" s="152">
        <f>'1 уровень'!AB3130</f>
        <v>0</v>
      </c>
      <c r="AA652" s="152">
        <f>'1 уровень'!AC3130</f>
        <v>0</v>
      </c>
      <c r="AB652" s="152">
        <f>'1 уровень'!AD3130</f>
        <v>0</v>
      </c>
      <c r="AC652" s="632">
        <f>'1 уровень'!AE3130</f>
        <v>0</v>
      </c>
      <c r="AD652" s="152"/>
      <c r="AE652" s="152"/>
      <c r="AF652" s="1353">
        <f>'1 уровень'!AF3129</f>
        <v>0</v>
      </c>
      <c r="AG652" s="1360">
        <f>'1 уровень'!AG3129</f>
        <v>0</v>
      </c>
      <c r="AH652" s="385"/>
      <c r="AI652" s="385"/>
      <c r="AJ652" s="1243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  <c r="GL652" s="139"/>
      <c r="GM652" s="139"/>
      <c r="GN652" s="139"/>
      <c r="GO652" s="139"/>
      <c r="GP652" s="139"/>
      <c r="GQ652" s="139"/>
      <c r="GR652" s="139"/>
      <c r="GS652" s="139"/>
    </row>
    <row r="653" spans="1:201" ht="45" x14ac:dyDescent="0.25">
      <c r="B653" s="336" t="s">
        <v>302</v>
      </c>
      <c r="C653" s="29">
        <f>'1 уровень'!E3131</f>
        <v>26</v>
      </c>
      <c r="D653" s="29">
        <f>'1 уровень'!F3131</f>
        <v>15</v>
      </c>
      <c r="E653" s="29">
        <f>'1 уровень'!G3131</f>
        <v>16</v>
      </c>
      <c r="F653" s="144">
        <f>'1 уровень'!H3131</f>
        <v>106.66666666666667</v>
      </c>
      <c r="G653" s="158">
        <f>'1 уровень'!I3131</f>
        <v>0</v>
      </c>
      <c r="H653" s="158">
        <f>'1 уровень'!J3131</f>
        <v>0</v>
      </c>
      <c r="I653" s="153">
        <f>'1 уровень'!K3131</f>
        <v>0</v>
      </c>
      <c r="J653" s="153">
        <f>'1 уровень'!L3131</f>
        <v>0</v>
      </c>
      <c r="K653" s="153">
        <f>'1 уровень'!M3131</f>
        <v>0</v>
      </c>
      <c r="L653" s="153">
        <f>'1 уровень'!N3131</f>
        <v>0</v>
      </c>
      <c r="M653" s="153">
        <f>'1 уровень'!O3131</f>
        <v>0</v>
      </c>
      <c r="N653" s="153">
        <f>'1 уровень'!P3131</f>
        <v>0</v>
      </c>
      <c r="O653" s="152">
        <f>'1 уровень'!Q3131</f>
        <v>0</v>
      </c>
      <c r="P653" s="152">
        <f>'1 уровень'!R3131</f>
        <v>0</v>
      </c>
      <c r="Q653" s="152">
        <f>'1 уровень'!S3131</f>
        <v>0</v>
      </c>
      <c r="R653" s="152">
        <f>'1 уровень'!T3131</f>
        <v>0</v>
      </c>
      <c r="S653" s="152">
        <f>'1 уровень'!U3131</f>
        <v>0</v>
      </c>
      <c r="T653" s="152">
        <f>'1 уровень'!V3131</f>
        <v>0</v>
      </c>
      <c r="U653" s="152">
        <f>'1 уровень'!W3131</f>
        <v>0</v>
      </c>
      <c r="V653" s="152">
        <f>'1 уровень'!X3131</f>
        <v>0</v>
      </c>
      <c r="W653" s="152">
        <f>'1 уровень'!Y3131</f>
        <v>0</v>
      </c>
      <c r="X653" s="1111">
        <f>'1 уровень'!Z3131</f>
        <v>0</v>
      </c>
      <c r="Y653" s="152">
        <f>'1 уровень'!AA3131</f>
        <v>0</v>
      </c>
      <c r="Z653" s="152">
        <f>'1 уровень'!AB3131</f>
        <v>0</v>
      </c>
      <c r="AA653" s="152">
        <f>'1 уровень'!AC3131</f>
        <v>0</v>
      </c>
      <c r="AB653" s="152">
        <f>'1 уровень'!AD3131</f>
        <v>0</v>
      </c>
      <c r="AC653" s="632">
        <f>'1 уровень'!AE3131</f>
        <v>0</v>
      </c>
      <c r="AD653" s="152"/>
      <c r="AE653" s="152"/>
      <c r="AF653" s="1353">
        <f>'1 уровень'!AF3130</f>
        <v>0</v>
      </c>
      <c r="AG653" s="1360">
        <f>'1 уровень'!AG3130</f>
        <v>0</v>
      </c>
      <c r="AH653" s="385"/>
      <c r="AI653" s="385"/>
      <c r="AJ653" s="1243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  <c r="GL653" s="139"/>
      <c r="GM653" s="139"/>
      <c r="GN653" s="139"/>
      <c r="GO653" s="139"/>
      <c r="GP653" s="139"/>
      <c r="GQ653" s="139"/>
      <c r="GR653" s="139"/>
      <c r="GS653" s="139"/>
    </row>
    <row r="654" spans="1:201" ht="30" x14ac:dyDescent="0.25">
      <c r="B654" s="336" t="s">
        <v>303</v>
      </c>
      <c r="C654" s="29">
        <f>'1 уровень'!E3132</f>
        <v>112</v>
      </c>
      <c r="D654" s="29">
        <f>'1 уровень'!F3132</f>
        <v>65</v>
      </c>
      <c r="E654" s="29">
        <f>'1 уровень'!G3132</f>
        <v>26</v>
      </c>
      <c r="F654" s="144">
        <f>'1 уровень'!H3132</f>
        <v>40</v>
      </c>
      <c r="G654" s="158">
        <f>'1 уровень'!I3132</f>
        <v>0</v>
      </c>
      <c r="H654" s="158">
        <f>'1 уровень'!J3132</f>
        <v>0</v>
      </c>
      <c r="I654" s="153">
        <f>'1 уровень'!K3132</f>
        <v>0</v>
      </c>
      <c r="J654" s="153">
        <f>'1 уровень'!L3132</f>
        <v>0</v>
      </c>
      <c r="K654" s="153">
        <f>'1 уровень'!M3132</f>
        <v>0</v>
      </c>
      <c r="L654" s="153">
        <f>'1 уровень'!N3132</f>
        <v>0</v>
      </c>
      <c r="M654" s="153">
        <f>'1 уровень'!O3132</f>
        <v>0</v>
      </c>
      <c r="N654" s="153">
        <f>'1 уровень'!P3132</f>
        <v>0</v>
      </c>
      <c r="O654" s="152">
        <f>'1 уровень'!Q3132</f>
        <v>0</v>
      </c>
      <c r="P654" s="152">
        <f>'1 уровень'!R3132</f>
        <v>0</v>
      </c>
      <c r="Q654" s="152">
        <f>'1 уровень'!S3132</f>
        <v>0</v>
      </c>
      <c r="R654" s="152">
        <f>'1 уровень'!T3132</f>
        <v>0</v>
      </c>
      <c r="S654" s="152">
        <f>'1 уровень'!U3132</f>
        <v>0</v>
      </c>
      <c r="T654" s="152">
        <f>'1 уровень'!V3132</f>
        <v>0</v>
      </c>
      <c r="U654" s="152">
        <f>'1 уровень'!W3132</f>
        <v>0</v>
      </c>
      <c r="V654" s="152">
        <f>'1 уровень'!X3132</f>
        <v>0</v>
      </c>
      <c r="W654" s="152">
        <f>'1 уровень'!Y3132</f>
        <v>0</v>
      </c>
      <c r="X654" s="1111">
        <f>'1 уровень'!Z3132</f>
        <v>0</v>
      </c>
      <c r="Y654" s="152">
        <f>'1 уровень'!AA3132</f>
        <v>0</v>
      </c>
      <c r="Z654" s="152">
        <f>'1 уровень'!AB3132</f>
        <v>0</v>
      </c>
      <c r="AA654" s="152">
        <f>'1 уровень'!AC3132</f>
        <v>0</v>
      </c>
      <c r="AB654" s="152">
        <f>'1 уровень'!AD3132</f>
        <v>0</v>
      </c>
      <c r="AC654" s="632">
        <f>'1 уровень'!AE3132</f>
        <v>0</v>
      </c>
      <c r="AD654" s="152"/>
      <c r="AE654" s="152"/>
      <c r="AF654" s="1353">
        <f>'1 уровень'!AF3131</f>
        <v>0</v>
      </c>
      <c r="AG654" s="1360">
        <f>'1 уровень'!AG3131</f>
        <v>0</v>
      </c>
      <c r="AH654" s="385"/>
      <c r="AI654" s="385"/>
      <c r="AJ654" s="1243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  <c r="GL654" s="139"/>
      <c r="GM654" s="139"/>
      <c r="GN654" s="139"/>
      <c r="GO654" s="139"/>
      <c r="GP654" s="139"/>
      <c r="GQ654" s="139"/>
      <c r="GR654" s="139"/>
      <c r="GS654" s="139"/>
    </row>
    <row r="655" spans="1:201" ht="45" x14ac:dyDescent="0.25">
      <c r="A655" s="19">
        <v>1</v>
      </c>
      <c r="B655" s="336" t="s">
        <v>304</v>
      </c>
      <c r="C655" s="29">
        <f>'1 уровень'!E3133</f>
        <v>5845</v>
      </c>
      <c r="D655" s="29">
        <f>'1 уровень'!F3133</f>
        <v>3410</v>
      </c>
      <c r="E655" s="29">
        <f>'1 уровень'!G3133</f>
        <v>781</v>
      </c>
      <c r="F655" s="144">
        <f>'1 уровень'!H3133</f>
        <v>22.903225806451612</v>
      </c>
      <c r="G655" s="158">
        <f>'1 уровень'!I3133</f>
        <v>0</v>
      </c>
      <c r="H655" s="158">
        <f>'1 уровень'!J3133</f>
        <v>0</v>
      </c>
      <c r="I655" s="153">
        <f>'1 уровень'!K3133</f>
        <v>0</v>
      </c>
      <c r="J655" s="153">
        <f>'1 уровень'!L3133</f>
        <v>0</v>
      </c>
      <c r="K655" s="153">
        <f>'1 уровень'!M3133</f>
        <v>0</v>
      </c>
      <c r="L655" s="153">
        <f>'1 уровень'!N3133</f>
        <v>0</v>
      </c>
      <c r="M655" s="153">
        <f>'1 уровень'!O3133</f>
        <v>0</v>
      </c>
      <c r="N655" s="153">
        <f>'1 уровень'!P3133</f>
        <v>0</v>
      </c>
      <c r="O655" s="152">
        <f>'1 уровень'!Q3133</f>
        <v>0</v>
      </c>
      <c r="P655" s="152">
        <f>'1 уровень'!R3133</f>
        <v>0</v>
      </c>
      <c r="Q655" s="152">
        <f>'1 уровень'!S3133</f>
        <v>0</v>
      </c>
      <c r="R655" s="152">
        <f>'1 уровень'!T3133</f>
        <v>0</v>
      </c>
      <c r="S655" s="152">
        <f>'1 уровень'!U3133</f>
        <v>0</v>
      </c>
      <c r="T655" s="152">
        <f>'1 уровень'!V3133</f>
        <v>0</v>
      </c>
      <c r="U655" s="152">
        <f>'1 уровень'!W3133</f>
        <v>0</v>
      </c>
      <c r="V655" s="152">
        <f>'1 уровень'!X3133</f>
        <v>0</v>
      </c>
      <c r="W655" s="152">
        <f>'1 уровень'!Y3133</f>
        <v>0</v>
      </c>
      <c r="X655" s="1111">
        <f>'1 уровень'!Z3133</f>
        <v>0</v>
      </c>
      <c r="Y655" s="152">
        <f>'1 уровень'!AA3133</f>
        <v>0</v>
      </c>
      <c r="Z655" s="152">
        <f>'1 уровень'!AB3133</f>
        <v>0</v>
      </c>
      <c r="AA655" s="152">
        <f>'1 уровень'!AC3133</f>
        <v>0</v>
      </c>
      <c r="AB655" s="152">
        <f>'1 уровень'!AD3133</f>
        <v>0</v>
      </c>
      <c r="AC655" s="632">
        <f>'1 уровень'!AE3133</f>
        <v>0</v>
      </c>
      <c r="AD655" s="152"/>
      <c r="AE655" s="152"/>
      <c r="AF655" s="1353">
        <f>'1 уровень'!AF3132</f>
        <v>0</v>
      </c>
      <c r="AG655" s="1360">
        <f>'1 уровень'!AG3132</f>
        <v>0</v>
      </c>
      <c r="AH655" s="385"/>
      <c r="AI655" s="385"/>
      <c r="AJ655" s="1243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  <c r="GL655" s="139"/>
      <c r="GM655" s="139"/>
      <c r="GN655" s="139"/>
      <c r="GO655" s="139"/>
      <c r="GP655" s="139"/>
      <c r="GQ655" s="139"/>
      <c r="GR655" s="139"/>
      <c r="GS655" s="139"/>
    </row>
    <row r="656" spans="1:201" ht="45" x14ac:dyDescent="0.25">
      <c r="A656" s="19">
        <v>1</v>
      </c>
      <c r="B656" s="497" t="s">
        <v>305</v>
      </c>
      <c r="C656" s="29">
        <f>'1 уровень'!E3134</f>
        <v>1393</v>
      </c>
      <c r="D656" s="29">
        <f>'1 уровень'!F3134</f>
        <v>813</v>
      </c>
      <c r="E656" s="29">
        <f>'1 уровень'!G3134</f>
        <v>12</v>
      </c>
      <c r="F656" s="144">
        <f>'1 уровень'!H3134</f>
        <v>1.4760147601476015</v>
      </c>
      <c r="G656" s="158">
        <f>'1 уровень'!I3134</f>
        <v>0</v>
      </c>
      <c r="H656" s="158">
        <f>'1 уровень'!J3134</f>
        <v>0</v>
      </c>
      <c r="I656" s="153">
        <f>'1 уровень'!K3134</f>
        <v>0</v>
      </c>
      <c r="J656" s="153">
        <f>'1 уровень'!L3134</f>
        <v>0</v>
      </c>
      <c r="K656" s="153">
        <f>'1 уровень'!M3134</f>
        <v>0</v>
      </c>
      <c r="L656" s="153">
        <f>'1 уровень'!N3134</f>
        <v>0</v>
      </c>
      <c r="M656" s="153">
        <f>'1 уровень'!O3134</f>
        <v>0</v>
      </c>
      <c r="N656" s="153">
        <f>'1 уровень'!P3134</f>
        <v>0</v>
      </c>
      <c r="O656" s="152">
        <f>'1 уровень'!Q3134</f>
        <v>0</v>
      </c>
      <c r="P656" s="152">
        <f>'1 уровень'!R3134</f>
        <v>0</v>
      </c>
      <c r="Q656" s="152">
        <f>'1 уровень'!S3134</f>
        <v>0</v>
      </c>
      <c r="R656" s="152">
        <f>'1 уровень'!T3134</f>
        <v>0</v>
      </c>
      <c r="S656" s="152">
        <f>'1 уровень'!U3134</f>
        <v>0</v>
      </c>
      <c r="T656" s="152">
        <f>'1 уровень'!V3134</f>
        <v>0</v>
      </c>
      <c r="U656" s="152">
        <f>'1 уровень'!W3134</f>
        <v>0</v>
      </c>
      <c r="V656" s="152">
        <f>'1 уровень'!X3134</f>
        <v>0</v>
      </c>
      <c r="W656" s="152">
        <f>'1 уровень'!Y3134</f>
        <v>0</v>
      </c>
      <c r="X656" s="1111">
        <f>'1 уровень'!Z3134</f>
        <v>0</v>
      </c>
      <c r="Y656" s="152">
        <f>'1 уровень'!AA3134</f>
        <v>0</v>
      </c>
      <c r="Z656" s="152">
        <f>'1 уровень'!AB3134</f>
        <v>0</v>
      </c>
      <c r="AA656" s="152">
        <f>'1 уровень'!AC3134</f>
        <v>0</v>
      </c>
      <c r="AB656" s="152">
        <f>'1 уровень'!AD3134</f>
        <v>0</v>
      </c>
      <c r="AC656" s="632">
        <f>'1 уровень'!AE3134</f>
        <v>0</v>
      </c>
      <c r="AD656" s="152"/>
      <c r="AE656" s="152"/>
      <c r="AF656" s="1353">
        <f>'1 уровень'!AF3133</f>
        <v>0</v>
      </c>
      <c r="AG656" s="1360">
        <f>'1 уровень'!AG3133</f>
        <v>0</v>
      </c>
      <c r="AH656" s="385"/>
      <c r="AI656" s="385"/>
      <c r="AJ656" s="1243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  <c r="GL656" s="139"/>
      <c r="GM656" s="139"/>
      <c r="GN656" s="139"/>
      <c r="GO656" s="139"/>
      <c r="GP656" s="139"/>
      <c r="GQ656" s="139"/>
      <c r="GR656" s="139"/>
      <c r="GS656" s="139"/>
    </row>
    <row r="657" spans="1:201" ht="30" x14ac:dyDescent="0.25">
      <c r="A657" s="19">
        <v>1</v>
      </c>
      <c r="B657" s="336" t="s">
        <v>334</v>
      </c>
      <c r="C657" s="29">
        <f>'1 уровень'!E3135</f>
        <v>0</v>
      </c>
      <c r="D657" s="29">
        <f>'1 уровень'!F3135</f>
        <v>0</v>
      </c>
      <c r="E657" s="29">
        <f>'1 уровень'!G3135</f>
        <v>0</v>
      </c>
      <c r="F657" s="144">
        <f>'1 уровень'!H3135</f>
        <v>0</v>
      </c>
      <c r="G657" s="158">
        <f>'1 уровень'!I3135</f>
        <v>0</v>
      </c>
      <c r="H657" s="158">
        <f>'1 уровень'!J3135</f>
        <v>0</v>
      </c>
      <c r="I657" s="153">
        <f>'1 уровень'!K3135</f>
        <v>0</v>
      </c>
      <c r="J657" s="153">
        <f>'1 уровень'!L3135</f>
        <v>0</v>
      </c>
      <c r="K657" s="153">
        <f>'1 уровень'!M3135</f>
        <v>0</v>
      </c>
      <c r="L657" s="153">
        <f>'1 уровень'!N3135</f>
        <v>0</v>
      </c>
      <c r="M657" s="153">
        <f>'1 уровень'!O3135</f>
        <v>0</v>
      </c>
      <c r="N657" s="153">
        <f>'1 уровень'!P3135</f>
        <v>0</v>
      </c>
      <c r="O657" s="152">
        <f>'1 уровень'!Q3135</f>
        <v>0</v>
      </c>
      <c r="P657" s="152">
        <f>'1 уровень'!R3135</f>
        <v>0</v>
      </c>
      <c r="Q657" s="152">
        <f>'1 уровень'!S3135</f>
        <v>0</v>
      </c>
      <c r="R657" s="152">
        <f>'1 уровень'!T3135</f>
        <v>0</v>
      </c>
      <c r="S657" s="152">
        <f>'1 уровень'!U3135</f>
        <v>0</v>
      </c>
      <c r="T657" s="152">
        <f>'1 уровень'!V3135</f>
        <v>0</v>
      </c>
      <c r="U657" s="152">
        <f>'1 уровень'!W3135</f>
        <v>0</v>
      </c>
      <c r="V657" s="152">
        <f>'1 уровень'!X3135</f>
        <v>0</v>
      </c>
      <c r="W657" s="152">
        <f>'1 уровень'!Y3135</f>
        <v>0</v>
      </c>
      <c r="X657" s="1111">
        <f>'1 уровень'!Z3135</f>
        <v>0</v>
      </c>
      <c r="Y657" s="152">
        <f>'1 уровень'!AA3135</f>
        <v>0</v>
      </c>
      <c r="Z657" s="152">
        <f>'1 уровень'!AB3135</f>
        <v>0</v>
      </c>
      <c r="AA657" s="152">
        <f>'1 уровень'!AC3135</f>
        <v>0</v>
      </c>
      <c r="AB657" s="152">
        <f>'1 уровень'!AD3135</f>
        <v>0</v>
      </c>
      <c r="AC657" s="632">
        <f>'1 уровень'!AE3135</f>
        <v>0</v>
      </c>
      <c r="AD657" s="152"/>
      <c r="AE657" s="152"/>
      <c r="AF657" s="1353">
        <f>'1 уровень'!AF3134</f>
        <v>0</v>
      </c>
      <c r="AG657" s="1360">
        <f>'1 уровень'!AG3134</f>
        <v>0</v>
      </c>
      <c r="AH657" s="385"/>
      <c r="AI657" s="385"/>
      <c r="AJ657" s="1243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  <c r="GL657" s="139"/>
      <c r="GM657" s="139"/>
      <c r="GN657" s="139"/>
      <c r="GO657" s="139"/>
      <c r="GP657" s="139"/>
      <c r="GQ657" s="139"/>
      <c r="GR657" s="139"/>
      <c r="GS657" s="139"/>
    </row>
    <row r="658" spans="1:201" ht="75" x14ac:dyDescent="0.25">
      <c r="A658" s="19">
        <v>1</v>
      </c>
      <c r="B658" s="336" t="s">
        <v>306</v>
      </c>
      <c r="C658" s="29">
        <f>'1 уровень'!E3136</f>
        <v>3500</v>
      </c>
      <c r="D658" s="29">
        <f>'1 уровень'!F3136</f>
        <v>2042</v>
      </c>
      <c r="E658" s="29">
        <f>'1 уровень'!G3136</f>
        <v>533</v>
      </c>
      <c r="F658" s="144">
        <f>'1 уровень'!H3136</f>
        <v>26.101860920666013</v>
      </c>
      <c r="G658" s="158">
        <f>'1 уровень'!I3136</f>
        <v>0</v>
      </c>
      <c r="H658" s="158">
        <f>'1 уровень'!J3136</f>
        <v>0</v>
      </c>
      <c r="I658" s="153">
        <f>'1 уровень'!K3136</f>
        <v>0</v>
      </c>
      <c r="J658" s="153">
        <f>'1 уровень'!L3136</f>
        <v>0</v>
      </c>
      <c r="K658" s="153">
        <f>'1 уровень'!M3136</f>
        <v>0</v>
      </c>
      <c r="L658" s="153">
        <f>'1 уровень'!N3136</f>
        <v>0</v>
      </c>
      <c r="M658" s="153">
        <f>'1 уровень'!O3136</f>
        <v>0</v>
      </c>
      <c r="N658" s="153">
        <f>'1 уровень'!P3136</f>
        <v>0</v>
      </c>
      <c r="O658" s="152">
        <f>'1 уровень'!Q3136</f>
        <v>0</v>
      </c>
      <c r="P658" s="152">
        <f>'1 уровень'!R3136</f>
        <v>0</v>
      </c>
      <c r="Q658" s="152">
        <f>'1 уровень'!S3136</f>
        <v>0</v>
      </c>
      <c r="R658" s="152">
        <f>'1 уровень'!T3136</f>
        <v>0</v>
      </c>
      <c r="S658" s="152">
        <f>'1 уровень'!U3136</f>
        <v>0</v>
      </c>
      <c r="T658" s="152">
        <f>'1 уровень'!V3136</f>
        <v>0</v>
      </c>
      <c r="U658" s="152">
        <f>'1 уровень'!W3136</f>
        <v>0</v>
      </c>
      <c r="V658" s="152">
        <f>'1 уровень'!X3136</f>
        <v>0</v>
      </c>
      <c r="W658" s="152">
        <f>'1 уровень'!Y3136</f>
        <v>0</v>
      </c>
      <c r="X658" s="1111">
        <f>'1 уровень'!Z3136</f>
        <v>0</v>
      </c>
      <c r="Y658" s="152">
        <f>'1 уровень'!AA3136</f>
        <v>0</v>
      </c>
      <c r="Z658" s="152">
        <f>'1 уровень'!AB3136</f>
        <v>0</v>
      </c>
      <c r="AA658" s="152">
        <f>'1 уровень'!AC3136</f>
        <v>0</v>
      </c>
      <c r="AB658" s="152">
        <f>'1 уровень'!AD3136</f>
        <v>0</v>
      </c>
      <c r="AC658" s="632">
        <f>'1 уровень'!AE3136</f>
        <v>0</v>
      </c>
      <c r="AD658" s="152"/>
      <c r="AE658" s="152"/>
      <c r="AF658" s="1353">
        <f>'1 уровень'!AF3135</f>
        <v>0</v>
      </c>
      <c r="AG658" s="1360">
        <f>'1 уровень'!AG3135</f>
        <v>0</v>
      </c>
      <c r="AH658" s="385"/>
      <c r="AI658" s="385"/>
      <c r="AJ658" s="1243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  <c r="GL658" s="139"/>
      <c r="GM658" s="139"/>
      <c r="GN658" s="139"/>
      <c r="GO658" s="139"/>
      <c r="GP658" s="139"/>
      <c r="GQ658" s="139"/>
      <c r="GR658" s="139"/>
      <c r="GS658" s="139"/>
    </row>
    <row r="659" spans="1:201" ht="60" x14ac:dyDescent="0.25">
      <c r="B659" s="336" t="s">
        <v>307</v>
      </c>
      <c r="C659" s="29">
        <f>'1 уровень'!E3137</f>
        <v>952</v>
      </c>
      <c r="D659" s="29">
        <f>'1 уровень'!F3137</f>
        <v>555</v>
      </c>
      <c r="E659" s="29">
        <f>'1 уровень'!G3137</f>
        <v>236</v>
      </c>
      <c r="F659" s="144">
        <f>'1 уровень'!H3137</f>
        <v>42.522522522522522</v>
      </c>
      <c r="G659" s="158">
        <f>'1 уровень'!I3137</f>
        <v>0</v>
      </c>
      <c r="H659" s="158">
        <f>'1 уровень'!J3137</f>
        <v>0</v>
      </c>
      <c r="I659" s="153">
        <f>'1 уровень'!K3137</f>
        <v>0</v>
      </c>
      <c r="J659" s="153">
        <f>'1 уровень'!L3137</f>
        <v>0</v>
      </c>
      <c r="K659" s="153">
        <f>'1 уровень'!M3137</f>
        <v>0</v>
      </c>
      <c r="L659" s="153">
        <f>'1 уровень'!N3137</f>
        <v>0</v>
      </c>
      <c r="M659" s="153">
        <f>'1 уровень'!O3137</f>
        <v>0</v>
      </c>
      <c r="N659" s="153">
        <f>'1 уровень'!P3137</f>
        <v>0</v>
      </c>
      <c r="O659" s="152">
        <f>'1 уровень'!Q3137</f>
        <v>0</v>
      </c>
      <c r="P659" s="152">
        <f>'1 уровень'!R3137</f>
        <v>0</v>
      </c>
      <c r="Q659" s="152">
        <f>'1 уровень'!S3137</f>
        <v>0</v>
      </c>
      <c r="R659" s="152">
        <f>'1 уровень'!T3137</f>
        <v>0</v>
      </c>
      <c r="S659" s="152">
        <f>'1 уровень'!U3137</f>
        <v>0</v>
      </c>
      <c r="T659" s="152">
        <f>'1 уровень'!V3137</f>
        <v>0</v>
      </c>
      <c r="U659" s="152">
        <f>'1 уровень'!W3137</f>
        <v>0</v>
      </c>
      <c r="V659" s="152">
        <f>'1 уровень'!X3137</f>
        <v>0</v>
      </c>
      <c r="W659" s="152">
        <f>'1 уровень'!Y3137</f>
        <v>0</v>
      </c>
      <c r="X659" s="1111">
        <f>'1 уровень'!Z3137</f>
        <v>0</v>
      </c>
      <c r="Y659" s="152">
        <f>'1 уровень'!AA3137</f>
        <v>0</v>
      </c>
      <c r="Z659" s="152">
        <f>'1 уровень'!AB3137</f>
        <v>0</v>
      </c>
      <c r="AA659" s="152">
        <f>'1 уровень'!AC3137</f>
        <v>0</v>
      </c>
      <c r="AB659" s="152">
        <f>'1 уровень'!AD3137</f>
        <v>0</v>
      </c>
      <c r="AC659" s="632">
        <f>'1 уровень'!AE3137</f>
        <v>0</v>
      </c>
      <c r="AD659" s="152"/>
      <c r="AE659" s="152"/>
      <c r="AF659" s="1353">
        <f>'1 уровень'!AF3136</f>
        <v>0</v>
      </c>
      <c r="AG659" s="1360">
        <f>'1 уровень'!AG3136</f>
        <v>0</v>
      </c>
      <c r="AH659" s="385"/>
      <c r="AI659" s="385"/>
      <c r="AJ659" s="1243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  <c r="GL659" s="139"/>
      <c r="GM659" s="139"/>
      <c r="GN659" s="139"/>
      <c r="GO659" s="139"/>
      <c r="GP659" s="139"/>
      <c r="GQ659" s="139"/>
      <c r="GR659" s="139"/>
      <c r="GS659" s="139"/>
    </row>
    <row r="660" spans="1:201" ht="60" x14ac:dyDescent="0.25">
      <c r="A660" s="19">
        <v>1</v>
      </c>
      <c r="B660" s="336" t="s">
        <v>384</v>
      </c>
      <c r="C660" s="29">
        <f>'1 уровень'!E3138</f>
        <v>663</v>
      </c>
      <c r="D660" s="29">
        <f>'1 уровень'!F3138</f>
        <v>387</v>
      </c>
      <c r="E660" s="29">
        <f>'1 уровень'!G3138</f>
        <v>0</v>
      </c>
      <c r="F660" s="144">
        <f>'1 уровень'!H3138</f>
        <v>0</v>
      </c>
      <c r="G660" s="158">
        <f>'1 уровень'!I3138</f>
        <v>0</v>
      </c>
      <c r="H660" s="158">
        <f>'1 уровень'!J3138</f>
        <v>0</v>
      </c>
      <c r="I660" s="153">
        <f>'1 уровень'!K3138</f>
        <v>0</v>
      </c>
      <c r="J660" s="153">
        <f>'1 уровень'!L3138</f>
        <v>0</v>
      </c>
      <c r="K660" s="153">
        <f>'1 уровень'!M3138</f>
        <v>0</v>
      </c>
      <c r="L660" s="153">
        <f>'1 уровень'!N3138</f>
        <v>0</v>
      </c>
      <c r="M660" s="153">
        <f>'1 уровень'!O3138</f>
        <v>0</v>
      </c>
      <c r="N660" s="153">
        <f>'1 уровень'!P3138</f>
        <v>0</v>
      </c>
      <c r="O660" s="152">
        <f>'1 уровень'!Q3138</f>
        <v>0</v>
      </c>
      <c r="P660" s="152">
        <f>'1 уровень'!R3138</f>
        <v>0</v>
      </c>
      <c r="Q660" s="152">
        <f>'1 уровень'!S3138</f>
        <v>0</v>
      </c>
      <c r="R660" s="152">
        <f>'1 уровень'!T3138</f>
        <v>0</v>
      </c>
      <c r="S660" s="152">
        <f>'1 уровень'!U3138</f>
        <v>0</v>
      </c>
      <c r="T660" s="152">
        <f>'1 уровень'!V3138</f>
        <v>0</v>
      </c>
      <c r="U660" s="152">
        <f>'1 уровень'!W3138</f>
        <v>0</v>
      </c>
      <c r="V660" s="152">
        <f>'1 уровень'!X3138</f>
        <v>0</v>
      </c>
      <c r="W660" s="152">
        <f>'1 уровень'!Y3138</f>
        <v>0</v>
      </c>
      <c r="X660" s="1111">
        <f>'1 уровень'!Z3138</f>
        <v>0</v>
      </c>
      <c r="Y660" s="152">
        <f>'1 уровень'!AA3138</f>
        <v>0</v>
      </c>
      <c r="Z660" s="152">
        <f>'1 уровень'!AB3138</f>
        <v>0</v>
      </c>
      <c r="AA660" s="152">
        <f>'1 уровень'!AC3138</f>
        <v>0</v>
      </c>
      <c r="AB660" s="152">
        <f>'1 уровень'!AD3138</f>
        <v>0</v>
      </c>
      <c r="AC660" s="632">
        <f>'1 уровень'!AE3138</f>
        <v>0</v>
      </c>
      <c r="AD660" s="152"/>
      <c r="AE660" s="152"/>
      <c r="AF660" s="1353">
        <f>'1 уровень'!AF3137</f>
        <v>0</v>
      </c>
      <c r="AG660" s="1360">
        <f>'1 уровень'!AG3137</f>
        <v>0</v>
      </c>
      <c r="AH660" s="385"/>
      <c r="AI660" s="385"/>
      <c r="AJ660" s="1243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</row>
    <row r="661" spans="1:201" ht="29.25" x14ac:dyDescent="0.25">
      <c r="A661" s="19">
        <v>1</v>
      </c>
      <c r="B661" s="493" t="s">
        <v>206</v>
      </c>
      <c r="C661" s="29">
        <f>'1 уровень'!E3139</f>
        <v>0</v>
      </c>
      <c r="D661" s="29">
        <f>'1 уровень'!F3139</f>
        <v>0</v>
      </c>
      <c r="E661" s="29">
        <f>'1 уровень'!G3139</f>
        <v>0</v>
      </c>
      <c r="F661" s="144">
        <f>'1 уровень'!H3139</f>
        <v>0</v>
      </c>
      <c r="G661" s="158">
        <f>'1 уровень'!I3139</f>
        <v>0</v>
      </c>
      <c r="H661" s="158">
        <f>'1 уровень'!J3139</f>
        <v>0</v>
      </c>
      <c r="I661" s="153">
        <f>'1 уровень'!K3139</f>
        <v>0</v>
      </c>
      <c r="J661" s="153">
        <f>'1 уровень'!L3139</f>
        <v>0</v>
      </c>
      <c r="K661" s="153">
        <f>'1 уровень'!M3139</f>
        <v>0</v>
      </c>
      <c r="L661" s="153">
        <f>'1 уровень'!N3139</f>
        <v>0</v>
      </c>
      <c r="M661" s="153">
        <f>'1 уровень'!O3139</f>
        <v>0</v>
      </c>
      <c r="N661" s="153">
        <f>'1 уровень'!P3139</f>
        <v>0</v>
      </c>
      <c r="O661" s="152">
        <f>'1 уровень'!Q3139</f>
        <v>6177.5413799999997</v>
      </c>
      <c r="P661" s="152">
        <f>'1 уровень'!R3139</f>
        <v>6177.5413799999997</v>
      </c>
      <c r="Q661" s="152">
        <f>'1 уровень'!S3139</f>
        <v>6177.5413799999997</v>
      </c>
      <c r="R661" s="152">
        <f>'1 уровень'!T3139</f>
        <v>6177.5413799999997</v>
      </c>
      <c r="S661" s="152">
        <f>'1 уровень'!U3139</f>
        <v>6177.5413799999997</v>
      </c>
      <c r="T661" s="152">
        <f>'1 уровень'!V3139</f>
        <v>6177.5413799999997</v>
      </c>
      <c r="U661" s="152">
        <f>'1 уровень'!W3139</f>
        <v>6177.5413799999997</v>
      </c>
      <c r="V661" s="152">
        <f>'1 уровень'!X3139</f>
        <v>3603.5658050000002</v>
      </c>
      <c r="W661" s="152">
        <f>'1 уровень'!Y3139</f>
        <v>2840.9327399999997</v>
      </c>
      <c r="X661" s="1111">
        <f>'1 уровень'!Z3139</f>
        <v>0</v>
      </c>
      <c r="Y661" s="152">
        <f>'1 уровень'!AA3139</f>
        <v>0</v>
      </c>
      <c r="Z661" s="152">
        <f>'1 уровень'!AB3139</f>
        <v>-762.63306500000044</v>
      </c>
      <c r="AA661" s="152">
        <f>'1 уровень'!AC3139</f>
        <v>0</v>
      </c>
      <c r="AB661" s="152">
        <f>'1 уровень'!AD3139</f>
        <v>0</v>
      </c>
      <c r="AC661" s="632">
        <f>'1 уровень'!AE3139</f>
        <v>2840.9327399999997</v>
      </c>
      <c r="AD661" s="152"/>
      <c r="AE661" s="152"/>
      <c r="AF661" s="1353">
        <f>'1 уровень'!AF3138</f>
        <v>0</v>
      </c>
      <c r="AG661" s="1360">
        <f>'1 уровень'!AG3138</f>
        <v>0</v>
      </c>
      <c r="AH661" s="385"/>
      <c r="AI661" s="385"/>
      <c r="AJ661" s="1243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</row>
    <row r="662" spans="1:201" ht="30" x14ac:dyDescent="0.25">
      <c r="A662" s="19">
        <v>1</v>
      </c>
      <c r="B662" s="497" t="s">
        <v>359</v>
      </c>
      <c r="C662" s="29">
        <f>'1 уровень'!E3140</f>
        <v>560.5</v>
      </c>
      <c r="D662" s="29">
        <f>'1 уровень'!F3140</f>
        <v>327</v>
      </c>
      <c r="E662" s="29">
        <f>'1 уровень'!G3140</f>
        <v>222.3125</v>
      </c>
      <c r="F662" s="144">
        <f>'1 уровень'!H3140</f>
        <v>0</v>
      </c>
      <c r="G662" s="158">
        <f>'1 уровень'!I3140</f>
        <v>0</v>
      </c>
      <c r="H662" s="158">
        <f>'1 уровень'!J3140</f>
        <v>0</v>
      </c>
      <c r="I662" s="153">
        <f>'1 уровень'!K3140</f>
        <v>0</v>
      </c>
      <c r="J662" s="153">
        <f>'1 уровень'!L3140</f>
        <v>0</v>
      </c>
      <c r="K662" s="153">
        <f>'1 уровень'!M3140</f>
        <v>0</v>
      </c>
      <c r="L662" s="153">
        <f>'1 уровень'!N3140</f>
        <v>0</v>
      </c>
      <c r="M662" s="153">
        <f>'1 уровень'!O3140</f>
        <v>0</v>
      </c>
      <c r="N662" s="153">
        <f>'1 уровень'!P3140</f>
        <v>0</v>
      </c>
      <c r="O662" s="152">
        <f>'1 уровень'!Q3140</f>
        <v>0</v>
      </c>
      <c r="P662" s="152">
        <f>'1 уровень'!R3140</f>
        <v>0</v>
      </c>
      <c r="Q662" s="152">
        <f>'1 уровень'!S3140</f>
        <v>0</v>
      </c>
      <c r="R662" s="152">
        <f>'1 уровень'!T3140</f>
        <v>0</v>
      </c>
      <c r="S662" s="152">
        <f>'1 уровень'!U3140</f>
        <v>0</v>
      </c>
      <c r="T662" s="152">
        <f>'1 уровень'!V3140</f>
        <v>0</v>
      </c>
      <c r="U662" s="152">
        <f>'1 уровень'!W3140</f>
        <v>0</v>
      </c>
      <c r="V662" s="152">
        <f>'1 уровень'!X3140</f>
        <v>0</v>
      </c>
      <c r="W662" s="152">
        <f>'1 уровень'!Y3140</f>
        <v>0</v>
      </c>
      <c r="X662" s="1111">
        <f>'1 уровень'!Z3140</f>
        <v>0</v>
      </c>
      <c r="Y662" s="152">
        <f>'1 уровень'!AA3140</f>
        <v>0</v>
      </c>
      <c r="Z662" s="152">
        <f>'1 уровень'!AB3140</f>
        <v>0</v>
      </c>
      <c r="AA662" s="152">
        <f>'1 уровень'!AC3140</f>
        <v>0</v>
      </c>
      <c r="AB662" s="152">
        <f>'1 уровень'!AD3140</f>
        <v>0</v>
      </c>
      <c r="AC662" s="632">
        <f>'1 уровень'!AE3140</f>
        <v>0</v>
      </c>
      <c r="AD662" s="152"/>
      <c r="AE662" s="152"/>
      <c r="AF662" s="1353">
        <f>'1 уровень'!AF3139</f>
        <v>0</v>
      </c>
      <c r="AG662" s="1360">
        <f>'1 уровень'!AG3139</f>
        <v>0</v>
      </c>
      <c r="AH662" s="385"/>
      <c r="AI662" s="385"/>
      <c r="AJ662" s="1243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</row>
    <row r="663" spans="1:201" ht="29.25" x14ac:dyDescent="0.25">
      <c r="A663" s="19">
        <v>1</v>
      </c>
      <c r="B663" s="493" t="s">
        <v>347</v>
      </c>
      <c r="C663" s="29">
        <f>'1 уровень'!E3141</f>
        <v>0</v>
      </c>
      <c r="D663" s="29">
        <f>'1 уровень'!F3141</f>
        <v>0</v>
      </c>
      <c r="E663" s="29">
        <f>'1 уровень'!G3141</f>
        <v>0</v>
      </c>
      <c r="F663" s="144">
        <f>'1 уровень'!H3141</f>
        <v>0</v>
      </c>
      <c r="G663" s="158">
        <f>'1 уровень'!I3141</f>
        <v>0</v>
      </c>
      <c r="H663" s="158">
        <f>'1 уровень'!J3141</f>
        <v>0</v>
      </c>
      <c r="I663" s="153">
        <f>'1 уровень'!K3141</f>
        <v>0</v>
      </c>
      <c r="J663" s="153">
        <f>'1 уровень'!L3141</f>
        <v>0</v>
      </c>
      <c r="K663" s="153">
        <f>'1 уровень'!M3141</f>
        <v>0</v>
      </c>
      <c r="L663" s="153">
        <f>'1 уровень'!N3141</f>
        <v>0</v>
      </c>
      <c r="M663" s="153">
        <f>'1 уровень'!O3141</f>
        <v>0</v>
      </c>
      <c r="N663" s="153">
        <f>'1 уровень'!P3141</f>
        <v>0</v>
      </c>
      <c r="O663" s="152">
        <f>'1 уровень'!Q3141</f>
        <v>0</v>
      </c>
      <c r="P663" s="152">
        <f>'1 уровень'!R3141</f>
        <v>0</v>
      </c>
      <c r="Q663" s="152">
        <f>'1 уровень'!S3141</f>
        <v>0</v>
      </c>
      <c r="R663" s="152">
        <f>'1 уровень'!T3141</f>
        <v>0</v>
      </c>
      <c r="S663" s="152">
        <f>'1 уровень'!U3141</f>
        <v>0</v>
      </c>
      <c r="T663" s="152">
        <f>'1 уровень'!V3141</f>
        <v>0</v>
      </c>
      <c r="U663" s="152">
        <f>'1 уровень'!W3141</f>
        <v>0</v>
      </c>
      <c r="V663" s="152">
        <f>'1 уровень'!X3141</f>
        <v>0</v>
      </c>
      <c r="W663" s="152">
        <f>'1 уровень'!Y3141</f>
        <v>0</v>
      </c>
      <c r="X663" s="1111">
        <f>'1 уровень'!Z3141</f>
        <v>0</v>
      </c>
      <c r="Y663" s="152">
        <f>'1 уровень'!AA3141</f>
        <v>0</v>
      </c>
      <c r="Z663" s="152">
        <f>'1 уровень'!AB3141</f>
        <v>0</v>
      </c>
      <c r="AA663" s="152">
        <f>'1 уровень'!AC3141</f>
        <v>0</v>
      </c>
      <c r="AB663" s="152">
        <f>'1 уровень'!AD3141</f>
        <v>0</v>
      </c>
      <c r="AC663" s="632">
        <f>'1 уровень'!AE3141</f>
        <v>0</v>
      </c>
      <c r="AD663" s="152"/>
      <c r="AE663" s="152"/>
      <c r="AF663" s="1353">
        <f>'1 уровень'!AF3140</f>
        <v>0</v>
      </c>
      <c r="AG663" s="1360">
        <f>'1 уровень'!AG3140</f>
        <v>0</v>
      </c>
      <c r="AH663" s="385"/>
      <c r="AI663" s="385"/>
      <c r="AJ663" s="1243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</row>
    <row r="664" spans="1:201" ht="30" x14ac:dyDescent="0.25">
      <c r="A664" s="19">
        <v>1</v>
      </c>
      <c r="B664" s="336" t="s">
        <v>348</v>
      </c>
      <c r="C664" s="29">
        <f>'1 уровень'!E3142</f>
        <v>171.5</v>
      </c>
      <c r="D664" s="29">
        <f>'1 уровень'!F3142</f>
        <v>100</v>
      </c>
      <c r="E664" s="29">
        <f>'1 уровень'!G3142</f>
        <v>199.3125</v>
      </c>
      <c r="F664" s="144">
        <f>'1 уровень'!H3142</f>
        <v>0</v>
      </c>
      <c r="G664" s="158">
        <f>'1 уровень'!I3142</f>
        <v>0</v>
      </c>
      <c r="H664" s="158">
        <f>'1 уровень'!J3142</f>
        <v>0</v>
      </c>
      <c r="I664" s="153">
        <f>'1 уровень'!K3142</f>
        <v>0</v>
      </c>
      <c r="J664" s="153">
        <f>'1 уровень'!L3142</f>
        <v>0</v>
      </c>
      <c r="K664" s="153">
        <f>'1 уровень'!M3142</f>
        <v>0</v>
      </c>
      <c r="L664" s="153">
        <f>'1 уровень'!N3142</f>
        <v>0</v>
      </c>
      <c r="M664" s="153">
        <f>'1 уровень'!O3142</f>
        <v>0</v>
      </c>
      <c r="N664" s="153">
        <f>'1 уровень'!P3142</f>
        <v>0</v>
      </c>
      <c r="O664" s="152">
        <f>'1 уровень'!Q3142</f>
        <v>0</v>
      </c>
      <c r="P664" s="152">
        <f>'1 уровень'!R3142</f>
        <v>0</v>
      </c>
      <c r="Q664" s="152">
        <f>'1 уровень'!S3142</f>
        <v>0</v>
      </c>
      <c r="R664" s="152">
        <f>'1 уровень'!T3142</f>
        <v>0</v>
      </c>
      <c r="S664" s="152">
        <f>'1 уровень'!U3142</f>
        <v>0</v>
      </c>
      <c r="T664" s="152">
        <f>'1 уровень'!V3142</f>
        <v>0</v>
      </c>
      <c r="U664" s="152">
        <f>'1 уровень'!W3142</f>
        <v>0</v>
      </c>
      <c r="V664" s="152">
        <f>'1 уровень'!X3142</f>
        <v>0</v>
      </c>
      <c r="W664" s="152">
        <f>'1 уровень'!Y3142</f>
        <v>0</v>
      </c>
      <c r="X664" s="1111">
        <f>'1 уровень'!Z3142</f>
        <v>0</v>
      </c>
      <c r="Y664" s="152">
        <f>'1 уровень'!AA3142</f>
        <v>0</v>
      </c>
      <c r="Z664" s="152">
        <f>'1 уровень'!AB3142</f>
        <v>0</v>
      </c>
      <c r="AA664" s="152">
        <f>'1 уровень'!AC3142</f>
        <v>0</v>
      </c>
      <c r="AB664" s="152">
        <f>'1 уровень'!AD3142</f>
        <v>0</v>
      </c>
      <c r="AC664" s="632">
        <f>'1 уровень'!AE3142</f>
        <v>0</v>
      </c>
      <c r="AD664" s="152"/>
      <c r="AE664" s="152"/>
      <c r="AF664" s="1353">
        <f>'1 уровень'!AF3141</f>
        <v>0</v>
      </c>
      <c r="AG664" s="1360">
        <f>'1 уровень'!AG3141</f>
        <v>0</v>
      </c>
      <c r="AH664" s="385"/>
      <c r="AI664" s="385"/>
      <c r="AJ664" s="1243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</row>
    <row r="665" spans="1:201" x14ac:dyDescent="0.25">
      <c r="A665" s="19">
        <v>1</v>
      </c>
      <c r="B665" s="497" t="s">
        <v>349</v>
      </c>
      <c r="C665" s="29">
        <f>'1 уровень'!E3143</f>
        <v>0</v>
      </c>
      <c r="D665" s="29">
        <f>'1 уровень'!F3143</f>
        <v>0</v>
      </c>
      <c r="E665" s="29">
        <f>'1 уровень'!G3143</f>
        <v>0</v>
      </c>
      <c r="F665" s="144">
        <f>'1 уровень'!H3143</f>
        <v>0</v>
      </c>
      <c r="G665" s="158">
        <f>'1 уровень'!I3143</f>
        <v>0</v>
      </c>
      <c r="H665" s="158">
        <f>'1 уровень'!J3143</f>
        <v>0</v>
      </c>
      <c r="I665" s="153">
        <f>'1 уровень'!K3143</f>
        <v>0</v>
      </c>
      <c r="J665" s="153">
        <f>'1 уровень'!L3143</f>
        <v>0</v>
      </c>
      <c r="K665" s="153">
        <f>'1 уровень'!M3143</f>
        <v>0</v>
      </c>
      <c r="L665" s="153">
        <f>'1 уровень'!N3143</f>
        <v>0</v>
      </c>
      <c r="M665" s="153">
        <f>'1 уровень'!O3143</f>
        <v>0</v>
      </c>
      <c r="N665" s="153">
        <f>'1 уровень'!P3143</f>
        <v>0</v>
      </c>
      <c r="O665" s="152">
        <f>'1 уровень'!Q3143</f>
        <v>0</v>
      </c>
      <c r="P665" s="152">
        <f>'1 уровень'!R3143</f>
        <v>0</v>
      </c>
      <c r="Q665" s="152">
        <f>'1 уровень'!S3143</f>
        <v>0</v>
      </c>
      <c r="R665" s="152">
        <f>'1 уровень'!T3143</f>
        <v>0</v>
      </c>
      <c r="S665" s="152">
        <f>'1 уровень'!U3143</f>
        <v>0</v>
      </c>
      <c r="T665" s="152">
        <f>'1 уровень'!V3143</f>
        <v>0</v>
      </c>
      <c r="U665" s="152">
        <f>'1 уровень'!W3143</f>
        <v>0</v>
      </c>
      <c r="V665" s="152">
        <f>'1 уровень'!X3143</f>
        <v>0</v>
      </c>
      <c r="W665" s="152">
        <f>'1 уровень'!Y3143</f>
        <v>0</v>
      </c>
      <c r="X665" s="1111">
        <f>'1 уровень'!Z3143</f>
        <v>0</v>
      </c>
      <c r="Y665" s="152">
        <f>'1 уровень'!AA3143</f>
        <v>0</v>
      </c>
      <c r="Z665" s="152">
        <f>'1 уровень'!AB3143</f>
        <v>0</v>
      </c>
      <c r="AA665" s="152">
        <f>'1 уровень'!AC3143</f>
        <v>0</v>
      </c>
      <c r="AB665" s="152">
        <f>'1 уровень'!AD3143</f>
        <v>0</v>
      </c>
      <c r="AC665" s="632">
        <f>'1 уровень'!AE3143</f>
        <v>0</v>
      </c>
      <c r="AD665" s="152"/>
      <c r="AE665" s="152"/>
      <c r="AF665" s="1353">
        <f>'1 уровень'!AF3142</f>
        <v>0</v>
      </c>
      <c r="AG665" s="1360">
        <f>'1 уровень'!AG3142</f>
        <v>0</v>
      </c>
      <c r="AH665" s="385"/>
      <c r="AI665" s="385"/>
      <c r="AJ665" s="1243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</row>
    <row r="666" spans="1:201" ht="30" x14ac:dyDescent="0.25">
      <c r="A666" s="19">
        <v>1</v>
      </c>
      <c r="B666" s="336" t="s">
        <v>374</v>
      </c>
      <c r="C666" s="29">
        <f>'1 уровень'!E3144</f>
        <v>686</v>
      </c>
      <c r="D666" s="29">
        <f>'1 уровень'!F3144</f>
        <v>400</v>
      </c>
      <c r="E666" s="29">
        <f>'1 уровень'!G3144</f>
        <v>797.25</v>
      </c>
      <c r="F666" s="144">
        <f>'1 уровень'!H3144</f>
        <v>0</v>
      </c>
      <c r="G666" s="158">
        <f>'1 уровень'!I3144</f>
        <v>0</v>
      </c>
      <c r="H666" s="158">
        <f>'1 уровень'!J3144</f>
        <v>0</v>
      </c>
      <c r="I666" s="153">
        <f>'1 уровень'!K3144</f>
        <v>0</v>
      </c>
      <c r="J666" s="153">
        <f>'1 уровень'!L3144</f>
        <v>0</v>
      </c>
      <c r="K666" s="153">
        <f>'1 уровень'!M3144</f>
        <v>0</v>
      </c>
      <c r="L666" s="153">
        <f>'1 уровень'!N3144</f>
        <v>0</v>
      </c>
      <c r="M666" s="153">
        <f>'1 уровень'!O3144</f>
        <v>0</v>
      </c>
      <c r="N666" s="153">
        <f>'1 уровень'!P3144</f>
        <v>0</v>
      </c>
      <c r="O666" s="152">
        <f>'1 уровень'!Q3144</f>
        <v>0</v>
      </c>
      <c r="P666" s="152">
        <f>'1 уровень'!R3144</f>
        <v>0</v>
      </c>
      <c r="Q666" s="152">
        <f>'1 уровень'!S3144</f>
        <v>0</v>
      </c>
      <c r="R666" s="152">
        <f>'1 уровень'!T3144</f>
        <v>0</v>
      </c>
      <c r="S666" s="152">
        <f>'1 уровень'!U3144</f>
        <v>0</v>
      </c>
      <c r="T666" s="152">
        <f>'1 уровень'!V3144</f>
        <v>0</v>
      </c>
      <c r="U666" s="152">
        <f>'1 уровень'!W3144</f>
        <v>0</v>
      </c>
      <c r="V666" s="152">
        <f>'1 уровень'!X3144</f>
        <v>0</v>
      </c>
      <c r="W666" s="152">
        <f>'1 уровень'!Y3144</f>
        <v>0</v>
      </c>
      <c r="X666" s="1111">
        <f>'1 уровень'!Z3144</f>
        <v>0</v>
      </c>
      <c r="Y666" s="152">
        <f>'1 уровень'!AA3144</f>
        <v>0</v>
      </c>
      <c r="Z666" s="152">
        <f>'1 уровень'!AB3144</f>
        <v>0</v>
      </c>
      <c r="AA666" s="152">
        <f>'1 уровень'!AC3144</f>
        <v>0</v>
      </c>
      <c r="AB666" s="152">
        <f>'1 уровень'!AD3144</f>
        <v>0</v>
      </c>
      <c r="AC666" s="632">
        <f>'1 уровень'!AE3144</f>
        <v>0</v>
      </c>
      <c r="AD666" s="152"/>
      <c r="AE666" s="152"/>
      <c r="AF666" s="1353">
        <f>'1 уровень'!AF3143</f>
        <v>0</v>
      </c>
      <c r="AG666" s="1360">
        <f>'1 уровень'!AG3143</f>
        <v>0</v>
      </c>
      <c r="AH666" s="385"/>
      <c r="AI666" s="385"/>
      <c r="AJ666" s="1243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</row>
    <row r="667" spans="1:201" ht="60" x14ac:dyDescent="0.25">
      <c r="A667" s="19">
        <v>1</v>
      </c>
      <c r="B667" s="336" t="s">
        <v>351</v>
      </c>
      <c r="C667" s="29">
        <f>'1 уровень'!E3145</f>
        <v>0</v>
      </c>
      <c r="D667" s="29">
        <f>'1 уровень'!F3145</f>
        <v>0</v>
      </c>
      <c r="E667" s="29">
        <f>'1 уровень'!G3145</f>
        <v>0</v>
      </c>
      <c r="F667" s="144">
        <f>'1 уровень'!H3145</f>
        <v>0</v>
      </c>
      <c r="G667" s="158">
        <f>'1 уровень'!I3145</f>
        <v>0</v>
      </c>
      <c r="H667" s="158">
        <f>'1 уровень'!J3145</f>
        <v>0</v>
      </c>
      <c r="I667" s="153">
        <f>'1 уровень'!K3145</f>
        <v>0</v>
      </c>
      <c r="J667" s="153">
        <f>'1 уровень'!L3145</f>
        <v>0</v>
      </c>
      <c r="K667" s="153">
        <f>'1 уровень'!M3145</f>
        <v>0</v>
      </c>
      <c r="L667" s="153">
        <f>'1 уровень'!N3145</f>
        <v>0</v>
      </c>
      <c r="M667" s="153">
        <f>'1 уровень'!O3145</f>
        <v>0</v>
      </c>
      <c r="N667" s="153">
        <f>'1 уровень'!P3145</f>
        <v>0</v>
      </c>
      <c r="O667" s="152">
        <f>'1 уровень'!Q3145</f>
        <v>0</v>
      </c>
      <c r="P667" s="152">
        <f>'1 уровень'!R3145</f>
        <v>0</v>
      </c>
      <c r="Q667" s="152">
        <f>'1 уровень'!S3145</f>
        <v>0</v>
      </c>
      <c r="R667" s="152">
        <f>'1 уровень'!T3145</f>
        <v>0</v>
      </c>
      <c r="S667" s="152">
        <f>'1 уровень'!U3145</f>
        <v>0</v>
      </c>
      <c r="T667" s="152">
        <f>'1 уровень'!V3145</f>
        <v>0</v>
      </c>
      <c r="U667" s="152">
        <f>'1 уровень'!W3145</f>
        <v>0</v>
      </c>
      <c r="V667" s="152">
        <f>'1 уровень'!X3145</f>
        <v>0</v>
      </c>
      <c r="W667" s="152">
        <f>'1 уровень'!Y3145</f>
        <v>0</v>
      </c>
      <c r="X667" s="1111">
        <f>'1 уровень'!Z3145</f>
        <v>0</v>
      </c>
      <c r="Y667" s="152">
        <f>'1 уровень'!AA3145</f>
        <v>0</v>
      </c>
      <c r="Z667" s="152">
        <f>'1 уровень'!AB3145</f>
        <v>0</v>
      </c>
      <c r="AA667" s="152">
        <f>'1 уровень'!AC3145</f>
        <v>0</v>
      </c>
      <c r="AB667" s="152">
        <f>'1 уровень'!AD3145</f>
        <v>0</v>
      </c>
      <c r="AC667" s="632">
        <f>'1 уровень'!AE3145</f>
        <v>0</v>
      </c>
      <c r="AD667" s="152"/>
      <c r="AE667" s="152"/>
      <c r="AF667" s="1353">
        <f>'1 уровень'!AF3144</f>
        <v>0</v>
      </c>
      <c r="AG667" s="1360">
        <f>'1 уровень'!AG3144</f>
        <v>0</v>
      </c>
      <c r="AH667" s="385"/>
      <c r="AI667" s="385"/>
      <c r="AJ667" s="1243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</row>
    <row r="668" spans="1:201" ht="45" x14ac:dyDescent="0.25">
      <c r="A668" s="19">
        <v>1</v>
      </c>
      <c r="B668" s="336" t="s">
        <v>352</v>
      </c>
      <c r="C668" s="29">
        <f>'1 уровень'!E3146</f>
        <v>0</v>
      </c>
      <c r="D668" s="29">
        <f>'1 уровень'!F3146</f>
        <v>0</v>
      </c>
      <c r="E668" s="29">
        <f>'1 уровень'!G3146</f>
        <v>0</v>
      </c>
      <c r="F668" s="144">
        <f>'1 уровень'!H3146</f>
        <v>0</v>
      </c>
      <c r="G668" s="158">
        <f>'1 уровень'!I3146</f>
        <v>0</v>
      </c>
      <c r="H668" s="158">
        <f>'1 уровень'!J3146</f>
        <v>0</v>
      </c>
      <c r="I668" s="153">
        <f>'1 уровень'!K3146</f>
        <v>0</v>
      </c>
      <c r="J668" s="153">
        <f>'1 уровень'!L3146</f>
        <v>0</v>
      </c>
      <c r="K668" s="153">
        <f>'1 уровень'!M3146</f>
        <v>0</v>
      </c>
      <c r="L668" s="153">
        <f>'1 уровень'!N3146</f>
        <v>0</v>
      </c>
      <c r="M668" s="153">
        <f>'1 уровень'!O3146</f>
        <v>0</v>
      </c>
      <c r="N668" s="153">
        <f>'1 уровень'!P3146</f>
        <v>0</v>
      </c>
      <c r="O668" s="152">
        <f>'1 уровень'!Q3146</f>
        <v>0</v>
      </c>
      <c r="P668" s="152">
        <f>'1 уровень'!R3146</f>
        <v>0</v>
      </c>
      <c r="Q668" s="152">
        <f>'1 уровень'!S3146</f>
        <v>0</v>
      </c>
      <c r="R668" s="152">
        <f>'1 уровень'!T3146</f>
        <v>0</v>
      </c>
      <c r="S668" s="152">
        <f>'1 уровень'!U3146</f>
        <v>0</v>
      </c>
      <c r="T668" s="152">
        <f>'1 уровень'!V3146</f>
        <v>0</v>
      </c>
      <c r="U668" s="152">
        <f>'1 уровень'!W3146</f>
        <v>0</v>
      </c>
      <c r="V668" s="152">
        <f>'1 уровень'!X3146</f>
        <v>0</v>
      </c>
      <c r="W668" s="152">
        <f>'1 уровень'!Y3146</f>
        <v>0</v>
      </c>
      <c r="X668" s="1111">
        <f>'1 уровень'!Z3146</f>
        <v>0</v>
      </c>
      <c r="Y668" s="152">
        <f>'1 уровень'!AA3146</f>
        <v>0</v>
      </c>
      <c r="Z668" s="152">
        <f>'1 уровень'!AB3146</f>
        <v>0</v>
      </c>
      <c r="AA668" s="152">
        <f>'1 уровень'!AC3146</f>
        <v>0</v>
      </c>
      <c r="AB668" s="152">
        <f>'1 уровень'!AD3146</f>
        <v>0</v>
      </c>
      <c r="AC668" s="632">
        <f>'1 уровень'!AE3146</f>
        <v>0</v>
      </c>
      <c r="AD668" s="152"/>
      <c r="AE668" s="152"/>
      <c r="AF668" s="1353">
        <f>'1 уровень'!AF3145</f>
        <v>0</v>
      </c>
      <c r="AG668" s="1360">
        <f>'1 уровень'!AG3145</f>
        <v>0</v>
      </c>
      <c r="AH668" s="385"/>
      <c r="AI668" s="385"/>
      <c r="AJ668" s="1243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</row>
    <row r="669" spans="1:201" ht="105" x14ac:dyDescent="0.25">
      <c r="A669" s="19">
        <v>1</v>
      </c>
      <c r="B669" s="822" t="s">
        <v>533</v>
      </c>
      <c r="C669" s="29">
        <f>'1 уровень'!E3147</f>
        <v>50</v>
      </c>
      <c r="D669" s="29">
        <f>'1 уровень'!F3147</f>
        <v>29</v>
      </c>
      <c r="E669" s="29">
        <f>'1 уровень'!G3147</f>
        <v>0</v>
      </c>
      <c r="F669" s="144">
        <f>'1 уровень'!H3147</f>
        <v>0</v>
      </c>
      <c r="G669" s="158">
        <f>'1 уровень'!I3147</f>
        <v>0</v>
      </c>
      <c r="H669" s="158">
        <f>'1 уровень'!J3147</f>
        <v>0</v>
      </c>
      <c r="I669" s="153">
        <f>'1 уровень'!K3147</f>
        <v>0</v>
      </c>
      <c r="J669" s="153">
        <f>'1 уровень'!L3147</f>
        <v>0</v>
      </c>
      <c r="K669" s="153">
        <f>'1 уровень'!M3147</f>
        <v>0</v>
      </c>
      <c r="L669" s="153">
        <f>'1 уровень'!N3147</f>
        <v>0</v>
      </c>
      <c r="M669" s="153">
        <f>'1 уровень'!O3147</f>
        <v>0</v>
      </c>
      <c r="N669" s="153">
        <f>'1 уровень'!P3147</f>
        <v>0</v>
      </c>
      <c r="O669" s="152">
        <f>'1 уровень'!Q3147</f>
        <v>0</v>
      </c>
      <c r="P669" s="152">
        <f>'1 уровень'!R3147</f>
        <v>0</v>
      </c>
      <c r="Q669" s="152">
        <f>'1 уровень'!S3147</f>
        <v>0</v>
      </c>
      <c r="R669" s="152">
        <f>'1 уровень'!T3147</f>
        <v>0</v>
      </c>
      <c r="S669" s="152">
        <f>'1 уровень'!U3147</f>
        <v>0</v>
      </c>
      <c r="T669" s="152">
        <f>'1 уровень'!V3147</f>
        <v>0</v>
      </c>
      <c r="U669" s="152">
        <f>'1 уровень'!W3147</f>
        <v>0</v>
      </c>
      <c r="V669" s="152">
        <f>'1 уровень'!X3147</f>
        <v>0</v>
      </c>
      <c r="W669" s="152">
        <f>'1 уровень'!Y3147</f>
        <v>0</v>
      </c>
      <c r="X669" s="1111">
        <f>'1 уровень'!Z3147</f>
        <v>0</v>
      </c>
      <c r="Y669" s="152">
        <f>'1 уровень'!AA3147</f>
        <v>0</v>
      </c>
      <c r="Z669" s="152">
        <f>'1 уровень'!AB3147</f>
        <v>0</v>
      </c>
      <c r="AA669" s="152">
        <f>'1 уровень'!AC3147</f>
        <v>0</v>
      </c>
      <c r="AB669" s="152">
        <f>'1 уровень'!AD3147</f>
        <v>0</v>
      </c>
      <c r="AC669" s="632">
        <f>'1 уровень'!AE3147</f>
        <v>0</v>
      </c>
      <c r="AD669" s="152"/>
      <c r="AE669" s="152"/>
      <c r="AF669" s="1353">
        <f>'1 уровень'!AF3146</f>
        <v>0</v>
      </c>
      <c r="AG669" s="1360">
        <f>'1 уровень'!AG3146</f>
        <v>0</v>
      </c>
      <c r="AH669" s="385"/>
      <c r="AI669" s="385"/>
      <c r="AJ669" s="1243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</row>
    <row r="670" spans="1:201" ht="30" x14ac:dyDescent="0.25">
      <c r="B670" s="822" t="s">
        <v>510</v>
      </c>
      <c r="C670" s="29">
        <f>'1 уровень'!E3148</f>
        <v>339</v>
      </c>
      <c r="D670" s="29">
        <f>'1 уровень'!F3148</f>
        <v>198</v>
      </c>
      <c r="E670" s="29">
        <f>'1 уровень'!G3148</f>
        <v>23</v>
      </c>
      <c r="F670" s="144">
        <f>'1 уровень'!H3148</f>
        <v>11.616161616161616</v>
      </c>
      <c r="G670" s="158">
        <f>'1 уровень'!I3148</f>
        <v>0</v>
      </c>
      <c r="H670" s="158">
        <f>'1 уровень'!J3148</f>
        <v>0</v>
      </c>
      <c r="I670" s="153">
        <f>'1 уровень'!K3148</f>
        <v>0</v>
      </c>
      <c r="J670" s="153">
        <f>'1 уровень'!L3148</f>
        <v>0</v>
      </c>
      <c r="K670" s="153">
        <f>'1 уровень'!M3148</f>
        <v>0</v>
      </c>
      <c r="L670" s="153">
        <f>'1 уровень'!N3148</f>
        <v>0</v>
      </c>
      <c r="M670" s="153">
        <f>'1 уровень'!O3148</f>
        <v>0</v>
      </c>
      <c r="N670" s="153">
        <f>'1 уровень'!P3148</f>
        <v>0</v>
      </c>
      <c r="O670" s="152">
        <f>'1 уровень'!Q3148</f>
        <v>506.55617999999998</v>
      </c>
      <c r="P670" s="152">
        <f>'1 уровень'!R3148</f>
        <v>506.55617999999998</v>
      </c>
      <c r="Q670" s="152">
        <f>'1 уровень'!S3148</f>
        <v>506.55617999999998</v>
      </c>
      <c r="R670" s="152">
        <f>'1 уровень'!T3148</f>
        <v>506.55617999999998</v>
      </c>
      <c r="S670" s="152">
        <f>'1 уровень'!U3148</f>
        <v>506.55617999999998</v>
      </c>
      <c r="T670" s="152">
        <f>'1 уровень'!V3148</f>
        <v>506.55617999999998</v>
      </c>
      <c r="U670" s="152">
        <f>'1 уровень'!W3148</f>
        <v>506.55617999999998</v>
      </c>
      <c r="V670" s="152">
        <f>'1 уровень'!X3148</f>
        <v>295.491105</v>
      </c>
      <c r="W670" s="152">
        <f>'1 уровень'!Y3148</f>
        <v>24.839080000000003</v>
      </c>
      <c r="X670" s="1111">
        <f>'1 уровень'!Z3148</f>
        <v>0</v>
      </c>
      <c r="Y670" s="152">
        <f>'1 уровень'!AA3148</f>
        <v>0</v>
      </c>
      <c r="Z670" s="152">
        <f>'1 уровень'!AB3148</f>
        <v>-270.65202499999998</v>
      </c>
      <c r="AA670" s="152">
        <f>'1 уровень'!AC3148</f>
        <v>0</v>
      </c>
      <c r="AB670" s="152">
        <f>'1 уровень'!AD3148</f>
        <v>0</v>
      </c>
      <c r="AC670" s="632">
        <f>'1 уровень'!AE3148</f>
        <v>24.839080000000003</v>
      </c>
      <c r="AD670" s="152"/>
      <c r="AE670" s="152"/>
      <c r="AF670" s="1353"/>
      <c r="AG670" s="1360"/>
      <c r="AH670" s="385"/>
      <c r="AI670" s="385"/>
      <c r="AJ670" s="1243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</row>
    <row r="671" spans="1:201" x14ac:dyDescent="0.25">
      <c r="B671" s="1415" t="s">
        <v>511</v>
      </c>
      <c r="C671" s="29">
        <f>'1 уровень'!E3149</f>
        <v>339</v>
      </c>
      <c r="D671" s="29">
        <f>'1 уровень'!F3149</f>
        <v>198</v>
      </c>
      <c r="E671" s="29">
        <f>'1 уровень'!G3149</f>
        <v>23</v>
      </c>
      <c r="F671" s="144">
        <f>'1 уровень'!H3149</f>
        <v>11.616161616161616</v>
      </c>
      <c r="G671" s="158">
        <f>'1 уровень'!I3149</f>
        <v>0</v>
      </c>
      <c r="H671" s="158">
        <f>'1 уровень'!J3149</f>
        <v>0</v>
      </c>
      <c r="I671" s="153">
        <f>'1 уровень'!K3149</f>
        <v>0</v>
      </c>
      <c r="J671" s="153">
        <f>'1 уровень'!L3149</f>
        <v>0</v>
      </c>
      <c r="K671" s="153">
        <f>'1 уровень'!M3149</f>
        <v>0</v>
      </c>
      <c r="L671" s="153">
        <f>'1 уровень'!N3149</f>
        <v>0</v>
      </c>
      <c r="M671" s="153">
        <f>'1 уровень'!O3149</f>
        <v>0</v>
      </c>
      <c r="N671" s="153">
        <f>'1 уровень'!P3149</f>
        <v>0</v>
      </c>
      <c r="O671" s="29">
        <f>'1 уровень'!Q3149</f>
        <v>0</v>
      </c>
      <c r="P671" s="29">
        <f>'1 уровень'!R3149</f>
        <v>0</v>
      </c>
      <c r="Q671" s="29">
        <f>'1 уровень'!S3149</f>
        <v>0</v>
      </c>
      <c r="R671" s="29">
        <f>'1 уровень'!T3149</f>
        <v>0</v>
      </c>
      <c r="S671" s="29">
        <f>'1 уровень'!U3149</f>
        <v>0</v>
      </c>
      <c r="T671" s="29">
        <f>'1 уровень'!V3149</f>
        <v>0</v>
      </c>
      <c r="U671" s="29">
        <f>'1 уровень'!W3149</f>
        <v>0</v>
      </c>
      <c r="V671" s="29">
        <f>'1 уровень'!X3149</f>
        <v>0</v>
      </c>
      <c r="W671" s="29">
        <f>'1 уровень'!Y3149</f>
        <v>0</v>
      </c>
      <c r="X671" s="29">
        <f>'1 уровень'!Z3149</f>
        <v>0</v>
      </c>
      <c r="Y671" s="29">
        <f>'1 уровень'!AA3149</f>
        <v>0</v>
      </c>
      <c r="Z671" s="29">
        <f>'1 уровень'!AB3149</f>
        <v>0</v>
      </c>
      <c r="AA671" s="29">
        <f>'1 уровень'!AC3149</f>
        <v>0</v>
      </c>
      <c r="AB671" s="29">
        <f>'1 уровень'!AD3149</f>
        <v>0</v>
      </c>
      <c r="AC671" s="29">
        <f>'1 уровень'!AE3149</f>
        <v>0</v>
      </c>
      <c r="AD671" s="152"/>
      <c r="AE671" s="152"/>
      <c r="AF671" s="1353"/>
      <c r="AG671" s="1360"/>
      <c r="AH671" s="385"/>
      <c r="AI671" s="385"/>
      <c r="AJ671" s="1243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</row>
    <row r="672" spans="1:201" ht="30" x14ac:dyDescent="0.25">
      <c r="B672" s="822" t="s">
        <v>512</v>
      </c>
      <c r="C672" s="29">
        <f>'1 уровень'!E3150</f>
        <v>0</v>
      </c>
      <c r="D672" s="29">
        <f>'1 уровень'!F3150</f>
        <v>0</v>
      </c>
      <c r="E672" s="29">
        <f>'1 уровень'!G3150</f>
        <v>0</v>
      </c>
      <c r="F672" s="144">
        <f>'1 уровень'!H3150</f>
        <v>0</v>
      </c>
      <c r="G672" s="158">
        <f>'1 уровень'!I3150</f>
        <v>0</v>
      </c>
      <c r="H672" s="158">
        <f>'1 уровень'!J3150</f>
        <v>0</v>
      </c>
      <c r="I672" s="153">
        <f>'1 уровень'!K3150</f>
        <v>0</v>
      </c>
      <c r="J672" s="153">
        <f>'1 уровень'!L3150</f>
        <v>0</v>
      </c>
      <c r="K672" s="153">
        <f>'1 уровень'!M3150</f>
        <v>0</v>
      </c>
      <c r="L672" s="153">
        <f>'1 уровень'!N3150</f>
        <v>0</v>
      </c>
      <c r="M672" s="153">
        <f>'1 уровень'!O3150</f>
        <v>0</v>
      </c>
      <c r="N672" s="153">
        <f>'1 уровень'!P3150</f>
        <v>0</v>
      </c>
      <c r="O672" s="152">
        <f>'1 уровень'!Q3150</f>
        <v>0</v>
      </c>
      <c r="P672" s="152">
        <f>'1 уровень'!R3150</f>
        <v>0</v>
      </c>
      <c r="Q672" s="152">
        <f>'1 уровень'!S3150</f>
        <v>0</v>
      </c>
      <c r="R672" s="152">
        <f>'1 уровень'!T3150</f>
        <v>0</v>
      </c>
      <c r="S672" s="152">
        <f>'1 уровень'!U3150</f>
        <v>0</v>
      </c>
      <c r="T672" s="152">
        <f>'1 уровень'!V3150</f>
        <v>0</v>
      </c>
      <c r="U672" s="152">
        <f>'1 уровень'!W3150</f>
        <v>0</v>
      </c>
      <c r="V672" s="152">
        <f>'1 уровень'!X3150</f>
        <v>0</v>
      </c>
      <c r="W672" s="152">
        <f>'1 уровень'!Y3150</f>
        <v>0</v>
      </c>
      <c r="X672" s="1111">
        <f>'1 уровень'!Z3150</f>
        <v>0</v>
      </c>
      <c r="Y672" s="152">
        <f>'1 уровень'!AA3150</f>
        <v>0</v>
      </c>
      <c r="Z672" s="152">
        <f>'1 уровень'!AB3150</f>
        <v>0</v>
      </c>
      <c r="AA672" s="152">
        <f>'1 уровень'!AC3150</f>
        <v>0</v>
      </c>
      <c r="AB672" s="152">
        <f>'1 уровень'!AD3150</f>
        <v>0</v>
      </c>
      <c r="AC672" s="632">
        <f>'1 уровень'!AE3150</f>
        <v>0</v>
      </c>
      <c r="AD672" s="152"/>
      <c r="AE672" s="152"/>
      <c r="AF672" s="1353"/>
      <c r="AG672" s="1360"/>
      <c r="AH672" s="385"/>
      <c r="AI672" s="385"/>
      <c r="AJ672" s="1243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</row>
    <row r="673" spans="1:201" ht="28.5" x14ac:dyDescent="0.25">
      <c r="B673" s="1415" t="s">
        <v>360</v>
      </c>
      <c r="C673" s="29">
        <f>'1 уровень'!E3151</f>
        <v>2765.9574468085107</v>
      </c>
      <c r="D673" s="29">
        <f>'1 уровень'!F3151</f>
        <v>1613.5106382978722</v>
      </c>
      <c r="E673" s="29">
        <f>'1 уровень'!G3151</f>
        <v>1224.4776595744681</v>
      </c>
      <c r="F673" s="144">
        <f>'1 уровень'!H3151</f>
        <v>0</v>
      </c>
      <c r="G673" s="158">
        <f>'1 уровень'!I3151</f>
        <v>0</v>
      </c>
      <c r="H673" s="158">
        <f>'1 уровень'!J3151</f>
        <v>0</v>
      </c>
      <c r="I673" s="153">
        <f>'1 уровень'!K3151</f>
        <v>0</v>
      </c>
      <c r="J673" s="153">
        <f>'1 уровень'!L3151</f>
        <v>0</v>
      </c>
      <c r="K673" s="153">
        <f>'1 уровень'!M3151</f>
        <v>0</v>
      </c>
      <c r="L673" s="153">
        <f>'1 уровень'!N3151</f>
        <v>0</v>
      </c>
      <c r="M673" s="153">
        <f>'1 уровень'!O3151</f>
        <v>0</v>
      </c>
      <c r="N673" s="153">
        <f>'1 уровень'!P3151</f>
        <v>0</v>
      </c>
      <c r="O673" s="152">
        <f>'1 уровень'!Q3151</f>
        <v>0</v>
      </c>
      <c r="P673" s="152">
        <f>'1 уровень'!R3151</f>
        <v>0</v>
      </c>
      <c r="Q673" s="152">
        <f>'1 уровень'!S3151</f>
        <v>0</v>
      </c>
      <c r="R673" s="152">
        <f>'1 уровень'!T3151</f>
        <v>0</v>
      </c>
      <c r="S673" s="152">
        <f>'1 уровень'!U3151</f>
        <v>0</v>
      </c>
      <c r="T673" s="152">
        <f>'1 уровень'!V3151</f>
        <v>0</v>
      </c>
      <c r="U673" s="152">
        <f>'1 уровень'!W3151</f>
        <v>0</v>
      </c>
      <c r="V673" s="152">
        <f>'1 уровень'!X3151</f>
        <v>0</v>
      </c>
      <c r="W673" s="152">
        <f>'1 уровень'!Y3151</f>
        <v>0</v>
      </c>
      <c r="X673" s="1111">
        <f>'1 уровень'!Z3151</f>
        <v>0</v>
      </c>
      <c r="Y673" s="152">
        <f>'1 уровень'!AA3151</f>
        <v>0</v>
      </c>
      <c r="Z673" s="152">
        <f>'1 уровень'!AB3151</f>
        <v>0</v>
      </c>
      <c r="AA673" s="152">
        <f>'1 уровень'!AC3151</f>
        <v>0</v>
      </c>
      <c r="AB673" s="152">
        <f>'1 уровень'!AD3151</f>
        <v>0</v>
      </c>
      <c r="AC673" s="632">
        <f>'1 уровень'!AE3151</f>
        <v>0</v>
      </c>
      <c r="AD673" s="152"/>
      <c r="AE673" s="152"/>
      <c r="AF673" s="1353"/>
      <c r="AG673" s="1360"/>
      <c r="AH673" s="385"/>
      <c r="AI673" s="385"/>
      <c r="AJ673" s="1243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</row>
    <row r="674" spans="1:201" x14ac:dyDescent="0.25">
      <c r="A674" s="19">
        <v>1</v>
      </c>
      <c r="B674" s="493" t="s">
        <v>375</v>
      </c>
      <c r="C674" s="29">
        <f>'1 уровень'!E3152</f>
        <v>0</v>
      </c>
      <c r="D674" s="29">
        <f>'1 уровень'!F3152</f>
        <v>0</v>
      </c>
      <c r="E674" s="29">
        <f>'1 уровень'!G3152</f>
        <v>0</v>
      </c>
      <c r="F674" s="144">
        <f>'1 уровень'!H3152</f>
        <v>0</v>
      </c>
      <c r="G674" s="158">
        <f>'1 уровень'!I3152</f>
        <v>0</v>
      </c>
      <c r="H674" s="158">
        <f>'1 уровень'!J3152</f>
        <v>0</v>
      </c>
      <c r="I674" s="153">
        <f>'1 уровень'!K3152</f>
        <v>0</v>
      </c>
      <c r="J674" s="153">
        <f>'1 уровень'!L3152</f>
        <v>0</v>
      </c>
      <c r="K674" s="153">
        <f>'1 уровень'!M3152</f>
        <v>0</v>
      </c>
      <c r="L674" s="153">
        <f>'1 уровень'!N3152</f>
        <v>0</v>
      </c>
      <c r="M674" s="153">
        <f>'1 уровень'!O3152</f>
        <v>0</v>
      </c>
      <c r="N674" s="153">
        <f>'1 уровень'!P3152</f>
        <v>0</v>
      </c>
      <c r="O674" s="152">
        <f>'1 уровень'!Q3152</f>
        <v>0</v>
      </c>
      <c r="P674" s="152">
        <f>'1 уровень'!R3152</f>
        <v>0</v>
      </c>
      <c r="Q674" s="152">
        <f>'1 уровень'!S3152</f>
        <v>0</v>
      </c>
      <c r="R674" s="152">
        <f>'1 уровень'!T3152</f>
        <v>0</v>
      </c>
      <c r="S674" s="152">
        <f>'1 уровень'!U3152</f>
        <v>0</v>
      </c>
      <c r="T674" s="152">
        <f>'1 уровень'!V3152</f>
        <v>0</v>
      </c>
      <c r="U674" s="152">
        <f>'1 уровень'!W3152</f>
        <v>0</v>
      </c>
      <c r="V674" s="152">
        <f>'1 уровень'!X3152</f>
        <v>0</v>
      </c>
      <c r="W674" s="152">
        <f>'1 уровень'!Y3152</f>
        <v>0</v>
      </c>
      <c r="X674" s="1111">
        <f>'1 уровень'!Z3152</f>
        <v>0</v>
      </c>
      <c r="Y674" s="152">
        <f>'1 уровень'!AA3152</f>
        <v>0</v>
      </c>
      <c r="Z674" s="152">
        <f>'1 уровень'!AB3152</f>
        <v>0</v>
      </c>
      <c r="AA674" s="152">
        <f>'1 уровень'!AC3152</f>
        <v>0</v>
      </c>
      <c r="AB674" s="152">
        <f>'1 уровень'!AD3152</f>
        <v>0</v>
      </c>
      <c r="AC674" s="632">
        <f>'1 уровень'!AE3152</f>
        <v>0</v>
      </c>
      <c r="AD674" s="152"/>
      <c r="AE674" s="152"/>
      <c r="AF674" s="1353">
        <f>'1 уровень'!AF3151</f>
        <v>0</v>
      </c>
      <c r="AG674" s="1360">
        <f>'1 уровень'!AG3151</f>
        <v>0</v>
      </c>
      <c r="AH674" s="385"/>
      <c r="AI674" s="385"/>
      <c r="AJ674" s="1243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</row>
    <row r="675" spans="1:201" ht="29.25" x14ac:dyDescent="0.25">
      <c r="A675" s="19">
        <v>1</v>
      </c>
      <c r="B675" s="493" t="s">
        <v>376</v>
      </c>
      <c r="C675" s="29">
        <f>'1 уровень'!E3153</f>
        <v>2765.9574468085107</v>
      </c>
      <c r="D675" s="29">
        <f>'1 уровень'!F3153</f>
        <v>1613.5106382978722</v>
      </c>
      <c r="E675" s="29">
        <f>'1 уровень'!G3153</f>
        <v>1224.4776595744681</v>
      </c>
      <c r="F675" s="144">
        <f>'1 уровень'!H3153</f>
        <v>0</v>
      </c>
      <c r="G675" s="158">
        <f>'1 уровень'!I3153</f>
        <v>0</v>
      </c>
      <c r="H675" s="158">
        <f>'1 уровень'!J3153</f>
        <v>0</v>
      </c>
      <c r="I675" s="153">
        <f>'1 уровень'!K3153</f>
        <v>0</v>
      </c>
      <c r="J675" s="153">
        <f>'1 уровень'!L3153</f>
        <v>0</v>
      </c>
      <c r="K675" s="153">
        <f>'1 уровень'!M3153</f>
        <v>0</v>
      </c>
      <c r="L675" s="153">
        <f>'1 уровень'!N3153</f>
        <v>0</v>
      </c>
      <c r="M675" s="153">
        <f>'1 уровень'!O3153</f>
        <v>0</v>
      </c>
      <c r="N675" s="153">
        <f>'1 уровень'!P3153</f>
        <v>0</v>
      </c>
      <c r="O675" s="152">
        <f>'1 уровень'!Q3153</f>
        <v>0</v>
      </c>
      <c r="P675" s="152">
        <f>'1 уровень'!R3153</f>
        <v>0</v>
      </c>
      <c r="Q675" s="152">
        <f>'1 уровень'!S3153</f>
        <v>0</v>
      </c>
      <c r="R675" s="152">
        <f>'1 уровень'!T3153</f>
        <v>0</v>
      </c>
      <c r="S675" s="152">
        <f>'1 уровень'!U3153</f>
        <v>0</v>
      </c>
      <c r="T675" s="152">
        <f>'1 уровень'!V3153</f>
        <v>0</v>
      </c>
      <c r="U675" s="152">
        <f>'1 уровень'!W3153</f>
        <v>0</v>
      </c>
      <c r="V675" s="152">
        <f>'1 уровень'!X3153</f>
        <v>0</v>
      </c>
      <c r="W675" s="152">
        <f>'1 уровень'!Y3153</f>
        <v>0</v>
      </c>
      <c r="X675" s="1111">
        <f>'1 уровень'!Z3153</f>
        <v>0</v>
      </c>
      <c r="Y675" s="152">
        <f>'1 уровень'!AA3153</f>
        <v>0</v>
      </c>
      <c r="Z675" s="152">
        <f>'1 уровень'!AB3153</f>
        <v>0</v>
      </c>
      <c r="AA675" s="152">
        <f>'1 уровень'!AC3153</f>
        <v>0</v>
      </c>
      <c r="AB675" s="152">
        <f>'1 уровень'!AD3153</f>
        <v>0</v>
      </c>
      <c r="AC675" s="632">
        <f>'1 уровень'!AE3153</f>
        <v>0</v>
      </c>
      <c r="AD675" s="152"/>
      <c r="AE675" s="152"/>
      <c r="AF675" s="1353">
        <f>'1 уровень'!AF3152</f>
        <v>0</v>
      </c>
      <c r="AG675" s="1360">
        <f>'1 уровень'!AG3152</f>
        <v>0</v>
      </c>
      <c r="AH675" s="385"/>
      <c r="AI675" s="385"/>
      <c r="AJ675" s="1243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</row>
    <row r="676" spans="1:201" x14ac:dyDescent="0.25">
      <c r="A676" s="19">
        <v>1</v>
      </c>
      <c r="B676" s="336" t="s">
        <v>377</v>
      </c>
      <c r="C676" s="29">
        <f>'1 уровень'!E3154</f>
        <v>26000</v>
      </c>
      <c r="D676" s="29">
        <f>'1 уровень'!F3154</f>
        <v>15167</v>
      </c>
      <c r="E676" s="29">
        <f>'1 уровень'!G3154</f>
        <v>11510.09</v>
      </c>
      <c r="F676" s="144">
        <f>'1 уровень'!H3154</f>
        <v>0</v>
      </c>
      <c r="G676" s="158">
        <f>'1 уровень'!I3154</f>
        <v>0</v>
      </c>
      <c r="H676" s="158">
        <f>'1 уровень'!J3154</f>
        <v>0</v>
      </c>
      <c r="I676" s="153">
        <f>'1 уровень'!K3154</f>
        <v>0</v>
      </c>
      <c r="J676" s="153">
        <f>'1 уровень'!L3154</f>
        <v>0</v>
      </c>
      <c r="K676" s="153">
        <f>'1 уровень'!M3154</f>
        <v>0</v>
      </c>
      <c r="L676" s="153">
        <f>'1 уровень'!N3154</f>
        <v>0</v>
      </c>
      <c r="M676" s="153">
        <f>'1 уровень'!O3154</f>
        <v>0</v>
      </c>
      <c r="N676" s="153">
        <f>'1 уровень'!P3154</f>
        <v>0</v>
      </c>
      <c r="O676" s="152">
        <f>'1 уровень'!Q3154</f>
        <v>0</v>
      </c>
      <c r="P676" s="152">
        <f>'1 уровень'!R3154</f>
        <v>0</v>
      </c>
      <c r="Q676" s="152">
        <f>'1 уровень'!S3154</f>
        <v>0</v>
      </c>
      <c r="R676" s="152">
        <f>'1 уровень'!T3154</f>
        <v>0</v>
      </c>
      <c r="S676" s="152">
        <f>'1 уровень'!U3154</f>
        <v>0</v>
      </c>
      <c r="T676" s="152">
        <f>'1 уровень'!V3154</f>
        <v>0</v>
      </c>
      <c r="U676" s="152">
        <f>'1 уровень'!W3154</f>
        <v>0</v>
      </c>
      <c r="V676" s="152">
        <f>'1 уровень'!X3154</f>
        <v>0</v>
      </c>
      <c r="W676" s="152">
        <f>'1 уровень'!Y3154</f>
        <v>0</v>
      </c>
      <c r="X676" s="1111">
        <f>'1 уровень'!Z3154</f>
        <v>0</v>
      </c>
      <c r="Y676" s="152">
        <f>'1 уровень'!AA3154</f>
        <v>0</v>
      </c>
      <c r="Z676" s="152">
        <f>'1 уровень'!AB3154</f>
        <v>0</v>
      </c>
      <c r="AA676" s="152">
        <f>'1 уровень'!AC3154</f>
        <v>0</v>
      </c>
      <c r="AB676" s="152">
        <f>'1 уровень'!AD3154</f>
        <v>0</v>
      </c>
      <c r="AC676" s="632">
        <f>'1 уровень'!AE3154</f>
        <v>0</v>
      </c>
      <c r="AD676" s="152"/>
      <c r="AE676" s="152"/>
      <c r="AF676" s="1353">
        <f>'1 уровень'!AF3153</f>
        <v>0</v>
      </c>
      <c r="AG676" s="1360">
        <f>'1 уровень'!AG3153</f>
        <v>0</v>
      </c>
      <c r="AH676" s="385"/>
      <c r="AI676" s="385"/>
      <c r="AJ676" s="1243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</row>
    <row r="677" spans="1:201" ht="30" x14ac:dyDescent="0.25">
      <c r="A677" s="19">
        <v>1</v>
      </c>
      <c r="B677" s="500" t="s">
        <v>353</v>
      </c>
      <c r="C677" s="29">
        <f>'1 уровень'!E3155</f>
        <v>1547</v>
      </c>
      <c r="D677" s="29">
        <f>'1 уровень'!F3155</f>
        <v>902</v>
      </c>
      <c r="E677" s="29">
        <f>'1 уровень'!G3155</f>
        <v>655</v>
      </c>
      <c r="F677" s="144">
        <f>'1 уровень'!H3155</f>
        <v>72.616407982261649</v>
      </c>
      <c r="G677" s="158">
        <f>'1 уровень'!I3155</f>
        <v>0</v>
      </c>
      <c r="H677" s="158">
        <f>'1 уровень'!J3155</f>
        <v>0</v>
      </c>
      <c r="I677" s="153">
        <f>'1 уровень'!K3155</f>
        <v>0</v>
      </c>
      <c r="J677" s="153">
        <f>'1 уровень'!L3155</f>
        <v>0</v>
      </c>
      <c r="K677" s="153">
        <f>'1 уровень'!M3155</f>
        <v>0</v>
      </c>
      <c r="L677" s="153">
        <f>'1 уровень'!N3155</f>
        <v>0</v>
      </c>
      <c r="M677" s="153">
        <f>'1 уровень'!O3155</f>
        <v>0</v>
      </c>
      <c r="N677" s="153">
        <f>'1 уровень'!P3155</f>
        <v>0</v>
      </c>
      <c r="O677" s="152">
        <f>'1 уровень'!Q3155</f>
        <v>0</v>
      </c>
      <c r="P677" s="152">
        <f>'1 уровень'!R3155</f>
        <v>0</v>
      </c>
      <c r="Q677" s="152">
        <f>'1 уровень'!S3155</f>
        <v>0</v>
      </c>
      <c r="R677" s="152">
        <f>'1 уровень'!T3155</f>
        <v>0</v>
      </c>
      <c r="S677" s="152">
        <f>'1 уровень'!U3155</f>
        <v>0</v>
      </c>
      <c r="T677" s="152">
        <f>'1 уровень'!V3155</f>
        <v>0</v>
      </c>
      <c r="U677" s="152">
        <f>'1 уровень'!W3155</f>
        <v>0</v>
      </c>
      <c r="V677" s="152">
        <f>'1 уровень'!X3155</f>
        <v>0</v>
      </c>
      <c r="W677" s="152">
        <f>'1 уровень'!Y3155</f>
        <v>0</v>
      </c>
      <c r="X677" s="1111">
        <f>'1 уровень'!Z3155</f>
        <v>0</v>
      </c>
      <c r="Y677" s="152">
        <f>'1 уровень'!AA3155</f>
        <v>0</v>
      </c>
      <c r="Z677" s="152">
        <f>'1 уровень'!AB3155</f>
        <v>0</v>
      </c>
      <c r="AA677" s="152">
        <f>'1 уровень'!AC3155</f>
        <v>0</v>
      </c>
      <c r="AB677" s="152">
        <f>'1 уровень'!AD3155</f>
        <v>0</v>
      </c>
      <c r="AC677" s="632">
        <f>'1 уровень'!AE3155</f>
        <v>0</v>
      </c>
      <c r="AD677" s="152"/>
      <c r="AE677" s="152"/>
      <c r="AF677" s="1353">
        <f>'1 уровень'!AF3154</f>
        <v>0</v>
      </c>
      <c r="AG677" s="1360">
        <f>'1 уровень'!AG3154</f>
        <v>0</v>
      </c>
      <c r="AH677" s="385"/>
      <c r="AI677" s="385"/>
      <c r="AJ677" s="1243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</row>
    <row r="678" spans="1:201" ht="29.25" x14ac:dyDescent="0.25">
      <c r="A678" s="19">
        <v>1</v>
      </c>
      <c r="B678" s="493" t="s">
        <v>201</v>
      </c>
      <c r="C678" s="29">
        <f>'1 уровень'!E3156</f>
        <v>0</v>
      </c>
      <c r="D678" s="29">
        <f>'1 уровень'!F3156</f>
        <v>0</v>
      </c>
      <c r="E678" s="29">
        <f>'1 уровень'!G3156</f>
        <v>0</v>
      </c>
      <c r="F678" s="144">
        <f>'1 уровень'!H3156</f>
        <v>0</v>
      </c>
      <c r="G678" s="158">
        <f>'1 уровень'!I3156</f>
        <v>0</v>
      </c>
      <c r="H678" s="158">
        <f>'1 уровень'!J3156</f>
        <v>0</v>
      </c>
      <c r="I678" s="153">
        <f>'1 уровень'!K3156</f>
        <v>0</v>
      </c>
      <c r="J678" s="153">
        <f>'1 уровень'!L3156</f>
        <v>0</v>
      </c>
      <c r="K678" s="153">
        <f>'1 уровень'!M3156</f>
        <v>0</v>
      </c>
      <c r="L678" s="153">
        <f>'1 уровень'!N3156</f>
        <v>0</v>
      </c>
      <c r="M678" s="153">
        <f>'1 уровень'!O3156</f>
        <v>0</v>
      </c>
      <c r="N678" s="153">
        <f>'1 уровень'!P3156</f>
        <v>0</v>
      </c>
      <c r="O678" s="152">
        <f>'1 уровень'!Q3156</f>
        <v>0</v>
      </c>
      <c r="P678" s="152">
        <f>'1 уровень'!R3156</f>
        <v>0</v>
      </c>
      <c r="Q678" s="152">
        <f>'1 уровень'!S3156</f>
        <v>0</v>
      </c>
      <c r="R678" s="152">
        <f>'1 уровень'!T3156</f>
        <v>0</v>
      </c>
      <c r="S678" s="152">
        <f>'1 уровень'!U3156</f>
        <v>0</v>
      </c>
      <c r="T678" s="152">
        <f>'1 уровень'!V3156</f>
        <v>0</v>
      </c>
      <c r="U678" s="152">
        <f>'1 уровень'!W3156</f>
        <v>0</v>
      </c>
      <c r="V678" s="152">
        <f>'1 уровень'!X3156</f>
        <v>0</v>
      </c>
      <c r="W678" s="152">
        <f>'1 уровень'!Y3156</f>
        <v>0</v>
      </c>
      <c r="X678" s="1111">
        <f>'1 уровень'!Z3156</f>
        <v>0</v>
      </c>
      <c r="Y678" s="152">
        <f>'1 уровень'!AA3156</f>
        <v>0</v>
      </c>
      <c r="Z678" s="152">
        <f>'1 уровень'!AB3156</f>
        <v>0</v>
      </c>
      <c r="AA678" s="152">
        <f>'1 уровень'!AC3156</f>
        <v>0</v>
      </c>
      <c r="AB678" s="152">
        <f>'1 уровень'!AD3156</f>
        <v>0</v>
      </c>
      <c r="AC678" s="632">
        <f>'1 уровень'!AE3156</f>
        <v>0</v>
      </c>
      <c r="AD678" s="152"/>
      <c r="AE678" s="152"/>
      <c r="AF678" s="1353">
        <f>'1 уровень'!AF3155</f>
        <v>0</v>
      </c>
      <c r="AG678" s="1360">
        <f>'1 уровень'!AG3155</f>
        <v>0</v>
      </c>
      <c r="AH678" s="385"/>
      <c r="AI678" s="385"/>
      <c r="AJ678" s="1243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</row>
    <row r="679" spans="1:201" ht="75" x14ac:dyDescent="0.25">
      <c r="A679" s="19">
        <v>1</v>
      </c>
      <c r="B679" s="337" t="s">
        <v>361</v>
      </c>
      <c r="C679" s="29">
        <f>'1 уровень'!E3157</f>
        <v>0</v>
      </c>
      <c r="D679" s="29">
        <f>'1 уровень'!F3157</f>
        <v>0</v>
      </c>
      <c r="E679" s="29">
        <f>'1 уровень'!G3157</f>
        <v>0</v>
      </c>
      <c r="F679" s="144">
        <f>'1 уровень'!H3157</f>
        <v>0</v>
      </c>
      <c r="G679" s="158">
        <f>'1 уровень'!I3157</f>
        <v>0</v>
      </c>
      <c r="H679" s="158">
        <f>'1 уровень'!J3157</f>
        <v>0</v>
      </c>
      <c r="I679" s="153">
        <f>'1 уровень'!K3157</f>
        <v>0</v>
      </c>
      <c r="J679" s="153">
        <f>'1 уровень'!L3157</f>
        <v>0</v>
      </c>
      <c r="K679" s="153">
        <f>'1 уровень'!M3157</f>
        <v>0</v>
      </c>
      <c r="L679" s="153">
        <f>'1 уровень'!N3157</f>
        <v>0</v>
      </c>
      <c r="M679" s="153">
        <f>'1 уровень'!O3157</f>
        <v>0</v>
      </c>
      <c r="N679" s="153">
        <f>'1 уровень'!P3157</f>
        <v>0</v>
      </c>
      <c r="O679" s="152">
        <f>'1 уровень'!Q3157</f>
        <v>0</v>
      </c>
      <c r="P679" s="152">
        <f>'1 уровень'!R3157</f>
        <v>0</v>
      </c>
      <c r="Q679" s="152">
        <f>'1 уровень'!S3157</f>
        <v>0</v>
      </c>
      <c r="R679" s="152">
        <f>'1 уровень'!T3157</f>
        <v>0</v>
      </c>
      <c r="S679" s="152">
        <f>'1 уровень'!U3157</f>
        <v>0</v>
      </c>
      <c r="T679" s="152">
        <f>'1 уровень'!V3157</f>
        <v>0</v>
      </c>
      <c r="U679" s="152">
        <f>'1 уровень'!W3157</f>
        <v>0</v>
      </c>
      <c r="V679" s="152">
        <f>'1 уровень'!X3157</f>
        <v>0</v>
      </c>
      <c r="W679" s="152">
        <f>'1 уровень'!Y3157</f>
        <v>0</v>
      </c>
      <c r="X679" s="1111">
        <f>'1 уровень'!Z3157</f>
        <v>0</v>
      </c>
      <c r="Y679" s="152">
        <f>'1 уровень'!AA3157</f>
        <v>0</v>
      </c>
      <c r="Z679" s="152">
        <f>'1 уровень'!AB3157</f>
        <v>0</v>
      </c>
      <c r="AA679" s="152">
        <f>'1 уровень'!AC3157</f>
        <v>0</v>
      </c>
      <c r="AB679" s="152">
        <f>'1 уровень'!AD3157</f>
        <v>0</v>
      </c>
      <c r="AC679" s="632">
        <f>'1 уровень'!AE3157</f>
        <v>0</v>
      </c>
      <c r="AD679" s="152"/>
      <c r="AE679" s="152"/>
      <c r="AF679" s="1353">
        <f>'1 уровень'!AF3156</f>
        <v>0</v>
      </c>
      <c r="AG679" s="1360">
        <f>'1 уровень'!AG3156</f>
        <v>0</v>
      </c>
      <c r="AH679" s="385"/>
      <c r="AI679" s="385"/>
      <c r="AJ679" s="1243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</row>
    <row r="680" spans="1:201" x14ac:dyDescent="0.25">
      <c r="A680" s="19">
        <v>1</v>
      </c>
      <c r="B680" s="493" t="s">
        <v>234</v>
      </c>
      <c r="C680" s="29">
        <f>'1 уровень'!E3158</f>
        <v>190</v>
      </c>
      <c r="D680" s="29">
        <f>'1 уровень'!F3158</f>
        <v>111</v>
      </c>
      <c r="E680" s="29">
        <f>'1 уровень'!G3158</f>
        <v>0</v>
      </c>
      <c r="F680" s="144">
        <f>'1 уровень'!H3158</f>
        <v>0</v>
      </c>
      <c r="G680" s="158">
        <f>'1 уровень'!I3158</f>
        <v>0</v>
      </c>
      <c r="H680" s="158">
        <f>'1 уровень'!J3158</f>
        <v>0</v>
      </c>
      <c r="I680" s="153">
        <f>'1 уровень'!K3158</f>
        <v>0</v>
      </c>
      <c r="J680" s="153">
        <f>'1 уровень'!L3158</f>
        <v>0</v>
      </c>
      <c r="K680" s="153">
        <f>'1 уровень'!M3158</f>
        <v>0</v>
      </c>
      <c r="L680" s="153">
        <f>'1 уровень'!N3158</f>
        <v>0</v>
      </c>
      <c r="M680" s="153">
        <f>'1 уровень'!O3158</f>
        <v>0</v>
      </c>
      <c r="N680" s="153">
        <f>'1 уровень'!P3158</f>
        <v>0</v>
      </c>
      <c r="O680" s="152">
        <f>'1 уровень'!Q3158</f>
        <v>204.83279999999999</v>
      </c>
      <c r="P680" s="152">
        <f>'1 уровень'!R3158</f>
        <v>204.83279999999999</v>
      </c>
      <c r="Q680" s="152">
        <f>'1 уровень'!S3158</f>
        <v>204.83279999999999</v>
      </c>
      <c r="R680" s="152">
        <f>'1 уровень'!T3158</f>
        <v>204.83279999999999</v>
      </c>
      <c r="S680" s="152">
        <f>'1 уровень'!U3158</f>
        <v>204.83279999999999</v>
      </c>
      <c r="T680" s="152">
        <f>'1 уровень'!V3158</f>
        <v>204.83279999999999</v>
      </c>
      <c r="U680" s="152">
        <f>'1 уровень'!W3158</f>
        <v>204.83279999999999</v>
      </c>
      <c r="V680" s="152">
        <f>'1 уровень'!X3158</f>
        <v>119.48579999999998</v>
      </c>
      <c r="W680" s="152">
        <f>'1 уровень'!Y3158</f>
        <v>0</v>
      </c>
      <c r="X680" s="1111">
        <f>'1 уровень'!Z3158</f>
        <v>0</v>
      </c>
      <c r="Y680" s="152">
        <f>'1 уровень'!AA3158</f>
        <v>0</v>
      </c>
      <c r="Z680" s="152">
        <f>'1 уровень'!AB3158</f>
        <v>-119.48579999999998</v>
      </c>
      <c r="AA680" s="152">
        <f>'1 уровень'!AC3158</f>
        <v>0</v>
      </c>
      <c r="AB680" s="152">
        <f>'1 уровень'!AD3158</f>
        <v>0</v>
      </c>
      <c r="AC680" s="632">
        <f>'1 уровень'!AE3158</f>
        <v>0</v>
      </c>
      <c r="AD680" s="152"/>
      <c r="AE680" s="152"/>
      <c r="AF680" s="1353">
        <f>'1 уровень'!AF3157</f>
        <v>0</v>
      </c>
      <c r="AG680" s="1360">
        <f>'1 уровень'!AG3157</f>
        <v>0</v>
      </c>
      <c r="AH680" s="385"/>
      <c r="AI680" s="385"/>
      <c r="AJ680" s="1243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</row>
    <row r="681" spans="1:201" ht="30" x14ac:dyDescent="0.25">
      <c r="A681" s="19">
        <v>1</v>
      </c>
      <c r="B681" s="827" t="s">
        <v>279</v>
      </c>
      <c r="C681" s="29">
        <f>'1 уровень'!E3159</f>
        <v>20364.5</v>
      </c>
      <c r="D681" s="29">
        <f>'1 уровень'!F3159</f>
        <v>11880</v>
      </c>
      <c r="E681" s="29">
        <f>'1 уровень'!G3159</f>
        <v>6783.3125</v>
      </c>
      <c r="F681" s="144">
        <f>'1 уровень'!H3159</f>
        <v>57.098590067340069</v>
      </c>
      <c r="G681" s="158">
        <f>'1 уровень'!I3159</f>
        <v>0</v>
      </c>
      <c r="H681" s="158">
        <f>'1 уровень'!J3159</f>
        <v>0</v>
      </c>
      <c r="I681" s="153">
        <f>'1 уровень'!K3159</f>
        <v>0</v>
      </c>
      <c r="J681" s="153">
        <f>'1 уровень'!L3159</f>
        <v>0</v>
      </c>
      <c r="K681" s="153">
        <f>'1 уровень'!M3159</f>
        <v>0</v>
      </c>
      <c r="L681" s="153">
        <f>'1 уровень'!N3159</f>
        <v>0</v>
      </c>
      <c r="M681" s="153">
        <f>'1 уровень'!O3159</f>
        <v>0</v>
      </c>
      <c r="N681" s="153">
        <f>'1 уровень'!P3159</f>
        <v>0</v>
      </c>
      <c r="O681" s="152">
        <f>'1 уровень'!Q3159</f>
        <v>0</v>
      </c>
      <c r="P681" s="152">
        <f>'1 уровень'!R3159</f>
        <v>0</v>
      </c>
      <c r="Q681" s="152">
        <f>'1 уровень'!S3159</f>
        <v>0</v>
      </c>
      <c r="R681" s="152">
        <f>'1 уровень'!T3159</f>
        <v>0</v>
      </c>
      <c r="S681" s="152">
        <f>'1 уровень'!U3159</f>
        <v>0</v>
      </c>
      <c r="T681" s="152">
        <f>'1 уровень'!V3159</f>
        <v>0</v>
      </c>
      <c r="U681" s="152">
        <f>'1 уровень'!W3159</f>
        <v>0</v>
      </c>
      <c r="V681" s="152">
        <f>'1 уровень'!X3159</f>
        <v>0</v>
      </c>
      <c r="W681" s="152">
        <f>'1 уровень'!Y3159</f>
        <v>0</v>
      </c>
      <c r="X681" s="1111">
        <f>'1 уровень'!Z3159</f>
        <v>0</v>
      </c>
      <c r="Y681" s="152">
        <f>'1 уровень'!AA3159</f>
        <v>0</v>
      </c>
      <c r="Z681" s="152">
        <f>'1 уровень'!AB3159</f>
        <v>0</v>
      </c>
      <c r="AA681" s="152">
        <f>'1 уровень'!AC3159</f>
        <v>0</v>
      </c>
      <c r="AB681" s="152">
        <f>'1 уровень'!AD3159</f>
        <v>0</v>
      </c>
      <c r="AC681" s="632">
        <f>'1 уровень'!AE3159</f>
        <v>0</v>
      </c>
      <c r="AD681" s="152" t="e">
        <f>W681/V681*100</f>
        <v>#DIV/0!</v>
      </c>
      <c r="AE681" s="152" t="e">
        <f>AC681/V681*100</f>
        <v>#DIV/0!</v>
      </c>
      <c r="AF681" s="1353">
        <f>'1 уровень'!AF3158</f>
        <v>0</v>
      </c>
      <c r="AG681" s="1360">
        <f>'1 уровень'!AG3158</f>
        <v>0</v>
      </c>
      <c r="AH681" s="385"/>
      <c r="AI681" s="385"/>
      <c r="AJ681" s="1243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</row>
    <row r="682" spans="1:201" ht="43.5" x14ac:dyDescent="0.25">
      <c r="A682" s="19">
        <v>1</v>
      </c>
      <c r="B682" s="339" t="s">
        <v>308</v>
      </c>
      <c r="C682" s="29">
        <f>'1 уровень'!E3160</f>
        <v>9830</v>
      </c>
      <c r="D682" s="29">
        <f>'1 уровень'!F3160</f>
        <v>5734</v>
      </c>
      <c r="E682" s="29">
        <f>'1 уровень'!G3160</f>
        <v>1174</v>
      </c>
      <c r="F682" s="144">
        <f>'1 уровень'!H3160</f>
        <v>20.474363446110917</v>
      </c>
      <c r="G682" s="158">
        <f>'1 уровень'!I3160</f>
        <v>0</v>
      </c>
      <c r="H682" s="158">
        <f>'1 уровень'!J3160</f>
        <v>0</v>
      </c>
      <c r="I682" s="153">
        <f>'1 уровень'!K3160</f>
        <v>0</v>
      </c>
      <c r="J682" s="153">
        <f>'1 уровень'!L3160</f>
        <v>0</v>
      </c>
      <c r="K682" s="153">
        <f>'1 уровень'!M3160</f>
        <v>0</v>
      </c>
      <c r="L682" s="153">
        <f>'1 уровень'!N3160</f>
        <v>0</v>
      </c>
      <c r="M682" s="153">
        <f>'1 уровень'!O3160</f>
        <v>0</v>
      </c>
      <c r="N682" s="153">
        <f>'1 уровень'!P3160</f>
        <v>0</v>
      </c>
      <c r="O682" s="152">
        <f>'1 уровень'!Q3160</f>
        <v>0</v>
      </c>
      <c r="P682" s="152">
        <f>'1 уровень'!R3160</f>
        <v>0</v>
      </c>
      <c r="Q682" s="152">
        <f>'1 уровень'!S3160</f>
        <v>0</v>
      </c>
      <c r="R682" s="152">
        <f>'1 уровень'!T3160</f>
        <v>0</v>
      </c>
      <c r="S682" s="152">
        <f>'1 уровень'!U3160</f>
        <v>0</v>
      </c>
      <c r="T682" s="152">
        <f>'1 уровень'!V3160</f>
        <v>0</v>
      </c>
      <c r="U682" s="152">
        <f>'1 уровень'!W3160</f>
        <v>0</v>
      </c>
      <c r="V682" s="152">
        <f>'1 уровень'!X3160</f>
        <v>0</v>
      </c>
      <c r="W682" s="152">
        <f>'1 уровень'!Y3160</f>
        <v>0</v>
      </c>
      <c r="X682" s="1111">
        <f>'1 уровень'!Z3160</f>
        <v>0</v>
      </c>
      <c r="Y682" s="152">
        <f>'1 уровень'!AA3160</f>
        <v>0</v>
      </c>
      <c r="Z682" s="152">
        <f>'1 уровень'!AB3160</f>
        <v>0</v>
      </c>
      <c r="AA682" s="152">
        <f>'1 уровень'!AC3160</f>
        <v>0</v>
      </c>
      <c r="AB682" s="152">
        <f>'1 уровень'!AD3160</f>
        <v>0</v>
      </c>
      <c r="AC682" s="632">
        <f>'1 уровень'!AE3160</f>
        <v>0</v>
      </c>
      <c r="AD682" s="152"/>
      <c r="AE682" s="152"/>
      <c r="AF682" s="1353">
        <f>'1 уровень'!AF3159</f>
        <v>0</v>
      </c>
      <c r="AG682" s="1360">
        <f>'1 уровень'!AG3159</f>
        <v>0</v>
      </c>
      <c r="AH682" s="385"/>
      <c r="AI682" s="385"/>
      <c r="AJ682" s="1243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</row>
    <row r="683" spans="1:201" ht="29.25" x14ac:dyDescent="0.25">
      <c r="A683" s="19">
        <v>1</v>
      </c>
      <c r="B683" s="339" t="s">
        <v>280</v>
      </c>
      <c r="C683" s="29">
        <f>'1 уровень'!E3161</f>
        <v>17125.957446808512</v>
      </c>
      <c r="D683" s="29">
        <f>'1 уровень'!F3161</f>
        <v>9990.510638297872</v>
      </c>
      <c r="E683" s="29">
        <f>'1 уровень'!G3161</f>
        <v>6960.4776595744679</v>
      </c>
      <c r="F683" s="144">
        <f>'1 уровень'!H3161</f>
        <v>69.670889823108737</v>
      </c>
      <c r="G683" s="158">
        <f>'1 уровень'!I3161</f>
        <v>0</v>
      </c>
      <c r="H683" s="158">
        <f>'1 уровень'!J3161</f>
        <v>0</v>
      </c>
      <c r="I683" s="153">
        <f>'1 уровень'!K3161</f>
        <v>0</v>
      </c>
      <c r="J683" s="153">
        <f>'1 уровень'!L3161</f>
        <v>0</v>
      </c>
      <c r="K683" s="153">
        <f>'1 уровень'!M3161</f>
        <v>0</v>
      </c>
      <c r="L683" s="153">
        <f>'1 уровень'!N3161</f>
        <v>0</v>
      </c>
      <c r="M683" s="153">
        <f>'1 уровень'!O3161</f>
        <v>0</v>
      </c>
      <c r="N683" s="153">
        <f>'1 уровень'!P3161</f>
        <v>0</v>
      </c>
      <c r="O683" s="152">
        <f>'1 уровень'!Q3161</f>
        <v>0</v>
      </c>
      <c r="P683" s="152">
        <f>'1 уровень'!R3161</f>
        <v>0</v>
      </c>
      <c r="Q683" s="152">
        <f>'1 уровень'!S3161</f>
        <v>0</v>
      </c>
      <c r="R683" s="152">
        <f>'1 уровень'!T3161</f>
        <v>0</v>
      </c>
      <c r="S683" s="152">
        <f>'1 уровень'!U3161</f>
        <v>0</v>
      </c>
      <c r="T683" s="152">
        <f>'1 уровень'!V3161</f>
        <v>0</v>
      </c>
      <c r="U683" s="152">
        <f>'1 уровень'!W3161</f>
        <v>0</v>
      </c>
      <c r="V683" s="152">
        <f>'1 уровень'!X3161</f>
        <v>0</v>
      </c>
      <c r="W683" s="152">
        <f>'1 уровень'!Y3161</f>
        <v>0</v>
      </c>
      <c r="X683" s="1111">
        <f>'1 уровень'!Z3161</f>
        <v>0</v>
      </c>
      <c r="Y683" s="152">
        <f>'1 уровень'!AA3161</f>
        <v>0</v>
      </c>
      <c r="Z683" s="152">
        <f>'1 уровень'!AB3161</f>
        <v>0</v>
      </c>
      <c r="AA683" s="152">
        <f>'1 уровень'!AC3161</f>
        <v>0</v>
      </c>
      <c r="AB683" s="152">
        <f>'1 уровень'!AD3161</f>
        <v>0</v>
      </c>
      <c r="AC683" s="632">
        <f>'1 уровень'!AE3161</f>
        <v>0</v>
      </c>
      <c r="AD683" s="152"/>
      <c r="AE683" s="152"/>
      <c r="AF683" s="1353">
        <f>'1 уровень'!AF3160</f>
        <v>0</v>
      </c>
      <c r="AG683" s="1360">
        <f>'1 уровень'!AG3160</f>
        <v>0</v>
      </c>
      <c r="AH683" s="385"/>
      <c r="AI683" s="385"/>
      <c r="AJ683" s="1243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</row>
    <row r="684" spans="1:201" ht="29.25" x14ac:dyDescent="0.25">
      <c r="A684" s="19">
        <v>1</v>
      </c>
      <c r="B684" s="339" t="s">
        <v>281</v>
      </c>
      <c r="C684" s="29">
        <f>'1 уровень'!E3162</f>
        <v>2210</v>
      </c>
      <c r="D684" s="29">
        <f>'1 уровень'!F3162</f>
        <v>1289</v>
      </c>
      <c r="E684" s="29">
        <f>'1 уровень'!G3162</f>
        <v>655</v>
      </c>
      <c r="F684" s="144">
        <f>'1 уровень'!H3162</f>
        <v>50.814584949573316</v>
      </c>
      <c r="G684" s="158">
        <f>'1 уровень'!I3162</f>
        <v>0</v>
      </c>
      <c r="H684" s="158">
        <f>'1 уровень'!J3162</f>
        <v>0</v>
      </c>
      <c r="I684" s="153">
        <f>'1 уровень'!K3162</f>
        <v>0</v>
      </c>
      <c r="J684" s="153">
        <f>'1 уровень'!L3162</f>
        <v>0</v>
      </c>
      <c r="K684" s="153">
        <f>'1 уровень'!M3162</f>
        <v>0</v>
      </c>
      <c r="L684" s="153">
        <f>'1 уровень'!N3162</f>
        <v>0</v>
      </c>
      <c r="M684" s="153">
        <f>'1 уровень'!O3162</f>
        <v>0</v>
      </c>
      <c r="N684" s="153">
        <f>'1 уровень'!P3162</f>
        <v>0</v>
      </c>
      <c r="O684" s="152">
        <f>'1 уровень'!Q3162</f>
        <v>1545.73146</v>
      </c>
      <c r="P684" s="152">
        <f>'1 уровень'!R3162</f>
        <v>1545.73146</v>
      </c>
      <c r="Q684" s="152">
        <f>'1 уровень'!S3162</f>
        <v>1545.73146</v>
      </c>
      <c r="R684" s="152">
        <f>'1 уровень'!T3162</f>
        <v>1545.73146</v>
      </c>
      <c r="S684" s="152">
        <f>'1 уровень'!U3162</f>
        <v>1545.73146</v>
      </c>
      <c r="T684" s="152">
        <f>'1 уровень'!V3162</f>
        <v>1545.73146</v>
      </c>
      <c r="U684" s="152">
        <f>'1 уровень'!W3162</f>
        <v>1545.73146</v>
      </c>
      <c r="V684" s="152">
        <f>'1 уровень'!X3162</f>
        <v>901.67668500000002</v>
      </c>
      <c r="W684" s="152">
        <f>'1 уровень'!Y3162</f>
        <v>654.46289999999988</v>
      </c>
      <c r="X684" s="1111">
        <f>'1 уровень'!Z3162</f>
        <v>0</v>
      </c>
      <c r="Y684" s="152">
        <f>'1 уровень'!AA3162</f>
        <v>0</v>
      </c>
      <c r="Z684" s="152">
        <f>'1 уровень'!AB3162</f>
        <v>-247.21378500000014</v>
      </c>
      <c r="AA684" s="152">
        <f>'1 уровень'!AC3162</f>
        <v>0</v>
      </c>
      <c r="AB684" s="152">
        <f>'1 уровень'!AD3162</f>
        <v>0</v>
      </c>
      <c r="AC684" s="632">
        <f>'1 уровень'!AE3162</f>
        <v>654.46289999999988</v>
      </c>
      <c r="AD684" s="152"/>
      <c r="AE684" s="152"/>
      <c r="AF684" s="1353">
        <f>'1 уровень'!AF3161</f>
        <v>0</v>
      </c>
      <c r="AG684" s="1360">
        <f>'1 уровень'!AG3161</f>
        <v>0</v>
      </c>
      <c r="AH684" s="385"/>
      <c r="AI684" s="385"/>
      <c r="AJ684" s="1243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</row>
    <row r="685" spans="1:201" ht="29.25" x14ac:dyDescent="0.25">
      <c r="A685" s="19">
        <v>1</v>
      </c>
      <c r="B685" s="339" t="s">
        <v>138</v>
      </c>
      <c r="C685" s="29">
        <f>'1 уровень'!E3163</f>
        <v>80238.976190476184</v>
      </c>
      <c r="D685" s="29">
        <f>'1 уровень'!F3163</f>
        <v>46807.490476190476</v>
      </c>
      <c r="E685" s="29">
        <f>'1 уровень'!G3163</f>
        <v>27987.210119047617</v>
      </c>
      <c r="F685" s="144">
        <f>'1 уровень'!H3163</f>
        <v>59.792161114221329</v>
      </c>
      <c r="G685" s="158">
        <f>'1 уровень'!I3163</f>
        <v>0</v>
      </c>
      <c r="H685" s="158">
        <f>'1 уровень'!J3163</f>
        <v>0</v>
      </c>
      <c r="I685" s="153">
        <f>'1 уровень'!K3163</f>
        <v>0</v>
      </c>
      <c r="J685" s="153">
        <f>'1 уровень'!L3163</f>
        <v>0</v>
      </c>
      <c r="K685" s="153">
        <f>'1 уровень'!M3163</f>
        <v>0</v>
      </c>
      <c r="L685" s="153">
        <f>'1 уровень'!N3163</f>
        <v>0</v>
      </c>
      <c r="M685" s="153">
        <f>'1 уровень'!O3163</f>
        <v>0</v>
      </c>
      <c r="N685" s="153">
        <f>'1 уровень'!P3163</f>
        <v>0</v>
      </c>
      <c r="O685" s="152">
        <f>'1 уровень'!Q3163</f>
        <v>133619.48949000004</v>
      </c>
      <c r="P685" s="152">
        <f>'1 уровень'!R3163</f>
        <v>133619.48949000004</v>
      </c>
      <c r="Q685" s="152">
        <f>'1 уровень'!S3163</f>
        <v>133619.48949000004</v>
      </c>
      <c r="R685" s="152">
        <f>'1 уровень'!T3163</f>
        <v>133619.48949000004</v>
      </c>
      <c r="S685" s="152">
        <f>'1 уровень'!U3163</f>
        <v>133619.48949000004</v>
      </c>
      <c r="T685" s="152">
        <f>'1 уровень'!V3163</f>
        <v>133619.48949000004</v>
      </c>
      <c r="U685" s="152">
        <f>'1 уровень'!W3163</f>
        <v>133619.48949000004</v>
      </c>
      <c r="V685" s="152">
        <f>'1 уровень'!X3163</f>
        <v>78348.854806666684</v>
      </c>
      <c r="W685" s="152">
        <f>'1 уровень'!Y3163</f>
        <v>74384.398980000013</v>
      </c>
      <c r="X685" s="1111">
        <f>'1 уровень'!Z3163</f>
        <v>0</v>
      </c>
      <c r="Y685" s="152">
        <f>'1 уровень'!AA3163</f>
        <v>0</v>
      </c>
      <c r="Z685" s="152">
        <f>'1 уровень'!AB3163</f>
        <v>-3964.4558266666872</v>
      </c>
      <c r="AA685" s="152">
        <f>'1 уровень'!AC3163</f>
        <v>0</v>
      </c>
      <c r="AB685" s="152">
        <f>'1 уровень'!AD3163</f>
        <v>-44.721740000000004</v>
      </c>
      <c r="AC685" s="632">
        <f>'1 уровень'!AE3163</f>
        <v>74339.677240000019</v>
      </c>
      <c r="AD685" s="152">
        <f>W685/V685*100</f>
        <v>94.939995183784958</v>
      </c>
      <c r="AE685" s="152">
        <f>AC685/V685*100</f>
        <v>94.882914911060666</v>
      </c>
      <c r="AF685" s="1353">
        <f>'1 уровень'!AF3162</f>
        <v>0</v>
      </c>
      <c r="AG685" s="1360">
        <f>'1 уровень'!AG3162</f>
        <v>0</v>
      </c>
      <c r="AH685" s="385"/>
      <c r="AI685" s="385"/>
      <c r="AJ685" s="1243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</row>
    <row r="686" spans="1:201" x14ac:dyDescent="0.25">
      <c r="A686" s="19">
        <v>1</v>
      </c>
      <c r="B686" s="825" t="s">
        <v>16</v>
      </c>
      <c r="C686" s="29">
        <f>'1 уровень'!E3164</f>
        <v>1237</v>
      </c>
      <c r="D686" s="29">
        <f>'1 уровень'!F3164</f>
        <v>722</v>
      </c>
      <c r="E686" s="29">
        <f>'1 уровень'!G3164</f>
        <v>753</v>
      </c>
      <c r="F686" s="144">
        <f>'1 уровень'!H3164</f>
        <v>104.29362880886426</v>
      </c>
      <c r="G686" s="158">
        <f>'1 уровень'!I3164</f>
        <v>7.8989490703314473</v>
      </c>
      <c r="H686" s="158">
        <f>'1 уровень'!J3164</f>
        <v>8.1115537848605577</v>
      </c>
      <c r="I686" s="153">
        <f>'1 уровень'!K3164</f>
        <v>9771</v>
      </c>
      <c r="J686" s="153">
        <f>'1 уровень'!L3164</f>
        <v>5699</v>
      </c>
      <c r="K686" s="153">
        <f>'1 уровень'!M3164</f>
        <v>6108</v>
      </c>
      <c r="L686" s="153">
        <f>'1 уровень'!N3164</f>
        <v>107.17669766625724</v>
      </c>
      <c r="M686" s="153">
        <f>'1 уровень'!O3164</f>
        <v>41</v>
      </c>
      <c r="N686" s="153">
        <f>'1 уровень'!P3164</f>
        <v>255.38675958188153</v>
      </c>
      <c r="O686" s="152">
        <f>'1 уровень'!Q3164</f>
        <v>0</v>
      </c>
      <c r="P686" s="152">
        <f>'1 уровень'!R3164</f>
        <v>0</v>
      </c>
      <c r="Q686" s="152">
        <f>'1 уровень'!S3164</f>
        <v>0</v>
      </c>
      <c r="R686" s="152">
        <f>'1 уровень'!T3164</f>
        <v>0</v>
      </c>
      <c r="S686" s="152">
        <f>'1 уровень'!U3164</f>
        <v>0</v>
      </c>
      <c r="T686" s="152">
        <f>'1 уровень'!V3164</f>
        <v>0</v>
      </c>
      <c r="U686" s="152">
        <f>'1 уровень'!W3164</f>
        <v>0</v>
      </c>
      <c r="V686" s="152">
        <f>'1 уровень'!X3164</f>
        <v>0</v>
      </c>
      <c r="W686" s="152">
        <f>'1 уровень'!Y3164</f>
        <v>0</v>
      </c>
      <c r="X686" s="1111">
        <f>'1 уровень'!Z3164</f>
        <v>0</v>
      </c>
      <c r="Y686" s="152">
        <f>'1 уровень'!AA3164</f>
        <v>0</v>
      </c>
      <c r="Z686" s="152">
        <f>'1 уровень'!AB3164</f>
        <v>0</v>
      </c>
      <c r="AA686" s="152">
        <f>'1 уровень'!AC3164</f>
        <v>0</v>
      </c>
      <c r="AB686" s="152">
        <f>'1 уровень'!AD3164</f>
        <v>0</v>
      </c>
      <c r="AC686" s="632">
        <f>'1 уровень'!AE3164</f>
        <v>0</v>
      </c>
      <c r="AD686" s="152" t="e">
        <f>W686/V686*100</f>
        <v>#DIV/0!</v>
      </c>
      <c r="AE686" s="152" t="e">
        <f>AC686/V686*100</f>
        <v>#DIV/0!</v>
      </c>
      <c r="AF686" s="1353">
        <f>'1 уровень'!AF3163</f>
        <v>0</v>
      </c>
      <c r="AG686" s="1360">
        <f>'1 уровень'!AG3163</f>
        <v>0</v>
      </c>
      <c r="AH686" s="385"/>
      <c r="AI686" s="385"/>
      <c r="AJ686" s="1243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</row>
    <row r="687" spans="1:201" ht="29.25" x14ac:dyDescent="0.25">
      <c r="A687" s="19">
        <v>1</v>
      </c>
      <c r="B687" s="408" t="s">
        <v>214</v>
      </c>
      <c r="C687" s="29">
        <f>'1 уровень'!E3165</f>
        <v>1237</v>
      </c>
      <c r="D687" s="29">
        <f>'1 уровень'!F3165</f>
        <v>722</v>
      </c>
      <c r="E687" s="29">
        <f>'1 уровень'!G3165</f>
        <v>753</v>
      </c>
      <c r="F687" s="144">
        <f>'1 уровень'!H3165</f>
        <v>104.29362880886426</v>
      </c>
      <c r="G687" s="158">
        <f>'1 уровень'!I3165</f>
        <v>7.8989490703314473</v>
      </c>
      <c r="H687" s="158">
        <f>'1 уровень'!J3165</f>
        <v>8.1115537848605577</v>
      </c>
      <c r="I687" s="153">
        <f>'1 уровень'!K3165</f>
        <v>9771</v>
      </c>
      <c r="J687" s="153">
        <f>'1 уровень'!L3165</f>
        <v>5699</v>
      </c>
      <c r="K687" s="153">
        <f>'1 уровень'!M3165</f>
        <v>6108</v>
      </c>
      <c r="L687" s="153">
        <f>'1 уровень'!N3165</f>
        <v>107.17669766625724</v>
      </c>
      <c r="M687" s="153">
        <f>'1 уровень'!O3165</f>
        <v>41</v>
      </c>
      <c r="N687" s="153">
        <f>'1 уровень'!P3165</f>
        <v>255.38675958188153</v>
      </c>
      <c r="O687" s="152">
        <f>'1 уровень'!Q3165</f>
        <v>20672.715357840003</v>
      </c>
      <c r="P687" s="152">
        <f>'1 уровень'!R3165</f>
        <v>20672.715357840003</v>
      </c>
      <c r="Q687" s="152">
        <f>'1 уровень'!S3165</f>
        <v>20672.715357840003</v>
      </c>
      <c r="R687" s="152">
        <f>'1 уровень'!T3165</f>
        <v>20672.715357840003</v>
      </c>
      <c r="S687" s="152">
        <f>'1 уровень'!U3165</f>
        <v>20672.715357840003</v>
      </c>
      <c r="T687" s="152">
        <f>'1 уровень'!V3165</f>
        <v>20672.715357840003</v>
      </c>
      <c r="U687" s="152">
        <f>'1 уровень'!W3165</f>
        <v>20672.715357840003</v>
      </c>
      <c r="V687" s="152">
        <f>'1 уровень'!X3165</f>
        <v>12059.083958740001</v>
      </c>
      <c r="W687" s="152">
        <f>'1 уровень'!Y3165</f>
        <v>12692.181550000001</v>
      </c>
      <c r="X687" s="1111">
        <f>'1 уровень'!Z3165</f>
        <v>0</v>
      </c>
      <c r="Y687" s="152">
        <f>'1 уровень'!AA3165</f>
        <v>0</v>
      </c>
      <c r="Z687" s="152">
        <f>'1 уровень'!AB3165</f>
        <v>633.09759126000063</v>
      </c>
      <c r="AA687" s="152">
        <f>'1 уровень'!AC3165</f>
        <v>-21.040990000000001</v>
      </c>
      <c r="AB687" s="152">
        <f>'1 уровень'!AD3165</f>
        <v>-212.53028</v>
      </c>
      <c r="AC687" s="632">
        <f>'1 уровень'!AE3165</f>
        <v>12479.65127</v>
      </c>
      <c r="AD687" s="152"/>
      <c r="AE687" s="152"/>
      <c r="AF687" s="1353">
        <f>'1 уровень'!AF3164</f>
        <v>0</v>
      </c>
      <c r="AG687" s="1360">
        <f>'1 уровень'!AG3164</f>
        <v>0</v>
      </c>
      <c r="AH687" s="385"/>
      <c r="AI687" s="385"/>
      <c r="AJ687" s="1243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</row>
    <row r="688" spans="1:201" x14ac:dyDescent="0.25">
      <c r="A688" s="19">
        <v>1</v>
      </c>
      <c r="B688" s="261" t="s">
        <v>210</v>
      </c>
      <c r="C688" s="29">
        <f>'1 уровень'!E3166</f>
        <v>3500</v>
      </c>
      <c r="D688" s="29">
        <f>'1 уровень'!F3166</f>
        <v>2042</v>
      </c>
      <c r="E688" s="29">
        <f>'1 уровень'!G3166</f>
        <v>1771</v>
      </c>
      <c r="F688" s="144">
        <f>'1 уровень'!H3166</f>
        <v>86.728697355533797</v>
      </c>
      <c r="G688" s="158">
        <f>'1 уровень'!I3166</f>
        <v>0</v>
      </c>
      <c r="H688" s="158">
        <f>'1 уровень'!J3166</f>
        <v>0</v>
      </c>
      <c r="I688" s="153">
        <f>'1 уровень'!K3166</f>
        <v>0</v>
      </c>
      <c r="J688" s="153">
        <f>'1 уровень'!L3166</f>
        <v>0</v>
      </c>
      <c r="K688" s="153">
        <f>'1 уровень'!M3166</f>
        <v>0</v>
      </c>
      <c r="L688" s="153">
        <f>'1 уровень'!N3166</f>
        <v>0</v>
      </c>
      <c r="M688" s="153">
        <f>'1 уровень'!O3166</f>
        <v>0</v>
      </c>
      <c r="N688" s="153">
        <f>'1 уровень'!P3166</f>
        <v>0</v>
      </c>
      <c r="O688" s="152">
        <f>'1 уровень'!Q3166</f>
        <v>0</v>
      </c>
      <c r="P688" s="152">
        <f>'1 уровень'!R3166</f>
        <v>0</v>
      </c>
      <c r="Q688" s="152">
        <f>'1 уровень'!S3166</f>
        <v>0</v>
      </c>
      <c r="R688" s="152">
        <f>'1 уровень'!T3166</f>
        <v>0</v>
      </c>
      <c r="S688" s="152">
        <f>'1 уровень'!U3166</f>
        <v>0</v>
      </c>
      <c r="T688" s="152">
        <f>'1 уровень'!V3166</f>
        <v>0</v>
      </c>
      <c r="U688" s="152">
        <f>'1 уровень'!W3166</f>
        <v>0</v>
      </c>
      <c r="V688" s="152">
        <f>'1 уровень'!X3166</f>
        <v>0</v>
      </c>
      <c r="W688" s="152">
        <f>'1 уровень'!Y3166</f>
        <v>0</v>
      </c>
      <c r="X688" s="1111">
        <f>'1 уровень'!Z3166</f>
        <v>0</v>
      </c>
      <c r="Y688" s="152">
        <f>'1 уровень'!AA3166</f>
        <v>0</v>
      </c>
      <c r="Z688" s="152">
        <f>'1 уровень'!AB3166</f>
        <v>0</v>
      </c>
      <c r="AA688" s="152">
        <f>'1 уровень'!AC3166</f>
        <v>0</v>
      </c>
      <c r="AB688" s="152">
        <f>'1 уровень'!AD3166</f>
        <v>0</v>
      </c>
      <c r="AC688" s="632">
        <f>'1 уровень'!AE3166</f>
        <v>0</v>
      </c>
      <c r="AD688" s="152" t="e">
        <f>W688/V688*100</f>
        <v>#DIV/0!</v>
      </c>
      <c r="AE688" s="152" t="e">
        <f>AC688/V688*100</f>
        <v>#DIV/0!</v>
      </c>
      <c r="AF688" s="1353">
        <f>'1 уровень'!AF3165</f>
        <v>0</v>
      </c>
      <c r="AG688" s="1360">
        <f>'1 уровень'!AG3165</f>
        <v>0</v>
      </c>
      <c r="AH688" s="385"/>
      <c r="AI688" s="385"/>
      <c r="AJ688" s="1243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</row>
    <row r="689" spans="1:201" ht="15.75" x14ac:dyDescent="0.25">
      <c r="A689" s="19">
        <v>1</v>
      </c>
      <c r="B689" s="406" t="s">
        <v>211</v>
      </c>
      <c r="C689" s="29">
        <f>'1 уровень'!E3167</f>
        <v>3495</v>
      </c>
      <c r="D689" s="29">
        <f>'1 уровень'!F3167</f>
        <v>2039</v>
      </c>
      <c r="E689" s="29">
        <f>'1 уровень'!G3167</f>
        <v>1771</v>
      </c>
      <c r="F689" s="144">
        <f>'1 уровень'!H3167</f>
        <v>86.856302108876903</v>
      </c>
      <c r="G689" s="158">
        <f>'1 уровень'!I3167</f>
        <v>0</v>
      </c>
      <c r="H689" s="158">
        <f>'1 уровень'!J3167</f>
        <v>0</v>
      </c>
      <c r="I689" s="153">
        <f>'1 уровень'!K3167</f>
        <v>0</v>
      </c>
      <c r="J689" s="153">
        <f>'1 уровень'!L3167</f>
        <v>0</v>
      </c>
      <c r="K689" s="153">
        <f>'1 уровень'!M3167</f>
        <v>0</v>
      </c>
      <c r="L689" s="153">
        <f>'1 уровень'!N3167</f>
        <v>0</v>
      </c>
      <c r="M689" s="153">
        <f>'1 уровень'!O3167</f>
        <v>0</v>
      </c>
      <c r="N689" s="153">
        <f>'1 уровень'!P3167</f>
        <v>0</v>
      </c>
      <c r="O689" s="152">
        <f>'1 уровень'!Q3167</f>
        <v>0</v>
      </c>
      <c r="P689" s="152">
        <f>'1 уровень'!R3167</f>
        <v>0</v>
      </c>
      <c r="Q689" s="152">
        <f>'1 уровень'!S3167</f>
        <v>0</v>
      </c>
      <c r="R689" s="152">
        <f>'1 уровень'!T3167</f>
        <v>0</v>
      </c>
      <c r="S689" s="152">
        <f>'1 уровень'!U3167</f>
        <v>0</v>
      </c>
      <c r="T689" s="152">
        <f>'1 уровень'!V3167</f>
        <v>0</v>
      </c>
      <c r="U689" s="152">
        <f>'1 уровень'!W3167</f>
        <v>0</v>
      </c>
      <c r="V689" s="152">
        <f>'1 уровень'!X3167</f>
        <v>0</v>
      </c>
      <c r="W689" s="152">
        <f>'1 уровень'!Y3167</f>
        <v>0</v>
      </c>
      <c r="X689" s="1111">
        <f>'1 уровень'!Z3167</f>
        <v>0</v>
      </c>
      <c r="Y689" s="152">
        <f>'1 уровень'!AA3167</f>
        <v>0</v>
      </c>
      <c r="Z689" s="152">
        <f>'1 уровень'!AB3167</f>
        <v>0</v>
      </c>
      <c r="AA689" s="152">
        <f>'1 уровень'!AC3167</f>
        <v>0</v>
      </c>
      <c r="AB689" s="152">
        <f>'1 уровень'!AD3167</f>
        <v>0</v>
      </c>
      <c r="AC689" s="632">
        <f>'1 уровень'!AE3167</f>
        <v>0</v>
      </c>
      <c r="AD689" s="152"/>
      <c r="AE689" s="152"/>
      <c r="AF689" s="1353">
        <f>'1 уровень'!AF3166</f>
        <v>0</v>
      </c>
      <c r="AG689" s="1360">
        <f>'1 уровень'!AG3166</f>
        <v>0</v>
      </c>
      <c r="AH689" s="385"/>
      <c r="AI689" s="385"/>
      <c r="AJ689" s="1243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</row>
    <row r="690" spans="1:201" x14ac:dyDescent="0.25">
      <c r="A690" s="19">
        <v>1</v>
      </c>
      <c r="B690" s="407" t="s">
        <v>212</v>
      </c>
      <c r="C690" s="29">
        <f>'1 уровень'!E3168</f>
        <v>5</v>
      </c>
      <c r="D690" s="29">
        <f>'1 уровень'!F3168</f>
        <v>3</v>
      </c>
      <c r="E690" s="29">
        <f>'1 уровень'!G3168</f>
        <v>0</v>
      </c>
      <c r="F690" s="144">
        <f>'1 уровень'!H3168</f>
        <v>0</v>
      </c>
      <c r="G690" s="158">
        <f>'1 уровень'!I3168</f>
        <v>0</v>
      </c>
      <c r="H690" s="158">
        <f>'1 уровень'!J3168</f>
        <v>0</v>
      </c>
      <c r="I690" s="153">
        <f>'1 уровень'!K3168</f>
        <v>0</v>
      </c>
      <c r="J690" s="153">
        <f>'1 уровень'!L3168</f>
        <v>0</v>
      </c>
      <c r="K690" s="153">
        <f>'1 уровень'!M3168</f>
        <v>0</v>
      </c>
      <c r="L690" s="153">
        <f>'1 уровень'!N3168</f>
        <v>0</v>
      </c>
      <c r="M690" s="153">
        <f>'1 уровень'!O3168</f>
        <v>0</v>
      </c>
      <c r="N690" s="153">
        <f>'1 уровень'!P3168</f>
        <v>0</v>
      </c>
      <c r="O690" s="152">
        <f>'1 уровень'!Q3168</f>
        <v>0</v>
      </c>
      <c r="P690" s="152">
        <f>'1 уровень'!R3168</f>
        <v>0</v>
      </c>
      <c r="Q690" s="152">
        <f>'1 уровень'!S3168</f>
        <v>0</v>
      </c>
      <c r="R690" s="152">
        <f>'1 уровень'!T3168</f>
        <v>0</v>
      </c>
      <c r="S690" s="152">
        <f>'1 уровень'!U3168</f>
        <v>0</v>
      </c>
      <c r="T690" s="152">
        <f>'1 уровень'!V3168</f>
        <v>0</v>
      </c>
      <c r="U690" s="152">
        <f>'1 уровень'!W3168</f>
        <v>0</v>
      </c>
      <c r="V690" s="152">
        <f>'1 уровень'!X3168</f>
        <v>0</v>
      </c>
      <c r="W690" s="152">
        <f>'1 уровень'!Y3168</f>
        <v>0</v>
      </c>
      <c r="X690" s="1111">
        <f>'1 уровень'!Z3168</f>
        <v>0</v>
      </c>
      <c r="Y690" s="152">
        <f>'1 уровень'!AA3168</f>
        <v>0</v>
      </c>
      <c r="Z690" s="152">
        <f>'1 уровень'!AB3168</f>
        <v>0</v>
      </c>
      <c r="AA690" s="152">
        <f>'1 уровень'!AC3168</f>
        <v>0</v>
      </c>
      <c r="AB690" s="152">
        <f>'1 уровень'!AD3168</f>
        <v>0</v>
      </c>
      <c r="AC690" s="632">
        <f>'1 уровень'!AE3168</f>
        <v>0</v>
      </c>
      <c r="AD690" s="152"/>
      <c r="AE690" s="152"/>
      <c r="AF690" s="1353">
        <f>'1 уровень'!AF3167</f>
        <v>0</v>
      </c>
      <c r="AG690" s="1360">
        <f>'1 уровень'!AG3167</f>
        <v>0</v>
      </c>
      <c r="AH690" s="385"/>
      <c r="AI690" s="385"/>
      <c r="AJ690" s="1243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</row>
    <row r="691" spans="1:201" ht="30.75" thickBot="1" x14ac:dyDescent="0.3">
      <c r="A691" s="19">
        <v>1</v>
      </c>
      <c r="B691" s="265" t="s">
        <v>217</v>
      </c>
      <c r="C691" s="29">
        <f>'1 уровень'!E3169</f>
        <v>3500</v>
      </c>
      <c r="D691" s="29">
        <f>'1 уровень'!F3169</f>
        <v>2042</v>
      </c>
      <c r="E691" s="29">
        <f>'1 уровень'!G3169</f>
        <v>1771</v>
      </c>
      <c r="F691" s="144">
        <f>'1 уровень'!H3169</f>
        <v>86.728697355533797</v>
      </c>
      <c r="G691" s="158">
        <f>'1 уровень'!I3169</f>
        <v>0</v>
      </c>
      <c r="H691" s="158">
        <f>'1 уровень'!J3169</f>
        <v>0</v>
      </c>
      <c r="I691" s="153">
        <f>'1 уровень'!K3169</f>
        <v>0</v>
      </c>
      <c r="J691" s="153">
        <f>'1 уровень'!L3169</f>
        <v>0</v>
      </c>
      <c r="K691" s="153">
        <f>'1 уровень'!M3169</f>
        <v>0</v>
      </c>
      <c r="L691" s="153">
        <f>'1 уровень'!N3169</f>
        <v>0</v>
      </c>
      <c r="M691" s="153">
        <f>'1 уровень'!O3169</f>
        <v>0</v>
      </c>
      <c r="N691" s="153">
        <f>'1 уровень'!P3169</f>
        <v>0</v>
      </c>
      <c r="O691" s="152">
        <f>'1 уровень'!Q3169</f>
        <v>15622.7181</v>
      </c>
      <c r="P691" s="152">
        <f>'1 уровень'!R3169</f>
        <v>15622.7181</v>
      </c>
      <c r="Q691" s="152">
        <f>'1 уровень'!S3169</f>
        <v>15622.7181</v>
      </c>
      <c r="R691" s="152">
        <f>'1 уровень'!T3169</f>
        <v>15622.7181</v>
      </c>
      <c r="S691" s="152">
        <f>'1 уровень'!U3169</f>
        <v>15622.7181</v>
      </c>
      <c r="T691" s="152">
        <f>'1 уровень'!V3169</f>
        <v>15622.7181</v>
      </c>
      <c r="U691" s="152">
        <f>'1 уровень'!W3169</f>
        <v>15622.7181</v>
      </c>
      <c r="V691" s="152">
        <f>'1 уровень'!X3169</f>
        <v>9113.2522250000002</v>
      </c>
      <c r="W691" s="152">
        <f>'1 уровень'!Y3169</f>
        <v>9113.2522599999993</v>
      </c>
      <c r="X691" s="1111">
        <f>'1 уровень'!Z3169</f>
        <v>0</v>
      </c>
      <c r="Y691" s="152">
        <f>'1 уровень'!AA3169</f>
        <v>0</v>
      </c>
      <c r="Z691" s="152">
        <f>'1 уровень'!AB3169</f>
        <v>3.4999999115825631E-5</v>
      </c>
      <c r="AA691" s="152">
        <f>'1 уровень'!AC3169</f>
        <v>0</v>
      </c>
      <c r="AB691" s="152">
        <f>'1 уровень'!AD3169</f>
        <v>-0.33398</v>
      </c>
      <c r="AC691" s="632">
        <f>'1 уровень'!AE3169</f>
        <v>9112.9182799999999</v>
      </c>
      <c r="AD691" s="152"/>
      <c r="AE691" s="152"/>
      <c r="AF691" s="1353" t="e">
        <f>'1 уровень'!#REF!</f>
        <v>#REF!</v>
      </c>
      <c r="AG691" s="1360" t="e">
        <f>'1 уровень'!#REF!</f>
        <v>#REF!</v>
      </c>
      <c r="AH691" s="385"/>
      <c r="AI691" s="385"/>
      <c r="AJ691" s="1243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</row>
    <row r="692" spans="1:201" x14ac:dyDescent="0.25">
      <c r="A692" s="19">
        <v>1</v>
      </c>
      <c r="B692" s="6" t="s">
        <v>105</v>
      </c>
      <c r="C692" s="159"/>
      <c r="D692" s="159"/>
      <c r="E692" s="159"/>
      <c r="F692" s="160"/>
      <c r="G692" s="161"/>
      <c r="H692" s="161"/>
      <c r="I692" s="172"/>
      <c r="J692" s="172"/>
      <c r="K692" s="172"/>
      <c r="L692" s="172"/>
      <c r="M692" s="172"/>
      <c r="N692" s="172"/>
      <c r="O692" s="635">
        <f t="shared" ref="O692:T692" si="36">O693-O694-O745-O750-O754</f>
        <v>5.4569682106375694E-11</v>
      </c>
      <c r="P692" s="635">
        <f t="shared" si="36"/>
        <v>5.4569682106375694E-11</v>
      </c>
      <c r="Q692" s="635">
        <f t="shared" si="36"/>
        <v>5.4569682106375694E-11</v>
      </c>
      <c r="R692" s="635">
        <f t="shared" si="36"/>
        <v>5.4569682106375694E-11</v>
      </c>
      <c r="S692" s="635">
        <f t="shared" si="36"/>
        <v>5.4569682106375694E-11</v>
      </c>
      <c r="T692" s="635">
        <f t="shared" si="36"/>
        <v>5.4569682106375694E-11</v>
      </c>
      <c r="U692" s="635">
        <f t="shared" ref="U692" si="37">U693-U694-U745-U750-U754</f>
        <v>5.4569682106375694E-11</v>
      </c>
      <c r="V692" s="635">
        <f t="shared" ref="V692:AC692" si="38">V693-V694-V745-V750-V754</f>
        <v>2.5465851649641991E-11</v>
      </c>
      <c r="W692" s="635">
        <f t="shared" si="38"/>
        <v>-1.6370904631912708E-11</v>
      </c>
      <c r="X692" s="635">
        <f t="shared" si="38"/>
        <v>0</v>
      </c>
      <c r="Y692" s="635">
        <f t="shared" si="38"/>
        <v>0</v>
      </c>
      <c r="Z692" s="635">
        <f t="shared" si="38"/>
        <v>-1.8189894035458565E-12</v>
      </c>
      <c r="AA692" s="635">
        <f t="shared" si="38"/>
        <v>0</v>
      </c>
      <c r="AB692" s="635">
        <f t="shared" si="38"/>
        <v>-1.7053025658242404E-13</v>
      </c>
      <c r="AC692" s="635">
        <f t="shared" si="38"/>
        <v>0</v>
      </c>
      <c r="AD692" s="635"/>
      <c r="AE692" s="635"/>
      <c r="AF692" s="1361"/>
      <c r="AG692" s="1365" t="e">
        <f>AG693-AG694-AG750-#REF!-#REF!</f>
        <v>#REF!</v>
      </c>
      <c r="AH692" s="385"/>
      <c r="AI692" s="385"/>
      <c r="AJ692" s="1243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</row>
    <row r="693" spans="1:201" s="139" customFormat="1" x14ac:dyDescent="0.25">
      <c r="A693" s="19">
        <v>1</v>
      </c>
      <c r="B693" s="12" t="s">
        <v>95</v>
      </c>
      <c r="C693" s="140">
        <f>'2 уровень'!F1699</f>
        <v>0</v>
      </c>
      <c r="D693" s="140">
        <f>'2 уровень'!G1699</f>
        <v>0</v>
      </c>
      <c r="E693" s="140">
        <f>'2 уровень'!H1699</f>
        <v>0</v>
      </c>
      <c r="F693" s="151">
        <f>'2 уровень'!I1699</f>
        <v>0</v>
      </c>
      <c r="G693" s="152">
        <f>'2 уровень'!J1699</f>
        <v>0</v>
      </c>
      <c r="H693" s="152">
        <f>'2 уровень'!K1699</f>
        <v>0</v>
      </c>
      <c r="I693" s="22">
        <f>'2 уровень'!L1699</f>
        <v>0</v>
      </c>
      <c r="J693" s="22">
        <f>'2 уровень'!M1699</f>
        <v>0</v>
      </c>
      <c r="K693" s="22">
        <f>'2 уровень'!N1699</f>
        <v>0</v>
      </c>
      <c r="L693" s="22">
        <f>'2 уровень'!O1699</f>
        <v>0</v>
      </c>
      <c r="M693" s="22">
        <f>'2 уровень'!P1699</f>
        <v>0</v>
      </c>
      <c r="N693" s="22">
        <f>'2 уровень'!Q1699</f>
        <v>0</v>
      </c>
      <c r="O693" s="152">
        <f>'2 уровень'!R1699</f>
        <v>571921.07201539516</v>
      </c>
      <c r="P693" s="152">
        <f>'2 уровень'!S1699</f>
        <v>571921.07201539516</v>
      </c>
      <c r="Q693" s="152">
        <f>'2 уровень'!T1699</f>
        <v>571921.07201539516</v>
      </c>
      <c r="R693" s="152">
        <f>'2 уровень'!U1699</f>
        <v>571972.01171539514</v>
      </c>
      <c r="S693" s="152">
        <f>'2 уровень'!V1699</f>
        <v>571972.01171539514</v>
      </c>
      <c r="T693" s="152">
        <f>'2 уровень'!W1699</f>
        <v>571972.01171539514</v>
      </c>
      <c r="U693" s="152">
        <f>'2 уровень'!X1699</f>
        <v>571972.01171539514</v>
      </c>
      <c r="V693" s="152">
        <f>'2 уровень'!Y1699</f>
        <v>334511.43814231385</v>
      </c>
      <c r="W693" s="152">
        <f>'2 уровень'!Z1699</f>
        <v>298214.15631999995</v>
      </c>
      <c r="X693" s="1111">
        <f>'2 уровень'!AA1699</f>
        <v>0</v>
      </c>
      <c r="Y693" s="152">
        <f>'2 уровень'!AB1699</f>
        <v>-508.11278000000004</v>
      </c>
      <c r="Z693" s="152">
        <f>'2 уровень'!AC1699</f>
        <v>-36297.281822313853</v>
      </c>
      <c r="AA693" s="152">
        <f>'2 уровень'!AD1699</f>
        <v>-44.623179999999998</v>
      </c>
      <c r="AB693" s="152">
        <f>'2 уровень'!AE1699</f>
        <v>-3798.9667300000001</v>
      </c>
      <c r="AC693" s="632">
        <f>'2 уровень'!AF1699</f>
        <v>293907.07681</v>
      </c>
      <c r="AD693" s="152">
        <f>W693/V693*100</f>
        <v>89.149165713469074</v>
      </c>
      <c r="AE693" s="152">
        <f>AC693/V693*100</f>
        <v>87.861592548880424</v>
      </c>
      <c r="AF693" s="1355">
        <f>'2 уровень'!AG1699</f>
        <v>0</v>
      </c>
      <c r="AG693" s="1360">
        <f>'2 уровень'!AH1699</f>
        <v>0</v>
      </c>
      <c r="AH693" s="385"/>
      <c r="AI693" s="385"/>
      <c r="AJ693" s="1243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  <c r="BF693" s="19"/>
      <c r="BG693" s="19"/>
      <c r="BH693" s="19"/>
      <c r="BI693" s="19"/>
      <c r="BJ693" s="19"/>
      <c r="BK693" s="19"/>
      <c r="BL693" s="19"/>
      <c r="BM693" s="19"/>
      <c r="BN693" s="19"/>
      <c r="BO693" s="19"/>
      <c r="BP693" s="19"/>
      <c r="BQ693" s="19"/>
      <c r="BR693" s="19"/>
      <c r="BS693" s="19"/>
      <c r="BT693" s="19"/>
      <c r="BU693" s="19"/>
      <c r="BV693" s="19"/>
      <c r="BW693" s="19"/>
      <c r="BX693" s="19"/>
      <c r="BY693" s="19"/>
      <c r="BZ693" s="19"/>
      <c r="CA693" s="19"/>
      <c r="CB693" s="19"/>
      <c r="CC693" s="19"/>
      <c r="CD693" s="19"/>
      <c r="CE693" s="19"/>
      <c r="CF693" s="19"/>
      <c r="CG693" s="19"/>
      <c r="CH693" s="19"/>
      <c r="CI693" s="19"/>
      <c r="CJ693" s="19"/>
      <c r="CK693" s="19"/>
      <c r="CL693" s="19"/>
      <c r="CM693" s="19"/>
      <c r="CN693" s="19"/>
      <c r="CO693" s="19"/>
      <c r="CP693" s="19"/>
      <c r="CQ693" s="19"/>
      <c r="CR693" s="19"/>
      <c r="CS693" s="19"/>
      <c r="CT693" s="19"/>
      <c r="CU693" s="19"/>
      <c r="CV693" s="19"/>
      <c r="CW693" s="19"/>
      <c r="CX693" s="19"/>
      <c r="CY693" s="19"/>
      <c r="CZ693" s="19"/>
      <c r="DA693" s="19"/>
      <c r="DB693" s="19"/>
      <c r="DC693" s="19"/>
      <c r="DD693" s="19"/>
      <c r="DE693" s="19"/>
      <c r="DF693" s="19"/>
      <c r="DG693" s="19"/>
      <c r="DH693" s="19"/>
      <c r="DI693" s="19"/>
      <c r="DJ693" s="19"/>
      <c r="DK693" s="19"/>
      <c r="DL693" s="19"/>
      <c r="DM693" s="19"/>
      <c r="DN693" s="19"/>
      <c r="DO693" s="19"/>
      <c r="DP693" s="19"/>
      <c r="DQ693" s="19"/>
      <c r="DR693" s="19"/>
      <c r="DS693" s="19"/>
      <c r="DT693" s="19"/>
      <c r="DU693" s="19"/>
      <c r="DV693" s="19"/>
      <c r="DW693" s="19"/>
      <c r="DX693" s="19"/>
      <c r="DY693" s="19"/>
      <c r="DZ693" s="19"/>
      <c r="EA693" s="19"/>
      <c r="EB693" s="19"/>
      <c r="EC693" s="19"/>
      <c r="ED693" s="19"/>
      <c r="EE693" s="19"/>
      <c r="EF693" s="19"/>
      <c r="EG693" s="19"/>
      <c r="EH693" s="19"/>
      <c r="EI693" s="19"/>
      <c r="EJ693" s="19"/>
      <c r="EK693" s="19"/>
      <c r="EL693" s="19"/>
      <c r="EM693" s="19"/>
      <c r="EN693" s="19"/>
      <c r="EO693" s="19"/>
      <c r="EP693" s="19"/>
      <c r="EQ693" s="19"/>
      <c r="ER693" s="19"/>
      <c r="ES693" s="19"/>
      <c r="ET693" s="19"/>
      <c r="EU693" s="19"/>
      <c r="EV693" s="19"/>
      <c r="EW693" s="19"/>
      <c r="EX693" s="19"/>
      <c r="EY693" s="19"/>
      <c r="EZ693" s="19"/>
      <c r="FA693" s="19"/>
      <c r="FB693" s="19"/>
      <c r="FC693" s="19"/>
      <c r="FD693" s="19"/>
      <c r="FE693" s="19"/>
      <c r="FF693" s="19"/>
      <c r="FG693" s="19"/>
      <c r="FH693" s="19"/>
      <c r="FI693" s="19"/>
      <c r="FJ693" s="19"/>
      <c r="FK693" s="19"/>
      <c r="FL693" s="19"/>
      <c r="FM693" s="19"/>
      <c r="FN693" s="19"/>
      <c r="FO693" s="19"/>
      <c r="FP693" s="19"/>
      <c r="FQ693" s="19"/>
      <c r="FR693" s="19"/>
      <c r="FS693" s="19"/>
      <c r="FT693" s="19"/>
      <c r="FU693" s="19"/>
      <c r="FV693" s="19"/>
      <c r="FW693" s="19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  <c r="GR693" s="19"/>
      <c r="GS693" s="19"/>
    </row>
    <row r="694" spans="1:201" s="139" customFormat="1" ht="29.25" x14ac:dyDescent="0.25">
      <c r="A694" s="19">
        <v>1</v>
      </c>
      <c r="B694" s="339" t="s">
        <v>7</v>
      </c>
      <c r="C694" s="21">
        <f>'2 уровень'!F1700</f>
        <v>4307</v>
      </c>
      <c r="D694" s="21">
        <f>'2 уровень'!G1700</f>
        <v>2512.416666666667</v>
      </c>
      <c r="E694" s="21">
        <f>'2 уровень'!H1700</f>
        <v>1994</v>
      </c>
      <c r="F694" s="142">
        <f>'2 уровень'!I1700</f>
        <v>79.365816444989875</v>
      </c>
      <c r="G694" s="152">
        <f>'2 уровень'!J1700</f>
        <v>8.9129324355700028</v>
      </c>
      <c r="H694" s="152">
        <f>'2 уровень'!K1700</f>
        <v>8.4002006018054161</v>
      </c>
      <c r="I694" s="24">
        <f>'2 уровень'!L1700</f>
        <v>38388</v>
      </c>
      <c r="J694" s="24">
        <f>'2 уровень'!M1700</f>
        <v>22393</v>
      </c>
      <c r="K694" s="24">
        <f>'2 уровень'!N1700</f>
        <v>16750</v>
      </c>
      <c r="L694" s="24">
        <f>'2 уровень'!O1700</f>
        <v>74.80016076452462</v>
      </c>
      <c r="M694" s="24">
        <f>'2 уровень'!P1700</f>
        <v>117</v>
      </c>
      <c r="N694" s="24">
        <f>'2 уровень'!Q1700</f>
        <v>245.42124542124537</v>
      </c>
      <c r="O694" s="152">
        <f>'2 уровень'!R1700</f>
        <v>216559.03065570549</v>
      </c>
      <c r="P694" s="152">
        <f>'2 уровень'!S1700</f>
        <v>216559.03065570549</v>
      </c>
      <c r="Q694" s="152">
        <f>'2 уровень'!T1700</f>
        <v>216559.03065570549</v>
      </c>
      <c r="R694" s="152">
        <f>'2 уровень'!U1700</f>
        <v>216609.9703557055</v>
      </c>
      <c r="S694" s="152">
        <f>'2 уровень'!V1700</f>
        <v>216609.9703557055</v>
      </c>
      <c r="T694" s="152">
        <f>'2 уровень'!W1700</f>
        <v>216609.9703557055</v>
      </c>
      <c r="U694" s="152">
        <f>'2 уровень'!X1700</f>
        <v>216609.9703557055</v>
      </c>
      <c r="V694" s="152">
        <f>'2 уровень'!Y1700</f>
        <v>126348.74108249487</v>
      </c>
      <c r="W694" s="152">
        <f>'2 уровень'!Z1700</f>
        <v>108289.55607999998</v>
      </c>
      <c r="X694" s="1111">
        <f>'2 уровень'!AA1700</f>
        <v>0</v>
      </c>
      <c r="Y694" s="152">
        <f>'2 уровень'!AB1700</f>
        <v>-508.11278000000004</v>
      </c>
      <c r="Z694" s="152">
        <f>'2 уровень'!AC1700</f>
        <v>-18059.185002494894</v>
      </c>
      <c r="AA694" s="152">
        <f>'2 уровень'!AD1700</f>
        <v>-44.623179999999998</v>
      </c>
      <c r="AB694" s="152">
        <f>'2 уровень'!AE1700</f>
        <v>-3338.6544899999999</v>
      </c>
      <c r="AC694" s="632">
        <f>'2 уровень'!AF1700</f>
        <v>104442.78880999998</v>
      </c>
      <c r="AD694" s="152">
        <f>W694/V694*100</f>
        <v>85.706873809922811</v>
      </c>
      <c r="AE694" s="152">
        <f>AC694/V694*100</f>
        <v>82.662310613611751</v>
      </c>
      <c r="AF694" s="1349">
        <f>'2 уровень'!AG1700</f>
        <v>0</v>
      </c>
      <c r="AG694" s="1360">
        <f>'2 уровень'!AH1700</f>
        <v>0</v>
      </c>
      <c r="AH694" s="385"/>
      <c r="AI694" s="385"/>
      <c r="AJ694" s="1243"/>
    </row>
    <row r="695" spans="1:201" x14ac:dyDescent="0.25">
      <c r="A695" s="19">
        <v>1</v>
      </c>
      <c r="B695" s="497" t="s">
        <v>207</v>
      </c>
      <c r="C695" s="29">
        <f>'2 уровень'!F1701</f>
        <v>0</v>
      </c>
      <c r="D695" s="29">
        <f>'2 уровень'!G1701</f>
        <v>0</v>
      </c>
      <c r="E695" s="29">
        <f>'2 уровень'!H1701</f>
        <v>0</v>
      </c>
      <c r="F695" s="144">
        <f>'2 уровень'!I1701</f>
        <v>0</v>
      </c>
      <c r="G695" s="158">
        <f>'2 уровень'!J1701</f>
        <v>0</v>
      </c>
      <c r="H695" s="158">
        <f>'2 уровень'!K1701</f>
        <v>0</v>
      </c>
      <c r="I695" s="153">
        <f>'2 уровень'!L1701</f>
        <v>0</v>
      </c>
      <c r="J695" s="153">
        <f>'2 уровень'!M1701</f>
        <v>0</v>
      </c>
      <c r="K695" s="153">
        <f>'2 уровень'!N1701</f>
        <v>0</v>
      </c>
      <c r="L695" s="153">
        <f>'2 уровень'!O1701</f>
        <v>0</v>
      </c>
      <c r="M695" s="153">
        <f>'2 уровень'!P1701</f>
        <v>0</v>
      </c>
      <c r="N695" s="153">
        <f>'2 уровень'!Q1701</f>
        <v>0</v>
      </c>
      <c r="O695" s="152">
        <f>'2 уровень'!R1701</f>
        <v>0</v>
      </c>
      <c r="P695" s="152">
        <f>'2 уровень'!S1701</f>
        <v>0</v>
      </c>
      <c r="Q695" s="152">
        <f>'2 уровень'!T1701</f>
        <v>0</v>
      </c>
      <c r="R695" s="152">
        <f>'2 уровень'!U1701</f>
        <v>0</v>
      </c>
      <c r="S695" s="152">
        <f>'2 уровень'!V1701</f>
        <v>0</v>
      </c>
      <c r="T695" s="152">
        <f>'2 уровень'!W1701</f>
        <v>0</v>
      </c>
      <c r="U695" s="152">
        <f>'2 уровень'!X1701</f>
        <v>0</v>
      </c>
      <c r="V695" s="152">
        <f>'2 уровень'!Y1701</f>
        <v>0</v>
      </c>
      <c r="W695" s="152">
        <f>'2 уровень'!Z1701</f>
        <v>0</v>
      </c>
      <c r="X695" s="1111">
        <f>'2 уровень'!AA1701</f>
        <v>0</v>
      </c>
      <c r="Y695" s="152">
        <f>'2 уровень'!AB1701</f>
        <v>0</v>
      </c>
      <c r="Z695" s="152">
        <f>'2 уровень'!AC1701</f>
        <v>0</v>
      </c>
      <c r="AA695" s="152">
        <f>'2 уровень'!AD1701</f>
        <v>0</v>
      </c>
      <c r="AB695" s="152">
        <f>'2 уровень'!AE1701</f>
        <v>0</v>
      </c>
      <c r="AC695" s="632">
        <f>'2 уровень'!AF1701</f>
        <v>0</v>
      </c>
      <c r="AD695" s="152"/>
      <c r="AE695" s="152"/>
      <c r="AF695" s="1353">
        <f>'2 уровень'!AG1701</f>
        <v>0</v>
      </c>
      <c r="AG695" s="1360">
        <f>'2 уровень'!AH1701</f>
        <v>0</v>
      </c>
      <c r="AH695" s="385"/>
      <c r="AI695" s="385"/>
      <c r="AJ695" s="1243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  <c r="GR695" s="139"/>
      <c r="GS695" s="139"/>
    </row>
    <row r="696" spans="1:201" x14ac:dyDescent="0.25">
      <c r="A696" s="19">
        <v>1</v>
      </c>
      <c r="B696" s="335" t="s">
        <v>382</v>
      </c>
      <c r="C696" s="29">
        <f>'2 уровень'!F1702</f>
        <v>0</v>
      </c>
      <c r="D696" s="29">
        <f>'2 уровень'!G1702</f>
        <v>0</v>
      </c>
      <c r="E696" s="29">
        <f>'2 уровень'!H1702</f>
        <v>0</v>
      </c>
      <c r="F696" s="144">
        <f>'2 уровень'!I1702</f>
        <v>0</v>
      </c>
      <c r="G696" s="158">
        <f>'2 уровень'!J1702</f>
        <v>0</v>
      </c>
      <c r="H696" s="158">
        <f>'2 уровень'!K1702</f>
        <v>0</v>
      </c>
      <c r="I696" s="153">
        <f>'2 уровень'!L1702</f>
        <v>0</v>
      </c>
      <c r="J696" s="153">
        <f>'2 уровень'!M1702</f>
        <v>0</v>
      </c>
      <c r="K696" s="153">
        <f>'2 уровень'!N1702</f>
        <v>0</v>
      </c>
      <c r="L696" s="153">
        <f>'2 уровень'!O1702</f>
        <v>0</v>
      </c>
      <c r="M696" s="153">
        <f>'2 уровень'!P1702</f>
        <v>0</v>
      </c>
      <c r="N696" s="153">
        <f>'2 уровень'!Q1702</f>
        <v>0</v>
      </c>
      <c r="O696" s="152">
        <f>'2 уровень'!R1702</f>
        <v>273896.31654000003</v>
      </c>
      <c r="P696" s="152">
        <f>'2 уровень'!S1702</f>
        <v>273896.31654000003</v>
      </c>
      <c r="Q696" s="152">
        <f>'2 уровень'!T1702</f>
        <v>273896.31654000003</v>
      </c>
      <c r="R696" s="152">
        <f>'2 уровень'!U1702</f>
        <v>273896.31654000003</v>
      </c>
      <c r="S696" s="152">
        <f>'2 уровень'!V1702</f>
        <v>273896.31654000003</v>
      </c>
      <c r="T696" s="152">
        <f>'2 уровень'!W1702</f>
        <v>273896.31654000003</v>
      </c>
      <c r="U696" s="152">
        <f>'2 уровень'!X1702</f>
        <v>273896.31654000003</v>
      </c>
      <c r="V696" s="152">
        <f>'2 уровень'!Y1702</f>
        <v>160641.02424833336</v>
      </c>
      <c r="W696" s="152">
        <f>'2 уровень'!Z1702</f>
        <v>154509.62591</v>
      </c>
      <c r="X696" s="1111">
        <f>'2 уровень'!AA1702</f>
        <v>0</v>
      </c>
      <c r="Y696" s="152">
        <f>'2 уровень'!AB1702</f>
        <v>0</v>
      </c>
      <c r="Z696" s="152">
        <f>'2 уровень'!AC1702</f>
        <v>-6131.3983383333543</v>
      </c>
      <c r="AA696" s="152">
        <f>'2 уровень'!AD1702</f>
        <v>0</v>
      </c>
      <c r="AB696" s="152">
        <f>'2 уровень'!AE1702</f>
        <v>-248.52710000000002</v>
      </c>
      <c r="AC696" s="632">
        <f>'2 уровень'!AF1702</f>
        <v>154261.09881</v>
      </c>
      <c r="AD696" s="152">
        <f>W696/V696*100</f>
        <v>96.183167800987817</v>
      </c>
      <c r="AE696" s="152">
        <f>AC696/V696*100</f>
        <v>96.028458192304171</v>
      </c>
      <c r="AF696" s="1353">
        <f>'2 уровень'!AG1702</f>
        <v>0</v>
      </c>
      <c r="AG696" s="1360">
        <f>'2 уровень'!AH1702</f>
        <v>0</v>
      </c>
      <c r="AH696" s="385"/>
      <c r="AI696" s="385"/>
      <c r="AJ696" s="1243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  <c r="GR696" s="139"/>
      <c r="GS696" s="139"/>
    </row>
    <row r="697" spans="1:201" x14ac:dyDescent="0.25">
      <c r="B697" s="335" t="s">
        <v>329</v>
      </c>
      <c r="C697" s="29">
        <f>'2 уровень'!F1703</f>
        <v>0</v>
      </c>
      <c r="D697" s="29">
        <f>'2 уровень'!G1703</f>
        <v>0</v>
      </c>
      <c r="E697" s="29">
        <f>'2 уровень'!H1703</f>
        <v>0</v>
      </c>
      <c r="F697" s="144">
        <f>'2 уровень'!I1703</f>
        <v>0</v>
      </c>
      <c r="G697" s="158">
        <f>'2 уровень'!J1703</f>
        <v>0</v>
      </c>
      <c r="H697" s="158">
        <f>'2 уровень'!K1703</f>
        <v>0</v>
      </c>
      <c r="I697" s="153">
        <f>'2 уровень'!L1703</f>
        <v>0</v>
      </c>
      <c r="J697" s="153">
        <f>'2 уровень'!M1703</f>
        <v>0</v>
      </c>
      <c r="K697" s="153">
        <f>'2 уровень'!N1703</f>
        <v>0</v>
      </c>
      <c r="L697" s="153">
        <f>'2 уровень'!O1703</f>
        <v>0</v>
      </c>
      <c r="M697" s="153">
        <f>'2 уровень'!P1703</f>
        <v>0</v>
      </c>
      <c r="N697" s="153">
        <f>'2 уровень'!Q1703</f>
        <v>0</v>
      </c>
      <c r="O697" s="152">
        <f>'2 уровень'!R1703</f>
        <v>15349.6224</v>
      </c>
      <c r="P697" s="152">
        <f>'2 уровень'!S1703</f>
        <v>15349.6224</v>
      </c>
      <c r="Q697" s="152">
        <f>'2 уровень'!T1703</f>
        <v>15349.6224</v>
      </c>
      <c r="R697" s="152">
        <f>'2 уровень'!U1703</f>
        <v>15349.6224</v>
      </c>
      <c r="S697" s="152">
        <f>'2 уровень'!V1703</f>
        <v>15349.6224</v>
      </c>
      <c r="T697" s="152">
        <f>'2 уровень'!W1703</f>
        <v>15349.6224</v>
      </c>
      <c r="U697" s="152">
        <f>'2 уровень'!X1703</f>
        <v>15349.6224</v>
      </c>
      <c r="V697" s="152">
        <f>'2 уровень'!Y1703</f>
        <v>8953.9463999999989</v>
      </c>
      <c r="W697" s="152">
        <f>'2 уровень'!Z1703</f>
        <v>8953.9464000000007</v>
      </c>
      <c r="X697" s="1111">
        <f>'2 уровень'!AA1703</f>
        <v>0</v>
      </c>
      <c r="Y697" s="152">
        <f>'2 уровень'!AB1703</f>
        <v>0</v>
      </c>
      <c r="Z697" s="152">
        <f>'2 уровень'!AC1703</f>
        <v>0</v>
      </c>
      <c r="AA697" s="152">
        <f>'2 уровень'!AD1703</f>
        <v>0</v>
      </c>
      <c r="AB697" s="152">
        <f>'2 уровень'!AE1703</f>
        <v>0</v>
      </c>
      <c r="AC697" s="632">
        <f>'2 уровень'!AF1703</f>
        <v>8953.9464000000007</v>
      </c>
      <c r="AD697" s="152">
        <f>W697/V697*100</f>
        <v>100.00000000000003</v>
      </c>
      <c r="AE697" s="152">
        <f>AC697/V697*100</f>
        <v>100.00000000000003</v>
      </c>
      <c r="AF697" s="1353">
        <f>'2 уровень'!AG1703</f>
        <v>0</v>
      </c>
      <c r="AG697" s="1360">
        <f>'2 уровень'!AH1703</f>
        <v>0</v>
      </c>
      <c r="AH697" s="385"/>
      <c r="AI697" s="385"/>
      <c r="AJ697" s="1243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</row>
    <row r="698" spans="1:201" ht="29.25" x14ac:dyDescent="0.25">
      <c r="B698" s="493" t="s">
        <v>293</v>
      </c>
      <c r="C698" s="29">
        <f>'2 уровень'!F1704</f>
        <v>61423</v>
      </c>
      <c r="D698" s="29">
        <f>'2 уровень'!G1704</f>
        <v>35830.083333333336</v>
      </c>
      <c r="E698" s="29">
        <f>'2 уровень'!H1704</f>
        <v>27592</v>
      </c>
      <c r="F698" s="144">
        <f>'2 уровень'!I1704</f>
        <v>77.007914671330653</v>
      </c>
      <c r="G698" s="158">
        <f>'2 уровень'!J1704</f>
        <v>0</v>
      </c>
      <c r="H698" s="158">
        <f>'2 уровень'!K1704</f>
        <v>0</v>
      </c>
      <c r="I698" s="153">
        <f>'2 уровень'!L1704</f>
        <v>0</v>
      </c>
      <c r="J698" s="153">
        <f>'2 уровень'!M1704</f>
        <v>0</v>
      </c>
      <c r="K698" s="153">
        <f>'2 уровень'!N1704</f>
        <v>0</v>
      </c>
      <c r="L698" s="153">
        <f>'2 уровень'!O1704</f>
        <v>0</v>
      </c>
      <c r="M698" s="153">
        <f>'2 уровень'!P1704</f>
        <v>0</v>
      </c>
      <c r="N698" s="153">
        <f>'2 уровень'!Q1704</f>
        <v>0</v>
      </c>
      <c r="O698" s="152">
        <f>'2 уровень'!R1704</f>
        <v>0</v>
      </c>
      <c r="P698" s="152">
        <f>'2 уровень'!S1704</f>
        <v>0</v>
      </c>
      <c r="Q698" s="152">
        <f>'2 уровень'!T1704</f>
        <v>0</v>
      </c>
      <c r="R698" s="152">
        <f>'2 уровень'!U1704</f>
        <v>0</v>
      </c>
      <c r="S698" s="152">
        <f>'2 уровень'!V1704</f>
        <v>0</v>
      </c>
      <c r="T698" s="152">
        <f>'2 уровень'!W1704</f>
        <v>0</v>
      </c>
      <c r="U698" s="152">
        <f>'2 уровень'!X1704</f>
        <v>0</v>
      </c>
      <c r="V698" s="152">
        <f>'2 уровень'!Y1704</f>
        <v>0</v>
      </c>
      <c r="W698" s="152">
        <f>'2 уровень'!Z1704</f>
        <v>0</v>
      </c>
      <c r="X698" s="1111">
        <f>'2 уровень'!AA1704</f>
        <v>0</v>
      </c>
      <c r="Y698" s="152">
        <f>'2 уровень'!AB1704</f>
        <v>0</v>
      </c>
      <c r="Z698" s="152">
        <f>'2 уровень'!AC1704</f>
        <v>0</v>
      </c>
      <c r="AA698" s="152">
        <f>'2 уровень'!AD1704</f>
        <v>0</v>
      </c>
      <c r="AB698" s="152">
        <f>'2 уровень'!AE1704</f>
        <v>0</v>
      </c>
      <c r="AC698" s="632">
        <f>'2 уровень'!AF1704</f>
        <v>0</v>
      </c>
      <c r="AD698" s="152"/>
      <c r="AE698" s="152"/>
      <c r="AF698" s="1353">
        <f>'2 уровень'!AG1704</f>
        <v>0</v>
      </c>
      <c r="AG698" s="1360">
        <f>'2 уровень'!AH1704</f>
        <v>0</v>
      </c>
      <c r="AH698" s="385"/>
      <c r="AI698" s="385"/>
      <c r="AJ698" s="1243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</row>
    <row r="699" spans="1:201" ht="30" x14ac:dyDescent="0.25">
      <c r="B699" s="822" t="s">
        <v>204</v>
      </c>
      <c r="C699" s="29">
        <f>'2 уровень'!F1705</f>
        <v>0</v>
      </c>
      <c r="D699" s="29">
        <f>'2 уровень'!G1705</f>
        <v>0</v>
      </c>
      <c r="E699" s="29">
        <f>'2 уровень'!H1705</f>
        <v>0</v>
      </c>
      <c r="F699" s="144">
        <f>'2 уровень'!I1705</f>
        <v>0</v>
      </c>
      <c r="G699" s="158">
        <f>'2 уровень'!J1705</f>
        <v>0</v>
      </c>
      <c r="H699" s="158">
        <f>'2 уровень'!K1705</f>
        <v>0</v>
      </c>
      <c r="I699" s="153">
        <f>'2 уровень'!L1705</f>
        <v>0</v>
      </c>
      <c r="J699" s="153">
        <f>'2 уровень'!M1705</f>
        <v>0</v>
      </c>
      <c r="K699" s="153">
        <f>'2 уровень'!N1705</f>
        <v>0</v>
      </c>
      <c r="L699" s="153">
        <f>'2 уровень'!O1705</f>
        <v>0</v>
      </c>
      <c r="M699" s="153">
        <f>'2 уровень'!P1705</f>
        <v>0</v>
      </c>
      <c r="N699" s="153">
        <f>'2 уровень'!Q1705</f>
        <v>0</v>
      </c>
      <c r="O699" s="152">
        <f>'2 уровень'!R1705</f>
        <v>0</v>
      </c>
      <c r="P699" s="152">
        <f>'2 уровень'!S1705</f>
        <v>0</v>
      </c>
      <c r="Q699" s="152">
        <f>'2 уровень'!T1705</f>
        <v>0</v>
      </c>
      <c r="R699" s="152">
        <f>'2 уровень'!U1705</f>
        <v>0</v>
      </c>
      <c r="S699" s="152">
        <f>'2 уровень'!V1705</f>
        <v>0</v>
      </c>
      <c r="T699" s="152">
        <f>'2 уровень'!W1705</f>
        <v>0</v>
      </c>
      <c r="U699" s="152">
        <f>'2 уровень'!X1705</f>
        <v>0</v>
      </c>
      <c r="V699" s="152">
        <f>'2 уровень'!Y1705</f>
        <v>0</v>
      </c>
      <c r="W699" s="152">
        <f>'2 уровень'!Z1705</f>
        <v>0</v>
      </c>
      <c r="X699" s="1111">
        <f>'2 уровень'!AA1705</f>
        <v>0</v>
      </c>
      <c r="Y699" s="152">
        <f>'2 уровень'!AB1705</f>
        <v>0</v>
      </c>
      <c r="Z699" s="152">
        <f>'2 уровень'!AC1705</f>
        <v>0</v>
      </c>
      <c r="AA699" s="152">
        <f>'2 уровень'!AD1705</f>
        <v>0</v>
      </c>
      <c r="AB699" s="152">
        <f>'2 уровень'!AE1705</f>
        <v>0</v>
      </c>
      <c r="AC699" s="632">
        <f>'2 уровень'!AF1705</f>
        <v>0</v>
      </c>
      <c r="AD699" s="152"/>
      <c r="AE699" s="152"/>
      <c r="AF699" s="1353">
        <f>'2 уровень'!AG1705</f>
        <v>0</v>
      </c>
      <c r="AG699" s="1360">
        <f>'2 уровень'!AH1705</f>
        <v>0</v>
      </c>
      <c r="AH699" s="385"/>
      <c r="AI699" s="385"/>
      <c r="AJ699" s="1243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</row>
    <row r="700" spans="1:201" ht="30" x14ac:dyDescent="0.25">
      <c r="B700" s="822" t="s">
        <v>205</v>
      </c>
      <c r="C700" s="29">
        <f>'2 уровень'!F1706</f>
        <v>8760</v>
      </c>
      <c r="D700" s="29">
        <f>'2 уровень'!G1706</f>
        <v>5110</v>
      </c>
      <c r="E700" s="29">
        <f>'2 уровень'!H1706</f>
        <v>1507</v>
      </c>
      <c r="F700" s="144">
        <f>'2 уровень'!I1706</f>
        <v>29.491193737769077</v>
      </c>
      <c r="G700" s="158">
        <f>'2 уровень'!J1706</f>
        <v>0</v>
      </c>
      <c r="H700" s="158">
        <f>'2 уровень'!K1706</f>
        <v>0</v>
      </c>
      <c r="I700" s="153">
        <f>'2 уровень'!L1706</f>
        <v>0</v>
      </c>
      <c r="J700" s="153">
        <f>'2 уровень'!M1706</f>
        <v>0</v>
      </c>
      <c r="K700" s="153">
        <f>'2 уровень'!N1706</f>
        <v>0</v>
      </c>
      <c r="L700" s="153">
        <f>'2 уровень'!O1706</f>
        <v>0</v>
      </c>
      <c r="M700" s="153">
        <f>'2 уровень'!P1706</f>
        <v>0</v>
      </c>
      <c r="N700" s="153">
        <f>'2 уровень'!Q1706</f>
        <v>0</v>
      </c>
      <c r="O700" s="152">
        <f>'2 уровень'!R1706</f>
        <v>0</v>
      </c>
      <c r="P700" s="152">
        <f>'2 уровень'!S1706</f>
        <v>0</v>
      </c>
      <c r="Q700" s="152">
        <f>'2 уровень'!T1706</f>
        <v>0</v>
      </c>
      <c r="R700" s="152">
        <f>'2 уровень'!U1706</f>
        <v>0</v>
      </c>
      <c r="S700" s="152">
        <f>'2 уровень'!V1706</f>
        <v>0</v>
      </c>
      <c r="T700" s="152">
        <f>'2 уровень'!W1706</f>
        <v>0</v>
      </c>
      <c r="U700" s="152">
        <f>'2 уровень'!X1706</f>
        <v>0</v>
      </c>
      <c r="V700" s="152">
        <f>'2 уровень'!Y1706</f>
        <v>0</v>
      </c>
      <c r="W700" s="152">
        <f>'2 уровень'!Z1706</f>
        <v>0</v>
      </c>
      <c r="X700" s="1111">
        <f>'2 уровень'!AA1706</f>
        <v>0</v>
      </c>
      <c r="Y700" s="152">
        <f>'2 уровень'!AB1706</f>
        <v>0</v>
      </c>
      <c r="Z700" s="152">
        <f>'2 уровень'!AC1706</f>
        <v>0</v>
      </c>
      <c r="AA700" s="152">
        <f>'2 уровень'!AD1706</f>
        <v>0</v>
      </c>
      <c r="AB700" s="152">
        <f>'2 уровень'!AE1706</f>
        <v>0</v>
      </c>
      <c r="AC700" s="632">
        <f>'2 уровень'!AF1706</f>
        <v>0</v>
      </c>
      <c r="AD700" s="152"/>
      <c r="AE700" s="152"/>
      <c r="AF700" s="1353">
        <f>'2 уровень'!AG1706</f>
        <v>0</v>
      </c>
      <c r="AG700" s="1360">
        <f>'2 уровень'!AH1706</f>
        <v>0</v>
      </c>
      <c r="AH700" s="385"/>
      <c r="AI700" s="385"/>
      <c r="AJ700" s="1243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</row>
    <row r="701" spans="1:201" ht="30" x14ac:dyDescent="0.25">
      <c r="B701" s="497" t="s">
        <v>294</v>
      </c>
      <c r="C701" s="29">
        <f>'2 уровень'!F1707</f>
        <v>17700</v>
      </c>
      <c r="D701" s="29">
        <f>'2 уровень'!G1707</f>
        <v>10325</v>
      </c>
      <c r="E701" s="29">
        <f>'2 уровень'!H1707</f>
        <v>5580</v>
      </c>
      <c r="F701" s="144">
        <f>'2 уровень'!I1707</f>
        <v>54.043583535108965</v>
      </c>
      <c r="G701" s="158">
        <f>'2 уровень'!J1707</f>
        <v>0</v>
      </c>
      <c r="H701" s="158">
        <f>'2 уровень'!K1707</f>
        <v>0</v>
      </c>
      <c r="I701" s="153">
        <f>'2 уровень'!L1707</f>
        <v>0</v>
      </c>
      <c r="J701" s="153">
        <f>'2 уровень'!M1707</f>
        <v>0</v>
      </c>
      <c r="K701" s="153">
        <f>'2 уровень'!N1707</f>
        <v>0</v>
      </c>
      <c r="L701" s="153">
        <f>'2 уровень'!O1707</f>
        <v>0</v>
      </c>
      <c r="M701" s="153">
        <f>'2 уровень'!P1707</f>
        <v>0</v>
      </c>
      <c r="N701" s="153">
        <f>'2 уровень'!Q1707</f>
        <v>0</v>
      </c>
      <c r="O701" s="152">
        <f>'2 уровень'!R1707</f>
        <v>0</v>
      </c>
      <c r="P701" s="152">
        <f>'2 уровень'!S1707</f>
        <v>0</v>
      </c>
      <c r="Q701" s="152">
        <f>'2 уровень'!T1707</f>
        <v>0</v>
      </c>
      <c r="R701" s="152">
        <f>'2 уровень'!U1707</f>
        <v>0</v>
      </c>
      <c r="S701" s="152">
        <f>'2 уровень'!V1707</f>
        <v>0</v>
      </c>
      <c r="T701" s="152">
        <f>'2 уровень'!W1707</f>
        <v>0</v>
      </c>
      <c r="U701" s="152">
        <f>'2 уровень'!X1707</f>
        <v>0</v>
      </c>
      <c r="V701" s="152">
        <f>'2 уровень'!Y1707</f>
        <v>0</v>
      </c>
      <c r="W701" s="152">
        <f>'2 уровень'!Z1707</f>
        <v>0</v>
      </c>
      <c r="X701" s="1111">
        <f>'2 уровень'!AA1707</f>
        <v>0</v>
      </c>
      <c r="Y701" s="152">
        <f>'2 уровень'!AB1707</f>
        <v>0</v>
      </c>
      <c r="Z701" s="152">
        <f>'2 уровень'!AC1707</f>
        <v>0</v>
      </c>
      <c r="AA701" s="152">
        <f>'2 уровень'!AD1707</f>
        <v>0</v>
      </c>
      <c r="AB701" s="152">
        <f>'2 уровень'!AE1707</f>
        <v>0</v>
      </c>
      <c r="AC701" s="632">
        <f>'2 уровень'!AF1707</f>
        <v>0</v>
      </c>
      <c r="AD701" s="152"/>
      <c r="AE701" s="152"/>
      <c r="AF701" s="1353">
        <f>'2 уровень'!AG1707</f>
        <v>0</v>
      </c>
      <c r="AG701" s="1360">
        <f>'2 уровень'!AH1707</f>
        <v>0</v>
      </c>
      <c r="AH701" s="385"/>
      <c r="AI701" s="385"/>
      <c r="AJ701" s="1243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</row>
    <row r="702" spans="1:201" ht="60" x14ac:dyDescent="0.25">
      <c r="B702" s="336" t="s">
        <v>295</v>
      </c>
      <c r="C702" s="29">
        <f>'2 уровень'!F1708</f>
        <v>17555</v>
      </c>
      <c r="D702" s="29">
        <f>'2 уровень'!G1708</f>
        <v>10240.416666666668</v>
      </c>
      <c r="E702" s="29">
        <f>'2 уровень'!H1708</f>
        <v>8479</v>
      </c>
      <c r="F702" s="144">
        <f>'2 уровень'!I1708</f>
        <v>82.79936526020262</v>
      </c>
      <c r="G702" s="158">
        <f>'2 уровень'!J1708</f>
        <v>0</v>
      </c>
      <c r="H702" s="158">
        <f>'2 уровень'!K1708</f>
        <v>0</v>
      </c>
      <c r="I702" s="153">
        <f>'2 уровень'!L1708</f>
        <v>0</v>
      </c>
      <c r="J702" s="153">
        <f>'2 уровень'!M1708</f>
        <v>0</v>
      </c>
      <c r="K702" s="153">
        <f>'2 уровень'!N1708</f>
        <v>0</v>
      </c>
      <c r="L702" s="153">
        <f>'2 уровень'!O1708</f>
        <v>0</v>
      </c>
      <c r="M702" s="153">
        <f>'2 уровень'!P1708</f>
        <v>0</v>
      </c>
      <c r="N702" s="153">
        <f>'2 уровень'!Q1708</f>
        <v>0</v>
      </c>
      <c r="O702" s="152">
        <f>'2 уровень'!R1708</f>
        <v>0</v>
      </c>
      <c r="P702" s="152">
        <f>'2 уровень'!S1708</f>
        <v>0</v>
      </c>
      <c r="Q702" s="152">
        <f>'2 уровень'!T1708</f>
        <v>0</v>
      </c>
      <c r="R702" s="152">
        <f>'2 уровень'!U1708</f>
        <v>0</v>
      </c>
      <c r="S702" s="152">
        <f>'2 уровень'!V1708</f>
        <v>0</v>
      </c>
      <c r="T702" s="152">
        <f>'2 уровень'!W1708</f>
        <v>0</v>
      </c>
      <c r="U702" s="152">
        <f>'2 уровень'!X1708</f>
        <v>0</v>
      </c>
      <c r="V702" s="152">
        <f>'2 уровень'!Y1708</f>
        <v>0</v>
      </c>
      <c r="W702" s="152">
        <f>'2 уровень'!Z1708</f>
        <v>0</v>
      </c>
      <c r="X702" s="1111">
        <f>'2 уровень'!AA1708</f>
        <v>0</v>
      </c>
      <c r="Y702" s="152">
        <f>'2 уровень'!AB1708</f>
        <v>0</v>
      </c>
      <c r="Z702" s="152">
        <f>'2 уровень'!AC1708</f>
        <v>0</v>
      </c>
      <c r="AA702" s="152">
        <f>'2 уровень'!AD1708</f>
        <v>0</v>
      </c>
      <c r="AB702" s="152">
        <f>'2 уровень'!AE1708</f>
        <v>0</v>
      </c>
      <c r="AC702" s="632">
        <f>'2 уровень'!AF1708</f>
        <v>0</v>
      </c>
      <c r="AD702" s="152"/>
      <c r="AE702" s="152"/>
      <c r="AF702" s="1353" t="e">
        <f>'2 уровень'!#REF!</f>
        <v>#REF!</v>
      </c>
      <c r="AG702" s="1360" t="e">
        <f>'2 уровень'!#REF!</f>
        <v>#REF!</v>
      </c>
      <c r="AH702" s="385"/>
      <c r="AI702" s="385"/>
      <c r="AJ702" s="1243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</row>
    <row r="703" spans="1:201" ht="45" x14ac:dyDescent="0.25">
      <c r="B703" s="336" t="s">
        <v>309</v>
      </c>
      <c r="C703" s="29">
        <f>'2 уровень'!F1709</f>
        <v>15140</v>
      </c>
      <c r="D703" s="29">
        <f>'2 уровень'!G1709</f>
        <v>8831.6666666666679</v>
      </c>
      <c r="E703" s="29">
        <f>'2 уровень'!H1709</f>
        <v>11725</v>
      </c>
      <c r="F703" s="144">
        <f>'2 уровень'!I1709</f>
        <v>132.76089828269482</v>
      </c>
      <c r="G703" s="158">
        <f>'2 уровень'!J1709</f>
        <v>0</v>
      </c>
      <c r="H703" s="158">
        <f>'2 уровень'!K1709</f>
        <v>0</v>
      </c>
      <c r="I703" s="153">
        <f>'2 уровень'!L1709</f>
        <v>0</v>
      </c>
      <c r="J703" s="153">
        <f>'2 уровень'!M1709</f>
        <v>0</v>
      </c>
      <c r="K703" s="153">
        <f>'2 уровень'!N1709</f>
        <v>0</v>
      </c>
      <c r="L703" s="153">
        <f>'2 уровень'!O1709</f>
        <v>0</v>
      </c>
      <c r="M703" s="153">
        <f>'2 уровень'!P1709</f>
        <v>0</v>
      </c>
      <c r="N703" s="153">
        <f>'2 уровень'!Q1709</f>
        <v>0</v>
      </c>
      <c r="O703" s="152">
        <f>'2 уровень'!R1709</f>
        <v>0</v>
      </c>
      <c r="P703" s="152">
        <f>'2 уровень'!S1709</f>
        <v>0</v>
      </c>
      <c r="Q703" s="152">
        <f>'2 уровень'!T1709</f>
        <v>0</v>
      </c>
      <c r="R703" s="152">
        <f>'2 уровень'!U1709</f>
        <v>0</v>
      </c>
      <c r="S703" s="152">
        <f>'2 уровень'!V1709</f>
        <v>0</v>
      </c>
      <c r="T703" s="152">
        <f>'2 уровень'!W1709</f>
        <v>0</v>
      </c>
      <c r="U703" s="152">
        <f>'2 уровень'!X1709</f>
        <v>0</v>
      </c>
      <c r="V703" s="152">
        <f>'2 уровень'!Y1709</f>
        <v>0</v>
      </c>
      <c r="W703" s="152">
        <f>'2 уровень'!Z1709</f>
        <v>0</v>
      </c>
      <c r="X703" s="1111">
        <f>'2 уровень'!AA1709</f>
        <v>0</v>
      </c>
      <c r="Y703" s="152">
        <f>'2 уровень'!AB1709</f>
        <v>0</v>
      </c>
      <c r="Z703" s="152">
        <f>'2 уровень'!AC1709</f>
        <v>0</v>
      </c>
      <c r="AA703" s="152">
        <f>'2 уровень'!AD1709</f>
        <v>0</v>
      </c>
      <c r="AB703" s="152">
        <f>'2 уровень'!AE1709</f>
        <v>0</v>
      </c>
      <c r="AC703" s="632">
        <f>'2 уровень'!AF1709</f>
        <v>0</v>
      </c>
      <c r="AD703" s="152"/>
      <c r="AE703" s="152"/>
      <c r="AF703" s="1353" t="e">
        <f>'2 уровень'!#REF!</f>
        <v>#REF!</v>
      </c>
      <c r="AG703" s="1360" t="e">
        <f>'2 уровень'!#REF!</f>
        <v>#REF!</v>
      </c>
      <c r="AH703" s="385"/>
      <c r="AI703" s="385"/>
      <c r="AJ703" s="1243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</row>
    <row r="704" spans="1:201" ht="105" x14ac:dyDescent="0.25">
      <c r="B704" s="336" t="s">
        <v>532</v>
      </c>
      <c r="C704" s="29">
        <f>'2 уровень'!F1710</f>
        <v>1616</v>
      </c>
      <c r="D704" s="29">
        <f>'2 уровень'!G1710</f>
        <v>942.66666666666663</v>
      </c>
      <c r="E704" s="29">
        <f>'2 уровень'!H1710</f>
        <v>3315</v>
      </c>
      <c r="F704" s="144">
        <f>'2 уровень'!I1710</f>
        <v>351.66195190947667</v>
      </c>
      <c r="G704" s="158">
        <f>'2 уровень'!J1710</f>
        <v>0</v>
      </c>
      <c r="H704" s="158">
        <f>'2 уровень'!K1710</f>
        <v>0</v>
      </c>
      <c r="I704" s="153">
        <f>'2 уровень'!L1710</f>
        <v>0</v>
      </c>
      <c r="J704" s="153">
        <f>'2 уровень'!M1710</f>
        <v>0</v>
      </c>
      <c r="K704" s="153">
        <f>'2 уровень'!N1710</f>
        <v>0</v>
      </c>
      <c r="L704" s="153">
        <f>'2 уровень'!O1710</f>
        <v>0</v>
      </c>
      <c r="M704" s="153">
        <f>'2 уровень'!P1710</f>
        <v>0</v>
      </c>
      <c r="N704" s="153">
        <f>'2 уровень'!Q1710</f>
        <v>0</v>
      </c>
      <c r="O704" s="152">
        <f>'2 уровень'!R1710</f>
        <v>0</v>
      </c>
      <c r="P704" s="152">
        <f>'2 уровень'!S1710</f>
        <v>0</v>
      </c>
      <c r="Q704" s="152">
        <f>'2 уровень'!T1710</f>
        <v>0</v>
      </c>
      <c r="R704" s="152">
        <f>'2 уровень'!U1710</f>
        <v>0</v>
      </c>
      <c r="S704" s="152">
        <f>'2 уровень'!V1710</f>
        <v>0</v>
      </c>
      <c r="T704" s="152">
        <f>'2 уровень'!W1710</f>
        <v>0</v>
      </c>
      <c r="U704" s="152">
        <f>'2 уровень'!X1710</f>
        <v>0</v>
      </c>
      <c r="V704" s="152">
        <f>'2 уровень'!Y1710</f>
        <v>0</v>
      </c>
      <c r="W704" s="152">
        <f>'2 уровень'!Z1710</f>
        <v>0</v>
      </c>
      <c r="X704" s="1111">
        <f>'2 уровень'!AA1710</f>
        <v>0</v>
      </c>
      <c r="Y704" s="152">
        <f>'2 уровень'!AB1710</f>
        <v>0</v>
      </c>
      <c r="Z704" s="152">
        <f>'2 уровень'!AC1710</f>
        <v>0</v>
      </c>
      <c r="AA704" s="152">
        <f>'2 уровень'!AD1710</f>
        <v>0</v>
      </c>
      <c r="AB704" s="152">
        <f>'2 уровень'!AE1710</f>
        <v>0</v>
      </c>
      <c r="AC704" s="632">
        <f>'2 уровень'!AF1710</f>
        <v>0</v>
      </c>
      <c r="AD704" s="152"/>
      <c r="AE704" s="152"/>
      <c r="AF704" s="1353">
        <f>'2 уровень'!AG1708</f>
        <v>0</v>
      </c>
      <c r="AG704" s="1360">
        <f>'2 уровень'!AH1708</f>
        <v>0</v>
      </c>
      <c r="AH704" s="385"/>
      <c r="AI704" s="385"/>
      <c r="AJ704" s="1243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</row>
    <row r="705" spans="2:201" ht="30" x14ac:dyDescent="0.25">
      <c r="B705" s="336" t="s">
        <v>380</v>
      </c>
      <c r="C705" s="29">
        <f>'2 уровень'!F1711</f>
        <v>2268</v>
      </c>
      <c r="D705" s="29">
        <f>'2 уровень'!G1711</f>
        <v>1323</v>
      </c>
      <c r="E705" s="29">
        <f>'2 уровень'!H1711</f>
        <v>301</v>
      </c>
      <c r="F705" s="144">
        <f>'2 уровень'!I1711</f>
        <v>22.75132275132275</v>
      </c>
      <c r="G705" s="158">
        <f>'2 уровень'!J1711</f>
        <v>0</v>
      </c>
      <c r="H705" s="158">
        <f>'2 уровень'!K1711</f>
        <v>0</v>
      </c>
      <c r="I705" s="153">
        <f>'2 уровень'!L1711</f>
        <v>0</v>
      </c>
      <c r="J705" s="153">
        <f>'2 уровень'!M1711</f>
        <v>0</v>
      </c>
      <c r="K705" s="153">
        <f>'2 уровень'!N1711</f>
        <v>0</v>
      </c>
      <c r="L705" s="153">
        <f>'2 уровень'!O1711</f>
        <v>0</v>
      </c>
      <c r="M705" s="153">
        <f>'2 уровень'!P1711</f>
        <v>0</v>
      </c>
      <c r="N705" s="153">
        <f>'2 уровень'!Q1711</f>
        <v>0</v>
      </c>
      <c r="O705" s="152">
        <f>'2 уровень'!R1711</f>
        <v>0</v>
      </c>
      <c r="P705" s="152">
        <f>'2 уровень'!S1711</f>
        <v>0</v>
      </c>
      <c r="Q705" s="152">
        <f>'2 уровень'!T1711</f>
        <v>0</v>
      </c>
      <c r="R705" s="152">
        <f>'2 уровень'!U1711</f>
        <v>0</v>
      </c>
      <c r="S705" s="152">
        <f>'2 уровень'!V1711</f>
        <v>0</v>
      </c>
      <c r="T705" s="152">
        <f>'2 уровень'!W1711</f>
        <v>0</v>
      </c>
      <c r="U705" s="152">
        <f>'2 уровень'!X1711</f>
        <v>0</v>
      </c>
      <c r="V705" s="152">
        <f>'2 уровень'!Y1711</f>
        <v>0</v>
      </c>
      <c r="W705" s="152">
        <f>'2 уровень'!Z1711</f>
        <v>0</v>
      </c>
      <c r="X705" s="1111">
        <f>'2 уровень'!AA1711</f>
        <v>0</v>
      </c>
      <c r="Y705" s="152">
        <f>'2 уровень'!AB1711</f>
        <v>0</v>
      </c>
      <c r="Z705" s="152">
        <f>'2 уровень'!AC1711</f>
        <v>0</v>
      </c>
      <c r="AA705" s="152">
        <f>'2 уровень'!AD1711</f>
        <v>0</v>
      </c>
      <c r="AB705" s="152">
        <f>'2 уровень'!AE1711</f>
        <v>0</v>
      </c>
      <c r="AC705" s="632">
        <f>'2 уровень'!AF1711</f>
        <v>0</v>
      </c>
      <c r="AD705" s="152"/>
      <c r="AE705" s="152"/>
      <c r="AF705" s="1353">
        <f>'2 уровень'!AG1709</f>
        <v>0</v>
      </c>
      <c r="AG705" s="1360">
        <f>'2 уровень'!AH1709</f>
        <v>0</v>
      </c>
      <c r="AH705" s="385"/>
      <c r="AI705" s="385"/>
      <c r="AJ705" s="1243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</row>
    <row r="706" spans="2:201" ht="29.25" x14ac:dyDescent="0.25">
      <c r="B706" s="823" t="s">
        <v>135</v>
      </c>
      <c r="C706" s="29">
        <f>'2 уровень'!F1712</f>
        <v>22178</v>
      </c>
      <c r="D706" s="29">
        <f>'2 уровень'!G1712</f>
        <v>12937.166666666668</v>
      </c>
      <c r="E706" s="29">
        <f>'2 уровень'!H1712</f>
        <v>10051</v>
      </c>
      <c r="F706" s="144">
        <f>'2 уровень'!I1712</f>
        <v>77.690890586552953</v>
      </c>
      <c r="G706" s="158">
        <f>'2 уровень'!J1712</f>
        <v>0</v>
      </c>
      <c r="H706" s="158">
        <f>'2 уровень'!K1712</f>
        <v>0</v>
      </c>
      <c r="I706" s="153">
        <f>'2 уровень'!L1712</f>
        <v>0</v>
      </c>
      <c r="J706" s="153">
        <f>'2 уровень'!M1712</f>
        <v>0</v>
      </c>
      <c r="K706" s="153">
        <f>'2 уровень'!N1712</f>
        <v>0</v>
      </c>
      <c r="L706" s="153">
        <f>'2 уровень'!O1712</f>
        <v>0</v>
      </c>
      <c r="M706" s="153">
        <f>'2 уровень'!P1712</f>
        <v>0</v>
      </c>
      <c r="N706" s="153">
        <f>'2 уровень'!Q1712</f>
        <v>0</v>
      </c>
      <c r="O706" s="152">
        <f>'2 уровень'!R1712</f>
        <v>0</v>
      </c>
      <c r="P706" s="152">
        <f>'2 уровень'!S1712</f>
        <v>0</v>
      </c>
      <c r="Q706" s="152">
        <f>'2 уровень'!T1712</f>
        <v>0</v>
      </c>
      <c r="R706" s="152">
        <f>'2 уровень'!U1712</f>
        <v>0</v>
      </c>
      <c r="S706" s="152">
        <f>'2 уровень'!V1712</f>
        <v>0</v>
      </c>
      <c r="T706" s="152">
        <f>'2 уровень'!W1712</f>
        <v>0</v>
      </c>
      <c r="U706" s="152">
        <f>'2 уровень'!X1712</f>
        <v>0</v>
      </c>
      <c r="V706" s="152">
        <f>'2 уровень'!Y1712</f>
        <v>0</v>
      </c>
      <c r="W706" s="152">
        <f>'2 уровень'!Z1712</f>
        <v>0</v>
      </c>
      <c r="X706" s="1111">
        <f>'2 уровень'!AA1712</f>
        <v>0</v>
      </c>
      <c r="Y706" s="152">
        <f>'2 уровень'!AB1712</f>
        <v>0</v>
      </c>
      <c r="Z706" s="152">
        <f>'2 уровень'!AC1712</f>
        <v>0</v>
      </c>
      <c r="AA706" s="152">
        <f>'2 уровень'!AD1712</f>
        <v>0</v>
      </c>
      <c r="AB706" s="152">
        <f>'2 уровень'!AE1712</f>
        <v>0</v>
      </c>
      <c r="AC706" s="632">
        <f>'2 уровень'!AF1712</f>
        <v>0</v>
      </c>
      <c r="AD706" s="152"/>
      <c r="AE706" s="152"/>
      <c r="AF706" s="1353">
        <f>'2 уровень'!AG1711</f>
        <v>0</v>
      </c>
      <c r="AG706" s="1360">
        <f>'2 уровень'!AH1711</f>
        <v>0</v>
      </c>
      <c r="AH706" s="385"/>
      <c r="AI706" s="385"/>
      <c r="AJ706" s="1243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</row>
    <row r="707" spans="2:201" x14ac:dyDescent="0.25">
      <c r="B707" s="337" t="s">
        <v>239</v>
      </c>
      <c r="C707" s="29">
        <f>'2 уровень'!F1713</f>
        <v>22178</v>
      </c>
      <c r="D707" s="29">
        <f>'2 уровень'!G1713</f>
        <v>12937.166666666668</v>
      </c>
      <c r="E707" s="29">
        <f>'2 уровень'!H1713</f>
        <v>10051</v>
      </c>
      <c r="F707" s="144">
        <f>'2 уровень'!I1713</f>
        <v>77.690890586552953</v>
      </c>
      <c r="G707" s="158">
        <f>'2 уровень'!J1713</f>
        <v>0</v>
      </c>
      <c r="H707" s="158">
        <f>'2 уровень'!K1713</f>
        <v>0</v>
      </c>
      <c r="I707" s="153">
        <f>'2 уровень'!L1713</f>
        <v>0</v>
      </c>
      <c r="J707" s="153">
        <f>'2 уровень'!M1713</f>
        <v>0</v>
      </c>
      <c r="K707" s="153">
        <f>'2 уровень'!N1713</f>
        <v>0</v>
      </c>
      <c r="L707" s="153">
        <f>'2 уровень'!O1713</f>
        <v>0</v>
      </c>
      <c r="M707" s="153">
        <f>'2 уровень'!P1713</f>
        <v>0</v>
      </c>
      <c r="N707" s="153">
        <f>'2 уровень'!Q1713</f>
        <v>0</v>
      </c>
      <c r="O707" s="152">
        <f>'2 уровень'!R1713</f>
        <v>0</v>
      </c>
      <c r="P707" s="152">
        <f>'2 уровень'!S1713</f>
        <v>0</v>
      </c>
      <c r="Q707" s="152">
        <f>'2 уровень'!T1713</f>
        <v>0</v>
      </c>
      <c r="R707" s="152">
        <f>'2 уровень'!U1713</f>
        <v>0</v>
      </c>
      <c r="S707" s="152">
        <f>'2 уровень'!V1713</f>
        <v>0</v>
      </c>
      <c r="T707" s="152">
        <f>'2 уровень'!W1713</f>
        <v>0</v>
      </c>
      <c r="U707" s="152">
        <f>'2 уровень'!X1713</f>
        <v>0</v>
      </c>
      <c r="V707" s="152">
        <f>'2 уровень'!Y1713</f>
        <v>0</v>
      </c>
      <c r="W707" s="152">
        <f>'2 уровень'!Z1713</f>
        <v>0</v>
      </c>
      <c r="X707" s="1111">
        <f>'2 уровень'!AA1713</f>
        <v>0</v>
      </c>
      <c r="Y707" s="152">
        <f>'2 уровень'!AB1713</f>
        <v>0</v>
      </c>
      <c r="Z707" s="152">
        <f>'2 уровень'!AC1713</f>
        <v>0</v>
      </c>
      <c r="AA707" s="152">
        <f>'2 уровень'!AD1713</f>
        <v>0</v>
      </c>
      <c r="AB707" s="152">
        <f>'2 уровень'!AE1713</f>
        <v>0</v>
      </c>
      <c r="AC707" s="632">
        <f>'2 уровень'!AF1713</f>
        <v>0</v>
      </c>
      <c r="AD707" s="152"/>
      <c r="AE707" s="152"/>
      <c r="AF707" s="1353">
        <f>'2 уровень'!AG1712</f>
        <v>0</v>
      </c>
      <c r="AG707" s="1360">
        <f>'2 уровень'!AH1712</f>
        <v>0</v>
      </c>
      <c r="AH707" s="385"/>
      <c r="AI707" s="385"/>
      <c r="AJ707" s="1243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</row>
    <row r="708" spans="2:201" ht="63" x14ac:dyDescent="0.25">
      <c r="B708" s="824" t="s">
        <v>298</v>
      </c>
      <c r="C708" s="29">
        <f>'2 уровень'!F1714</f>
        <v>16923</v>
      </c>
      <c r="D708" s="29">
        <f>'2 уровень'!G1714</f>
        <v>9871.7500000000018</v>
      </c>
      <c r="E708" s="29">
        <f>'2 уровень'!H1714</f>
        <v>3762</v>
      </c>
      <c r="F708" s="144">
        <f>'2 уровень'!I1714</f>
        <v>38.108744650138014</v>
      </c>
      <c r="G708" s="158">
        <f>'2 уровень'!J1714</f>
        <v>0</v>
      </c>
      <c r="H708" s="158">
        <f>'2 уровень'!K1714</f>
        <v>0</v>
      </c>
      <c r="I708" s="153">
        <f>'2 уровень'!L1714</f>
        <v>0</v>
      </c>
      <c r="J708" s="153">
        <f>'2 уровень'!M1714</f>
        <v>0</v>
      </c>
      <c r="K708" s="153">
        <f>'2 уровень'!N1714</f>
        <v>0</v>
      </c>
      <c r="L708" s="153">
        <f>'2 уровень'!O1714</f>
        <v>0</v>
      </c>
      <c r="M708" s="153">
        <f>'2 уровень'!P1714</f>
        <v>0</v>
      </c>
      <c r="N708" s="153">
        <f>'2 уровень'!Q1714</f>
        <v>0</v>
      </c>
      <c r="O708" s="152">
        <f>'2 уровень'!R1714</f>
        <v>0</v>
      </c>
      <c r="P708" s="152">
        <f>'2 уровень'!S1714</f>
        <v>0</v>
      </c>
      <c r="Q708" s="152">
        <f>'2 уровень'!T1714</f>
        <v>0</v>
      </c>
      <c r="R708" s="152">
        <f>'2 уровень'!U1714</f>
        <v>0</v>
      </c>
      <c r="S708" s="152">
        <f>'2 уровень'!V1714</f>
        <v>0</v>
      </c>
      <c r="T708" s="152">
        <f>'2 уровень'!W1714</f>
        <v>0</v>
      </c>
      <c r="U708" s="152">
        <f>'2 уровень'!X1714</f>
        <v>0</v>
      </c>
      <c r="V708" s="152">
        <f>'2 уровень'!Y1714</f>
        <v>0</v>
      </c>
      <c r="W708" s="152">
        <f>'2 уровень'!Z1714</f>
        <v>0</v>
      </c>
      <c r="X708" s="1111">
        <f>'2 уровень'!AA1714</f>
        <v>0</v>
      </c>
      <c r="Y708" s="152">
        <f>'2 уровень'!AB1714</f>
        <v>0</v>
      </c>
      <c r="Z708" s="152">
        <f>'2 уровень'!AC1714</f>
        <v>0</v>
      </c>
      <c r="AA708" s="152">
        <f>'2 уровень'!AD1714</f>
        <v>0</v>
      </c>
      <c r="AB708" s="152">
        <f>'2 уровень'!AE1714</f>
        <v>0</v>
      </c>
      <c r="AC708" s="632">
        <f>'2 уровень'!AF1714</f>
        <v>0</v>
      </c>
      <c r="AD708" s="152"/>
      <c r="AE708" s="152"/>
      <c r="AF708" s="1353">
        <f>'2 уровень'!AG1713</f>
        <v>0</v>
      </c>
      <c r="AG708" s="1360">
        <f>'2 уровень'!AH1713</f>
        <v>0</v>
      </c>
      <c r="AH708" s="385"/>
      <c r="AI708" s="385"/>
      <c r="AJ708" s="1243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</row>
    <row r="709" spans="2:201" ht="30" x14ac:dyDescent="0.25">
      <c r="B709" s="497" t="s">
        <v>299</v>
      </c>
      <c r="C709" s="29">
        <f>'2 уровень'!F1715</f>
        <v>7039</v>
      </c>
      <c r="D709" s="29">
        <f>'2 уровень'!G1715</f>
        <v>4106.0833333333339</v>
      </c>
      <c r="E709" s="29">
        <f>'2 уровень'!H1715</f>
        <v>732</v>
      </c>
      <c r="F709" s="144">
        <f>'2 уровень'!I1715</f>
        <v>17.827207598481927</v>
      </c>
      <c r="G709" s="158">
        <f>'2 уровень'!J1715</f>
        <v>0</v>
      </c>
      <c r="H709" s="158">
        <f>'2 уровень'!K1715</f>
        <v>0</v>
      </c>
      <c r="I709" s="153">
        <f>'2 уровень'!L1715</f>
        <v>0</v>
      </c>
      <c r="J709" s="153">
        <f>'2 уровень'!M1715</f>
        <v>0</v>
      </c>
      <c r="K709" s="153">
        <f>'2 уровень'!N1715</f>
        <v>0</v>
      </c>
      <c r="L709" s="153">
        <f>'2 уровень'!O1715</f>
        <v>0</v>
      </c>
      <c r="M709" s="153">
        <f>'2 уровень'!P1715</f>
        <v>0</v>
      </c>
      <c r="N709" s="153">
        <f>'2 уровень'!Q1715</f>
        <v>0</v>
      </c>
      <c r="O709" s="152">
        <f>'2 уровень'!R1715</f>
        <v>0</v>
      </c>
      <c r="P709" s="152">
        <f>'2 уровень'!S1715</f>
        <v>0</v>
      </c>
      <c r="Q709" s="152">
        <f>'2 уровень'!T1715</f>
        <v>0</v>
      </c>
      <c r="R709" s="152">
        <f>'2 уровень'!U1715</f>
        <v>0</v>
      </c>
      <c r="S709" s="152">
        <f>'2 уровень'!V1715</f>
        <v>0</v>
      </c>
      <c r="T709" s="152">
        <f>'2 уровень'!W1715</f>
        <v>0</v>
      </c>
      <c r="U709" s="152">
        <f>'2 уровень'!X1715</f>
        <v>0</v>
      </c>
      <c r="V709" s="152">
        <f>'2 уровень'!Y1715</f>
        <v>0</v>
      </c>
      <c r="W709" s="152">
        <f>'2 уровень'!Z1715</f>
        <v>0</v>
      </c>
      <c r="X709" s="1111">
        <f>'2 уровень'!AA1715</f>
        <v>0</v>
      </c>
      <c r="Y709" s="152">
        <f>'2 уровень'!AB1715</f>
        <v>0</v>
      </c>
      <c r="Z709" s="152">
        <f>'2 уровень'!AC1715</f>
        <v>0</v>
      </c>
      <c r="AA709" s="152">
        <f>'2 уровень'!AD1715</f>
        <v>0</v>
      </c>
      <c r="AB709" s="152">
        <f>'2 уровень'!AE1715</f>
        <v>0</v>
      </c>
      <c r="AC709" s="632">
        <f>'2 уровень'!AF1715</f>
        <v>0</v>
      </c>
      <c r="AD709" s="152"/>
      <c r="AE709" s="152"/>
      <c r="AF709" s="1353" t="e">
        <f>'2 уровень'!#REF!</f>
        <v>#REF!</v>
      </c>
      <c r="AG709" s="1360" t="e">
        <f>'2 уровень'!#REF!</f>
        <v>#REF!</v>
      </c>
      <c r="AH709" s="385"/>
      <c r="AI709" s="385"/>
      <c r="AJ709" s="1243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</row>
    <row r="710" spans="2:201" ht="30" x14ac:dyDescent="0.25">
      <c r="B710" s="336" t="s">
        <v>300</v>
      </c>
      <c r="C710" s="29">
        <f>'2 уровень'!F1716</f>
        <v>6874</v>
      </c>
      <c r="D710" s="29">
        <f>'2 уровень'!G1716</f>
        <v>4009.8333333333335</v>
      </c>
      <c r="E710" s="29">
        <f>'2 уровень'!H1716</f>
        <v>732</v>
      </c>
      <c r="F710" s="144">
        <f>'2 уровень'!I1716</f>
        <v>18.255122823059978</v>
      </c>
      <c r="G710" s="158">
        <f>'2 уровень'!J1716</f>
        <v>0</v>
      </c>
      <c r="H710" s="158">
        <f>'2 уровень'!K1716</f>
        <v>0</v>
      </c>
      <c r="I710" s="153">
        <f>'2 уровень'!L1716</f>
        <v>0</v>
      </c>
      <c r="J710" s="153">
        <f>'2 уровень'!M1716</f>
        <v>0</v>
      </c>
      <c r="K710" s="153">
        <f>'2 уровень'!N1716</f>
        <v>0</v>
      </c>
      <c r="L710" s="153">
        <f>'2 уровень'!O1716</f>
        <v>0</v>
      </c>
      <c r="M710" s="153">
        <f>'2 уровень'!P1716</f>
        <v>0</v>
      </c>
      <c r="N710" s="153">
        <f>'2 уровень'!Q1716</f>
        <v>0</v>
      </c>
      <c r="O710" s="152">
        <f>'2 уровень'!R1716</f>
        <v>0</v>
      </c>
      <c r="P710" s="152">
        <f>'2 уровень'!S1716</f>
        <v>0</v>
      </c>
      <c r="Q710" s="152">
        <f>'2 уровень'!T1716</f>
        <v>0</v>
      </c>
      <c r="R710" s="152">
        <f>'2 уровень'!U1716</f>
        <v>0</v>
      </c>
      <c r="S710" s="152">
        <f>'2 уровень'!V1716</f>
        <v>0</v>
      </c>
      <c r="T710" s="152">
        <f>'2 уровень'!W1716</f>
        <v>0</v>
      </c>
      <c r="U710" s="152">
        <f>'2 уровень'!X1716</f>
        <v>0</v>
      </c>
      <c r="V710" s="152">
        <f>'2 уровень'!Y1716</f>
        <v>0</v>
      </c>
      <c r="W710" s="152">
        <f>'2 уровень'!Z1716</f>
        <v>0</v>
      </c>
      <c r="X710" s="1111">
        <f>'2 уровень'!AA1716</f>
        <v>0</v>
      </c>
      <c r="Y710" s="152">
        <f>'2 уровень'!AB1716</f>
        <v>0</v>
      </c>
      <c r="Z710" s="152">
        <f>'2 уровень'!AC1716</f>
        <v>0</v>
      </c>
      <c r="AA710" s="152">
        <f>'2 уровень'!AD1716</f>
        <v>0</v>
      </c>
      <c r="AB710" s="152">
        <f>'2 уровень'!AE1716</f>
        <v>0</v>
      </c>
      <c r="AC710" s="632">
        <f>'2 уровень'!AF1716</f>
        <v>0</v>
      </c>
      <c r="AD710" s="152"/>
      <c r="AE710" s="152"/>
      <c r="AF710" s="1353" t="e">
        <f>'2 уровень'!#REF!</f>
        <v>#REF!</v>
      </c>
      <c r="AG710" s="1360" t="e">
        <f>'2 уровень'!#REF!</f>
        <v>#REF!</v>
      </c>
      <c r="AH710" s="385"/>
      <c r="AI710" s="385"/>
      <c r="AJ710" s="1243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</row>
    <row r="711" spans="2:201" ht="60" x14ac:dyDescent="0.25">
      <c r="B711" s="336" t="s">
        <v>301</v>
      </c>
      <c r="C711" s="29">
        <f>'2 уровень'!F1717</f>
        <v>0</v>
      </c>
      <c r="D711" s="29">
        <f>'2 уровень'!G1717</f>
        <v>0</v>
      </c>
      <c r="E711" s="29">
        <f>'2 уровень'!H1717</f>
        <v>0</v>
      </c>
      <c r="F711" s="144">
        <f>'2 уровень'!I1717</f>
        <v>0</v>
      </c>
      <c r="G711" s="158">
        <f>'2 уровень'!J1717</f>
        <v>0</v>
      </c>
      <c r="H711" s="158">
        <f>'2 уровень'!K1717</f>
        <v>0</v>
      </c>
      <c r="I711" s="153">
        <f>'2 уровень'!L1717</f>
        <v>0</v>
      </c>
      <c r="J711" s="153">
        <f>'2 уровень'!M1717</f>
        <v>0</v>
      </c>
      <c r="K711" s="153">
        <f>'2 уровень'!N1717</f>
        <v>0</v>
      </c>
      <c r="L711" s="153">
        <f>'2 уровень'!O1717</f>
        <v>0</v>
      </c>
      <c r="M711" s="153">
        <f>'2 уровень'!P1717</f>
        <v>0</v>
      </c>
      <c r="N711" s="153">
        <f>'2 уровень'!Q1717</f>
        <v>0</v>
      </c>
      <c r="O711" s="152">
        <f>'2 уровень'!R1717</f>
        <v>0</v>
      </c>
      <c r="P711" s="152">
        <f>'2 уровень'!S1717</f>
        <v>0</v>
      </c>
      <c r="Q711" s="152">
        <f>'2 уровень'!T1717</f>
        <v>0</v>
      </c>
      <c r="R711" s="152">
        <f>'2 уровень'!U1717</f>
        <v>0</v>
      </c>
      <c r="S711" s="152">
        <f>'2 уровень'!V1717</f>
        <v>0</v>
      </c>
      <c r="T711" s="152">
        <f>'2 уровень'!W1717</f>
        <v>0</v>
      </c>
      <c r="U711" s="152">
        <f>'2 уровень'!X1717</f>
        <v>0</v>
      </c>
      <c r="V711" s="152">
        <f>'2 уровень'!Y1717</f>
        <v>0</v>
      </c>
      <c r="W711" s="152">
        <f>'2 уровень'!Z1717</f>
        <v>0</v>
      </c>
      <c r="X711" s="1111">
        <f>'2 уровень'!AA1717</f>
        <v>0</v>
      </c>
      <c r="Y711" s="152">
        <f>'2 уровень'!AB1717</f>
        <v>0</v>
      </c>
      <c r="Z711" s="152">
        <f>'2 уровень'!AC1717</f>
        <v>0</v>
      </c>
      <c r="AA711" s="152">
        <f>'2 уровень'!AD1717</f>
        <v>0</v>
      </c>
      <c r="AB711" s="152">
        <f>'2 уровень'!AE1717</f>
        <v>0</v>
      </c>
      <c r="AC711" s="632">
        <f>'2 уровень'!AF1717</f>
        <v>0</v>
      </c>
      <c r="AD711" s="152"/>
      <c r="AE711" s="152"/>
      <c r="AF711" s="1353">
        <f>'2 уровень'!AG1714</f>
        <v>0</v>
      </c>
      <c r="AG711" s="1360">
        <f>'2 уровень'!AH1714</f>
        <v>0</v>
      </c>
      <c r="AH711" s="385"/>
      <c r="AI711" s="385"/>
      <c r="AJ711" s="1243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</row>
    <row r="712" spans="2:201" ht="45" x14ac:dyDescent="0.25">
      <c r="B712" s="336" t="s">
        <v>302</v>
      </c>
      <c r="C712" s="29">
        <f>'2 уровень'!F1718</f>
        <v>54</v>
      </c>
      <c r="D712" s="29">
        <f>'2 уровень'!G1718</f>
        <v>31.5</v>
      </c>
      <c r="E712" s="29">
        <f>'2 уровень'!H1718</f>
        <v>0</v>
      </c>
      <c r="F712" s="144">
        <f>'2 уровень'!I1718</f>
        <v>0</v>
      </c>
      <c r="G712" s="158">
        <f>'2 уровень'!J1718</f>
        <v>0</v>
      </c>
      <c r="H712" s="158">
        <f>'2 уровень'!K1718</f>
        <v>0</v>
      </c>
      <c r="I712" s="153">
        <f>'2 уровень'!L1718</f>
        <v>0</v>
      </c>
      <c r="J712" s="153">
        <f>'2 уровень'!M1718</f>
        <v>0</v>
      </c>
      <c r="K712" s="153">
        <f>'2 уровень'!N1718</f>
        <v>0</v>
      </c>
      <c r="L712" s="153">
        <f>'2 уровень'!O1718</f>
        <v>0</v>
      </c>
      <c r="M712" s="153">
        <f>'2 уровень'!P1718</f>
        <v>0</v>
      </c>
      <c r="N712" s="153">
        <f>'2 уровень'!Q1718</f>
        <v>0</v>
      </c>
      <c r="O712" s="152">
        <f>'2 уровень'!R1718</f>
        <v>0</v>
      </c>
      <c r="P712" s="152">
        <f>'2 уровень'!S1718</f>
        <v>0</v>
      </c>
      <c r="Q712" s="152">
        <f>'2 уровень'!T1718</f>
        <v>0</v>
      </c>
      <c r="R712" s="152">
        <f>'2 уровень'!U1718</f>
        <v>0</v>
      </c>
      <c r="S712" s="152">
        <f>'2 уровень'!V1718</f>
        <v>0</v>
      </c>
      <c r="T712" s="152">
        <f>'2 уровень'!W1718</f>
        <v>0</v>
      </c>
      <c r="U712" s="152">
        <f>'2 уровень'!X1718</f>
        <v>0</v>
      </c>
      <c r="V712" s="152">
        <f>'2 уровень'!Y1718</f>
        <v>0</v>
      </c>
      <c r="W712" s="152">
        <f>'2 уровень'!Z1718</f>
        <v>0</v>
      </c>
      <c r="X712" s="1111">
        <f>'2 уровень'!AA1718</f>
        <v>0</v>
      </c>
      <c r="Y712" s="152">
        <f>'2 уровень'!AB1718</f>
        <v>0</v>
      </c>
      <c r="Z712" s="152">
        <f>'2 уровень'!AC1718</f>
        <v>0</v>
      </c>
      <c r="AA712" s="152">
        <f>'2 уровень'!AD1718</f>
        <v>0</v>
      </c>
      <c r="AB712" s="152">
        <f>'2 уровень'!AE1718</f>
        <v>0</v>
      </c>
      <c r="AC712" s="632">
        <f>'2 уровень'!AF1718</f>
        <v>0</v>
      </c>
      <c r="AD712" s="152"/>
      <c r="AE712" s="152"/>
      <c r="AF712" s="1353">
        <f>'2 уровень'!AG1715</f>
        <v>0</v>
      </c>
      <c r="AG712" s="1360">
        <f>'2 уровень'!AH1715</f>
        <v>0</v>
      </c>
      <c r="AH712" s="385"/>
      <c r="AI712" s="385"/>
      <c r="AJ712" s="1243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</row>
    <row r="713" spans="2:201" ht="30" x14ac:dyDescent="0.25">
      <c r="B713" s="336" t="s">
        <v>303</v>
      </c>
      <c r="C713" s="29">
        <f>'2 уровень'!F1719</f>
        <v>111</v>
      </c>
      <c r="D713" s="29">
        <f>'2 уровень'!G1719</f>
        <v>64.75</v>
      </c>
      <c r="E713" s="29">
        <f>'2 уровень'!H1719</f>
        <v>0</v>
      </c>
      <c r="F713" s="144">
        <f>'2 уровень'!I1719</f>
        <v>0</v>
      </c>
      <c r="G713" s="158">
        <f>'2 уровень'!J1719</f>
        <v>0</v>
      </c>
      <c r="H713" s="158">
        <f>'2 уровень'!K1719</f>
        <v>0</v>
      </c>
      <c r="I713" s="153">
        <f>'2 уровень'!L1719</f>
        <v>0</v>
      </c>
      <c r="J713" s="153">
        <f>'2 уровень'!M1719</f>
        <v>0</v>
      </c>
      <c r="K713" s="153">
        <f>'2 уровень'!N1719</f>
        <v>0</v>
      </c>
      <c r="L713" s="153">
        <f>'2 уровень'!O1719</f>
        <v>0</v>
      </c>
      <c r="M713" s="153">
        <f>'2 уровень'!P1719</f>
        <v>0</v>
      </c>
      <c r="N713" s="153">
        <f>'2 уровень'!Q1719</f>
        <v>0</v>
      </c>
      <c r="O713" s="152">
        <f>'2 уровень'!R1719</f>
        <v>0</v>
      </c>
      <c r="P713" s="152">
        <f>'2 уровень'!S1719</f>
        <v>0</v>
      </c>
      <c r="Q713" s="152">
        <f>'2 уровень'!T1719</f>
        <v>0</v>
      </c>
      <c r="R713" s="152">
        <f>'2 уровень'!U1719</f>
        <v>0</v>
      </c>
      <c r="S713" s="152">
        <f>'2 уровень'!V1719</f>
        <v>0</v>
      </c>
      <c r="T713" s="152">
        <f>'2 уровень'!W1719</f>
        <v>0</v>
      </c>
      <c r="U713" s="152">
        <f>'2 уровень'!X1719</f>
        <v>0</v>
      </c>
      <c r="V713" s="152">
        <f>'2 уровень'!Y1719</f>
        <v>0</v>
      </c>
      <c r="W713" s="152">
        <f>'2 уровень'!Z1719</f>
        <v>0</v>
      </c>
      <c r="X713" s="1111">
        <f>'2 уровень'!AA1719</f>
        <v>0</v>
      </c>
      <c r="Y713" s="152">
        <f>'2 уровень'!AB1719</f>
        <v>0</v>
      </c>
      <c r="Z713" s="152">
        <f>'2 уровень'!AC1719</f>
        <v>0</v>
      </c>
      <c r="AA713" s="152">
        <f>'2 уровень'!AD1719</f>
        <v>0</v>
      </c>
      <c r="AB713" s="152">
        <f>'2 уровень'!AE1719</f>
        <v>0</v>
      </c>
      <c r="AC713" s="632">
        <f>'2 уровень'!AF1719</f>
        <v>0</v>
      </c>
      <c r="AD713" s="152"/>
      <c r="AE713" s="152"/>
      <c r="AF713" s="1353">
        <f>'2 уровень'!AG1716</f>
        <v>0</v>
      </c>
      <c r="AG713" s="1360">
        <f>'2 уровень'!AH1716</f>
        <v>0</v>
      </c>
      <c r="AH713" s="385"/>
      <c r="AI713" s="385"/>
      <c r="AJ713" s="1243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</row>
    <row r="714" spans="2:201" ht="45" x14ac:dyDescent="0.25">
      <c r="B714" s="497" t="s">
        <v>304</v>
      </c>
      <c r="C714" s="29">
        <f>'2 уровень'!F1720</f>
        <v>9884</v>
      </c>
      <c r="D714" s="29">
        <f>'2 уровень'!G1720</f>
        <v>5765.6666666666679</v>
      </c>
      <c r="E714" s="29">
        <f>'2 уровень'!H1720</f>
        <v>3030</v>
      </c>
      <c r="F714" s="144">
        <f>'2 уровень'!I1720</f>
        <v>52.552465745504996</v>
      </c>
      <c r="G714" s="158">
        <f>'2 уровень'!J1720</f>
        <v>0</v>
      </c>
      <c r="H714" s="158">
        <f>'2 уровень'!K1720</f>
        <v>0</v>
      </c>
      <c r="I714" s="153">
        <f>'2 уровень'!L1720</f>
        <v>0</v>
      </c>
      <c r="J714" s="153">
        <f>'2 уровень'!M1720</f>
        <v>0</v>
      </c>
      <c r="K714" s="153">
        <f>'2 уровень'!N1720</f>
        <v>0</v>
      </c>
      <c r="L714" s="153">
        <f>'2 уровень'!O1720</f>
        <v>0</v>
      </c>
      <c r="M714" s="153">
        <f>'2 уровень'!P1720</f>
        <v>0</v>
      </c>
      <c r="N714" s="153">
        <f>'2 уровень'!Q1720</f>
        <v>0</v>
      </c>
      <c r="O714" s="152">
        <f>'2 уровень'!R1720</f>
        <v>0</v>
      </c>
      <c r="P714" s="152">
        <f>'2 уровень'!S1720</f>
        <v>0</v>
      </c>
      <c r="Q714" s="152">
        <f>'2 уровень'!T1720</f>
        <v>0</v>
      </c>
      <c r="R714" s="152">
        <f>'2 уровень'!U1720</f>
        <v>0</v>
      </c>
      <c r="S714" s="152">
        <f>'2 уровень'!V1720</f>
        <v>0</v>
      </c>
      <c r="T714" s="152">
        <f>'2 уровень'!W1720</f>
        <v>0</v>
      </c>
      <c r="U714" s="152">
        <f>'2 уровень'!X1720</f>
        <v>0</v>
      </c>
      <c r="V714" s="152">
        <f>'2 уровень'!Y1720</f>
        <v>0</v>
      </c>
      <c r="W714" s="152">
        <f>'2 уровень'!Z1720</f>
        <v>0</v>
      </c>
      <c r="X714" s="1111">
        <f>'2 уровень'!AA1720</f>
        <v>0</v>
      </c>
      <c r="Y714" s="152">
        <f>'2 уровень'!AB1720</f>
        <v>0</v>
      </c>
      <c r="Z714" s="152">
        <f>'2 уровень'!AC1720</f>
        <v>0</v>
      </c>
      <c r="AA714" s="152">
        <f>'2 уровень'!AD1720</f>
        <v>0</v>
      </c>
      <c r="AB714" s="152">
        <f>'2 уровень'!AE1720</f>
        <v>0</v>
      </c>
      <c r="AC714" s="632">
        <f>'2 уровень'!AF1720</f>
        <v>0</v>
      </c>
      <c r="AD714" s="152"/>
      <c r="AE714" s="152"/>
      <c r="AF714" s="1353">
        <f>'2 уровень'!AG1717</f>
        <v>0</v>
      </c>
      <c r="AG714" s="1360">
        <f>'2 уровень'!AH1717</f>
        <v>0</v>
      </c>
      <c r="AH714" s="385"/>
      <c r="AI714" s="385"/>
      <c r="AJ714" s="1243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</row>
    <row r="715" spans="2:201" ht="45" x14ac:dyDescent="0.25">
      <c r="B715" s="336" t="s">
        <v>305</v>
      </c>
      <c r="C715" s="29">
        <f>'2 уровень'!F1721</f>
        <v>2507</v>
      </c>
      <c r="D715" s="29">
        <f>'2 уровень'!G1721</f>
        <v>1462.4166666666665</v>
      </c>
      <c r="E715" s="29">
        <f>'2 уровень'!H1721</f>
        <v>417</v>
      </c>
      <c r="F715" s="144">
        <f>'2 уровень'!I1721</f>
        <v>28.514445267536615</v>
      </c>
      <c r="G715" s="158">
        <f>'2 уровень'!J1721</f>
        <v>0</v>
      </c>
      <c r="H715" s="158">
        <f>'2 уровень'!K1721</f>
        <v>0</v>
      </c>
      <c r="I715" s="153">
        <f>'2 уровень'!L1721</f>
        <v>0</v>
      </c>
      <c r="J715" s="153">
        <f>'2 уровень'!M1721</f>
        <v>0</v>
      </c>
      <c r="K715" s="153">
        <f>'2 уровень'!N1721</f>
        <v>0</v>
      </c>
      <c r="L715" s="153">
        <f>'2 уровень'!O1721</f>
        <v>0</v>
      </c>
      <c r="M715" s="153">
        <f>'2 уровень'!P1721</f>
        <v>0</v>
      </c>
      <c r="N715" s="153">
        <f>'2 уровень'!Q1721</f>
        <v>0</v>
      </c>
      <c r="O715" s="152">
        <f>'2 уровень'!R1721</f>
        <v>0</v>
      </c>
      <c r="P715" s="152">
        <f>'2 уровень'!S1721</f>
        <v>0</v>
      </c>
      <c r="Q715" s="152">
        <f>'2 уровень'!T1721</f>
        <v>0</v>
      </c>
      <c r="R715" s="152">
        <f>'2 уровень'!U1721</f>
        <v>0</v>
      </c>
      <c r="S715" s="152">
        <f>'2 уровень'!V1721</f>
        <v>0</v>
      </c>
      <c r="T715" s="152">
        <f>'2 уровень'!W1721</f>
        <v>0</v>
      </c>
      <c r="U715" s="152">
        <f>'2 уровень'!X1721</f>
        <v>0</v>
      </c>
      <c r="V715" s="152">
        <f>'2 уровень'!Y1721</f>
        <v>0</v>
      </c>
      <c r="W715" s="152">
        <f>'2 уровень'!Z1721</f>
        <v>0</v>
      </c>
      <c r="X715" s="1111">
        <f>'2 уровень'!AA1721</f>
        <v>0</v>
      </c>
      <c r="Y715" s="152">
        <f>'2 уровень'!AB1721</f>
        <v>0</v>
      </c>
      <c r="Z715" s="152">
        <f>'2 уровень'!AC1721</f>
        <v>0</v>
      </c>
      <c r="AA715" s="152">
        <f>'2 уровень'!AD1721</f>
        <v>0</v>
      </c>
      <c r="AB715" s="152">
        <f>'2 уровень'!AE1721</f>
        <v>0</v>
      </c>
      <c r="AC715" s="632">
        <f>'2 уровень'!AF1721</f>
        <v>0</v>
      </c>
      <c r="AD715" s="152"/>
      <c r="AE715" s="152"/>
      <c r="AF715" s="1353">
        <f>'2 уровень'!AG1718</f>
        <v>0</v>
      </c>
      <c r="AG715" s="1360">
        <f>'2 уровень'!AH1718</f>
        <v>0</v>
      </c>
      <c r="AH715" s="385"/>
      <c r="AI715" s="385"/>
      <c r="AJ715" s="1243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  <c r="GL715" s="139"/>
      <c r="GM715" s="139"/>
      <c r="GN715" s="139"/>
      <c r="GO715" s="139"/>
      <c r="GP715" s="139"/>
      <c r="GQ715" s="139"/>
      <c r="GR715" s="139"/>
      <c r="GS715" s="139"/>
    </row>
    <row r="716" spans="2:201" ht="30" x14ac:dyDescent="0.25">
      <c r="B716" s="336" t="s">
        <v>334</v>
      </c>
      <c r="C716" s="29">
        <f>'2 уровень'!F1722</f>
        <v>0</v>
      </c>
      <c r="D716" s="29">
        <f>'2 уровень'!G1722</f>
        <v>0</v>
      </c>
      <c r="E716" s="29">
        <f>'2 уровень'!H1722</f>
        <v>0</v>
      </c>
      <c r="F716" s="144">
        <f>'2 уровень'!I1722</f>
        <v>0</v>
      </c>
      <c r="G716" s="158">
        <f>'2 уровень'!J1722</f>
        <v>0</v>
      </c>
      <c r="H716" s="158">
        <f>'2 уровень'!K1722</f>
        <v>0</v>
      </c>
      <c r="I716" s="153">
        <f>'2 уровень'!L1722</f>
        <v>0</v>
      </c>
      <c r="J716" s="153">
        <f>'2 уровень'!M1722</f>
        <v>0</v>
      </c>
      <c r="K716" s="153">
        <f>'2 уровень'!N1722</f>
        <v>0</v>
      </c>
      <c r="L716" s="153">
        <f>'2 уровень'!O1722</f>
        <v>0</v>
      </c>
      <c r="M716" s="153">
        <f>'2 уровень'!P1722</f>
        <v>0</v>
      </c>
      <c r="N716" s="153">
        <f>'2 уровень'!Q1722</f>
        <v>0</v>
      </c>
      <c r="O716" s="152">
        <f>'2 уровень'!R1722</f>
        <v>0</v>
      </c>
      <c r="P716" s="152">
        <f>'2 уровень'!S1722</f>
        <v>0</v>
      </c>
      <c r="Q716" s="152">
        <f>'2 уровень'!T1722</f>
        <v>0</v>
      </c>
      <c r="R716" s="152">
        <f>'2 уровень'!U1722</f>
        <v>0</v>
      </c>
      <c r="S716" s="152">
        <f>'2 уровень'!V1722</f>
        <v>0</v>
      </c>
      <c r="T716" s="152">
        <f>'2 уровень'!W1722</f>
        <v>0</v>
      </c>
      <c r="U716" s="152">
        <f>'2 уровень'!X1722</f>
        <v>0</v>
      </c>
      <c r="V716" s="152">
        <f>'2 уровень'!Y1722</f>
        <v>0</v>
      </c>
      <c r="W716" s="152">
        <f>'2 уровень'!Z1722</f>
        <v>0</v>
      </c>
      <c r="X716" s="1111">
        <f>'2 уровень'!AA1722</f>
        <v>0</v>
      </c>
      <c r="Y716" s="152">
        <f>'2 уровень'!AB1722</f>
        <v>0</v>
      </c>
      <c r="Z716" s="152">
        <f>'2 уровень'!AC1722</f>
        <v>0</v>
      </c>
      <c r="AA716" s="152">
        <f>'2 уровень'!AD1722</f>
        <v>0</v>
      </c>
      <c r="AB716" s="152">
        <f>'2 уровень'!AE1722</f>
        <v>0</v>
      </c>
      <c r="AC716" s="632">
        <f>'2 уровень'!AF1722</f>
        <v>0</v>
      </c>
      <c r="AD716" s="152"/>
      <c r="AE716" s="152"/>
      <c r="AF716" s="1353">
        <f>'2 уровень'!AG1719</f>
        <v>0</v>
      </c>
      <c r="AG716" s="1360">
        <f>'2 уровень'!AH1719</f>
        <v>0</v>
      </c>
      <c r="AH716" s="385"/>
      <c r="AI716" s="385"/>
      <c r="AJ716" s="1243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  <c r="GL716" s="139"/>
      <c r="GM716" s="139"/>
      <c r="GN716" s="139"/>
      <c r="GO716" s="139"/>
      <c r="GP716" s="139"/>
      <c r="GQ716" s="139"/>
      <c r="GR716" s="139"/>
      <c r="GS716" s="139"/>
    </row>
    <row r="717" spans="2:201" ht="75" x14ac:dyDescent="0.25">
      <c r="B717" s="336" t="s">
        <v>306</v>
      </c>
      <c r="C717" s="29">
        <f>'2 уровень'!F1723</f>
        <v>5300</v>
      </c>
      <c r="D717" s="29">
        <f>'2 уровень'!G1723</f>
        <v>3091.666666666667</v>
      </c>
      <c r="E717" s="29">
        <f>'2 уровень'!H1723</f>
        <v>1878</v>
      </c>
      <c r="F717" s="144">
        <f>'2 уровень'!I1723</f>
        <v>60.74393530997304</v>
      </c>
      <c r="G717" s="158">
        <f>'2 уровень'!J1723</f>
        <v>0</v>
      </c>
      <c r="H717" s="158">
        <f>'2 уровень'!K1723</f>
        <v>0</v>
      </c>
      <c r="I717" s="153">
        <f>'2 уровень'!L1723</f>
        <v>0</v>
      </c>
      <c r="J717" s="153">
        <f>'2 уровень'!M1723</f>
        <v>0</v>
      </c>
      <c r="K717" s="153">
        <f>'2 уровень'!N1723</f>
        <v>0</v>
      </c>
      <c r="L717" s="153">
        <f>'2 уровень'!O1723</f>
        <v>0</v>
      </c>
      <c r="M717" s="153">
        <f>'2 уровень'!P1723</f>
        <v>0</v>
      </c>
      <c r="N717" s="153">
        <f>'2 уровень'!Q1723</f>
        <v>0</v>
      </c>
      <c r="O717" s="152">
        <f>'2 уровень'!R1723</f>
        <v>0</v>
      </c>
      <c r="P717" s="152">
        <f>'2 уровень'!S1723</f>
        <v>0</v>
      </c>
      <c r="Q717" s="152">
        <f>'2 уровень'!T1723</f>
        <v>0</v>
      </c>
      <c r="R717" s="152">
        <f>'2 уровень'!U1723</f>
        <v>0</v>
      </c>
      <c r="S717" s="152">
        <f>'2 уровень'!V1723</f>
        <v>0</v>
      </c>
      <c r="T717" s="152">
        <f>'2 уровень'!W1723</f>
        <v>0</v>
      </c>
      <c r="U717" s="152">
        <f>'2 уровень'!X1723</f>
        <v>0</v>
      </c>
      <c r="V717" s="152">
        <f>'2 уровень'!Y1723</f>
        <v>0</v>
      </c>
      <c r="W717" s="152">
        <f>'2 уровень'!Z1723</f>
        <v>0</v>
      </c>
      <c r="X717" s="1111">
        <f>'2 уровень'!AA1723</f>
        <v>0</v>
      </c>
      <c r="Y717" s="152">
        <f>'2 уровень'!AB1723</f>
        <v>0</v>
      </c>
      <c r="Z717" s="152">
        <f>'2 уровень'!AC1723</f>
        <v>0</v>
      </c>
      <c r="AA717" s="152">
        <f>'2 уровень'!AD1723</f>
        <v>0</v>
      </c>
      <c r="AB717" s="152">
        <f>'2 уровень'!AE1723</f>
        <v>0</v>
      </c>
      <c r="AC717" s="632">
        <f>'2 уровень'!AF1723</f>
        <v>0</v>
      </c>
      <c r="AD717" s="152"/>
      <c r="AE717" s="152"/>
      <c r="AF717" s="1353">
        <f>'2 уровень'!AG1720</f>
        <v>0</v>
      </c>
      <c r="AG717" s="1360">
        <f>'2 уровень'!AH1720</f>
        <v>0</v>
      </c>
      <c r="AH717" s="385"/>
      <c r="AI717" s="385"/>
      <c r="AJ717" s="1243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</row>
    <row r="718" spans="2:201" ht="60" x14ac:dyDescent="0.25">
      <c r="B718" s="336" t="s">
        <v>307</v>
      </c>
      <c r="C718" s="29">
        <f>'2 уровень'!F1724</f>
        <v>2077</v>
      </c>
      <c r="D718" s="29">
        <f>'2 уровень'!G1724</f>
        <v>1211.5833333333335</v>
      </c>
      <c r="E718" s="29">
        <f>'2 уровень'!H1724</f>
        <v>735</v>
      </c>
      <c r="F718" s="144">
        <f>'2 уровень'!I1724</f>
        <v>60.664419836302351</v>
      </c>
      <c r="G718" s="158">
        <f>'2 уровень'!J1724</f>
        <v>0</v>
      </c>
      <c r="H718" s="158">
        <f>'2 уровень'!K1724</f>
        <v>0</v>
      </c>
      <c r="I718" s="153">
        <f>'2 уровень'!L1724</f>
        <v>0</v>
      </c>
      <c r="J718" s="153">
        <f>'2 уровень'!M1724</f>
        <v>0</v>
      </c>
      <c r="K718" s="153">
        <f>'2 уровень'!N1724</f>
        <v>0</v>
      </c>
      <c r="L718" s="153">
        <f>'2 уровень'!O1724</f>
        <v>0</v>
      </c>
      <c r="M718" s="153">
        <f>'2 уровень'!P1724</f>
        <v>0</v>
      </c>
      <c r="N718" s="153">
        <f>'2 уровень'!Q1724</f>
        <v>0</v>
      </c>
      <c r="O718" s="152">
        <f>'2 уровень'!R1724</f>
        <v>0</v>
      </c>
      <c r="P718" s="152">
        <f>'2 уровень'!S1724</f>
        <v>0</v>
      </c>
      <c r="Q718" s="152">
        <f>'2 уровень'!T1724</f>
        <v>0</v>
      </c>
      <c r="R718" s="152">
        <f>'2 уровень'!U1724</f>
        <v>0</v>
      </c>
      <c r="S718" s="152">
        <f>'2 уровень'!V1724</f>
        <v>0</v>
      </c>
      <c r="T718" s="152">
        <f>'2 уровень'!W1724</f>
        <v>0</v>
      </c>
      <c r="U718" s="152">
        <f>'2 уровень'!X1724</f>
        <v>0</v>
      </c>
      <c r="V718" s="152">
        <f>'2 уровень'!Y1724</f>
        <v>0</v>
      </c>
      <c r="W718" s="152">
        <f>'2 уровень'!Z1724</f>
        <v>0</v>
      </c>
      <c r="X718" s="1111">
        <f>'2 уровень'!AA1724</f>
        <v>0</v>
      </c>
      <c r="Y718" s="152">
        <f>'2 уровень'!AB1724</f>
        <v>0</v>
      </c>
      <c r="Z718" s="152">
        <f>'2 уровень'!AC1724</f>
        <v>0</v>
      </c>
      <c r="AA718" s="152">
        <f>'2 уровень'!AD1724</f>
        <v>0</v>
      </c>
      <c r="AB718" s="152">
        <f>'2 уровень'!AE1724</f>
        <v>0</v>
      </c>
      <c r="AC718" s="632">
        <f>'2 уровень'!AF1724</f>
        <v>0</v>
      </c>
      <c r="AD718" s="152"/>
      <c r="AE718" s="152"/>
      <c r="AF718" s="1353">
        <f>'2 уровень'!AG1721</f>
        <v>0</v>
      </c>
      <c r="AG718" s="1360">
        <f>'2 уровень'!AH1721</f>
        <v>0</v>
      </c>
      <c r="AH718" s="385"/>
      <c r="AI718" s="385"/>
      <c r="AJ718" s="1243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</row>
    <row r="719" spans="2:201" ht="57.75" x14ac:dyDescent="0.25">
      <c r="B719" s="493" t="s">
        <v>384</v>
      </c>
      <c r="C719" s="29">
        <f>'2 уровень'!F1725</f>
        <v>1800</v>
      </c>
      <c r="D719" s="29">
        <f>'2 уровень'!G1725</f>
        <v>1050</v>
      </c>
      <c r="E719" s="29">
        <f>'2 уровень'!H1725</f>
        <v>745</v>
      </c>
      <c r="F719" s="144">
        <f>'2 уровень'!I1725</f>
        <v>70.952380952380949</v>
      </c>
      <c r="G719" s="158">
        <f>'2 уровень'!J1725</f>
        <v>0</v>
      </c>
      <c r="H719" s="158">
        <f>'2 уровень'!K1725</f>
        <v>0</v>
      </c>
      <c r="I719" s="153">
        <f>'2 уровень'!L1725</f>
        <v>0</v>
      </c>
      <c r="J719" s="153">
        <f>'2 уровень'!M1725</f>
        <v>0</v>
      </c>
      <c r="K719" s="153">
        <f>'2 уровень'!N1725</f>
        <v>0</v>
      </c>
      <c r="L719" s="153">
        <f>'2 уровень'!O1725</f>
        <v>0</v>
      </c>
      <c r="M719" s="153">
        <f>'2 уровень'!P1725</f>
        <v>0</v>
      </c>
      <c r="N719" s="153">
        <f>'2 уровень'!Q1725</f>
        <v>0</v>
      </c>
      <c r="O719" s="152">
        <f>'2 уровень'!R1725</f>
        <v>0</v>
      </c>
      <c r="P719" s="152">
        <f>'2 уровень'!S1725</f>
        <v>0</v>
      </c>
      <c r="Q719" s="152">
        <f>'2 уровень'!T1725</f>
        <v>0</v>
      </c>
      <c r="R719" s="152">
        <f>'2 уровень'!U1725</f>
        <v>0</v>
      </c>
      <c r="S719" s="152">
        <f>'2 уровень'!V1725</f>
        <v>0</v>
      </c>
      <c r="T719" s="152">
        <f>'2 уровень'!W1725</f>
        <v>0</v>
      </c>
      <c r="U719" s="152">
        <f>'2 уровень'!X1725</f>
        <v>0</v>
      </c>
      <c r="V719" s="152">
        <f>'2 уровень'!Y1725</f>
        <v>0</v>
      </c>
      <c r="W719" s="152">
        <f>'2 уровень'!Z1725</f>
        <v>0</v>
      </c>
      <c r="X719" s="1111">
        <f>'2 уровень'!AA1725</f>
        <v>0</v>
      </c>
      <c r="Y719" s="152">
        <f>'2 уровень'!AB1725</f>
        <v>0</v>
      </c>
      <c r="Z719" s="152">
        <f>'2 уровень'!AC1725</f>
        <v>0</v>
      </c>
      <c r="AA719" s="152">
        <f>'2 уровень'!AD1725</f>
        <v>0</v>
      </c>
      <c r="AB719" s="152">
        <f>'2 уровень'!AE1725</f>
        <v>0</v>
      </c>
      <c r="AC719" s="632">
        <f>'2 уровень'!AF1725</f>
        <v>0</v>
      </c>
      <c r="AD719" s="152"/>
      <c r="AE719" s="152"/>
      <c r="AF719" s="1353"/>
      <c r="AG719" s="1360"/>
      <c r="AH719" s="385"/>
      <c r="AI719" s="385"/>
      <c r="AJ719" s="1243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</row>
    <row r="720" spans="2:201" ht="30" x14ac:dyDescent="0.25">
      <c r="B720" s="336" t="s">
        <v>206</v>
      </c>
      <c r="C720" s="29">
        <f>'2 уровень'!F1726</f>
        <v>0</v>
      </c>
      <c r="D720" s="29">
        <f>'2 уровень'!G1726</f>
        <v>0</v>
      </c>
      <c r="E720" s="29">
        <f>'2 уровень'!H1726</f>
        <v>0</v>
      </c>
      <c r="F720" s="144">
        <f>'2 уровень'!I1726</f>
        <v>0</v>
      </c>
      <c r="G720" s="158">
        <f>'2 уровень'!J1726</f>
        <v>0</v>
      </c>
      <c r="H720" s="158">
        <f>'2 уровень'!K1726</f>
        <v>0</v>
      </c>
      <c r="I720" s="153">
        <f>'2 уровень'!L1726</f>
        <v>0</v>
      </c>
      <c r="J720" s="153">
        <f>'2 уровень'!M1726</f>
        <v>0</v>
      </c>
      <c r="K720" s="153">
        <f>'2 уровень'!N1726</f>
        <v>0</v>
      </c>
      <c r="L720" s="153">
        <f>'2 уровень'!O1726</f>
        <v>0</v>
      </c>
      <c r="M720" s="153">
        <f>'2 уровень'!P1726</f>
        <v>0</v>
      </c>
      <c r="N720" s="153">
        <f>'2 уровень'!Q1726</f>
        <v>0</v>
      </c>
      <c r="O720" s="152">
        <f>'2 уровень'!R1726</f>
        <v>7403.1845000000003</v>
      </c>
      <c r="P720" s="152">
        <f>'2 уровень'!S1726</f>
        <v>7403.1845000000003</v>
      </c>
      <c r="Q720" s="152">
        <f>'2 уровень'!T1726</f>
        <v>7403.1845000000003</v>
      </c>
      <c r="R720" s="152">
        <f>'2 уровень'!U1726</f>
        <v>7403.1845000000003</v>
      </c>
      <c r="S720" s="152">
        <f>'2 уровень'!V1726</f>
        <v>7403.1845000000003</v>
      </c>
      <c r="T720" s="152">
        <f>'2 уровень'!W1726</f>
        <v>7403.1845000000003</v>
      </c>
      <c r="U720" s="152">
        <f>'2 уровень'!X1726</f>
        <v>7403.1845000000003</v>
      </c>
      <c r="V720" s="152">
        <f>'2 уровень'!Y1726</f>
        <v>4318.5242916666666</v>
      </c>
      <c r="W720" s="152">
        <f>'2 уровень'!Z1726</f>
        <v>1832.2943700000005</v>
      </c>
      <c r="X720" s="1111">
        <f>'2 уровень'!AA1726</f>
        <v>0</v>
      </c>
      <c r="Y720" s="152">
        <f>'2 уровень'!AB1726</f>
        <v>0</v>
      </c>
      <c r="Z720" s="152">
        <f>'2 уровень'!AC1726</f>
        <v>-2486.2299216666661</v>
      </c>
      <c r="AA720" s="152">
        <f>'2 уровень'!AD1726</f>
        <v>0</v>
      </c>
      <c r="AB720" s="152">
        <f>'2 уровень'!AE1726</f>
        <v>0</v>
      </c>
      <c r="AC720" s="632">
        <f>'2 уровень'!AF1726</f>
        <v>1832.2943700000005</v>
      </c>
      <c r="AD720" s="152"/>
      <c r="AE720" s="152"/>
      <c r="AF720" s="1353"/>
      <c r="AG720" s="1360"/>
      <c r="AH720" s="385"/>
      <c r="AI720" s="385"/>
      <c r="AJ720" s="1243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</row>
    <row r="721" spans="1:201" ht="29.25" x14ac:dyDescent="0.25">
      <c r="B721" s="493" t="s">
        <v>359</v>
      </c>
      <c r="C721" s="29">
        <f>'2 уровень'!F1727</f>
        <v>1293</v>
      </c>
      <c r="D721" s="29">
        <f>'2 уровень'!G1727</f>
        <v>754.25</v>
      </c>
      <c r="E721" s="29">
        <f>'2 уровень'!H1727</f>
        <v>659.96749999999997</v>
      </c>
      <c r="F721" s="144">
        <f>'2 уровень'!I1727</f>
        <v>87.499834272456084</v>
      </c>
      <c r="G721" s="158">
        <f>'2 уровень'!J1727</f>
        <v>0</v>
      </c>
      <c r="H721" s="158">
        <f>'2 уровень'!K1727</f>
        <v>0</v>
      </c>
      <c r="I721" s="153">
        <f>'2 уровень'!L1727</f>
        <v>0</v>
      </c>
      <c r="J721" s="153">
        <f>'2 уровень'!M1727</f>
        <v>0</v>
      </c>
      <c r="K721" s="153">
        <f>'2 уровень'!N1727</f>
        <v>0</v>
      </c>
      <c r="L721" s="153">
        <f>'2 уровень'!O1727</f>
        <v>0</v>
      </c>
      <c r="M721" s="153">
        <f>'2 уровень'!P1727</f>
        <v>0</v>
      </c>
      <c r="N721" s="153">
        <f>'2 уровень'!Q1727</f>
        <v>0</v>
      </c>
      <c r="O721" s="152">
        <f>'2 уровень'!R1727</f>
        <v>0</v>
      </c>
      <c r="P721" s="152">
        <f>'2 уровень'!S1727</f>
        <v>0</v>
      </c>
      <c r="Q721" s="152">
        <f>'2 уровень'!T1727</f>
        <v>0</v>
      </c>
      <c r="R721" s="152">
        <f>'2 уровень'!U1727</f>
        <v>0</v>
      </c>
      <c r="S721" s="152">
        <f>'2 уровень'!V1727</f>
        <v>0</v>
      </c>
      <c r="T721" s="152">
        <f>'2 уровень'!W1727</f>
        <v>0</v>
      </c>
      <c r="U721" s="152">
        <f>'2 уровень'!X1727</f>
        <v>0</v>
      </c>
      <c r="V721" s="152">
        <f>'2 уровень'!Y1727</f>
        <v>0</v>
      </c>
      <c r="W721" s="152">
        <f>'2 уровень'!Z1727</f>
        <v>0</v>
      </c>
      <c r="X721" s="1111">
        <f>'2 уровень'!AA1727</f>
        <v>0</v>
      </c>
      <c r="Y721" s="152">
        <f>'2 уровень'!AB1727</f>
        <v>0</v>
      </c>
      <c r="Z721" s="152">
        <f>'2 уровень'!AC1727</f>
        <v>0</v>
      </c>
      <c r="AA721" s="152">
        <f>'2 уровень'!AD1727</f>
        <v>0</v>
      </c>
      <c r="AB721" s="152">
        <f>'2 уровень'!AE1727</f>
        <v>0</v>
      </c>
      <c r="AC721" s="632">
        <f>'2 уровень'!AF1727</f>
        <v>0</v>
      </c>
      <c r="AD721" s="152"/>
      <c r="AE721" s="152"/>
      <c r="AF721" s="1353">
        <f>'2 уровень'!AG1722</f>
        <v>0</v>
      </c>
      <c r="AG721" s="1360">
        <f>'2 уровень'!AH1722</f>
        <v>0</v>
      </c>
      <c r="AH721" s="385"/>
      <c r="AI721" s="385"/>
      <c r="AJ721" s="1243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</row>
    <row r="722" spans="1:201" x14ac:dyDescent="0.25">
      <c r="B722" s="336" t="s">
        <v>347</v>
      </c>
      <c r="C722" s="29">
        <f>'2 уровень'!F1728</f>
        <v>0</v>
      </c>
      <c r="D722" s="29">
        <f>'2 уровень'!G1728</f>
        <v>0</v>
      </c>
      <c r="E722" s="29">
        <f>'2 уровень'!H1728</f>
        <v>0</v>
      </c>
      <c r="F722" s="144">
        <f>'2 уровень'!I1728</f>
        <v>0</v>
      </c>
      <c r="G722" s="158">
        <f>'2 уровень'!J1728</f>
        <v>0</v>
      </c>
      <c r="H722" s="158">
        <f>'2 уровень'!K1728</f>
        <v>0</v>
      </c>
      <c r="I722" s="153">
        <f>'2 уровень'!L1728</f>
        <v>0</v>
      </c>
      <c r="J722" s="153">
        <f>'2 уровень'!M1728</f>
        <v>0</v>
      </c>
      <c r="K722" s="153">
        <f>'2 уровень'!N1728</f>
        <v>0</v>
      </c>
      <c r="L722" s="153">
        <f>'2 уровень'!O1728</f>
        <v>0</v>
      </c>
      <c r="M722" s="153">
        <f>'2 уровень'!P1728</f>
        <v>0</v>
      </c>
      <c r="N722" s="153">
        <f>'2 уровень'!Q1728</f>
        <v>0</v>
      </c>
      <c r="O722" s="152">
        <f>'2 уровень'!R1728</f>
        <v>0</v>
      </c>
      <c r="P722" s="152">
        <f>'2 уровень'!S1728</f>
        <v>0</v>
      </c>
      <c r="Q722" s="152">
        <f>'2 уровень'!T1728</f>
        <v>0</v>
      </c>
      <c r="R722" s="152">
        <f>'2 уровень'!U1728</f>
        <v>0</v>
      </c>
      <c r="S722" s="152">
        <f>'2 уровень'!V1728</f>
        <v>0</v>
      </c>
      <c r="T722" s="152">
        <f>'2 уровень'!W1728</f>
        <v>0</v>
      </c>
      <c r="U722" s="152">
        <f>'2 уровень'!X1728</f>
        <v>0</v>
      </c>
      <c r="V722" s="152">
        <f>'2 уровень'!Y1728</f>
        <v>0</v>
      </c>
      <c r="W722" s="152">
        <f>'2 уровень'!Z1728</f>
        <v>0</v>
      </c>
      <c r="X722" s="1111">
        <f>'2 уровень'!AA1728</f>
        <v>0</v>
      </c>
      <c r="Y722" s="152">
        <f>'2 уровень'!AB1728</f>
        <v>0</v>
      </c>
      <c r="Z722" s="152">
        <f>'2 уровень'!AC1728</f>
        <v>0</v>
      </c>
      <c r="AA722" s="152">
        <f>'2 уровень'!AD1728</f>
        <v>0</v>
      </c>
      <c r="AB722" s="152">
        <f>'2 уровень'!AE1728</f>
        <v>0</v>
      </c>
      <c r="AC722" s="632">
        <f>'2 уровень'!AF1728</f>
        <v>0</v>
      </c>
      <c r="AD722" s="152"/>
      <c r="AE722" s="152"/>
      <c r="AF722" s="1353">
        <f>'2 уровень'!AG1723</f>
        <v>0</v>
      </c>
      <c r="AG722" s="1360">
        <f>'2 уровень'!AH1723</f>
        <v>0</v>
      </c>
      <c r="AH722" s="385"/>
      <c r="AI722" s="385"/>
      <c r="AJ722" s="1243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</row>
    <row r="723" spans="1:201" ht="30" x14ac:dyDescent="0.25">
      <c r="A723" s="19">
        <v>1</v>
      </c>
      <c r="B723" s="497" t="s">
        <v>348</v>
      </c>
      <c r="C723" s="29">
        <f>'2 уровень'!F1729</f>
        <v>750</v>
      </c>
      <c r="D723" s="29">
        <f>'2 уровень'!G1729</f>
        <v>437.5</v>
      </c>
      <c r="E723" s="29">
        <f>'2 уровень'!H1729</f>
        <v>198.9675</v>
      </c>
      <c r="F723" s="144">
        <f>'2 уровень'!I1729</f>
        <v>45.478285714285718</v>
      </c>
      <c r="G723" s="158">
        <f>'2 уровень'!J1729</f>
        <v>0</v>
      </c>
      <c r="H723" s="158">
        <f>'2 уровень'!K1729</f>
        <v>0</v>
      </c>
      <c r="I723" s="153">
        <f>'2 уровень'!L1729</f>
        <v>0</v>
      </c>
      <c r="J723" s="153">
        <f>'2 уровень'!M1729</f>
        <v>0</v>
      </c>
      <c r="K723" s="153">
        <f>'2 уровень'!N1729</f>
        <v>0</v>
      </c>
      <c r="L723" s="153">
        <f>'2 уровень'!O1729</f>
        <v>0</v>
      </c>
      <c r="M723" s="153">
        <f>'2 уровень'!P1729</f>
        <v>0</v>
      </c>
      <c r="N723" s="153">
        <f>'2 уровень'!Q1729</f>
        <v>0</v>
      </c>
      <c r="O723" s="152">
        <f>'2 уровень'!R1729</f>
        <v>0</v>
      </c>
      <c r="P723" s="152">
        <f>'2 уровень'!S1729</f>
        <v>0</v>
      </c>
      <c r="Q723" s="152">
        <f>'2 уровень'!T1729</f>
        <v>0</v>
      </c>
      <c r="R723" s="152">
        <f>'2 уровень'!U1729</f>
        <v>0</v>
      </c>
      <c r="S723" s="152">
        <f>'2 уровень'!V1729</f>
        <v>0</v>
      </c>
      <c r="T723" s="152">
        <f>'2 уровень'!W1729</f>
        <v>0</v>
      </c>
      <c r="U723" s="152">
        <f>'2 уровень'!X1729</f>
        <v>0</v>
      </c>
      <c r="V723" s="152">
        <f>'2 уровень'!Y1729</f>
        <v>0</v>
      </c>
      <c r="W723" s="152">
        <f>'2 уровень'!Z1729</f>
        <v>0</v>
      </c>
      <c r="X723" s="1111">
        <f>'2 уровень'!AA1729</f>
        <v>0</v>
      </c>
      <c r="Y723" s="152">
        <f>'2 уровень'!AB1729</f>
        <v>0</v>
      </c>
      <c r="Z723" s="152">
        <f>'2 уровень'!AC1729</f>
        <v>0</v>
      </c>
      <c r="AA723" s="152">
        <f>'2 уровень'!AD1729</f>
        <v>0</v>
      </c>
      <c r="AB723" s="152">
        <f>'2 уровень'!AE1729</f>
        <v>0</v>
      </c>
      <c r="AC723" s="632">
        <f>'2 уровень'!AF1729</f>
        <v>0</v>
      </c>
      <c r="AD723" s="152"/>
      <c r="AE723" s="152"/>
      <c r="AF723" s="1353">
        <f>'2 уровень'!AG1724</f>
        <v>0</v>
      </c>
      <c r="AG723" s="1360">
        <f>'2 уровень'!AH1724</f>
        <v>0</v>
      </c>
      <c r="AH723" s="385"/>
      <c r="AI723" s="385"/>
      <c r="AJ723" s="1243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</row>
    <row r="724" spans="1:201" x14ac:dyDescent="0.25">
      <c r="A724" s="19">
        <v>1</v>
      </c>
      <c r="B724" s="336" t="s">
        <v>349</v>
      </c>
      <c r="C724" s="29">
        <f>'2 уровень'!F1730</f>
        <v>0</v>
      </c>
      <c r="D724" s="29">
        <f>'2 уровень'!G1730</f>
        <v>0</v>
      </c>
      <c r="E724" s="29">
        <f>'2 уровень'!H1730</f>
        <v>0</v>
      </c>
      <c r="F724" s="144">
        <f>'2 уровень'!I1730</f>
        <v>0</v>
      </c>
      <c r="G724" s="158">
        <f>'2 уровень'!J1730</f>
        <v>0</v>
      </c>
      <c r="H724" s="158">
        <f>'2 уровень'!K1730</f>
        <v>0</v>
      </c>
      <c r="I724" s="153">
        <f>'2 уровень'!L1730</f>
        <v>0</v>
      </c>
      <c r="J724" s="153">
        <f>'2 уровень'!M1730</f>
        <v>0</v>
      </c>
      <c r="K724" s="153">
        <f>'2 уровень'!N1730</f>
        <v>0</v>
      </c>
      <c r="L724" s="153">
        <f>'2 уровень'!O1730</f>
        <v>0</v>
      </c>
      <c r="M724" s="153">
        <f>'2 уровень'!P1730</f>
        <v>0</v>
      </c>
      <c r="N724" s="153">
        <f>'2 уровень'!Q1730</f>
        <v>0</v>
      </c>
      <c r="O724" s="152">
        <f>'2 уровень'!R1730</f>
        <v>0</v>
      </c>
      <c r="P724" s="152">
        <f>'2 уровень'!S1730</f>
        <v>0</v>
      </c>
      <c r="Q724" s="152">
        <f>'2 уровень'!T1730</f>
        <v>0</v>
      </c>
      <c r="R724" s="152">
        <f>'2 уровень'!U1730</f>
        <v>0</v>
      </c>
      <c r="S724" s="152">
        <f>'2 уровень'!V1730</f>
        <v>0</v>
      </c>
      <c r="T724" s="152">
        <f>'2 уровень'!W1730</f>
        <v>0</v>
      </c>
      <c r="U724" s="152">
        <f>'2 уровень'!X1730</f>
        <v>0</v>
      </c>
      <c r="V724" s="152">
        <f>'2 уровень'!Y1730</f>
        <v>0</v>
      </c>
      <c r="W724" s="152">
        <f>'2 уровень'!Z1730</f>
        <v>0</v>
      </c>
      <c r="X724" s="1111">
        <f>'2 уровень'!AA1730</f>
        <v>0</v>
      </c>
      <c r="Y724" s="152">
        <f>'2 уровень'!AB1730</f>
        <v>0</v>
      </c>
      <c r="Z724" s="152">
        <f>'2 уровень'!AC1730</f>
        <v>0</v>
      </c>
      <c r="AA724" s="152">
        <f>'2 уровень'!AD1730</f>
        <v>0</v>
      </c>
      <c r="AB724" s="152">
        <f>'2 уровень'!AE1730</f>
        <v>0</v>
      </c>
      <c r="AC724" s="632">
        <f>'2 уровень'!AF1730</f>
        <v>0</v>
      </c>
      <c r="AD724" s="152"/>
      <c r="AE724" s="152"/>
      <c r="AF724" s="1353">
        <f>'2 уровень'!AG1725</f>
        <v>0</v>
      </c>
      <c r="AG724" s="1360">
        <f>'2 уровень'!AH1725</f>
        <v>0</v>
      </c>
      <c r="AH724" s="385"/>
      <c r="AI724" s="385"/>
      <c r="AJ724" s="1243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</row>
    <row r="725" spans="1:201" ht="30" x14ac:dyDescent="0.25">
      <c r="A725" s="19">
        <v>1</v>
      </c>
      <c r="B725" s="336" t="s">
        <v>374</v>
      </c>
      <c r="C725" s="29">
        <f>'2 уровень'!F1731</f>
        <v>3000</v>
      </c>
      <c r="D725" s="29">
        <f>'2 уровень'!G1731</f>
        <v>1750</v>
      </c>
      <c r="E725" s="29">
        <f>'2 уровень'!H1731</f>
        <v>795.87</v>
      </c>
      <c r="F725" s="144">
        <f>'2 уровень'!I1731</f>
        <v>45.478285714285718</v>
      </c>
      <c r="G725" s="158">
        <f>'2 уровень'!J1731</f>
        <v>0</v>
      </c>
      <c r="H725" s="158">
        <f>'2 уровень'!K1731</f>
        <v>0</v>
      </c>
      <c r="I725" s="153">
        <f>'2 уровень'!L1731</f>
        <v>0</v>
      </c>
      <c r="J725" s="153">
        <f>'2 уровень'!M1731</f>
        <v>0</v>
      </c>
      <c r="K725" s="153">
        <f>'2 уровень'!N1731</f>
        <v>0</v>
      </c>
      <c r="L725" s="153">
        <f>'2 уровень'!O1731</f>
        <v>0</v>
      </c>
      <c r="M725" s="153">
        <f>'2 уровень'!P1731</f>
        <v>0</v>
      </c>
      <c r="N725" s="153">
        <f>'2 уровень'!Q1731</f>
        <v>0</v>
      </c>
      <c r="O725" s="152">
        <f>'2 уровень'!R1731</f>
        <v>0</v>
      </c>
      <c r="P725" s="152">
        <f>'2 уровень'!S1731</f>
        <v>0</v>
      </c>
      <c r="Q725" s="152">
        <f>'2 уровень'!T1731</f>
        <v>0</v>
      </c>
      <c r="R725" s="152">
        <f>'2 уровень'!U1731</f>
        <v>0</v>
      </c>
      <c r="S725" s="152">
        <f>'2 уровень'!V1731</f>
        <v>0</v>
      </c>
      <c r="T725" s="152">
        <f>'2 уровень'!W1731</f>
        <v>0</v>
      </c>
      <c r="U725" s="152">
        <f>'2 уровень'!X1731</f>
        <v>0</v>
      </c>
      <c r="V725" s="152">
        <f>'2 уровень'!Y1731</f>
        <v>0</v>
      </c>
      <c r="W725" s="152">
        <f>'2 уровень'!Z1731</f>
        <v>0</v>
      </c>
      <c r="X725" s="1111">
        <f>'2 уровень'!AA1731</f>
        <v>0</v>
      </c>
      <c r="Y725" s="152">
        <f>'2 уровень'!AB1731</f>
        <v>0</v>
      </c>
      <c r="Z725" s="152">
        <f>'2 уровень'!AC1731</f>
        <v>0</v>
      </c>
      <c r="AA725" s="152">
        <f>'2 уровень'!AD1731</f>
        <v>0</v>
      </c>
      <c r="AB725" s="152">
        <f>'2 уровень'!AE1731</f>
        <v>0</v>
      </c>
      <c r="AC725" s="632">
        <f>'2 уровень'!AF1731</f>
        <v>0</v>
      </c>
      <c r="AD725" s="152"/>
      <c r="AE725" s="152"/>
      <c r="AF725" s="1353">
        <f>'2 уровень'!AG1726</f>
        <v>0</v>
      </c>
      <c r="AG725" s="1360">
        <f>'2 уровень'!AH1726</f>
        <v>0</v>
      </c>
      <c r="AH725" s="385"/>
      <c r="AI725" s="385"/>
      <c r="AJ725" s="1243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</row>
    <row r="726" spans="1:201" ht="60" x14ac:dyDescent="0.25">
      <c r="A726" s="19">
        <v>1</v>
      </c>
      <c r="B726" s="336" t="s">
        <v>350</v>
      </c>
      <c r="C726" s="29">
        <f>'2 уровень'!F1732</f>
        <v>0</v>
      </c>
      <c r="D726" s="29">
        <f>'2 уровень'!G1732</f>
        <v>0</v>
      </c>
      <c r="E726" s="29">
        <f>'2 уровень'!H1732</f>
        <v>0</v>
      </c>
      <c r="F726" s="144">
        <f>'2 уровень'!I1732</f>
        <v>0</v>
      </c>
      <c r="G726" s="158">
        <f>'2 уровень'!J1732</f>
        <v>0</v>
      </c>
      <c r="H726" s="158">
        <f>'2 уровень'!K1732</f>
        <v>0</v>
      </c>
      <c r="I726" s="153">
        <f>'2 уровень'!L1732</f>
        <v>0</v>
      </c>
      <c r="J726" s="153">
        <f>'2 уровень'!M1732</f>
        <v>0</v>
      </c>
      <c r="K726" s="153">
        <f>'2 уровень'!N1732</f>
        <v>0</v>
      </c>
      <c r="L726" s="153">
        <f>'2 уровень'!O1732</f>
        <v>0</v>
      </c>
      <c r="M726" s="153">
        <f>'2 уровень'!P1732</f>
        <v>0</v>
      </c>
      <c r="N726" s="153">
        <f>'2 уровень'!Q1732</f>
        <v>0</v>
      </c>
      <c r="O726" s="152">
        <f>'2 уровень'!R1732</f>
        <v>0</v>
      </c>
      <c r="P726" s="152">
        <f>'2 уровень'!S1732</f>
        <v>0</v>
      </c>
      <c r="Q726" s="152">
        <f>'2 уровень'!T1732</f>
        <v>0</v>
      </c>
      <c r="R726" s="152">
        <f>'2 уровень'!U1732</f>
        <v>0</v>
      </c>
      <c r="S726" s="152">
        <f>'2 уровень'!V1732</f>
        <v>0</v>
      </c>
      <c r="T726" s="152">
        <f>'2 уровень'!W1732</f>
        <v>0</v>
      </c>
      <c r="U726" s="152">
        <f>'2 уровень'!X1732</f>
        <v>0</v>
      </c>
      <c r="V726" s="152">
        <f>'2 уровень'!Y1732</f>
        <v>0</v>
      </c>
      <c r="W726" s="152">
        <f>'2 уровень'!Z1732</f>
        <v>0</v>
      </c>
      <c r="X726" s="1111">
        <f>'2 уровень'!AA1732</f>
        <v>0</v>
      </c>
      <c r="Y726" s="152">
        <f>'2 уровень'!AB1732</f>
        <v>0</v>
      </c>
      <c r="Z726" s="152">
        <f>'2 уровень'!AC1732</f>
        <v>0</v>
      </c>
      <c r="AA726" s="152">
        <f>'2 уровень'!AD1732</f>
        <v>0</v>
      </c>
      <c r="AB726" s="152">
        <f>'2 уровень'!AE1732</f>
        <v>0</v>
      </c>
      <c r="AC726" s="632">
        <f>'2 уровень'!AF1732</f>
        <v>0</v>
      </c>
      <c r="AD726" s="152"/>
      <c r="AE726" s="152"/>
      <c r="AF726" s="1353">
        <f>'2 уровень'!AG1727</f>
        <v>0</v>
      </c>
      <c r="AG726" s="1360">
        <f>'2 уровень'!AH1727</f>
        <v>0</v>
      </c>
      <c r="AH726" s="385"/>
      <c r="AI726" s="385"/>
      <c r="AJ726" s="1243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</row>
    <row r="727" spans="1:201" ht="60" x14ac:dyDescent="0.25">
      <c r="A727" s="19">
        <v>1</v>
      </c>
      <c r="B727" s="336" t="s">
        <v>351</v>
      </c>
      <c r="C727" s="29">
        <f>'2 уровень'!F1733</f>
        <v>0</v>
      </c>
      <c r="D727" s="29">
        <f>'2 уровень'!G1733</f>
        <v>0</v>
      </c>
      <c r="E727" s="29">
        <f>'2 уровень'!H1733</f>
        <v>0</v>
      </c>
      <c r="F727" s="144">
        <f>'2 уровень'!I1733</f>
        <v>0</v>
      </c>
      <c r="G727" s="158">
        <f>'2 уровень'!J1733</f>
        <v>0</v>
      </c>
      <c r="H727" s="158">
        <f>'2 уровень'!K1733</f>
        <v>0</v>
      </c>
      <c r="I727" s="153">
        <f>'2 уровень'!L1733</f>
        <v>0</v>
      </c>
      <c r="J727" s="153">
        <f>'2 уровень'!M1733</f>
        <v>0</v>
      </c>
      <c r="K727" s="153">
        <f>'2 уровень'!N1733</f>
        <v>0</v>
      </c>
      <c r="L727" s="153">
        <f>'2 уровень'!O1733</f>
        <v>0</v>
      </c>
      <c r="M727" s="153">
        <f>'2 уровень'!P1733</f>
        <v>0</v>
      </c>
      <c r="N727" s="153">
        <f>'2 уровень'!Q1733</f>
        <v>0</v>
      </c>
      <c r="O727" s="152">
        <f>'2 уровень'!R1733</f>
        <v>0</v>
      </c>
      <c r="P727" s="152">
        <f>'2 уровень'!S1733</f>
        <v>0</v>
      </c>
      <c r="Q727" s="152">
        <f>'2 уровень'!T1733</f>
        <v>0</v>
      </c>
      <c r="R727" s="152">
        <f>'2 уровень'!U1733</f>
        <v>0</v>
      </c>
      <c r="S727" s="152">
        <f>'2 уровень'!V1733</f>
        <v>0</v>
      </c>
      <c r="T727" s="152">
        <f>'2 уровень'!W1733</f>
        <v>0</v>
      </c>
      <c r="U727" s="152">
        <f>'2 уровень'!X1733</f>
        <v>0</v>
      </c>
      <c r="V727" s="152">
        <f>'2 уровень'!Y1733</f>
        <v>0</v>
      </c>
      <c r="W727" s="152">
        <f>'2 уровень'!Z1733</f>
        <v>0</v>
      </c>
      <c r="X727" s="1111">
        <f>'2 уровень'!AA1733</f>
        <v>0</v>
      </c>
      <c r="Y727" s="152">
        <f>'2 уровень'!AB1733</f>
        <v>0</v>
      </c>
      <c r="Z727" s="152">
        <f>'2 уровень'!AC1733</f>
        <v>0</v>
      </c>
      <c r="AA727" s="152">
        <f>'2 уровень'!AD1733</f>
        <v>0</v>
      </c>
      <c r="AB727" s="152">
        <f>'2 уровень'!AE1733</f>
        <v>0</v>
      </c>
      <c r="AC727" s="632">
        <f>'2 уровень'!AF1733</f>
        <v>0</v>
      </c>
      <c r="AD727" s="152"/>
      <c r="AE727" s="152"/>
      <c r="AF727" s="1353">
        <f>'2 уровень'!AG1728</f>
        <v>0</v>
      </c>
      <c r="AG727" s="1360">
        <f>'2 уровень'!AH1728</f>
        <v>0</v>
      </c>
      <c r="AH727" s="385"/>
      <c r="AI727" s="385"/>
      <c r="AJ727" s="1243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</row>
    <row r="728" spans="1:201" ht="45" x14ac:dyDescent="0.25">
      <c r="A728" s="19">
        <v>1</v>
      </c>
      <c r="B728" s="822" t="s">
        <v>352</v>
      </c>
      <c r="C728" s="29">
        <f>'2 уровень'!F1734</f>
        <v>0</v>
      </c>
      <c r="D728" s="29">
        <f>'2 уровень'!G1734</f>
        <v>0</v>
      </c>
      <c r="E728" s="29">
        <f>'2 уровень'!H1734</f>
        <v>0</v>
      </c>
      <c r="F728" s="144">
        <f>'2 уровень'!I1734</f>
        <v>0</v>
      </c>
      <c r="G728" s="158">
        <f>'2 уровень'!J1734</f>
        <v>0</v>
      </c>
      <c r="H728" s="158">
        <f>'2 уровень'!K1734</f>
        <v>0</v>
      </c>
      <c r="I728" s="153">
        <f>'2 уровень'!L1734</f>
        <v>0</v>
      </c>
      <c r="J728" s="153">
        <f>'2 уровень'!M1734</f>
        <v>0</v>
      </c>
      <c r="K728" s="153">
        <f>'2 уровень'!N1734</f>
        <v>0</v>
      </c>
      <c r="L728" s="153">
        <f>'2 уровень'!O1734</f>
        <v>0</v>
      </c>
      <c r="M728" s="153">
        <f>'2 уровень'!P1734</f>
        <v>0</v>
      </c>
      <c r="N728" s="153">
        <f>'2 уровень'!Q1734</f>
        <v>0</v>
      </c>
      <c r="O728" s="152">
        <f>'2 уровень'!R1734</f>
        <v>0</v>
      </c>
      <c r="P728" s="152">
        <f>'2 уровень'!S1734</f>
        <v>0</v>
      </c>
      <c r="Q728" s="152">
        <f>'2 уровень'!T1734</f>
        <v>0</v>
      </c>
      <c r="R728" s="152">
        <f>'2 уровень'!U1734</f>
        <v>0</v>
      </c>
      <c r="S728" s="152">
        <f>'2 уровень'!V1734</f>
        <v>0</v>
      </c>
      <c r="T728" s="152">
        <f>'2 уровень'!W1734</f>
        <v>0</v>
      </c>
      <c r="U728" s="152">
        <f>'2 уровень'!X1734</f>
        <v>0</v>
      </c>
      <c r="V728" s="152">
        <f>'2 уровень'!Y1734</f>
        <v>0</v>
      </c>
      <c r="W728" s="152">
        <f>'2 уровень'!Z1734</f>
        <v>0</v>
      </c>
      <c r="X728" s="1111">
        <f>'2 уровень'!AA1734</f>
        <v>0</v>
      </c>
      <c r="Y728" s="152">
        <f>'2 уровень'!AB1734</f>
        <v>0</v>
      </c>
      <c r="Z728" s="152">
        <f>'2 уровень'!AC1734</f>
        <v>0</v>
      </c>
      <c r="AA728" s="152">
        <f>'2 уровень'!AD1734</f>
        <v>0</v>
      </c>
      <c r="AB728" s="152">
        <f>'2 уровень'!AE1734</f>
        <v>0</v>
      </c>
      <c r="AC728" s="632">
        <f>'2 уровень'!AF1734</f>
        <v>0</v>
      </c>
      <c r="AD728" s="152"/>
      <c r="AE728" s="152"/>
      <c r="AF728" s="1353">
        <f>'2 уровень'!AG1729</f>
        <v>0</v>
      </c>
      <c r="AG728" s="1360">
        <f>'2 уровень'!AH1729</f>
        <v>0</v>
      </c>
      <c r="AH728" s="385"/>
      <c r="AI728" s="385"/>
      <c r="AJ728" s="1243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</row>
    <row r="729" spans="1:201" ht="105" x14ac:dyDescent="0.25">
      <c r="A729" s="19">
        <v>1</v>
      </c>
      <c r="B729" s="822" t="s">
        <v>533</v>
      </c>
      <c r="C729" s="29">
        <f>'2 уровень'!F1735</f>
        <v>50</v>
      </c>
      <c r="D729" s="29">
        <f>'2 уровень'!G1735</f>
        <v>29.166666666666668</v>
      </c>
      <c r="E729" s="29">
        <f>'2 уровень'!H1735</f>
        <v>410</v>
      </c>
      <c r="F729" s="144">
        <f>'2 уровень'!I1735</f>
        <v>1405.7142857142858</v>
      </c>
      <c r="G729" s="158">
        <f>'2 уровень'!J1735</f>
        <v>0</v>
      </c>
      <c r="H729" s="158">
        <f>'2 уровень'!K1735</f>
        <v>0</v>
      </c>
      <c r="I729" s="153">
        <f>'2 уровень'!L1735</f>
        <v>0</v>
      </c>
      <c r="J729" s="153">
        <f>'2 уровень'!M1735</f>
        <v>0</v>
      </c>
      <c r="K729" s="153">
        <f>'2 уровень'!N1735</f>
        <v>0</v>
      </c>
      <c r="L729" s="153">
        <f>'2 уровень'!O1735</f>
        <v>0</v>
      </c>
      <c r="M729" s="153">
        <f>'2 уровень'!P1735</f>
        <v>0</v>
      </c>
      <c r="N729" s="153">
        <f>'2 уровень'!Q1735</f>
        <v>0</v>
      </c>
      <c r="O729" s="152">
        <f>'2 уровень'!R1735</f>
        <v>0</v>
      </c>
      <c r="P729" s="152">
        <f>'2 уровень'!S1735</f>
        <v>0</v>
      </c>
      <c r="Q729" s="152">
        <f>'2 уровень'!T1735</f>
        <v>0</v>
      </c>
      <c r="R729" s="152">
        <f>'2 уровень'!U1735</f>
        <v>0</v>
      </c>
      <c r="S729" s="152">
        <f>'2 уровень'!V1735</f>
        <v>0</v>
      </c>
      <c r="T729" s="152">
        <f>'2 уровень'!W1735</f>
        <v>0</v>
      </c>
      <c r="U729" s="152">
        <f>'2 уровень'!X1735</f>
        <v>0</v>
      </c>
      <c r="V729" s="152">
        <f>'2 уровень'!Y1735</f>
        <v>0</v>
      </c>
      <c r="W729" s="152">
        <f>'2 уровень'!Z1735</f>
        <v>0</v>
      </c>
      <c r="X729" s="1111">
        <f>'2 уровень'!AA1735</f>
        <v>0</v>
      </c>
      <c r="Y729" s="152">
        <f>'2 уровень'!AB1735</f>
        <v>0</v>
      </c>
      <c r="Z729" s="152">
        <f>'2 уровень'!AC1735</f>
        <v>0</v>
      </c>
      <c r="AA729" s="152">
        <f>'2 уровень'!AD1735</f>
        <v>0</v>
      </c>
      <c r="AB729" s="152">
        <f>'2 уровень'!AE1735</f>
        <v>0</v>
      </c>
      <c r="AC729" s="632">
        <f>'2 уровень'!AF1735</f>
        <v>0</v>
      </c>
      <c r="AD729" s="152"/>
      <c r="AE729" s="152"/>
      <c r="AF729" s="1353">
        <f>'2 уровень'!AG1730</f>
        <v>0</v>
      </c>
      <c r="AG729" s="1360">
        <f>'2 уровень'!AH1730</f>
        <v>0</v>
      </c>
      <c r="AH729" s="385"/>
      <c r="AI729" s="385"/>
      <c r="AJ729" s="1243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</row>
    <row r="730" spans="1:201" ht="42.75" x14ac:dyDescent="0.25">
      <c r="A730" s="19">
        <v>1</v>
      </c>
      <c r="B730" s="1415" t="s">
        <v>510</v>
      </c>
      <c r="C730" s="29">
        <f>'2 уровень'!F1736</f>
        <v>493</v>
      </c>
      <c r="D730" s="29">
        <f>'2 уровень'!G1736</f>
        <v>287.58333333333337</v>
      </c>
      <c r="E730" s="29">
        <f>'2 уровень'!H1736</f>
        <v>51</v>
      </c>
      <c r="F730" s="144">
        <f>'2 уровень'!I1736</f>
        <v>17.708333333333336</v>
      </c>
      <c r="G730" s="158">
        <f>'2 уровень'!J1736</f>
        <v>0</v>
      </c>
      <c r="H730" s="158">
        <f>'2 уровень'!K1736</f>
        <v>0</v>
      </c>
      <c r="I730" s="153">
        <f>'2 уровень'!L1736</f>
        <v>0</v>
      </c>
      <c r="J730" s="153">
        <f>'2 уровень'!M1736</f>
        <v>0</v>
      </c>
      <c r="K730" s="153">
        <f>'2 уровень'!N1736</f>
        <v>0</v>
      </c>
      <c r="L730" s="153">
        <f>'2 уровень'!O1736</f>
        <v>0</v>
      </c>
      <c r="M730" s="153">
        <f>'2 уровень'!P1736</f>
        <v>0</v>
      </c>
      <c r="N730" s="153">
        <f>'2 уровень'!Q1736</f>
        <v>0</v>
      </c>
      <c r="O730" s="152">
        <f>'2 уровень'!R1736</f>
        <v>863.14770999999996</v>
      </c>
      <c r="P730" s="152">
        <f>'2 уровень'!S1736</f>
        <v>863.14770999999996</v>
      </c>
      <c r="Q730" s="152">
        <f>'2 уровень'!T1736</f>
        <v>863.14770999999996</v>
      </c>
      <c r="R730" s="152">
        <f>'2 уровень'!U1736</f>
        <v>863.14770999999996</v>
      </c>
      <c r="S730" s="152">
        <f>'2 уровень'!V1736</f>
        <v>863.14770999999996</v>
      </c>
      <c r="T730" s="152">
        <f>'2 уровень'!W1736</f>
        <v>863.14770999999996</v>
      </c>
      <c r="U730" s="152">
        <f>'2 уровень'!X1736</f>
        <v>863.14770999999996</v>
      </c>
      <c r="V730" s="152">
        <f>'2 уровень'!Y1736</f>
        <v>503.50283083333329</v>
      </c>
      <c r="W730" s="152">
        <f>'2 уровень'!Z1736</f>
        <v>109.69641</v>
      </c>
      <c r="X730" s="1111">
        <f>'2 уровень'!AA1736</f>
        <v>0</v>
      </c>
      <c r="Y730" s="152">
        <f>'2 уровень'!AB1736</f>
        <v>0</v>
      </c>
      <c r="Z730" s="152">
        <f>'2 уровень'!AC1736</f>
        <v>-393.80642083333328</v>
      </c>
      <c r="AA730" s="152">
        <f>'2 уровень'!AD1736</f>
        <v>0</v>
      </c>
      <c r="AB730" s="152">
        <f>'2 уровень'!AE1736</f>
        <v>0</v>
      </c>
      <c r="AC730" s="632">
        <f>'2 уровень'!AF1736</f>
        <v>109.69641</v>
      </c>
      <c r="AD730" s="152"/>
      <c r="AE730" s="152"/>
      <c r="AF730" s="1353">
        <f>'2 уровень'!AG1731</f>
        <v>0</v>
      </c>
      <c r="AG730" s="1360">
        <f>'2 уровень'!AH1731</f>
        <v>0</v>
      </c>
      <c r="AH730" s="385"/>
      <c r="AI730" s="385"/>
      <c r="AJ730" s="1243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</row>
    <row r="731" spans="1:201" x14ac:dyDescent="0.25">
      <c r="A731" s="19">
        <v>1</v>
      </c>
      <c r="B731" s="822" t="s">
        <v>511</v>
      </c>
      <c r="C731" s="29">
        <f>'2 уровень'!F1737</f>
        <v>493</v>
      </c>
      <c r="D731" s="29">
        <f>'2 уровень'!G1737</f>
        <v>287.58333333333337</v>
      </c>
      <c r="E731" s="29">
        <f>'2 уровень'!H1737</f>
        <v>51</v>
      </c>
      <c r="F731" s="144">
        <f>'2 уровень'!I1737</f>
        <v>17.708333333333336</v>
      </c>
      <c r="G731" s="158">
        <f>'2 уровень'!J1737</f>
        <v>0</v>
      </c>
      <c r="H731" s="158">
        <f>'2 уровень'!K1737</f>
        <v>0</v>
      </c>
      <c r="I731" s="153">
        <f>'2 уровень'!L1737</f>
        <v>0</v>
      </c>
      <c r="J731" s="153">
        <f>'2 уровень'!M1737</f>
        <v>0</v>
      </c>
      <c r="K731" s="153">
        <f>'2 уровень'!N1737</f>
        <v>0</v>
      </c>
      <c r="L731" s="153">
        <f>'2 уровень'!O1737</f>
        <v>0</v>
      </c>
      <c r="M731" s="153">
        <f>'2 уровень'!P1737</f>
        <v>0</v>
      </c>
      <c r="N731" s="153">
        <f>'2 уровень'!Q1737</f>
        <v>0</v>
      </c>
      <c r="O731" s="152">
        <f>'2 уровень'!R1737</f>
        <v>0</v>
      </c>
      <c r="P731" s="152">
        <f>'2 уровень'!S1737</f>
        <v>0</v>
      </c>
      <c r="Q731" s="152">
        <f>'2 уровень'!T1737</f>
        <v>0</v>
      </c>
      <c r="R731" s="152">
        <f>'2 уровень'!U1737</f>
        <v>0</v>
      </c>
      <c r="S731" s="152">
        <f>'2 уровень'!V1737</f>
        <v>0</v>
      </c>
      <c r="T731" s="152">
        <f>'2 уровень'!W1737</f>
        <v>0</v>
      </c>
      <c r="U731" s="152">
        <f>'2 уровень'!X1737</f>
        <v>0</v>
      </c>
      <c r="V731" s="152">
        <f>'2 уровень'!Y1737</f>
        <v>0</v>
      </c>
      <c r="W731" s="152">
        <f>'2 уровень'!Z1737</f>
        <v>0</v>
      </c>
      <c r="X731" s="1111">
        <f>'2 уровень'!AA1737</f>
        <v>0</v>
      </c>
      <c r="Y731" s="152">
        <f>'2 уровень'!AB1737</f>
        <v>0</v>
      </c>
      <c r="Z731" s="152">
        <f>'2 уровень'!AC1737</f>
        <v>0</v>
      </c>
      <c r="AA731" s="152">
        <f>'2 уровень'!AD1737</f>
        <v>0</v>
      </c>
      <c r="AB731" s="152">
        <f>'2 уровень'!AE1737</f>
        <v>0</v>
      </c>
      <c r="AC731" s="632">
        <f>'2 уровень'!AF1737</f>
        <v>0</v>
      </c>
      <c r="AD731" s="152"/>
      <c r="AE731" s="152"/>
      <c r="AF731" s="1353">
        <f>'2 уровень'!AG1732</f>
        <v>0</v>
      </c>
      <c r="AG731" s="1360">
        <f>'2 уровень'!AH1732</f>
        <v>0</v>
      </c>
      <c r="AH731" s="385"/>
      <c r="AI731" s="385"/>
      <c r="AJ731" s="1243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</row>
    <row r="732" spans="1:201" ht="42.75" x14ac:dyDescent="0.25">
      <c r="A732" s="19">
        <v>1</v>
      </c>
      <c r="B732" s="1415" t="s">
        <v>512</v>
      </c>
      <c r="C732" s="29">
        <f>'2 уровень'!F1738</f>
        <v>0</v>
      </c>
      <c r="D732" s="29">
        <f>'2 уровень'!G1738</f>
        <v>0</v>
      </c>
      <c r="E732" s="29">
        <f>'2 уровень'!H1738</f>
        <v>0</v>
      </c>
      <c r="F732" s="144">
        <f>'2 уровень'!I1738</f>
        <v>0</v>
      </c>
      <c r="G732" s="158">
        <f>'2 уровень'!J1738</f>
        <v>0</v>
      </c>
      <c r="H732" s="158">
        <f>'2 уровень'!K1738</f>
        <v>0</v>
      </c>
      <c r="I732" s="153">
        <f>'2 уровень'!L1738</f>
        <v>0</v>
      </c>
      <c r="J732" s="153">
        <f>'2 уровень'!M1738</f>
        <v>0</v>
      </c>
      <c r="K732" s="153">
        <f>'2 уровень'!N1738</f>
        <v>0</v>
      </c>
      <c r="L732" s="153">
        <f>'2 уровень'!O1738</f>
        <v>0</v>
      </c>
      <c r="M732" s="153">
        <f>'2 уровень'!P1738</f>
        <v>0</v>
      </c>
      <c r="N732" s="153">
        <f>'2 уровень'!Q1738</f>
        <v>0</v>
      </c>
      <c r="O732" s="152">
        <f>'2 уровень'!R1738</f>
        <v>0</v>
      </c>
      <c r="P732" s="152">
        <f>'2 уровень'!S1738</f>
        <v>0</v>
      </c>
      <c r="Q732" s="152">
        <f>'2 уровень'!T1738</f>
        <v>0</v>
      </c>
      <c r="R732" s="152">
        <f>'2 уровень'!U1738</f>
        <v>0</v>
      </c>
      <c r="S732" s="152">
        <f>'2 уровень'!V1738</f>
        <v>0</v>
      </c>
      <c r="T732" s="152">
        <f>'2 уровень'!W1738</f>
        <v>0</v>
      </c>
      <c r="U732" s="152">
        <f>'2 уровень'!X1738</f>
        <v>0</v>
      </c>
      <c r="V732" s="152">
        <f>'2 уровень'!Y1738</f>
        <v>0</v>
      </c>
      <c r="W732" s="152">
        <f>'2 уровень'!Z1738</f>
        <v>0</v>
      </c>
      <c r="X732" s="1111">
        <f>'2 уровень'!AA1738</f>
        <v>0</v>
      </c>
      <c r="Y732" s="152">
        <f>'2 уровень'!AB1738</f>
        <v>0</v>
      </c>
      <c r="Z732" s="152">
        <f>'2 уровень'!AC1738</f>
        <v>0</v>
      </c>
      <c r="AA732" s="152">
        <f>'2 уровень'!AD1738</f>
        <v>0</v>
      </c>
      <c r="AB732" s="152">
        <f>'2 уровень'!AE1738</f>
        <v>0</v>
      </c>
      <c r="AC732" s="632">
        <f>'2 уровень'!AF1738</f>
        <v>0</v>
      </c>
      <c r="AD732" s="152"/>
      <c r="AE732" s="152"/>
      <c r="AF732" s="1353">
        <f>'2 уровень'!AG1733</f>
        <v>0</v>
      </c>
      <c r="AG732" s="1360">
        <f>'2 уровень'!AH1733</f>
        <v>0</v>
      </c>
      <c r="AH732" s="385"/>
      <c r="AI732" s="385"/>
      <c r="AJ732" s="1243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</row>
    <row r="733" spans="1:201" ht="29.25" x14ac:dyDescent="0.25">
      <c r="A733" s="19">
        <v>1</v>
      </c>
      <c r="B733" s="493" t="s">
        <v>360</v>
      </c>
      <c r="C733" s="29">
        <f>'2 уровень'!F1739</f>
        <v>2515.9574468085107</v>
      </c>
      <c r="D733" s="29">
        <f>'2 уровень'!G1739</f>
        <v>1467.641843971631</v>
      </c>
      <c r="E733" s="29">
        <f>'2 уровень'!H1739</f>
        <v>552.48404255319156</v>
      </c>
      <c r="F733" s="144">
        <f>'2 уровень'!I1739</f>
        <v>37.635152762478988</v>
      </c>
      <c r="G733" s="158">
        <f>'2 уровень'!J1739</f>
        <v>0</v>
      </c>
      <c r="H733" s="158">
        <f>'2 уровень'!K1739</f>
        <v>0</v>
      </c>
      <c r="I733" s="153">
        <f>'2 уровень'!L1739</f>
        <v>0</v>
      </c>
      <c r="J733" s="153">
        <f>'2 уровень'!M1739</f>
        <v>0</v>
      </c>
      <c r="K733" s="153">
        <f>'2 уровень'!N1739</f>
        <v>0</v>
      </c>
      <c r="L733" s="153">
        <f>'2 уровень'!O1739</f>
        <v>0</v>
      </c>
      <c r="M733" s="153">
        <f>'2 уровень'!P1739</f>
        <v>0</v>
      </c>
      <c r="N733" s="153">
        <f>'2 уровень'!Q1739</f>
        <v>0</v>
      </c>
      <c r="O733" s="152">
        <f>'2 уровень'!R1739</f>
        <v>0</v>
      </c>
      <c r="P733" s="152">
        <f>'2 уровень'!S1739</f>
        <v>0</v>
      </c>
      <c r="Q733" s="152">
        <f>'2 уровень'!T1739</f>
        <v>0</v>
      </c>
      <c r="R733" s="152">
        <f>'2 уровень'!U1739</f>
        <v>0</v>
      </c>
      <c r="S733" s="152">
        <f>'2 уровень'!V1739</f>
        <v>0</v>
      </c>
      <c r="T733" s="152">
        <f>'2 уровень'!W1739</f>
        <v>0</v>
      </c>
      <c r="U733" s="152">
        <f>'2 уровень'!X1739</f>
        <v>0</v>
      </c>
      <c r="V733" s="152">
        <f>'2 уровень'!Y1739</f>
        <v>0</v>
      </c>
      <c r="W733" s="152">
        <f>'2 уровень'!Z1739</f>
        <v>0</v>
      </c>
      <c r="X733" s="1111">
        <f>'2 уровень'!AA1739</f>
        <v>0</v>
      </c>
      <c r="Y733" s="152">
        <f>'2 уровень'!AB1739</f>
        <v>0</v>
      </c>
      <c r="Z733" s="152">
        <f>'2 уровень'!AC1739</f>
        <v>0</v>
      </c>
      <c r="AA733" s="152">
        <f>'2 уровень'!AD1739</f>
        <v>0</v>
      </c>
      <c r="AB733" s="152">
        <f>'2 уровень'!AE1739</f>
        <v>0</v>
      </c>
      <c r="AC733" s="632">
        <f>'2 уровень'!AF1739</f>
        <v>0</v>
      </c>
      <c r="AD733" s="152"/>
      <c r="AE733" s="152"/>
      <c r="AF733" s="1353">
        <f>'2 уровень'!AG1734</f>
        <v>0</v>
      </c>
      <c r="AG733" s="1360">
        <f>'2 уровень'!AH1734</f>
        <v>0</v>
      </c>
      <c r="AH733" s="385"/>
      <c r="AI733" s="385"/>
      <c r="AJ733" s="1243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</row>
    <row r="734" spans="1:201" x14ac:dyDescent="0.25">
      <c r="B734" s="493" t="s">
        <v>375</v>
      </c>
      <c r="C734" s="29">
        <f>'2 уровень'!F1740</f>
        <v>0</v>
      </c>
      <c r="D734" s="29">
        <f>'2 уровень'!G1740</f>
        <v>0</v>
      </c>
      <c r="E734" s="29">
        <f>'2 уровень'!H1740</f>
        <v>0</v>
      </c>
      <c r="F734" s="144">
        <f>'2 уровень'!I1740</f>
        <v>0</v>
      </c>
      <c r="G734" s="158">
        <f>'2 уровень'!J1740</f>
        <v>0</v>
      </c>
      <c r="H734" s="158">
        <f>'2 уровень'!K1740</f>
        <v>0</v>
      </c>
      <c r="I734" s="153">
        <f>'2 уровень'!L1740</f>
        <v>0</v>
      </c>
      <c r="J734" s="153">
        <f>'2 уровень'!M1740</f>
        <v>0</v>
      </c>
      <c r="K734" s="153">
        <f>'2 уровень'!N1740</f>
        <v>0</v>
      </c>
      <c r="L734" s="153">
        <f>'2 уровень'!O1740</f>
        <v>0</v>
      </c>
      <c r="M734" s="153">
        <f>'2 уровень'!P1740</f>
        <v>0</v>
      </c>
      <c r="N734" s="153">
        <f>'2 уровень'!Q1740</f>
        <v>0</v>
      </c>
      <c r="O734" s="152">
        <f>'2 уровень'!R1740</f>
        <v>0</v>
      </c>
      <c r="P734" s="152">
        <f>'2 уровень'!S1740</f>
        <v>0</v>
      </c>
      <c r="Q734" s="152">
        <f>'2 уровень'!T1740</f>
        <v>0</v>
      </c>
      <c r="R734" s="152">
        <f>'2 уровень'!U1740</f>
        <v>0</v>
      </c>
      <c r="S734" s="152">
        <f>'2 уровень'!V1740</f>
        <v>0</v>
      </c>
      <c r="T734" s="152">
        <f>'2 уровень'!W1740</f>
        <v>0</v>
      </c>
      <c r="U734" s="152">
        <f>'2 уровень'!X1740</f>
        <v>0</v>
      </c>
      <c r="V734" s="152">
        <f>'2 уровень'!Y1740</f>
        <v>0</v>
      </c>
      <c r="W734" s="152">
        <f>'2 уровень'!Z1740</f>
        <v>0</v>
      </c>
      <c r="X734" s="1111">
        <f>'2 уровень'!AA1740</f>
        <v>0</v>
      </c>
      <c r="Y734" s="152">
        <f>'2 уровень'!AB1740</f>
        <v>0</v>
      </c>
      <c r="Z734" s="152">
        <f>'2 уровень'!AC1740</f>
        <v>0</v>
      </c>
      <c r="AA734" s="152">
        <f>'2 уровень'!AD1740</f>
        <v>0</v>
      </c>
      <c r="AB734" s="152">
        <f>'2 уровень'!AE1740</f>
        <v>0</v>
      </c>
      <c r="AC734" s="632">
        <f>'2 уровень'!AF1740</f>
        <v>0</v>
      </c>
      <c r="AD734" s="152"/>
      <c r="AE734" s="152"/>
      <c r="AF734" s="1353"/>
      <c r="AG734" s="1360"/>
      <c r="AH734" s="385"/>
      <c r="AI734" s="385"/>
      <c r="AJ734" s="1243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</row>
    <row r="735" spans="1:201" x14ac:dyDescent="0.25">
      <c r="B735" s="336" t="s">
        <v>376</v>
      </c>
      <c r="C735" s="29">
        <f>'2 уровень'!F1741</f>
        <v>2515.9574468085107</v>
      </c>
      <c r="D735" s="29">
        <f>'2 уровень'!G1741</f>
        <v>1467.641843971631</v>
      </c>
      <c r="E735" s="29">
        <f>'2 уровень'!H1741</f>
        <v>552.48404255319156</v>
      </c>
      <c r="F735" s="144">
        <f>'2 уровень'!I1741</f>
        <v>37.635152762478988</v>
      </c>
      <c r="G735" s="158">
        <f>'2 уровень'!J1741</f>
        <v>0</v>
      </c>
      <c r="H735" s="158">
        <f>'2 уровень'!K1741</f>
        <v>0</v>
      </c>
      <c r="I735" s="153">
        <f>'2 уровень'!L1741</f>
        <v>0</v>
      </c>
      <c r="J735" s="153">
        <f>'2 уровень'!M1741</f>
        <v>0</v>
      </c>
      <c r="K735" s="153">
        <f>'2 уровень'!N1741</f>
        <v>0</v>
      </c>
      <c r="L735" s="153">
        <f>'2 уровень'!O1741</f>
        <v>0</v>
      </c>
      <c r="M735" s="153">
        <f>'2 уровень'!P1741</f>
        <v>0</v>
      </c>
      <c r="N735" s="153">
        <f>'2 уровень'!Q1741</f>
        <v>0</v>
      </c>
      <c r="O735" s="29">
        <f>'2 уровень'!R1741</f>
        <v>0</v>
      </c>
      <c r="P735" s="29">
        <f>'2 уровень'!S1741</f>
        <v>0</v>
      </c>
      <c r="Q735" s="29">
        <f>'2 уровень'!T1741</f>
        <v>0</v>
      </c>
      <c r="R735" s="29">
        <f>'2 уровень'!U1741</f>
        <v>0</v>
      </c>
      <c r="S735" s="29">
        <f>'2 уровень'!V1741</f>
        <v>0</v>
      </c>
      <c r="T735" s="29">
        <f>'2 уровень'!W1741</f>
        <v>0</v>
      </c>
      <c r="U735" s="29">
        <f>'2 уровень'!X1741</f>
        <v>0</v>
      </c>
      <c r="V735" s="29">
        <f>'2 уровень'!Y1741</f>
        <v>0</v>
      </c>
      <c r="W735" s="29">
        <f>'2 уровень'!Z1741</f>
        <v>0</v>
      </c>
      <c r="X735" s="29">
        <f>'2 уровень'!AA1741</f>
        <v>0</v>
      </c>
      <c r="Y735" s="29">
        <f>'2 уровень'!AB1741</f>
        <v>0</v>
      </c>
      <c r="Z735" s="29">
        <f>'2 уровень'!AC1741</f>
        <v>0</v>
      </c>
      <c r="AA735" s="29">
        <f>'2 уровень'!AD1741</f>
        <v>0</v>
      </c>
      <c r="AB735" s="29">
        <f>'2 уровень'!AE1741</f>
        <v>0</v>
      </c>
      <c r="AC735" s="29">
        <f>'2 уровень'!AF1741</f>
        <v>0</v>
      </c>
      <c r="AD735" s="152"/>
      <c r="AE735" s="152"/>
      <c r="AF735" s="1353"/>
      <c r="AG735" s="1360"/>
      <c r="AH735" s="385"/>
      <c r="AI735" s="385"/>
      <c r="AJ735" s="1243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</row>
    <row r="736" spans="1:201" x14ac:dyDescent="0.25">
      <c r="B736" s="500" t="s">
        <v>377</v>
      </c>
      <c r="C736" s="29">
        <f>'2 уровень'!F1742</f>
        <v>23650</v>
      </c>
      <c r="D736" s="29">
        <f>'2 уровень'!G1742</f>
        <v>13795.833333333332</v>
      </c>
      <c r="E736" s="29">
        <f>'2 уровень'!H1742</f>
        <v>5193.3500000000004</v>
      </c>
      <c r="F736" s="144">
        <f>'2 уровень'!I1742</f>
        <v>37.643882284720206</v>
      </c>
      <c r="G736" s="158">
        <f>'2 уровень'!J1742</f>
        <v>0</v>
      </c>
      <c r="H736" s="158">
        <f>'2 уровень'!K1742</f>
        <v>0</v>
      </c>
      <c r="I736" s="153">
        <f>'2 уровень'!L1742</f>
        <v>0</v>
      </c>
      <c r="J736" s="153">
        <f>'2 уровень'!M1742</f>
        <v>0</v>
      </c>
      <c r="K736" s="153">
        <f>'2 уровень'!N1742</f>
        <v>0</v>
      </c>
      <c r="L736" s="153">
        <f>'2 уровень'!O1742</f>
        <v>0</v>
      </c>
      <c r="M736" s="153">
        <f>'2 уровень'!P1742</f>
        <v>0</v>
      </c>
      <c r="N736" s="153">
        <f>'2 уровень'!Q1742</f>
        <v>0</v>
      </c>
      <c r="O736" s="152">
        <f>'2 уровень'!R1742</f>
        <v>0</v>
      </c>
      <c r="P736" s="152">
        <f>'2 уровень'!S1742</f>
        <v>0</v>
      </c>
      <c r="Q736" s="152">
        <f>'2 уровень'!T1742</f>
        <v>0</v>
      </c>
      <c r="R736" s="152">
        <f>'2 уровень'!U1742</f>
        <v>0</v>
      </c>
      <c r="S736" s="152">
        <f>'2 уровень'!V1742</f>
        <v>0</v>
      </c>
      <c r="T736" s="152">
        <f>'2 уровень'!W1742</f>
        <v>0</v>
      </c>
      <c r="U736" s="152">
        <f>'2 уровень'!X1742</f>
        <v>0</v>
      </c>
      <c r="V736" s="152">
        <f>'2 уровень'!Y1742</f>
        <v>0</v>
      </c>
      <c r="W736" s="152">
        <f>'2 уровень'!Z1742</f>
        <v>0</v>
      </c>
      <c r="X736" s="1111">
        <f>'2 уровень'!AA1742</f>
        <v>0</v>
      </c>
      <c r="Y736" s="152">
        <f>'2 уровень'!AB1742</f>
        <v>0</v>
      </c>
      <c r="Z736" s="152">
        <f>'2 уровень'!AC1742</f>
        <v>0</v>
      </c>
      <c r="AA736" s="152">
        <f>'2 уровень'!AD1742</f>
        <v>0</v>
      </c>
      <c r="AB736" s="152">
        <f>'2 уровень'!AE1742</f>
        <v>0</v>
      </c>
      <c r="AC736" s="632">
        <f>'2 уровень'!AF1742</f>
        <v>0</v>
      </c>
      <c r="AD736" s="152"/>
      <c r="AE736" s="152"/>
      <c r="AF736" s="1353"/>
      <c r="AG736" s="1360"/>
      <c r="AH736" s="385"/>
      <c r="AI736" s="385"/>
      <c r="AJ736" s="1243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</row>
    <row r="737" spans="1:201" ht="29.25" x14ac:dyDescent="0.25">
      <c r="B737" s="493" t="s">
        <v>353</v>
      </c>
      <c r="C737" s="29">
        <f>'2 уровень'!F1743</f>
        <v>4530</v>
      </c>
      <c r="D737" s="29">
        <f>'2 уровень'!G1743</f>
        <v>2642.5</v>
      </c>
      <c r="E737" s="29">
        <f>'2 уровень'!H1743</f>
        <v>1713</v>
      </c>
      <c r="F737" s="144">
        <f>'2 уровень'!I1743</f>
        <v>64.812712826333708</v>
      </c>
      <c r="G737" s="158">
        <f>'2 уровень'!J1743</f>
        <v>0</v>
      </c>
      <c r="H737" s="158">
        <f>'2 уровень'!K1743</f>
        <v>0</v>
      </c>
      <c r="I737" s="153">
        <f>'2 уровень'!L1743</f>
        <v>0</v>
      </c>
      <c r="J737" s="153">
        <f>'2 уровень'!M1743</f>
        <v>0</v>
      </c>
      <c r="K737" s="153">
        <f>'2 уровень'!N1743</f>
        <v>0</v>
      </c>
      <c r="L737" s="153">
        <f>'2 уровень'!O1743</f>
        <v>0</v>
      </c>
      <c r="M737" s="153">
        <f>'2 уровень'!P1743</f>
        <v>0</v>
      </c>
      <c r="N737" s="153">
        <f>'2 уровень'!Q1743</f>
        <v>0</v>
      </c>
      <c r="O737" s="152">
        <f>'2 уровень'!R1743</f>
        <v>0</v>
      </c>
      <c r="P737" s="152">
        <f>'2 уровень'!S1743</f>
        <v>0</v>
      </c>
      <c r="Q737" s="152">
        <f>'2 уровень'!T1743</f>
        <v>0</v>
      </c>
      <c r="R737" s="152">
        <f>'2 уровень'!U1743</f>
        <v>0</v>
      </c>
      <c r="S737" s="152">
        <f>'2 уровень'!V1743</f>
        <v>0</v>
      </c>
      <c r="T737" s="152">
        <f>'2 уровень'!W1743</f>
        <v>0</v>
      </c>
      <c r="U737" s="152">
        <f>'2 уровень'!X1743</f>
        <v>0</v>
      </c>
      <c r="V737" s="152">
        <f>'2 уровень'!Y1743</f>
        <v>0</v>
      </c>
      <c r="W737" s="152">
        <f>'2 уровень'!Z1743</f>
        <v>0</v>
      </c>
      <c r="X737" s="1111">
        <f>'2 уровень'!AA1743</f>
        <v>0</v>
      </c>
      <c r="Y737" s="152">
        <f>'2 уровень'!AB1743</f>
        <v>0</v>
      </c>
      <c r="Z737" s="152">
        <f>'2 уровень'!AC1743</f>
        <v>0</v>
      </c>
      <c r="AA737" s="152">
        <f>'2 уровень'!AD1743</f>
        <v>0</v>
      </c>
      <c r="AB737" s="152">
        <f>'2 уровень'!AE1743</f>
        <v>0</v>
      </c>
      <c r="AC737" s="632">
        <f>'2 уровень'!AF1743</f>
        <v>0</v>
      </c>
      <c r="AD737" s="152"/>
      <c r="AE737" s="152"/>
      <c r="AF737" s="1353"/>
      <c r="AG737" s="1360"/>
      <c r="AH737" s="385"/>
      <c r="AI737" s="385"/>
      <c r="AJ737" s="1243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</row>
    <row r="738" spans="1:201" ht="30" x14ac:dyDescent="0.25">
      <c r="A738" s="19">
        <v>1</v>
      </c>
      <c r="B738" s="337" t="s">
        <v>201</v>
      </c>
      <c r="C738" s="29">
        <f>'2 уровень'!F1744</f>
        <v>0</v>
      </c>
      <c r="D738" s="29">
        <f>'2 уровень'!G1744</f>
        <v>0</v>
      </c>
      <c r="E738" s="29">
        <f>'2 уровень'!H1744</f>
        <v>0</v>
      </c>
      <c r="F738" s="144">
        <f>'2 уровень'!I1744</f>
        <v>0</v>
      </c>
      <c r="G738" s="158">
        <f>'2 уровень'!J1744</f>
        <v>0</v>
      </c>
      <c r="H738" s="158">
        <f>'2 уровень'!K1744</f>
        <v>0</v>
      </c>
      <c r="I738" s="153">
        <f>'2 уровень'!L1744</f>
        <v>0</v>
      </c>
      <c r="J738" s="153">
        <f>'2 уровень'!M1744</f>
        <v>0</v>
      </c>
      <c r="K738" s="153">
        <f>'2 уровень'!N1744</f>
        <v>0</v>
      </c>
      <c r="L738" s="153">
        <f>'2 уровень'!O1744</f>
        <v>0</v>
      </c>
      <c r="M738" s="153">
        <f>'2 уровень'!P1744</f>
        <v>0</v>
      </c>
      <c r="N738" s="153">
        <f>'2 уровень'!Q1744</f>
        <v>0</v>
      </c>
      <c r="O738" s="152">
        <f>'2 уровень'!R1744</f>
        <v>0</v>
      </c>
      <c r="P738" s="152">
        <f>'2 уровень'!S1744</f>
        <v>0</v>
      </c>
      <c r="Q738" s="152">
        <f>'2 уровень'!T1744</f>
        <v>0</v>
      </c>
      <c r="R738" s="152">
        <f>'2 уровень'!U1744</f>
        <v>0</v>
      </c>
      <c r="S738" s="152">
        <f>'2 уровень'!V1744</f>
        <v>0</v>
      </c>
      <c r="T738" s="152">
        <f>'2 уровень'!W1744</f>
        <v>0</v>
      </c>
      <c r="U738" s="152">
        <f>'2 уровень'!X1744</f>
        <v>0</v>
      </c>
      <c r="V738" s="152">
        <f>'2 уровень'!Y1744</f>
        <v>0</v>
      </c>
      <c r="W738" s="152">
        <f>'2 уровень'!Z1744</f>
        <v>0</v>
      </c>
      <c r="X738" s="1111">
        <f>'2 уровень'!AA1744</f>
        <v>0</v>
      </c>
      <c r="Y738" s="152">
        <f>'2 уровень'!AB1744</f>
        <v>0</v>
      </c>
      <c r="Z738" s="152">
        <f>'2 уровень'!AC1744</f>
        <v>0</v>
      </c>
      <c r="AA738" s="152">
        <f>'2 уровень'!AD1744</f>
        <v>0</v>
      </c>
      <c r="AB738" s="152">
        <f>'2 уровень'!AE1744</f>
        <v>0</v>
      </c>
      <c r="AC738" s="632">
        <f>'2 уровень'!AF1744</f>
        <v>0</v>
      </c>
      <c r="AD738" s="152"/>
      <c r="AE738" s="152"/>
      <c r="AF738" s="1353">
        <f>'2 уровень'!AG1739</f>
        <v>0</v>
      </c>
      <c r="AG738" s="1360">
        <f>'2 уровень'!AH1739</f>
        <v>0</v>
      </c>
      <c r="AH738" s="385"/>
      <c r="AI738" s="385"/>
      <c r="AJ738" s="1243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</row>
    <row r="739" spans="1:201" ht="72" x14ac:dyDescent="0.25">
      <c r="A739" s="19">
        <v>1</v>
      </c>
      <c r="B739" s="493" t="s">
        <v>361</v>
      </c>
      <c r="C739" s="29">
        <f>'2 уровень'!F1745</f>
        <v>0</v>
      </c>
      <c r="D739" s="29">
        <f>'2 уровень'!G1745</f>
        <v>0</v>
      </c>
      <c r="E739" s="29">
        <f>'2 уровень'!H1745</f>
        <v>0</v>
      </c>
      <c r="F739" s="144">
        <f>'2 уровень'!I1745</f>
        <v>0</v>
      </c>
      <c r="G739" s="158">
        <f>'2 уровень'!J1745</f>
        <v>0</v>
      </c>
      <c r="H739" s="158">
        <f>'2 уровень'!K1745</f>
        <v>0</v>
      </c>
      <c r="I739" s="153">
        <f>'2 уровень'!L1745</f>
        <v>0</v>
      </c>
      <c r="J739" s="153">
        <f>'2 уровень'!M1745</f>
        <v>0</v>
      </c>
      <c r="K739" s="153">
        <f>'2 уровень'!N1745</f>
        <v>0</v>
      </c>
      <c r="L739" s="153">
        <f>'2 уровень'!O1745</f>
        <v>0</v>
      </c>
      <c r="M739" s="153">
        <f>'2 уровень'!P1745</f>
        <v>0</v>
      </c>
      <c r="N739" s="153">
        <f>'2 уровень'!Q1745</f>
        <v>0</v>
      </c>
      <c r="O739" s="152">
        <f>'2 уровень'!R1745</f>
        <v>0</v>
      </c>
      <c r="P739" s="152">
        <f>'2 уровень'!S1745</f>
        <v>0</v>
      </c>
      <c r="Q739" s="152">
        <f>'2 уровень'!T1745</f>
        <v>0</v>
      </c>
      <c r="R739" s="152">
        <f>'2 уровень'!U1745</f>
        <v>0</v>
      </c>
      <c r="S739" s="152">
        <f>'2 уровень'!V1745</f>
        <v>0</v>
      </c>
      <c r="T739" s="152">
        <f>'2 уровень'!W1745</f>
        <v>0</v>
      </c>
      <c r="U739" s="152">
        <f>'2 уровень'!X1745</f>
        <v>0</v>
      </c>
      <c r="V739" s="152">
        <f>'2 уровень'!Y1745</f>
        <v>0</v>
      </c>
      <c r="W739" s="152">
        <f>'2 уровень'!Z1745</f>
        <v>0</v>
      </c>
      <c r="X739" s="1111">
        <f>'2 уровень'!AA1745</f>
        <v>0</v>
      </c>
      <c r="Y739" s="152">
        <f>'2 уровень'!AB1745</f>
        <v>0</v>
      </c>
      <c r="Z739" s="152">
        <f>'2 уровень'!AC1745</f>
        <v>0</v>
      </c>
      <c r="AA739" s="152">
        <f>'2 уровень'!AD1745</f>
        <v>0</v>
      </c>
      <c r="AB739" s="152">
        <f>'2 уровень'!AE1745</f>
        <v>0</v>
      </c>
      <c r="AC739" s="632">
        <f>'2 уровень'!AF1745</f>
        <v>0</v>
      </c>
      <c r="AD739" s="152"/>
      <c r="AE739" s="152"/>
      <c r="AF739" s="1353">
        <f>'2 уровень'!AG1740</f>
        <v>0</v>
      </c>
      <c r="AG739" s="1360">
        <f>'2 уровень'!AH1740</f>
        <v>0</v>
      </c>
      <c r="AH739" s="385"/>
      <c r="AI739" s="385"/>
      <c r="AJ739" s="1243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</row>
    <row r="740" spans="1:201" x14ac:dyDescent="0.25">
      <c r="A740" s="19">
        <v>1</v>
      </c>
      <c r="B740" s="827" t="s">
        <v>234</v>
      </c>
      <c r="C740" s="29">
        <f>'2 уровень'!F1746</f>
        <v>1160</v>
      </c>
      <c r="D740" s="29">
        <f>'2 уровень'!G1746</f>
        <v>676.66666666666674</v>
      </c>
      <c r="E740" s="29">
        <f>'2 уровень'!H1746</f>
        <v>387</v>
      </c>
      <c r="F740" s="144">
        <f>'2 уровень'!I1746</f>
        <v>57.192118226600975</v>
      </c>
      <c r="G740" s="158">
        <f>'2 уровень'!J1746</f>
        <v>0</v>
      </c>
      <c r="H740" s="158">
        <f>'2 уровень'!K1746</f>
        <v>0</v>
      </c>
      <c r="I740" s="153">
        <f>'2 уровень'!L1746</f>
        <v>0</v>
      </c>
      <c r="J740" s="153">
        <f>'2 уровень'!M1746</f>
        <v>0</v>
      </c>
      <c r="K740" s="153">
        <f>'2 уровень'!N1746</f>
        <v>0</v>
      </c>
      <c r="L740" s="153">
        <f>'2 уровень'!O1746</f>
        <v>0</v>
      </c>
      <c r="M740" s="153">
        <f>'2 уровень'!P1746</f>
        <v>0</v>
      </c>
      <c r="N740" s="153">
        <f>'2 уровень'!Q1746</f>
        <v>0</v>
      </c>
      <c r="O740" s="152">
        <f>'2 уровень'!R1746</f>
        <v>1495.6114</v>
      </c>
      <c r="P740" s="152">
        <f>'2 уровень'!S1746</f>
        <v>1495.6114</v>
      </c>
      <c r="Q740" s="152">
        <f>'2 уровень'!T1746</f>
        <v>1495.6114</v>
      </c>
      <c r="R740" s="152">
        <f>'2 уровень'!U1746</f>
        <v>1495.6114</v>
      </c>
      <c r="S740" s="152">
        <f>'2 уровень'!V1746</f>
        <v>1495.6114</v>
      </c>
      <c r="T740" s="152">
        <f>'2 уровень'!W1746</f>
        <v>1495.6114</v>
      </c>
      <c r="U740" s="152">
        <f>'2 уровень'!X1746</f>
        <v>1495.6114</v>
      </c>
      <c r="V740" s="152">
        <f>'2 уровень'!Y1746</f>
        <v>872.43998333333332</v>
      </c>
      <c r="W740" s="152">
        <f>'2 уровень'!Z1746</f>
        <v>553.59189000000003</v>
      </c>
      <c r="X740" s="1111">
        <f>'2 уровень'!AA1746</f>
        <v>0</v>
      </c>
      <c r="Y740" s="152">
        <f>'2 уровень'!AB1746</f>
        <v>0</v>
      </c>
      <c r="Z740" s="152">
        <f>'2 уровень'!AC1746</f>
        <v>-318.84809333333328</v>
      </c>
      <c r="AA740" s="152">
        <f>'2 уровень'!AD1746</f>
        <v>0</v>
      </c>
      <c r="AB740" s="152">
        <f>'2 уровень'!AE1746</f>
        <v>0</v>
      </c>
      <c r="AC740" s="632">
        <f>'2 уровень'!AF1746</f>
        <v>553.59189000000003</v>
      </c>
      <c r="AD740" s="152"/>
      <c r="AE740" s="152"/>
      <c r="AF740" s="1353">
        <f>'2 уровень'!AG1741</f>
        <v>0</v>
      </c>
      <c r="AG740" s="1360">
        <f>'2 уровень'!AH1741</f>
        <v>0</v>
      </c>
      <c r="AH740" s="385"/>
      <c r="AI740" s="385"/>
      <c r="AJ740" s="1243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</row>
    <row r="741" spans="1:201" ht="29.25" x14ac:dyDescent="0.25">
      <c r="A741" s="19">
        <v>1</v>
      </c>
      <c r="B741" s="852" t="s">
        <v>279</v>
      </c>
      <c r="C741" s="29">
        <f>'2 уровень'!F1747</f>
        <v>62716</v>
      </c>
      <c r="D741" s="29">
        <f>'2 уровень'!G1747</f>
        <v>36584.333333333336</v>
      </c>
      <c r="E741" s="29">
        <f>'2 уровень'!H1747</f>
        <v>28251.967499999999</v>
      </c>
      <c r="F741" s="144">
        <f>'2 уровень'!I1747</f>
        <v>77.22422393920894</v>
      </c>
      <c r="G741" s="158">
        <f>'2 уровень'!J1747</f>
        <v>0</v>
      </c>
      <c r="H741" s="158">
        <f>'2 уровень'!K1747</f>
        <v>0</v>
      </c>
      <c r="I741" s="153">
        <f>'2 уровень'!L1747</f>
        <v>0</v>
      </c>
      <c r="J741" s="153">
        <f>'2 уровень'!M1747</f>
        <v>0</v>
      </c>
      <c r="K741" s="153">
        <f>'2 уровень'!N1747</f>
        <v>0</v>
      </c>
      <c r="L741" s="153">
        <f>'2 уровень'!O1747</f>
        <v>0</v>
      </c>
      <c r="M741" s="153">
        <f>'2 уровень'!P1747</f>
        <v>0</v>
      </c>
      <c r="N741" s="153">
        <f>'2 уровень'!Q1747</f>
        <v>0</v>
      </c>
      <c r="O741" s="152">
        <f>'2 уровень'!R1747</f>
        <v>0</v>
      </c>
      <c r="P741" s="152">
        <f>'2 уровень'!S1747</f>
        <v>0</v>
      </c>
      <c r="Q741" s="152">
        <f>'2 уровень'!T1747</f>
        <v>0</v>
      </c>
      <c r="R741" s="152">
        <f>'2 уровень'!U1747</f>
        <v>0</v>
      </c>
      <c r="S741" s="152">
        <f>'2 уровень'!V1747</f>
        <v>0</v>
      </c>
      <c r="T741" s="152">
        <f>'2 уровень'!W1747</f>
        <v>0</v>
      </c>
      <c r="U741" s="152">
        <f>'2 уровень'!X1747</f>
        <v>0</v>
      </c>
      <c r="V741" s="152">
        <f>'2 уровень'!Y1747</f>
        <v>0</v>
      </c>
      <c r="W741" s="152">
        <f>'2 уровень'!Z1747</f>
        <v>0</v>
      </c>
      <c r="X741" s="1111">
        <f>'2 уровень'!AA1747</f>
        <v>0</v>
      </c>
      <c r="Y741" s="152">
        <f>'2 уровень'!AB1747</f>
        <v>0</v>
      </c>
      <c r="Z741" s="152">
        <f>'2 уровень'!AC1747</f>
        <v>0</v>
      </c>
      <c r="AA741" s="152">
        <f>'2 уровень'!AD1747</f>
        <v>0</v>
      </c>
      <c r="AB741" s="152">
        <f>'2 уровень'!AE1747</f>
        <v>0</v>
      </c>
      <c r="AC741" s="632">
        <f>'2 уровень'!AF1747</f>
        <v>0</v>
      </c>
      <c r="AD741" s="152"/>
      <c r="AE741" s="152"/>
      <c r="AF741" s="1353">
        <f>'2 уровень'!AG1742</f>
        <v>0</v>
      </c>
      <c r="AG741" s="1360">
        <f>'2 уровень'!AH1742</f>
        <v>0</v>
      </c>
      <c r="AH741" s="385"/>
      <c r="AI741" s="385"/>
      <c r="AJ741" s="1243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</row>
    <row r="742" spans="1:201" ht="43.5" x14ac:dyDescent="0.25">
      <c r="A742" s="19">
        <v>1</v>
      </c>
      <c r="B742" s="852" t="s">
        <v>308</v>
      </c>
      <c r="C742" s="29">
        <f>'2 уровень'!F1748</f>
        <v>16923</v>
      </c>
      <c r="D742" s="29">
        <f>'2 уровень'!G1748</f>
        <v>9871.7500000000018</v>
      </c>
      <c r="E742" s="29">
        <f>'2 уровень'!H1748</f>
        <v>3762</v>
      </c>
      <c r="F742" s="144">
        <f>'2 уровень'!I1748</f>
        <v>38.108744650138014</v>
      </c>
      <c r="G742" s="158">
        <f>'2 уровень'!J1748</f>
        <v>0</v>
      </c>
      <c r="H742" s="158">
        <f>'2 уровень'!K1748</f>
        <v>0</v>
      </c>
      <c r="I742" s="153">
        <f>'2 уровень'!L1748</f>
        <v>0</v>
      </c>
      <c r="J742" s="153">
        <f>'2 уровень'!M1748</f>
        <v>0</v>
      </c>
      <c r="K742" s="153">
        <f>'2 уровень'!N1748</f>
        <v>0</v>
      </c>
      <c r="L742" s="153">
        <f>'2 уровень'!O1748</f>
        <v>0</v>
      </c>
      <c r="M742" s="153">
        <f>'2 уровень'!P1748</f>
        <v>0</v>
      </c>
      <c r="N742" s="153">
        <f>'2 уровень'!Q1748</f>
        <v>0</v>
      </c>
      <c r="O742" s="152">
        <f>'2 уровень'!R1748</f>
        <v>0</v>
      </c>
      <c r="P742" s="152">
        <f>'2 уровень'!S1748</f>
        <v>0</v>
      </c>
      <c r="Q742" s="152">
        <f>'2 уровень'!T1748</f>
        <v>0</v>
      </c>
      <c r="R742" s="152">
        <f>'2 уровень'!U1748</f>
        <v>0</v>
      </c>
      <c r="S742" s="152">
        <f>'2 уровень'!V1748</f>
        <v>0</v>
      </c>
      <c r="T742" s="152">
        <f>'2 уровень'!W1748</f>
        <v>0</v>
      </c>
      <c r="U742" s="152">
        <f>'2 уровень'!X1748</f>
        <v>0</v>
      </c>
      <c r="V742" s="152">
        <f>'2 уровень'!Y1748</f>
        <v>0</v>
      </c>
      <c r="W742" s="152">
        <f>'2 уровень'!Z1748</f>
        <v>0</v>
      </c>
      <c r="X742" s="1111">
        <f>'2 уровень'!AA1748</f>
        <v>0</v>
      </c>
      <c r="Y742" s="152">
        <f>'2 уровень'!AB1748</f>
        <v>0</v>
      </c>
      <c r="Z742" s="152">
        <f>'2 уровень'!AC1748</f>
        <v>0</v>
      </c>
      <c r="AA742" s="152">
        <f>'2 уровень'!AD1748</f>
        <v>0</v>
      </c>
      <c r="AB742" s="152">
        <f>'2 уровень'!AE1748</f>
        <v>0</v>
      </c>
      <c r="AC742" s="632">
        <f>'2 уровень'!AF1748</f>
        <v>0</v>
      </c>
      <c r="AD742" s="152"/>
      <c r="AE742" s="152"/>
      <c r="AF742" s="1353">
        <f>'2 уровень'!AG1743</f>
        <v>0</v>
      </c>
      <c r="AG742" s="1360">
        <f>'2 уровень'!AH1743</f>
        <v>0</v>
      </c>
      <c r="AH742" s="385"/>
      <c r="AI742" s="385"/>
      <c r="AJ742" s="1243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</row>
    <row r="743" spans="1:201" ht="29.25" x14ac:dyDescent="0.25">
      <c r="A743" s="19">
        <v>1</v>
      </c>
      <c r="B743" s="852" t="s">
        <v>280</v>
      </c>
      <c r="C743" s="29">
        <f>'2 уровень'!F1749</f>
        <v>24693.957446808512</v>
      </c>
      <c r="D743" s="29">
        <f>'2 уровень'!G1749</f>
        <v>14404.808510638299</v>
      </c>
      <c r="E743" s="29">
        <f>'2 уровень'!H1749</f>
        <v>10603.484042553191</v>
      </c>
      <c r="F743" s="144">
        <f>'2 уровень'!I1749</f>
        <v>73.610725437427803</v>
      </c>
      <c r="G743" s="158">
        <f>'2 уровень'!J1749</f>
        <v>0</v>
      </c>
      <c r="H743" s="158">
        <f>'2 уровень'!K1749</f>
        <v>0</v>
      </c>
      <c r="I743" s="153">
        <f>'2 уровень'!L1749</f>
        <v>0</v>
      </c>
      <c r="J743" s="153">
        <f>'2 уровень'!M1749</f>
        <v>0</v>
      </c>
      <c r="K743" s="153">
        <f>'2 уровень'!N1749</f>
        <v>0</v>
      </c>
      <c r="L743" s="153">
        <f>'2 уровень'!O1749</f>
        <v>0</v>
      </c>
      <c r="M743" s="153">
        <f>'2 уровень'!P1749</f>
        <v>0</v>
      </c>
      <c r="N743" s="153">
        <f>'2 уровень'!Q1749</f>
        <v>0</v>
      </c>
      <c r="O743" s="152">
        <f>'2 уровень'!R1749</f>
        <v>0</v>
      </c>
      <c r="P743" s="152">
        <f>'2 уровень'!S1749</f>
        <v>0</v>
      </c>
      <c r="Q743" s="152">
        <f>'2 уровень'!T1749</f>
        <v>0</v>
      </c>
      <c r="R743" s="152">
        <f>'2 уровень'!U1749</f>
        <v>0</v>
      </c>
      <c r="S743" s="152">
        <f>'2 уровень'!V1749</f>
        <v>0</v>
      </c>
      <c r="T743" s="152">
        <f>'2 уровень'!W1749</f>
        <v>0</v>
      </c>
      <c r="U743" s="152">
        <f>'2 уровень'!X1749</f>
        <v>0</v>
      </c>
      <c r="V743" s="152">
        <f>'2 уровень'!Y1749</f>
        <v>0</v>
      </c>
      <c r="W743" s="152">
        <f>'2 уровень'!Z1749</f>
        <v>0</v>
      </c>
      <c r="X743" s="1111">
        <f>'2 уровень'!AA1749</f>
        <v>0</v>
      </c>
      <c r="Y743" s="152">
        <f>'2 уровень'!AB1749</f>
        <v>0</v>
      </c>
      <c r="Z743" s="152">
        <f>'2 уровень'!AC1749</f>
        <v>0</v>
      </c>
      <c r="AA743" s="152">
        <f>'2 уровень'!AD1749</f>
        <v>0</v>
      </c>
      <c r="AB743" s="152">
        <f>'2 уровень'!AE1749</f>
        <v>0</v>
      </c>
      <c r="AC743" s="632">
        <f>'2 уровень'!AF1749</f>
        <v>0</v>
      </c>
      <c r="AD743" s="152"/>
      <c r="AE743" s="152"/>
      <c r="AF743" s="1353">
        <f>'2 уровень'!AG1744</f>
        <v>0</v>
      </c>
      <c r="AG743" s="1360">
        <f>'2 уровень'!AH1744</f>
        <v>0</v>
      </c>
      <c r="AH743" s="385"/>
      <c r="AI743" s="385"/>
      <c r="AJ743" s="1243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</row>
    <row r="744" spans="1:201" ht="29.25" x14ac:dyDescent="0.25">
      <c r="A744" s="19">
        <v>1</v>
      </c>
      <c r="B744" s="852" t="s">
        <v>281</v>
      </c>
      <c r="C744" s="29">
        <f>'2 уровень'!F1750</f>
        <v>6330</v>
      </c>
      <c r="D744" s="29">
        <f>'2 уровень'!G1750</f>
        <v>3692.5</v>
      </c>
      <c r="E744" s="29">
        <f>'2 уровень'!H1750</f>
        <v>2458</v>
      </c>
      <c r="F744" s="144">
        <f>'2 уровень'!I1750</f>
        <v>66.567366283006095</v>
      </c>
      <c r="G744" s="158">
        <f>'2 уровень'!J1750</f>
        <v>0</v>
      </c>
      <c r="H744" s="158">
        <f>'2 уровень'!K1750</f>
        <v>0</v>
      </c>
      <c r="I744" s="153">
        <f>'2 уровень'!L1750</f>
        <v>0</v>
      </c>
      <c r="J744" s="153">
        <f>'2 уровень'!M1750</f>
        <v>0</v>
      </c>
      <c r="K744" s="153">
        <f>'2 уровень'!N1750</f>
        <v>0</v>
      </c>
      <c r="L744" s="153">
        <f>'2 уровень'!O1750</f>
        <v>0</v>
      </c>
      <c r="M744" s="153">
        <f>'2 уровень'!P1750</f>
        <v>0</v>
      </c>
      <c r="N744" s="153">
        <f>'2 уровень'!Q1750</f>
        <v>0</v>
      </c>
      <c r="O744" s="152">
        <f>'2 уровень'!R1750</f>
        <v>5431.5605999999998</v>
      </c>
      <c r="P744" s="152">
        <f>'2 уровень'!S1750</f>
        <v>5431.5605999999998</v>
      </c>
      <c r="Q744" s="152">
        <f>'2 уровень'!T1750</f>
        <v>5431.5605999999998</v>
      </c>
      <c r="R744" s="152">
        <f>'2 уровень'!U1750</f>
        <v>5431.5605999999998</v>
      </c>
      <c r="S744" s="152">
        <f>'2 уровень'!V1750</f>
        <v>5431.5605999999998</v>
      </c>
      <c r="T744" s="152">
        <f>'2 уровень'!W1750</f>
        <v>5431.5605999999998</v>
      </c>
      <c r="U744" s="152">
        <f>'2 уровень'!X1750</f>
        <v>5431.5605999999998</v>
      </c>
      <c r="V744" s="152">
        <f>'2 уровень'!Y1750</f>
        <v>3168.4103500000001</v>
      </c>
      <c r="W744" s="152">
        <f>'2 уровень'!Z1750</f>
        <v>2052.2905599999995</v>
      </c>
      <c r="X744" s="1111">
        <f>'2 уровень'!AA1750</f>
        <v>0</v>
      </c>
      <c r="Y744" s="152">
        <f>'2 уровень'!AB1750</f>
        <v>0</v>
      </c>
      <c r="Z744" s="152">
        <f>'2 уровень'!AC1750</f>
        <v>-1116.1197900000006</v>
      </c>
      <c r="AA744" s="152">
        <f>'2 уровень'!AD1750</f>
        <v>0</v>
      </c>
      <c r="AB744" s="152">
        <f>'2 уровень'!AE1750</f>
        <v>-1.6921799999999998</v>
      </c>
      <c r="AC744" s="632">
        <f>'2 уровень'!AF1750</f>
        <v>2050.5983799999995</v>
      </c>
      <c r="AD744" s="152"/>
      <c r="AE744" s="152"/>
      <c r="AF744" s="1353">
        <f>'2 уровень'!AG1745</f>
        <v>0</v>
      </c>
      <c r="AG744" s="1360">
        <f>'2 уровень'!AH1745</f>
        <v>0</v>
      </c>
      <c r="AH744" s="385"/>
      <c r="AI744" s="385"/>
      <c r="AJ744" s="1243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</row>
    <row r="745" spans="1:201" x14ac:dyDescent="0.25">
      <c r="A745" s="19">
        <v>1</v>
      </c>
      <c r="B745" s="853" t="s">
        <v>138</v>
      </c>
      <c r="C745" s="29">
        <f>'2 уровень'!F1751</f>
        <v>155916.15238095238</v>
      </c>
      <c r="D745" s="29">
        <f>'2 уровень'!G1751</f>
        <v>90951.088888888888</v>
      </c>
      <c r="E745" s="29">
        <f>'2 уровень'!H1751</f>
        <v>64856.379404761901</v>
      </c>
      <c r="F745" s="144">
        <f>'2 уровень'!I1751</f>
        <v>71.309074137632606</v>
      </c>
      <c r="G745" s="158">
        <f>'2 уровень'!J1751</f>
        <v>0</v>
      </c>
      <c r="H745" s="158">
        <f>'2 уровень'!K1751</f>
        <v>0</v>
      </c>
      <c r="I745" s="153">
        <f>'2 уровень'!L1751</f>
        <v>0</v>
      </c>
      <c r="J745" s="153">
        <f>'2 уровень'!M1751</f>
        <v>0</v>
      </c>
      <c r="K745" s="153">
        <f>'2 уровень'!N1751</f>
        <v>0</v>
      </c>
      <c r="L745" s="153">
        <f>'2 уровень'!O1751</f>
        <v>0</v>
      </c>
      <c r="M745" s="153">
        <f>'2 уровень'!P1751</f>
        <v>0</v>
      </c>
      <c r="N745" s="153">
        <f>'2 уровень'!Q1751</f>
        <v>0</v>
      </c>
      <c r="O745" s="152">
        <f>'2 уровень'!R1751</f>
        <v>304439.44315000001</v>
      </c>
      <c r="P745" s="152">
        <f>'2 уровень'!S1751</f>
        <v>304439.44315000001</v>
      </c>
      <c r="Q745" s="152">
        <f>'2 уровень'!T1751</f>
        <v>304439.44315000001</v>
      </c>
      <c r="R745" s="152">
        <f>'2 уровень'!U1751</f>
        <v>304439.44315000001</v>
      </c>
      <c r="S745" s="152">
        <f>'2 уровень'!V1751</f>
        <v>304439.44315000001</v>
      </c>
      <c r="T745" s="152">
        <f>'2 уровень'!W1751</f>
        <v>304439.44315000001</v>
      </c>
      <c r="U745" s="152">
        <f>'2 уровень'!X1751</f>
        <v>304439.44315000001</v>
      </c>
      <c r="V745" s="152">
        <f>'2 уровень'!Y1751</f>
        <v>178457.84810416668</v>
      </c>
      <c r="W745" s="152">
        <f>'2 уровень'!Z1751</f>
        <v>168011.44553999999</v>
      </c>
      <c r="X745" s="1111">
        <f>'2 уровень'!AA1751</f>
        <v>0</v>
      </c>
      <c r="Y745" s="152">
        <f>'2 уровень'!AB1751</f>
        <v>0</v>
      </c>
      <c r="Z745" s="152">
        <f>'2 уровень'!AC1751</f>
        <v>-10446.402564166687</v>
      </c>
      <c r="AA745" s="152">
        <f>'2 уровень'!AD1751</f>
        <v>0</v>
      </c>
      <c r="AB745" s="152">
        <f>'2 уровень'!AE1751</f>
        <v>-250.21928000000003</v>
      </c>
      <c r="AC745" s="632">
        <f>'2 уровень'!AF1751</f>
        <v>167761.22626</v>
      </c>
      <c r="AD745" s="152"/>
      <c r="AE745" s="152"/>
      <c r="AF745" s="1353">
        <f>'2 уровень'!AG1746</f>
        <v>0</v>
      </c>
      <c r="AG745" s="1360">
        <f>'2 уровень'!AH1746</f>
        <v>0</v>
      </c>
      <c r="AH745" s="385"/>
      <c r="AI745" s="385"/>
      <c r="AJ745" s="1243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</row>
    <row r="746" spans="1:201" x14ac:dyDescent="0.25">
      <c r="A746" s="19">
        <v>1</v>
      </c>
      <c r="B746" s="496"/>
      <c r="C746" s="29">
        <f>'2 уровень'!F1752</f>
        <v>0</v>
      </c>
      <c r="D746" s="29">
        <f>'2 уровень'!G1752</f>
        <v>0</v>
      </c>
      <c r="E746" s="29">
        <f>'2 уровень'!H1752</f>
        <v>0</v>
      </c>
      <c r="F746" s="144">
        <f>'2 уровень'!I1752</f>
        <v>0</v>
      </c>
      <c r="G746" s="158">
        <f>'2 уровень'!J1752</f>
        <v>0</v>
      </c>
      <c r="H746" s="158">
        <f>'2 уровень'!K1752</f>
        <v>0</v>
      </c>
      <c r="I746" s="153">
        <f>'2 уровень'!L1752</f>
        <v>0</v>
      </c>
      <c r="J746" s="153">
        <f>'2 уровень'!M1752</f>
        <v>0</v>
      </c>
      <c r="K746" s="153">
        <f>'2 уровень'!N1752</f>
        <v>0</v>
      </c>
      <c r="L746" s="153">
        <f>'2 уровень'!O1752</f>
        <v>0</v>
      </c>
      <c r="M746" s="153">
        <f>'2 уровень'!P1752</f>
        <v>0</v>
      </c>
      <c r="N746" s="153">
        <f>'2 уровень'!Q1752</f>
        <v>0</v>
      </c>
      <c r="O746" s="152">
        <f>'2 уровень'!R1752</f>
        <v>0</v>
      </c>
      <c r="P746" s="152">
        <f>'2 уровень'!S1752</f>
        <v>0</v>
      </c>
      <c r="Q746" s="152">
        <f>'2 уровень'!T1752</f>
        <v>0</v>
      </c>
      <c r="R746" s="152">
        <f>'2 уровень'!U1752</f>
        <v>0</v>
      </c>
      <c r="S746" s="152">
        <f>'2 уровень'!V1752</f>
        <v>0</v>
      </c>
      <c r="T746" s="152">
        <f>'2 уровень'!W1752</f>
        <v>0</v>
      </c>
      <c r="U746" s="152">
        <f>'2 уровень'!X1752</f>
        <v>0</v>
      </c>
      <c r="V746" s="152">
        <f>'2 уровень'!Y1752</f>
        <v>0</v>
      </c>
      <c r="W746" s="152">
        <f>'2 уровень'!Z1752</f>
        <v>0</v>
      </c>
      <c r="X746" s="1111">
        <f>'2 уровень'!AA1752</f>
        <v>0</v>
      </c>
      <c r="Y746" s="152">
        <f>'2 уровень'!AB1752</f>
        <v>0</v>
      </c>
      <c r="Z746" s="152">
        <f>'2 уровень'!AC1752</f>
        <v>0</v>
      </c>
      <c r="AA746" s="152">
        <f>'2 уровень'!AD1752</f>
        <v>0</v>
      </c>
      <c r="AB746" s="152">
        <f>'2 уровень'!AE1752</f>
        <v>0</v>
      </c>
      <c r="AC746" s="632">
        <f>'2 уровень'!AF1752</f>
        <v>0</v>
      </c>
      <c r="AD746" s="152"/>
      <c r="AE746" s="152"/>
      <c r="AF746" s="1353">
        <f>'2 уровень'!AG1747</f>
        <v>0</v>
      </c>
      <c r="AG746" s="1360">
        <f>'2 уровень'!AH1747</f>
        <v>0</v>
      </c>
      <c r="AH746" s="385"/>
      <c r="AI746" s="385"/>
      <c r="AJ746" s="1243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</row>
    <row r="747" spans="1:201" x14ac:dyDescent="0.25">
      <c r="A747" s="19">
        <v>1</v>
      </c>
      <c r="B747" s="496" t="s">
        <v>29</v>
      </c>
      <c r="C747" s="29">
        <f>'2 уровень'!F1753</f>
        <v>0</v>
      </c>
      <c r="D747" s="29">
        <f>'2 уровень'!G1753</f>
        <v>0</v>
      </c>
      <c r="E747" s="29">
        <f>'2 уровень'!H1753</f>
        <v>0</v>
      </c>
      <c r="F747" s="144">
        <f>'2 уровень'!I1753</f>
        <v>0</v>
      </c>
      <c r="G747" s="158">
        <f>'2 уровень'!J1753</f>
        <v>0</v>
      </c>
      <c r="H747" s="158">
        <f>'2 уровень'!K1753</f>
        <v>0</v>
      </c>
      <c r="I747" s="153">
        <f>'2 уровень'!L1753</f>
        <v>0</v>
      </c>
      <c r="J747" s="153">
        <f>'2 уровень'!M1753</f>
        <v>0</v>
      </c>
      <c r="K747" s="153">
        <f>'2 уровень'!N1753</f>
        <v>0</v>
      </c>
      <c r="L747" s="153">
        <f>'2 уровень'!O1753</f>
        <v>0</v>
      </c>
      <c r="M747" s="153">
        <f>'2 уровень'!P1753</f>
        <v>0</v>
      </c>
      <c r="N747" s="153">
        <f>'2 уровень'!Q1753</f>
        <v>0</v>
      </c>
      <c r="O747" s="152">
        <f>'2 уровень'!R1753</f>
        <v>0</v>
      </c>
      <c r="P747" s="152">
        <f>'2 уровень'!S1753</f>
        <v>0</v>
      </c>
      <c r="Q747" s="152">
        <f>'2 уровень'!T1753</f>
        <v>0</v>
      </c>
      <c r="R747" s="152">
        <f>'2 уровень'!U1753</f>
        <v>0</v>
      </c>
      <c r="S747" s="152">
        <f>'2 уровень'!V1753</f>
        <v>0</v>
      </c>
      <c r="T747" s="152">
        <f>'2 уровень'!W1753</f>
        <v>0</v>
      </c>
      <c r="U747" s="152">
        <f>'2 уровень'!X1753</f>
        <v>0</v>
      </c>
      <c r="V747" s="152">
        <f>'2 уровень'!Y1753</f>
        <v>0</v>
      </c>
      <c r="W747" s="152">
        <f>'2 уровень'!Z1753</f>
        <v>0</v>
      </c>
      <c r="X747" s="1111">
        <f>'2 уровень'!AA1753</f>
        <v>0</v>
      </c>
      <c r="Y747" s="152">
        <f>'2 уровень'!AB1753</f>
        <v>0</v>
      </c>
      <c r="Z747" s="152">
        <f>'2 уровень'!AC1753</f>
        <v>0</v>
      </c>
      <c r="AA747" s="152">
        <f>'2 уровень'!AD1753</f>
        <v>0</v>
      </c>
      <c r="AB747" s="152">
        <f>'2 уровень'!AE1753</f>
        <v>0</v>
      </c>
      <c r="AC747" s="632">
        <f>'2 уровень'!AF1753</f>
        <v>0</v>
      </c>
      <c r="AD747" s="152"/>
      <c r="AE747" s="152"/>
      <c r="AF747" s="1353">
        <f>'2 уровень'!AG1748</f>
        <v>0</v>
      </c>
      <c r="AG747" s="1360">
        <f>'2 уровень'!AH1748</f>
        <v>0</v>
      </c>
      <c r="AH747" s="385"/>
      <c r="AI747" s="385"/>
      <c r="AJ747" s="1243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</row>
    <row r="748" spans="1:201" x14ac:dyDescent="0.25">
      <c r="A748" s="19">
        <v>1</v>
      </c>
      <c r="B748" s="3398" t="s">
        <v>69</v>
      </c>
      <c r="C748" s="29">
        <f>'2 уровень'!F1754</f>
        <v>585</v>
      </c>
      <c r="D748" s="29">
        <f>'2 уровень'!G1754</f>
        <v>341</v>
      </c>
      <c r="E748" s="29">
        <f>'2 уровень'!H1754</f>
        <v>101</v>
      </c>
      <c r="F748" s="144">
        <f>'2 уровень'!I1754</f>
        <v>29.61876832844575</v>
      </c>
      <c r="G748" s="158">
        <f>'2 уровень'!J1754</f>
        <v>9.4495726495726498</v>
      </c>
      <c r="H748" s="158">
        <f>'2 уровень'!K1754</f>
        <v>9.1584158415841586</v>
      </c>
      <c r="I748" s="153">
        <f>'2 уровень'!L1754</f>
        <v>5528</v>
      </c>
      <c r="J748" s="153">
        <f>'2 уровень'!M1754</f>
        <v>3225</v>
      </c>
      <c r="K748" s="153">
        <f>'2 уровень'!N1754</f>
        <v>925</v>
      </c>
      <c r="L748" s="153">
        <f>'2 уровень'!O1754</f>
        <v>28.68217054263566</v>
      </c>
      <c r="M748" s="153">
        <f>'2 уровень'!P1754</f>
        <v>19.221666666666668</v>
      </c>
      <c r="N748" s="153">
        <f>'2 уровень'!Q1754</f>
        <v>82.496191054241862</v>
      </c>
      <c r="O748" s="152">
        <f>'2 уровень'!R1754</f>
        <v>0</v>
      </c>
      <c r="P748" s="152">
        <f>'2 уровень'!S1754</f>
        <v>0</v>
      </c>
      <c r="Q748" s="152">
        <f>'2 уровень'!T1754</f>
        <v>0</v>
      </c>
      <c r="R748" s="152">
        <f>'2 уровень'!U1754</f>
        <v>0</v>
      </c>
      <c r="S748" s="152">
        <f>'2 уровень'!V1754</f>
        <v>0</v>
      </c>
      <c r="T748" s="152">
        <f>'2 уровень'!W1754</f>
        <v>0</v>
      </c>
      <c r="U748" s="152">
        <f>'2 уровень'!X1754</f>
        <v>0</v>
      </c>
      <c r="V748" s="152">
        <f>'2 уровень'!Y1754</f>
        <v>0</v>
      </c>
      <c r="W748" s="152">
        <f>'2 уровень'!Z1754</f>
        <v>0</v>
      </c>
      <c r="X748" s="1111">
        <f>'2 уровень'!AA1754</f>
        <v>0</v>
      </c>
      <c r="Y748" s="152">
        <f>'2 уровень'!AB1754</f>
        <v>0</v>
      </c>
      <c r="Z748" s="152">
        <f>'2 уровень'!AC1754</f>
        <v>0</v>
      </c>
      <c r="AA748" s="152">
        <f>'2 уровень'!AD1754</f>
        <v>0</v>
      </c>
      <c r="AB748" s="152">
        <f>'2 уровень'!AE1754</f>
        <v>0</v>
      </c>
      <c r="AC748" s="632">
        <f>'2 уровень'!AF1754</f>
        <v>0</v>
      </c>
      <c r="AD748" s="152"/>
      <c r="AE748" s="152"/>
      <c r="AF748" s="1353">
        <f>'2 уровень'!AG1749</f>
        <v>0</v>
      </c>
      <c r="AG748" s="1360">
        <f>'2 уровень'!AH1749</f>
        <v>0</v>
      </c>
      <c r="AH748" s="385"/>
      <c r="AI748" s="385"/>
      <c r="AJ748" s="1243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</row>
    <row r="749" spans="1:201" x14ac:dyDescent="0.25">
      <c r="A749" s="19">
        <v>1</v>
      </c>
      <c r="B749" s="2595" t="s">
        <v>16</v>
      </c>
      <c r="C749" s="29">
        <f>'2 уровень'!F1755</f>
        <v>507</v>
      </c>
      <c r="D749" s="29">
        <f>'2 уровень'!G1755</f>
        <v>296</v>
      </c>
      <c r="E749" s="29">
        <f>'2 уровень'!H1755</f>
        <v>166</v>
      </c>
      <c r="F749" s="144">
        <f>'2 уровень'!I1755</f>
        <v>56.081081081081088</v>
      </c>
      <c r="G749" s="158">
        <f>'2 уровень'!J1755</f>
        <v>8</v>
      </c>
      <c r="H749" s="158">
        <f>'2 уровень'!K1755</f>
        <v>6.8674698795180724</v>
      </c>
      <c r="I749" s="153">
        <f>'2 уровень'!L1755</f>
        <v>4056</v>
      </c>
      <c r="J749" s="153">
        <f>'2 уровень'!M1755</f>
        <v>2366</v>
      </c>
      <c r="K749" s="153">
        <f>'2 уровень'!N1755</f>
        <v>1140</v>
      </c>
      <c r="L749" s="153">
        <f>'2 уровень'!O1755</f>
        <v>48.182586644125109</v>
      </c>
      <c r="M749" s="153">
        <f>'2 уровень'!P1755</f>
        <v>16.899999999999999</v>
      </c>
      <c r="N749" s="153">
        <f>'2 уровень'!Q1755</f>
        <v>115.63820794590026</v>
      </c>
      <c r="O749" s="152">
        <f>'2 уровень'!R1755</f>
        <v>0</v>
      </c>
      <c r="P749" s="152">
        <f>'2 уровень'!S1755</f>
        <v>0</v>
      </c>
      <c r="Q749" s="152">
        <f>'2 уровень'!T1755</f>
        <v>0</v>
      </c>
      <c r="R749" s="152">
        <f>'2 уровень'!U1755</f>
        <v>0</v>
      </c>
      <c r="S749" s="152">
        <f>'2 уровень'!V1755</f>
        <v>0</v>
      </c>
      <c r="T749" s="152">
        <f>'2 уровень'!W1755</f>
        <v>0</v>
      </c>
      <c r="U749" s="152">
        <f>'2 уровень'!X1755</f>
        <v>0</v>
      </c>
      <c r="V749" s="152">
        <f>'2 уровень'!Y1755</f>
        <v>0</v>
      </c>
      <c r="W749" s="152">
        <f>'2 уровень'!Z1755</f>
        <v>0</v>
      </c>
      <c r="X749" s="1111">
        <f>'2 уровень'!AA1755</f>
        <v>0</v>
      </c>
      <c r="Y749" s="152">
        <f>'2 уровень'!AB1755</f>
        <v>0</v>
      </c>
      <c r="Z749" s="152">
        <f>'2 уровень'!AC1755</f>
        <v>0</v>
      </c>
      <c r="AA749" s="152">
        <f>'2 уровень'!AD1755</f>
        <v>0</v>
      </c>
      <c r="AB749" s="152">
        <f>'2 уровень'!AE1755</f>
        <v>0</v>
      </c>
      <c r="AC749" s="632">
        <f>'2 уровень'!AF1755</f>
        <v>0</v>
      </c>
      <c r="AD749" s="152" t="e">
        <f>W749/V749*100</f>
        <v>#DIV/0!</v>
      </c>
      <c r="AE749" s="152" t="e">
        <f>AC749/V749*100</f>
        <v>#DIV/0!</v>
      </c>
      <c r="AF749" s="1353">
        <f>'2 уровень'!AG1750</f>
        <v>0</v>
      </c>
      <c r="AG749" s="1360">
        <f>'2 уровень'!AH1750</f>
        <v>0</v>
      </c>
      <c r="AH749" s="385"/>
      <c r="AI749" s="385"/>
      <c r="AJ749" s="1243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</row>
    <row r="750" spans="1:201" ht="29.25" x14ac:dyDescent="0.25">
      <c r="A750" s="19">
        <v>1</v>
      </c>
      <c r="B750" s="1015" t="s">
        <v>140</v>
      </c>
      <c r="C750" s="29">
        <f>'2 уровень'!F1756</f>
        <v>1092</v>
      </c>
      <c r="D750" s="29">
        <f>'2 уровень'!G1756</f>
        <v>637</v>
      </c>
      <c r="E750" s="29">
        <f>'2 уровень'!H1756</f>
        <v>267</v>
      </c>
      <c r="F750" s="144">
        <f>'2 уровень'!I1756</f>
        <v>41.915227629513346</v>
      </c>
      <c r="G750" s="158">
        <f>'2 уровень'!J1756</f>
        <v>8.7765567765567774</v>
      </c>
      <c r="H750" s="158">
        <f>'2 уровень'!K1756</f>
        <v>7.7340823970037453</v>
      </c>
      <c r="I750" s="153">
        <f>'2 уровень'!L1756</f>
        <v>9584</v>
      </c>
      <c r="J750" s="153">
        <f>'2 уровень'!M1756</f>
        <v>5591</v>
      </c>
      <c r="K750" s="153">
        <f>'2 уровень'!N1756</f>
        <v>2065</v>
      </c>
      <c r="L750" s="153">
        <f>'2 уровень'!O1756</f>
        <v>36.934358790913969</v>
      </c>
      <c r="M750" s="153">
        <f>'2 уровень'!P1756</f>
        <v>36.12166666666667</v>
      </c>
      <c r="N750" s="153">
        <f>'2 уровень'!Q1756</f>
        <v>98.002122456512708</v>
      </c>
      <c r="O750" s="152">
        <f>'2 уровень'!R1756</f>
        <v>23167.772409689605</v>
      </c>
      <c r="P750" s="152">
        <f>'2 уровень'!S1756</f>
        <v>23167.772409689605</v>
      </c>
      <c r="Q750" s="152">
        <f>'2 уровень'!T1756</f>
        <v>23167.772409689605</v>
      </c>
      <c r="R750" s="152">
        <f>'2 уровень'!U1756</f>
        <v>23167.772409689605</v>
      </c>
      <c r="S750" s="152">
        <f>'2 уровень'!V1756</f>
        <v>23167.772409689605</v>
      </c>
      <c r="T750" s="152">
        <f>'2 уровень'!W1756</f>
        <v>23167.772409689605</v>
      </c>
      <c r="U750" s="152">
        <f>'2 уровень'!X1756</f>
        <v>23167.772409689605</v>
      </c>
      <c r="V750" s="152">
        <f>'2 уровень'!Y1756</f>
        <v>13514.53390565227</v>
      </c>
      <c r="W750" s="152">
        <f>'2 уровень'!Z1756</f>
        <v>5722.8396499999999</v>
      </c>
      <c r="X750" s="1111">
        <f>'2 уровень'!AA1756</f>
        <v>0</v>
      </c>
      <c r="Y750" s="152">
        <f>'2 уровень'!AB1756</f>
        <v>0</v>
      </c>
      <c r="Z750" s="152">
        <f>'2 уровень'!AC1756</f>
        <v>-7791.6942556522699</v>
      </c>
      <c r="AA750" s="152">
        <f>'2 уровень'!AD1756</f>
        <v>0</v>
      </c>
      <c r="AB750" s="152">
        <f>'2 уровень'!AE1756</f>
        <v>-145.25038000000001</v>
      </c>
      <c r="AC750" s="632">
        <f>'2 уровень'!AF1756</f>
        <v>5577.5892699999995</v>
      </c>
      <c r="AD750" s="152">
        <f>W750/V750*100</f>
        <v>42.345815919012196</v>
      </c>
      <c r="AE750" s="152">
        <f>AC750/V750*100</f>
        <v>41.271044261964882</v>
      </c>
      <c r="AF750" s="1353">
        <f>'2 уровень'!AG1751</f>
        <v>0</v>
      </c>
      <c r="AG750" s="1360">
        <f>'2 уровень'!AH1751</f>
        <v>0</v>
      </c>
      <c r="AH750" s="385"/>
      <c r="AI750" s="385"/>
      <c r="AJ750" s="1243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</row>
    <row r="751" spans="1:201" x14ac:dyDescent="0.25">
      <c r="A751" s="19">
        <v>1</v>
      </c>
      <c r="B751" s="1024" t="s">
        <v>210</v>
      </c>
      <c r="C751" s="29">
        <f>'2 уровень'!F1757</f>
        <v>8185</v>
      </c>
      <c r="D751" s="29">
        <f>'2 уровень'!G1757</f>
        <v>4773</v>
      </c>
      <c r="E751" s="29">
        <f>'2 уровень'!H1757</f>
        <v>7393</v>
      </c>
      <c r="F751" s="144">
        <f>'2 уровень'!I1757</f>
        <v>154.8921014037293</v>
      </c>
      <c r="G751" s="158">
        <f>'2 уровень'!J1757</f>
        <v>0</v>
      </c>
      <c r="H751" s="158">
        <f>'2 уровень'!K1757</f>
        <v>0</v>
      </c>
      <c r="I751" s="153">
        <f>'2 уровень'!L1757</f>
        <v>0</v>
      </c>
      <c r="J751" s="153">
        <f>'2 уровень'!M1757</f>
        <v>0</v>
      </c>
      <c r="K751" s="153">
        <f>'2 уровень'!N1757</f>
        <v>0</v>
      </c>
      <c r="L751" s="153">
        <f>'2 уровень'!O1757</f>
        <v>0</v>
      </c>
      <c r="M751" s="153">
        <f>'2 уровень'!P1757</f>
        <v>0</v>
      </c>
      <c r="N751" s="153">
        <f>'2 уровень'!Q1757</f>
        <v>0</v>
      </c>
      <c r="O751" s="152">
        <f>'2 уровень'!R1757</f>
        <v>0</v>
      </c>
      <c r="P751" s="152">
        <f>'2 уровень'!S1757</f>
        <v>0</v>
      </c>
      <c r="Q751" s="152">
        <f>'2 уровень'!T1757</f>
        <v>0</v>
      </c>
      <c r="R751" s="152">
        <f>'2 уровень'!U1757</f>
        <v>0</v>
      </c>
      <c r="S751" s="152">
        <f>'2 уровень'!V1757</f>
        <v>0</v>
      </c>
      <c r="T751" s="152">
        <f>'2 уровень'!W1757</f>
        <v>0</v>
      </c>
      <c r="U751" s="152">
        <f>'2 уровень'!X1757</f>
        <v>0</v>
      </c>
      <c r="V751" s="152">
        <f>'2 уровень'!Y1757</f>
        <v>0</v>
      </c>
      <c r="W751" s="152">
        <f>'2 уровень'!Z1757</f>
        <v>0</v>
      </c>
      <c r="X751" s="1111">
        <f>'2 уровень'!AA1757</f>
        <v>0</v>
      </c>
      <c r="Y751" s="152">
        <f>'2 уровень'!AB1757</f>
        <v>0</v>
      </c>
      <c r="Z751" s="152">
        <f>'2 уровень'!AC1757</f>
        <v>0</v>
      </c>
      <c r="AA751" s="152">
        <f>'2 уровень'!AD1757</f>
        <v>0</v>
      </c>
      <c r="AB751" s="152">
        <f>'2 уровень'!AE1757</f>
        <v>0</v>
      </c>
      <c r="AC751" s="632">
        <f>'2 уровень'!AF1757</f>
        <v>0</v>
      </c>
      <c r="AD751" s="152"/>
      <c r="AE751" s="152"/>
      <c r="AF751" s="1353">
        <f>'2 уровень'!AG1752</f>
        <v>0</v>
      </c>
      <c r="AG751" s="1360">
        <f>'2 уровень'!AH1752</f>
        <v>0</v>
      </c>
      <c r="AH751" s="385"/>
      <c r="AI751" s="385"/>
      <c r="AJ751" s="1243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</row>
    <row r="752" spans="1:201" x14ac:dyDescent="0.25">
      <c r="A752" s="19">
        <v>1</v>
      </c>
      <c r="B752" s="1026" t="s">
        <v>211</v>
      </c>
      <c r="C752" s="29">
        <f>'2 уровень'!F1758</f>
        <v>8183</v>
      </c>
      <c r="D752" s="29">
        <f>'2 уровень'!G1758</f>
        <v>4773</v>
      </c>
      <c r="E752" s="29">
        <f>'2 уровень'!H1758</f>
        <v>7393</v>
      </c>
      <c r="F752" s="144">
        <f>'2 уровень'!I1758</f>
        <v>154.8921014037293</v>
      </c>
      <c r="G752" s="158">
        <f>'2 уровень'!J1758</f>
        <v>0</v>
      </c>
      <c r="H752" s="158">
        <f>'2 уровень'!K1758</f>
        <v>0</v>
      </c>
      <c r="I752" s="153">
        <f>'2 уровень'!L1758</f>
        <v>0</v>
      </c>
      <c r="J752" s="153">
        <f>'2 уровень'!M1758</f>
        <v>0</v>
      </c>
      <c r="K752" s="153">
        <f>'2 уровень'!N1758</f>
        <v>0</v>
      </c>
      <c r="L752" s="153">
        <f>'2 уровень'!O1758</f>
        <v>0</v>
      </c>
      <c r="M752" s="153">
        <f>'2 уровень'!P1758</f>
        <v>0</v>
      </c>
      <c r="N752" s="153">
        <f>'2 уровень'!Q1758</f>
        <v>0</v>
      </c>
      <c r="O752" s="152">
        <f>'2 уровень'!R1758</f>
        <v>0</v>
      </c>
      <c r="P752" s="152">
        <f>'2 уровень'!S1758</f>
        <v>0</v>
      </c>
      <c r="Q752" s="152">
        <f>'2 уровень'!T1758</f>
        <v>0</v>
      </c>
      <c r="R752" s="152">
        <f>'2 уровень'!U1758</f>
        <v>0</v>
      </c>
      <c r="S752" s="152">
        <f>'2 уровень'!V1758</f>
        <v>0</v>
      </c>
      <c r="T752" s="152">
        <f>'2 уровень'!W1758</f>
        <v>0</v>
      </c>
      <c r="U752" s="152">
        <f>'2 уровень'!X1758</f>
        <v>0</v>
      </c>
      <c r="V752" s="152">
        <f>'2 уровень'!Y1758</f>
        <v>0</v>
      </c>
      <c r="W752" s="152">
        <f>'2 уровень'!Z1758</f>
        <v>0</v>
      </c>
      <c r="X752" s="1111">
        <f>'2 уровень'!AA1758</f>
        <v>0</v>
      </c>
      <c r="Y752" s="152">
        <f>'2 уровень'!AB1758</f>
        <v>0</v>
      </c>
      <c r="Z752" s="152">
        <f>'2 уровень'!AC1758</f>
        <v>0</v>
      </c>
      <c r="AA752" s="152">
        <f>'2 уровень'!AD1758</f>
        <v>0</v>
      </c>
      <c r="AB752" s="152">
        <f>'2 уровень'!AE1758</f>
        <v>0</v>
      </c>
      <c r="AC752" s="632">
        <f>'2 уровень'!AF1758</f>
        <v>0</v>
      </c>
      <c r="AD752" s="152"/>
      <c r="AE752" s="152"/>
      <c r="AF752" s="1353">
        <f>'2 уровень'!AG1753</f>
        <v>0</v>
      </c>
      <c r="AG752" s="1360">
        <f>'2 уровень'!AH1753</f>
        <v>0</v>
      </c>
      <c r="AH752" s="385"/>
      <c r="AI752" s="385"/>
      <c r="AJ752" s="1243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</row>
    <row r="753" spans="1:201" ht="30" x14ac:dyDescent="0.25">
      <c r="A753" s="19">
        <v>1</v>
      </c>
      <c r="B753" s="1030" t="s">
        <v>212</v>
      </c>
      <c r="C753" s="29">
        <f>'2 уровень'!F1759</f>
        <v>2</v>
      </c>
      <c r="D753" s="29">
        <f>'2 уровень'!G1759</f>
        <v>1</v>
      </c>
      <c r="E753" s="29">
        <f>'2 уровень'!H1759</f>
        <v>0</v>
      </c>
      <c r="F753" s="144">
        <f>'2 уровень'!I1759</f>
        <v>0</v>
      </c>
      <c r="G753" s="158">
        <f>'2 уровень'!J1759</f>
        <v>0</v>
      </c>
      <c r="H753" s="158">
        <f>'2 уровень'!K1759</f>
        <v>0</v>
      </c>
      <c r="I753" s="153">
        <f>'2 уровень'!L1759</f>
        <v>0</v>
      </c>
      <c r="J753" s="153">
        <f>'2 уровень'!M1759</f>
        <v>0</v>
      </c>
      <c r="K753" s="153">
        <f>'2 уровень'!N1759</f>
        <v>0</v>
      </c>
      <c r="L753" s="153">
        <f>'2 уровень'!O1759</f>
        <v>0</v>
      </c>
      <c r="M753" s="153">
        <f>'2 уровень'!P1759</f>
        <v>0</v>
      </c>
      <c r="N753" s="153">
        <f>'2 уровень'!Q1759</f>
        <v>0</v>
      </c>
      <c r="O753" s="152">
        <f>'2 уровень'!R1759</f>
        <v>0</v>
      </c>
      <c r="P753" s="152">
        <f>'2 уровень'!S1759</f>
        <v>0</v>
      </c>
      <c r="Q753" s="152">
        <f>'2 уровень'!T1759</f>
        <v>0</v>
      </c>
      <c r="R753" s="152">
        <f>'2 уровень'!U1759</f>
        <v>0</v>
      </c>
      <c r="S753" s="152">
        <f>'2 уровень'!V1759</f>
        <v>0</v>
      </c>
      <c r="T753" s="152">
        <f>'2 уровень'!W1759</f>
        <v>0</v>
      </c>
      <c r="U753" s="152">
        <f>'2 уровень'!X1759</f>
        <v>0</v>
      </c>
      <c r="V753" s="152">
        <f>'2 уровень'!Y1759</f>
        <v>0</v>
      </c>
      <c r="W753" s="152">
        <f>'2 уровень'!Z1759</f>
        <v>0</v>
      </c>
      <c r="X753" s="1111">
        <f>'2 уровень'!AA1759</f>
        <v>0</v>
      </c>
      <c r="Y753" s="152">
        <f>'2 уровень'!AB1759</f>
        <v>0</v>
      </c>
      <c r="Z753" s="152">
        <f>'2 уровень'!AC1759</f>
        <v>0</v>
      </c>
      <c r="AA753" s="152">
        <f>'2 уровень'!AD1759</f>
        <v>0</v>
      </c>
      <c r="AB753" s="152">
        <f>'2 уровень'!AE1759</f>
        <v>0</v>
      </c>
      <c r="AC753" s="632">
        <f>'2 уровень'!AF1759</f>
        <v>0</v>
      </c>
      <c r="AD753" s="152"/>
      <c r="AE753" s="152"/>
      <c r="AF753" s="1353">
        <f>'2 уровень'!AG1754</f>
        <v>0</v>
      </c>
      <c r="AG753" s="1360">
        <f>'2 уровень'!AH1754</f>
        <v>0</v>
      </c>
      <c r="AH753" s="385"/>
      <c r="AI753" s="385"/>
      <c r="AJ753" s="1243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</row>
    <row r="754" spans="1:201" ht="30" thickBot="1" x14ac:dyDescent="0.3">
      <c r="A754" s="19">
        <v>1</v>
      </c>
      <c r="B754" s="1023" t="s">
        <v>217</v>
      </c>
      <c r="C754" s="29">
        <f>'2 уровень'!F1760</f>
        <v>8185</v>
      </c>
      <c r="D754" s="29">
        <f>'2 уровень'!G1760</f>
        <v>4775</v>
      </c>
      <c r="E754" s="29">
        <f>'2 уровень'!H1760</f>
        <v>7393</v>
      </c>
      <c r="F754" s="144">
        <f>'2 уровень'!I1760</f>
        <v>154.82722513089004</v>
      </c>
      <c r="G754" s="158">
        <f>'2 уровень'!J1760</f>
        <v>0</v>
      </c>
      <c r="H754" s="158">
        <f>'2 уровень'!K1760</f>
        <v>0</v>
      </c>
      <c r="I754" s="153">
        <f>'2 уровень'!L1760</f>
        <v>0</v>
      </c>
      <c r="J754" s="153">
        <f>'2 уровень'!M1760</f>
        <v>0</v>
      </c>
      <c r="K754" s="153">
        <f>'2 уровень'!N1760</f>
        <v>0</v>
      </c>
      <c r="L754" s="153">
        <f>'2 уровень'!O1760</f>
        <v>0</v>
      </c>
      <c r="M754" s="153">
        <f>'2 уровень'!P1760</f>
        <v>0</v>
      </c>
      <c r="N754" s="153">
        <f>'2 уровень'!Q1760</f>
        <v>0</v>
      </c>
      <c r="O754" s="152">
        <f>'2 уровень'!R1760</f>
        <v>27754.825800000002</v>
      </c>
      <c r="P754" s="152">
        <f>'2 уровень'!S1760</f>
        <v>27754.825800000002</v>
      </c>
      <c r="Q754" s="152">
        <f>'2 уровень'!T1760</f>
        <v>27754.825800000002</v>
      </c>
      <c r="R754" s="152">
        <f>'2 уровень'!U1760</f>
        <v>27754.825800000002</v>
      </c>
      <c r="S754" s="152">
        <f>'2 уровень'!V1760</f>
        <v>27754.825800000002</v>
      </c>
      <c r="T754" s="152">
        <f>'2 уровень'!W1760</f>
        <v>27754.825800000002</v>
      </c>
      <c r="U754" s="152">
        <f>'2 уровень'!X1760</f>
        <v>27754.825800000002</v>
      </c>
      <c r="V754" s="152">
        <f>'2 уровень'!Y1760</f>
        <v>16190.315050000003</v>
      </c>
      <c r="W754" s="152">
        <f>'2 уровень'!Z1760</f>
        <v>16190.315050000001</v>
      </c>
      <c r="X754" s="1111">
        <f>'2 уровень'!AA1760</f>
        <v>0</v>
      </c>
      <c r="Y754" s="152">
        <f>'2 уровень'!AB1760</f>
        <v>0</v>
      </c>
      <c r="Z754" s="152">
        <f>'2 уровень'!AC1760</f>
        <v>0</v>
      </c>
      <c r="AA754" s="152">
        <f>'2 уровень'!AD1760</f>
        <v>0</v>
      </c>
      <c r="AB754" s="152">
        <f>'2 уровень'!AE1760</f>
        <v>-64.842579999999998</v>
      </c>
      <c r="AC754" s="632">
        <f>'2 уровень'!AF1760</f>
        <v>16125.472470000001</v>
      </c>
      <c r="AD754" s="152"/>
      <c r="AE754" s="152"/>
      <c r="AF754" s="1353">
        <f>'2 уровень'!AG1755</f>
        <v>0</v>
      </c>
      <c r="AG754" s="1360">
        <f>'2 уровень'!AH1755</f>
        <v>0</v>
      </c>
      <c r="AH754" s="385"/>
      <c r="AI754" s="385"/>
      <c r="AJ754" s="1243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</row>
    <row r="755" spans="1:201" x14ac:dyDescent="0.25">
      <c r="A755" s="19">
        <v>1</v>
      </c>
      <c r="B755" s="6" t="s">
        <v>85</v>
      </c>
      <c r="C755" s="159"/>
      <c r="D755" s="159"/>
      <c r="E755" s="159"/>
      <c r="F755" s="160"/>
      <c r="G755" s="161"/>
      <c r="H755" s="161"/>
      <c r="I755" s="25"/>
      <c r="J755" s="25"/>
      <c r="K755" s="25"/>
      <c r="L755" s="25"/>
      <c r="M755" s="25"/>
      <c r="N755" s="25"/>
      <c r="O755" s="635">
        <f t="shared" ref="O755:T755" si="39">O756-O757-O807-O810-O814</f>
        <v>0</v>
      </c>
      <c r="P755" s="635">
        <f t="shared" si="39"/>
        <v>0</v>
      </c>
      <c r="Q755" s="635">
        <f t="shared" si="39"/>
        <v>0</v>
      </c>
      <c r="R755" s="635">
        <f t="shared" si="39"/>
        <v>0</v>
      </c>
      <c r="S755" s="635">
        <f t="shared" si="39"/>
        <v>0</v>
      </c>
      <c r="T755" s="635">
        <f t="shared" si="39"/>
        <v>0</v>
      </c>
      <c r="U755" s="635">
        <f t="shared" ref="U755" si="40">U756-U757-U807-U810-U814</f>
        <v>0</v>
      </c>
      <c r="V755" s="635">
        <f t="shared" ref="V755:AC755" si="41">V756-V757-V807-V810-V814</f>
        <v>0</v>
      </c>
      <c r="W755" s="635">
        <f t="shared" si="41"/>
        <v>-5.8207660913467407E-11</v>
      </c>
      <c r="X755" s="1113">
        <f t="shared" si="41"/>
        <v>0</v>
      </c>
      <c r="Y755" s="635">
        <f t="shared" si="41"/>
        <v>4.9737991503207013E-14</v>
      </c>
      <c r="Z755" s="635">
        <f t="shared" si="41"/>
        <v>0</v>
      </c>
      <c r="AA755" s="635">
        <f t="shared" si="41"/>
        <v>0</v>
      </c>
      <c r="AB755" s="635">
        <f t="shared" si="41"/>
        <v>-7.815970093361102E-14</v>
      </c>
      <c r="AC755" s="635">
        <f t="shared" si="41"/>
        <v>0</v>
      </c>
      <c r="AD755" s="635"/>
      <c r="AE755" s="635"/>
      <c r="AF755" s="1361"/>
      <c r="AG755" s="1365" t="e">
        <f>AG756-AG757-AG810-AG813-#REF!</f>
        <v>#REF!</v>
      </c>
      <c r="AH755" s="385"/>
      <c r="AI755" s="385"/>
      <c r="AJ755" s="1243"/>
    </row>
    <row r="756" spans="1:201" s="139" customFormat="1" x14ac:dyDescent="0.25">
      <c r="A756" s="19">
        <v>1</v>
      </c>
      <c r="B756" s="12" t="s">
        <v>95</v>
      </c>
      <c r="C756" s="140">
        <f>'2 уровень'!F1870</f>
        <v>0</v>
      </c>
      <c r="D756" s="140">
        <f>'2 уровень'!G1870</f>
        <v>0</v>
      </c>
      <c r="E756" s="140">
        <f>'2 уровень'!H1870</f>
        <v>0</v>
      </c>
      <c r="F756" s="151">
        <f>'2 уровень'!I1870</f>
        <v>0</v>
      </c>
      <c r="G756" s="152">
        <f>'2 уровень'!J1870</f>
        <v>0</v>
      </c>
      <c r="H756" s="152">
        <f>'2 уровень'!K1870</f>
        <v>0</v>
      </c>
      <c r="I756" s="342">
        <f>'2 уровень'!L1870</f>
        <v>0</v>
      </c>
      <c r="J756" s="342">
        <f>'2 уровень'!M1870</f>
        <v>0</v>
      </c>
      <c r="K756" s="342">
        <f>'2 уровень'!N1870</f>
        <v>0</v>
      </c>
      <c r="L756" s="342">
        <f>'2 уровень'!O1870</f>
        <v>0</v>
      </c>
      <c r="M756" s="342">
        <f>'2 уровень'!P1870</f>
        <v>0</v>
      </c>
      <c r="N756" s="342">
        <f>'2 уровень'!Q1870</f>
        <v>0</v>
      </c>
      <c r="O756" s="152">
        <f>'2 уровень'!R1870</f>
        <v>553427.67226409621</v>
      </c>
      <c r="P756" s="152">
        <f>'2 уровень'!S1870</f>
        <v>553427.67226409621</v>
      </c>
      <c r="Q756" s="152">
        <f>'2 уровень'!T1870</f>
        <v>553427.67226409621</v>
      </c>
      <c r="R756" s="152">
        <f>'2 уровень'!U1870</f>
        <v>553529.55166409619</v>
      </c>
      <c r="S756" s="152">
        <f>'2 уровень'!V1870</f>
        <v>553529.55166409619</v>
      </c>
      <c r="T756" s="152">
        <f>'2 уровень'!W1870</f>
        <v>553529.55166409619</v>
      </c>
      <c r="U756" s="152">
        <f>'2 уровень'!X1870</f>
        <v>553529.55166409619</v>
      </c>
      <c r="V756" s="152">
        <f>'2 уровень'!Y1870</f>
        <v>323935.61515405611</v>
      </c>
      <c r="W756" s="152">
        <f>'2 уровень'!Z1870</f>
        <v>344064.05251999997</v>
      </c>
      <c r="X756" s="1111">
        <f>'2 уровень'!AA1870</f>
        <v>0</v>
      </c>
      <c r="Y756" s="152">
        <f>'2 уровень'!AB1870</f>
        <v>-1563.7036800000003</v>
      </c>
      <c r="Z756" s="152">
        <f>'2 уровень'!AC1870</f>
        <v>20128.437365943875</v>
      </c>
      <c r="AA756" s="152">
        <f>'2 уровень'!AD1870</f>
        <v>-204.3595</v>
      </c>
      <c r="AB756" s="152">
        <f>'2 уровень'!AE1870</f>
        <v>-1658.6057600000001</v>
      </c>
      <c r="AC756" s="632">
        <f>'2 уровень'!AF1870</f>
        <v>340841.74307999999</v>
      </c>
      <c r="AD756" s="152">
        <f>W756/V756*100</f>
        <v>106.21371544971096</v>
      </c>
      <c r="AE756" s="152">
        <f>AC756/V756*100</f>
        <v>105.21897782616576</v>
      </c>
      <c r="AF756" s="1355">
        <f>'2 уровень'!AG1870</f>
        <v>0</v>
      </c>
      <c r="AG756" s="1360">
        <f>'2 уровень'!AH1870</f>
        <v>0</v>
      </c>
      <c r="AH756" s="385"/>
      <c r="AI756" s="385"/>
      <c r="AJ756" s="1243"/>
    </row>
    <row r="757" spans="1:201" s="139" customFormat="1" x14ac:dyDescent="0.25">
      <c r="A757" s="19">
        <v>1</v>
      </c>
      <c r="B757" s="326" t="s">
        <v>80</v>
      </c>
      <c r="C757" s="21">
        <f>'2 уровень'!F1871</f>
        <v>4797</v>
      </c>
      <c r="D757" s="21">
        <f>'2 уровень'!G1871</f>
        <v>2798.2499999999995</v>
      </c>
      <c r="E757" s="21">
        <f>'2 уровень'!H1871</f>
        <v>2677</v>
      </c>
      <c r="F757" s="142">
        <f>'2 уровень'!I1871</f>
        <v>95.666934691324954</v>
      </c>
      <c r="G757" s="152">
        <f>'2 уровень'!J1871</f>
        <v>8.5766103814884307</v>
      </c>
      <c r="H757" s="152">
        <f>'2 уровень'!K1871</f>
        <v>8.6858423608516997</v>
      </c>
      <c r="I757" s="24">
        <f>'2 уровень'!L1871</f>
        <v>41142</v>
      </c>
      <c r="J757" s="24">
        <f>'2 уровень'!M1871</f>
        <v>23999.500000000004</v>
      </c>
      <c r="K757" s="24">
        <f>'2 уровень'!N1871</f>
        <v>23252</v>
      </c>
      <c r="L757" s="24">
        <f>'2 уровень'!O1871</f>
        <v>96.885351778162033</v>
      </c>
      <c r="M757" s="24">
        <f>'2 уровень'!P1871</f>
        <v>128</v>
      </c>
      <c r="N757" s="24">
        <f>'2 уровень'!Q1871</f>
        <v>311.41071428571428</v>
      </c>
      <c r="O757" s="152">
        <f>'2 уровень'!R1871</f>
        <v>227879.59942697617</v>
      </c>
      <c r="P757" s="152">
        <f>'2 уровень'!S1871</f>
        <v>227879.59942697617</v>
      </c>
      <c r="Q757" s="152">
        <f>'2 уровень'!T1871</f>
        <v>227879.59942697617</v>
      </c>
      <c r="R757" s="152">
        <f>'2 уровень'!U1871</f>
        <v>227981.47882697618</v>
      </c>
      <c r="S757" s="152">
        <f>'2 уровень'!V1871</f>
        <v>227981.47882697618</v>
      </c>
      <c r="T757" s="152">
        <f>'2 уровень'!W1871</f>
        <v>227981.47882697618</v>
      </c>
      <c r="U757" s="152">
        <f>'2 уровень'!X1871</f>
        <v>227981.47882697618</v>
      </c>
      <c r="V757" s="152">
        <f>'2 уровень'!Y1871</f>
        <v>132975.0460657361</v>
      </c>
      <c r="W757" s="152">
        <f>'2 уровень'!Z1871</f>
        <v>167754.79493999999</v>
      </c>
      <c r="X757" s="1111">
        <f>'2 уровень'!AA1871</f>
        <v>0</v>
      </c>
      <c r="Y757" s="152">
        <f>'2 уровень'!AB1871</f>
        <v>-1602.1723200000004</v>
      </c>
      <c r="Z757" s="152">
        <f>'2 уровень'!AC1871</f>
        <v>34779.748874263896</v>
      </c>
      <c r="AA757" s="152">
        <f>'2 уровень'!AD1871</f>
        <v>-204.3595</v>
      </c>
      <c r="AB757" s="152">
        <f>'2 уровень'!AE1871</f>
        <v>-1501.2757300000001</v>
      </c>
      <c r="AC757" s="632">
        <f>'2 уровень'!AF1871</f>
        <v>164651.34688999999</v>
      </c>
      <c r="AD757" s="152">
        <f>W757/V757*100</f>
        <v>126.15509443559098</v>
      </c>
      <c r="AE757" s="152">
        <f>AC757/V757*100</f>
        <v>123.82123696246343</v>
      </c>
      <c r="AF757" s="1349">
        <f>'2 уровень'!AG1871</f>
        <v>0</v>
      </c>
      <c r="AG757" s="1360">
        <f>'2 уровень'!AH1871</f>
        <v>0</v>
      </c>
      <c r="AH757" s="385"/>
      <c r="AI757" s="385"/>
      <c r="AJ757" s="1243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  <c r="BF757" s="19"/>
      <c r="BG757" s="19"/>
      <c r="BH757" s="19"/>
      <c r="BI757" s="19"/>
      <c r="BJ757" s="19"/>
      <c r="BK757" s="19"/>
      <c r="BL757" s="19"/>
      <c r="BM757" s="19"/>
      <c r="BN757" s="19"/>
      <c r="BO757" s="19"/>
      <c r="BP757" s="19"/>
      <c r="BQ757" s="19"/>
      <c r="BR757" s="19"/>
      <c r="BS757" s="19"/>
      <c r="BT757" s="19"/>
      <c r="BU757" s="19"/>
      <c r="BV757" s="19"/>
      <c r="BW757" s="19"/>
      <c r="BX757" s="19"/>
      <c r="BY757" s="19"/>
      <c r="BZ757" s="19"/>
      <c r="CA757" s="19"/>
      <c r="CB757" s="19"/>
      <c r="CC757" s="19"/>
      <c r="CD757" s="19"/>
      <c r="CE757" s="19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  <c r="DD757" s="19"/>
      <c r="DE757" s="19"/>
      <c r="DF757" s="19"/>
      <c r="DG757" s="19"/>
      <c r="DH757" s="19"/>
      <c r="DI757" s="19"/>
      <c r="DJ757" s="19"/>
      <c r="DK757" s="19"/>
      <c r="DL757" s="19"/>
      <c r="DM757" s="19"/>
      <c r="DN757" s="19"/>
      <c r="DO757" s="19"/>
      <c r="DP757" s="19"/>
      <c r="DQ757" s="19"/>
      <c r="DR757" s="19"/>
      <c r="DS757" s="19"/>
      <c r="DT757" s="19"/>
      <c r="DU757" s="19"/>
      <c r="DV757" s="19"/>
      <c r="DW757" s="19"/>
      <c r="DX757" s="19"/>
      <c r="DY757" s="19"/>
      <c r="DZ757" s="19"/>
      <c r="EA757" s="19"/>
      <c r="EB757" s="19"/>
      <c r="EC757" s="19"/>
      <c r="ED757" s="19"/>
      <c r="EE757" s="19"/>
      <c r="EF757" s="19"/>
      <c r="EG757" s="19"/>
      <c r="EH757" s="19"/>
      <c r="EI757" s="19"/>
      <c r="EJ757" s="19"/>
      <c r="EK757" s="19"/>
      <c r="EL757" s="19"/>
      <c r="EM757" s="19"/>
      <c r="EN757" s="19"/>
      <c r="EO757" s="19"/>
      <c r="EP757" s="19"/>
      <c r="EQ757" s="19"/>
      <c r="ER757" s="19"/>
      <c r="ES757" s="19"/>
      <c r="ET757" s="19"/>
      <c r="EU757" s="19"/>
      <c r="EV757" s="19"/>
      <c r="EW757" s="19"/>
      <c r="EX757" s="19"/>
      <c r="EY757" s="19"/>
      <c r="EZ757" s="19"/>
      <c r="FA757" s="19"/>
      <c r="FB757" s="19"/>
      <c r="FC757" s="19"/>
      <c r="FD757" s="19"/>
      <c r="FE757" s="19"/>
      <c r="FF757" s="19"/>
      <c r="FG757" s="19"/>
      <c r="FH757" s="19"/>
      <c r="FI757" s="19"/>
      <c r="FJ757" s="19"/>
      <c r="FK757" s="19"/>
      <c r="FL757" s="19"/>
      <c r="FM757" s="19"/>
      <c r="FN757" s="19"/>
      <c r="FO757" s="19"/>
      <c r="FP757" s="19"/>
      <c r="FQ757" s="19"/>
      <c r="FR757" s="19"/>
      <c r="FS757" s="19"/>
      <c r="FT757" s="19"/>
      <c r="FU757" s="19"/>
      <c r="FV757" s="19"/>
      <c r="FW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  <c r="GR757" s="19"/>
      <c r="GS757" s="19"/>
    </row>
    <row r="758" spans="1:201" x14ac:dyDescent="0.25">
      <c r="A758" s="19">
        <v>1</v>
      </c>
      <c r="B758" s="302" t="s">
        <v>207</v>
      </c>
      <c r="C758" s="29">
        <f>'2 уровень'!F1872</f>
        <v>0</v>
      </c>
      <c r="D758" s="29">
        <f>'2 уровень'!G1872</f>
        <v>0</v>
      </c>
      <c r="E758" s="29">
        <f>'2 уровень'!H1872</f>
        <v>0</v>
      </c>
      <c r="F758" s="144">
        <f>'2 уровень'!I1872</f>
        <v>0</v>
      </c>
      <c r="G758" s="158">
        <f>'2 уровень'!J1872</f>
        <v>0</v>
      </c>
      <c r="H758" s="158">
        <f>'2 уровень'!K1872</f>
        <v>0</v>
      </c>
      <c r="I758" s="153">
        <f>'2 уровень'!L1872</f>
        <v>0</v>
      </c>
      <c r="J758" s="153">
        <f>'2 уровень'!M1872</f>
        <v>0</v>
      </c>
      <c r="K758" s="153">
        <f>'2 уровень'!N1872</f>
        <v>0</v>
      </c>
      <c r="L758" s="153">
        <f>'2 уровень'!O1872</f>
        <v>0</v>
      </c>
      <c r="M758" s="153">
        <f>'2 уровень'!P1872</f>
        <v>0</v>
      </c>
      <c r="N758" s="153">
        <f>'2 уровень'!Q1872</f>
        <v>0</v>
      </c>
      <c r="O758" s="152">
        <f>'2 уровень'!R1872</f>
        <v>0</v>
      </c>
      <c r="P758" s="152">
        <f>'2 уровень'!S1872</f>
        <v>0</v>
      </c>
      <c r="Q758" s="152">
        <f>'2 уровень'!T1872</f>
        <v>0</v>
      </c>
      <c r="R758" s="152">
        <f>'2 уровень'!U1872</f>
        <v>0</v>
      </c>
      <c r="S758" s="152">
        <f>'2 уровень'!V1872</f>
        <v>0</v>
      </c>
      <c r="T758" s="152">
        <f>'2 уровень'!W1872</f>
        <v>0</v>
      </c>
      <c r="U758" s="152">
        <f>'2 уровень'!X1872</f>
        <v>0</v>
      </c>
      <c r="V758" s="152">
        <f>'2 уровень'!Y1872</f>
        <v>0</v>
      </c>
      <c r="W758" s="152">
        <f>'2 уровень'!Z1872</f>
        <v>0</v>
      </c>
      <c r="X758" s="1111">
        <f>'2 уровень'!AA1872</f>
        <v>0</v>
      </c>
      <c r="Y758" s="152">
        <f>'2 уровень'!AB1872</f>
        <v>0</v>
      </c>
      <c r="Z758" s="152">
        <f>'2 уровень'!AC1872</f>
        <v>0</v>
      </c>
      <c r="AA758" s="152">
        <f>'2 уровень'!AD1872</f>
        <v>0</v>
      </c>
      <c r="AB758" s="152">
        <f>'2 уровень'!AE1872</f>
        <v>0</v>
      </c>
      <c r="AC758" s="632">
        <f>'2 уровень'!AF1872</f>
        <v>0</v>
      </c>
      <c r="AD758" s="152"/>
      <c r="AE758" s="152"/>
      <c r="AF758" s="1353">
        <f>'2 уровень'!AG1872</f>
        <v>0</v>
      </c>
      <c r="AG758" s="1360">
        <f>'2 уровень'!AH1872</f>
        <v>0</v>
      </c>
      <c r="AH758" s="385"/>
      <c r="AI758" s="385"/>
      <c r="AJ758" s="1243"/>
    </row>
    <row r="759" spans="1:201" ht="60" x14ac:dyDescent="0.25">
      <c r="B759" s="1182" t="s">
        <v>382</v>
      </c>
      <c r="C759" s="29">
        <f>'2 уровень'!F1873</f>
        <v>0</v>
      </c>
      <c r="D759" s="29">
        <f>'2 уровень'!G1873</f>
        <v>0</v>
      </c>
      <c r="E759" s="29">
        <f>'2 уровень'!H1873</f>
        <v>0</v>
      </c>
      <c r="F759" s="144">
        <f>'2 уровень'!I1873</f>
        <v>0</v>
      </c>
      <c r="G759" s="158">
        <f>'2 уровень'!J1873</f>
        <v>0</v>
      </c>
      <c r="H759" s="158">
        <f>'2 уровень'!K1873</f>
        <v>0</v>
      </c>
      <c r="I759" s="153">
        <f>'2 уровень'!L1873</f>
        <v>0</v>
      </c>
      <c r="J759" s="153">
        <f>'2 уровень'!M1873</f>
        <v>0</v>
      </c>
      <c r="K759" s="153">
        <f>'2 уровень'!N1873</f>
        <v>0</v>
      </c>
      <c r="L759" s="153">
        <f>'2 уровень'!O1873</f>
        <v>0</v>
      </c>
      <c r="M759" s="153">
        <f>'2 уровень'!P1873</f>
        <v>0</v>
      </c>
      <c r="N759" s="153">
        <f>'2 уровень'!Q1873</f>
        <v>0</v>
      </c>
      <c r="O759" s="152">
        <f>'2 уровень'!R1873</f>
        <v>189448.51281000001</v>
      </c>
      <c r="P759" s="152">
        <f>'2 уровень'!S1873</f>
        <v>189448.51281000001</v>
      </c>
      <c r="Q759" s="152">
        <f>'2 уровень'!T1873</f>
        <v>189448.51281000001</v>
      </c>
      <c r="R759" s="152">
        <f>'2 уровень'!U1873</f>
        <v>189448.51281000001</v>
      </c>
      <c r="S759" s="152">
        <f>'2 уровень'!V1873</f>
        <v>189448.51281000001</v>
      </c>
      <c r="T759" s="152">
        <f>'2 уровень'!W1873</f>
        <v>189448.51281000001</v>
      </c>
      <c r="U759" s="152">
        <f>'2 уровень'!X1873</f>
        <v>189448.51281000001</v>
      </c>
      <c r="V759" s="152">
        <f>'2 уровень'!Y1873</f>
        <v>111569.15907250003</v>
      </c>
      <c r="W759" s="152">
        <f>'2 уровень'!Z1873</f>
        <v>108287.39844</v>
      </c>
      <c r="X759" s="1111">
        <f>'2 уровень'!AA1873</f>
        <v>0</v>
      </c>
      <c r="Y759" s="152">
        <f>'2 уровень'!AB1873</f>
        <v>0</v>
      </c>
      <c r="Z759" s="152">
        <f>'2 уровень'!AC1873</f>
        <v>-3281.7606325000233</v>
      </c>
      <c r="AA759" s="152">
        <f>'2 уровень'!AD1873</f>
        <v>0</v>
      </c>
      <c r="AB759" s="152">
        <f>'2 уровень'!AE1873</f>
        <v>-94.646690000000007</v>
      </c>
      <c r="AC759" s="632">
        <f>'2 уровень'!AF1873</f>
        <v>108192.75175000001</v>
      </c>
      <c r="AD759" s="152">
        <f>W759/V759*100</f>
        <v>97.05854139281675</v>
      </c>
      <c r="AE759" s="152">
        <f>AC759/V759*100</f>
        <v>96.973709087198586</v>
      </c>
      <c r="AF759" s="1353">
        <f>'2 уровень'!AG1873</f>
        <v>0</v>
      </c>
      <c r="AG759" s="1360">
        <f>'2 уровень'!AH1873</f>
        <v>0</v>
      </c>
      <c r="AH759" s="385"/>
      <c r="AI759" s="385"/>
      <c r="AJ759" s="1243"/>
    </row>
    <row r="760" spans="1:201" x14ac:dyDescent="0.25">
      <c r="B760" s="969" t="s">
        <v>329</v>
      </c>
      <c r="C760" s="29">
        <f>'2 уровень'!F1874</f>
        <v>0</v>
      </c>
      <c r="D760" s="29">
        <f>'2 уровень'!G1874</f>
        <v>0</v>
      </c>
      <c r="E760" s="29">
        <f>'2 уровень'!H1874</f>
        <v>0</v>
      </c>
      <c r="F760" s="144">
        <f>'2 уровень'!I1874</f>
        <v>0</v>
      </c>
      <c r="G760" s="158">
        <f>'2 уровень'!J1874</f>
        <v>0</v>
      </c>
      <c r="H760" s="158">
        <f>'2 уровень'!K1874</f>
        <v>0</v>
      </c>
      <c r="I760" s="153">
        <f>'2 уровень'!L1874</f>
        <v>0</v>
      </c>
      <c r="J760" s="153">
        <f>'2 уровень'!M1874</f>
        <v>0</v>
      </c>
      <c r="K760" s="153">
        <f>'2 уровень'!N1874</f>
        <v>0</v>
      </c>
      <c r="L760" s="153">
        <f>'2 уровень'!O1874</f>
        <v>0</v>
      </c>
      <c r="M760" s="153">
        <f>'2 уровень'!P1874</f>
        <v>0</v>
      </c>
      <c r="N760" s="153">
        <f>'2 уровень'!Q1874</f>
        <v>0</v>
      </c>
      <c r="O760" s="152">
        <f>'2 уровень'!R1874</f>
        <v>1644.6024</v>
      </c>
      <c r="P760" s="152">
        <f>'2 уровень'!S1874</f>
        <v>1644.6024</v>
      </c>
      <c r="Q760" s="152">
        <f>'2 уровень'!T1874</f>
        <v>1644.6024</v>
      </c>
      <c r="R760" s="152">
        <f>'2 уровень'!U1874</f>
        <v>1644.6024</v>
      </c>
      <c r="S760" s="152">
        <f>'2 уровень'!V1874</f>
        <v>1644.6024</v>
      </c>
      <c r="T760" s="152">
        <f>'2 уровень'!W1874</f>
        <v>1644.6024</v>
      </c>
      <c r="U760" s="152">
        <f>'2 уровень'!X1874</f>
        <v>1644.6024</v>
      </c>
      <c r="V760" s="152">
        <f>'2 уровень'!Y1874</f>
        <v>959.3513999999999</v>
      </c>
      <c r="W760" s="152">
        <f>'2 уровень'!Z1874</f>
        <v>959.3513999999999</v>
      </c>
      <c r="X760" s="1111">
        <f>'2 уровень'!AA1874</f>
        <v>0</v>
      </c>
      <c r="Y760" s="152">
        <f>'2 уровень'!AB1874</f>
        <v>0</v>
      </c>
      <c r="Z760" s="152">
        <f>'2 уровень'!AC1874</f>
        <v>0</v>
      </c>
      <c r="AA760" s="152">
        <f>'2 уровень'!AD1874</f>
        <v>0</v>
      </c>
      <c r="AB760" s="152">
        <f>'2 уровень'!AE1874</f>
        <v>0</v>
      </c>
      <c r="AC760" s="632">
        <f>'2 уровень'!AF1874</f>
        <v>959.3513999999999</v>
      </c>
      <c r="AD760" s="152">
        <f>W760/V760*100</f>
        <v>100</v>
      </c>
      <c r="AE760" s="152">
        <f>AC760/V760*100</f>
        <v>100</v>
      </c>
      <c r="AF760" s="1353">
        <f>'2 уровень'!AG1874</f>
        <v>0</v>
      </c>
      <c r="AG760" s="1360">
        <f>'2 уровень'!AH1874</f>
        <v>0</v>
      </c>
      <c r="AH760" s="385"/>
      <c r="AI760" s="385"/>
      <c r="AJ760" s="1243"/>
    </row>
    <row r="761" spans="1:201" ht="29.25" x14ac:dyDescent="0.25">
      <c r="B761" s="493" t="s">
        <v>293</v>
      </c>
      <c r="C761" s="29">
        <f>'2 уровень'!F1875</f>
        <v>38906</v>
      </c>
      <c r="D761" s="29">
        <f>'2 уровень'!G1875</f>
        <v>22695.166666666668</v>
      </c>
      <c r="E761" s="29">
        <f>'2 уровень'!H1875</f>
        <v>5503</v>
      </c>
      <c r="F761" s="144">
        <f>'2 уровень'!I1875</f>
        <v>24.24745356940905</v>
      </c>
      <c r="G761" s="158">
        <f>'2 уровень'!J1875</f>
        <v>0</v>
      </c>
      <c r="H761" s="158">
        <f>'2 уровень'!K1875</f>
        <v>0</v>
      </c>
      <c r="I761" s="153">
        <f>'2 уровень'!L1875</f>
        <v>0</v>
      </c>
      <c r="J761" s="153">
        <f>'2 уровень'!M1875</f>
        <v>0</v>
      </c>
      <c r="K761" s="153">
        <f>'2 уровень'!N1875</f>
        <v>0</v>
      </c>
      <c r="L761" s="153">
        <f>'2 уровень'!O1875</f>
        <v>0</v>
      </c>
      <c r="M761" s="153">
        <f>'2 уровень'!P1875</f>
        <v>0</v>
      </c>
      <c r="N761" s="153">
        <f>'2 уровень'!Q1875</f>
        <v>0</v>
      </c>
      <c r="O761" s="152">
        <f>'2 уровень'!R1875</f>
        <v>0</v>
      </c>
      <c r="P761" s="152">
        <f>'2 уровень'!S1875</f>
        <v>0</v>
      </c>
      <c r="Q761" s="152">
        <f>'2 уровень'!T1875</f>
        <v>0</v>
      </c>
      <c r="R761" s="152">
        <f>'2 уровень'!U1875</f>
        <v>0</v>
      </c>
      <c r="S761" s="152">
        <f>'2 уровень'!V1875</f>
        <v>0</v>
      </c>
      <c r="T761" s="152">
        <f>'2 уровень'!W1875</f>
        <v>0</v>
      </c>
      <c r="U761" s="152">
        <f>'2 уровень'!X1875</f>
        <v>0</v>
      </c>
      <c r="V761" s="152">
        <f>'2 уровень'!Y1875</f>
        <v>0</v>
      </c>
      <c r="W761" s="152">
        <f>'2 уровень'!Z1875</f>
        <v>0</v>
      </c>
      <c r="X761" s="1111">
        <f>'2 уровень'!AA1875</f>
        <v>0</v>
      </c>
      <c r="Y761" s="152">
        <f>'2 уровень'!AB1875</f>
        <v>0</v>
      </c>
      <c r="Z761" s="152">
        <f>'2 уровень'!AC1875</f>
        <v>0</v>
      </c>
      <c r="AA761" s="152">
        <f>'2 уровень'!AD1875</f>
        <v>0</v>
      </c>
      <c r="AB761" s="152">
        <f>'2 уровень'!AE1875</f>
        <v>0</v>
      </c>
      <c r="AC761" s="632">
        <f>'2 уровень'!AF1875</f>
        <v>0</v>
      </c>
      <c r="AD761" s="152"/>
      <c r="AE761" s="152"/>
      <c r="AF761" s="1353">
        <f>'2 уровень'!AG1875</f>
        <v>0</v>
      </c>
      <c r="AG761" s="1360">
        <f>'2 уровень'!AH1875</f>
        <v>0</v>
      </c>
      <c r="AH761" s="385"/>
      <c r="AI761" s="385"/>
      <c r="AJ761" s="1243"/>
    </row>
    <row r="762" spans="1:201" ht="30" x14ac:dyDescent="0.25">
      <c r="B762" s="822" t="s">
        <v>204</v>
      </c>
      <c r="C762" s="29">
        <f>'2 уровень'!F1876</f>
        <v>0</v>
      </c>
      <c r="D762" s="29">
        <f>'2 уровень'!G1876</f>
        <v>0</v>
      </c>
      <c r="E762" s="29">
        <f>'2 уровень'!H1876</f>
        <v>0</v>
      </c>
      <c r="F762" s="144">
        <f>'2 уровень'!I1876</f>
        <v>0</v>
      </c>
      <c r="G762" s="158">
        <f>'2 уровень'!J1876</f>
        <v>0</v>
      </c>
      <c r="H762" s="158">
        <f>'2 уровень'!K1876</f>
        <v>0</v>
      </c>
      <c r="I762" s="153">
        <f>'2 уровень'!L1876</f>
        <v>0</v>
      </c>
      <c r="J762" s="153">
        <f>'2 уровень'!M1876</f>
        <v>0</v>
      </c>
      <c r="K762" s="153">
        <f>'2 уровень'!N1876</f>
        <v>0</v>
      </c>
      <c r="L762" s="153">
        <f>'2 уровень'!O1876</f>
        <v>0</v>
      </c>
      <c r="M762" s="153">
        <f>'2 уровень'!P1876</f>
        <v>0</v>
      </c>
      <c r="N762" s="153">
        <f>'2 уровень'!Q1876</f>
        <v>0</v>
      </c>
      <c r="O762" s="152">
        <f>'2 уровень'!R1876</f>
        <v>0</v>
      </c>
      <c r="P762" s="152">
        <f>'2 уровень'!S1876</f>
        <v>0</v>
      </c>
      <c r="Q762" s="152">
        <f>'2 уровень'!T1876</f>
        <v>0</v>
      </c>
      <c r="R762" s="152">
        <f>'2 уровень'!U1876</f>
        <v>0</v>
      </c>
      <c r="S762" s="152">
        <f>'2 уровень'!V1876</f>
        <v>0</v>
      </c>
      <c r="T762" s="152">
        <f>'2 уровень'!W1876</f>
        <v>0</v>
      </c>
      <c r="U762" s="152">
        <f>'2 уровень'!X1876</f>
        <v>0</v>
      </c>
      <c r="V762" s="152">
        <f>'2 уровень'!Y1876</f>
        <v>0</v>
      </c>
      <c r="W762" s="152">
        <f>'2 уровень'!Z1876</f>
        <v>0</v>
      </c>
      <c r="X762" s="1111">
        <f>'2 уровень'!AA1876</f>
        <v>0</v>
      </c>
      <c r="Y762" s="152">
        <f>'2 уровень'!AB1876</f>
        <v>0</v>
      </c>
      <c r="Z762" s="152">
        <f>'2 уровень'!AC1876</f>
        <v>0</v>
      </c>
      <c r="AA762" s="152">
        <f>'2 уровень'!AD1876</f>
        <v>0</v>
      </c>
      <c r="AB762" s="152">
        <f>'2 уровень'!AE1876</f>
        <v>0</v>
      </c>
      <c r="AC762" s="632">
        <f>'2 уровень'!AF1876</f>
        <v>0</v>
      </c>
      <c r="AD762" s="152"/>
      <c r="AE762" s="152"/>
      <c r="AF762" s="1353">
        <f>'2 уровень'!AG1876</f>
        <v>0</v>
      </c>
      <c r="AG762" s="1360">
        <f>'2 уровень'!AH1876</f>
        <v>0</v>
      </c>
      <c r="AH762" s="385"/>
      <c r="AI762" s="385"/>
      <c r="AJ762" s="1243"/>
    </row>
    <row r="763" spans="1:201" ht="30" x14ac:dyDescent="0.25">
      <c r="B763" s="822" t="s">
        <v>205</v>
      </c>
      <c r="C763" s="29">
        <f>'2 уровень'!F1877</f>
        <v>6500</v>
      </c>
      <c r="D763" s="29">
        <f>'2 уровень'!G1877</f>
        <v>3791.6666666666665</v>
      </c>
      <c r="E763" s="29">
        <f>'2 уровень'!H1877</f>
        <v>476</v>
      </c>
      <c r="F763" s="144">
        <f>'2 уровень'!I1877</f>
        <v>12.553846153846154</v>
      </c>
      <c r="G763" s="158">
        <f>'2 уровень'!J1877</f>
        <v>0</v>
      </c>
      <c r="H763" s="158">
        <f>'2 уровень'!K1877</f>
        <v>0</v>
      </c>
      <c r="I763" s="153">
        <f>'2 уровень'!L1877</f>
        <v>0</v>
      </c>
      <c r="J763" s="153">
        <f>'2 уровень'!M1877</f>
        <v>0</v>
      </c>
      <c r="K763" s="153">
        <f>'2 уровень'!N1877</f>
        <v>0</v>
      </c>
      <c r="L763" s="153">
        <f>'2 уровень'!O1877</f>
        <v>0</v>
      </c>
      <c r="M763" s="153">
        <f>'2 уровень'!P1877</f>
        <v>0</v>
      </c>
      <c r="N763" s="153">
        <f>'2 уровень'!Q1877</f>
        <v>0</v>
      </c>
      <c r="O763" s="152">
        <f>'2 уровень'!R1877</f>
        <v>0</v>
      </c>
      <c r="P763" s="152">
        <f>'2 уровень'!S1877</f>
        <v>0</v>
      </c>
      <c r="Q763" s="152">
        <f>'2 уровень'!T1877</f>
        <v>0</v>
      </c>
      <c r="R763" s="152">
        <f>'2 уровень'!U1877</f>
        <v>0</v>
      </c>
      <c r="S763" s="152">
        <f>'2 уровень'!V1877</f>
        <v>0</v>
      </c>
      <c r="T763" s="152">
        <f>'2 уровень'!W1877</f>
        <v>0</v>
      </c>
      <c r="U763" s="152">
        <f>'2 уровень'!X1877</f>
        <v>0</v>
      </c>
      <c r="V763" s="152">
        <f>'2 уровень'!Y1877</f>
        <v>0</v>
      </c>
      <c r="W763" s="152">
        <f>'2 уровень'!Z1877</f>
        <v>0</v>
      </c>
      <c r="X763" s="1111">
        <f>'2 уровень'!AA1877</f>
        <v>0</v>
      </c>
      <c r="Y763" s="152">
        <f>'2 уровень'!AB1877</f>
        <v>0</v>
      </c>
      <c r="Z763" s="152">
        <f>'2 уровень'!AC1877</f>
        <v>0</v>
      </c>
      <c r="AA763" s="152">
        <f>'2 уровень'!AD1877</f>
        <v>0</v>
      </c>
      <c r="AB763" s="152">
        <f>'2 уровень'!AE1877</f>
        <v>0</v>
      </c>
      <c r="AC763" s="632">
        <f>'2 уровень'!AF1877</f>
        <v>0</v>
      </c>
      <c r="AD763" s="152"/>
      <c r="AE763" s="152"/>
      <c r="AF763" s="1353">
        <f>'2 уровень'!AG1877</f>
        <v>0</v>
      </c>
      <c r="AG763" s="1360">
        <f>'2 уровень'!AH1877</f>
        <v>0</v>
      </c>
      <c r="AH763" s="385"/>
      <c r="AI763" s="385"/>
      <c r="AJ763" s="1243"/>
    </row>
    <row r="764" spans="1:201" ht="30" x14ac:dyDescent="0.25">
      <c r="B764" s="497" t="s">
        <v>294</v>
      </c>
      <c r="C764" s="29">
        <f>'2 уровень'!F1878</f>
        <v>12000</v>
      </c>
      <c r="D764" s="29">
        <f>'2 уровень'!G1878</f>
        <v>7000</v>
      </c>
      <c r="E764" s="29">
        <f>'2 уровень'!H1878</f>
        <v>3224</v>
      </c>
      <c r="F764" s="144">
        <f>'2 уровень'!I1878</f>
        <v>46.057142857142857</v>
      </c>
      <c r="G764" s="158">
        <f>'2 уровень'!J1878</f>
        <v>0</v>
      </c>
      <c r="H764" s="158">
        <f>'2 уровень'!K1878</f>
        <v>0</v>
      </c>
      <c r="I764" s="153">
        <f>'2 уровень'!L1878</f>
        <v>0</v>
      </c>
      <c r="J764" s="153">
        <f>'2 уровень'!M1878</f>
        <v>0</v>
      </c>
      <c r="K764" s="153">
        <f>'2 уровень'!N1878</f>
        <v>0</v>
      </c>
      <c r="L764" s="153">
        <f>'2 уровень'!O1878</f>
        <v>0</v>
      </c>
      <c r="M764" s="153">
        <f>'2 уровень'!P1878</f>
        <v>0</v>
      </c>
      <c r="N764" s="153">
        <f>'2 уровень'!Q1878</f>
        <v>0</v>
      </c>
      <c r="O764" s="152">
        <f>'2 уровень'!R1878</f>
        <v>0</v>
      </c>
      <c r="P764" s="152">
        <f>'2 уровень'!S1878</f>
        <v>0</v>
      </c>
      <c r="Q764" s="152">
        <f>'2 уровень'!T1878</f>
        <v>0</v>
      </c>
      <c r="R764" s="152">
        <f>'2 уровень'!U1878</f>
        <v>0</v>
      </c>
      <c r="S764" s="152">
        <f>'2 уровень'!V1878</f>
        <v>0</v>
      </c>
      <c r="T764" s="152">
        <f>'2 уровень'!W1878</f>
        <v>0</v>
      </c>
      <c r="U764" s="152">
        <f>'2 уровень'!X1878</f>
        <v>0</v>
      </c>
      <c r="V764" s="152">
        <f>'2 уровень'!Y1878</f>
        <v>0</v>
      </c>
      <c r="W764" s="152">
        <f>'2 уровень'!Z1878</f>
        <v>0</v>
      </c>
      <c r="X764" s="1111">
        <f>'2 уровень'!AA1878</f>
        <v>0</v>
      </c>
      <c r="Y764" s="152">
        <f>'2 уровень'!AB1878</f>
        <v>0</v>
      </c>
      <c r="Z764" s="152">
        <f>'2 уровень'!AC1878</f>
        <v>0</v>
      </c>
      <c r="AA764" s="152">
        <f>'2 уровень'!AD1878</f>
        <v>0</v>
      </c>
      <c r="AB764" s="152">
        <f>'2 уровень'!AE1878</f>
        <v>0</v>
      </c>
      <c r="AC764" s="632">
        <f>'2 уровень'!AF1878</f>
        <v>0</v>
      </c>
      <c r="AD764" s="152"/>
      <c r="AE764" s="152"/>
      <c r="AF764" s="1353">
        <f>'2 уровень'!AG1878</f>
        <v>0</v>
      </c>
      <c r="AG764" s="1360">
        <f>'2 уровень'!AH1878</f>
        <v>0</v>
      </c>
      <c r="AH764" s="385"/>
      <c r="AI764" s="385"/>
      <c r="AJ764" s="1243"/>
    </row>
    <row r="765" spans="1:201" ht="60" x14ac:dyDescent="0.25">
      <c r="B765" s="336" t="s">
        <v>295</v>
      </c>
      <c r="C765" s="29">
        <f>'2 уровень'!F1879</f>
        <v>300</v>
      </c>
      <c r="D765" s="29">
        <f>'2 уровень'!G1879</f>
        <v>175</v>
      </c>
      <c r="E765" s="29">
        <f>'2 уровень'!H1879</f>
        <v>4</v>
      </c>
      <c r="F765" s="144">
        <f>'2 уровень'!I1879</f>
        <v>2.2857142857142856</v>
      </c>
      <c r="G765" s="158">
        <f>'2 уровень'!J1879</f>
        <v>0</v>
      </c>
      <c r="H765" s="158">
        <f>'2 уровень'!K1879</f>
        <v>0</v>
      </c>
      <c r="I765" s="153">
        <f>'2 уровень'!L1879</f>
        <v>0</v>
      </c>
      <c r="J765" s="153">
        <f>'2 уровень'!M1879</f>
        <v>0</v>
      </c>
      <c r="K765" s="153">
        <f>'2 уровень'!N1879</f>
        <v>0</v>
      </c>
      <c r="L765" s="153">
        <f>'2 уровень'!O1879</f>
        <v>0</v>
      </c>
      <c r="M765" s="153">
        <f>'2 уровень'!P1879</f>
        <v>0</v>
      </c>
      <c r="N765" s="153">
        <f>'2 уровень'!Q1879</f>
        <v>0</v>
      </c>
      <c r="O765" s="152">
        <f>'2 уровень'!R1879</f>
        <v>0</v>
      </c>
      <c r="P765" s="152">
        <f>'2 уровень'!S1879</f>
        <v>0</v>
      </c>
      <c r="Q765" s="152">
        <f>'2 уровень'!T1879</f>
        <v>0</v>
      </c>
      <c r="R765" s="152">
        <f>'2 уровень'!U1879</f>
        <v>0</v>
      </c>
      <c r="S765" s="152">
        <f>'2 уровень'!V1879</f>
        <v>0</v>
      </c>
      <c r="T765" s="152">
        <f>'2 уровень'!W1879</f>
        <v>0</v>
      </c>
      <c r="U765" s="152">
        <f>'2 уровень'!X1879</f>
        <v>0</v>
      </c>
      <c r="V765" s="152">
        <f>'2 уровень'!Y1879</f>
        <v>0</v>
      </c>
      <c r="W765" s="152">
        <f>'2 уровень'!Z1879</f>
        <v>0</v>
      </c>
      <c r="X765" s="1111">
        <f>'2 уровень'!AA1879</f>
        <v>0</v>
      </c>
      <c r="Y765" s="152">
        <f>'2 уровень'!AB1879</f>
        <v>0</v>
      </c>
      <c r="Z765" s="152">
        <f>'2 уровень'!AC1879</f>
        <v>0</v>
      </c>
      <c r="AA765" s="152">
        <f>'2 уровень'!AD1879</f>
        <v>0</v>
      </c>
      <c r="AB765" s="152">
        <f>'2 уровень'!AE1879</f>
        <v>0</v>
      </c>
      <c r="AC765" s="632">
        <f>'2 уровень'!AF1879</f>
        <v>0</v>
      </c>
      <c r="AD765" s="152"/>
      <c r="AE765" s="152"/>
      <c r="AF765" s="1353" t="e">
        <f>'2 уровень'!#REF!</f>
        <v>#REF!</v>
      </c>
      <c r="AG765" s="1360" t="e">
        <f>'2 уровень'!#REF!</f>
        <v>#REF!</v>
      </c>
      <c r="AH765" s="385"/>
      <c r="AI765" s="385"/>
      <c r="AJ765" s="1243"/>
    </row>
    <row r="766" spans="1:201" ht="45" x14ac:dyDescent="0.25">
      <c r="B766" s="336" t="s">
        <v>296</v>
      </c>
      <c r="C766" s="29">
        <f>'2 уровень'!F1880</f>
        <v>17300</v>
      </c>
      <c r="D766" s="29">
        <f>'2 уровень'!G1880</f>
        <v>10091.666666666668</v>
      </c>
      <c r="E766" s="29">
        <f>'2 уровень'!H1880</f>
        <v>1756</v>
      </c>
      <c r="F766" s="144">
        <f>'2 уровень'!I1880</f>
        <v>17.400495458298927</v>
      </c>
      <c r="G766" s="158">
        <f>'2 уровень'!J1880</f>
        <v>0</v>
      </c>
      <c r="H766" s="158">
        <f>'2 уровень'!K1880</f>
        <v>0</v>
      </c>
      <c r="I766" s="153">
        <f>'2 уровень'!L1880</f>
        <v>0</v>
      </c>
      <c r="J766" s="153">
        <f>'2 уровень'!M1880</f>
        <v>0</v>
      </c>
      <c r="K766" s="153">
        <f>'2 уровень'!N1880</f>
        <v>0</v>
      </c>
      <c r="L766" s="153">
        <f>'2 уровень'!O1880</f>
        <v>0</v>
      </c>
      <c r="M766" s="153">
        <f>'2 уровень'!P1880</f>
        <v>0</v>
      </c>
      <c r="N766" s="153">
        <f>'2 уровень'!Q1880</f>
        <v>0</v>
      </c>
      <c r="O766" s="152">
        <f>'2 уровень'!R1880</f>
        <v>0</v>
      </c>
      <c r="P766" s="152">
        <f>'2 уровень'!S1880</f>
        <v>0</v>
      </c>
      <c r="Q766" s="152">
        <f>'2 уровень'!T1880</f>
        <v>0</v>
      </c>
      <c r="R766" s="152">
        <f>'2 уровень'!U1880</f>
        <v>0</v>
      </c>
      <c r="S766" s="152">
        <f>'2 уровень'!V1880</f>
        <v>0</v>
      </c>
      <c r="T766" s="152">
        <f>'2 уровень'!W1880</f>
        <v>0</v>
      </c>
      <c r="U766" s="152">
        <f>'2 уровень'!X1880</f>
        <v>0</v>
      </c>
      <c r="V766" s="152">
        <f>'2 уровень'!Y1880</f>
        <v>0</v>
      </c>
      <c r="W766" s="152">
        <f>'2 уровень'!Z1880</f>
        <v>0</v>
      </c>
      <c r="X766" s="1111">
        <f>'2 уровень'!AA1880</f>
        <v>0</v>
      </c>
      <c r="Y766" s="152">
        <f>'2 уровень'!AB1880</f>
        <v>0</v>
      </c>
      <c r="Z766" s="152">
        <f>'2 уровень'!AC1880</f>
        <v>0</v>
      </c>
      <c r="AA766" s="152">
        <f>'2 уровень'!AD1880</f>
        <v>0</v>
      </c>
      <c r="AB766" s="152">
        <f>'2 уровень'!AE1880</f>
        <v>0</v>
      </c>
      <c r="AC766" s="632">
        <f>'2 уровень'!AF1880</f>
        <v>0</v>
      </c>
      <c r="AD766" s="152"/>
      <c r="AE766" s="152"/>
      <c r="AF766" s="1353" t="e">
        <f>'2 уровень'!#REF!</f>
        <v>#REF!</v>
      </c>
      <c r="AG766" s="1360" t="e">
        <f>'2 уровень'!#REF!</f>
        <v>#REF!</v>
      </c>
      <c r="AH766" s="385"/>
      <c r="AI766" s="385"/>
      <c r="AJ766" s="1243"/>
    </row>
    <row r="767" spans="1:201" ht="105" x14ac:dyDescent="0.25">
      <c r="B767" s="336" t="s">
        <v>532</v>
      </c>
      <c r="C767" s="29">
        <f>'2 уровень'!F1881</f>
        <v>7000</v>
      </c>
      <c r="D767" s="29">
        <f>'2 уровень'!G1881</f>
        <v>4083.3333333333335</v>
      </c>
      <c r="E767" s="29">
        <f>'2 уровень'!H1881</f>
        <v>491</v>
      </c>
      <c r="F767" s="144">
        <f>'2 уровень'!I1881</f>
        <v>12.024489795918367</v>
      </c>
      <c r="G767" s="158">
        <f>'2 уровень'!J1881</f>
        <v>0</v>
      </c>
      <c r="H767" s="158">
        <f>'2 уровень'!K1881</f>
        <v>0</v>
      </c>
      <c r="I767" s="153">
        <f>'2 уровень'!L1881</f>
        <v>0</v>
      </c>
      <c r="J767" s="153">
        <f>'2 уровень'!M1881</f>
        <v>0</v>
      </c>
      <c r="K767" s="153">
        <f>'2 уровень'!N1881</f>
        <v>0</v>
      </c>
      <c r="L767" s="153">
        <f>'2 уровень'!O1881</f>
        <v>0</v>
      </c>
      <c r="M767" s="153">
        <f>'2 уровень'!P1881</f>
        <v>0</v>
      </c>
      <c r="N767" s="153">
        <f>'2 уровень'!Q1881</f>
        <v>0</v>
      </c>
      <c r="O767" s="152">
        <f>'2 уровень'!R1881</f>
        <v>0</v>
      </c>
      <c r="P767" s="152">
        <f>'2 уровень'!S1881</f>
        <v>0</v>
      </c>
      <c r="Q767" s="152">
        <f>'2 уровень'!T1881</f>
        <v>0</v>
      </c>
      <c r="R767" s="152">
        <f>'2 уровень'!U1881</f>
        <v>0</v>
      </c>
      <c r="S767" s="152">
        <f>'2 уровень'!V1881</f>
        <v>0</v>
      </c>
      <c r="T767" s="152">
        <f>'2 уровень'!W1881</f>
        <v>0</v>
      </c>
      <c r="U767" s="152">
        <f>'2 уровень'!X1881</f>
        <v>0</v>
      </c>
      <c r="V767" s="152">
        <f>'2 уровень'!Y1881</f>
        <v>0</v>
      </c>
      <c r="W767" s="152">
        <f>'2 уровень'!Z1881</f>
        <v>0</v>
      </c>
      <c r="X767" s="1111">
        <f>'2 уровень'!AA1881</f>
        <v>0</v>
      </c>
      <c r="Y767" s="152">
        <f>'2 уровень'!AB1881</f>
        <v>0</v>
      </c>
      <c r="Z767" s="152">
        <f>'2 уровень'!AC1881</f>
        <v>0</v>
      </c>
      <c r="AA767" s="152">
        <f>'2 уровень'!AD1881</f>
        <v>0</v>
      </c>
      <c r="AB767" s="152">
        <f>'2 уровень'!AE1881</f>
        <v>0</v>
      </c>
      <c r="AC767" s="632">
        <f>'2 уровень'!AF1881</f>
        <v>0</v>
      </c>
      <c r="AD767" s="152"/>
      <c r="AE767" s="152"/>
      <c r="AF767" s="1353">
        <f>'2 уровень'!AG1879</f>
        <v>0</v>
      </c>
      <c r="AG767" s="1360">
        <f>'2 уровень'!AH1879</f>
        <v>0</v>
      </c>
      <c r="AH767" s="385"/>
      <c r="AI767" s="385"/>
      <c r="AJ767" s="1243"/>
    </row>
    <row r="768" spans="1:201" ht="30" x14ac:dyDescent="0.25">
      <c r="B768" s="336" t="s">
        <v>380</v>
      </c>
      <c r="C768" s="29">
        <f>'2 уровень'!F1882</f>
        <v>2806</v>
      </c>
      <c r="D768" s="29">
        <f>'2 уровень'!G1882</f>
        <v>1636.8333333333335</v>
      </c>
      <c r="E768" s="29">
        <f>'2 уровень'!H1882</f>
        <v>43</v>
      </c>
      <c r="F768" s="144">
        <f>'2 уровень'!I1882</f>
        <v>2.6270237246716217</v>
      </c>
      <c r="G768" s="158">
        <f>'2 уровень'!J1882</f>
        <v>0</v>
      </c>
      <c r="H768" s="158">
        <f>'2 уровень'!K1882</f>
        <v>0</v>
      </c>
      <c r="I768" s="153">
        <f>'2 уровень'!L1882</f>
        <v>0</v>
      </c>
      <c r="J768" s="153">
        <f>'2 уровень'!M1882</f>
        <v>0</v>
      </c>
      <c r="K768" s="153">
        <f>'2 уровень'!N1882</f>
        <v>0</v>
      </c>
      <c r="L768" s="153">
        <f>'2 уровень'!O1882</f>
        <v>0</v>
      </c>
      <c r="M768" s="153">
        <f>'2 уровень'!P1882</f>
        <v>0</v>
      </c>
      <c r="N768" s="153">
        <f>'2 уровень'!Q1882</f>
        <v>0</v>
      </c>
      <c r="O768" s="152">
        <f>'2 уровень'!R1882</f>
        <v>0</v>
      </c>
      <c r="P768" s="152">
        <f>'2 уровень'!S1882</f>
        <v>0</v>
      </c>
      <c r="Q768" s="152">
        <f>'2 уровень'!T1882</f>
        <v>0</v>
      </c>
      <c r="R768" s="152">
        <f>'2 уровень'!U1882</f>
        <v>0</v>
      </c>
      <c r="S768" s="152">
        <f>'2 уровень'!V1882</f>
        <v>0</v>
      </c>
      <c r="T768" s="152">
        <f>'2 уровень'!W1882</f>
        <v>0</v>
      </c>
      <c r="U768" s="152">
        <f>'2 уровень'!X1882</f>
        <v>0</v>
      </c>
      <c r="V768" s="152">
        <f>'2 уровень'!Y1882</f>
        <v>0</v>
      </c>
      <c r="W768" s="152">
        <f>'2 уровень'!Z1882</f>
        <v>0</v>
      </c>
      <c r="X768" s="1111">
        <f>'2 уровень'!AA1882</f>
        <v>0</v>
      </c>
      <c r="Y768" s="152">
        <f>'2 уровень'!AB1882</f>
        <v>0</v>
      </c>
      <c r="Z768" s="152">
        <f>'2 уровень'!AC1882</f>
        <v>0</v>
      </c>
      <c r="AA768" s="152">
        <f>'2 уровень'!AD1882</f>
        <v>0</v>
      </c>
      <c r="AB768" s="152">
        <f>'2 уровень'!AE1882</f>
        <v>0</v>
      </c>
      <c r="AC768" s="632">
        <f>'2 уровень'!AF1882</f>
        <v>0</v>
      </c>
      <c r="AD768" s="152"/>
      <c r="AE768" s="152"/>
      <c r="AF768" s="1353">
        <f>'2 уровень'!AG1880</f>
        <v>0</v>
      </c>
      <c r="AG768" s="1360">
        <f>'2 уровень'!AH1880</f>
        <v>0</v>
      </c>
      <c r="AH768" s="385"/>
      <c r="AI768" s="385"/>
      <c r="AJ768" s="1243"/>
    </row>
    <row r="769" spans="1:201" ht="30" x14ac:dyDescent="0.25">
      <c r="B769" s="336" t="s">
        <v>135</v>
      </c>
      <c r="C769" s="29">
        <f>'2 уровень'!F1883</f>
        <v>57000</v>
      </c>
      <c r="D769" s="29">
        <f>'2 уровень'!G1883</f>
        <v>33250</v>
      </c>
      <c r="E769" s="29">
        <f>'2 уровень'!H1883</f>
        <v>14185</v>
      </c>
      <c r="F769" s="144">
        <f>'2 уровень'!I1883</f>
        <v>42.661654135338345</v>
      </c>
      <c r="G769" s="158">
        <f>'2 уровень'!J1883</f>
        <v>0</v>
      </c>
      <c r="H769" s="158">
        <f>'2 уровень'!K1883</f>
        <v>0</v>
      </c>
      <c r="I769" s="153">
        <f>'2 уровень'!L1883</f>
        <v>0</v>
      </c>
      <c r="J769" s="153">
        <f>'2 уровень'!M1883</f>
        <v>0</v>
      </c>
      <c r="K769" s="153">
        <f>'2 уровень'!N1883</f>
        <v>0</v>
      </c>
      <c r="L769" s="153">
        <f>'2 уровень'!O1883</f>
        <v>0</v>
      </c>
      <c r="M769" s="153">
        <f>'2 уровень'!P1883</f>
        <v>0</v>
      </c>
      <c r="N769" s="153">
        <f>'2 уровень'!Q1883</f>
        <v>0</v>
      </c>
      <c r="O769" s="152">
        <f>'2 уровень'!R1883</f>
        <v>0</v>
      </c>
      <c r="P769" s="152">
        <f>'2 уровень'!S1883</f>
        <v>0</v>
      </c>
      <c r="Q769" s="152">
        <f>'2 уровень'!T1883</f>
        <v>0</v>
      </c>
      <c r="R769" s="152">
        <f>'2 уровень'!U1883</f>
        <v>0</v>
      </c>
      <c r="S769" s="152">
        <f>'2 уровень'!V1883</f>
        <v>0</v>
      </c>
      <c r="T769" s="152">
        <f>'2 уровень'!W1883</f>
        <v>0</v>
      </c>
      <c r="U769" s="152">
        <f>'2 уровень'!X1883</f>
        <v>0</v>
      </c>
      <c r="V769" s="152">
        <f>'2 уровень'!Y1883</f>
        <v>0</v>
      </c>
      <c r="W769" s="152">
        <f>'2 уровень'!Z1883</f>
        <v>0</v>
      </c>
      <c r="X769" s="1111">
        <f>'2 уровень'!AA1883</f>
        <v>0</v>
      </c>
      <c r="Y769" s="152">
        <f>'2 уровень'!AB1883</f>
        <v>0</v>
      </c>
      <c r="Z769" s="152">
        <f>'2 уровень'!AC1883</f>
        <v>0</v>
      </c>
      <c r="AA769" s="152">
        <f>'2 уровень'!AD1883</f>
        <v>0</v>
      </c>
      <c r="AB769" s="152">
        <f>'2 уровень'!AE1883</f>
        <v>0</v>
      </c>
      <c r="AC769" s="632">
        <f>'2 уровень'!AF1883</f>
        <v>0</v>
      </c>
      <c r="AD769" s="152"/>
      <c r="AE769" s="152"/>
      <c r="AF769" s="1353">
        <f>'2 уровень'!AG1882</f>
        <v>0</v>
      </c>
      <c r="AG769" s="1360">
        <f>'2 уровень'!AH1882</f>
        <v>0</v>
      </c>
      <c r="AH769" s="385"/>
      <c r="AI769" s="385"/>
      <c r="AJ769" s="1243"/>
    </row>
    <row r="770" spans="1:201" x14ac:dyDescent="0.25">
      <c r="B770" s="823" t="s">
        <v>239</v>
      </c>
      <c r="C770" s="29">
        <f>'2 уровень'!F1884</f>
        <v>57000</v>
      </c>
      <c r="D770" s="29">
        <f>'2 уровень'!G1884</f>
        <v>33250</v>
      </c>
      <c r="E770" s="29">
        <f>'2 уровень'!H1884</f>
        <v>14185</v>
      </c>
      <c r="F770" s="144">
        <f>'2 уровень'!I1884</f>
        <v>42.661654135338345</v>
      </c>
      <c r="G770" s="158">
        <f>'2 уровень'!J1884</f>
        <v>0</v>
      </c>
      <c r="H770" s="158">
        <f>'2 уровень'!K1884</f>
        <v>0</v>
      </c>
      <c r="I770" s="153">
        <f>'2 уровень'!L1884</f>
        <v>0</v>
      </c>
      <c r="J770" s="153">
        <f>'2 уровень'!M1884</f>
        <v>0</v>
      </c>
      <c r="K770" s="153">
        <f>'2 уровень'!N1884</f>
        <v>0</v>
      </c>
      <c r="L770" s="153">
        <f>'2 уровень'!O1884</f>
        <v>0</v>
      </c>
      <c r="M770" s="153">
        <f>'2 уровень'!P1884</f>
        <v>0</v>
      </c>
      <c r="N770" s="153">
        <f>'2 уровень'!Q1884</f>
        <v>0</v>
      </c>
      <c r="O770" s="152">
        <f>'2 уровень'!R1884</f>
        <v>0</v>
      </c>
      <c r="P770" s="152">
        <f>'2 уровень'!S1884</f>
        <v>0</v>
      </c>
      <c r="Q770" s="152">
        <f>'2 уровень'!T1884</f>
        <v>0</v>
      </c>
      <c r="R770" s="152">
        <f>'2 уровень'!U1884</f>
        <v>0</v>
      </c>
      <c r="S770" s="152">
        <f>'2 уровень'!V1884</f>
        <v>0</v>
      </c>
      <c r="T770" s="152">
        <f>'2 уровень'!W1884</f>
        <v>0</v>
      </c>
      <c r="U770" s="152">
        <f>'2 уровень'!X1884</f>
        <v>0</v>
      </c>
      <c r="V770" s="152">
        <f>'2 уровень'!Y1884</f>
        <v>0</v>
      </c>
      <c r="W770" s="152">
        <f>'2 уровень'!Z1884</f>
        <v>0</v>
      </c>
      <c r="X770" s="1111">
        <f>'2 уровень'!AA1884</f>
        <v>0</v>
      </c>
      <c r="Y770" s="152">
        <f>'2 уровень'!AB1884</f>
        <v>0</v>
      </c>
      <c r="Z770" s="152">
        <f>'2 уровень'!AC1884</f>
        <v>0</v>
      </c>
      <c r="AA770" s="152">
        <f>'2 уровень'!AD1884</f>
        <v>0</v>
      </c>
      <c r="AB770" s="152">
        <f>'2 уровень'!AE1884</f>
        <v>0</v>
      </c>
      <c r="AC770" s="632">
        <f>'2 уровень'!AF1884</f>
        <v>0</v>
      </c>
      <c r="AD770" s="152"/>
      <c r="AE770" s="152"/>
      <c r="AF770" s="1353">
        <f>'2 уровень'!AG1883</f>
        <v>0</v>
      </c>
      <c r="AG770" s="1360">
        <f>'2 уровень'!AH1883</f>
        <v>0</v>
      </c>
      <c r="AH770" s="385"/>
      <c r="AI770" s="385"/>
      <c r="AJ770" s="1243"/>
    </row>
    <row r="771" spans="1:201" ht="45" x14ac:dyDescent="0.25">
      <c r="B771" s="337" t="s">
        <v>298</v>
      </c>
      <c r="C771" s="29">
        <f>'2 уровень'!F1885</f>
        <v>20615</v>
      </c>
      <c r="D771" s="29">
        <f>'2 уровень'!G1885</f>
        <v>12025.416666666664</v>
      </c>
      <c r="E771" s="29">
        <f>'2 уровень'!H1885</f>
        <v>6770</v>
      </c>
      <c r="F771" s="144">
        <f>'2 уровень'!I1885</f>
        <v>56.297425591628858</v>
      </c>
      <c r="G771" s="158">
        <f>'2 уровень'!J1885</f>
        <v>0</v>
      </c>
      <c r="H771" s="158">
        <f>'2 уровень'!K1885</f>
        <v>0</v>
      </c>
      <c r="I771" s="153">
        <f>'2 уровень'!L1885</f>
        <v>0</v>
      </c>
      <c r="J771" s="153">
        <f>'2 уровень'!M1885</f>
        <v>0</v>
      </c>
      <c r="K771" s="153">
        <f>'2 уровень'!N1885</f>
        <v>0</v>
      </c>
      <c r="L771" s="153">
        <f>'2 уровень'!O1885</f>
        <v>0</v>
      </c>
      <c r="M771" s="153">
        <f>'2 уровень'!P1885</f>
        <v>0</v>
      </c>
      <c r="N771" s="153">
        <f>'2 уровень'!Q1885</f>
        <v>0</v>
      </c>
      <c r="O771" s="152">
        <f>'2 уровень'!R1885</f>
        <v>0</v>
      </c>
      <c r="P771" s="152">
        <f>'2 уровень'!S1885</f>
        <v>0</v>
      </c>
      <c r="Q771" s="152">
        <f>'2 уровень'!T1885</f>
        <v>0</v>
      </c>
      <c r="R771" s="152">
        <f>'2 уровень'!U1885</f>
        <v>0</v>
      </c>
      <c r="S771" s="152">
        <f>'2 уровень'!V1885</f>
        <v>0</v>
      </c>
      <c r="T771" s="152">
        <f>'2 уровень'!W1885</f>
        <v>0</v>
      </c>
      <c r="U771" s="152">
        <f>'2 уровень'!X1885</f>
        <v>0</v>
      </c>
      <c r="V771" s="152">
        <f>'2 уровень'!Y1885</f>
        <v>0</v>
      </c>
      <c r="W771" s="152">
        <f>'2 уровень'!Z1885</f>
        <v>0</v>
      </c>
      <c r="X771" s="1111">
        <f>'2 уровень'!AA1885</f>
        <v>0</v>
      </c>
      <c r="Y771" s="152">
        <f>'2 уровень'!AB1885</f>
        <v>0</v>
      </c>
      <c r="Z771" s="152">
        <f>'2 уровень'!AC1885</f>
        <v>0</v>
      </c>
      <c r="AA771" s="152">
        <f>'2 уровень'!AD1885</f>
        <v>0</v>
      </c>
      <c r="AB771" s="152">
        <f>'2 уровень'!AE1885</f>
        <v>0</v>
      </c>
      <c r="AC771" s="632">
        <f>'2 уровень'!AF1885</f>
        <v>0</v>
      </c>
      <c r="AD771" s="152"/>
      <c r="AE771" s="152"/>
      <c r="AF771" s="1353">
        <f>'2 уровень'!AG1884</f>
        <v>0</v>
      </c>
      <c r="AG771" s="1360">
        <f>'2 уровень'!AH1884</f>
        <v>0</v>
      </c>
      <c r="AH771" s="385"/>
      <c r="AI771" s="385"/>
      <c r="AJ771" s="1243"/>
    </row>
    <row r="772" spans="1:201" ht="30" x14ac:dyDescent="0.25">
      <c r="B772" s="337" t="s">
        <v>299</v>
      </c>
      <c r="C772" s="29">
        <f>'2 уровень'!F1886</f>
        <v>8634</v>
      </c>
      <c r="D772" s="29">
        <f>'2 уровень'!G1886</f>
        <v>5036.4999999999991</v>
      </c>
      <c r="E772" s="29">
        <f>'2 уровень'!H1886</f>
        <v>1257</v>
      </c>
      <c r="F772" s="144">
        <f>'2 уровень'!I1886</f>
        <v>24.957808001588408</v>
      </c>
      <c r="G772" s="158">
        <f>'2 уровень'!J1886</f>
        <v>0</v>
      </c>
      <c r="H772" s="158">
        <f>'2 уровень'!K1886</f>
        <v>0</v>
      </c>
      <c r="I772" s="153">
        <f>'2 уровень'!L1886</f>
        <v>0</v>
      </c>
      <c r="J772" s="153">
        <f>'2 уровень'!M1886</f>
        <v>0</v>
      </c>
      <c r="K772" s="153">
        <f>'2 уровень'!N1886</f>
        <v>0</v>
      </c>
      <c r="L772" s="153">
        <f>'2 уровень'!O1886</f>
        <v>0</v>
      </c>
      <c r="M772" s="153">
        <f>'2 уровень'!P1886</f>
        <v>0</v>
      </c>
      <c r="N772" s="153">
        <f>'2 уровень'!Q1886</f>
        <v>0</v>
      </c>
      <c r="O772" s="152">
        <f>'2 уровень'!R1886</f>
        <v>0</v>
      </c>
      <c r="P772" s="152">
        <f>'2 уровень'!S1886</f>
        <v>0</v>
      </c>
      <c r="Q772" s="152">
        <f>'2 уровень'!T1886</f>
        <v>0</v>
      </c>
      <c r="R772" s="152">
        <f>'2 уровень'!U1886</f>
        <v>0</v>
      </c>
      <c r="S772" s="152">
        <f>'2 уровень'!V1886</f>
        <v>0</v>
      </c>
      <c r="T772" s="152">
        <f>'2 уровень'!W1886</f>
        <v>0</v>
      </c>
      <c r="U772" s="152">
        <f>'2 уровень'!X1886</f>
        <v>0</v>
      </c>
      <c r="V772" s="152">
        <f>'2 уровень'!Y1886</f>
        <v>0</v>
      </c>
      <c r="W772" s="152">
        <f>'2 уровень'!Z1886</f>
        <v>0</v>
      </c>
      <c r="X772" s="1111">
        <f>'2 уровень'!AA1886</f>
        <v>0</v>
      </c>
      <c r="Y772" s="152">
        <f>'2 уровень'!AB1886</f>
        <v>0</v>
      </c>
      <c r="Z772" s="152">
        <f>'2 уровень'!AC1886</f>
        <v>0</v>
      </c>
      <c r="AA772" s="152">
        <f>'2 уровень'!AD1886</f>
        <v>0</v>
      </c>
      <c r="AB772" s="152">
        <f>'2 уровень'!AE1886</f>
        <v>0</v>
      </c>
      <c r="AC772" s="632">
        <f>'2 уровень'!AF1886</f>
        <v>0</v>
      </c>
      <c r="AD772" s="152"/>
      <c r="AE772" s="152"/>
      <c r="AF772" s="1353" t="e">
        <f>'2 уровень'!#REF!</f>
        <v>#REF!</v>
      </c>
      <c r="AG772" s="1360" t="e">
        <f>'2 уровень'!#REF!</f>
        <v>#REF!</v>
      </c>
      <c r="AH772" s="385"/>
      <c r="AI772" s="385"/>
      <c r="AJ772" s="1243"/>
    </row>
    <row r="773" spans="1:201" ht="30" x14ac:dyDescent="0.25">
      <c r="B773" s="500" t="s">
        <v>300</v>
      </c>
      <c r="C773" s="29">
        <f>'2 уровень'!F1887</f>
        <v>8504</v>
      </c>
      <c r="D773" s="29">
        <f>'2 уровень'!G1887</f>
        <v>4960.6666666666661</v>
      </c>
      <c r="E773" s="29">
        <f>'2 уровень'!H1887</f>
        <v>1085</v>
      </c>
      <c r="F773" s="144">
        <f>'2 уровень'!I1887</f>
        <v>21.872060206961432</v>
      </c>
      <c r="G773" s="158">
        <f>'2 уровень'!J1887</f>
        <v>0</v>
      </c>
      <c r="H773" s="158">
        <f>'2 уровень'!K1887</f>
        <v>0</v>
      </c>
      <c r="I773" s="153">
        <f>'2 уровень'!L1887</f>
        <v>0</v>
      </c>
      <c r="J773" s="153">
        <f>'2 уровень'!M1887</f>
        <v>0</v>
      </c>
      <c r="K773" s="153">
        <f>'2 уровень'!N1887</f>
        <v>0</v>
      </c>
      <c r="L773" s="153">
        <f>'2 уровень'!O1887</f>
        <v>0</v>
      </c>
      <c r="M773" s="153">
        <f>'2 уровень'!P1887</f>
        <v>0</v>
      </c>
      <c r="N773" s="153">
        <f>'2 уровень'!Q1887</f>
        <v>0</v>
      </c>
      <c r="O773" s="152">
        <f>'2 уровень'!R1887</f>
        <v>0</v>
      </c>
      <c r="P773" s="152">
        <f>'2 уровень'!S1887</f>
        <v>0</v>
      </c>
      <c r="Q773" s="152">
        <f>'2 уровень'!T1887</f>
        <v>0</v>
      </c>
      <c r="R773" s="152">
        <f>'2 уровень'!U1887</f>
        <v>0</v>
      </c>
      <c r="S773" s="152">
        <f>'2 уровень'!V1887</f>
        <v>0</v>
      </c>
      <c r="T773" s="152">
        <f>'2 уровень'!W1887</f>
        <v>0</v>
      </c>
      <c r="U773" s="152">
        <f>'2 уровень'!X1887</f>
        <v>0</v>
      </c>
      <c r="V773" s="152">
        <f>'2 уровень'!Y1887</f>
        <v>0</v>
      </c>
      <c r="W773" s="152">
        <f>'2 уровень'!Z1887</f>
        <v>0</v>
      </c>
      <c r="X773" s="1111">
        <f>'2 уровень'!AA1887</f>
        <v>0</v>
      </c>
      <c r="Y773" s="152">
        <f>'2 уровень'!AB1887</f>
        <v>0</v>
      </c>
      <c r="Z773" s="152">
        <f>'2 уровень'!AC1887</f>
        <v>0</v>
      </c>
      <c r="AA773" s="152">
        <f>'2 уровень'!AD1887</f>
        <v>0</v>
      </c>
      <c r="AB773" s="152">
        <f>'2 уровень'!AE1887</f>
        <v>0</v>
      </c>
      <c r="AC773" s="632">
        <f>'2 уровень'!AF1887</f>
        <v>0</v>
      </c>
      <c r="AD773" s="152"/>
      <c r="AE773" s="152"/>
      <c r="AF773" s="1353" t="e">
        <f>'2 уровень'!#REF!</f>
        <v>#REF!</v>
      </c>
      <c r="AG773" s="1360" t="e">
        <f>'2 уровень'!#REF!</f>
        <v>#REF!</v>
      </c>
      <c r="AH773" s="385"/>
      <c r="AI773" s="385"/>
      <c r="AJ773" s="1243"/>
    </row>
    <row r="774" spans="1:201" ht="63" x14ac:dyDescent="0.25">
      <c r="B774" s="824" t="s">
        <v>301</v>
      </c>
      <c r="C774" s="29">
        <f>'2 уровень'!F1888</f>
        <v>0</v>
      </c>
      <c r="D774" s="29">
        <f>'2 уровень'!G1888</f>
        <v>0</v>
      </c>
      <c r="E774" s="29">
        <f>'2 уровень'!H1888</f>
        <v>0</v>
      </c>
      <c r="F774" s="144">
        <f>'2 уровень'!I1888</f>
        <v>0</v>
      </c>
      <c r="G774" s="158">
        <f>'2 уровень'!J1888</f>
        <v>0</v>
      </c>
      <c r="H774" s="158">
        <f>'2 уровень'!K1888</f>
        <v>0</v>
      </c>
      <c r="I774" s="153">
        <f>'2 уровень'!L1888</f>
        <v>0</v>
      </c>
      <c r="J774" s="153">
        <f>'2 уровень'!M1888</f>
        <v>0</v>
      </c>
      <c r="K774" s="153">
        <f>'2 уровень'!N1888</f>
        <v>0</v>
      </c>
      <c r="L774" s="153">
        <f>'2 уровень'!O1888</f>
        <v>0</v>
      </c>
      <c r="M774" s="153">
        <f>'2 уровень'!P1888</f>
        <v>0</v>
      </c>
      <c r="N774" s="153">
        <f>'2 уровень'!Q1888</f>
        <v>0</v>
      </c>
      <c r="O774" s="152">
        <f>'2 уровень'!R1888</f>
        <v>0</v>
      </c>
      <c r="P774" s="152">
        <f>'2 уровень'!S1888</f>
        <v>0</v>
      </c>
      <c r="Q774" s="152">
        <f>'2 уровень'!T1888</f>
        <v>0</v>
      </c>
      <c r="R774" s="152">
        <f>'2 уровень'!U1888</f>
        <v>0</v>
      </c>
      <c r="S774" s="152">
        <f>'2 уровень'!V1888</f>
        <v>0</v>
      </c>
      <c r="T774" s="152">
        <f>'2 уровень'!W1888</f>
        <v>0</v>
      </c>
      <c r="U774" s="152">
        <f>'2 уровень'!X1888</f>
        <v>0</v>
      </c>
      <c r="V774" s="152">
        <f>'2 уровень'!Y1888</f>
        <v>0</v>
      </c>
      <c r="W774" s="152">
        <f>'2 уровень'!Z1888</f>
        <v>0</v>
      </c>
      <c r="X774" s="1111">
        <f>'2 уровень'!AA1888</f>
        <v>0</v>
      </c>
      <c r="Y774" s="152">
        <f>'2 уровень'!AB1888</f>
        <v>0</v>
      </c>
      <c r="Z774" s="152">
        <f>'2 уровень'!AC1888</f>
        <v>0</v>
      </c>
      <c r="AA774" s="152">
        <f>'2 уровень'!AD1888</f>
        <v>0</v>
      </c>
      <c r="AB774" s="152">
        <f>'2 уровень'!AE1888</f>
        <v>0</v>
      </c>
      <c r="AC774" s="632">
        <f>'2 уровень'!AF1888</f>
        <v>0</v>
      </c>
      <c r="AD774" s="152"/>
      <c r="AE774" s="152"/>
      <c r="AF774" s="1353">
        <f>'2 уровень'!AG1885</f>
        <v>0</v>
      </c>
      <c r="AG774" s="1360">
        <f>'2 уровень'!AH1885</f>
        <v>0</v>
      </c>
      <c r="AH774" s="385"/>
      <c r="AI774" s="385"/>
      <c r="AJ774" s="1243"/>
    </row>
    <row r="775" spans="1:201" ht="45" x14ac:dyDescent="0.25">
      <c r="B775" s="497" t="s">
        <v>302</v>
      </c>
      <c r="C775" s="29">
        <f>'2 уровень'!F1889</f>
        <v>0</v>
      </c>
      <c r="D775" s="29">
        <f>'2 уровень'!G1889</f>
        <v>0</v>
      </c>
      <c r="E775" s="29">
        <f>'2 уровень'!H1889</f>
        <v>0</v>
      </c>
      <c r="F775" s="144">
        <f>'2 уровень'!I1889</f>
        <v>0</v>
      </c>
      <c r="G775" s="158">
        <f>'2 уровень'!J1889</f>
        <v>0</v>
      </c>
      <c r="H775" s="158">
        <f>'2 уровень'!K1889</f>
        <v>0</v>
      </c>
      <c r="I775" s="153">
        <f>'2 уровень'!L1889</f>
        <v>0</v>
      </c>
      <c r="J775" s="153">
        <f>'2 уровень'!M1889</f>
        <v>0</v>
      </c>
      <c r="K775" s="153">
        <f>'2 уровень'!N1889</f>
        <v>0</v>
      </c>
      <c r="L775" s="153">
        <f>'2 уровень'!O1889</f>
        <v>0</v>
      </c>
      <c r="M775" s="153">
        <f>'2 уровень'!P1889</f>
        <v>0</v>
      </c>
      <c r="N775" s="153">
        <f>'2 уровень'!Q1889</f>
        <v>0</v>
      </c>
      <c r="O775" s="152">
        <f>'2 уровень'!R1889</f>
        <v>0</v>
      </c>
      <c r="P775" s="152">
        <f>'2 уровень'!S1889</f>
        <v>0</v>
      </c>
      <c r="Q775" s="152">
        <f>'2 уровень'!T1889</f>
        <v>0</v>
      </c>
      <c r="R775" s="152">
        <f>'2 уровень'!U1889</f>
        <v>0</v>
      </c>
      <c r="S775" s="152">
        <f>'2 уровень'!V1889</f>
        <v>0</v>
      </c>
      <c r="T775" s="152">
        <f>'2 уровень'!W1889</f>
        <v>0</v>
      </c>
      <c r="U775" s="152">
        <f>'2 уровень'!X1889</f>
        <v>0</v>
      </c>
      <c r="V775" s="152">
        <f>'2 уровень'!Y1889</f>
        <v>0</v>
      </c>
      <c r="W775" s="152">
        <f>'2 уровень'!Z1889</f>
        <v>0</v>
      </c>
      <c r="X775" s="1111">
        <f>'2 уровень'!AA1889</f>
        <v>0</v>
      </c>
      <c r="Y775" s="152">
        <f>'2 уровень'!AB1889</f>
        <v>0</v>
      </c>
      <c r="Z775" s="152">
        <f>'2 уровень'!AC1889</f>
        <v>0</v>
      </c>
      <c r="AA775" s="152">
        <f>'2 уровень'!AD1889</f>
        <v>0</v>
      </c>
      <c r="AB775" s="152">
        <f>'2 уровень'!AE1889</f>
        <v>0</v>
      </c>
      <c r="AC775" s="632">
        <f>'2 уровень'!AF1889</f>
        <v>0</v>
      </c>
      <c r="AD775" s="152"/>
      <c r="AE775" s="152"/>
      <c r="AF775" s="1353">
        <f>'2 уровень'!AG1886</f>
        <v>0</v>
      </c>
      <c r="AG775" s="1360">
        <f>'2 уровень'!AH1886</f>
        <v>0</v>
      </c>
      <c r="AH775" s="385"/>
      <c r="AI775" s="385"/>
      <c r="AJ775" s="1243"/>
    </row>
    <row r="776" spans="1:201" ht="30" x14ac:dyDescent="0.25">
      <c r="B776" s="336" t="s">
        <v>303</v>
      </c>
      <c r="C776" s="29">
        <f>'2 уровень'!F1890</f>
        <v>130</v>
      </c>
      <c r="D776" s="29">
        <f>'2 уровень'!G1890</f>
        <v>75.833333333333343</v>
      </c>
      <c r="E776" s="29">
        <f>'2 уровень'!H1890</f>
        <v>172</v>
      </c>
      <c r="F776" s="144">
        <f>'2 уровень'!I1890</f>
        <v>226.8131868131868</v>
      </c>
      <c r="G776" s="158">
        <f>'2 уровень'!J1890</f>
        <v>0</v>
      </c>
      <c r="H776" s="158">
        <f>'2 уровень'!K1890</f>
        <v>0</v>
      </c>
      <c r="I776" s="153">
        <f>'2 уровень'!L1890</f>
        <v>0</v>
      </c>
      <c r="J776" s="153">
        <f>'2 уровень'!M1890</f>
        <v>0</v>
      </c>
      <c r="K776" s="153">
        <f>'2 уровень'!N1890</f>
        <v>0</v>
      </c>
      <c r="L776" s="153">
        <f>'2 уровень'!O1890</f>
        <v>0</v>
      </c>
      <c r="M776" s="153">
        <f>'2 уровень'!P1890</f>
        <v>0</v>
      </c>
      <c r="N776" s="153">
        <f>'2 уровень'!Q1890</f>
        <v>0</v>
      </c>
      <c r="O776" s="152">
        <f>'2 уровень'!R1890</f>
        <v>0</v>
      </c>
      <c r="P776" s="152">
        <f>'2 уровень'!S1890</f>
        <v>0</v>
      </c>
      <c r="Q776" s="152">
        <f>'2 уровень'!T1890</f>
        <v>0</v>
      </c>
      <c r="R776" s="152">
        <f>'2 уровень'!U1890</f>
        <v>0</v>
      </c>
      <c r="S776" s="152">
        <f>'2 уровень'!V1890</f>
        <v>0</v>
      </c>
      <c r="T776" s="152">
        <f>'2 уровень'!W1890</f>
        <v>0</v>
      </c>
      <c r="U776" s="152">
        <f>'2 уровень'!X1890</f>
        <v>0</v>
      </c>
      <c r="V776" s="152">
        <f>'2 уровень'!Y1890</f>
        <v>0</v>
      </c>
      <c r="W776" s="152">
        <f>'2 уровень'!Z1890</f>
        <v>0</v>
      </c>
      <c r="X776" s="1111">
        <f>'2 уровень'!AA1890</f>
        <v>0</v>
      </c>
      <c r="Y776" s="152">
        <f>'2 уровень'!AB1890</f>
        <v>0</v>
      </c>
      <c r="Z776" s="152">
        <f>'2 уровень'!AC1890</f>
        <v>0</v>
      </c>
      <c r="AA776" s="152">
        <f>'2 уровень'!AD1890</f>
        <v>0</v>
      </c>
      <c r="AB776" s="152">
        <f>'2 уровень'!AE1890</f>
        <v>0</v>
      </c>
      <c r="AC776" s="632">
        <f>'2 уровень'!AF1890</f>
        <v>0</v>
      </c>
      <c r="AD776" s="152"/>
      <c r="AE776" s="152"/>
      <c r="AF776" s="1353">
        <f>'2 уровень'!AG1887</f>
        <v>0</v>
      </c>
      <c r="AG776" s="1360">
        <f>'2 уровень'!AH1887</f>
        <v>0</v>
      </c>
      <c r="AH776" s="385"/>
      <c r="AI776" s="385"/>
      <c r="AJ776" s="1243"/>
    </row>
    <row r="777" spans="1:201" ht="45" x14ac:dyDescent="0.25">
      <c r="B777" s="336" t="s">
        <v>304</v>
      </c>
      <c r="C777" s="29">
        <f>'2 уровень'!F1891</f>
        <v>11981</v>
      </c>
      <c r="D777" s="29">
        <f>'2 уровень'!G1891</f>
        <v>6988.9166666666661</v>
      </c>
      <c r="E777" s="29">
        <f>'2 уровень'!H1891</f>
        <v>5513</v>
      </c>
      <c r="F777" s="144">
        <f>'2 уровень'!I1891</f>
        <v>78.882039419557159</v>
      </c>
      <c r="G777" s="158">
        <f>'2 уровень'!J1891</f>
        <v>0</v>
      </c>
      <c r="H777" s="158">
        <f>'2 уровень'!K1891</f>
        <v>0</v>
      </c>
      <c r="I777" s="153">
        <f>'2 уровень'!L1891</f>
        <v>0</v>
      </c>
      <c r="J777" s="153">
        <f>'2 уровень'!M1891</f>
        <v>0</v>
      </c>
      <c r="K777" s="153">
        <f>'2 уровень'!N1891</f>
        <v>0</v>
      </c>
      <c r="L777" s="153">
        <f>'2 уровень'!O1891</f>
        <v>0</v>
      </c>
      <c r="M777" s="153">
        <f>'2 уровень'!P1891</f>
        <v>0</v>
      </c>
      <c r="N777" s="153">
        <f>'2 уровень'!Q1891</f>
        <v>0</v>
      </c>
      <c r="O777" s="152">
        <f>'2 уровень'!R1891</f>
        <v>0</v>
      </c>
      <c r="P777" s="152">
        <f>'2 уровень'!S1891</f>
        <v>0</v>
      </c>
      <c r="Q777" s="152">
        <f>'2 уровень'!T1891</f>
        <v>0</v>
      </c>
      <c r="R777" s="152">
        <f>'2 уровень'!U1891</f>
        <v>0</v>
      </c>
      <c r="S777" s="152">
        <f>'2 уровень'!V1891</f>
        <v>0</v>
      </c>
      <c r="T777" s="152">
        <f>'2 уровень'!W1891</f>
        <v>0</v>
      </c>
      <c r="U777" s="152">
        <f>'2 уровень'!X1891</f>
        <v>0</v>
      </c>
      <c r="V777" s="152">
        <f>'2 уровень'!Y1891</f>
        <v>0</v>
      </c>
      <c r="W777" s="152">
        <f>'2 уровень'!Z1891</f>
        <v>0</v>
      </c>
      <c r="X777" s="1111">
        <f>'2 уровень'!AA1891</f>
        <v>0</v>
      </c>
      <c r="Y777" s="152">
        <f>'2 уровень'!AB1891</f>
        <v>0</v>
      </c>
      <c r="Z777" s="152">
        <f>'2 уровень'!AC1891</f>
        <v>0</v>
      </c>
      <c r="AA777" s="152">
        <f>'2 уровень'!AD1891</f>
        <v>0</v>
      </c>
      <c r="AB777" s="152">
        <f>'2 уровень'!AE1891</f>
        <v>0</v>
      </c>
      <c r="AC777" s="632">
        <f>'2 уровень'!AF1891</f>
        <v>0</v>
      </c>
      <c r="AD777" s="152"/>
      <c r="AE777" s="152"/>
      <c r="AF777" s="1353">
        <f>'2 уровень'!AG1888</f>
        <v>0</v>
      </c>
      <c r="AG777" s="1360">
        <f>'2 уровень'!AH1888</f>
        <v>0</v>
      </c>
      <c r="AH777" s="385"/>
      <c r="AI777" s="385"/>
      <c r="AJ777" s="1243"/>
    </row>
    <row r="778" spans="1:201" ht="45" x14ac:dyDescent="0.25">
      <c r="B778" s="336" t="s">
        <v>305</v>
      </c>
      <c r="C778" s="29">
        <f>'2 уровень'!F1892</f>
        <v>3081</v>
      </c>
      <c r="D778" s="29">
        <f>'2 уровень'!G1892</f>
        <v>1797.25</v>
      </c>
      <c r="E778" s="29">
        <f>'2 уровень'!H1892</f>
        <v>672</v>
      </c>
      <c r="F778" s="144">
        <f>'2 уровень'!I1892</f>
        <v>37.390457643622199</v>
      </c>
      <c r="G778" s="158">
        <f>'2 уровень'!J1892</f>
        <v>0</v>
      </c>
      <c r="H778" s="158">
        <f>'2 уровень'!K1892</f>
        <v>0</v>
      </c>
      <c r="I778" s="153">
        <f>'2 уровень'!L1892</f>
        <v>0</v>
      </c>
      <c r="J778" s="153">
        <f>'2 уровень'!M1892</f>
        <v>0</v>
      </c>
      <c r="K778" s="153">
        <f>'2 уровень'!N1892</f>
        <v>0</v>
      </c>
      <c r="L778" s="153">
        <f>'2 уровень'!O1892</f>
        <v>0</v>
      </c>
      <c r="M778" s="153">
        <f>'2 уровень'!P1892</f>
        <v>0</v>
      </c>
      <c r="N778" s="153">
        <f>'2 уровень'!Q1892</f>
        <v>0</v>
      </c>
      <c r="O778" s="152">
        <f>'2 уровень'!R1892</f>
        <v>0</v>
      </c>
      <c r="P778" s="152">
        <f>'2 уровень'!S1892</f>
        <v>0</v>
      </c>
      <c r="Q778" s="152">
        <f>'2 уровень'!T1892</f>
        <v>0</v>
      </c>
      <c r="R778" s="152">
        <f>'2 уровень'!U1892</f>
        <v>0</v>
      </c>
      <c r="S778" s="152">
        <f>'2 уровень'!V1892</f>
        <v>0</v>
      </c>
      <c r="T778" s="152">
        <f>'2 уровень'!W1892</f>
        <v>0</v>
      </c>
      <c r="U778" s="152">
        <f>'2 уровень'!X1892</f>
        <v>0</v>
      </c>
      <c r="V778" s="152">
        <f>'2 уровень'!Y1892</f>
        <v>0</v>
      </c>
      <c r="W778" s="152">
        <f>'2 уровень'!Z1892</f>
        <v>0</v>
      </c>
      <c r="X778" s="1111">
        <f>'2 уровень'!AA1892</f>
        <v>0</v>
      </c>
      <c r="Y778" s="152">
        <f>'2 уровень'!AB1892</f>
        <v>0</v>
      </c>
      <c r="Z778" s="152">
        <f>'2 уровень'!AC1892</f>
        <v>0</v>
      </c>
      <c r="AA778" s="152">
        <f>'2 уровень'!AD1892</f>
        <v>0</v>
      </c>
      <c r="AB778" s="152">
        <f>'2 уровень'!AE1892</f>
        <v>0</v>
      </c>
      <c r="AC778" s="632">
        <f>'2 уровень'!AF1892</f>
        <v>0</v>
      </c>
      <c r="AD778" s="152"/>
      <c r="AE778" s="152"/>
      <c r="AF778" s="1353">
        <f>'2 уровень'!AG1889</f>
        <v>0</v>
      </c>
      <c r="AG778" s="1360">
        <f>'2 уровень'!AH1889</f>
        <v>0</v>
      </c>
      <c r="AH778" s="385"/>
      <c r="AI778" s="385"/>
      <c r="AJ778" s="1243"/>
    </row>
    <row r="779" spans="1:201" ht="30" x14ac:dyDescent="0.25">
      <c r="B779" s="336" t="s">
        <v>334</v>
      </c>
      <c r="C779" s="29">
        <f>'2 уровень'!F1893</f>
        <v>0</v>
      </c>
      <c r="D779" s="29">
        <f>'2 уровень'!G1893</f>
        <v>0</v>
      </c>
      <c r="E779" s="29">
        <f>'2 уровень'!H1893</f>
        <v>0</v>
      </c>
      <c r="F779" s="144">
        <f>'2 уровень'!I1893</f>
        <v>0</v>
      </c>
      <c r="G779" s="158">
        <f>'2 уровень'!J1893</f>
        <v>0</v>
      </c>
      <c r="H779" s="158">
        <f>'2 уровень'!K1893</f>
        <v>0</v>
      </c>
      <c r="I779" s="153">
        <f>'2 уровень'!L1893</f>
        <v>0</v>
      </c>
      <c r="J779" s="153">
        <f>'2 уровень'!M1893</f>
        <v>0</v>
      </c>
      <c r="K779" s="153">
        <f>'2 уровень'!N1893</f>
        <v>0</v>
      </c>
      <c r="L779" s="153">
        <f>'2 уровень'!O1893</f>
        <v>0</v>
      </c>
      <c r="M779" s="153">
        <f>'2 уровень'!P1893</f>
        <v>0</v>
      </c>
      <c r="N779" s="153">
        <f>'2 уровень'!Q1893</f>
        <v>0</v>
      </c>
      <c r="O779" s="152">
        <f>'2 уровень'!R1893</f>
        <v>0</v>
      </c>
      <c r="P779" s="152">
        <f>'2 уровень'!S1893</f>
        <v>0</v>
      </c>
      <c r="Q779" s="152">
        <f>'2 уровень'!T1893</f>
        <v>0</v>
      </c>
      <c r="R779" s="152">
        <f>'2 уровень'!U1893</f>
        <v>0</v>
      </c>
      <c r="S779" s="152">
        <f>'2 уровень'!V1893</f>
        <v>0</v>
      </c>
      <c r="T779" s="152">
        <f>'2 уровень'!W1893</f>
        <v>0</v>
      </c>
      <c r="U779" s="152">
        <f>'2 уровень'!X1893</f>
        <v>0</v>
      </c>
      <c r="V779" s="152">
        <f>'2 уровень'!Y1893</f>
        <v>0</v>
      </c>
      <c r="W779" s="152">
        <f>'2 уровень'!Z1893</f>
        <v>0</v>
      </c>
      <c r="X779" s="1111">
        <f>'2 уровень'!AA1893</f>
        <v>0</v>
      </c>
      <c r="Y779" s="152">
        <f>'2 уровень'!AB1893</f>
        <v>0</v>
      </c>
      <c r="Z779" s="152">
        <f>'2 уровень'!AC1893</f>
        <v>0</v>
      </c>
      <c r="AA779" s="152">
        <f>'2 уровень'!AD1893</f>
        <v>0</v>
      </c>
      <c r="AB779" s="152">
        <f>'2 уровень'!AE1893</f>
        <v>0</v>
      </c>
      <c r="AC779" s="632">
        <f>'2 уровень'!AF1893</f>
        <v>0</v>
      </c>
      <c r="AD779" s="152"/>
      <c r="AE779" s="152"/>
      <c r="AF779" s="1353">
        <f>'2 уровень'!AG1890</f>
        <v>0</v>
      </c>
      <c r="AG779" s="1360">
        <f>'2 уровень'!AH1890</f>
        <v>0</v>
      </c>
      <c r="AH779" s="385"/>
      <c r="AI779" s="385"/>
      <c r="AJ779" s="1243"/>
    </row>
    <row r="780" spans="1:201" ht="75" x14ac:dyDescent="0.25">
      <c r="B780" s="497" t="s">
        <v>306</v>
      </c>
      <c r="C780" s="29">
        <f>'2 уровень'!F1894</f>
        <v>6200</v>
      </c>
      <c r="D780" s="29">
        <f>'2 уровень'!G1894</f>
        <v>3616.6666666666665</v>
      </c>
      <c r="E780" s="29">
        <f>'2 уровень'!H1894</f>
        <v>3948</v>
      </c>
      <c r="F780" s="144">
        <f>'2 уровень'!I1894</f>
        <v>109.16129032258064</v>
      </c>
      <c r="G780" s="158">
        <f>'2 уровень'!J1894</f>
        <v>0</v>
      </c>
      <c r="H780" s="158">
        <f>'2 уровень'!K1894</f>
        <v>0</v>
      </c>
      <c r="I780" s="153">
        <f>'2 уровень'!L1894</f>
        <v>0</v>
      </c>
      <c r="J780" s="153">
        <f>'2 уровень'!M1894</f>
        <v>0</v>
      </c>
      <c r="K780" s="153">
        <f>'2 уровень'!N1894</f>
        <v>0</v>
      </c>
      <c r="L780" s="153">
        <f>'2 уровень'!O1894</f>
        <v>0</v>
      </c>
      <c r="M780" s="153">
        <f>'2 уровень'!P1894</f>
        <v>0</v>
      </c>
      <c r="N780" s="153">
        <f>'2 уровень'!Q1894</f>
        <v>0</v>
      </c>
      <c r="O780" s="152">
        <f>'2 уровень'!R1894</f>
        <v>0</v>
      </c>
      <c r="P780" s="152">
        <f>'2 уровень'!S1894</f>
        <v>0</v>
      </c>
      <c r="Q780" s="152">
        <f>'2 уровень'!T1894</f>
        <v>0</v>
      </c>
      <c r="R780" s="152">
        <f>'2 уровень'!U1894</f>
        <v>0</v>
      </c>
      <c r="S780" s="152">
        <f>'2 уровень'!V1894</f>
        <v>0</v>
      </c>
      <c r="T780" s="152">
        <f>'2 уровень'!W1894</f>
        <v>0</v>
      </c>
      <c r="U780" s="152">
        <f>'2 уровень'!X1894</f>
        <v>0</v>
      </c>
      <c r="V780" s="152">
        <f>'2 уровень'!Y1894</f>
        <v>0</v>
      </c>
      <c r="W780" s="152">
        <f>'2 уровень'!Z1894</f>
        <v>0</v>
      </c>
      <c r="X780" s="1111">
        <f>'2 уровень'!AA1894</f>
        <v>0</v>
      </c>
      <c r="Y780" s="152">
        <f>'2 уровень'!AB1894</f>
        <v>0</v>
      </c>
      <c r="Z780" s="152">
        <f>'2 уровень'!AC1894</f>
        <v>0</v>
      </c>
      <c r="AA780" s="152">
        <f>'2 уровень'!AD1894</f>
        <v>0</v>
      </c>
      <c r="AB780" s="152">
        <f>'2 уровень'!AE1894</f>
        <v>0</v>
      </c>
      <c r="AC780" s="632">
        <f>'2 уровень'!AF1894</f>
        <v>0</v>
      </c>
      <c r="AD780" s="152"/>
      <c r="AE780" s="152"/>
      <c r="AF780" s="1353">
        <f>'2 уровень'!AG1891</f>
        <v>0</v>
      </c>
      <c r="AG780" s="1360">
        <f>'2 уровень'!AH1891</f>
        <v>0</v>
      </c>
      <c r="AH780" s="385"/>
      <c r="AI780" s="385"/>
      <c r="AJ780" s="1243"/>
    </row>
    <row r="781" spans="1:201" ht="60" x14ac:dyDescent="0.25">
      <c r="A781" s="19">
        <v>1</v>
      </c>
      <c r="B781" s="336" t="s">
        <v>307</v>
      </c>
      <c r="C781" s="29">
        <f>'2 уровень'!F1895</f>
        <v>2700</v>
      </c>
      <c r="D781" s="29">
        <f>'2 уровень'!G1895</f>
        <v>1575</v>
      </c>
      <c r="E781" s="29">
        <f>'2 уровень'!H1895</f>
        <v>893</v>
      </c>
      <c r="F781" s="144">
        <f>'2 уровень'!I1895</f>
        <v>56.698412698412703</v>
      </c>
      <c r="G781" s="158">
        <f>'2 уровень'!J1895</f>
        <v>0</v>
      </c>
      <c r="H781" s="158">
        <f>'2 уровень'!K1895</f>
        <v>0</v>
      </c>
      <c r="I781" s="153">
        <f>'2 уровень'!L1895</f>
        <v>0</v>
      </c>
      <c r="J781" s="153">
        <f>'2 уровень'!M1895</f>
        <v>0</v>
      </c>
      <c r="K781" s="153">
        <f>'2 уровень'!N1895</f>
        <v>0</v>
      </c>
      <c r="L781" s="153">
        <f>'2 уровень'!O1895</f>
        <v>0</v>
      </c>
      <c r="M781" s="153">
        <f>'2 уровень'!P1895</f>
        <v>0</v>
      </c>
      <c r="N781" s="153">
        <f>'2 уровень'!Q1895</f>
        <v>0</v>
      </c>
      <c r="O781" s="152">
        <f>'2 уровень'!R1895</f>
        <v>0</v>
      </c>
      <c r="P781" s="152">
        <f>'2 уровень'!S1895</f>
        <v>0</v>
      </c>
      <c r="Q781" s="152">
        <f>'2 уровень'!T1895</f>
        <v>0</v>
      </c>
      <c r="R781" s="152">
        <f>'2 уровень'!U1895</f>
        <v>0</v>
      </c>
      <c r="S781" s="152">
        <f>'2 уровень'!V1895</f>
        <v>0</v>
      </c>
      <c r="T781" s="152">
        <f>'2 уровень'!W1895</f>
        <v>0</v>
      </c>
      <c r="U781" s="152">
        <f>'2 уровень'!X1895</f>
        <v>0</v>
      </c>
      <c r="V781" s="152">
        <f>'2 уровень'!Y1895</f>
        <v>0</v>
      </c>
      <c r="W781" s="152">
        <f>'2 уровень'!Z1895</f>
        <v>0</v>
      </c>
      <c r="X781" s="1111">
        <f>'2 уровень'!AA1895</f>
        <v>0</v>
      </c>
      <c r="Y781" s="152">
        <f>'2 уровень'!AB1895</f>
        <v>0</v>
      </c>
      <c r="Z781" s="152">
        <f>'2 уровень'!AC1895</f>
        <v>0</v>
      </c>
      <c r="AA781" s="152">
        <f>'2 уровень'!AD1895</f>
        <v>0</v>
      </c>
      <c r="AB781" s="152">
        <f>'2 уровень'!AE1895</f>
        <v>0</v>
      </c>
      <c r="AC781" s="632">
        <f>'2 уровень'!AF1895</f>
        <v>0</v>
      </c>
      <c r="AD781" s="152"/>
      <c r="AE781" s="152"/>
      <c r="AF781" s="1353">
        <f>'2 уровень'!AG1892</f>
        <v>0</v>
      </c>
      <c r="AG781" s="1360">
        <f>'2 уровень'!AH1892</f>
        <v>0</v>
      </c>
      <c r="AH781" s="385"/>
      <c r="AI781" s="385"/>
      <c r="AJ781" s="1243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  <c r="GL781" s="139"/>
      <c r="GM781" s="139"/>
      <c r="GN781" s="139"/>
      <c r="GO781" s="139"/>
      <c r="GP781" s="139"/>
      <c r="GQ781" s="139"/>
      <c r="GR781" s="139"/>
      <c r="GS781" s="139"/>
    </row>
    <row r="782" spans="1:201" ht="60" x14ac:dyDescent="0.25">
      <c r="A782" s="19">
        <v>1</v>
      </c>
      <c r="B782" s="336" t="s">
        <v>384</v>
      </c>
      <c r="C782" s="29">
        <f>'2 уровень'!F1896</f>
        <v>440</v>
      </c>
      <c r="D782" s="29">
        <f>'2 уровень'!G1896</f>
        <v>256.66666666666663</v>
      </c>
      <c r="E782" s="29">
        <f>'2 уровень'!H1896</f>
        <v>59</v>
      </c>
      <c r="F782" s="144">
        <f>'2 уровень'!I1896</f>
        <v>22.987012987012989</v>
      </c>
      <c r="G782" s="158">
        <f>'2 уровень'!J1896</f>
        <v>0</v>
      </c>
      <c r="H782" s="158">
        <f>'2 уровень'!K1896</f>
        <v>0</v>
      </c>
      <c r="I782" s="153">
        <f>'2 уровень'!L1896</f>
        <v>0</v>
      </c>
      <c r="J782" s="153">
        <f>'2 уровень'!M1896</f>
        <v>0</v>
      </c>
      <c r="K782" s="153">
        <f>'2 уровень'!N1896</f>
        <v>0</v>
      </c>
      <c r="L782" s="153">
        <f>'2 уровень'!O1896</f>
        <v>0</v>
      </c>
      <c r="M782" s="153">
        <f>'2 уровень'!P1896</f>
        <v>0</v>
      </c>
      <c r="N782" s="153">
        <f>'2 уровень'!Q1896</f>
        <v>0</v>
      </c>
      <c r="O782" s="152">
        <f>'2 уровень'!R1896</f>
        <v>0</v>
      </c>
      <c r="P782" s="152">
        <f>'2 уровень'!S1896</f>
        <v>0</v>
      </c>
      <c r="Q782" s="152">
        <f>'2 уровень'!T1896</f>
        <v>0</v>
      </c>
      <c r="R782" s="152">
        <f>'2 уровень'!U1896</f>
        <v>0</v>
      </c>
      <c r="S782" s="152">
        <f>'2 уровень'!V1896</f>
        <v>0</v>
      </c>
      <c r="T782" s="152">
        <f>'2 уровень'!W1896</f>
        <v>0</v>
      </c>
      <c r="U782" s="152">
        <f>'2 уровень'!X1896</f>
        <v>0</v>
      </c>
      <c r="V782" s="152">
        <f>'2 уровень'!Y1896</f>
        <v>0</v>
      </c>
      <c r="W782" s="152">
        <f>'2 уровень'!Z1896</f>
        <v>0</v>
      </c>
      <c r="X782" s="1111">
        <f>'2 уровень'!AA1896</f>
        <v>0</v>
      </c>
      <c r="Y782" s="152">
        <f>'2 уровень'!AB1896</f>
        <v>0</v>
      </c>
      <c r="Z782" s="152">
        <f>'2 уровень'!AC1896</f>
        <v>0</v>
      </c>
      <c r="AA782" s="152">
        <f>'2 уровень'!AD1896</f>
        <v>0</v>
      </c>
      <c r="AB782" s="152">
        <f>'2 уровень'!AE1896</f>
        <v>0</v>
      </c>
      <c r="AC782" s="632">
        <f>'2 уровень'!AF1896</f>
        <v>0</v>
      </c>
      <c r="AD782" s="152"/>
      <c r="AE782" s="152"/>
      <c r="AF782" s="1353">
        <f>'2 уровень'!AG1893</f>
        <v>0</v>
      </c>
      <c r="AG782" s="1360">
        <f>'2 уровень'!AH1893</f>
        <v>0</v>
      </c>
      <c r="AH782" s="385"/>
      <c r="AI782" s="385"/>
      <c r="AJ782" s="1243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  <c r="GL782" s="139"/>
      <c r="GM782" s="139"/>
      <c r="GN782" s="139"/>
      <c r="GO782" s="139"/>
      <c r="GP782" s="139"/>
      <c r="GQ782" s="139"/>
      <c r="GR782" s="139"/>
      <c r="GS782" s="139"/>
    </row>
    <row r="783" spans="1:201" ht="30" x14ac:dyDescent="0.25">
      <c r="B783" s="336" t="s">
        <v>206</v>
      </c>
      <c r="C783" s="29">
        <f>'2 уровень'!F1897</f>
        <v>0</v>
      </c>
      <c r="D783" s="29">
        <f>'2 уровень'!G1897</f>
        <v>0</v>
      </c>
      <c r="E783" s="29">
        <f>'2 уровень'!H1897</f>
        <v>0</v>
      </c>
      <c r="F783" s="144">
        <f>'2 уровень'!I1897</f>
        <v>0</v>
      </c>
      <c r="G783" s="158">
        <f>'2 уровень'!J1897</f>
        <v>0</v>
      </c>
      <c r="H783" s="158">
        <f>'2 уровень'!K1897</f>
        <v>0</v>
      </c>
      <c r="I783" s="153">
        <f>'2 уровень'!L1897</f>
        <v>0</v>
      </c>
      <c r="J783" s="153">
        <f>'2 уровень'!M1897</f>
        <v>0</v>
      </c>
      <c r="K783" s="153">
        <f>'2 уровень'!N1897</f>
        <v>0</v>
      </c>
      <c r="L783" s="153">
        <f>'2 уровень'!O1897</f>
        <v>0</v>
      </c>
      <c r="M783" s="153">
        <f>'2 уровень'!P1897</f>
        <v>0</v>
      </c>
      <c r="N783" s="153">
        <f>'2 уровень'!Q1897</f>
        <v>0</v>
      </c>
      <c r="O783" s="152">
        <f>'2 уровень'!R1897</f>
        <v>32967.884180000001</v>
      </c>
      <c r="P783" s="152">
        <f>'2 уровень'!S1897</f>
        <v>32967.884180000001</v>
      </c>
      <c r="Q783" s="152">
        <f>'2 уровень'!T1897</f>
        <v>32967.884180000001</v>
      </c>
      <c r="R783" s="152">
        <f>'2 уровень'!U1897</f>
        <v>32967.884180000001</v>
      </c>
      <c r="S783" s="152">
        <f>'2 уровень'!V1897</f>
        <v>32967.884180000001</v>
      </c>
      <c r="T783" s="152">
        <f>'2 уровень'!W1897</f>
        <v>32967.884180000001</v>
      </c>
      <c r="U783" s="152">
        <f>'2 уровень'!X1897</f>
        <v>32967.884180000001</v>
      </c>
      <c r="V783" s="152">
        <f>'2 уровень'!Y1897</f>
        <v>19231.265771666665</v>
      </c>
      <c r="W783" s="152">
        <f>'2 уровень'!Z1897</f>
        <v>19532.555009999996</v>
      </c>
      <c r="X783" s="1111">
        <f>'2 уровень'!AA1897</f>
        <v>0</v>
      </c>
      <c r="Y783" s="152">
        <f>'2 уровень'!AB1897</f>
        <v>0</v>
      </c>
      <c r="Z783" s="152">
        <f>'2 уровень'!AC1897</f>
        <v>301.28923833333079</v>
      </c>
      <c r="AA783" s="152">
        <f>'2 уровень'!AD1897</f>
        <v>0</v>
      </c>
      <c r="AB783" s="152">
        <f>'2 уровень'!AE1897</f>
        <v>0</v>
      </c>
      <c r="AC783" s="632">
        <f>'2 уровень'!AF1897</f>
        <v>19532.555009999996</v>
      </c>
      <c r="AD783" s="152"/>
      <c r="AE783" s="152"/>
      <c r="AF783" s="1353">
        <f>'2 уровень'!AG1894</f>
        <v>0</v>
      </c>
      <c r="AG783" s="1360">
        <f>'2 уровень'!AH1894</f>
        <v>0</v>
      </c>
      <c r="AH783" s="385"/>
      <c r="AI783" s="385"/>
      <c r="AJ783" s="1243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  <c r="GL783" s="139"/>
      <c r="GM783" s="139"/>
      <c r="GN783" s="139"/>
      <c r="GO783" s="139"/>
      <c r="GP783" s="139"/>
      <c r="GQ783" s="139"/>
      <c r="GR783" s="139"/>
      <c r="GS783" s="139"/>
    </row>
    <row r="784" spans="1:201" ht="30" x14ac:dyDescent="0.25">
      <c r="A784" s="19">
        <v>1</v>
      </c>
      <c r="B784" s="336" t="s">
        <v>359</v>
      </c>
      <c r="C784" s="29">
        <f>'2 уровень'!F1898</f>
        <v>7527</v>
      </c>
      <c r="D784" s="29">
        <f>'2 уровень'!G1898</f>
        <v>4390.75</v>
      </c>
      <c r="E784" s="29">
        <f>'2 уровень'!H1898</f>
        <v>3736.08</v>
      </c>
      <c r="F784" s="144">
        <f>'2 уровень'!I1898</f>
        <v>85.089791037977562</v>
      </c>
      <c r="G784" s="158">
        <f>'2 уровень'!J1898</f>
        <v>0</v>
      </c>
      <c r="H784" s="158">
        <f>'2 уровень'!K1898</f>
        <v>0</v>
      </c>
      <c r="I784" s="153">
        <f>'2 уровень'!L1898</f>
        <v>0</v>
      </c>
      <c r="J784" s="153">
        <f>'2 уровень'!M1898</f>
        <v>0</v>
      </c>
      <c r="K784" s="153">
        <f>'2 уровень'!N1898</f>
        <v>0</v>
      </c>
      <c r="L784" s="153">
        <f>'2 уровень'!O1898</f>
        <v>0</v>
      </c>
      <c r="M784" s="153">
        <f>'2 уровень'!P1898</f>
        <v>0</v>
      </c>
      <c r="N784" s="153">
        <f>'2 уровень'!Q1898</f>
        <v>0</v>
      </c>
      <c r="O784" s="152">
        <f>'2 уровень'!R1898</f>
        <v>0</v>
      </c>
      <c r="P784" s="152">
        <f>'2 уровень'!S1898</f>
        <v>0</v>
      </c>
      <c r="Q784" s="152">
        <f>'2 уровень'!T1898</f>
        <v>0</v>
      </c>
      <c r="R784" s="152">
        <f>'2 уровень'!U1898</f>
        <v>0</v>
      </c>
      <c r="S784" s="152">
        <f>'2 уровень'!V1898</f>
        <v>0</v>
      </c>
      <c r="T784" s="152">
        <f>'2 уровень'!W1898</f>
        <v>0</v>
      </c>
      <c r="U784" s="152">
        <f>'2 уровень'!X1898</f>
        <v>0</v>
      </c>
      <c r="V784" s="152">
        <f>'2 уровень'!Y1898</f>
        <v>0</v>
      </c>
      <c r="W784" s="152">
        <f>'2 уровень'!Z1898</f>
        <v>0</v>
      </c>
      <c r="X784" s="1111">
        <f>'2 уровень'!AA1898</f>
        <v>0</v>
      </c>
      <c r="Y784" s="152">
        <f>'2 уровень'!AB1898</f>
        <v>0</v>
      </c>
      <c r="Z784" s="152">
        <f>'2 уровень'!AC1898</f>
        <v>0</v>
      </c>
      <c r="AA784" s="152">
        <f>'2 уровень'!AD1898</f>
        <v>0</v>
      </c>
      <c r="AB784" s="152">
        <f>'2 уровень'!AE1898</f>
        <v>0</v>
      </c>
      <c r="AC784" s="632">
        <f>'2 уровень'!AF1898</f>
        <v>0</v>
      </c>
      <c r="AD784" s="152"/>
      <c r="AE784" s="152"/>
      <c r="AF784" s="1353">
        <f>'2 уровень'!AG1895</f>
        <v>0</v>
      </c>
      <c r="AG784" s="1360">
        <f>'2 уровень'!AH1895</f>
        <v>0</v>
      </c>
      <c r="AH784" s="385"/>
      <c r="AI784" s="385"/>
      <c r="AJ784" s="1243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  <c r="GL784" s="139"/>
      <c r="GM784" s="139"/>
      <c r="GN784" s="139"/>
      <c r="GO784" s="139"/>
      <c r="GP784" s="139"/>
      <c r="GQ784" s="139"/>
      <c r="GR784" s="139"/>
      <c r="GS784" s="139"/>
    </row>
    <row r="785" spans="1:201" x14ac:dyDescent="0.25">
      <c r="A785" s="19">
        <v>1</v>
      </c>
      <c r="B785" s="336" t="s">
        <v>347</v>
      </c>
      <c r="C785" s="29">
        <f>'2 уровень'!F1899</f>
        <v>0</v>
      </c>
      <c r="D785" s="29">
        <f>'2 уровень'!G1899</f>
        <v>0</v>
      </c>
      <c r="E785" s="29">
        <f>'2 уровень'!H1899</f>
        <v>0</v>
      </c>
      <c r="F785" s="144">
        <f>'2 уровень'!I1899</f>
        <v>0</v>
      </c>
      <c r="G785" s="158">
        <f>'2 уровень'!J1899</f>
        <v>0</v>
      </c>
      <c r="H785" s="158">
        <f>'2 уровень'!K1899</f>
        <v>0</v>
      </c>
      <c r="I785" s="153">
        <f>'2 уровень'!L1899</f>
        <v>0</v>
      </c>
      <c r="J785" s="153">
        <f>'2 уровень'!M1899</f>
        <v>0</v>
      </c>
      <c r="K785" s="153">
        <f>'2 уровень'!N1899</f>
        <v>0</v>
      </c>
      <c r="L785" s="153">
        <f>'2 уровень'!O1899</f>
        <v>0</v>
      </c>
      <c r="M785" s="153">
        <f>'2 уровень'!P1899</f>
        <v>0</v>
      </c>
      <c r="N785" s="153">
        <f>'2 уровень'!Q1899</f>
        <v>0</v>
      </c>
      <c r="O785" s="152">
        <f>'2 уровень'!R1899</f>
        <v>0</v>
      </c>
      <c r="P785" s="152">
        <f>'2 уровень'!S1899</f>
        <v>0</v>
      </c>
      <c r="Q785" s="152">
        <f>'2 уровень'!T1899</f>
        <v>0</v>
      </c>
      <c r="R785" s="152">
        <f>'2 уровень'!U1899</f>
        <v>0</v>
      </c>
      <c r="S785" s="152">
        <f>'2 уровень'!V1899</f>
        <v>0</v>
      </c>
      <c r="T785" s="152">
        <f>'2 уровень'!W1899</f>
        <v>0</v>
      </c>
      <c r="U785" s="152">
        <f>'2 уровень'!X1899</f>
        <v>0</v>
      </c>
      <c r="V785" s="152">
        <f>'2 уровень'!Y1899</f>
        <v>0</v>
      </c>
      <c r="W785" s="152">
        <f>'2 уровень'!Z1899</f>
        <v>0</v>
      </c>
      <c r="X785" s="1111">
        <f>'2 уровень'!AA1899</f>
        <v>0</v>
      </c>
      <c r="Y785" s="152">
        <f>'2 уровень'!AB1899</f>
        <v>0</v>
      </c>
      <c r="Z785" s="152">
        <f>'2 уровень'!AC1899</f>
        <v>0</v>
      </c>
      <c r="AA785" s="152">
        <f>'2 уровень'!AD1899</f>
        <v>0</v>
      </c>
      <c r="AB785" s="152">
        <f>'2 уровень'!AE1899</f>
        <v>0</v>
      </c>
      <c r="AC785" s="632">
        <f>'2 уровень'!AF1899</f>
        <v>0</v>
      </c>
      <c r="AD785" s="152"/>
      <c r="AE785" s="152"/>
      <c r="AF785" s="1353">
        <f>'2 уровень'!AG1896</f>
        <v>0</v>
      </c>
      <c r="AG785" s="1360">
        <f>'2 уровень'!AH1896</f>
        <v>0</v>
      </c>
      <c r="AH785" s="385"/>
      <c r="AI785" s="385"/>
      <c r="AJ785" s="1243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  <c r="GL785" s="139"/>
      <c r="GM785" s="139"/>
      <c r="GN785" s="139"/>
      <c r="GO785" s="139"/>
      <c r="GP785" s="139"/>
      <c r="GQ785" s="139"/>
      <c r="GR785" s="139"/>
      <c r="GS785" s="139"/>
    </row>
    <row r="786" spans="1:201" ht="30" x14ac:dyDescent="0.25">
      <c r="A786" s="19">
        <v>1</v>
      </c>
      <c r="B786" s="497" t="s">
        <v>348</v>
      </c>
      <c r="C786" s="29">
        <f>'2 уровень'!F1900</f>
        <v>5740</v>
      </c>
      <c r="D786" s="29">
        <f>'2 уровень'!G1900</f>
        <v>3348</v>
      </c>
      <c r="E786" s="29">
        <f>'2 уровень'!H1900</f>
        <v>3404.08</v>
      </c>
      <c r="F786" s="144">
        <f>'2 уровень'!I1900</f>
        <v>101.67502986857826</v>
      </c>
      <c r="G786" s="158">
        <f>'2 уровень'!J1900</f>
        <v>0</v>
      </c>
      <c r="H786" s="158">
        <f>'2 уровень'!K1900</f>
        <v>0</v>
      </c>
      <c r="I786" s="153">
        <f>'2 уровень'!L1900</f>
        <v>0</v>
      </c>
      <c r="J786" s="153">
        <f>'2 уровень'!M1900</f>
        <v>0</v>
      </c>
      <c r="K786" s="153">
        <f>'2 уровень'!N1900</f>
        <v>0</v>
      </c>
      <c r="L786" s="153">
        <f>'2 уровень'!O1900</f>
        <v>0</v>
      </c>
      <c r="M786" s="153">
        <f>'2 уровень'!P1900</f>
        <v>0</v>
      </c>
      <c r="N786" s="153">
        <f>'2 уровень'!Q1900</f>
        <v>0</v>
      </c>
      <c r="O786" s="152">
        <f>'2 уровень'!R1900</f>
        <v>0</v>
      </c>
      <c r="P786" s="152">
        <f>'2 уровень'!S1900</f>
        <v>0</v>
      </c>
      <c r="Q786" s="152">
        <f>'2 уровень'!T1900</f>
        <v>0</v>
      </c>
      <c r="R786" s="152">
        <f>'2 уровень'!U1900</f>
        <v>0</v>
      </c>
      <c r="S786" s="152">
        <f>'2 уровень'!V1900</f>
        <v>0</v>
      </c>
      <c r="T786" s="152">
        <f>'2 уровень'!W1900</f>
        <v>0</v>
      </c>
      <c r="U786" s="152">
        <f>'2 уровень'!X1900</f>
        <v>0</v>
      </c>
      <c r="V786" s="152">
        <f>'2 уровень'!Y1900</f>
        <v>0</v>
      </c>
      <c r="W786" s="152">
        <f>'2 уровень'!Z1900</f>
        <v>0</v>
      </c>
      <c r="X786" s="1111">
        <f>'2 уровень'!AA1900</f>
        <v>0</v>
      </c>
      <c r="Y786" s="152">
        <f>'2 уровень'!AB1900</f>
        <v>0</v>
      </c>
      <c r="Z786" s="152">
        <f>'2 уровень'!AC1900</f>
        <v>0</v>
      </c>
      <c r="AA786" s="152">
        <f>'2 уровень'!AD1900</f>
        <v>0</v>
      </c>
      <c r="AB786" s="152">
        <f>'2 уровень'!AE1900</f>
        <v>0</v>
      </c>
      <c r="AC786" s="632">
        <f>'2 уровень'!AF1900</f>
        <v>0</v>
      </c>
      <c r="AD786" s="152"/>
      <c r="AE786" s="152"/>
      <c r="AF786" s="1353">
        <f>'2 уровень'!AG1897</f>
        <v>0</v>
      </c>
      <c r="AG786" s="1360">
        <f>'2 уровень'!AH1897</f>
        <v>0</v>
      </c>
      <c r="AH786" s="385"/>
      <c r="AI786" s="385"/>
      <c r="AJ786" s="1243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  <c r="GL786" s="139"/>
      <c r="GM786" s="139"/>
      <c r="GN786" s="139"/>
      <c r="GO786" s="139"/>
      <c r="GP786" s="139"/>
      <c r="GQ786" s="139"/>
      <c r="GR786" s="139"/>
      <c r="GS786" s="139"/>
    </row>
    <row r="787" spans="1:201" x14ac:dyDescent="0.25">
      <c r="A787" s="19">
        <v>1</v>
      </c>
      <c r="B787" s="493" t="s">
        <v>349</v>
      </c>
      <c r="C787" s="29">
        <f>'2 уровень'!F1901</f>
        <v>3640</v>
      </c>
      <c r="D787" s="29">
        <f>'2 уровень'!G1901</f>
        <v>2123</v>
      </c>
      <c r="E787" s="29">
        <f>'2 уровень'!H1901</f>
        <v>2129</v>
      </c>
      <c r="F787" s="144">
        <f>'2 уровень'!I1901</f>
        <v>100.28261893546868</v>
      </c>
      <c r="G787" s="158">
        <f>'2 уровень'!J1901</f>
        <v>0</v>
      </c>
      <c r="H787" s="158">
        <f>'2 уровень'!K1901</f>
        <v>0</v>
      </c>
      <c r="I787" s="153">
        <f>'2 уровень'!L1901</f>
        <v>0</v>
      </c>
      <c r="J787" s="153">
        <f>'2 уровень'!M1901</f>
        <v>0</v>
      </c>
      <c r="K787" s="153">
        <f>'2 уровень'!N1901</f>
        <v>0</v>
      </c>
      <c r="L787" s="153">
        <f>'2 уровень'!O1901</f>
        <v>0</v>
      </c>
      <c r="M787" s="153">
        <f>'2 уровень'!P1901</f>
        <v>0</v>
      </c>
      <c r="N787" s="153">
        <f>'2 уровень'!Q1901</f>
        <v>0</v>
      </c>
      <c r="O787" s="152">
        <f>'2 уровень'!R1901</f>
        <v>0</v>
      </c>
      <c r="P787" s="152">
        <f>'2 уровень'!S1901</f>
        <v>0</v>
      </c>
      <c r="Q787" s="152">
        <f>'2 уровень'!T1901</f>
        <v>0</v>
      </c>
      <c r="R787" s="152">
        <f>'2 уровень'!U1901</f>
        <v>0</v>
      </c>
      <c r="S787" s="152">
        <f>'2 уровень'!V1901</f>
        <v>0</v>
      </c>
      <c r="T787" s="152">
        <f>'2 уровень'!W1901</f>
        <v>0</v>
      </c>
      <c r="U787" s="152">
        <f>'2 уровень'!X1901</f>
        <v>0</v>
      </c>
      <c r="V787" s="152">
        <f>'2 уровень'!Y1901</f>
        <v>0</v>
      </c>
      <c r="W787" s="152">
        <f>'2 уровень'!Z1901</f>
        <v>0</v>
      </c>
      <c r="X787" s="1111">
        <f>'2 уровень'!AA1901</f>
        <v>0</v>
      </c>
      <c r="Y787" s="152">
        <f>'2 уровень'!AB1901</f>
        <v>0</v>
      </c>
      <c r="Z787" s="152">
        <f>'2 уровень'!AC1901</f>
        <v>0</v>
      </c>
      <c r="AA787" s="152">
        <f>'2 уровень'!AD1901</f>
        <v>0</v>
      </c>
      <c r="AB787" s="152">
        <f>'2 уровень'!AE1901</f>
        <v>0</v>
      </c>
      <c r="AC787" s="632">
        <f>'2 уровень'!AF1901</f>
        <v>0</v>
      </c>
      <c r="AD787" s="152"/>
      <c r="AE787" s="152"/>
      <c r="AF787" s="1353">
        <f>'2 уровень'!AG1898</f>
        <v>0</v>
      </c>
      <c r="AG787" s="1360">
        <f>'2 уровень'!AH1898</f>
        <v>0</v>
      </c>
      <c r="AH787" s="385"/>
      <c r="AI787" s="385"/>
      <c r="AJ787" s="1243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  <c r="GL787" s="139"/>
      <c r="GM787" s="139"/>
      <c r="GN787" s="139"/>
      <c r="GO787" s="139"/>
      <c r="GP787" s="139"/>
      <c r="GQ787" s="139"/>
      <c r="GR787" s="139"/>
      <c r="GS787" s="139"/>
    </row>
    <row r="788" spans="1:201" ht="30" x14ac:dyDescent="0.25">
      <c r="A788" s="19">
        <v>1</v>
      </c>
      <c r="B788" s="336" t="s">
        <v>374</v>
      </c>
      <c r="C788" s="29">
        <f>'2 уровень'!F1902</f>
        <v>8400</v>
      </c>
      <c r="D788" s="29">
        <f>'2 уровень'!G1902</f>
        <v>4900</v>
      </c>
      <c r="E788" s="29">
        <f>'2 уровень'!H1902</f>
        <v>5100.32</v>
      </c>
      <c r="F788" s="144">
        <f>'2 уровень'!I1902</f>
        <v>104.08816326530612</v>
      </c>
      <c r="G788" s="158">
        <f>'2 уровень'!J1902</f>
        <v>0</v>
      </c>
      <c r="H788" s="158">
        <f>'2 уровень'!K1902</f>
        <v>0</v>
      </c>
      <c r="I788" s="153">
        <f>'2 уровень'!L1902</f>
        <v>0</v>
      </c>
      <c r="J788" s="153">
        <f>'2 уровень'!M1902</f>
        <v>0</v>
      </c>
      <c r="K788" s="153">
        <f>'2 уровень'!N1902</f>
        <v>0</v>
      </c>
      <c r="L788" s="153">
        <f>'2 уровень'!O1902</f>
        <v>0</v>
      </c>
      <c r="M788" s="153">
        <f>'2 уровень'!P1902</f>
        <v>0</v>
      </c>
      <c r="N788" s="153">
        <f>'2 уровень'!Q1902</f>
        <v>0</v>
      </c>
      <c r="O788" s="152">
        <f>'2 уровень'!R1902</f>
        <v>0</v>
      </c>
      <c r="P788" s="152">
        <f>'2 уровень'!S1902</f>
        <v>0</v>
      </c>
      <c r="Q788" s="152">
        <f>'2 уровень'!T1902</f>
        <v>0</v>
      </c>
      <c r="R788" s="152">
        <f>'2 уровень'!U1902</f>
        <v>0</v>
      </c>
      <c r="S788" s="152">
        <f>'2 уровень'!V1902</f>
        <v>0</v>
      </c>
      <c r="T788" s="152">
        <f>'2 уровень'!W1902</f>
        <v>0</v>
      </c>
      <c r="U788" s="152">
        <f>'2 уровень'!X1902</f>
        <v>0</v>
      </c>
      <c r="V788" s="152">
        <f>'2 уровень'!Y1902</f>
        <v>0</v>
      </c>
      <c r="W788" s="152">
        <f>'2 уровень'!Z1902</f>
        <v>0</v>
      </c>
      <c r="X788" s="1111">
        <f>'2 уровень'!AA1902</f>
        <v>0</v>
      </c>
      <c r="Y788" s="152">
        <f>'2 уровень'!AB1902</f>
        <v>0</v>
      </c>
      <c r="Z788" s="152">
        <f>'2 уровень'!AC1902</f>
        <v>0</v>
      </c>
      <c r="AA788" s="152">
        <f>'2 уровень'!AD1902</f>
        <v>0</v>
      </c>
      <c r="AB788" s="152">
        <f>'2 уровень'!AE1902</f>
        <v>0</v>
      </c>
      <c r="AC788" s="632">
        <f>'2 уровень'!AF1902</f>
        <v>0</v>
      </c>
      <c r="AD788" s="152"/>
      <c r="AE788" s="152"/>
      <c r="AF788" s="1353">
        <f>'2 уровень'!AG1899</f>
        <v>0</v>
      </c>
      <c r="AG788" s="1360">
        <f>'2 уровень'!AH1899</f>
        <v>0</v>
      </c>
      <c r="AH788" s="385"/>
      <c r="AI788" s="385"/>
      <c r="AJ788" s="1243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  <c r="GL788" s="139"/>
      <c r="GM788" s="139"/>
      <c r="GN788" s="139"/>
      <c r="GO788" s="139"/>
      <c r="GP788" s="139"/>
      <c r="GQ788" s="139"/>
      <c r="GR788" s="139"/>
      <c r="GS788" s="139"/>
    </row>
    <row r="789" spans="1:201" ht="75" x14ac:dyDescent="0.25">
      <c r="A789" s="19">
        <v>1</v>
      </c>
      <c r="B789" s="497" t="s">
        <v>351</v>
      </c>
      <c r="C789" s="29">
        <f>'2 уровень'!F1903</f>
        <v>0</v>
      </c>
      <c r="D789" s="29">
        <f>'2 уровень'!G1903</f>
        <v>0</v>
      </c>
      <c r="E789" s="29">
        <f>'2 уровень'!H1903</f>
        <v>0</v>
      </c>
      <c r="F789" s="144">
        <f>'2 уровень'!I1903</f>
        <v>0</v>
      </c>
      <c r="G789" s="158">
        <f>'2 уровень'!J1903</f>
        <v>0</v>
      </c>
      <c r="H789" s="158">
        <f>'2 уровень'!K1903</f>
        <v>0</v>
      </c>
      <c r="I789" s="153">
        <f>'2 уровень'!L1903</f>
        <v>0</v>
      </c>
      <c r="J789" s="153">
        <f>'2 уровень'!M1903</f>
        <v>0</v>
      </c>
      <c r="K789" s="153">
        <f>'2 уровень'!N1903</f>
        <v>0</v>
      </c>
      <c r="L789" s="153">
        <f>'2 уровень'!O1903</f>
        <v>0</v>
      </c>
      <c r="M789" s="153">
        <f>'2 уровень'!P1903</f>
        <v>0</v>
      </c>
      <c r="N789" s="153">
        <f>'2 уровень'!Q1903</f>
        <v>0</v>
      </c>
      <c r="O789" s="152">
        <f>'2 уровень'!R1903</f>
        <v>0</v>
      </c>
      <c r="P789" s="152">
        <f>'2 уровень'!S1903</f>
        <v>0</v>
      </c>
      <c r="Q789" s="152">
        <f>'2 уровень'!T1903</f>
        <v>0</v>
      </c>
      <c r="R789" s="152">
        <f>'2 уровень'!U1903</f>
        <v>0</v>
      </c>
      <c r="S789" s="152">
        <f>'2 уровень'!V1903</f>
        <v>0</v>
      </c>
      <c r="T789" s="152">
        <f>'2 уровень'!W1903</f>
        <v>0</v>
      </c>
      <c r="U789" s="152">
        <f>'2 уровень'!X1903</f>
        <v>0</v>
      </c>
      <c r="V789" s="152">
        <f>'2 уровень'!Y1903</f>
        <v>0</v>
      </c>
      <c r="W789" s="152">
        <f>'2 уровень'!Z1903</f>
        <v>0</v>
      </c>
      <c r="X789" s="1111">
        <f>'2 уровень'!AA1903</f>
        <v>0</v>
      </c>
      <c r="Y789" s="152">
        <f>'2 уровень'!AB1903</f>
        <v>0</v>
      </c>
      <c r="Z789" s="152">
        <f>'2 уровень'!AC1903</f>
        <v>0</v>
      </c>
      <c r="AA789" s="152">
        <f>'2 уровень'!AD1903</f>
        <v>0</v>
      </c>
      <c r="AB789" s="152">
        <f>'2 уровень'!AE1903</f>
        <v>0</v>
      </c>
      <c r="AC789" s="632">
        <f>'2 уровень'!AF1903</f>
        <v>0</v>
      </c>
      <c r="AD789" s="152"/>
      <c r="AE789" s="152"/>
      <c r="AF789" s="1353">
        <f>'2 уровень'!AG1900</f>
        <v>0</v>
      </c>
      <c r="AG789" s="1360">
        <f>'2 уровень'!AH1900</f>
        <v>0</v>
      </c>
      <c r="AH789" s="385"/>
      <c r="AI789" s="385"/>
      <c r="AJ789" s="1243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  <c r="GL789" s="139"/>
      <c r="GM789" s="139"/>
      <c r="GN789" s="139"/>
      <c r="GO789" s="139"/>
      <c r="GP789" s="139"/>
      <c r="GQ789" s="139"/>
      <c r="GR789" s="139"/>
      <c r="GS789" s="139"/>
    </row>
    <row r="790" spans="1:201" ht="45" x14ac:dyDescent="0.25">
      <c r="A790" s="19">
        <v>1</v>
      </c>
      <c r="B790" s="336" t="s">
        <v>352</v>
      </c>
      <c r="C790" s="29">
        <f>'2 уровень'!F1904</f>
        <v>80</v>
      </c>
      <c r="D790" s="29">
        <f>'2 уровень'!G1904</f>
        <v>47</v>
      </c>
      <c r="E790" s="29">
        <f>'2 уровень'!H1904</f>
        <v>51</v>
      </c>
      <c r="F790" s="144">
        <f>'2 уровень'!I1904</f>
        <v>108.51063829787233</v>
      </c>
      <c r="G790" s="158">
        <f>'2 уровень'!J1904</f>
        <v>0</v>
      </c>
      <c r="H790" s="158">
        <f>'2 уровень'!K1904</f>
        <v>0</v>
      </c>
      <c r="I790" s="153">
        <f>'2 уровень'!L1904</f>
        <v>0</v>
      </c>
      <c r="J790" s="153">
        <f>'2 уровень'!M1904</f>
        <v>0</v>
      </c>
      <c r="K790" s="153">
        <f>'2 уровень'!N1904</f>
        <v>0</v>
      </c>
      <c r="L790" s="153">
        <f>'2 уровень'!O1904</f>
        <v>0</v>
      </c>
      <c r="M790" s="153">
        <f>'2 уровень'!P1904</f>
        <v>0</v>
      </c>
      <c r="N790" s="153">
        <f>'2 уровень'!Q1904</f>
        <v>0</v>
      </c>
      <c r="O790" s="152">
        <f>'2 уровень'!R1904</f>
        <v>0</v>
      </c>
      <c r="P790" s="152">
        <f>'2 уровень'!S1904</f>
        <v>0</v>
      </c>
      <c r="Q790" s="152">
        <f>'2 уровень'!T1904</f>
        <v>0</v>
      </c>
      <c r="R790" s="152">
        <f>'2 уровень'!U1904</f>
        <v>0</v>
      </c>
      <c r="S790" s="152">
        <f>'2 уровень'!V1904</f>
        <v>0</v>
      </c>
      <c r="T790" s="152">
        <f>'2 уровень'!W1904</f>
        <v>0</v>
      </c>
      <c r="U790" s="152">
        <f>'2 уровень'!X1904</f>
        <v>0</v>
      </c>
      <c r="V790" s="152">
        <f>'2 уровень'!Y1904</f>
        <v>0</v>
      </c>
      <c r="W790" s="152">
        <f>'2 уровень'!Z1904</f>
        <v>0</v>
      </c>
      <c r="X790" s="1111">
        <f>'2 уровень'!AA1904</f>
        <v>0</v>
      </c>
      <c r="Y790" s="152">
        <f>'2 уровень'!AB1904</f>
        <v>0</v>
      </c>
      <c r="Z790" s="152">
        <f>'2 уровень'!AC1904</f>
        <v>0</v>
      </c>
      <c r="AA790" s="152">
        <f>'2 уровень'!AD1904</f>
        <v>0</v>
      </c>
      <c r="AB790" s="152">
        <f>'2 уровень'!AE1904</f>
        <v>0</v>
      </c>
      <c r="AC790" s="632">
        <f>'2 уровень'!AF1904</f>
        <v>0</v>
      </c>
      <c r="AD790" s="152"/>
      <c r="AE790" s="152"/>
      <c r="AF790" s="1353">
        <f>'2 уровень'!AG1901</f>
        <v>0</v>
      </c>
      <c r="AG790" s="1360">
        <f>'2 уровень'!AH1901</f>
        <v>0</v>
      </c>
      <c r="AH790" s="385"/>
      <c r="AI790" s="385"/>
      <c r="AJ790" s="1243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  <c r="GL790" s="139"/>
      <c r="GM790" s="139"/>
      <c r="GN790" s="139"/>
      <c r="GO790" s="139"/>
      <c r="GP790" s="139"/>
      <c r="GQ790" s="139"/>
      <c r="GR790" s="139"/>
      <c r="GS790" s="139"/>
    </row>
    <row r="791" spans="1:201" ht="105" x14ac:dyDescent="0.25">
      <c r="A791" s="19">
        <v>1</v>
      </c>
      <c r="B791" s="336" t="s">
        <v>533</v>
      </c>
      <c r="C791" s="29">
        <f>'2 уровень'!F1905</f>
        <v>50</v>
      </c>
      <c r="D791" s="29">
        <f>'2 уровень'!G1905</f>
        <v>29.166666666666668</v>
      </c>
      <c r="E791" s="29">
        <f>'2 уровень'!H1905</f>
        <v>0</v>
      </c>
      <c r="F791" s="144">
        <f>'2 уровень'!I1905</f>
        <v>0</v>
      </c>
      <c r="G791" s="158">
        <f>'2 уровень'!J1905</f>
        <v>0</v>
      </c>
      <c r="H791" s="158">
        <f>'2 уровень'!K1905</f>
        <v>0</v>
      </c>
      <c r="I791" s="153">
        <f>'2 уровень'!L1905</f>
        <v>0</v>
      </c>
      <c r="J791" s="153">
        <f>'2 уровень'!M1905</f>
        <v>0</v>
      </c>
      <c r="K791" s="153">
        <f>'2 уровень'!N1905</f>
        <v>0</v>
      </c>
      <c r="L791" s="153">
        <f>'2 уровень'!O1905</f>
        <v>0</v>
      </c>
      <c r="M791" s="153">
        <f>'2 уровень'!P1905</f>
        <v>0</v>
      </c>
      <c r="N791" s="153">
        <f>'2 уровень'!Q1905</f>
        <v>0</v>
      </c>
      <c r="O791" s="152">
        <f>'2 уровень'!R1905</f>
        <v>0</v>
      </c>
      <c r="P791" s="152">
        <f>'2 уровень'!S1905</f>
        <v>0</v>
      </c>
      <c r="Q791" s="152">
        <f>'2 уровень'!T1905</f>
        <v>0</v>
      </c>
      <c r="R791" s="152">
        <f>'2 уровень'!U1905</f>
        <v>0</v>
      </c>
      <c r="S791" s="152">
        <f>'2 уровень'!V1905</f>
        <v>0</v>
      </c>
      <c r="T791" s="152">
        <f>'2 уровень'!W1905</f>
        <v>0</v>
      </c>
      <c r="U791" s="152">
        <f>'2 уровень'!X1905</f>
        <v>0</v>
      </c>
      <c r="V791" s="152">
        <f>'2 уровень'!Y1905</f>
        <v>0</v>
      </c>
      <c r="W791" s="152">
        <f>'2 уровень'!Z1905</f>
        <v>0</v>
      </c>
      <c r="X791" s="1111">
        <f>'2 уровень'!AA1905</f>
        <v>0</v>
      </c>
      <c r="Y791" s="152">
        <f>'2 уровень'!AB1905</f>
        <v>0</v>
      </c>
      <c r="Z791" s="152">
        <f>'2 уровень'!AC1905</f>
        <v>0</v>
      </c>
      <c r="AA791" s="152">
        <f>'2 уровень'!AD1905</f>
        <v>0</v>
      </c>
      <c r="AB791" s="152">
        <f>'2 уровень'!AE1905</f>
        <v>0</v>
      </c>
      <c r="AC791" s="632">
        <f>'2 уровень'!AF1905</f>
        <v>0</v>
      </c>
      <c r="AD791" s="152"/>
      <c r="AE791" s="152"/>
      <c r="AF791" s="1353">
        <f>'2 уровень'!AG1902</f>
        <v>0</v>
      </c>
      <c r="AG791" s="1360">
        <f>'2 уровень'!AH1902</f>
        <v>0</v>
      </c>
      <c r="AH791" s="385"/>
      <c r="AI791" s="385"/>
      <c r="AJ791" s="1243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  <c r="GL791" s="139"/>
      <c r="GM791" s="139"/>
      <c r="GN791" s="139"/>
      <c r="GO791" s="139"/>
      <c r="GP791" s="139"/>
      <c r="GQ791" s="139"/>
      <c r="GR791" s="139"/>
      <c r="GS791" s="139"/>
    </row>
    <row r="792" spans="1:201" ht="30" x14ac:dyDescent="0.25">
      <c r="A792" s="19">
        <v>1</v>
      </c>
      <c r="B792" s="336" t="s">
        <v>510</v>
      </c>
      <c r="C792" s="29">
        <f>'2 уровень'!F1906</f>
        <v>1657</v>
      </c>
      <c r="D792" s="29">
        <f>'2 уровень'!G1906</f>
        <v>966.58333333333337</v>
      </c>
      <c r="E792" s="29">
        <f>'2 уровень'!H1906</f>
        <v>281</v>
      </c>
      <c r="F792" s="144">
        <f>'2 уровень'!I1906</f>
        <v>29.058945191313342</v>
      </c>
      <c r="G792" s="158">
        <f>'2 уровень'!J1906</f>
        <v>0</v>
      </c>
      <c r="H792" s="158">
        <f>'2 уровень'!K1906</f>
        <v>0</v>
      </c>
      <c r="I792" s="153">
        <f>'2 уровень'!L1906</f>
        <v>0</v>
      </c>
      <c r="J792" s="153">
        <f>'2 уровень'!M1906</f>
        <v>0</v>
      </c>
      <c r="K792" s="153">
        <f>'2 уровень'!N1906</f>
        <v>0</v>
      </c>
      <c r="L792" s="153">
        <f>'2 уровень'!O1906</f>
        <v>0</v>
      </c>
      <c r="M792" s="153">
        <f>'2 уровень'!P1906</f>
        <v>0</v>
      </c>
      <c r="N792" s="153">
        <f>'2 уровень'!Q1906</f>
        <v>0</v>
      </c>
      <c r="O792" s="152">
        <f>'2 уровень'!R1906</f>
        <v>2872.9696099999996</v>
      </c>
      <c r="P792" s="152">
        <f>'2 уровень'!S1906</f>
        <v>2872.9696099999996</v>
      </c>
      <c r="Q792" s="152">
        <f>'2 уровень'!T1906</f>
        <v>2872.9696099999996</v>
      </c>
      <c r="R792" s="152">
        <f>'2 уровень'!U1906</f>
        <v>2872.9696099999996</v>
      </c>
      <c r="S792" s="152">
        <f>'2 уровень'!V1906</f>
        <v>2872.9696099999996</v>
      </c>
      <c r="T792" s="152">
        <f>'2 уровень'!W1906</f>
        <v>2872.9696099999996</v>
      </c>
      <c r="U792" s="152">
        <f>'2 уровень'!X1906</f>
        <v>2872.9696099999996</v>
      </c>
      <c r="V792" s="152">
        <f>'2 уровень'!Y1906</f>
        <v>1675.8989391666664</v>
      </c>
      <c r="W792" s="152">
        <f>'2 уровень'!Z1906</f>
        <v>364.16194999999999</v>
      </c>
      <c r="X792" s="1111">
        <f>'2 уровень'!AA1906</f>
        <v>0</v>
      </c>
      <c r="Y792" s="152">
        <f>'2 уровень'!AB1906</f>
        <v>0</v>
      </c>
      <c r="Z792" s="152">
        <f>'2 уровень'!AC1906</f>
        <v>-1311.7369891666665</v>
      </c>
      <c r="AA792" s="152">
        <f>'2 уровень'!AD1906</f>
        <v>0</v>
      </c>
      <c r="AB792" s="152">
        <f>'2 уровень'!AE1906</f>
        <v>0</v>
      </c>
      <c r="AC792" s="632">
        <f>'2 уровень'!AF1906</f>
        <v>364.16194999999999</v>
      </c>
      <c r="AD792" s="152"/>
      <c r="AE792" s="152"/>
      <c r="AF792" s="1353">
        <f>'2 уровень'!AG1903</f>
        <v>0</v>
      </c>
      <c r="AG792" s="1360">
        <f>'2 уровень'!AH1903</f>
        <v>0</v>
      </c>
      <c r="AH792" s="385"/>
      <c r="AI792" s="385"/>
      <c r="AJ792" s="1243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  <c r="GL792" s="139"/>
      <c r="GM792" s="139"/>
      <c r="GN792" s="139"/>
      <c r="GO792" s="139"/>
      <c r="GP792" s="139"/>
      <c r="GQ792" s="139"/>
      <c r="GR792" s="139"/>
      <c r="GS792" s="139"/>
    </row>
    <row r="793" spans="1:201" x14ac:dyDescent="0.25">
      <c r="A793" s="19">
        <v>1</v>
      </c>
      <c r="B793" s="822" t="s">
        <v>511</v>
      </c>
      <c r="C793" s="29">
        <f>'2 уровень'!F1907</f>
        <v>1657</v>
      </c>
      <c r="D793" s="29">
        <f>'2 уровень'!G1907</f>
        <v>966.58333333333337</v>
      </c>
      <c r="E793" s="29">
        <f>'2 уровень'!H1907</f>
        <v>281</v>
      </c>
      <c r="F793" s="144">
        <f>'2 уровень'!I1907</f>
        <v>29.058945191313342</v>
      </c>
      <c r="G793" s="158">
        <f>'2 уровень'!J1907</f>
        <v>0</v>
      </c>
      <c r="H793" s="158">
        <f>'2 уровень'!K1907</f>
        <v>0</v>
      </c>
      <c r="I793" s="153">
        <f>'2 уровень'!L1907</f>
        <v>0</v>
      </c>
      <c r="J793" s="153">
        <f>'2 уровень'!M1907</f>
        <v>0</v>
      </c>
      <c r="K793" s="153">
        <f>'2 уровень'!N1907</f>
        <v>0</v>
      </c>
      <c r="L793" s="153">
        <f>'2 уровень'!O1907</f>
        <v>0</v>
      </c>
      <c r="M793" s="153">
        <f>'2 уровень'!P1907</f>
        <v>0</v>
      </c>
      <c r="N793" s="153">
        <f>'2 уровень'!Q1907</f>
        <v>0</v>
      </c>
      <c r="O793" s="152">
        <f>'2 уровень'!R1907</f>
        <v>0</v>
      </c>
      <c r="P793" s="152">
        <f>'2 уровень'!S1907</f>
        <v>0</v>
      </c>
      <c r="Q793" s="152">
        <f>'2 уровень'!T1907</f>
        <v>0</v>
      </c>
      <c r="R793" s="152">
        <f>'2 уровень'!U1907</f>
        <v>0</v>
      </c>
      <c r="S793" s="152">
        <f>'2 уровень'!V1907</f>
        <v>0</v>
      </c>
      <c r="T793" s="152">
        <f>'2 уровень'!W1907</f>
        <v>0</v>
      </c>
      <c r="U793" s="152">
        <f>'2 уровень'!X1907</f>
        <v>0</v>
      </c>
      <c r="V793" s="152">
        <f>'2 уровень'!Y1907</f>
        <v>0</v>
      </c>
      <c r="W793" s="152">
        <f>'2 уровень'!Z1907</f>
        <v>0</v>
      </c>
      <c r="X793" s="1111">
        <f>'2 уровень'!AA1907</f>
        <v>0</v>
      </c>
      <c r="Y793" s="152">
        <f>'2 уровень'!AB1907</f>
        <v>0</v>
      </c>
      <c r="Z793" s="152">
        <f>'2 уровень'!AC1907</f>
        <v>0</v>
      </c>
      <c r="AA793" s="152">
        <f>'2 уровень'!AD1907</f>
        <v>0</v>
      </c>
      <c r="AB793" s="152">
        <f>'2 уровень'!AE1907</f>
        <v>0</v>
      </c>
      <c r="AC793" s="632">
        <f>'2 уровень'!AF1907</f>
        <v>0</v>
      </c>
      <c r="AD793" s="152"/>
      <c r="AE793" s="152"/>
      <c r="AF793" s="1353">
        <f>'2 уровень'!AG1904</f>
        <v>0</v>
      </c>
      <c r="AG793" s="1360">
        <f>'2 уровень'!AH1904</f>
        <v>0</v>
      </c>
      <c r="AH793" s="385"/>
      <c r="AI793" s="385"/>
      <c r="AJ793" s="1243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  <c r="GL793" s="139"/>
      <c r="GM793" s="139"/>
      <c r="GN793" s="139"/>
      <c r="GO793" s="139"/>
      <c r="GP793" s="139"/>
      <c r="GQ793" s="139"/>
      <c r="GR793" s="139"/>
      <c r="GS793" s="139"/>
    </row>
    <row r="794" spans="1:201" ht="30" x14ac:dyDescent="0.25">
      <c r="B794" s="822" t="s">
        <v>512</v>
      </c>
      <c r="C794" s="29">
        <f>'2 уровень'!F1908</f>
        <v>0</v>
      </c>
      <c r="D794" s="29">
        <f>'2 уровень'!G1908</f>
        <v>0</v>
      </c>
      <c r="E794" s="29">
        <f>'2 уровень'!H1908</f>
        <v>0</v>
      </c>
      <c r="F794" s="144">
        <f>'2 уровень'!I1908</f>
        <v>0</v>
      </c>
      <c r="G794" s="158">
        <f>'2 уровень'!J1908</f>
        <v>0</v>
      </c>
      <c r="H794" s="158">
        <f>'2 уровень'!K1908</f>
        <v>0</v>
      </c>
      <c r="I794" s="153">
        <f>'2 уровень'!L1908</f>
        <v>0</v>
      </c>
      <c r="J794" s="153">
        <f>'2 уровень'!M1908</f>
        <v>0</v>
      </c>
      <c r="K794" s="153">
        <f>'2 уровень'!N1908</f>
        <v>0</v>
      </c>
      <c r="L794" s="153">
        <f>'2 уровень'!O1908</f>
        <v>0</v>
      </c>
      <c r="M794" s="153">
        <f>'2 уровень'!P1908</f>
        <v>0</v>
      </c>
      <c r="N794" s="153">
        <f>'2 уровень'!Q1908</f>
        <v>0</v>
      </c>
      <c r="O794" s="152">
        <f>'2 уровень'!R1908</f>
        <v>0</v>
      </c>
      <c r="P794" s="152">
        <f>'2 уровень'!S1908</f>
        <v>0</v>
      </c>
      <c r="Q794" s="152">
        <f>'2 уровень'!T1908</f>
        <v>0</v>
      </c>
      <c r="R794" s="152">
        <f>'2 уровень'!U1908</f>
        <v>0</v>
      </c>
      <c r="S794" s="152">
        <f>'2 уровень'!V1908</f>
        <v>0</v>
      </c>
      <c r="T794" s="152">
        <f>'2 уровень'!W1908</f>
        <v>0</v>
      </c>
      <c r="U794" s="152">
        <f>'2 уровень'!X1908</f>
        <v>0</v>
      </c>
      <c r="V794" s="152">
        <f>'2 уровень'!Y1908</f>
        <v>0</v>
      </c>
      <c r="W794" s="152">
        <f>'2 уровень'!Z1908</f>
        <v>0</v>
      </c>
      <c r="X794" s="1111">
        <f>'2 уровень'!AA1908</f>
        <v>0</v>
      </c>
      <c r="Y794" s="152">
        <f>'2 уровень'!AB1908</f>
        <v>0</v>
      </c>
      <c r="Z794" s="152">
        <f>'2 уровень'!AC1908</f>
        <v>0</v>
      </c>
      <c r="AA794" s="152">
        <f>'2 уровень'!AD1908</f>
        <v>0</v>
      </c>
      <c r="AB794" s="152">
        <f>'2 уровень'!AE1908</f>
        <v>0</v>
      </c>
      <c r="AC794" s="632">
        <f>'2 уровень'!AF1908</f>
        <v>0</v>
      </c>
      <c r="AD794" s="152"/>
      <c r="AE794" s="152"/>
      <c r="AF794" s="1353"/>
      <c r="AG794" s="1360"/>
      <c r="AH794" s="385"/>
      <c r="AI794" s="385"/>
      <c r="AJ794" s="1243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  <c r="GL794" s="139"/>
      <c r="GM794" s="139"/>
      <c r="GN794" s="139"/>
      <c r="GO794" s="139"/>
      <c r="GP794" s="139"/>
      <c r="GQ794" s="139"/>
      <c r="GR794" s="139"/>
      <c r="GS794" s="139"/>
    </row>
    <row r="795" spans="1:201" ht="28.5" x14ac:dyDescent="0.25">
      <c r="B795" s="1415" t="s">
        <v>360</v>
      </c>
      <c r="C795" s="29">
        <f>'2 уровень'!F1909</f>
        <v>10638.297872340425</v>
      </c>
      <c r="D795" s="29">
        <f>'2 уровень'!G1909</f>
        <v>6205.6737588652486</v>
      </c>
      <c r="E795" s="29">
        <f>'2 уровень'!H1909</f>
        <v>6302.5797872340427</v>
      </c>
      <c r="F795" s="144">
        <f>'2 уровень'!I1909</f>
        <v>101.55623247235002</v>
      </c>
      <c r="G795" s="158">
        <f>'2 уровень'!J1909</f>
        <v>0</v>
      </c>
      <c r="H795" s="158">
        <f>'2 уровень'!K1909</f>
        <v>0</v>
      </c>
      <c r="I795" s="153">
        <f>'2 уровень'!L1909</f>
        <v>0</v>
      </c>
      <c r="J795" s="153">
        <f>'2 уровень'!M1909</f>
        <v>0</v>
      </c>
      <c r="K795" s="153">
        <f>'2 уровень'!N1909</f>
        <v>0</v>
      </c>
      <c r="L795" s="153">
        <f>'2 уровень'!O1909</f>
        <v>0</v>
      </c>
      <c r="M795" s="153">
        <f>'2 уровень'!P1909</f>
        <v>0</v>
      </c>
      <c r="N795" s="153">
        <f>'2 уровень'!Q1909</f>
        <v>0</v>
      </c>
      <c r="O795" s="29">
        <f>'2 уровень'!R1909</f>
        <v>0</v>
      </c>
      <c r="P795" s="29">
        <f>'2 уровень'!S1909</f>
        <v>0</v>
      </c>
      <c r="Q795" s="29">
        <f>'2 уровень'!T1909</f>
        <v>0</v>
      </c>
      <c r="R795" s="29">
        <f>'2 уровень'!U1909</f>
        <v>0</v>
      </c>
      <c r="S795" s="29">
        <f>'2 уровень'!V1909</f>
        <v>0</v>
      </c>
      <c r="T795" s="29">
        <f>'2 уровень'!W1909</f>
        <v>0</v>
      </c>
      <c r="U795" s="29">
        <f>'2 уровень'!X1909</f>
        <v>0</v>
      </c>
      <c r="V795" s="29">
        <f>'2 уровень'!Y1909</f>
        <v>0</v>
      </c>
      <c r="W795" s="29">
        <f>'2 уровень'!Z1909</f>
        <v>0</v>
      </c>
      <c r="X795" s="29">
        <f>'2 уровень'!AA1909</f>
        <v>0</v>
      </c>
      <c r="Y795" s="29">
        <f>'2 уровень'!AB1909</f>
        <v>0</v>
      </c>
      <c r="Z795" s="29">
        <f>'2 уровень'!AC1909</f>
        <v>0</v>
      </c>
      <c r="AA795" s="29">
        <f>'2 уровень'!AD1909</f>
        <v>0</v>
      </c>
      <c r="AB795" s="29">
        <f>'2 уровень'!AE1909</f>
        <v>0</v>
      </c>
      <c r="AC795" s="29">
        <f>'2 уровень'!AF1909</f>
        <v>0</v>
      </c>
      <c r="AD795" s="152"/>
      <c r="AE795" s="152"/>
      <c r="AF795" s="1353"/>
      <c r="AG795" s="1360"/>
      <c r="AH795" s="385"/>
      <c r="AI795" s="385"/>
      <c r="AJ795" s="1243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  <c r="GL795" s="139"/>
      <c r="GM795" s="139"/>
      <c r="GN795" s="139"/>
      <c r="GO795" s="139"/>
      <c r="GP795" s="139"/>
      <c r="GQ795" s="139"/>
      <c r="GR795" s="139"/>
      <c r="GS795" s="139"/>
    </row>
    <row r="796" spans="1:201" x14ac:dyDescent="0.25">
      <c r="B796" s="822" t="s">
        <v>375</v>
      </c>
      <c r="C796" s="29">
        <f>'2 уровень'!F1910</f>
        <v>0</v>
      </c>
      <c r="D796" s="29">
        <f>'2 уровень'!G1910</f>
        <v>0</v>
      </c>
      <c r="E796" s="29">
        <f>'2 уровень'!H1910</f>
        <v>0</v>
      </c>
      <c r="F796" s="144">
        <f>'2 уровень'!I1910</f>
        <v>0</v>
      </c>
      <c r="G796" s="158">
        <f>'2 уровень'!J1910</f>
        <v>0</v>
      </c>
      <c r="H796" s="158">
        <f>'2 уровень'!K1910</f>
        <v>0</v>
      </c>
      <c r="I796" s="153">
        <f>'2 уровень'!L1910</f>
        <v>0</v>
      </c>
      <c r="J796" s="153">
        <f>'2 уровень'!M1910</f>
        <v>0</v>
      </c>
      <c r="K796" s="153">
        <f>'2 уровень'!N1910</f>
        <v>0</v>
      </c>
      <c r="L796" s="153">
        <f>'2 уровень'!O1910</f>
        <v>0</v>
      </c>
      <c r="M796" s="153">
        <f>'2 уровень'!P1910</f>
        <v>0</v>
      </c>
      <c r="N796" s="153">
        <f>'2 уровень'!Q1910</f>
        <v>0</v>
      </c>
      <c r="O796" s="152">
        <f>'2 уровень'!R1910</f>
        <v>0</v>
      </c>
      <c r="P796" s="152">
        <f>'2 уровень'!S1910</f>
        <v>0</v>
      </c>
      <c r="Q796" s="152">
        <f>'2 уровень'!T1910</f>
        <v>0</v>
      </c>
      <c r="R796" s="152">
        <f>'2 уровень'!U1910</f>
        <v>0</v>
      </c>
      <c r="S796" s="152">
        <f>'2 уровень'!V1910</f>
        <v>0</v>
      </c>
      <c r="T796" s="152">
        <f>'2 уровень'!W1910</f>
        <v>0</v>
      </c>
      <c r="U796" s="152">
        <f>'2 уровень'!X1910</f>
        <v>0</v>
      </c>
      <c r="V796" s="152">
        <f>'2 уровень'!Y1910</f>
        <v>0</v>
      </c>
      <c r="W796" s="152">
        <f>'2 уровень'!Z1910</f>
        <v>0</v>
      </c>
      <c r="X796" s="1111">
        <f>'2 уровень'!AA1910</f>
        <v>0</v>
      </c>
      <c r="Y796" s="152">
        <f>'2 уровень'!AB1910</f>
        <v>0</v>
      </c>
      <c r="Z796" s="152">
        <f>'2 уровень'!AC1910</f>
        <v>0</v>
      </c>
      <c r="AA796" s="152">
        <f>'2 уровень'!AD1910</f>
        <v>0</v>
      </c>
      <c r="AB796" s="152">
        <f>'2 уровень'!AE1910</f>
        <v>0</v>
      </c>
      <c r="AC796" s="632">
        <f>'2 уровень'!AF1910</f>
        <v>0</v>
      </c>
      <c r="AD796" s="152"/>
      <c r="AE796" s="152"/>
      <c r="AF796" s="1353"/>
      <c r="AG796" s="1360"/>
      <c r="AH796" s="385"/>
      <c r="AI796" s="385"/>
      <c r="AJ796" s="1243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  <c r="GL796" s="139"/>
      <c r="GM796" s="139"/>
      <c r="GN796" s="139"/>
      <c r="GO796" s="139"/>
      <c r="GP796" s="139"/>
      <c r="GQ796" s="139"/>
      <c r="GR796" s="139"/>
      <c r="GS796" s="139"/>
    </row>
    <row r="797" spans="1:201" ht="28.5" x14ac:dyDescent="0.25">
      <c r="B797" s="1415" t="s">
        <v>376</v>
      </c>
      <c r="C797" s="29">
        <f>'2 уровень'!F1911</f>
        <v>10638.297872340425</v>
      </c>
      <c r="D797" s="29">
        <f>'2 уровень'!G1911</f>
        <v>6205.6737588652486</v>
      </c>
      <c r="E797" s="29">
        <f>'2 уровень'!H1911</f>
        <v>6302.5797872340427</v>
      </c>
      <c r="F797" s="144">
        <f>'2 уровень'!I1911</f>
        <v>101.55623247235002</v>
      </c>
      <c r="G797" s="158">
        <f>'2 уровень'!J1911</f>
        <v>0</v>
      </c>
      <c r="H797" s="158">
        <f>'2 уровень'!K1911</f>
        <v>0</v>
      </c>
      <c r="I797" s="153">
        <f>'2 уровень'!L1911</f>
        <v>0</v>
      </c>
      <c r="J797" s="153">
        <f>'2 уровень'!M1911</f>
        <v>0</v>
      </c>
      <c r="K797" s="153">
        <f>'2 уровень'!N1911</f>
        <v>0</v>
      </c>
      <c r="L797" s="153">
        <f>'2 уровень'!O1911</f>
        <v>0</v>
      </c>
      <c r="M797" s="153">
        <f>'2 уровень'!P1911</f>
        <v>0</v>
      </c>
      <c r="N797" s="153">
        <f>'2 уровень'!Q1911</f>
        <v>0</v>
      </c>
      <c r="O797" s="152">
        <f>'2 уровень'!R1911</f>
        <v>0</v>
      </c>
      <c r="P797" s="152">
        <f>'2 уровень'!S1911</f>
        <v>0</v>
      </c>
      <c r="Q797" s="152">
        <f>'2 уровень'!T1911</f>
        <v>0</v>
      </c>
      <c r="R797" s="152">
        <f>'2 уровень'!U1911</f>
        <v>0</v>
      </c>
      <c r="S797" s="152">
        <f>'2 уровень'!V1911</f>
        <v>0</v>
      </c>
      <c r="T797" s="152">
        <f>'2 уровень'!W1911</f>
        <v>0</v>
      </c>
      <c r="U797" s="152">
        <f>'2 уровень'!X1911</f>
        <v>0</v>
      </c>
      <c r="V797" s="152">
        <f>'2 уровень'!Y1911</f>
        <v>0</v>
      </c>
      <c r="W797" s="152">
        <f>'2 уровень'!Z1911</f>
        <v>0</v>
      </c>
      <c r="X797" s="1111">
        <f>'2 уровень'!AA1911</f>
        <v>0</v>
      </c>
      <c r="Y797" s="152">
        <f>'2 уровень'!AB1911</f>
        <v>0</v>
      </c>
      <c r="Z797" s="152">
        <f>'2 уровень'!AC1911</f>
        <v>0</v>
      </c>
      <c r="AA797" s="152">
        <f>'2 уровень'!AD1911</f>
        <v>0</v>
      </c>
      <c r="AB797" s="152">
        <f>'2 уровень'!AE1911</f>
        <v>0</v>
      </c>
      <c r="AC797" s="632">
        <f>'2 уровень'!AF1911</f>
        <v>0</v>
      </c>
      <c r="AD797" s="152"/>
      <c r="AE797" s="152"/>
      <c r="AF797" s="1353"/>
      <c r="AG797" s="1360"/>
      <c r="AH797" s="385"/>
      <c r="AI797" s="385"/>
      <c r="AJ797" s="1243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  <c r="GL797" s="139"/>
      <c r="GM797" s="139"/>
      <c r="GN797" s="139"/>
      <c r="GO797" s="139"/>
      <c r="GP797" s="139"/>
      <c r="GQ797" s="139"/>
      <c r="GR797" s="139"/>
      <c r="GS797" s="139"/>
    </row>
    <row r="798" spans="1:201" x14ac:dyDescent="0.25">
      <c r="A798" s="19">
        <v>1</v>
      </c>
      <c r="B798" s="493" t="s">
        <v>377</v>
      </c>
      <c r="C798" s="29">
        <f>'2 уровень'!F1912</f>
        <v>100000</v>
      </c>
      <c r="D798" s="29">
        <f>'2 уровень'!G1912</f>
        <v>58333.333333333336</v>
      </c>
      <c r="E798" s="29">
        <f>'2 уровень'!H1912</f>
        <v>59244.250000000007</v>
      </c>
      <c r="F798" s="144">
        <f>'2 уровень'!I1912</f>
        <v>101.5621517837245</v>
      </c>
      <c r="G798" s="158">
        <f>'2 уровень'!J1912</f>
        <v>0</v>
      </c>
      <c r="H798" s="158">
        <f>'2 уровень'!K1912</f>
        <v>0</v>
      </c>
      <c r="I798" s="153">
        <f>'2 уровень'!L1912</f>
        <v>0</v>
      </c>
      <c r="J798" s="153">
        <f>'2 уровень'!M1912</f>
        <v>0</v>
      </c>
      <c r="K798" s="153">
        <f>'2 уровень'!N1912</f>
        <v>0</v>
      </c>
      <c r="L798" s="153">
        <f>'2 уровень'!O1912</f>
        <v>0</v>
      </c>
      <c r="M798" s="153">
        <f>'2 уровень'!P1912</f>
        <v>0</v>
      </c>
      <c r="N798" s="153">
        <f>'2 уровень'!Q1912</f>
        <v>0</v>
      </c>
      <c r="O798" s="152">
        <f>'2 уровень'!R1912</f>
        <v>0</v>
      </c>
      <c r="P798" s="152">
        <f>'2 уровень'!S1912</f>
        <v>0</v>
      </c>
      <c r="Q798" s="152">
        <f>'2 уровень'!T1912</f>
        <v>0</v>
      </c>
      <c r="R798" s="152">
        <f>'2 уровень'!U1912</f>
        <v>0</v>
      </c>
      <c r="S798" s="152">
        <f>'2 уровень'!V1912</f>
        <v>0</v>
      </c>
      <c r="T798" s="152">
        <f>'2 уровень'!W1912</f>
        <v>0</v>
      </c>
      <c r="U798" s="152">
        <f>'2 уровень'!X1912</f>
        <v>0</v>
      </c>
      <c r="V798" s="152">
        <f>'2 уровень'!Y1912</f>
        <v>0</v>
      </c>
      <c r="W798" s="152">
        <f>'2 уровень'!Z1912</f>
        <v>0</v>
      </c>
      <c r="X798" s="1111">
        <f>'2 уровень'!AA1912</f>
        <v>0</v>
      </c>
      <c r="Y798" s="152">
        <f>'2 уровень'!AB1912</f>
        <v>0</v>
      </c>
      <c r="Z798" s="152">
        <f>'2 уровень'!AC1912</f>
        <v>0</v>
      </c>
      <c r="AA798" s="152">
        <f>'2 уровень'!AD1912</f>
        <v>0</v>
      </c>
      <c r="AB798" s="152">
        <f>'2 уровень'!AE1912</f>
        <v>0</v>
      </c>
      <c r="AC798" s="632">
        <f>'2 уровень'!AF1912</f>
        <v>0</v>
      </c>
      <c r="AD798" s="152"/>
      <c r="AE798" s="152"/>
      <c r="AF798" s="1353">
        <f>'2 уровень'!AG1909</f>
        <v>0</v>
      </c>
      <c r="AG798" s="1360">
        <f>'2 уровень'!AH1909</f>
        <v>0</v>
      </c>
      <c r="AH798" s="385"/>
      <c r="AI798" s="385"/>
      <c r="AJ798" s="1243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  <c r="GL798" s="139"/>
      <c r="GM798" s="139"/>
      <c r="GN798" s="139"/>
      <c r="GO798" s="139"/>
      <c r="GP798" s="139"/>
      <c r="GQ798" s="139"/>
      <c r="GR798" s="139"/>
      <c r="GS798" s="139"/>
    </row>
    <row r="799" spans="1:201" ht="29.25" x14ac:dyDescent="0.25">
      <c r="A799" s="19">
        <v>1</v>
      </c>
      <c r="B799" s="493" t="s">
        <v>353</v>
      </c>
      <c r="C799" s="29">
        <f>'2 уровень'!F1913</f>
        <v>21383</v>
      </c>
      <c r="D799" s="29">
        <f>'2 уровень'!G1913</f>
        <v>12473.416666666668</v>
      </c>
      <c r="E799" s="29">
        <f>'2 уровень'!H1913</f>
        <v>8033</v>
      </c>
      <c r="F799" s="144">
        <f>'2 уровень'!I1913</f>
        <v>64.400959373601182</v>
      </c>
      <c r="G799" s="158">
        <f>'2 уровень'!J1913</f>
        <v>0</v>
      </c>
      <c r="H799" s="158">
        <f>'2 уровень'!K1913</f>
        <v>0</v>
      </c>
      <c r="I799" s="153">
        <f>'2 уровень'!L1913</f>
        <v>0</v>
      </c>
      <c r="J799" s="153">
        <f>'2 уровень'!M1913</f>
        <v>0</v>
      </c>
      <c r="K799" s="153">
        <f>'2 уровень'!N1913</f>
        <v>0</v>
      </c>
      <c r="L799" s="153">
        <f>'2 уровень'!O1913</f>
        <v>0</v>
      </c>
      <c r="M799" s="153">
        <f>'2 уровень'!P1913</f>
        <v>0</v>
      </c>
      <c r="N799" s="153">
        <f>'2 уровень'!Q1913</f>
        <v>0</v>
      </c>
      <c r="O799" s="152">
        <f>'2 уровень'!R1913</f>
        <v>0</v>
      </c>
      <c r="P799" s="152">
        <f>'2 уровень'!S1913</f>
        <v>0</v>
      </c>
      <c r="Q799" s="152">
        <f>'2 уровень'!T1913</f>
        <v>0</v>
      </c>
      <c r="R799" s="152">
        <f>'2 уровень'!U1913</f>
        <v>0</v>
      </c>
      <c r="S799" s="152">
        <f>'2 уровень'!V1913</f>
        <v>0</v>
      </c>
      <c r="T799" s="152">
        <f>'2 уровень'!W1913</f>
        <v>0</v>
      </c>
      <c r="U799" s="152">
        <f>'2 уровень'!X1913</f>
        <v>0</v>
      </c>
      <c r="V799" s="152">
        <f>'2 уровень'!Y1913</f>
        <v>0</v>
      </c>
      <c r="W799" s="152">
        <f>'2 уровень'!Z1913</f>
        <v>0</v>
      </c>
      <c r="X799" s="1111">
        <f>'2 уровень'!AA1913</f>
        <v>0</v>
      </c>
      <c r="Y799" s="152">
        <f>'2 уровень'!AB1913</f>
        <v>0</v>
      </c>
      <c r="Z799" s="152">
        <f>'2 уровень'!AC1913</f>
        <v>0</v>
      </c>
      <c r="AA799" s="152">
        <f>'2 уровень'!AD1913</f>
        <v>0</v>
      </c>
      <c r="AB799" s="152">
        <f>'2 уровень'!AE1913</f>
        <v>0</v>
      </c>
      <c r="AC799" s="632">
        <f>'2 уровень'!AF1913</f>
        <v>0</v>
      </c>
      <c r="AD799" s="152"/>
      <c r="AE799" s="152"/>
      <c r="AF799" s="1353">
        <f>'2 уровень'!AG1910</f>
        <v>0</v>
      </c>
      <c r="AG799" s="1360">
        <f>'2 уровень'!AH1910</f>
        <v>0</v>
      </c>
      <c r="AH799" s="385"/>
      <c r="AI799" s="385"/>
      <c r="AJ799" s="1243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  <c r="GL799" s="139"/>
      <c r="GM799" s="139"/>
      <c r="GN799" s="139"/>
      <c r="GO799" s="139"/>
      <c r="GP799" s="139"/>
      <c r="GQ799" s="139"/>
      <c r="GR799" s="139"/>
      <c r="GS799" s="139"/>
    </row>
    <row r="800" spans="1:201" ht="30" x14ac:dyDescent="0.25">
      <c r="A800" s="19">
        <v>1</v>
      </c>
      <c r="B800" s="336" t="s">
        <v>201</v>
      </c>
      <c r="C800" s="29">
        <f>'2 уровень'!F1914</f>
        <v>1000</v>
      </c>
      <c r="D800" s="29">
        <f>'2 уровень'!G1914</f>
        <v>583.33333333333326</v>
      </c>
      <c r="E800" s="29">
        <f>'2 уровень'!H1914</f>
        <v>328</v>
      </c>
      <c r="F800" s="144">
        <f>'2 уровень'!I1914</f>
        <v>0</v>
      </c>
      <c r="G800" s="158">
        <f>'2 уровень'!J1914</f>
        <v>0</v>
      </c>
      <c r="H800" s="158">
        <f>'2 уровень'!K1914</f>
        <v>0</v>
      </c>
      <c r="I800" s="153">
        <f>'2 уровень'!L1914</f>
        <v>0</v>
      </c>
      <c r="J800" s="153">
        <f>'2 уровень'!M1914</f>
        <v>0</v>
      </c>
      <c r="K800" s="153">
        <f>'2 уровень'!N1914</f>
        <v>0</v>
      </c>
      <c r="L800" s="153">
        <f>'2 уровень'!O1914</f>
        <v>0</v>
      </c>
      <c r="M800" s="153">
        <f>'2 уровень'!P1914</f>
        <v>0</v>
      </c>
      <c r="N800" s="153">
        <f>'2 уровень'!Q1914</f>
        <v>0</v>
      </c>
      <c r="O800" s="152">
        <f>'2 уровень'!R1914</f>
        <v>0</v>
      </c>
      <c r="P800" s="152">
        <f>'2 уровень'!S1914</f>
        <v>0</v>
      </c>
      <c r="Q800" s="152">
        <f>'2 уровень'!T1914</f>
        <v>0</v>
      </c>
      <c r="R800" s="152">
        <f>'2 уровень'!U1914</f>
        <v>0</v>
      </c>
      <c r="S800" s="152">
        <f>'2 уровень'!V1914</f>
        <v>0</v>
      </c>
      <c r="T800" s="152">
        <f>'2 уровень'!W1914</f>
        <v>0</v>
      </c>
      <c r="U800" s="152">
        <f>'2 уровень'!X1914</f>
        <v>0</v>
      </c>
      <c r="V800" s="152">
        <f>'2 уровень'!Y1914</f>
        <v>0</v>
      </c>
      <c r="W800" s="152">
        <f>'2 уровень'!Z1914</f>
        <v>0</v>
      </c>
      <c r="X800" s="1111">
        <f>'2 уровень'!AA1914</f>
        <v>0</v>
      </c>
      <c r="Y800" s="152">
        <f>'2 уровень'!AB1914</f>
        <v>0</v>
      </c>
      <c r="Z800" s="152">
        <f>'2 уровень'!AC1914</f>
        <v>0</v>
      </c>
      <c r="AA800" s="152">
        <f>'2 уровень'!AD1914</f>
        <v>0</v>
      </c>
      <c r="AB800" s="152">
        <f>'2 уровень'!AE1914</f>
        <v>0</v>
      </c>
      <c r="AC800" s="632">
        <f>'2 уровень'!AF1914</f>
        <v>0</v>
      </c>
      <c r="AD800" s="152"/>
      <c r="AE800" s="152"/>
      <c r="AF800" s="1353">
        <f>'2 уровень'!AG1911</f>
        <v>0</v>
      </c>
      <c r="AG800" s="1360">
        <f>'2 уровень'!AH1911</f>
        <v>0</v>
      </c>
      <c r="AH800" s="385"/>
      <c r="AI800" s="385"/>
      <c r="AJ800" s="1243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  <c r="GL800" s="139"/>
      <c r="GM800" s="139"/>
      <c r="GN800" s="139"/>
      <c r="GO800" s="139"/>
      <c r="GP800" s="139"/>
      <c r="GQ800" s="139"/>
      <c r="GR800" s="139"/>
      <c r="GS800" s="139"/>
    </row>
    <row r="801" spans="1:201" ht="75" x14ac:dyDescent="0.25">
      <c r="A801" s="19">
        <v>1</v>
      </c>
      <c r="B801" s="500" t="s">
        <v>361</v>
      </c>
      <c r="C801" s="29">
        <f>'2 уровень'!F1915</f>
        <v>0</v>
      </c>
      <c r="D801" s="29">
        <f>'2 уровень'!G1915</f>
        <v>0</v>
      </c>
      <c r="E801" s="29">
        <f>'2 уровень'!H1915</f>
        <v>0</v>
      </c>
      <c r="F801" s="144">
        <f>'2 уровень'!I1915</f>
        <v>0</v>
      </c>
      <c r="G801" s="158">
        <f>'2 уровень'!J1915</f>
        <v>0</v>
      </c>
      <c r="H801" s="158">
        <f>'2 уровень'!K1915</f>
        <v>0</v>
      </c>
      <c r="I801" s="153">
        <f>'2 уровень'!L1915</f>
        <v>0</v>
      </c>
      <c r="J801" s="153">
        <f>'2 уровень'!M1915</f>
        <v>0</v>
      </c>
      <c r="K801" s="153">
        <f>'2 уровень'!N1915</f>
        <v>0</v>
      </c>
      <c r="L801" s="153">
        <f>'2 уровень'!O1915</f>
        <v>0</v>
      </c>
      <c r="M801" s="153">
        <f>'2 уровень'!P1915</f>
        <v>0</v>
      </c>
      <c r="N801" s="153">
        <f>'2 уровень'!Q1915</f>
        <v>0</v>
      </c>
      <c r="O801" s="152">
        <f>'2 уровень'!R1915</f>
        <v>0</v>
      </c>
      <c r="P801" s="152">
        <f>'2 уровень'!S1915</f>
        <v>0</v>
      </c>
      <c r="Q801" s="152">
        <f>'2 уровень'!T1915</f>
        <v>0</v>
      </c>
      <c r="R801" s="152">
        <f>'2 уровень'!U1915</f>
        <v>0</v>
      </c>
      <c r="S801" s="152">
        <f>'2 уровень'!V1915</f>
        <v>0</v>
      </c>
      <c r="T801" s="152">
        <f>'2 уровень'!W1915</f>
        <v>0</v>
      </c>
      <c r="U801" s="152">
        <f>'2 уровень'!X1915</f>
        <v>0</v>
      </c>
      <c r="V801" s="152">
        <f>'2 уровень'!Y1915</f>
        <v>0</v>
      </c>
      <c r="W801" s="152">
        <f>'2 уровень'!Z1915</f>
        <v>0</v>
      </c>
      <c r="X801" s="1111">
        <f>'2 уровень'!AA1915</f>
        <v>0</v>
      </c>
      <c r="Y801" s="152">
        <f>'2 уровень'!AB1915</f>
        <v>0</v>
      </c>
      <c r="Z801" s="152">
        <f>'2 уровень'!AC1915</f>
        <v>0</v>
      </c>
      <c r="AA801" s="152">
        <f>'2 уровень'!AD1915</f>
        <v>0</v>
      </c>
      <c r="AB801" s="152">
        <f>'2 уровень'!AE1915</f>
        <v>0</v>
      </c>
      <c r="AC801" s="632">
        <f>'2 уровень'!AF1915</f>
        <v>0</v>
      </c>
      <c r="AD801" s="152"/>
      <c r="AE801" s="152"/>
      <c r="AF801" s="1353">
        <f>'2 уровень'!AG1912</f>
        <v>0</v>
      </c>
      <c r="AG801" s="1360">
        <f>'2 уровень'!AH1912</f>
        <v>0</v>
      </c>
      <c r="AH801" s="385"/>
      <c r="AI801" s="385"/>
      <c r="AJ801" s="1243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  <c r="GL801" s="139"/>
      <c r="GM801" s="139"/>
      <c r="GN801" s="139"/>
      <c r="GO801" s="139"/>
      <c r="GP801" s="139"/>
      <c r="GQ801" s="139"/>
      <c r="GR801" s="139"/>
      <c r="GS801" s="139"/>
    </row>
    <row r="802" spans="1:201" x14ac:dyDescent="0.25">
      <c r="A802" s="19">
        <v>1</v>
      </c>
      <c r="B802" s="493" t="s">
        <v>234</v>
      </c>
      <c r="C802" s="29">
        <f>'2 уровень'!F1916</f>
        <v>3470</v>
      </c>
      <c r="D802" s="29">
        <f>'2 уровень'!G1916</f>
        <v>2024.1666666666665</v>
      </c>
      <c r="E802" s="29">
        <f>'2 уровень'!H1916</f>
        <v>2204</v>
      </c>
      <c r="F802" s="144">
        <f>'2 уровень'!I1916</f>
        <v>108.88431453272953</v>
      </c>
      <c r="G802" s="158">
        <f>'2 уровень'!J1916</f>
        <v>0</v>
      </c>
      <c r="H802" s="158">
        <f>'2 уровень'!K1916</f>
        <v>0</v>
      </c>
      <c r="I802" s="153">
        <f>'2 уровень'!L1916</f>
        <v>0</v>
      </c>
      <c r="J802" s="153">
        <f>'2 уровень'!M1916</f>
        <v>0</v>
      </c>
      <c r="K802" s="153">
        <f>'2 уровень'!N1916</f>
        <v>0</v>
      </c>
      <c r="L802" s="153">
        <f>'2 уровень'!O1916</f>
        <v>0</v>
      </c>
      <c r="M802" s="153">
        <f>'2 уровень'!P1916</f>
        <v>0</v>
      </c>
      <c r="N802" s="153">
        <f>'2 уровень'!Q1916</f>
        <v>0</v>
      </c>
      <c r="O802" s="152">
        <f>'2 уровень'!R1916</f>
        <v>6408.5763200000001</v>
      </c>
      <c r="P802" s="152">
        <f>'2 уровень'!S1916</f>
        <v>6408.5763200000001</v>
      </c>
      <c r="Q802" s="152">
        <f>'2 уровень'!T1916</f>
        <v>6408.5763200000001</v>
      </c>
      <c r="R802" s="152">
        <f>'2 уровень'!U1916</f>
        <v>6408.5763200000001</v>
      </c>
      <c r="S802" s="152">
        <f>'2 уровень'!V1916</f>
        <v>6408.5763200000001</v>
      </c>
      <c r="T802" s="152">
        <f>'2 уровень'!W1916</f>
        <v>6408.5763200000001</v>
      </c>
      <c r="U802" s="152">
        <f>'2 уровень'!X1916</f>
        <v>6408.5763200000001</v>
      </c>
      <c r="V802" s="152">
        <f>'2 уровень'!Y1916</f>
        <v>3738.3361866666669</v>
      </c>
      <c r="W802" s="152">
        <f>'2 уровень'!Z1916</f>
        <v>4308.241109999999</v>
      </c>
      <c r="X802" s="1111">
        <f>'2 уровень'!AA1916</f>
        <v>0</v>
      </c>
      <c r="Y802" s="152">
        <f>'2 уровень'!AB1916</f>
        <v>38.468640000000001</v>
      </c>
      <c r="Z802" s="152">
        <f>'2 уровень'!AC1916</f>
        <v>569.90492333333214</v>
      </c>
      <c r="AA802" s="152">
        <f>'2 уровень'!AD1916</f>
        <v>0</v>
      </c>
      <c r="AB802" s="152">
        <f>'2 уровень'!AE1916</f>
        <v>0</v>
      </c>
      <c r="AC802" s="632">
        <f>'2 уровень'!AF1916</f>
        <v>4346.7097499999991</v>
      </c>
      <c r="AD802" s="152"/>
      <c r="AE802" s="152"/>
      <c r="AF802" s="1353">
        <f>'2 уровень'!AG1913</f>
        <v>0</v>
      </c>
      <c r="AG802" s="1360">
        <f>'2 уровень'!AH1913</f>
        <v>0</v>
      </c>
      <c r="AH802" s="385"/>
      <c r="AI802" s="385"/>
      <c r="AJ802" s="1243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  <c r="GL802" s="139"/>
      <c r="GM802" s="139"/>
      <c r="GN802" s="139"/>
      <c r="GO802" s="139"/>
      <c r="GP802" s="139"/>
      <c r="GQ802" s="139"/>
      <c r="GR802" s="139"/>
      <c r="GS802" s="139"/>
    </row>
    <row r="803" spans="1:201" x14ac:dyDescent="0.25">
      <c r="A803" s="19">
        <v>1</v>
      </c>
      <c r="B803" s="337" t="s">
        <v>279</v>
      </c>
      <c r="C803" s="29">
        <f>'2 уровень'!F1917</f>
        <v>46433</v>
      </c>
      <c r="D803" s="29">
        <f>'2 уровень'!G1917</f>
        <v>27085.916666666668</v>
      </c>
      <c r="E803" s="29">
        <f>'2 уровень'!H1917</f>
        <v>9239.08</v>
      </c>
      <c r="F803" s="144">
        <f>'2 уровень'!I1917</f>
        <v>34.110272558617481</v>
      </c>
      <c r="G803" s="158">
        <f>'2 уровень'!J1917</f>
        <v>0</v>
      </c>
      <c r="H803" s="158">
        <f>'2 уровень'!K1917</f>
        <v>0</v>
      </c>
      <c r="I803" s="153">
        <f>'2 уровень'!L1917</f>
        <v>0</v>
      </c>
      <c r="J803" s="153">
        <f>'2 уровень'!M1917</f>
        <v>0</v>
      </c>
      <c r="K803" s="153">
        <f>'2 уровень'!N1917</f>
        <v>0</v>
      </c>
      <c r="L803" s="153">
        <f>'2 уровень'!O1917</f>
        <v>0</v>
      </c>
      <c r="M803" s="153">
        <f>'2 уровень'!P1917</f>
        <v>0</v>
      </c>
      <c r="N803" s="153">
        <f>'2 уровень'!Q1917</f>
        <v>0</v>
      </c>
      <c r="O803" s="152">
        <f>'2 уровень'!R1917</f>
        <v>0</v>
      </c>
      <c r="P803" s="152">
        <f>'2 уровень'!S1917</f>
        <v>0</v>
      </c>
      <c r="Q803" s="152">
        <f>'2 уровень'!T1917</f>
        <v>0</v>
      </c>
      <c r="R803" s="152">
        <f>'2 уровень'!U1917</f>
        <v>0</v>
      </c>
      <c r="S803" s="152">
        <f>'2 уровень'!V1917</f>
        <v>0</v>
      </c>
      <c r="T803" s="152">
        <f>'2 уровень'!W1917</f>
        <v>0</v>
      </c>
      <c r="U803" s="152">
        <f>'2 уровень'!X1917</f>
        <v>0</v>
      </c>
      <c r="V803" s="152">
        <f>'2 уровень'!Y1917</f>
        <v>0</v>
      </c>
      <c r="W803" s="152">
        <f>'2 уровень'!Z1917</f>
        <v>0</v>
      </c>
      <c r="X803" s="1111">
        <f>'2 уровень'!AA1917</f>
        <v>0</v>
      </c>
      <c r="Y803" s="152">
        <f>'2 уровень'!AB1917</f>
        <v>0</v>
      </c>
      <c r="Z803" s="152">
        <f>'2 уровень'!AC1917</f>
        <v>0</v>
      </c>
      <c r="AA803" s="152">
        <f>'2 уровень'!AD1917</f>
        <v>0</v>
      </c>
      <c r="AB803" s="152">
        <f>'2 уровень'!AE1917</f>
        <v>0</v>
      </c>
      <c r="AC803" s="632">
        <f>'2 уровень'!AF1917</f>
        <v>0</v>
      </c>
      <c r="AD803" s="152"/>
      <c r="AE803" s="152"/>
      <c r="AF803" s="1353">
        <f>'2 уровень'!AG1914</f>
        <v>0</v>
      </c>
      <c r="AG803" s="1360">
        <f>'2 уровень'!AH1914</f>
        <v>0</v>
      </c>
      <c r="AH803" s="385"/>
      <c r="AI803" s="385"/>
      <c r="AJ803" s="1243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  <c r="GL803" s="139"/>
      <c r="GM803" s="139"/>
      <c r="GN803" s="139"/>
      <c r="GO803" s="139"/>
      <c r="GP803" s="139"/>
      <c r="GQ803" s="139"/>
      <c r="GR803" s="139"/>
      <c r="GS803" s="139"/>
    </row>
    <row r="804" spans="1:201" ht="43.5" x14ac:dyDescent="0.25">
      <c r="A804" s="19">
        <v>1</v>
      </c>
      <c r="B804" s="493" t="s">
        <v>308</v>
      </c>
      <c r="C804" s="29">
        <f>'2 уровень'!F1918</f>
        <v>20615</v>
      </c>
      <c r="D804" s="29">
        <f>'2 уровень'!G1918</f>
        <v>12025.416666666664</v>
      </c>
      <c r="E804" s="29">
        <f>'2 уровень'!H1918</f>
        <v>6770</v>
      </c>
      <c r="F804" s="144">
        <f>'2 уровень'!I1918</f>
        <v>56.297425591628858</v>
      </c>
      <c r="G804" s="158">
        <f>'2 уровень'!J1918</f>
        <v>0</v>
      </c>
      <c r="H804" s="158">
        <f>'2 уровень'!K1918</f>
        <v>0</v>
      </c>
      <c r="I804" s="153">
        <f>'2 уровень'!L1918</f>
        <v>0</v>
      </c>
      <c r="J804" s="153">
        <f>'2 уровень'!M1918</f>
        <v>0</v>
      </c>
      <c r="K804" s="153">
        <f>'2 уровень'!N1918</f>
        <v>0</v>
      </c>
      <c r="L804" s="153">
        <f>'2 уровень'!O1918</f>
        <v>0</v>
      </c>
      <c r="M804" s="153">
        <f>'2 уровень'!P1918</f>
        <v>0</v>
      </c>
      <c r="N804" s="153">
        <f>'2 уровень'!Q1918</f>
        <v>0</v>
      </c>
      <c r="O804" s="152">
        <f>'2 уровень'!R1918</f>
        <v>0</v>
      </c>
      <c r="P804" s="152">
        <f>'2 уровень'!S1918</f>
        <v>0</v>
      </c>
      <c r="Q804" s="152">
        <f>'2 уровень'!T1918</f>
        <v>0</v>
      </c>
      <c r="R804" s="152">
        <f>'2 уровень'!U1918</f>
        <v>0</v>
      </c>
      <c r="S804" s="152">
        <f>'2 уровень'!V1918</f>
        <v>0</v>
      </c>
      <c r="T804" s="152">
        <f>'2 уровень'!W1918</f>
        <v>0</v>
      </c>
      <c r="U804" s="152">
        <f>'2 уровень'!X1918</f>
        <v>0</v>
      </c>
      <c r="V804" s="152">
        <f>'2 уровень'!Y1918</f>
        <v>0</v>
      </c>
      <c r="W804" s="152">
        <f>'2 уровень'!Z1918</f>
        <v>0</v>
      </c>
      <c r="X804" s="1111">
        <f>'2 уровень'!AA1918</f>
        <v>0</v>
      </c>
      <c r="Y804" s="152">
        <f>'2 уровень'!AB1918</f>
        <v>0</v>
      </c>
      <c r="Z804" s="152">
        <f>'2 уровень'!AC1918</f>
        <v>0</v>
      </c>
      <c r="AA804" s="152">
        <f>'2 уровень'!AD1918</f>
        <v>0</v>
      </c>
      <c r="AB804" s="152">
        <f>'2 уровень'!AE1918</f>
        <v>0</v>
      </c>
      <c r="AC804" s="632">
        <f>'2 уровень'!AF1918</f>
        <v>0</v>
      </c>
      <c r="AD804" s="152"/>
      <c r="AE804" s="152"/>
      <c r="AF804" s="1353">
        <f>'2 уровень'!AG1915</f>
        <v>0</v>
      </c>
      <c r="AG804" s="1360">
        <f>'2 уровень'!AH1915</f>
        <v>0</v>
      </c>
      <c r="AH804" s="385"/>
      <c r="AI804" s="385"/>
      <c r="AJ804" s="1243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</row>
    <row r="805" spans="1:201" ht="30" x14ac:dyDescent="0.25">
      <c r="A805" s="19">
        <v>1</v>
      </c>
      <c r="B805" s="827" t="s">
        <v>280</v>
      </c>
      <c r="C805" s="29">
        <f>'2 уровень'!F1919</f>
        <v>67638.297872340423</v>
      </c>
      <c r="D805" s="29">
        <f>'2 уровень'!G1919</f>
        <v>39455.673758865247</v>
      </c>
      <c r="E805" s="29">
        <f>'2 уровень'!H1919</f>
        <v>20487.579787234041</v>
      </c>
      <c r="F805" s="144">
        <f>'2 уровень'!I1919</f>
        <v>51.925560598570975</v>
      </c>
      <c r="G805" s="158">
        <f>'2 уровень'!J1919</f>
        <v>0</v>
      </c>
      <c r="H805" s="158">
        <f>'2 уровень'!K1919</f>
        <v>0</v>
      </c>
      <c r="I805" s="153">
        <f>'2 уровень'!L1919</f>
        <v>0</v>
      </c>
      <c r="J805" s="153">
        <f>'2 уровень'!M1919</f>
        <v>0</v>
      </c>
      <c r="K805" s="153">
        <f>'2 уровень'!N1919</f>
        <v>0</v>
      </c>
      <c r="L805" s="153">
        <f>'2 уровень'!O1919</f>
        <v>0</v>
      </c>
      <c r="M805" s="153">
        <f>'2 уровень'!P1919</f>
        <v>0</v>
      </c>
      <c r="N805" s="153">
        <f>'2 уровень'!Q1919</f>
        <v>0</v>
      </c>
      <c r="O805" s="152">
        <f>'2 уровень'!R1919</f>
        <v>0</v>
      </c>
      <c r="P805" s="152">
        <f>'2 уровень'!S1919</f>
        <v>0</v>
      </c>
      <c r="Q805" s="152">
        <f>'2 уровень'!T1919</f>
        <v>0</v>
      </c>
      <c r="R805" s="152">
        <f>'2 уровень'!U1919</f>
        <v>0</v>
      </c>
      <c r="S805" s="152">
        <f>'2 уровень'!V1919</f>
        <v>0</v>
      </c>
      <c r="T805" s="152">
        <f>'2 уровень'!W1919</f>
        <v>0</v>
      </c>
      <c r="U805" s="152">
        <f>'2 уровень'!X1919</f>
        <v>0</v>
      </c>
      <c r="V805" s="152">
        <f>'2 уровень'!Y1919</f>
        <v>0</v>
      </c>
      <c r="W805" s="152">
        <f>'2 уровень'!Z1919</f>
        <v>0</v>
      </c>
      <c r="X805" s="1111">
        <f>'2 уровень'!AA1919</f>
        <v>0</v>
      </c>
      <c r="Y805" s="152">
        <f>'2 уровень'!AB1919</f>
        <v>0</v>
      </c>
      <c r="Z805" s="152">
        <f>'2 уровень'!AC1919</f>
        <v>0</v>
      </c>
      <c r="AA805" s="152">
        <f>'2 уровень'!AD1919</f>
        <v>0</v>
      </c>
      <c r="AB805" s="152">
        <f>'2 уровень'!AE1919</f>
        <v>0</v>
      </c>
      <c r="AC805" s="632">
        <f>'2 уровень'!AF1919</f>
        <v>0</v>
      </c>
      <c r="AD805" s="152" t="e">
        <f>W805/V805*100</f>
        <v>#DIV/0!</v>
      </c>
      <c r="AE805" s="152" t="e">
        <f>AC805/V805*100</f>
        <v>#DIV/0!</v>
      </c>
      <c r="AF805" s="1353">
        <f>'2 уровень'!AG1916</f>
        <v>0</v>
      </c>
      <c r="AG805" s="1360">
        <f>'2 уровень'!AH1916</f>
        <v>0</v>
      </c>
      <c r="AH805" s="385"/>
      <c r="AI805" s="385"/>
      <c r="AJ805" s="1243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</row>
    <row r="806" spans="1:201" ht="29.25" x14ac:dyDescent="0.25">
      <c r="A806" s="19">
        <v>1</v>
      </c>
      <c r="B806" s="852" t="s">
        <v>281</v>
      </c>
      <c r="C806" s="29">
        <f>'2 уровень'!F1920</f>
        <v>21823</v>
      </c>
      <c r="D806" s="29">
        <f>'2 уровень'!G1920</f>
        <v>12730.083333333334</v>
      </c>
      <c r="E806" s="29">
        <f>'2 уровень'!H1920</f>
        <v>8092</v>
      </c>
      <c r="F806" s="144">
        <f>'2 уровень'!I1920</f>
        <v>63.565962516610909</v>
      </c>
      <c r="G806" s="158">
        <f>'2 уровень'!J1920</f>
        <v>0</v>
      </c>
      <c r="H806" s="158">
        <f>'2 уровень'!K1920</f>
        <v>0</v>
      </c>
      <c r="I806" s="153">
        <f>'2 уровень'!L1920</f>
        <v>0</v>
      </c>
      <c r="J806" s="153">
        <f>'2 уровень'!M1920</f>
        <v>0</v>
      </c>
      <c r="K806" s="153">
        <f>'2 уровень'!N1920</f>
        <v>0</v>
      </c>
      <c r="L806" s="153">
        <f>'2 уровень'!O1920</f>
        <v>0</v>
      </c>
      <c r="M806" s="153">
        <f>'2 уровень'!P1920</f>
        <v>0</v>
      </c>
      <c r="N806" s="153">
        <f>'2 уровень'!Q1920</f>
        <v>0</v>
      </c>
      <c r="O806" s="152">
        <f>'2 уровень'!R1920</f>
        <v>25638.644660000002</v>
      </c>
      <c r="P806" s="152">
        <f>'2 уровень'!S1920</f>
        <v>25638.644660000002</v>
      </c>
      <c r="Q806" s="152">
        <f>'2 уровень'!T1920</f>
        <v>25638.644660000002</v>
      </c>
      <c r="R806" s="152">
        <f>'2 уровень'!U1920</f>
        <v>25638.644660000002</v>
      </c>
      <c r="S806" s="152">
        <f>'2 уровень'!V1920</f>
        <v>25638.644660000002</v>
      </c>
      <c r="T806" s="152">
        <f>'2 уровень'!W1920</f>
        <v>25638.644660000002</v>
      </c>
      <c r="U806" s="152">
        <f>'2 уровень'!X1920</f>
        <v>25638.644660000002</v>
      </c>
      <c r="V806" s="152">
        <f>'2 уровень'!Y1920</f>
        <v>14955.876051666666</v>
      </c>
      <c r="W806" s="152">
        <f>'2 уровень'!Z1920</f>
        <v>9631.7276600000005</v>
      </c>
      <c r="X806" s="1111">
        <f>'2 уровень'!AA1920</f>
        <v>0</v>
      </c>
      <c r="Y806" s="152">
        <f>'2 уровень'!AB1920</f>
        <v>0</v>
      </c>
      <c r="Z806" s="152">
        <f>'2 уровень'!AC1920</f>
        <v>-5324.1483916666657</v>
      </c>
      <c r="AA806" s="152">
        <f>'2 уровень'!AD1920</f>
        <v>0</v>
      </c>
      <c r="AB806" s="152">
        <f>'2 уровень'!AE1920</f>
        <v>0</v>
      </c>
      <c r="AC806" s="632">
        <f>'2 уровень'!AF1920</f>
        <v>9631.7276600000005</v>
      </c>
      <c r="AD806" s="152"/>
      <c r="AE806" s="152"/>
      <c r="AF806" s="1353">
        <f>'2 уровень'!AG1917</f>
        <v>0</v>
      </c>
      <c r="AG806" s="1360">
        <f>'2 уровень'!AH1917</f>
        <v>0</v>
      </c>
      <c r="AH806" s="385"/>
      <c r="AI806" s="385"/>
      <c r="AJ806" s="1243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</row>
    <row r="807" spans="1:201" ht="29.25" x14ac:dyDescent="0.25">
      <c r="A807" s="19">
        <v>1</v>
      </c>
      <c r="B807" s="852" t="s">
        <v>138</v>
      </c>
      <c r="C807" s="29">
        <f>'2 уровень'!F1921</f>
        <v>277980.52380952379</v>
      </c>
      <c r="D807" s="29">
        <f>'2 уровень'!G1921</f>
        <v>162155.30555555553</v>
      </c>
      <c r="E807" s="29">
        <f>'2 уровень'!H1921</f>
        <v>79343.353809523818</v>
      </c>
      <c r="F807" s="144">
        <f>'2 уровень'!I1921</f>
        <v>48.930470413957707</v>
      </c>
      <c r="G807" s="158">
        <f>'2 уровень'!J1921</f>
        <v>0</v>
      </c>
      <c r="H807" s="158">
        <f>'2 уровень'!K1921</f>
        <v>0</v>
      </c>
      <c r="I807" s="153">
        <f>'2 уровень'!L1921</f>
        <v>0</v>
      </c>
      <c r="J807" s="153">
        <f>'2 уровень'!M1921</f>
        <v>0</v>
      </c>
      <c r="K807" s="153">
        <f>'2 уровень'!N1921</f>
        <v>0</v>
      </c>
      <c r="L807" s="153">
        <f>'2 уровень'!O1921</f>
        <v>0</v>
      </c>
      <c r="M807" s="153">
        <f>'2 уровень'!P1921</f>
        <v>0</v>
      </c>
      <c r="N807" s="153">
        <f>'2 уровень'!Q1921</f>
        <v>0</v>
      </c>
      <c r="O807" s="152">
        <f>'2 уровень'!R1921</f>
        <v>258981.18998</v>
      </c>
      <c r="P807" s="152">
        <f>'2 уровень'!S1921</f>
        <v>258981.18998</v>
      </c>
      <c r="Q807" s="152">
        <f>'2 уровень'!T1921</f>
        <v>258981.18998</v>
      </c>
      <c r="R807" s="152">
        <f>'2 уровень'!U1921</f>
        <v>258981.18998</v>
      </c>
      <c r="S807" s="152">
        <f>'2 уровень'!V1921</f>
        <v>258981.18998</v>
      </c>
      <c r="T807" s="152">
        <f>'2 уровень'!W1921</f>
        <v>258981.18998</v>
      </c>
      <c r="U807" s="152">
        <f>'2 уровень'!X1921</f>
        <v>258981.18998</v>
      </c>
      <c r="V807" s="152">
        <f>'2 уровень'!Y1921</f>
        <v>152129.88742166667</v>
      </c>
      <c r="W807" s="152">
        <f>'2 уровень'!Z1921</f>
        <v>143083.43557000003</v>
      </c>
      <c r="X807" s="1111">
        <f>'2 уровень'!AA1921</f>
        <v>0</v>
      </c>
      <c r="Y807" s="152">
        <f>'2 уровень'!AB1921</f>
        <v>38.468640000000001</v>
      </c>
      <c r="Z807" s="152">
        <f>'2 уровень'!AC1921</f>
        <v>-9046.4518516666922</v>
      </c>
      <c r="AA807" s="152">
        <f>'2 уровень'!AD1921</f>
        <v>0</v>
      </c>
      <c r="AB807" s="152">
        <f>'2 уровень'!AE1921</f>
        <v>-94.646690000000007</v>
      </c>
      <c r="AC807" s="632">
        <f>'2 уровень'!AF1921</f>
        <v>143027.25752000001</v>
      </c>
      <c r="AD807" s="152"/>
      <c r="AE807" s="152"/>
      <c r="AF807" s="1353">
        <f>'2 уровень'!AG1918</f>
        <v>0</v>
      </c>
      <c r="AG807" s="1360">
        <f>'2 уровень'!AH1918</f>
        <v>0</v>
      </c>
      <c r="AH807" s="385"/>
      <c r="AI807" s="385"/>
      <c r="AJ807" s="1243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</row>
    <row r="808" spans="1:201" x14ac:dyDescent="0.25">
      <c r="A808" s="19">
        <v>1</v>
      </c>
      <c r="B808" s="852" t="s">
        <v>29</v>
      </c>
      <c r="C808" s="29">
        <f>'2 уровень'!F1922</f>
        <v>0</v>
      </c>
      <c r="D808" s="29">
        <f>'2 уровень'!G1922</f>
        <v>0</v>
      </c>
      <c r="E808" s="29">
        <f>'2 уровень'!H1922</f>
        <v>0</v>
      </c>
      <c r="F808" s="144">
        <f>'2 уровень'!I1922</f>
        <v>0</v>
      </c>
      <c r="G808" s="158">
        <f>'2 уровень'!J1922</f>
        <v>0</v>
      </c>
      <c r="H808" s="158">
        <f>'2 уровень'!K1922</f>
        <v>0</v>
      </c>
      <c r="I808" s="153">
        <f>'2 уровень'!L1922</f>
        <v>0</v>
      </c>
      <c r="J808" s="153">
        <f>'2 уровень'!M1922</f>
        <v>0</v>
      </c>
      <c r="K808" s="153">
        <f>'2 уровень'!N1922</f>
        <v>0</v>
      </c>
      <c r="L808" s="153">
        <f>'2 уровень'!O1922</f>
        <v>0</v>
      </c>
      <c r="M808" s="153">
        <f>'2 уровень'!P1922</f>
        <v>0</v>
      </c>
      <c r="N808" s="153">
        <f>'2 уровень'!Q1922</f>
        <v>0</v>
      </c>
      <c r="O808" s="152">
        <f>'2 уровень'!R1922</f>
        <v>0</v>
      </c>
      <c r="P808" s="152">
        <f>'2 уровень'!S1922</f>
        <v>0</v>
      </c>
      <c r="Q808" s="152">
        <f>'2 уровень'!T1922</f>
        <v>0</v>
      </c>
      <c r="R808" s="152">
        <f>'2 уровень'!U1922</f>
        <v>0</v>
      </c>
      <c r="S808" s="152">
        <f>'2 уровень'!V1922</f>
        <v>0</v>
      </c>
      <c r="T808" s="152">
        <f>'2 уровень'!W1922</f>
        <v>0</v>
      </c>
      <c r="U808" s="152">
        <f>'2 уровень'!X1922</f>
        <v>0</v>
      </c>
      <c r="V808" s="152">
        <f>'2 уровень'!Y1922</f>
        <v>0</v>
      </c>
      <c r="W808" s="152">
        <f>'2 уровень'!Z1922</f>
        <v>0</v>
      </c>
      <c r="X808" s="1111">
        <f>'2 уровень'!AA1922</f>
        <v>0</v>
      </c>
      <c r="Y808" s="152">
        <f>'2 уровень'!AB1922</f>
        <v>0</v>
      </c>
      <c r="Z808" s="152">
        <f>'2 уровень'!AC1922</f>
        <v>0</v>
      </c>
      <c r="AA808" s="152">
        <f>'2 уровень'!AD1922</f>
        <v>0</v>
      </c>
      <c r="AB808" s="152">
        <f>'2 уровень'!AE1922</f>
        <v>0</v>
      </c>
      <c r="AC808" s="632">
        <f>'2 уровень'!AF1922</f>
        <v>0</v>
      </c>
      <c r="AD808" s="152"/>
      <c r="AE808" s="152"/>
      <c r="AF808" s="1353">
        <f>'2 уровень'!AG1919</f>
        <v>0</v>
      </c>
      <c r="AG808" s="1360">
        <f>'2 уровень'!AH1919</f>
        <v>0</v>
      </c>
      <c r="AH808" s="385"/>
      <c r="AI808" s="385"/>
      <c r="AJ808" s="1243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</row>
    <row r="809" spans="1:201" ht="29.25" x14ac:dyDescent="0.25">
      <c r="A809" s="19">
        <v>1</v>
      </c>
      <c r="B809" s="852" t="s">
        <v>16</v>
      </c>
      <c r="C809" s="29">
        <f>'2 уровень'!F1923</f>
        <v>1422</v>
      </c>
      <c r="D809" s="29">
        <f>'2 уровень'!G1923</f>
        <v>830</v>
      </c>
      <c r="E809" s="29">
        <f>'2 уровень'!H1923</f>
        <v>731</v>
      </c>
      <c r="F809" s="144">
        <f>'2 уровень'!I1923</f>
        <v>88.07228915662651</v>
      </c>
      <c r="G809" s="158">
        <f>'2 уровень'!J1923</f>
        <v>7.4936708860759493</v>
      </c>
      <c r="H809" s="158">
        <f>'2 уровень'!K1923</f>
        <v>7.6497948016415869</v>
      </c>
      <c r="I809" s="153">
        <f>'2 уровень'!L1923</f>
        <v>10656</v>
      </c>
      <c r="J809" s="153">
        <f>'2 уровень'!M1923</f>
        <v>6216</v>
      </c>
      <c r="K809" s="153">
        <f>'2 уровень'!N1923</f>
        <v>5592</v>
      </c>
      <c r="L809" s="153">
        <f>'2 уровень'!O1923</f>
        <v>89.961389961389955</v>
      </c>
      <c r="M809" s="153">
        <f>'2 уровень'!P1923</f>
        <v>44.4</v>
      </c>
      <c r="N809" s="153">
        <f>'2 уровень'!Q1923</f>
        <v>215.90733590733589</v>
      </c>
      <c r="O809" s="152">
        <f>'2 уровень'!R1923</f>
        <v>0</v>
      </c>
      <c r="P809" s="152">
        <f>'2 уровень'!S1923</f>
        <v>0</v>
      </c>
      <c r="Q809" s="152">
        <f>'2 уровень'!T1923</f>
        <v>0</v>
      </c>
      <c r="R809" s="152">
        <f>'2 уровень'!U1923</f>
        <v>0</v>
      </c>
      <c r="S809" s="152">
        <f>'2 уровень'!V1923</f>
        <v>0</v>
      </c>
      <c r="T809" s="152">
        <f>'2 уровень'!W1923</f>
        <v>0</v>
      </c>
      <c r="U809" s="152">
        <f>'2 уровень'!X1923</f>
        <v>0</v>
      </c>
      <c r="V809" s="152">
        <f>'2 уровень'!Y1923</f>
        <v>0</v>
      </c>
      <c r="W809" s="152">
        <f>'2 уровень'!Z1923</f>
        <v>0</v>
      </c>
      <c r="X809" s="1111">
        <f>'2 уровень'!AA1923</f>
        <v>0</v>
      </c>
      <c r="Y809" s="152">
        <f>'2 уровень'!AB1923</f>
        <v>0</v>
      </c>
      <c r="Z809" s="152">
        <f>'2 уровень'!AC1923</f>
        <v>0</v>
      </c>
      <c r="AA809" s="152">
        <f>'2 уровень'!AD1923</f>
        <v>0</v>
      </c>
      <c r="AB809" s="152">
        <f>'2 уровень'!AE1923</f>
        <v>0</v>
      </c>
      <c r="AC809" s="632">
        <f>'2 уровень'!AF1923</f>
        <v>0</v>
      </c>
      <c r="AD809" s="152" t="e">
        <f>W809/V809*100</f>
        <v>#DIV/0!</v>
      </c>
      <c r="AE809" s="152" t="e">
        <f>AC809/V809*100</f>
        <v>#DIV/0!</v>
      </c>
      <c r="AF809" s="1353">
        <f>'2 уровень'!AG1920</f>
        <v>0</v>
      </c>
      <c r="AG809" s="1360">
        <f>'2 уровень'!AH1920</f>
        <v>0</v>
      </c>
      <c r="AH809" s="385"/>
      <c r="AI809" s="385"/>
      <c r="AJ809" s="1243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</row>
    <row r="810" spans="1:201" x14ac:dyDescent="0.25">
      <c r="A810" s="19">
        <v>1</v>
      </c>
      <c r="B810" s="853" t="s">
        <v>140</v>
      </c>
      <c r="C810" s="29">
        <f>'2 уровень'!F1924</f>
        <v>1422</v>
      </c>
      <c r="D810" s="29">
        <f>'2 уровень'!G1924</f>
        <v>830</v>
      </c>
      <c r="E810" s="29">
        <f>'2 уровень'!H1924</f>
        <v>731</v>
      </c>
      <c r="F810" s="144">
        <f>'2 уровень'!I1924</f>
        <v>88.07228915662651</v>
      </c>
      <c r="G810" s="158">
        <f>'2 уровень'!J1924</f>
        <v>7.4936708860759493</v>
      </c>
      <c r="H810" s="158">
        <f>'2 уровень'!K1924</f>
        <v>7.6497948016415869</v>
      </c>
      <c r="I810" s="153">
        <f>'2 уровень'!L1924</f>
        <v>10656</v>
      </c>
      <c r="J810" s="153">
        <f>'2 уровень'!M1924</f>
        <v>6216</v>
      </c>
      <c r="K810" s="153">
        <f>'2 уровень'!N1924</f>
        <v>5592</v>
      </c>
      <c r="L810" s="153">
        <f>'2 уровень'!O1924</f>
        <v>89.961389961389955</v>
      </c>
      <c r="M810" s="153">
        <f>'2 уровень'!P1924</f>
        <v>44.4</v>
      </c>
      <c r="N810" s="153">
        <f>'2 уровень'!Q1924</f>
        <v>215.90733590733589</v>
      </c>
      <c r="O810" s="152">
        <f>'2 уровень'!R1924</f>
        <v>32720.263857119997</v>
      </c>
      <c r="P810" s="152">
        <f>'2 уровень'!S1924</f>
        <v>32720.263857119997</v>
      </c>
      <c r="Q810" s="152">
        <f>'2 уровень'!T1924</f>
        <v>32720.263857119997</v>
      </c>
      <c r="R810" s="152">
        <f>'2 уровень'!U1924</f>
        <v>32720.263857119997</v>
      </c>
      <c r="S810" s="152">
        <f>'2 уровень'!V1924</f>
        <v>32720.263857119997</v>
      </c>
      <c r="T810" s="152">
        <f>'2 уровень'!W1924</f>
        <v>32720.263857119997</v>
      </c>
      <c r="U810" s="152">
        <f>'2 уровень'!X1924</f>
        <v>32720.263857119997</v>
      </c>
      <c r="V810" s="152">
        <f>'2 уровень'!Y1924</f>
        <v>19086.820583319997</v>
      </c>
      <c r="W810" s="152">
        <f>'2 уровень'!Z1924</f>
        <v>13481.960949999999</v>
      </c>
      <c r="X810" s="1111">
        <f>'2 уровень'!AA1924</f>
        <v>0</v>
      </c>
      <c r="Y810" s="152">
        <f>'2 уровень'!AB1924</f>
        <v>0</v>
      </c>
      <c r="Z810" s="152">
        <f>'2 уровень'!AC1924</f>
        <v>-5604.8596333199985</v>
      </c>
      <c r="AA810" s="152">
        <f>'2 уровень'!AD1924</f>
        <v>0</v>
      </c>
      <c r="AB810" s="152">
        <f>'2 уровень'!AE1924</f>
        <v>-30.640180000000001</v>
      </c>
      <c r="AC810" s="632">
        <f>'2 уровень'!AF1924</f>
        <v>13451.320769999998</v>
      </c>
      <c r="AD810" s="152">
        <f>W810/V810*100</f>
        <v>70.634922621853036</v>
      </c>
      <c r="AE810" s="152">
        <f>AC810/V810*100</f>
        <v>70.474392061688519</v>
      </c>
      <c r="AF810" s="1353">
        <f>'2 уровень'!AG1921</f>
        <v>0</v>
      </c>
      <c r="AG810" s="1360">
        <f>'2 уровень'!AH1921</f>
        <v>0</v>
      </c>
      <c r="AH810" s="385"/>
      <c r="AI810" s="385"/>
      <c r="AJ810" s="1243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</row>
    <row r="811" spans="1:201" x14ac:dyDescent="0.25">
      <c r="A811" s="19">
        <v>1</v>
      </c>
      <c r="B811" s="326" t="s">
        <v>210</v>
      </c>
      <c r="C811" s="29">
        <f>'2 уровень'!F1925</f>
        <v>7500</v>
      </c>
      <c r="D811" s="29">
        <f>'2 уровень'!G1925</f>
        <v>4372</v>
      </c>
      <c r="E811" s="29">
        <f>'2 уровень'!H1925</f>
        <v>5722</v>
      </c>
      <c r="F811" s="144">
        <f>'2 уровень'!I1925</f>
        <v>130.87831655992682</v>
      </c>
      <c r="G811" s="158">
        <f>'2 уровень'!J1925</f>
        <v>0</v>
      </c>
      <c r="H811" s="158">
        <f>'2 уровень'!K1925</f>
        <v>0</v>
      </c>
      <c r="I811" s="153">
        <f>'2 уровень'!L1925</f>
        <v>0</v>
      </c>
      <c r="J811" s="153">
        <f>'2 уровень'!M1925</f>
        <v>0</v>
      </c>
      <c r="K811" s="153">
        <f>'2 уровень'!N1925</f>
        <v>0</v>
      </c>
      <c r="L811" s="153">
        <f>'2 уровень'!O1925</f>
        <v>0</v>
      </c>
      <c r="M811" s="153">
        <f>'2 уровень'!P1925</f>
        <v>0</v>
      </c>
      <c r="N811" s="153">
        <f>'2 уровень'!Q1925</f>
        <v>0</v>
      </c>
      <c r="O811" s="152">
        <f>'2 уровень'!R1925</f>
        <v>0</v>
      </c>
      <c r="P811" s="152">
        <f>'2 уровень'!S1925</f>
        <v>0</v>
      </c>
      <c r="Q811" s="152">
        <f>'2 уровень'!T1925</f>
        <v>0</v>
      </c>
      <c r="R811" s="152">
        <f>'2 уровень'!U1925</f>
        <v>0</v>
      </c>
      <c r="S811" s="152">
        <f>'2 уровень'!V1925</f>
        <v>0</v>
      </c>
      <c r="T811" s="152">
        <f>'2 уровень'!W1925</f>
        <v>0</v>
      </c>
      <c r="U811" s="152">
        <f>'2 уровень'!X1925</f>
        <v>0</v>
      </c>
      <c r="V811" s="152">
        <f>'2 уровень'!Y1925</f>
        <v>0</v>
      </c>
      <c r="W811" s="152">
        <f>'2 уровень'!Z1925</f>
        <v>0</v>
      </c>
      <c r="X811" s="1111">
        <f>'2 уровень'!AA1925</f>
        <v>0</v>
      </c>
      <c r="Y811" s="152">
        <f>'2 уровень'!AB1925</f>
        <v>0</v>
      </c>
      <c r="Z811" s="152">
        <f>'2 уровень'!AC1925</f>
        <v>0</v>
      </c>
      <c r="AA811" s="152">
        <f>'2 уровень'!AD1925</f>
        <v>0</v>
      </c>
      <c r="AB811" s="152">
        <f>'2 уровень'!AE1925</f>
        <v>0</v>
      </c>
      <c r="AC811" s="632">
        <f>'2 уровень'!AF1925</f>
        <v>0</v>
      </c>
      <c r="AD811" s="152"/>
      <c r="AE811" s="152"/>
      <c r="AF811" s="1353">
        <f>'2 уровень'!AG1922</f>
        <v>0</v>
      </c>
      <c r="AG811" s="1360">
        <f>'2 уровень'!AH1922</f>
        <v>0</v>
      </c>
      <c r="AH811" s="385"/>
      <c r="AI811" s="385"/>
      <c r="AJ811" s="1243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</row>
    <row r="812" spans="1:201" x14ac:dyDescent="0.25">
      <c r="A812" s="19">
        <v>1</v>
      </c>
      <c r="B812" s="340" t="s">
        <v>211</v>
      </c>
      <c r="C812" s="29">
        <f>'2 уровень'!F1926</f>
        <v>7495</v>
      </c>
      <c r="D812" s="29">
        <f>'2 уровень'!G1926</f>
        <v>4372</v>
      </c>
      <c r="E812" s="29">
        <f>'2 уровень'!H1926</f>
        <v>5713</v>
      </c>
      <c r="F812" s="144">
        <f>'2 уровень'!I1926</f>
        <v>130.67246111619397</v>
      </c>
      <c r="G812" s="158">
        <f>'2 уровень'!J1926</f>
        <v>0</v>
      </c>
      <c r="H812" s="158">
        <f>'2 уровень'!K1926</f>
        <v>0</v>
      </c>
      <c r="I812" s="153">
        <f>'2 уровень'!L1926</f>
        <v>0</v>
      </c>
      <c r="J812" s="153">
        <f>'2 уровень'!M1926</f>
        <v>0</v>
      </c>
      <c r="K812" s="153">
        <f>'2 уровень'!N1926</f>
        <v>0</v>
      </c>
      <c r="L812" s="153">
        <f>'2 уровень'!O1926</f>
        <v>0</v>
      </c>
      <c r="M812" s="153">
        <f>'2 уровень'!P1926</f>
        <v>0</v>
      </c>
      <c r="N812" s="153">
        <f>'2 уровень'!Q1926</f>
        <v>0</v>
      </c>
      <c r="O812" s="152">
        <f>'2 уровень'!R1926</f>
        <v>0</v>
      </c>
      <c r="P812" s="152">
        <f>'2 уровень'!S1926</f>
        <v>0</v>
      </c>
      <c r="Q812" s="152">
        <f>'2 уровень'!T1926</f>
        <v>0</v>
      </c>
      <c r="R812" s="152">
        <f>'2 уровень'!U1926</f>
        <v>0</v>
      </c>
      <c r="S812" s="152">
        <f>'2 уровень'!V1926</f>
        <v>0</v>
      </c>
      <c r="T812" s="152">
        <f>'2 уровень'!W1926</f>
        <v>0</v>
      </c>
      <c r="U812" s="152">
        <f>'2 уровень'!X1926</f>
        <v>0</v>
      </c>
      <c r="V812" s="152">
        <f>'2 уровень'!Y1926</f>
        <v>0</v>
      </c>
      <c r="W812" s="152">
        <f>'2 уровень'!Z1926</f>
        <v>0</v>
      </c>
      <c r="X812" s="1111">
        <f>'2 уровень'!AA1926</f>
        <v>0</v>
      </c>
      <c r="Y812" s="152">
        <f>'2 уровень'!AB1926</f>
        <v>0</v>
      </c>
      <c r="Z812" s="152">
        <f>'2 уровень'!AC1926</f>
        <v>0</v>
      </c>
      <c r="AA812" s="152">
        <f>'2 уровень'!AD1926</f>
        <v>0</v>
      </c>
      <c r="AB812" s="152">
        <f>'2 уровень'!AE1926</f>
        <v>0</v>
      </c>
      <c r="AC812" s="632">
        <f>'2 уровень'!AF1926</f>
        <v>0</v>
      </c>
      <c r="AD812" s="152"/>
      <c r="AE812" s="152"/>
      <c r="AF812" s="1353">
        <f>'2 уровень'!AG1923</f>
        <v>0</v>
      </c>
      <c r="AG812" s="1360">
        <f>'2 уровень'!AH1923</f>
        <v>0</v>
      </c>
      <c r="AH812" s="385"/>
      <c r="AI812" s="385"/>
      <c r="AJ812" s="1243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</row>
    <row r="813" spans="1:201" ht="29.25" x14ac:dyDescent="0.25">
      <c r="A813" s="19">
        <v>1</v>
      </c>
      <c r="B813" s="261" t="s">
        <v>212</v>
      </c>
      <c r="C813" s="29">
        <f>'2 уровень'!F1927</f>
        <v>5</v>
      </c>
      <c r="D813" s="29">
        <f>'2 уровень'!G1927</f>
        <v>3</v>
      </c>
      <c r="E813" s="29">
        <f>'2 уровень'!H1927</f>
        <v>9</v>
      </c>
      <c r="F813" s="144">
        <f>'2 уровень'!I1927</f>
        <v>300</v>
      </c>
      <c r="G813" s="158">
        <f>'2 уровень'!J1927</f>
        <v>0</v>
      </c>
      <c r="H813" s="158">
        <f>'2 уровень'!K1927</f>
        <v>0</v>
      </c>
      <c r="I813" s="153">
        <f>'2 уровень'!L1927</f>
        <v>0</v>
      </c>
      <c r="J813" s="153">
        <f>'2 уровень'!M1927</f>
        <v>0</v>
      </c>
      <c r="K813" s="153">
        <f>'2 уровень'!N1927</f>
        <v>0</v>
      </c>
      <c r="L813" s="153">
        <f>'2 уровень'!O1927</f>
        <v>0</v>
      </c>
      <c r="M813" s="153">
        <f>'2 уровень'!P1927</f>
        <v>0</v>
      </c>
      <c r="N813" s="153">
        <f>'2 уровень'!Q1927</f>
        <v>0</v>
      </c>
      <c r="O813" s="152">
        <f>'2 уровень'!R1927</f>
        <v>0</v>
      </c>
      <c r="P813" s="152">
        <f>'2 уровень'!S1927</f>
        <v>0</v>
      </c>
      <c r="Q813" s="152">
        <f>'2 уровень'!T1927</f>
        <v>0</v>
      </c>
      <c r="R813" s="152">
        <f>'2 уровень'!U1927</f>
        <v>0</v>
      </c>
      <c r="S813" s="152">
        <f>'2 уровень'!V1927</f>
        <v>0</v>
      </c>
      <c r="T813" s="152">
        <f>'2 уровень'!W1927</f>
        <v>0</v>
      </c>
      <c r="U813" s="152">
        <f>'2 уровень'!X1927</f>
        <v>0</v>
      </c>
      <c r="V813" s="152">
        <f>'2 уровень'!Y1927</f>
        <v>0</v>
      </c>
      <c r="W813" s="152">
        <f>'2 уровень'!Z1927</f>
        <v>0</v>
      </c>
      <c r="X813" s="1111">
        <f>'2 уровень'!AA1927</f>
        <v>0</v>
      </c>
      <c r="Y813" s="152">
        <f>'2 уровень'!AB1927</f>
        <v>0</v>
      </c>
      <c r="Z813" s="152">
        <f>'2 уровень'!AC1927</f>
        <v>0</v>
      </c>
      <c r="AA813" s="152">
        <f>'2 уровень'!AD1927</f>
        <v>0</v>
      </c>
      <c r="AB813" s="152">
        <f>'2 уровень'!AE1927</f>
        <v>0</v>
      </c>
      <c r="AC813" s="632">
        <f>'2 уровень'!AF1927</f>
        <v>0</v>
      </c>
      <c r="AD813" s="152" t="e">
        <f>W813/V813*100</f>
        <v>#DIV/0!</v>
      </c>
      <c r="AE813" s="152" t="e">
        <f>AC813/V813*100</f>
        <v>#DIV/0!</v>
      </c>
      <c r="AF813" s="1353">
        <f>'2 уровень'!AG1924</f>
        <v>0</v>
      </c>
      <c r="AG813" s="1360">
        <f>'2 уровень'!AH1924</f>
        <v>0</v>
      </c>
      <c r="AH813" s="385"/>
      <c r="AI813" s="385"/>
      <c r="AJ813" s="1243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</row>
    <row r="814" spans="1:201" ht="30" thickBot="1" x14ac:dyDescent="0.3">
      <c r="A814" s="19">
        <v>1</v>
      </c>
      <c r="B814" s="324" t="s">
        <v>217</v>
      </c>
      <c r="C814" s="29">
        <f>'2 уровень'!F1928</f>
        <v>7500</v>
      </c>
      <c r="D814" s="29">
        <f>'2 уровень'!G1928</f>
        <v>4375</v>
      </c>
      <c r="E814" s="29">
        <f>'2 уровень'!H1928</f>
        <v>5722</v>
      </c>
      <c r="F814" s="144">
        <f>'2 уровень'!I1928</f>
        <v>130.78857142857143</v>
      </c>
      <c r="G814" s="158">
        <f>'2 уровень'!J1928</f>
        <v>0</v>
      </c>
      <c r="H814" s="158">
        <f>'2 уровень'!K1928</f>
        <v>0</v>
      </c>
      <c r="I814" s="153">
        <f>'2 уровень'!L1928</f>
        <v>0</v>
      </c>
      <c r="J814" s="153">
        <f>'2 уровень'!M1928</f>
        <v>0</v>
      </c>
      <c r="K814" s="153">
        <f>'2 уровень'!N1928</f>
        <v>0</v>
      </c>
      <c r="L814" s="153">
        <f>'2 уровень'!O1928</f>
        <v>0</v>
      </c>
      <c r="M814" s="153">
        <f>'2 уровень'!P1928</f>
        <v>0</v>
      </c>
      <c r="N814" s="153">
        <f>'2 уровень'!Q1928</f>
        <v>0</v>
      </c>
      <c r="O814" s="152">
        <f>'2 уровень'!R1928</f>
        <v>33846.618999999999</v>
      </c>
      <c r="P814" s="152">
        <f>'2 уровень'!S1928</f>
        <v>33846.618999999999</v>
      </c>
      <c r="Q814" s="152">
        <f>'2 уровень'!T1928</f>
        <v>33846.618999999999</v>
      </c>
      <c r="R814" s="152">
        <f>'2 уровень'!U1928</f>
        <v>33846.618999999999</v>
      </c>
      <c r="S814" s="152">
        <f>'2 уровень'!V1928</f>
        <v>33846.618999999999</v>
      </c>
      <c r="T814" s="152">
        <f>'2 уровень'!W1928</f>
        <v>33846.618999999999</v>
      </c>
      <c r="U814" s="152">
        <f>'2 уровень'!X1928</f>
        <v>33846.618999999999</v>
      </c>
      <c r="V814" s="152">
        <f>'2 уровень'!Y1928</f>
        <v>19743.861083333333</v>
      </c>
      <c r="W814" s="152">
        <f>'2 уровень'!Z1928</f>
        <v>19743.861060000003</v>
      </c>
      <c r="X814" s="1111">
        <f>'2 уровень'!AA1928</f>
        <v>0</v>
      </c>
      <c r="Y814" s="152">
        <f>'2 уровень'!AB1928</f>
        <v>0</v>
      </c>
      <c r="Z814" s="152">
        <f>'2 уровень'!AC1928</f>
        <v>-2.3333330318564549E-5</v>
      </c>
      <c r="AA814" s="152">
        <f>'2 уровень'!AD1928</f>
        <v>0</v>
      </c>
      <c r="AB814" s="152">
        <f>'2 уровень'!AE1928</f>
        <v>-32.043159999999993</v>
      </c>
      <c r="AC814" s="632">
        <f>'2 уровень'!AF1928</f>
        <v>19711.817900000002</v>
      </c>
      <c r="AD814" s="152"/>
      <c r="AE814" s="152"/>
      <c r="AF814" s="1353">
        <f>'2 уровень'!AG1925</f>
        <v>0</v>
      </c>
      <c r="AG814" s="1360">
        <f>'2 уровень'!AH1925</f>
        <v>0</v>
      </c>
      <c r="AH814" s="385"/>
      <c r="AI814" s="385"/>
      <c r="AJ814" s="1243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</row>
    <row r="815" spans="1:201" x14ac:dyDescent="0.25">
      <c r="A815" s="19">
        <v>1</v>
      </c>
      <c r="B815" s="6" t="s">
        <v>106</v>
      </c>
      <c r="C815" s="159"/>
      <c r="D815" s="159"/>
      <c r="E815" s="159"/>
      <c r="F815" s="160"/>
      <c r="G815" s="161"/>
      <c r="H815" s="161"/>
      <c r="I815" s="25"/>
      <c r="J815" s="25"/>
      <c r="K815" s="25"/>
      <c r="L815" s="25"/>
      <c r="M815" s="25"/>
      <c r="N815" s="25"/>
      <c r="O815" s="635">
        <f t="shared" ref="O815:T815" si="42">O816-O817-O867-O870-O874</f>
        <v>3.2741809263825417E-11</v>
      </c>
      <c r="P815" s="635">
        <f t="shared" si="42"/>
        <v>3.2741809263825417E-11</v>
      </c>
      <c r="Q815" s="635">
        <f t="shared" si="42"/>
        <v>0</v>
      </c>
      <c r="R815" s="635">
        <f t="shared" si="42"/>
        <v>0</v>
      </c>
      <c r="S815" s="635">
        <f t="shared" si="42"/>
        <v>0</v>
      </c>
      <c r="T815" s="635">
        <f t="shared" si="42"/>
        <v>0</v>
      </c>
      <c r="U815" s="635">
        <f t="shared" ref="U815" si="43">U816-U817-U867-U870-U874</f>
        <v>0</v>
      </c>
      <c r="V815" s="635">
        <f t="shared" ref="V815:AC815" si="44">V816-V817-V867-V870-V874</f>
        <v>0</v>
      </c>
      <c r="W815" s="635">
        <f t="shared" si="44"/>
        <v>0</v>
      </c>
      <c r="X815" s="635">
        <f t="shared" si="44"/>
        <v>0</v>
      </c>
      <c r="Y815" s="635">
        <f t="shared" si="44"/>
        <v>0</v>
      </c>
      <c r="Z815" s="635">
        <f t="shared" si="44"/>
        <v>-9.0949470177292824E-13</v>
      </c>
      <c r="AA815" s="635">
        <f t="shared" si="44"/>
        <v>-8.8817841970012523E-15</v>
      </c>
      <c r="AB815" s="635">
        <f t="shared" si="44"/>
        <v>0</v>
      </c>
      <c r="AC815" s="635">
        <f t="shared" si="44"/>
        <v>0</v>
      </c>
      <c r="AD815" s="635"/>
      <c r="AE815" s="635"/>
      <c r="AF815" s="1361"/>
      <c r="AG815" s="1365" t="e">
        <f>AG816-AG870-AG873-#REF!-AG817</f>
        <v>#REF!</v>
      </c>
      <c r="AH815" s="385"/>
      <c r="AI815" s="385"/>
      <c r="AJ815" s="1243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</row>
    <row r="816" spans="1:201" s="139" customFormat="1" x14ac:dyDescent="0.25">
      <c r="A816" s="19">
        <v>1</v>
      </c>
      <c r="B816" s="12" t="s">
        <v>95</v>
      </c>
      <c r="C816" s="140">
        <f>'2 уровень'!F2009</f>
        <v>0</v>
      </c>
      <c r="D816" s="140">
        <f>'2 уровень'!G2009</f>
        <v>0</v>
      </c>
      <c r="E816" s="140">
        <f>'2 уровень'!H2009</f>
        <v>0</v>
      </c>
      <c r="F816" s="151">
        <f>'2 уровень'!I2009</f>
        <v>0</v>
      </c>
      <c r="G816" s="152">
        <f>'2 уровень'!J2009</f>
        <v>0</v>
      </c>
      <c r="H816" s="152">
        <f>'2 уровень'!K2009</f>
        <v>0</v>
      </c>
      <c r="I816" s="22">
        <f>'2 уровень'!L2009</f>
        <v>0</v>
      </c>
      <c r="J816" s="22">
        <f>'2 уровень'!M2009</f>
        <v>0</v>
      </c>
      <c r="K816" s="22">
        <f>'2 уровень'!N2009</f>
        <v>0</v>
      </c>
      <c r="L816" s="22">
        <f>'2 уровень'!O2009</f>
        <v>0</v>
      </c>
      <c r="M816" s="22">
        <f>'2 уровень'!P2009</f>
        <v>0</v>
      </c>
      <c r="N816" s="22">
        <f>'2 уровень'!Q2009</f>
        <v>0</v>
      </c>
      <c r="O816" s="152">
        <f>'2 уровень'!R2009</f>
        <v>435682.37264533236</v>
      </c>
      <c r="P816" s="152">
        <f>'2 уровень'!S2009</f>
        <v>435682.37264533236</v>
      </c>
      <c r="Q816" s="152">
        <f>'2 уровень'!T2009</f>
        <v>435682.77162130957</v>
      </c>
      <c r="R816" s="152">
        <f>'2 уровень'!U2009</f>
        <v>435845.77866130951</v>
      </c>
      <c r="S816" s="152">
        <f>'2 уровень'!V2009</f>
        <v>435845.77866130951</v>
      </c>
      <c r="T816" s="152">
        <f>'2 уровень'!W2009</f>
        <v>435845.77866130951</v>
      </c>
      <c r="U816" s="152">
        <f>'2 уровень'!X2009</f>
        <v>435845.77866130951</v>
      </c>
      <c r="V816" s="152">
        <f>'2 уровень'!Y2009</f>
        <v>255072.06777109919</v>
      </c>
      <c r="W816" s="152">
        <f>'2 уровень'!Z2009</f>
        <v>233021.00719999999</v>
      </c>
      <c r="X816" s="1111">
        <f>'2 уровень'!AA2009</f>
        <v>0</v>
      </c>
      <c r="Y816" s="152">
        <f>'2 уровень'!AB2009</f>
        <v>-1319.60069</v>
      </c>
      <c r="Z816" s="152">
        <f>'2 уровень'!AC2009</f>
        <v>-22051.06057109918</v>
      </c>
      <c r="AA816" s="152">
        <f>'2 уровень'!AD2009</f>
        <v>-189.05274999999997</v>
      </c>
      <c r="AB816" s="152">
        <f>'2 уровень'!AE2009</f>
        <v>-1850.2432199999998</v>
      </c>
      <c r="AC816" s="632">
        <f>'2 уровень'!AF2009</f>
        <v>229851.16328999997</v>
      </c>
      <c r="AD816" s="152">
        <f>W816/V816*100</f>
        <v>91.35496851388379</v>
      </c>
      <c r="AE816" s="152">
        <f>AC816/V816*100</f>
        <v>90.112243688033928</v>
      </c>
      <c r="AF816" s="1355">
        <f>'2 уровень'!AG2009</f>
        <v>0</v>
      </c>
      <c r="AG816" s="1360">
        <f>'2 уровень'!AH2009</f>
        <v>0</v>
      </c>
      <c r="AH816" s="385"/>
      <c r="AI816" s="385"/>
      <c r="AJ816" s="1243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  <c r="BF816" s="19"/>
      <c r="BG816" s="19"/>
      <c r="BH816" s="19"/>
      <c r="BI816" s="19"/>
      <c r="BJ816" s="19"/>
      <c r="BK816" s="19"/>
      <c r="BL816" s="19"/>
      <c r="BM816" s="19"/>
      <c r="BN816" s="19"/>
      <c r="BO816" s="19"/>
      <c r="BP816" s="19"/>
      <c r="BQ816" s="19"/>
      <c r="BR816" s="19"/>
      <c r="BS816" s="19"/>
      <c r="BT816" s="19"/>
      <c r="BU816" s="19"/>
      <c r="BV816" s="19"/>
      <c r="BW816" s="19"/>
      <c r="BX816" s="19"/>
      <c r="BY816" s="19"/>
      <c r="BZ816" s="19"/>
      <c r="CA816" s="19"/>
      <c r="CB816" s="19"/>
      <c r="CC816" s="19"/>
      <c r="CD816" s="19"/>
      <c r="CE816" s="19"/>
      <c r="CF816" s="19"/>
      <c r="CG816" s="19"/>
      <c r="CH816" s="19"/>
      <c r="CI816" s="19"/>
      <c r="CJ816" s="19"/>
      <c r="CK816" s="19"/>
      <c r="CL816" s="19"/>
      <c r="CM816" s="19"/>
      <c r="CN816" s="19"/>
      <c r="CO816" s="19"/>
      <c r="CP816" s="19"/>
      <c r="CQ816" s="19"/>
      <c r="CR816" s="19"/>
      <c r="CS816" s="19"/>
      <c r="CT816" s="19"/>
      <c r="CU816" s="19"/>
      <c r="CV816" s="19"/>
      <c r="CW816" s="19"/>
      <c r="CX816" s="19"/>
      <c r="CY816" s="19"/>
      <c r="CZ816" s="19"/>
      <c r="DA816" s="19"/>
      <c r="DB816" s="19"/>
      <c r="DC816" s="19"/>
      <c r="DD816" s="19"/>
      <c r="DE816" s="19"/>
      <c r="DF816" s="19"/>
      <c r="DG816" s="19"/>
      <c r="DH816" s="19"/>
      <c r="DI816" s="19"/>
      <c r="DJ816" s="19"/>
      <c r="DK816" s="19"/>
      <c r="DL816" s="19"/>
      <c r="DM816" s="19"/>
      <c r="DN816" s="19"/>
      <c r="DO816" s="19"/>
      <c r="DP816" s="19"/>
      <c r="DQ816" s="19"/>
      <c r="DR816" s="19"/>
      <c r="DS816" s="19"/>
      <c r="DT816" s="19"/>
      <c r="DU816" s="19"/>
      <c r="DV816" s="19"/>
      <c r="DW816" s="19"/>
      <c r="DX816" s="19"/>
      <c r="DY816" s="19"/>
      <c r="DZ816" s="19"/>
      <c r="EA816" s="19"/>
      <c r="EB816" s="19"/>
      <c r="EC816" s="19"/>
      <c r="ED816" s="19"/>
      <c r="EE816" s="19"/>
      <c r="EF816" s="19"/>
      <c r="EG816" s="19"/>
      <c r="EH816" s="19"/>
      <c r="EI816" s="19"/>
      <c r="EJ816" s="19"/>
      <c r="EK816" s="19"/>
      <c r="EL816" s="19"/>
      <c r="EM816" s="19"/>
      <c r="EN816" s="19"/>
      <c r="EO816" s="19"/>
      <c r="EP816" s="19"/>
      <c r="EQ816" s="19"/>
      <c r="ER816" s="19"/>
      <c r="ES816" s="19"/>
      <c r="ET816" s="19"/>
      <c r="EU816" s="19"/>
      <c r="EV816" s="19"/>
      <c r="EW816" s="19"/>
      <c r="EX816" s="19"/>
      <c r="EY816" s="19"/>
      <c r="EZ816" s="19"/>
      <c r="FA816" s="19"/>
      <c r="FB816" s="19"/>
      <c r="FC816" s="19"/>
      <c r="FD816" s="19"/>
      <c r="FE816" s="19"/>
      <c r="FF816" s="19"/>
      <c r="FG816" s="19"/>
      <c r="FH816" s="19"/>
      <c r="FI816" s="19"/>
      <c r="FJ816" s="19"/>
      <c r="FK816" s="19"/>
      <c r="FL816" s="19"/>
      <c r="FM816" s="19"/>
      <c r="FN816" s="19"/>
      <c r="FO816" s="19"/>
      <c r="FP816" s="19"/>
      <c r="FQ816" s="19"/>
      <c r="FR816" s="19"/>
      <c r="FS816" s="19"/>
      <c r="FT816" s="19"/>
      <c r="FU816" s="19"/>
      <c r="FV816" s="19"/>
      <c r="FW816" s="19"/>
      <c r="FX816" s="19"/>
      <c r="FY816" s="19"/>
      <c r="FZ816" s="19"/>
      <c r="GA816" s="19"/>
      <c r="GB816" s="19"/>
      <c r="GC816" s="19"/>
      <c r="GD816" s="19"/>
      <c r="GE816" s="19"/>
      <c r="GF816" s="19"/>
      <c r="GG816" s="19"/>
      <c r="GH816" s="19"/>
      <c r="GI816" s="19"/>
      <c r="GJ816" s="19"/>
      <c r="GK816" s="19"/>
      <c r="GL816" s="19"/>
      <c r="GM816" s="19"/>
      <c r="GN816" s="19"/>
      <c r="GO816" s="19"/>
      <c r="GP816" s="19"/>
      <c r="GQ816" s="19"/>
      <c r="GR816" s="19"/>
      <c r="GS816" s="19"/>
    </row>
    <row r="817" spans="1:201" s="139" customFormat="1" ht="29.25" x14ac:dyDescent="0.25">
      <c r="A817" s="19">
        <v>1</v>
      </c>
      <c r="B817" s="345" t="s">
        <v>80</v>
      </c>
      <c r="C817" s="21">
        <f>'2 уровень'!F2010</f>
        <v>4294</v>
      </c>
      <c r="D817" s="21">
        <f>'2 уровень'!G2010</f>
        <v>2504.833333333333</v>
      </c>
      <c r="E817" s="21">
        <f>'2 уровень'!H2010</f>
        <v>2400</v>
      </c>
      <c r="F817" s="142">
        <f>'2 уровень'!I2010</f>
        <v>95.814758134273745</v>
      </c>
      <c r="G817" s="152">
        <f>'2 уровень'!J2010</f>
        <v>8.9827666511411266</v>
      </c>
      <c r="H817" s="152">
        <f>'2 уровень'!K2010</f>
        <v>8.5454166666666662</v>
      </c>
      <c r="I817" s="24">
        <f>'2 уровень'!L2010</f>
        <v>38572</v>
      </c>
      <c r="J817" s="24">
        <f>'2 уровень'!M2010</f>
        <v>22500.333333333332</v>
      </c>
      <c r="K817" s="24">
        <f>'2 уровень'!N2010</f>
        <v>20509</v>
      </c>
      <c r="L817" s="24">
        <f>'2 уровень'!O2010</f>
        <v>91.149760744285274</v>
      </c>
      <c r="M817" s="24">
        <f>'2 уровень'!P2010</f>
        <v>118</v>
      </c>
      <c r="N817" s="24">
        <f>'2 уровень'!Q2010</f>
        <v>297.95157384987891</v>
      </c>
      <c r="O817" s="152">
        <f>'2 уровень'!R2010</f>
        <v>167732.27036790995</v>
      </c>
      <c r="P817" s="152">
        <f>'2 уровень'!S2010</f>
        <v>167732.27036790995</v>
      </c>
      <c r="Q817" s="152">
        <f>'2 уровень'!T2010</f>
        <v>167217.7001438872</v>
      </c>
      <c r="R817" s="152">
        <f>'2 уровень'!U2010</f>
        <v>167380.70718388716</v>
      </c>
      <c r="S817" s="152">
        <f>'2 уровень'!V2010</f>
        <v>167380.70718388716</v>
      </c>
      <c r="T817" s="152">
        <f>'2 уровень'!W2010</f>
        <v>167380.70718388716</v>
      </c>
      <c r="U817" s="152">
        <f>'2 уровень'!X2010</f>
        <v>167380.70718388716</v>
      </c>
      <c r="V817" s="152">
        <f>'2 уровень'!Y2010</f>
        <v>97658.986842602753</v>
      </c>
      <c r="W817" s="152">
        <f>'2 уровень'!Z2010</f>
        <v>81903.173909999998</v>
      </c>
      <c r="X817" s="1111">
        <f>'2 уровень'!AA2010</f>
        <v>0</v>
      </c>
      <c r="Y817" s="152">
        <f>'2 уровень'!AB2010</f>
        <v>-1319.60069</v>
      </c>
      <c r="Z817" s="152">
        <f>'2 уровень'!AC2010</f>
        <v>-15755.812932602756</v>
      </c>
      <c r="AA817" s="152">
        <f>'2 уровень'!AD2010</f>
        <v>-186.65470999999997</v>
      </c>
      <c r="AB817" s="152">
        <f>'2 уровень'!AE2010</f>
        <v>-1519.8831599999999</v>
      </c>
      <c r="AC817" s="632">
        <f>'2 уровень'!AF2010</f>
        <v>79063.690059999994</v>
      </c>
      <c r="AD817" s="152">
        <f>W817/V817*100</f>
        <v>83.866499702688458</v>
      </c>
      <c r="AE817" s="152">
        <f>AC817/V817*100</f>
        <v>80.958949725156529</v>
      </c>
      <c r="AF817" s="1349">
        <f>'2 уровень'!AG2010</f>
        <v>0</v>
      </c>
      <c r="AG817" s="1360">
        <f>'2 уровень'!AH2010</f>
        <v>0</v>
      </c>
      <c r="AH817" s="385"/>
      <c r="AI817" s="385"/>
      <c r="AJ817" s="1243"/>
    </row>
    <row r="818" spans="1:201" x14ac:dyDescent="0.25">
      <c r="A818" s="19">
        <v>1</v>
      </c>
      <c r="B818" s="302" t="s">
        <v>207</v>
      </c>
      <c r="C818" s="29">
        <f>'2 уровень'!F2011</f>
        <v>0</v>
      </c>
      <c r="D818" s="29">
        <f>'2 уровень'!G2011</f>
        <v>0</v>
      </c>
      <c r="E818" s="29">
        <f>'2 уровень'!H2011</f>
        <v>0</v>
      </c>
      <c r="F818" s="144">
        <f>'2 уровень'!I2011</f>
        <v>0</v>
      </c>
      <c r="G818" s="158">
        <f>'2 уровень'!J2011</f>
        <v>0</v>
      </c>
      <c r="H818" s="158">
        <f>'2 уровень'!K2011</f>
        <v>0</v>
      </c>
      <c r="I818" s="153">
        <f>'2 уровень'!L2011</f>
        <v>0</v>
      </c>
      <c r="J818" s="153">
        <f>'2 уровень'!M2011</f>
        <v>0</v>
      </c>
      <c r="K818" s="153">
        <f>'2 уровень'!N2011</f>
        <v>0</v>
      </c>
      <c r="L818" s="153">
        <f>'2 уровень'!O2011</f>
        <v>0</v>
      </c>
      <c r="M818" s="153">
        <f>'2 уровень'!P2011</f>
        <v>0</v>
      </c>
      <c r="N818" s="153">
        <f>'2 уровень'!Q2011</f>
        <v>0</v>
      </c>
      <c r="O818" s="152">
        <f>'2 уровень'!R2011</f>
        <v>0</v>
      </c>
      <c r="P818" s="152">
        <f>'2 уровень'!S2011</f>
        <v>0</v>
      </c>
      <c r="Q818" s="152">
        <f>'2 уровень'!T2011</f>
        <v>0</v>
      </c>
      <c r="R818" s="152">
        <f>'2 уровень'!U2011</f>
        <v>0</v>
      </c>
      <c r="S818" s="152">
        <f>'2 уровень'!V2011</f>
        <v>0</v>
      </c>
      <c r="T818" s="152">
        <f>'2 уровень'!W2011</f>
        <v>0</v>
      </c>
      <c r="U818" s="152">
        <f>'2 уровень'!X2011</f>
        <v>0</v>
      </c>
      <c r="V818" s="152">
        <f>'2 уровень'!Y2011</f>
        <v>0</v>
      </c>
      <c r="W818" s="152">
        <f>'2 уровень'!Z2011</f>
        <v>0</v>
      </c>
      <c r="X818" s="1111">
        <f>'2 уровень'!AA2011</f>
        <v>0</v>
      </c>
      <c r="Y818" s="152">
        <f>'2 уровень'!AB2011</f>
        <v>0</v>
      </c>
      <c r="Z818" s="152">
        <f>'2 уровень'!AC2011</f>
        <v>0</v>
      </c>
      <c r="AA818" s="152">
        <f>'2 уровень'!AD2011</f>
        <v>0</v>
      </c>
      <c r="AB818" s="152">
        <f>'2 уровень'!AE2011</f>
        <v>0</v>
      </c>
      <c r="AC818" s="632">
        <f>'2 уровень'!AF2011</f>
        <v>0</v>
      </c>
      <c r="AD818" s="152"/>
      <c r="AE818" s="152"/>
      <c r="AF818" s="1353">
        <f>'2 уровень'!AG2011</f>
        <v>0</v>
      </c>
      <c r="AG818" s="1360">
        <f>'2 уровень'!AH2011</f>
        <v>0</v>
      </c>
      <c r="AH818" s="385"/>
      <c r="AI818" s="385"/>
      <c r="AJ818" s="1243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  <c r="GR818" s="139"/>
      <c r="GS818" s="139"/>
    </row>
    <row r="819" spans="1:201" x14ac:dyDescent="0.25">
      <c r="B819" s="335" t="s">
        <v>382</v>
      </c>
      <c r="C819" s="29">
        <f>'2 уровень'!F2012</f>
        <v>0</v>
      </c>
      <c r="D819" s="29">
        <f>'2 уровень'!G2012</f>
        <v>0</v>
      </c>
      <c r="E819" s="29">
        <f>'2 уровень'!H2012</f>
        <v>0</v>
      </c>
      <c r="F819" s="144">
        <f>'2 уровень'!I2012</f>
        <v>0</v>
      </c>
      <c r="G819" s="158">
        <f>'2 уровень'!J2012</f>
        <v>0</v>
      </c>
      <c r="H819" s="158">
        <f>'2 уровень'!K2012</f>
        <v>0</v>
      </c>
      <c r="I819" s="153">
        <f>'2 уровень'!L2012</f>
        <v>0</v>
      </c>
      <c r="J819" s="153">
        <f>'2 уровень'!M2012</f>
        <v>0</v>
      </c>
      <c r="K819" s="153">
        <f>'2 уровень'!N2012</f>
        <v>0</v>
      </c>
      <c r="L819" s="153">
        <f>'2 уровень'!O2012</f>
        <v>0</v>
      </c>
      <c r="M819" s="153">
        <f>'2 уровень'!P2012</f>
        <v>0</v>
      </c>
      <c r="N819" s="153">
        <f>'2 уровень'!Q2012</f>
        <v>0</v>
      </c>
      <c r="O819" s="152">
        <f>'2 уровень'!R2012</f>
        <v>198234.93411999999</v>
      </c>
      <c r="P819" s="152">
        <f>'2 уровень'!S2012</f>
        <v>198234.93411999999</v>
      </c>
      <c r="Q819" s="152">
        <f>'2 уровень'!T2012</f>
        <v>198234.93411999999</v>
      </c>
      <c r="R819" s="152">
        <f>'2 уровень'!U2012</f>
        <v>198234.93411999999</v>
      </c>
      <c r="S819" s="152">
        <f>'2 уровень'!V2012</f>
        <v>198234.93411999999</v>
      </c>
      <c r="T819" s="152">
        <f>'2 уровень'!W2012</f>
        <v>198234.93411999999</v>
      </c>
      <c r="U819" s="152">
        <f>'2 уровень'!X2012</f>
        <v>198234.93411999999</v>
      </c>
      <c r="V819" s="152">
        <f>'2 уровень'!Y2012</f>
        <v>116488.41490333334</v>
      </c>
      <c r="W819" s="152">
        <f>'2 уровень'!Z2012</f>
        <v>112647.73390999998</v>
      </c>
      <c r="X819" s="1111">
        <f>'2 уровень'!AA2012</f>
        <v>0</v>
      </c>
      <c r="Y819" s="152">
        <f>'2 уровень'!AB2012</f>
        <v>0</v>
      </c>
      <c r="Z819" s="152">
        <f>'2 уровень'!AC2012</f>
        <v>-3840.680993333357</v>
      </c>
      <c r="AA819" s="152">
        <f>'2 уровень'!AD2012</f>
        <v>0</v>
      </c>
      <c r="AB819" s="152">
        <f>'2 уровень'!AE2012</f>
        <v>-220.01726000000002</v>
      </c>
      <c r="AC819" s="632">
        <f>'2 уровень'!AF2012</f>
        <v>112427.71664999999</v>
      </c>
      <c r="AD819" s="152">
        <f>W819/V819*100</f>
        <v>96.702950249155236</v>
      </c>
      <c r="AE819" s="152">
        <f>AC819/V819*100</f>
        <v>96.51407544973199</v>
      </c>
      <c r="AF819" s="1353">
        <f>'2 уровень'!AG2012</f>
        <v>0</v>
      </c>
      <c r="AG819" s="1360">
        <f>'2 уровень'!AH2012</f>
        <v>0</v>
      </c>
      <c r="AH819" s="385"/>
      <c r="AI819" s="385"/>
      <c r="AJ819" s="1243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  <c r="GR819" s="139"/>
      <c r="GS819" s="139"/>
    </row>
    <row r="820" spans="1:201" x14ac:dyDescent="0.25">
      <c r="B820" s="335" t="s">
        <v>329</v>
      </c>
      <c r="C820" s="29">
        <f>'2 уровень'!F2013</f>
        <v>0</v>
      </c>
      <c r="D820" s="29">
        <f>'2 уровень'!G2013</f>
        <v>0</v>
      </c>
      <c r="E820" s="29">
        <f>'2 уровень'!H2013</f>
        <v>0</v>
      </c>
      <c r="F820" s="144">
        <f>'2 уровень'!I2013</f>
        <v>0</v>
      </c>
      <c r="G820" s="158">
        <f>'2 уровень'!J2013</f>
        <v>0</v>
      </c>
      <c r="H820" s="158">
        <f>'2 уровень'!K2013</f>
        <v>0</v>
      </c>
      <c r="I820" s="153">
        <f>'2 уровень'!L2013</f>
        <v>0</v>
      </c>
      <c r="J820" s="153">
        <f>'2 уровень'!M2013</f>
        <v>0</v>
      </c>
      <c r="K820" s="153">
        <f>'2 уровень'!N2013</f>
        <v>0</v>
      </c>
      <c r="L820" s="153">
        <f>'2 уровень'!O2013</f>
        <v>0</v>
      </c>
      <c r="M820" s="153">
        <f>'2 уровень'!P2013</f>
        <v>0</v>
      </c>
      <c r="N820" s="153">
        <f>'2 уровень'!Q2013</f>
        <v>0</v>
      </c>
      <c r="O820" s="152">
        <f>'2 уровень'!R2013</f>
        <v>8314.3788000000004</v>
      </c>
      <c r="P820" s="152">
        <f>'2 уровень'!S2013</f>
        <v>8314.3788000000004</v>
      </c>
      <c r="Q820" s="152">
        <f>'2 уровень'!T2013</f>
        <v>8314.3788000000004</v>
      </c>
      <c r="R820" s="152">
        <f>'2 уровень'!U2013</f>
        <v>8314.3788000000004</v>
      </c>
      <c r="S820" s="152">
        <f>'2 уровень'!V2013</f>
        <v>8314.3788000000004</v>
      </c>
      <c r="T820" s="152">
        <f>'2 уровень'!W2013</f>
        <v>8314.3788000000004</v>
      </c>
      <c r="U820" s="152">
        <f>'2 уровень'!X2013</f>
        <v>8314.3788000000004</v>
      </c>
      <c r="V820" s="152">
        <f>'2 уровень'!Y2013</f>
        <v>4850.0542999999998</v>
      </c>
      <c r="W820" s="152">
        <f>'2 уровень'!Z2013</f>
        <v>4850.0542999999998</v>
      </c>
      <c r="X820" s="1111">
        <f>'2 уровень'!AA2013</f>
        <v>0</v>
      </c>
      <c r="Y820" s="152">
        <f>'2 уровень'!AB2013</f>
        <v>0</v>
      </c>
      <c r="Z820" s="152">
        <f>'2 уровень'!AC2013</f>
        <v>0</v>
      </c>
      <c r="AA820" s="152">
        <f>'2 уровень'!AD2013</f>
        <v>0</v>
      </c>
      <c r="AB820" s="152">
        <f>'2 уровень'!AE2013</f>
        <v>0</v>
      </c>
      <c r="AC820" s="632">
        <f>'2 уровень'!AF2013</f>
        <v>4850.0542999999998</v>
      </c>
      <c r="AD820" s="152">
        <f>W820/V820*100</f>
        <v>100</v>
      </c>
      <c r="AE820" s="152">
        <f>AC820/V820*100</f>
        <v>100</v>
      </c>
      <c r="AF820" s="1353">
        <f>'2 уровень'!AG2013</f>
        <v>0</v>
      </c>
      <c r="AG820" s="1360">
        <f>'2 уровень'!AH2013</f>
        <v>0</v>
      </c>
      <c r="AH820" s="385"/>
      <c r="AI820" s="385"/>
      <c r="AJ820" s="1243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</row>
    <row r="821" spans="1:201" ht="29.25" x14ac:dyDescent="0.25">
      <c r="B821" s="493" t="s">
        <v>293</v>
      </c>
      <c r="C821" s="29">
        <f>'2 уровень'!F2014</f>
        <v>37913</v>
      </c>
      <c r="D821" s="29">
        <f>'2 уровень'!G2014</f>
        <v>22115.916666666664</v>
      </c>
      <c r="E821" s="29">
        <f>'2 уровень'!H2014</f>
        <v>17808</v>
      </c>
      <c r="F821" s="144">
        <f>'2 уровень'!I2014</f>
        <v>80.521193258249156</v>
      </c>
      <c r="G821" s="158">
        <f>'2 уровень'!J2014</f>
        <v>0</v>
      </c>
      <c r="H821" s="158">
        <f>'2 уровень'!K2014</f>
        <v>0</v>
      </c>
      <c r="I821" s="153">
        <f>'2 уровень'!L2014</f>
        <v>0</v>
      </c>
      <c r="J821" s="153">
        <f>'2 уровень'!M2014</f>
        <v>0</v>
      </c>
      <c r="K821" s="153">
        <f>'2 уровень'!N2014</f>
        <v>0</v>
      </c>
      <c r="L821" s="153">
        <f>'2 уровень'!O2014</f>
        <v>0</v>
      </c>
      <c r="M821" s="153">
        <f>'2 уровень'!P2014</f>
        <v>0</v>
      </c>
      <c r="N821" s="153">
        <f>'2 уровень'!Q2014</f>
        <v>0</v>
      </c>
      <c r="O821" s="152">
        <f>'2 уровень'!R2014</f>
        <v>0</v>
      </c>
      <c r="P821" s="152">
        <f>'2 уровень'!S2014</f>
        <v>0</v>
      </c>
      <c r="Q821" s="152">
        <f>'2 уровень'!T2014</f>
        <v>0</v>
      </c>
      <c r="R821" s="152">
        <f>'2 уровень'!U2014</f>
        <v>0</v>
      </c>
      <c r="S821" s="152">
        <f>'2 уровень'!V2014</f>
        <v>0</v>
      </c>
      <c r="T821" s="152">
        <f>'2 уровень'!W2014</f>
        <v>0</v>
      </c>
      <c r="U821" s="152">
        <f>'2 уровень'!X2014</f>
        <v>0</v>
      </c>
      <c r="V821" s="152">
        <f>'2 уровень'!Y2014</f>
        <v>0</v>
      </c>
      <c r="W821" s="152">
        <f>'2 уровень'!Z2014</f>
        <v>0</v>
      </c>
      <c r="X821" s="1111">
        <f>'2 уровень'!AA2014</f>
        <v>0</v>
      </c>
      <c r="Y821" s="152">
        <f>'2 уровень'!AB2014</f>
        <v>0</v>
      </c>
      <c r="Z821" s="152">
        <f>'2 уровень'!AC2014</f>
        <v>0</v>
      </c>
      <c r="AA821" s="152">
        <f>'2 уровень'!AD2014</f>
        <v>0</v>
      </c>
      <c r="AB821" s="152">
        <f>'2 уровень'!AE2014</f>
        <v>0</v>
      </c>
      <c r="AC821" s="632">
        <f>'2 уровень'!AF2014</f>
        <v>0</v>
      </c>
      <c r="AD821" s="152"/>
      <c r="AE821" s="152"/>
      <c r="AF821" s="1353">
        <f>'2 уровень'!AG2014</f>
        <v>0</v>
      </c>
      <c r="AG821" s="1360">
        <f>'2 уровень'!AH2014</f>
        <v>0</v>
      </c>
      <c r="AH821" s="385"/>
      <c r="AI821" s="385"/>
      <c r="AJ821" s="1243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</row>
    <row r="822" spans="1:201" ht="30" x14ac:dyDescent="0.25">
      <c r="B822" s="822" t="s">
        <v>204</v>
      </c>
      <c r="C822" s="29">
        <f>'2 уровень'!F2015</f>
        <v>0</v>
      </c>
      <c r="D822" s="29">
        <f>'2 уровень'!G2015</f>
        <v>0</v>
      </c>
      <c r="E822" s="29">
        <f>'2 уровень'!H2015</f>
        <v>0</v>
      </c>
      <c r="F822" s="144">
        <f>'2 уровень'!I2015</f>
        <v>0</v>
      </c>
      <c r="G822" s="158">
        <f>'2 уровень'!J2015</f>
        <v>0</v>
      </c>
      <c r="H822" s="158">
        <f>'2 уровень'!K2015</f>
        <v>0</v>
      </c>
      <c r="I822" s="153">
        <f>'2 уровень'!L2015</f>
        <v>0</v>
      </c>
      <c r="J822" s="153">
        <f>'2 уровень'!M2015</f>
        <v>0</v>
      </c>
      <c r="K822" s="153">
        <f>'2 уровень'!N2015</f>
        <v>0</v>
      </c>
      <c r="L822" s="153">
        <f>'2 уровень'!O2015</f>
        <v>0</v>
      </c>
      <c r="M822" s="153">
        <f>'2 уровень'!P2015</f>
        <v>0</v>
      </c>
      <c r="N822" s="153">
        <f>'2 уровень'!Q2015</f>
        <v>0</v>
      </c>
      <c r="O822" s="152">
        <f>'2 уровень'!R2015</f>
        <v>0</v>
      </c>
      <c r="P822" s="152">
        <f>'2 уровень'!S2015</f>
        <v>0</v>
      </c>
      <c r="Q822" s="152">
        <f>'2 уровень'!T2015</f>
        <v>0</v>
      </c>
      <c r="R822" s="152">
        <f>'2 уровень'!U2015</f>
        <v>0</v>
      </c>
      <c r="S822" s="152">
        <f>'2 уровень'!V2015</f>
        <v>0</v>
      </c>
      <c r="T822" s="152">
        <f>'2 уровень'!W2015</f>
        <v>0</v>
      </c>
      <c r="U822" s="152">
        <f>'2 уровень'!X2015</f>
        <v>0</v>
      </c>
      <c r="V822" s="152">
        <f>'2 уровень'!Y2015</f>
        <v>0</v>
      </c>
      <c r="W822" s="152">
        <f>'2 уровень'!Z2015</f>
        <v>0</v>
      </c>
      <c r="X822" s="1111">
        <f>'2 уровень'!AA2015</f>
        <v>0</v>
      </c>
      <c r="Y822" s="152">
        <f>'2 уровень'!AB2015</f>
        <v>0</v>
      </c>
      <c r="Z822" s="152">
        <f>'2 уровень'!AC2015</f>
        <v>0</v>
      </c>
      <c r="AA822" s="152">
        <f>'2 уровень'!AD2015</f>
        <v>0</v>
      </c>
      <c r="AB822" s="152">
        <f>'2 уровень'!AE2015</f>
        <v>0</v>
      </c>
      <c r="AC822" s="632">
        <f>'2 уровень'!AF2015</f>
        <v>0</v>
      </c>
      <c r="AD822" s="152"/>
      <c r="AE822" s="152"/>
      <c r="AF822" s="1353">
        <f>'2 уровень'!AG2015</f>
        <v>0</v>
      </c>
      <c r="AG822" s="1360">
        <f>'2 уровень'!AH2015</f>
        <v>0</v>
      </c>
      <c r="AH822" s="385"/>
      <c r="AI822" s="385"/>
      <c r="AJ822" s="1243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</row>
    <row r="823" spans="1:201" ht="30" x14ac:dyDescent="0.25">
      <c r="B823" s="822" t="s">
        <v>205</v>
      </c>
      <c r="C823" s="29">
        <f>'2 уровень'!F2016</f>
        <v>16000</v>
      </c>
      <c r="D823" s="29">
        <f>'2 уровень'!G2016</f>
        <v>9333.3333333333321</v>
      </c>
      <c r="E823" s="29">
        <f>'2 уровень'!H2016</f>
        <v>4567</v>
      </c>
      <c r="F823" s="144">
        <f>'2 уровень'!I2016</f>
        <v>48.932142857142864</v>
      </c>
      <c r="G823" s="158">
        <f>'2 уровень'!J2016</f>
        <v>0</v>
      </c>
      <c r="H823" s="158">
        <f>'2 уровень'!K2016</f>
        <v>0</v>
      </c>
      <c r="I823" s="153">
        <f>'2 уровень'!L2016</f>
        <v>0</v>
      </c>
      <c r="J823" s="153">
        <f>'2 уровень'!M2016</f>
        <v>0</v>
      </c>
      <c r="K823" s="153">
        <f>'2 уровень'!N2016</f>
        <v>0</v>
      </c>
      <c r="L823" s="153">
        <f>'2 уровень'!O2016</f>
        <v>0</v>
      </c>
      <c r="M823" s="153">
        <f>'2 уровень'!P2016</f>
        <v>0</v>
      </c>
      <c r="N823" s="153">
        <f>'2 уровень'!Q2016</f>
        <v>0</v>
      </c>
      <c r="O823" s="152">
        <f>'2 уровень'!R2016</f>
        <v>0</v>
      </c>
      <c r="P823" s="152">
        <f>'2 уровень'!S2016</f>
        <v>0</v>
      </c>
      <c r="Q823" s="152">
        <f>'2 уровень'!T2016</f>
        <v>0</v>
      </c>
      <c r="R823" s="152">
        <f>'2 уровень'!U2016</f>
        <v>0</v>
      </c>
      <c r="S823" s="152">
        <f>'2 уровень'!V2016</f>
        <v>0</v>
      </c>
      <c r="T823" s="152">
        <f>'2 уровень'!W2016</f>
        <v>0</v>
      </c>
      <c r="U823" s="152">
        <f>'2 уровень'!X2016</f>
        <v>0</v>
      </c>
      <c r="V823" s="152">
        <f>'2 уровень'!Y2016</f>
        <v>0</v>
      </c>
      <c r="W823" s="152">
        <f>'2 уровень'!Z2016</f>
        <v>0</v>
      </c>
      <c r="X823" s="1111">
        <f>'2 уровень'!AA2016</f>
        <v>0</v>
      </c>
      <c r="Y823" s="152">
        <f>'2 уровень'!AB2016</f>
        <v>0</v>
      </c>
      <c r="Z823" s="152">
        <f>'2 уровень'!AC2016</f>
        <v>0</v>
      </c>
      <c r="AA823" s="152">
        <f>'2 уровень'!AD2016</f>
        <v>0</v>
      </c>
      <c r="AB823" s="152">
        <f>'2 уровень'!AE2016</f>
        <v>0</v>
      </c>
      <c r="AC823" s="632">
        <f>'2 уровень'!AF2016</f>
        <v>0</v>
      </c>
      <c r="AD823" s="152"/>
      <c r="AE823" s="152"/>
      <c r="AF823" s="1353">
        <f>'2 уровень'!AG2016</f>
        <v>0</v>
      </c>
      <c r="AG823" s="1360">
        <f>'2 уровень'!AH2016</f>
        <v>0</v>
      </c>
      <c r="AH823" s="385"/>
      <c r="AI823" s="385"/>
      <c r="AJ823" s="1243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</row>
    <row r="824" spans="1:201" ht="30" x14ac:dyDescent="0.25">
      <c r="B824" s="497" t="s">
        <v>294</v>
      </c>
      <c r="C824" s="29">
        <f>'2 уровень'!F2017</f>
        <v>7165</v>
      </c>
      <c r="D824" s="29">
        <f>'2 уровень'!G2017</f>
        <v>4179.5833333333339</v>
      </c>
      <c r="E824" s="29">
        <f>'2 уровень'!H2017</f>
        <v>4335</v>
      </c>
      <c r="F824" s="144">
        <f>'2 уровень'!I2017</f>
        <v>103.71847273452298</v>
      </c>
      <c r="G824" s="158">
        <f>'2 уровень'!J2017</f>
        <v>0</v>
      </c>
      <c r="H824" s="158">
        <f>'2 уровень'!K2017</f>
        <v>0</v>
      </c>
      <c r="I824" s="153">
        <f>'2 уровень'!L2017</f>
        <v>0</v>
      </c>
      <c r="J824" s="153">
        <f>'2 уровень'!M2017</f>
        <v>0</v>
      </c>
      <c r="K824" s="153">
        <f>'2 уровень'!N2017</f>
        <v>0</v>
      </c>
      <c r="L824" s="153">
        <f>'2 уровень'!O2017</f>
        <v>0</v>
      </c>
      <c r="M824" s="153">
        <f>'2 уровень'!P2017</f>
        <v>0</v>
      </c>
      <c r="N824" s="153">
        <f>'2 уровень'!Q2017</f>
        <v>0</v>
      </c>
      <c r="O824" s="152">
        <f>'2 уровень'!R2017</f>
        <v>0</v>
      </c>
      <c r="P824" s="152">
        <f>'2 уровень'!S2017</f>
        <v>0</v>
      </c>
      <c r="Q824" s="152">
        <f>'2 уровень'!T2017</f>
        <v>0</v>
      </c>
      <c r="R824" s="152">
        <f>'2 уровень'!U2017</f>
        <v>0</v>
      </c>
      <c r="S824" s="152">
        <f>'2 уровень'!V2017</f>
        <v>0</v>
      </c>
      <c r="T824" s="152">
        <f>'2 уровень'!W2017</f>
        <v>0</v>
      </c>
      <c r="U824" s="152">
        <f>'2 уровень'!X2017</f>
        <v>0</v>
      </c>
      <c r="V824" s="152">
        <f>'2 уровень'!Y2017</f>
        <v>0</v>
      </c>
      <c r="W824" s="152">
        <f>'2 уровень'!Z2017</f>
        <v>0</v>
      </c>
      <c r="X824" s="1111">
        <f>'2 уровень'!AA2017</f>
        <v>0</v>
      </c>
      <c r="Y824" s="152">
        <f>'2 уровень'!AB2017</f>
        <v>0</v>
      </c>
      <c r="Z824" s="152">
        <f>'2 уровень'!AC2017</f>
        <v>0</v>
      </c>
      <c r="AA824" s="152">
        <f>'2 уровень'!AD2017</f>
        <v>0</v>
      </c>
      <c r="AB824" s="152">
        <f>'2 уровень'!AE2017</f>
        <v>0</v>
      </c>
      <c r="AC824" s="632">
        <f>'2 уровень'!AF2017</f>
        <v>0</v>
      </c>
      <c r="AD824" s="152"/>
      <c r="AE824" s="152"/>
      <c r="AF824" s="1353">
        <f>'2 уровень'!AG2017</f>
        <v>0</v>
      </c>
      <c r="AG824" s="1360">
        <f>'2 уровень'!AH2017</f>
        <v>0</v>
      </c>
      <c r="AH824" s="385"/>
      <c r="AI824" s="385"/>
      <c r="AJ824" s="1243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</row>
    <row r="825" spans="1:201" ht="60" x14ac:dyDescent="0.25">
      <c r="B825" s="336" t="s">
        <v>295</v>
      </c>
      <c r="C825" s="29">
        <f>'2 уровень'!F2018</f>
        <v>3324</v>
      </c>
      <c r="D825" s="29">
        <f>'2 уровень'!G2018</f>
        <v>1939</v>
      </c>
      <c r="E825" s="29">
        <f>'2 уровень'!H2018</f>
        <v>2298</v>
      </c>
      <c r="F825" s="144">
        <f>'2 уровень'!I2018</f>
        <v>118.5146982980918</v>
      </c>
      <c r="G825" s="158">
        <f>'2 уровень'!J2018</f>
        <v>0</v>
      </c>
      <c r="H825" s="158">
        <f>'2 уровень'!K2018</f>
        <v>0</v>
      </c>
      <c r="I825" s="153">
        <f>'2 уровень'!L2018</f>
        <v>0</v>
      </c>
      <c r="J825" s="153">
        <f>'2 уровень'!M2018</f>
        <v>0</v>
      </c>
      <c r="K825" s="153">
        <f>'2 уровень'!N2018</f>
        <v>0</v>
      </c>
      <c r="L825" s="153">
        <f>'2 уровень'!O2018</f>
        <v>0</v>
      </c>
      <c r="M825" s="153">
        <f>'2 уровень'!P2018</f>
        <v>0</v>
      </c>
      <c r="N825" s="153">
        <f>'2 уровень'!Q2018</f>
        <v>0</v>
      </c>
      <c r="O825" s="152">
        <f>'2 уровень'!R2018</f>
        <v>0</v>
      </c>
      <c r="P825" s="152">
        <f>'2 уровень'!S2018</f>
        <v>0</v>
      </c>
      <c r="Q825" s="152">
        <f>'2 уровень'!T2018</f>
        <v>0</v>
      </c>
      <c r="R825" s="152">
        <f>'2 уровень'!U2018</f>
        <v>0</v>
      </c>
      <c r="S825" s="152">
        <f>'2 уровень'!V2018</f>
        <v>0</v>
      </c>
      <c r="T825" s="152">
        <f>'2 уровень'!W2018</f>
        <v>0</v>
      </c>
      <c r="U825" s="152">
        <f>'2 уровень'!X2018</f>
        <v>0</v>
      </c>
      <c r="V825" s="152">
        <f>'2 уровень'!Y2018</f>
        <v>0</v>
      </c>
      <c r="W825" s="152">
        <f>'2 уровень'!Z2018</f>
        <v>0</v>
      </c>
      <c r="X825" s="1111">
        <f>'2 уровень'!AA2018</f>
        <v>0</v>
      </c>
      <c r="Y825" s="152">
        <f>'2 уровень'!AB2018</f>
        <v>0</v>
      </c>
      <c r="Z825" s="152">
        <f>'2 уровень'!AC2018</f>
        <v>0</v>
      </c>
      <c r="AA825" s="152">
        <f>'2 уровень'!AD2018</f>
        <v>0</v>
      </c>
      <c r="AB825" s="152">
        <f>'2 уровень'!AE2018</f>
        <v>0</v>
      </c>
      <c r="AC825" s="632">
        <f>'2 уровень'!AF2018</f>
        <v>0</v>
      </c>
      <c r="AD825" s="152"/>
      <c r="AE825" s="152"/>
      <c r="AF825" s="1353" t="e">
        <f>'2 уровень'!#REF!</f>
        <v>#REF!</v>
      </c>
      <c r="AG825" s="1360" t="e">
        <f>'2 уровень'!#REF!</f>
        <v>#REF!</v>
      </c>
      <c r="AH825" s="385"/>
      <c r="AI825" s="385"/>
      <c r="AJ825" s="1243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</row>
    <row r="826" spans="1:201" ht="45" x14ac:dyDescent="0.25">
      <c r="B826" s="336" t="s">
        <v>296</v>
      </c>
      <c r="C826" s="29">
        <f>'2 уровень'!F2019</f>
        <v>9200</v>
      </c>
      <c r="D826" s="29">
        <f>'2 уровень'!G2019</f>
        <v>5366.6666666666661</v>
      </c>
      <c r="E826" s="29">
        <f>'2 уровень'!H2019</f>
        <v>5718</v>
      </c>
      <c r="F826" s="144">
        <f>'2 уровень'!I2019</f>
        <v>106.5465838509317</v>
      </c>
      <c r="G826" s="158">
        <f>'2 уровень'!J2019</f>
        <v>0</v>
      </c>
      <c r="H826" s="158">
        <f>'2 уровень'!K2019</f>
        <v>0</v>
      </c>
      <c r="I826" s="153">
        <f>'2 уровень'!L2019</f>
        <v>0</v>
      </c>
      <c r="J826" s="153">
        <f>'2 уровень'!M2019</f>
        <v>0</v>
      </c>
      <c r="K826" s="153">
        <f>'2 уровень'!N2019</f>
        <v>0</v>
      </c>
      <c r="L826" s="153">
        <f>'2 уровень'!O2019</f>
        <v>0</v>
      </c>
      <c r="M826" s="153">
        <f>'2 уровень'!P2019</f>
        <v>0</v>
      </c>
      <c r="N826" s="153">
        <f>'2 уровень'!Q2019</f>
        <v>0</v>
      </c>
      <c r="O826" s="152">
        <f>'2 уровень'!R2019</f>
        <v>0</v>
      </c>
      <c r="P826" s="152">
        <f>'2 уровень'!S2019</f>
        <v>0</v>
      </c>
      <c r="Q826" s="152">
        <f>'2 уровень'!T2019</f>
        <v>0</v>
      </c>
      <c r="R826" s="152">
        <f>'2 уровень'!U2019</f>
        <v>0</v>
      </c>
      <c r="S826" s="152">
        <f>'2 уровень'!V2019</f>
        <v>0</v>
      </c>
      <c r="T826" s="152">
        <f>'2 уровень'!W2019</f>
        <v>0</v>
      </c>
      <c r="U826" s="152">
        <f>'2 уровень'!X2019</f>
        <v>0</v>
      </c>
      <c r="V826" s="152">
        <f>'2 уровень'!Y2019</f>
        <v>0</v>
      </c>
      <c r="W826" s="152">
        <f>'2 уровень'!Z2019</f>
        <v>0</v>
      </c>
      <c r="X826" s="1111">
        <f>'2 уровень'!AA2019</f>
        <v>0</v>
      </c>
      <c r="Y826" s="152">
        <f>'2 уровень'!AB2019</f>
        <v>0</v>
      </c>
      <c r="Z826" s="152">
        <f>'2 уровень'!AC2019</f>
        <v>0</v>
      </c>
      <c r="AA826" s="152">
        <f>'2 уровень'!AD2019</f>
        <v>0</v>
      </c>
      <c r="AB826" s="152">
        <f>'2 уровень'!AE2019</f>
        <v>0</v>
      </c>
      <c r="AC826" s="632">
        <f>'2 уровень'!AF2019</f>
        <v>0</v>
      </c>
      <c r="AD826" s="152"/>
      <c r="AE826" s="152"/>
      <c r="AF826" s="1353" t="e">
        <f>'2 уровень'!#REF!</f>
        <v>#REF!</v>
      </c>
      <c r="AG826" s="1360" t="e">
        <f>'2 уровень'!#REF!</f>
        <v>#REF!</v>
      </c>
      <c r="AH826" s="385"/>
      <c r="AI826" s="385"/>
      <c r="AJ826" s="1243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</row>
    <row r="827" spans="1:201" ht="105" x14ac:dyDescent="0.25">
      <c r="B827" s="336" t="s">
        <v>532</v>
      </c>
      <c r="C827" s="29">
        <f>'2 уровень'!F2020</f>
        <v>3500</v>
      </c>
      <c r="D827" s="29">
        <f>'2 уровень'!G2020</f>
        <v>2041.6666666666667</v>
      </c>
      <c r="E827" s="29">
        <f>'2 уровень'!H2020</f>
        <v>947</v>
      </c>
      <c r="F827" s="144">
        <f>'2 уровень'!I2020</f>
        <v>46.383673469387752</v>
      </c>
      <c r="G827" s="158">
        <f>'2 уровень'!J2020</f>
        <v>0</v>
      </c>
      <c r="H827" s="158">
        <f>'2 уровень'!K2020</f>
        <v>0</v>
      </c>
      <c r="I827" s="153">
        <f>'2 уровень'!L2020</f>
        <v>0</v>
      </c>
      <c r="J827" s="153">
        <f>'2 уровень'!M2020</f>
        <v>0</v>
      </c>
      <c r="K827" s="153">
        <f>'2 уровень'!N2020</f>
        <v>0</v>
      </c>
      <c r="L827" s="153">
        <f>'2 уровень'!O2020</f>
        <v>0</v>
      </c>
      <c r="M827" s="153">
        <f>'2 уровень'!P2020</f>
        <v>0</v>
      </c>
      <c r="N827" s="153">
        <f>'2 уровень'!Q2020</f>
        <v>0</v>
      </c>
      <c r="O827" s="152">
        <f>'2 уровень'!R2020</f>
        <v>0</v>
      </c>
      <c r="P827" s="152">
        <f>'2 уровень'!S2020</f>
        <v>0</v>
      </c>
      <c r="Q827" s="152">
        <f>'2 уровень'!T2020</f>
        <v>0</v>
      </c>
      <c r="R827" s="152">
        <f>'2 уровень'!U2020</f>
        <v>0</v>
      </c>
      <c r="S827" s="152">
        <f>'2 уровень'!V2020</f>
        <v>0</v>
      </c>
      <c r="T827" s="152">
        <f>'2 уровень'!W2020</f>
        <v>0</v>
      </c>
      <c r="U827" s="152">
        <f>'2 уровень'!X2020</f>
        <v>0</v>
      </c>
      <c r="V827" s="152">
        <f>'2 уровень'!Y2020</f>
        <v>0</v>
      </c>
      <c r="W827" s="152">
        <f>'2 уровень'!Z2020</f>
        <v>0</v>
      </c>
      <c r="X827" s="1111">
        <f>'2 уровень'!AA2020</f>
        <v>0</v>
      </c>
      <c r="Y827" s="152">
        <f>'2 уровень'!AB2020</f>
        <v>0</v>
      </c>
      <c r="Z827" s="152">
        <f>'2 уровень'!AC2020</f>
        <v>0</v>
      </c>
      <c r="AA827" s="152">
        <f>'2 уровень'!AD2020</f>
        <v>0</v>
      </c>
      <c r="AB827" s="152">
        <f>'2 уровень'!AE2020</f>
        <v>0</v>
      </c>
      <c r="AC827" s="632">
        <f>'2 уровень'!AF2020</f>
        <v>0</v>
      </c>
      <c r="AD827" s="152"/>
      <c r="AE827" s="152"/>
      <c r="AF827" s="1353">
        <f>'2 уровень'!AG2018</f>
        <v>0</v>
      </c>
      <c r="AG827" s="1360">
        <f>'2 уровень'!AH2018</f>
        <v>0</v>
      </c>
      <c r="AH827" s="385"/>
      <c r="AI827" s="385"/>
      <c r="AJ827" s="1243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</row>
    <row r="828" spans="1:201" ht="30" x14ac:dyDescent="0.25">
      <c r="B828" s="336" t="s">
        <v>380</v>
      </c>
      <c r="C828" s="29">
        <f>'2 уровень'!F2021</f>
        <v>2224</v>
      </c>
      <c r="D828" s="29">
        <f>'2 уровень'!G2021</f>
        <v>1297.3333333333335</v>
      </c>
      <c r="E828" s="29">
        <f>'2 уровень'!H2021</f>
        <v>890</v>
      </c>
      <c r="F828" s="144">
        <f>'2 уровень'!I2021</f>
        <v>68.6022610483042</v>
      </c>
      <c r="G828" s="158">
        <f>'2 уровень'!J2021</f>
        <v>0</v>
      </c>
      <c r="H828" s="158">
        <f>'2 уровень'!K2021</f>
        <v>0</v>
      </c>
      <c r="I828" s="153">
        <f>'2 уровень'!L2021</f>
        <v>0</v>
      </c>
      <c r="J828" s="153">
        <f>'2 уровень'!M2021</f>
        <v>0</v>
      </c>
      <c r="K828" s="153">
        <f>'2 уровень'!N2021</f>
        <v>0</v>
      </c>
      <c r="L828" s="153">
        <f>'2 уровень'!O2021</f>
        <v>0</v>
      </c>
      <c r="M828" s="153">
        <f>'2 уровень'!P2021</f>
        <v>0</v>
      </c>
      <c r="N828" s="153">
        <f>'2 уровень'!Q2021</f>
        <v>0</v>
      </c>
      <c r="O828" s="152">
        <f>'2 уровень'!R2021</f>
        <v>0</v>
      </c>
      <c r="P828" s="152">
        <f>'2 уровень'!S2021</f>
        <v>0</v>
      </c>
      <c r="Q828" s="152">
        <f>'2 уровень'!T2021</f>
        <v>0</v>
      </c>
      <c r="R828" s="152">
        <f>'2 уровень'!U2021</f>
        <v>0</v>
      </c>
      <c r="S828" s="152">
        <f>'2 уровень'!V2021</f>
        <v>0</v>
      </c>
      <c r="T828" s="152">
        <f>'2 уровень'!W2021</f>
        <v>0</v>
      </c>
      <c r="U828" s="152">
        <f>'2 уровень'!X2021</f>
        <v>0</v>
      </c>
      <c r="V828" s="152">
        <f>'2 уровень'!Y2021</f>
        <v>0</v>
      </c>
      <c r="W828" s="152">
        <f>'2 уровень'!Z2021</f>
        <v>0</v>
      </c>
      <c r="X828" s="1111">
        <f>'2 уровень'!AA2021</f>
        <v>0</v>
      </c>
      <c r="Y828" s="152">
        <f>'2 уровень'!AB2021</f>
        <v>0</v>
      </c>
      <c r="Z828" s="152">
        <f>'2 уровень'!AC2021</f>
        <v>0</v>
      </c>
      <c r="AA828" s="152">
        <f>'2 уровень'!AD2021</f>
        <v>0</v>
      </c>
      <c r="AB828" s="152">
        <f>'2 уровень'!AE2021</f>
        <v>0</v>
      </c>
      <c r="AC828" s="632">
        <f>'2 уровень'!AF2021</f>
        <v>0</v>
      </c>
      <c r="AD828" s="152"/>
      <c r="AE828" s="152"/>
      <c r="AF828" s="1353">
        <f>'2 уровень'!AG2019</f>
        <v>0</v>
      </c>
      <c r="AG828" s="1360">
        <f>'2 уровень'!AH2019</f>
        <v>0</v>
      </c>
      <c r="AH828" s="385"/>
      <c r="AI828" s="385"/>
      <c r="AJ828" s="1243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</row>
    <row r="829" spans="1:201" ht="30" x14ac:dyDescent="0.25">
      <c r="B829" s="336" t="s">
        <v>135</v>
      </c>
      <c r="C829" s="29">
        <f>'2 уровень'!F2022</f>
        <v>29581</v>
      </c>
      <c r="D829" s="29">
        <f>'2 уровень'!G2022</f>
        <v>17255.583333333336</v>
      </c>
      <c r="E829" s="29">
        <f>'2 уровень'!H2022</f>
        <v>15203</v>
      </c>
      <c r="F829" s="144">
        <f>'2 уровень'!I2022</f>
        <v>88.104816315492073</v>
      </c>
      <c r="G829" s="158">
        <f>'2 уровень'!J2022</f>
        <v>0</v>
      </c>
      <c r="H829" s="158">
        <f>'2 уровень'!K2022</f>
        <v>0</v>
      </c>
      <c r="I829" s="153">
        <f>'2 уровень'!L2022</f>
        <v>0</v>
      </c>
      <c r="J829" s="153">
        <f>'2 уровень'!M2022</f>
        <v>0</v>
      </c>
      <c r="K829" s="153">
        <f>'2 уровень'!N2022</f>
        <v>0</v>
      </c>
      <c r="L829" s="153">
        <f>'2 уровень'!O2022</f>
        <v>0</v>
      </c>
      <c r="M829" s="153">
        <f>'2 уровень'!P2022</f>
        <v>0</v>
      </c>
      <c r="N829" s="153">
        <f>'2 уровень'!Q2022</f>
        <v>0</v>
      </c>
      <c r="O829" s="152">
        <f>'2 уровень'!R2022</f>
        <v>0</v>
      </c>
      <c r="P829" s="152">
        <f>'2 уровень'!S2022</f>
        <v>0</v>
      </c>
      <c r="Q829" s="152">
        <f>'2 уровень'!T2022</f>
        <v>0</v>
      </c>
      <c r="R829" s="152">
        <f>'2 уровень'!U2022</f>
        <v>0</v>
      </c>
      <c r="S829" s="152">
        <f>'2 уровень'!V2022</f>
        <v>0</v>
      </c>
      <c r="T829" s="152">
        <f>'2 уровень'!W2022</f>
        <v>0</v>
      </c>
      <c r="U829" s="152">
        <f>'2 уровень'!X2022</f>
        <v>0</v>
      </c>
      <c r="V829" s="152">
        <f>'2 уровень'!Y2022</f>
        <v>0</v>
      </c>
      <c r="W829" s="152">
        <f>'2 уровень'!Z2022</f>
        <v>0</v>
      </c>
      <c r="X829" s="1111">
        <f>'2 уровень'!AA2022</f>
        <v>0</v>
      </c>
      <c r="Y829" s="152">
        <f>'2 уровень'!AB2022</f>
        <v>0</v>
      </c>
      <c r="Z829" s="152">
        <f>'2 уровень'!AC2022</f>
        <v>0</v>
      </c>
      <c r="AA829" s="152">
        <f>'2 уровень'!AD2022</f>
        <v>0</v>
      </c>
      <c r="AB829" s="152">
        <f>'2 уровень'!AE2022</f>
        <v>0</v>
      </c>
      <c r="AC829" s="632">
        <f>'2 уровень'!AF2022</f>
        <v>0</v>
      </c>
      <c r="AD829" s="152"/>
      <c r="AE829" s="152"/>
      <c r="AF829" s="1353">
        <f>'2 уровень'!AG2021</f>
        <v>0</v>
      </c>
      <c r="AG829" s="1360">
        <f>'2 уровень'!AH2021</f>
        <v>0</v>
      </c>
      <c r="AH829" s="385"/>
      <c r="AI829" s="385"/>
      <c r="AJ829" s="1243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</row>
    <row r="830" spans="1:201" x14ac:dyDescent="0.25">
      <c r="B830" s="823" t="s">
        <v>239</v>
      </c>
      <c r="C830" s="29">
        <f>'2 уровень'!F2023</f>
        <v>29581</v>
      </c>
      <c r="D830" s="29">
        <f>'2 уровень'!G2023</f>
        <v>17255.583333333336</v>
      </c>
      <c r="E830" s="29">
        <f>'2 уровень'!H2023</f>
        <v>15203</v>
      </c>
      <c r="F830" s="144">
        <f>'2 уровень'!I2023</f>
        <v>88.104816315492073</v>
      </c>
      <c r="G830" s="158">
        <f>'2 уровень'!J2023</f>
        <v>0</v>
      </c>
      <c r="H830" s="158">
        <f>'2 уровень'!K2023</f>
        <v>0</v>
      </c>
      <c r="I830" s="153">
        <f>'2 уровень'!L2023</f>
        <v>0</v>
      </c>
      <c r="J830" s="153">
        <f>'2 уровень'!M2023</f>
        <v>0</v>
      </c>
      <c r="K830" s="153">
        <f>'2 уровень'!N2023</f>
        <v>0</v>
      </c>
      <c r="L830" s="153">
        <f>'2 уровень'!O2023</f>
        <v>0</v>
      </c>
      <c r="M830" s="153">
        <f>'2 уровень'!P2023</f>
        <v>0</v>
      </c>
      <c r="N830" s="153">
        <f>'2 уровень'!Q2023</f>
        <v>0</v>
      </c>
      <c r="O830" s="152">
        <f>'2 уровень'!R2023</f>
        <v>0</v>
      </c>
      <c r="P830" s="152">
        <f>'2 уровень'!S2023</f>
        <v>0</v>
      </c>
      <c r="Q830" s="152">
        <f>'2 уровень'!T2023</f>
        <v>0</v>
      </c>
      <c r="R830" s="152">
        <f>'2 уровень'!U2023</f>
        <v>0</v>
      </c>
      <c r="S830" s="152">
        <f>'2 уровень'!V2023</f>
        <v>0</v>
      </c>
      <c r="T830" s="152">
        <f>'2 уровень'!W2023</f>
        <v>0</v>
      </c>
      <c r="U830" s="152">
        <f>'2 уровень'!X2023</f>
        <v>0</v>
      </c>
      <c r="V830" s="152">
        <f>'2 уровень'!Y2023</f>
        <v>0</v>
      </c>
      <c r="W830" s="152">
        <f>'2 уровень'!Z2023</f>
        <v>0</v>
      </c>
      <c r="X830" s="1111">
        <f>'2 уровень'!AA2023</f>
        <v>0</v>
      </c>
      <c r="Y830" s="152">
        <f>'2 уровень'!AB2023</f>
        <v>0</v>
      </c>
      <c r="Z830" s="152">
        <f>'2 уровень'!AC2023</f>
        <v>0</v>
      </c>
      <c r="AA830" s="152">
        <f>'2 уровень'!AD2023</f>
        <v>0</v>
      </c>
      <c r="AB830" s="152">
        <f>'2 уровень'!AE2023</f>
        <v>0</v>
      </c>
      <c r="AC830" s="632">
        <f>'2 уровень'!AF2023</f>
        <v>0</v>
      </c>
      <c r="AD830" s="152"/>
      <c r="AE830" s="152"/>
      <c r="AF830" s="1353">
        <f>'2 уровень'!AG2022</f>
        <v>0</v>
      </c>
      <c r="AG830" s="1360">
        <f>'2 уровень'!AH2022</f>
        <v>0</v>
      </c>
      <c r="AH830" s="385"/>
      <c r="AI830" s="385"/>
      <c r="AJ830" s="1243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</row>
    <row r="831" spans="1:201" ht="45" x14ac:dyDescent="0.25">
      <c r="B831" s="337" t="s">
        <v>298</v>
      </c>
      <c r="C831" s="29">
        <f>'2 уровень'!F2024</f>
        <v>18445</v>
      </c>
      <c r="D831" s="29">
        <f>'2 уровень'!G2024</f>
        <v>10759.583333333334</v>
      </c>
      <c r="E831" s="29">
        <f>'2 уровень'!H2024</f>
        <v>5601</v>
      </c>
      <c r="F831" s="144">
        <f>'2 уровень'!I2024</f>
        <v>52.055919141850282</v>
      </c>
      <c r="G831" s="158">
        <f>'2 уровень'!J2024</f>
        <v>0</v>
      </c>
      <c r="H831" s="158">
        <f>'2 уровень'!K2024</f>
        <v>0</v>
      </c>
      <c r="I831" s="153">
        <f>'2 уровень'!L2024</f>
        <v>0</v>
      </c>
      <c r="J831" s="153">
        <f>'2 уровень'!M2024</f>
        <v>0</v>
      </c>
      <c r="K831" s="153">
        <f>'2 уровень'!N2024</f>
        <v>0</v>
      </c>
      <c r="L831" s="153">
        <f>'2 уровень'!O2024</f>
        <v>0</v>
      </c>
      <c r="M831" s="153">
        <f>'2 уровень'!P2024</f>
        <v>0</v>
      </c>
      <c r="N831" s="153">
        <f>'2 уровень'!Q2024</f>
        <v>0</v>
      </c>
      <c r="O831" s="152">
        <f>'2 уровень'!R2024</f>
        <v>0</v>
      </c>
      <c r="P831" s="152">
        <f>'2 уровень'!S2024</f>
        <v>0</v>
      </c>
      <c r="Q831" s="152">
        <f>'2 уровень'!T2024</f>
        <v>0</v>
      </c>
      <c r="R831" s="152">
        <f>'2 уровень'!U2024</f>
        <v>0</v>
      </c>
      <c r="S831" s="152">
        <f>'2 уровень'!V2024</f>
        <v>0</v>
      </c>
      <c r="T831" s="152">
        <f>'2 уровень'!W2024</f>
        <v>0</v>
      </c>
      <c r="U831" s="152">
        <f>'2 уровень'!X2024</f>
        <v>0</v>
      </c>
      <c r="V831" s="152">
        <f>'2 уровень'!Y2024</f>
        <v>0</v>
      </c>
      <c r="W831" s="152">
        <f>'2 уровень'!Z2024</f>
        <v>0</v>
      </c>
      <c r="X831" s="1111">
        <f>'2 уровень'!AA2024</f>
        <v>0</v>
      </c>
      <c r="Y831" s="152">
        <f>'2 уровень'!AB2024</f>
        <v>0</v>
      </c>
      <c r="Z831" s="152">
        <f>'2 уровень'!AC2024</f>
        <v>0</v>
      </c>
      <c r="AA831" s="152">
        <f>'2 уровень'!AD2024</f>
        <v>0</v>
      </c>
      <c r="AB831" s="152">
        <f>'2 уровень'!AE2024</f>
        <v>0</v>
      </c>
      <c r="AC831" s="632">
        <f>'2 уровень'!AF2024</f>
        <v>0</v>
      </c>
      <c r="AD831" s="152"/>
      <c r="AE831" s="152"/>
      <c r="AF831" s="1353">
        <f>'2 уровень'!AG2023</f>
        <v>0</v>
      </c>
      <c r="AG831" s="1360">
        <f>'2 уровень'!AH2023</f>
        <v>0</v>
      </c>
      <c r="AH831" s="385"/>
      <c r="AI831" s="385"/>
      <c r="AJ831" s="1243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</row>
    <row r="832" spans="1:201" ht="30" x14ac:dyDescent="0.25">
      <c r="B832" s="337" t="s">
        <v>299</v>
      </c>
      <c r="C832" s="29">
        <f>'2 уровень'!F2025</f>
        <v>6963</v>
      </c>
      <c r="D832" s="29">
        <f>'2 уровень'!G2025</f>
        <v>4061.75</v>
      </c>
      <c r="E832" s="29">
        <f>'2 уровень'!H2025</f>
        <v>2320</v>
      </c>
      <c r="F832" s="144">
        <f>'2 уровень'!I2025</f>
        <v>57.118237213023946</v>
      </c>
      <c r="G832" s="158">
        <f>'2 уровень'!J2025</f>
        <v>0</v>
      </c>
      <c r="H832" s="158">
        <f>'2 уровень'!K2025</f>
        <v>0</v>
      </c>
      <c r="I832" s="153">
        <f>'2 уровень'!L2025</f>
        <v>0</v>
      </c>
      <c r="J832" s="153">
        <f>'2 уровень'!M2025</f>
        <v>0</v>
      </c>
      <c r="K832" s="153">
        <f>'2 уровень'!N2025</f>
        <v>0</v>
      </c>
      <c r="L832" s="153">
        <f>'2 уровень'!O2025</f>
        <v>0</v>
      </c>
      <c r="M832" s="153">
        <f>'2 уровень'!P2025</f>
        <v>0</v>
      </c>
      <c r="N832" s="153">
        <f>'2 уровень'!Q2025</f>
        <v>0</v>
      </c>
      <c r="O832" s="152">
        <f>'2 уровень'!R2025</f>
        <v>0</v>
      </c>
      <c r="P832" s="152">
        <f>'2 уровень'!S2025</f>
        <v>0</v>
      </c>
      <c r="Q832" s="152">
        <f>'2 уровень'!T2025</f>
        <v>0</v>
      </c>
      <c r="R832" s="152">
        <f>'2 уровень'!U2025</f>
        <v>0</v>
      </c>
      <c r="S832" s="152">
        <f>'2 уровень'!V2025</f>
        <v>0</v>
      </c>
      <c r="T832" s="152">
        <f>'2 уровень'!W2025</f>
        <v>0</v>
      </c>
      <c r="U832" s="152">
        <f>'2 уровень'!X2025</f>
        <v>0</v>
      </c>
      <c r="V832" s="152">
        <f>'2 уровень'!Y2025</f>
        <v>0</v>
      </c>
      <c r="W832" s="152">
        <f>'2 уровень'!Z2025</f>
        <v>0</v>
      </c>
      <c r="X832" s="1111">
        <f>'2 уровень'!AA2025</f>
        <v>0</v>
      </c>
      <c r="Y832" s="152">
        <f>'2 уровень'!AB2025</f>
        <v>0</v>
      </c>
      <c r="Z832" s="152">
        <f>'2 уровень'!AC2025</f>
        <v>0</v>
      </c>
      <c r="AA832" s="152">
        <f>'2 уровень'!AD2025</f>
        <v>0</v>
      </c>
      <c r="AB832" s="152">
        <f>'2 уровень'!AE2025</f>
        <v>0</v>
      </c>
      <c r="AC832" s="632">
        <f>'2 уровень'!AF2025</f>
        <v>0</v>
      </c>
      <c r="AD832" s="152"/>
      <c r="AE832" s="152"/>
      <c r="AF832" s="1353" t="e">
        <f>'2 уровень'!#REF!</f>
        <v>#REF!</v>
      </c>
      <c r="AG832" s="1360" t="e">
        <f>'2 уровень'!#REF!</f>
        <v>#REF!</v>
      </c>
      <c r="AH832" s="385"/>
      <c r="AI832" s="385"/>
      <c r="AJ832" s="1243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</row>
    <row r="833" spans="1:201" ht="30" x14ac:dyDescent="0.25">
      <c r="B833" s="500" t="s">
        <v>300</v>
      </c>
      <c r="C833" s="29">
        <f>'2 уровень'!F2026</f>
        <v>6738</v>
      </c>
      <c r="D833" s="29">
        <f>'2 уровень'!G2026</f>
        <v>3930.5</v>
      </c>
      <c r="E833" s="29">
        <f>'2 уровень'!H2026</f>
        <v>2223</v>
      </c>
      <c r="F833" s="144">
        <f>'2 уровень'!I2026</f>
        <v>56.557689861340798</v>
      </c>
      <c r="G833" s="158">
        <f>'2 уровень'!J2026</f>
        <v>0</v>
      </c>
      <c r="H833" s="158">
        <f>'2 уровень'!K2026</f>
        <v>0</v>
      </c>
      <c r="I833" s="153">
        <f>'2 уровень'!L2026</f>
        <v>0</v>
      </c>
      <c r="J833" s="153">
        <f>'2 уровень'!M2026</f>
        <v>0</v>
      </c>
      <c r="K833" s="153">
        <f>'2 уровень'!N2026</f>
        <v>0</v>
      </c>
      <c r="L833" s="153">
        <f>'2 уровень'!O2026</f>
        <v>0</v>
      </c>
      <c r="M833" s="153">
        <f>'2 уровень'!P2026</f>
        <v>0</v>
      </c>
      <c r="N833" s="153">
        <f>'2 уровень'!Q2026</f>
        <v>0</v>
      </c>
      <c r="O833" s="152">
        <f>'2 уровень'!R2026</f>
        <v>0</v>
      </c>
      <c r="P833" s="152">
        <f>'2 уровень'!S2026</f>
        <v>0</v>
      </c>
      <c r="Q833" s="152">
        <f>'2 уровень'!T2026</f>
        <v>0</v>
      </c>
      <c r="R833" s="152">
        <f>'2 уровень'!U2026</f>
        <v>0</v>
      </c>
      <c r="S833" s="152">
        <f>'2 уровень'!V2026</f>
        <v>0</v>
      </c>
      <c r="T833" s="152">
        <f>'2 уровень'!W2026</f>
        <v>0</v>
      </c>
      <c r="U833" s="152">
        <f>'2 уровень'!X2026</f>
        <v>0</v>
      </c>
      <c r="V833" s="152">
        <f>'2 уровень'!Y2026</f>
        <v>0</v>
      </c>
      <c r="W833" s="152">
        <f>'2 уровень'!Z2026</f>
        <v>0</v>
      </c>
      <c r="X833" s="1111">
        <f>'2 уровень'!AA2026</f>
        <v>0</v>
      </c>
      <c r="Y833" s="152">
        <f>'2 уровень'!AB2026</f>
        <v>0</v>
      </c>
      <c r="Z833" s="152">
        <f>'2 уровень'!AC2026</f>
        <v>0</v>
      </c>
      <c r="AA833" s="152">
        <f>'2 уровень'!AD2026</f>
        <v>0</v>
      </c>
      <c r="AB833" s="152">
        <f>'2 уровень'!AE2026</f>
        <v>0</v>
      </c>
      <c r="AC833" s="632">
        <f>'2 уровень'!AF2026</f>
        <v>0</v>
      </c>
      <c r="AD833" s="152"/>
      <c r="AE833" s="152"/>
      <c r="AF833" s="1353" t="e">
        <f>'2 уровень'!#REF!</f>
        <v>#REF!</v>
      </c>
      <c r="AG833" s="1360" t="e">
        <f>'2 уровень'!#REF!</f>
        <v>#REF!</v>
      </c>
      <c r="AH833" s="385"/>
      <c r="AI833" s="385"/>
      <c r="AJ833" s="1243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</row>
    <row r="834" spans="1:201" ht="63" x14ac:dyDescent="0.25">
      <c r="B834" s="824" t="s">
        <v>301</v>
      </c>
      <c r="C834" s="29">
        <f>'2 уровень'!F2027</f>
        <v>0</v>
      </c>
      <c r="D834" s="29">
        <f>'2 уровень'!G2027</f>
        <v>0</v>
      </c>
      <c r="E834" s="29">
        <f>'2 уровень'!H2027</f>
        <v>0</v>
      </c>
      <c r="F834" s="144">
        <f>'2 уровень'!I2027</f>
        <v>0</v>
      </c>
      <c r="G834" s="158">
        <f>'2 уровень'!J2027</f>
        <v>0</v>
      </c>
      <c r="H834" s="158">
        <f>'2 уровень'!K2027</f>
        <v>0</v>
      </c>
      <c r="I834" s="153">
        <f>'2 уровень'!L2027</f>
        <v>0</v>
      </c>
      <c r="J834" s="153">
        <f>'2 уровень'!M2027</f>
        <v>0</v>
      </c>
      <c r="K834" s="153">
        <f>'2 уровень'!N2027</f>
        <v>0</v>
      </c>
      <c r="L834" s="153">
        <f>'2 уровень'!O2027</f>
        <v>0</v>
      </c>
      <c r="M834" s="153">
        <f>'2 уровень'!P2027</f>
        <v>0</v>
      </c>
      <c r="N834" s="153">
        <f>'2 уровень'!Q2027</f>
        <v>0</v>
      </c>
      <c r="O834" s="152">
        <f>'2 уровень'!R2027</f>
        <v>0</v>
      </c>
      <c r="P834" s="152">
        <f>'2 уровень'!S2027</f>
        <v>0</v>
      </c>
      <c r="Q834" s="152">
        <f>'2 уровень'!T2027</f>
        <v>0</v>
      </c>
      <c r="R834" s="152">
        <f>'2 уровень'!U2027</f>
        <v>0</v>
      </c>
      <c r="S834" s="152">
        <f>'2 уровень'!V2027</f>
        <v>0</v>
      </c>
      <c r="T834" s="152">
        <f>'2 уровень'!W2027</f>
        <v>0</v>
      </c>
      <c r="U834" s="152">
        <f>'2 уровень'!X2027</f>
        <v>0</v>
      </c>
      <c r="V834" s="152">
        <f>'2 уровень'!Y2027</f>
        <v>0</v>
      </c>
      <c r="W834" s="152">
        <f>'2 уровень'!Z2027</f>
        <v>0</v>
      </c>
      <c r="X834" s="1111">
        <f>'2 уровень'!AA2027</f>
        <v>0</v>
      </c>
      <c r="Y834" s="152">
        <f>'2 уровень'!AB2027</f>
        <v>0</v>
      </c>
      <c r="Z834" s="152">
        <f>'2 уровень'!AC2027</f>
        <v>0</v>
      </c>
      <c r="AA834" s="152">
        <f>'2 уровень'!AD2027</f>
        <v>0</v>
      </c>
      <c r="AB834" s="152">
        <f>'2 уровень'!AE2027</f>
        <v>0</v>
      </c>
      <c r="AC834" s="632">
        <f>'2 уровень'!AF2027</f>
        <v>0</v>
      </c>
      <c r="AD834" s="152"/>
      <c r="AE834" s="152"/>
      <c r="AF834" s="1353">
        <f>'2 уровень'!AG2024</f>
        <v>0</v>
      </c>
      <c r="AG834" s="1360">
        <f>'2 уровень'!AH2024</f>
        <v>0</v>
      </c>
      <c r="AH834" s="385"/>
      <c r="AI834" s="385"/>
      <c r="AJ834" s="1243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</row>
    <row r="835" spans="1:201" ht="45" x14ac:dyDescent="0.25">
      <c r="B835" s="497" t="s">
        <v>302</v>
      </c>
      <c r="C835" s="29">
        <f>'2 уровень'!F2028</f>
        <v>85</v>
      </c>
      <c r="D835" s="29">
        <f>'2 уровень'!G2028</f>
        <v>49.583333333333329</v>
      </c>
      <c r="E835" s="29">
        <f>'2 уровень'!H2028</f>
        <v>77</v>
      </c>
      <c r="F835" s="144">
        <f>'2 уровень'!I2028</f>
        <v>155.29411764705884</v>
      </c>
      <c r="G835" s="158">
        <f>'2 уровень'!J2028</f>
        <v>0</v>
      </c>
      <c r="H835" s="158">
        <f>'2 уровень'!K2028</f>
        <v>0</v>
      </c>
      <c r="I835" s="153">
        <f>'2 уровень'!L2028</f>
        <v>0</v>
      </c>
      <c r="J835" s="153">
        <f>'2 уровень'!M2028</f>
        <v>0</v>
      </c>
      <c r="K835" s="153">
        <f>'2 уровень'!N2028</f>
        <v>0</v>
      </c>
      <c r="L835" s="153">
        <f>'2 уровень'!O2028</f>
        <v>0</v>
      </c>
      <c r="M835" s="153">
        <f>'2 уровень'!P2028</f>
        <v>0</v>
      </c>
      <c r="N835" s="153">
        <f>'2 уровень'!Q2028</f>
        <v>0</v>
      </c>
      <c r="O835" s="152">
        <f>'2 уровень'!R2028</f>
        <v>0</v>
      </c>
      <c r="P835" s="152">
        <f>'2 уровень'!S2028</f>
        <v>0</v>
      </c>
      <c r="Q835" s="152">
        <f>'2 уровень'!T2028</f>
        <v>0</v>
      </c>
      <c r="R835" s="152">
        <f>'2 уровень'!U2028</f>
        <v>0</v>
      </c>
      <c r="S835" s="152">
        <f>'2 уровень'!V2028</f>
        <v>0</v>
      </c>
      <c r="T835" s="152">
        <f>'2 уровень'!W2028</f>
        <v>0</v>
      </c>
      <c r="U835" s="152">
        <f>'2 уровень'!X2028</f>
        <v>0</v>
      </c>
      <c r="V835" s="152">
        <f>'2 уровень'!Y2028</f>
        <v>0</v>
      </c>
      <c r="W835" s="152">
        <f>'2 уровень'!Z2028</f>
        <v>0</v>
      </c>
      <c r="X835" s="1111">
        <f>'2 уровень'!AA2028</f>
        <v>0</v>
      </c>
      <c r="Y835" s="152">
        <f>'2 уровень'!AB2028</f>
        <v>0</v>
      </c>
      <c r="Z835" s="152">
        <f>'2 уровень'!AC2028</f>
        <v>0</v>
      </c>
      <c r="AA835" s="152">
        <f>'2 уровень'!AD2028</f>
        <v>0</v>
      </c>
      <c r="AB835" s="152">
        <f>'2 уровень'!AE2028</f>
        <v>0</v>
      </c>
      <c r="AC835" s="632">
        <f>'2 уровень'!AF2028</f>
        <v>0</v>
      </c>
      <c r="AD835" s="152"/>
      <c r="AE835" s="152"/>
      <c r="AF835" s="1353">
        <f>'2 уровень'!AG2025</f>
        <v>0</v>
      </c>
      <c r="AG835" s="1360">
        <f>'2 уровень'!AH2025</f>
        <v>0</v>
      </c>
      <c r="AH835" s="385"/>
      <c r="AI835" s="385"/>
      <c r="AJ835" s="1243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</row>
    <row r="836" spans="1:201" ht="30" x14ac:dyDescent="0.25">
      <c r="B836" s="336" t="s">
        <v>303</v>
      </c>
      <c r="C836" s="29">
        <f>'2 уровень'!F2029</f>
        <v>140</v>
      </c>
      <c r="D836" s="29">
        <f>'2 уровень'!G2029</f>
        <v>81.666666666666657</v>
      </c>
      <c r="E836" s="29">
        <f>'2 уровень'!H2029</f>
        <v>20</v>
      </c>
      <c r="F836" s="144">
        <f>'2 уровень'!I2029</f>
        <v>24.489795918367349</v>
      </c>
      <c r="G836" s="158">
        <f>'2 уровень'!J2029</f>
        <v>0</v>
      </c>
      <c r="H836" s="158">
        <f>'2 уровень'!K2029</f>
        <v>0</v>
      </c>
      <c r="I836" s="153">
        <f>'2 уровень'!L2029</f>
        <v>0</v>
      </c>
      <c r="J836" s="153">
        <f>'2 уровень'!M2029</f>
        <v>0</v>
      </c>
      <c r="K836" s="153">
        <f>'2 уровень'!N2029</f>
        <v>0</v>
      </c>
      <c r="L836" s="153">
        <f>'2 уровень'!O2029</f>
        <v>0</v>
      </c>
      <c r="M836" s="153">
        <f>'2 уровень'!P2029</f>
        <v>0</v>
      </c>
      <c r="N836" s="153">
        <f>'2 уровень'!Q2029</f>
        <v>0</v>
      </c>
      <c r="O836" s="152">
        <f>'2 уровень'!R2029</f>
        <v>0</v>
      </c>
      <c r="P836" s="152">
        <f>'2 уровень'!S2029</f>
        <v>0</v>
      </c>
      <c r="Q836" s="152">
        <f>'2 уровень'!T2029</f>
        <v>0</v>
      </c>
      <c r="R836" s="152">
        <f>'2 уровень'!U2029</f>
        <v>0</v>
      </c>
      <c r="S836" s="152">
        <f>'2 уровень'!V2029</f>
        <v>0</v>
      </c>
      <c r="T836" s="152">
        <f>'2 уровень'!W2029</f>
        <v>0</v>
      </c>
      <c r="U836" s="152">
        <f>'2 уровень'!X2029</f>
        <v>0</v>
      </c>
      <c r="V836" s="152">
        <f>'2 уровень'!Y2029</f>
        <v>0</v>
      </c>
      <c r="W836" s="152">
        <f>'2 уровень'!Z2029</f>
        <v>0</v>
      </c>
      <c r="X836" s="1111">
        <f>'2 уровень'!AA2029</f>
        <v>0</v>
      </c>
      <c r="Y836" s="152">
        <f>'2 уровень'!AB2029</f>
        <v>0</v>
      </c>
      <c r="Z836" s="152">
        <f>'2 уровень'!AC2029</f>
        <v>0</v>
      </c>
      <c r="AA836" s="152">
        <f>'2 уровень'!AD2029</f>
        <v>0</v>
      </c>
      <c r="AB836" s="152">
        <f>'2 уровень'!AE2029</f>
        <v>0</v>
      </c>
      <c r="AC836" s="632">
        <f>'2 уровень'!AF2029</f>
        <v>0</v>
      </c>
      <c r="AD836" s="152"/>
      <c r="AE836" s="152"/>
      <c r="AF836" s="1353">
        <f>'2 уровень'!AG2026</f>
        <v>0</v>
      </c>
      <c r="AG836" s="1360">
        <f>'2 уровень'!AH2026</f>
        <v>0</v>
      </c>
      <c r="AH836" s="385"/>
      <c r="AI836" s="385"/>
      <c r="AJ836" s="1243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</row>
    <row r="837" spans="1:201" ht="45" x14ac:dyDescent="0.25">
      <c r="B837" s="336" t="s">
        <v>304</v>
      </c>
      <c r="C837" s="29">
        <f>'2 уровень'!F2030</f>
        <v>11482</v>
      </c>
      <c r="D837" s="29">
        <f>'2 уровень'!G2030</f>
        <v>6697.8333333333339</v>
      </c>
      <c r="E837" s="29">
        <f>'2 уровень'!H2030</f>
        <v>3281</v>
      </c>
      <c r="F837" s="144">
        <f>'2 уровень'!I2030</f>
        <v>48.985990494438497</v>
      </c>
      <c r="G837" s="158">
        <f>'2 уровень'!J2030</f>
        <v>0</v>
      </c>
      <c r="H837" s="158">
        <f>'2 уровень'!K2030</f>
        <v>0</v>
      </c>
      <c r="I837" s="153">
        <f>'2 уровень'!L2030</f>
        <v>0</v>
      </c>
      <c r="J837" s="153">
        <f>'2 уровень'!M2030</f>
        <v>0</v>
      </c>
      <c r="K837" s="153">
        <f>'2 уровень'!N2030</f>
        <v>0</v>
      </c>
      <c r="L837" s="153">
        <f>'2 уровень'!O2030</f>
        <v>0</v>
      </c>
      <c r="M837" s="153">
        <f>'2 уровень'!P2030</f>
        <v>0</v>
      </c>
      <c r="N837" s="153">
        <f>'2 уровень'!Q2030</f>
        <v>0</v>
      </c>
      <c r="O837" s="152">
        <f>'2 уровень'!R2030</f>
        <v>0</v>
      </c>
      <c r="P837" s="152">
        <f>'2 уровень'!S2030</f>
        <v>0</v>
      </c>
      <c r="Q837" s="152">
        <f>'2 уровень'!T2030</f>
        <v>0</v>
      </c>
      <c r="R837" s="152">
        <f>'2 уровень'!U2030</f>
        <v>0</v>
      </c>
      <c r="S837" s="152">
        <f>'2 уровень'!V2030</f>
        <v>0</v>
      </c>
      <c r="T837" s="152">
        <f>'2 уровень'!W2030</f>
        <v>0</v>
      </c>
      <c r="U837" s="152">
        <f>'2 уровень'!X2030</f>
        <v>0</v>
      </c>
      <c r="V837" s="152">
        <f>'2 уровень'!Y2030</f>
        <v>0</v>
      </c>
      <c r="W837" s="152">
        <f>'2 уровень'!Z2030</f>
        <v>0</v>
      </c>
      <c r="X837" s="1111">
        <f>'2 уровень'!AA2030</f>
        <v>0</v>
      </c>
      <c r="Y837" s="152">
        <f>'2 уровень'!AB2030</f>
        <v>0</v>
      </c>
      <c r="Z837" s="152">
        <f>'2 уровень'!AC2030</f>
        <v>0</v>
      </c>
      <c r="AA837" s="152">
        <f>'2 уровень'!AD2030</f>
        <v>0</v>
      </c>
      <c r="AB837" s="152">
        <f>'2 уровень'!AE2030</f>
        <v>0</v>
      </c>
      <c r="AC837" s="632">
        <f>'2 уровень'!AF2030</f>
        <v>0</v>
      </c>
      <c r="AD837" s="152"/>
      <c r="AE837" s="152"/>
      <c r="AF837" s="1353">
        <f>'2 уровень'!AG2027</f>
        <v>0</v>
      </c>
      <c r="AG837" s="1360">
        <f>'2 уровень'!AH2027</f>
        <v>0</v>
      </c>
      <c r="AH837" s="385"/>
      <c r="AI837" s="385"/>
      <c r="AJ837" s="1243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</row>
    <row r="838" spans="1:201" ht="45" x14ac:dyDescent="0.25">
      <c r="B838" s="336" t="s">
        <v>305</v>
      </c>
      <c r="C838" s="29">
        <f>'2 уровень'!F2031</f>
        <v>2422</v>
      </c>
      <c r="D838" s="29">
        <f>'2 уровень'!G2031</f>
        <v>1412.8333333333335</v>
      </c>
      <c r="E838" s="29">
        <f>'2 уровень'!H2031</f>
        <v>676</v>
      </c>
      <c r="F838" s="144">
        <f>'2 уровень'!I2031</f>
        <v>47.847115724902672</v>
      </c>
      <c r="G838" s="158">
        <f>'2 уровень'!J2031</f>
        <v>0</v>
      </c>
      <c r="H838" s="158">
        <f>'2 уровень'!K2031</f>
        <v>0</v>
      </c>
      <c r="I838" s="153">
        <f>'2 уровень'!L2031</f>
        <v>0</v>
      </c>
      <c r="J838" s="153">
        <f>'2 уровень'!M2031</f>
        <v>0</v>
      </c>
      <c r="K838" s="153">
        <f>'2 уровень'!N2031</f>
        <v>0</v>
      </c>
      <c r="L838" s="153">
        <f>'2 уровень'!O2031</f>
        <v>0</v>
      </c>
      <c r="M838" s="153">
        <f>'2 уровень'!P2031</f>
        <v>0</v>
      </c>
      <c r="N838" s="153">
        <f>'2 уровень'!Q2031</f>
        <v>0</v>
      </c>
      <c r="O838" s="152">
        <f>'2 уровень'!R2031</f>
        <v>0</v>
      </c>
      <c r="P838" s="152">
        <f>'2 уровень'!S2031</f>
        <v>0</v>
      </c>
      <c r="Q838" s="152">
        <f>'2 уровень'!T2031</f>
        <v>0</v>
      </c>
      <c r="R838" s="152">
        <f>'2 уровень'!U2031</f>
        <v>0</v>
      </c>
      <c r="S838" s="152">
        <f>'2 уровень'!V2031</f>
        <v>0</v>
      </c>
      <c r="T838" s="152">
        <f>'2 уровень'!W2031</f>
        <v>0</v>
      </c>
      <c r="U838" s="152">
        <f>'2 уровень'!X2031</f>
        <v>0</v>
      </c>
      <c r="V838" s="152">
        <f>'2 уровень'!Y2031</f>
        <v>0</v>
      </c>
      <c r="W838" s="152">
        <f>'2 уровень'!Z2031</f>
        <v>0</v>
      </c>
      <c r="X838" s="1111">
        <f>'2 уровень'!AA2031</f>
        <v>0</v>
      </c>
      <c r="Y838" s="152">
        <f>'2 уровень'!AB2031</f>
        <v>0</v>
      </c>
      <c r="Z838" s="152">
        <f>'2 уровень'!AC2031</f>
        <v>0</v>
      </c>
      <c r="AA838" s="152">
        <f>'2 уровень'!AD2031</f>
        <v>0</v>
      </c>
      <c r="AB838" s="152">
        <f>'2 уровень'!AE2031</f>
        <v>0</v>
      </c>
      <c r="AC838" s="632">
        <f>'2 уровень'!AF2031</f>
        <v>0</v>
      </c>
      <c r="AD838" s="152"/>
      <c r="AE838" s="152"/>
      <c r="AF838" s="1353">
        <f>'2 уровень'!AG2028</f>
        <v>0</v>
      </c>
      <c r="AG838" s="1360">
        <f>'2 уровень'!AH2028</f>
        <v>0</v>
      </c>
      <c r="AH838" s="385"/>
      <c r="AI838" s="385"/>
      <c r="AJ838" s="1243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  <c r="GL838" s="139"/>
      <c r="GM838" s="139"/>
      <c r="GN838" s="139"/>
      <c r="GO838" s="139"/>
      <c r="GP838" s="139"/>
      <c r="GQ838" s="139"/>
      <c r="GR838" s="139"/>
      <c r="GS838" s="139"/>
    </row>
    <row r="839" spans="1:201" ht="30" x14ac:dyDescent="0.25">
      <c r="B839" s="336" t="s">
        <v>334</v>
      </c>
      <c r="C839" s="29">
        <f>'2 уровень'!F2032</f>
        <v>0</v>
      </c>
      <c r="D839" s="29">
        <f>'2 уровень'!G2032</f>
        <v>0</v>
      </c>
      <c r="E839" s="29">
        <f>'2 уровень'!H2032</f>
        <v>0</v>
      </c>
      <c r="F839" s="144">
        <f>'2 уровень'!I2032</f>
        <v>0</v>
      </c>
      <c r="G839" s="158">
        <f>'2 уровень'!J2032</f>
        <v>0</v>
      </c>
      <c r="H839" s="158">
        <f>'2 уровень'!K2032</f>
        <v>0</v>
      </c>
      <c r="I839" s="153">
        <f>'2 уровень'!L2032</f>
        <v>0</v>
      </c>
      <c r="J839" s="153">
        <f>'2 уровень'!M2032</f>
        <v>0</v>
      </c>
      <c r="K839" s="153">
        <f>'2 уровень'!N2032</f>
        <v>0</v>
      </c>
      <c r="L839" s="153">
        <f>'2 уровень'!O2032</f>
        <v>0</v>
      </c>
      <c r="M839" s="153">
        <f>'2 уровень'!P2032</f>
        <v>0</v>
      </c>
      <c r="N839" s="153">
        <f>'2 уровень'!Q2032</f>
        <v>0</v>
      </c>
      <c r="O839" s="152">
        <f>'2 уровень'!R2032</f>
        <v>0</v>
      </c>
      <c r="P839" s="152">
        <f>'2 уровень'!S2032</f>
        <v>0</v>
      </c>
      <c r="Q839" s="152">
        <f>'2 уровень'!T2032</f>
        <v>0</v>
      </c>
      <c r="R839" s="152">
        <f>'2 уровень'!U2032</f>
        <v>0</v>
      </c>
      <c r="S839" s="152">
        <f>'2 уровень'!V2032</f>
        <v>0</v>
      </c>
      <c r="T839" s="152">
        <f>'2 уровень'!W2032</f>
        <v>0</v>
      </c>
      <c r="U839" s="152">
        <f>'2 уровень'!X2032</f>
        <v>0</v>
      </c>
      <c r="V839" s="152">
        <f>'2 уровень'!Y2032</f>
        <v>0</v>
      </c>
      <c r="W839" s="152">
        <f>'2 уровень'!Z2032</f>
        <v>0</v>
      </c>
      <c r="X839" s="1111">
        <f>'2 уровень'!AA2032</f>
        <v>0</v>
      </c>
      <c r="Y839" s="152">
        <f>'2 уровень'!AB2032</f>
        <v>0</v>
      </c>
      <c r="Z839" s="152">
        <f>'2 уровень'!AC2032</f>
        <v>0</v>
      </c>
      <c r="AA839" s="152">
        <f>'2 уровень'!AD2032</f>
        <v>0</v>
      </c>
      <c r="AB839" s="152">
        <f>'2 уровень'!AE2032</f>
        <v>0</v>
      </c>
      <c r="AC839" s="632">
        <f>'2 уровень'!AF2032</f>
        <v>0</v>
      </c>
      <c r="AD839" s="152"/>
      <c r="AE839" s="152"/>
      <c r="AF839" s="1353">
        <f>'2 уровень'!AG2029</f>
        <v>0</v>
      </c>
      <c r="AG839" s="1360">
        <f>'2 уровень'!AH2029</f>
        <v>0</v>
      </c>
      <c r="AH839" s="385"/>
      <c r="AI839" s="385"/>
      <c r="AJ839" s="1243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  <c r="GL839" s="139"/>
      <c r="GM839" s="139"/>
      <c r="GN839" s="139"/>
      <c r="GO839" s="139"/>
      <c r="GP839" s="139"/>
      <c r="GQ839" s="139"/>
      <c r="GR839" s="139"/>
      <c r="GS839" s="139"/>
    </row>
    <row r="840" spans="1:201" ht="75" x14ac:dyDescent="0.25">
      <c r="B840" s="497" t="s">
        <v>306</v>
      </c>
      <c r="C840" s="29">
        <f>'2 уровень'!F2033</f>
        <v>5400</v>
      </c>
      <c r="D840" s="29">
        <f>'2 уровень'!G2033</f>
        <v>3150</v>
      </c>
      <c r="E840" s="29">
        <f>'2 уровень'!H2033</f>
        <v>2065</v>
      </c>
      <c r="F840" s="144">
        <f>'2 уровень'!I2033</f>
        <v>65.555555555555557</v>
      </c>
      <c r="G840" s="158">
        <f>'2 уровень'!J2033</f>
        <v>0</v>
      </c>
      <c r="H840" s="158">
        <f>'2 уровень'!K2033</f>
        <v>0</v>
      </c>
      <c r="I840" s="153">
        <f>'2 уровень'!L2033</f>
        <v>0</v>
      </c>
      <c r="J840" s="153">
        <f>'2 уровень'!M2033</f>
        <v>0</v>
      </c>
      <c r="K840" s="153">
        <f>'2 уровень'!N2033</f>
        <v>0</v>
      </c>
      <c r="L840" s="153">
        <f>'2 уровень'!O2033</f>
        <v>0</v>
      </c>
      <c r="M840" s="153">
        <f>'2 уровень'!P2033</f>
        <v>0</v>
      </c>
      <c r="N840" s="153">
        <f>'2 уровень'!Q2033</f>
        <v>0</v>
      </c>
      <c r="O840" s="152">
        <f>'2 уровень'!R2033</f>
        <v>0</v>
      </c>
      <c r="P840" s="152">
        <f>'2 уровень'!S2033</f>
        <v>0</v>
      </c>
      <c r="Q840" s="152">
        <f>'2 уровень'!T2033</f>
        <v>0</v>
      </c>
      <c r="R840" s="152">
        <f>'2 уровень'!U2033</f>
        <v>0</v>
      </c>
      <c r="S840" s="152">
        <f>'2 уровень'!V2033</f>
        <v>0</v>
      </c>
      <c r="T840" s="152">
        <f>'2 уровень'!W2033</f>
        <v>0</v>
      </c>
      <c r="U840" s="152">
        <f>'2 уровень'!X2033</f>
        <v>0</v>
      </c>
      <c r="V840" s="152">
        <f>'2 уровень'!Y2033</f>
        <v>0</v>
      </c>
      <c r="W840" s="152">
        <f>'2 уровень'!Z2033</f>
        <v>0</v>
      </c>
      <c r="X840" s="1111">
        <f>'2 уровень'!AA2033</f>
        <v>0</v>
      </c>
      <c r="Y840" s="152">
        <f>'2 уровень'!AB2033</f>
        <v>0</v>
      </c>
      <c r="Z840" s="152">
        <f>'2 уровень'!AC2033</f>
        <v>0</v>
      </c>
      <c r="AA840" s="152">
        <f>'2 уровень'!AD2033</f>
        <v>0</v>
      </c>
      <c r="AB840" s="152">
        <f>'2 уровень'!AE2033</f>
        <v>0</v>
      </c>
      <c r="AC840" s="632">
        <f>'2 уровень'!AF2033</f>
        <v>0</v>
      </c>
      <c r="AD840" s="152"/>
      <c r="AE840" s="152"/>
      <c r="AF840" s="1353">
        <f>'2 уровень'!AG2030</f>
        <v>0</v>
      </c>
      <c r="AG840" s="1360">
        <f>'2 уровень'!AH2030</f>
        <v>0</v>
      </c>
      <c r="AH840" s="385"/>
      <c r="AI840" s="385"/>
      <c r="AJ840" s="1243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</row>
    <row r="841" spans="1:201" ht="60" x14ac:dyDescent="0.25">
      <c r="A841" s="19">
        <v>1</v>
      </c>
      <c r="B841" s="336" t="s">
        <v>307</v>
      </c>
      <c r="C841" s="29">
        <f>'2 уровень'!F2034</f>
        <v>3660</v>
      </c>
      <c r="D841" s="29">
        <f>'2 уровень'!G2034</f>
        <v>2135</v>
      </c>
      <c r="E841" s="29">
        <f>'2 уровень'!H2034</f>
        <v>540</v>
      </c>
      <c r="F841" s="144">
        <f>'2 уровень'!I2034</f>
        <v>25.292740046838407</v>
      </c>
      <c r="G841" s="158">
        <f>'2 уровень'!J2034</f>
        <v>0</v>
      </c>
      <c r="H841" s="158">
        <f>'2 уровень'!K2034</f>
        <v>0</v>
      </c>
      <c r="I841" s="153">
        <f>'2 уровень'!L2034</f>
        <v>0</v>
      </c>
      <c r="J841" s="153">
        <f>'2 уровень'!M2034</f>
        <v>0</v>
      </c>
      <c r="K841" s="153">
        <f>'2 уровень'!N2034</f>
        <v>0</v>
      </c>
      <c r="L841" s="153">
        <f>'2 уровень'!O2034</f>
        <v>0</v>
      </c>
      <c r="M841" s="153">
        <f>'2 уровень'!P2034</f>
        <v>0</v>
      </c>
      <c r="N841" s="153">
        <f>'2 уровень'!Q2034</f>
        <v>0</v>
      </c>
      <c r="O841" s="152">
        <f>'2 уровень'!R2034</f>
        <v>0</v>
      </c>
      <c r="P841" s="152">
        <f>'2 уровень'!S2034</f>
        <v>0</v>
      </c>
      <c r="Q841" s="152">
        <f>'2 уровень'!T2034</f>
        <v>0</v>
      </c>
      <c r="R841" s="152">
        <f>'2 уровень'!U2034</f>
        <v>0</v>
      </c>
      <c r="S841" s="152">
        <f>'2 уровень'!V2034</f>
        <v>0</v>
      </c>
      <c r="T841" s="152">
        <f>'2 уровень'!W2034</f>
        <v>0</v>
      </c>
      <c r="U841" s="152">
        <f>'2 уровень'!X2034</f>
        <v>0</v>
      </c>
      <c r="V841" s="152">
        <f>'2 уровень'!Y2034</f>
        <v>0</v>
      </c>
      <c r="W841" s="152">
        <f>'2 уровень'!Z2034</f>
        <v>0</v>
      </c>
      <c r="X841" s="1111">
        <f>'2 уровень'!AA2034</f>
        <v>0</v>
      </c>
      <c r="Y841" s="152">
        <f>'2 уровень'!AB2034</f>
        <v>0</v>
      </c>
      <c r="Z841" s="152">
        <f>'2 уровень'!AC2034</f>
        <v>0</v>
      </c>
      <c r="AA841" s="152">
        <f>'2 уровень'!AD2034</f>
        <v>0</v>
      </c>
      <c r="AB841" s="152">
        <f>'2 уровень'!AE2034</f>
        <v>0</v>
      </c>
      <c r="AC841" s="632">
        <f>'2 уровень'!AF2034</f>
        <v>0</v>
      </c>
      <c r="AD841" s="152"/>
      <c r="AE841" s="152"/>
      <c r="AF841" s="1353">
        <f>'2 уровень'!AG2031</f>
        <v>0</v>
      </c>
      <c r="AG841" s="1360">
        <f>'2 уровень'!AH2031</f>
        <v>0</v>
      </c>
      <c r="AH841" s="385"/>
      <c r="AI841" s="385"/>
      <c r="AJ841" s="1243"/>
    </row>
    <row r="842" spans="1:201" ht="60" x14ac:dyDescent="0.25">
      <c r="A842" s="19">
        <v>1</v>
      </c>
      <c r="B842" s="336" t="s">
        <v>384</v>
      </c>
      <c r="C842" s="29">
        <f>'2 уровень'!F2035</f>
        <v>1160</v>
      </c>
      <c r="D842" s="29">
        <f>'2 уровень'!G2035</f>
        <v>676.66666666666674</v>
      </c>
      <c r="E842" s="29">
        <f>'2 уровень'!H2035</f>
        <v>84</v>
      </c>
      <c r="F842" s="144">
        <f>'2 уровень'!I2035</f>
        <v>12.413793103448274</v>
      </c>
      <c r="G842" s="158">
        <f>'2 уровень'!J2035</f>
        <v>0</v>
      </c>
      <c r="H842" s="158">
        <f>'2 уровень'!K2035</f>
        <v>0</v>
      </c>
      <c r="I842" s="153">
        <f>'2 уровень'!L2035</f>
        <v>0</v>
      </c>
      <c r="J842" s="153">
        <f>'2 уровень'!M2035</f>
        <v>0</v>
      </c>
      <c r="K842" s="153">
        <f>'2 уровень'!N2035</f>
        <v>0</v>
      </c>
      <c r="L842" s="153">
        <f>'2 уровень'!O2035</f>
        <v>0</v>
      </c>
      <c r="M842" s="153">
        <f>'2 уровень'!P2035</f>
        <v>0</v>
      </c>
      <c r="N842" s="153">
        <f>'2 уровень'!Q2035</f>
        <v>0</v>
      </c>
      <c r="O842" s="152">
        <f>'2 уровень'!R2035</f>
        <v>0</v>
      </c>
      <c r="P842" s="152">
        <f>'2 уровень'!S2035</f>
        <v>0</v>
      </c>
      <c r="Q842" s="152">
        <f>'2 уровень'!T2035</f>
        <v>0</v>
      </c>
      <c r="R842" s="152">
        <f>'2 уровень'!U2035</f>
        <v>0</v>
      </c>
      <c r="S842" s="152">
        <f>'2 уровень'!V2035</f>
        <v>0</v>
      </c>
      <c r="T842" s="152">
        <f>'2 уровень'!W2035</f>
        <v>0</v>
      </c>
      <c r="U842" s="152">
        <f>'2 уровень'!X2035</f>
        <v>0</v>
      </c>
      <c r="V842" s="152">
        <f>'2 уровень'!Y2035</f>
        <v>0</v>
      </c>
      <c r="W842" s="152">
        <f>'2 уровень'!Z2035</f>
        <v>0</v>
      </c>
      <c r="X842" s="1111">
        <f>'2 уровень'!AA2035</f>
        <v>0</v>
      </c>
      <c r="Y842" s="152">
        <f>'2 уровень'!AB2035</f>
        <v>0</v>
      </c>
      <c r="Z842" s="152">
        <f>'2 уровень'!AC2035</f>
        <v>0</v>
      </c>
      <c r="AA842" s="152">
        <f>'2 уровень'!AD2035</f>
        <v>0</v>
      </c>
      <c r="AB842" s="152">
        <f>'2 уровень'!AE2035</f>
        <v>0</v>
      </c>
      <c r="AC842" s="632">
        <f>'2 уровень'!AF2035</f>
        <v>0</v>
      </c>
      <c r="AD842" s="152"/>
      <c r="AE842" s="152"/>
      <c r="AF842" s="1353">
        <f>'2 уровень'!AG2032</f>
        <v>0</v>
      </c>
      <c r="AG842" s="1360">
        <f>'2 уровень'!AH2032</f>
        <v>0</v>
      </c>
      <c r="AH842" s="385"/>
      <c r="AI842" s="385"/>
      <c r="AJ842" s="1243"/>
    </row>
    <row r="843" spans="1:201" ht="30" x14ac:dyDescent="0.25">
      <c r="A843" s="19">
        <v>1</v>
      </c>
      <c r="B843" s="336" t="s">
        <v>206</v>
      </c>
      <c r="C843" s="29">
        <f>'2 уровень'!F2036</f>
        <v>0</v>
      </c>
      <c r="D843" s="29">
        <f>'2 уровень'!G2036</f>
        <v>0</v>
      </c>
      <c r="E843" s="29">
        <f>'2 уровень'!H2036</f>
        <v>0</v>
      </c>
      <c r="F843" s="144">
        <f>'2 уровень'!I2036</f>
        <v>0</v>
      </c>
      <c r="G843" s="158">
        <f>'2 уровень'!J2036</f>
        <v>0</v>
      </c>
      <c r="H843" s="158">
        <f>'2 уровень'!K2036</f>
        <v>0</v>
      </c>
      <c r="I843" s="153">
        <f>'2 уровень'!L2036</f>
        <v>0</v>
      </c>
      <c r="J843" s="153">
        <f>'2 уровень'!M2036</f>
        <v>0</v>
      </c>
      <c r="K843" s="153">
        <f>'2 уровень'!N2036</f>
        <v>0</v>
      </c>
      <c r="L843" s="153">
        <f>'2 уровень'!O2036</f>
        <v>0</v>
      </c>
      <c r="M843" s="153">
        <f>'2 уровень'!P2036</f>
        <v>0</v>
      </c>
      <c r="N843" s="153">
        <f>'2 уровень'!Q2036</f>
        <v>0</v>
      </c>
      <c r="O843" s="152">
        <f>'2 уровень'!R2036</f>
        <v>6025.4690000000001</v>
      </c>
      <c r="P843" s="152">
        <f>'2 уровень'!S2036</f>
        <v>6025.4690000000001</v>
      </c>
      <c r="Q843" s="152">
        <f>'2 уровень'!T2036</f>
        <v>6025.4690000000001</v>
      </c>
      <c r="R843" s="152">
        <f>'2 уровень'!U2036</f>
        <v>6025.4690000000001</v>
      </c>
      <c r="S843" s="152">
        <f>'2 уровень'!V2036</f>
        <v>6025.4690000000001</v>
      </c>
      <c r="T843" s="152">
        <f>'2 уровень'!W2036</f>
        <v>6025.4690000000001</v>
      </c>
      <c r="U843" s="152">
        <f>'2 уровень'!X2036</f>
        <v>6025.4690000000001</v>
      </c>
      <c r="V843" s="152">
        <f>'2 уровень'!Y2036</f>
        <v>3514.8569166666666</v>
      </c>
      <c r="W843" s="152">
        <f>'2 уровень'!Z2036</f>
        <v>3157.0320899999992</v>
      </c>
      <c r="X843" s="1111">
        <f>'2 уровень'!AA2036</f>
        <v>0</v>
      </c>
      <c r="Y843" s="152">
        <f>'2 уровень'!AB2036</f>
        <v>0</v>
      </c>
      <c r="Z843" s="152">
        <f>'2 уровень'!AC2036</f>
        <v>-357.82482666666738</v>
      </c>
      <c r="AA843" s="152">
        <f>'2 уровень'!AD2036</f>
        <v>0</v>
      </c>
      <c r="AB843" s="152">
        <f>'2 уровень'!AE2036</f>
        <v>0</v>
      </c>
      <c r="AC843" s="632">
        <f>'2 уровень'!AF2036</f>
        <v>3157.0320899999992</v>
      </c>
      <c r="AD843" s="152"/>
      <c r="AE843" s="152"/>
      <c r="AF843" s="1353">
        <f>'2 уровень'!AG2033</f>
        <v>0</v>
      </c>
      <c r="AG843" s="1360">
        <f>'2 уровень'!AH2033</f>
        <v>0</v>
      </c>
      <c r="AH843" s="385"/>
      <c r="AI843" s="385"/>
      <c r="AJ843" s="1243"/>
    </row>
    <row r="844" spans="1:201" ht="30" x14ac:dyDescent="0.25">
      <c r="B844" s="336" t="s">
        <v>359</v>
      </c>
      <c r="C844" s="29">
        <f>'2 уровень'!F2037</f>
        <v>1430</v>
      </c>
      <c r="D844" s="29">
        <f>'2 уровень'!G2037</f>
        <v>834.16666666666674</v>
      </c>
      <c r="E844" s="29">
        <f>'2 уровень'!H2037</f>
        <v>631.125</v>
      </c>
      <c r="F844" s="144">
        <f>'2 уровень'!I2037</f>
        <v>75.659340659340657</v>
      </c>
      <c r="G844" s="158">
        <f>'2 уровень'!J2037</f>
        <v>0</v>
      </c>
      <c r="H844" s="158">
        <f>'2 уровень'!K2037</f>
        <v>0</v>
      </c>
      <c r="I844" s="153">
        <f>'2 уровень'!L2037</f>
        <v>0</v>
      </c>
      <c r="J844" s="153">
        <f>'2 уровень'!M2037</f>
        <v>0</v>
      </c>
      <c r="K844" s="153">
        <f>'2 уровень'!N2037</f>
        <v>0</v>
      </c>
      <c r="L844" s="153">
        <f>'2 уровень'!O2037</f>
        <v>0</v>
      </c>
      <c r="M844" s="153">
        <f>'2 уровень'!P2037</f>
        <v>0</v>
      </c>
      <c r="N844" s="153">
        <f>'2 уровень'!Q2037</f>
        <v>0</v>
      </c>
      <c r="O844" s="152">
        <f>'2 уровень'!R2037</f>
        <v>0</v>
      </c>
      <c r="P844" s="152">
        <f>'2 уровень'!S2037</f>
        <v>0</v>
      </c>
      <c r="Q844" s="152">
        <f>'2 уровень'!T2037</f>
        <v>0</v>
      </c>
      <c r="R844" s="152">
        <f>'2 уровень'!U2037</f>
        <v>0</v>
      </c>
      <c r="S844" s="152">
        <f>'2 уровень'!V2037</f>
        <v>0</v>
      </c>
      <c r="T844" s="152">
        <f>'2 уровень'!W2037</f>
        <v>0</v>
      </c>
      <c r="U844" s="152">
        <f>'2 уровень'!X2037</f>
        <v>0</v>
      </c>
      <c r="V844" s="152">
        <f>'2 уровень'!Y2037</f>
        <v>0</v>
      </c>
      <c r="W844" s="152">
        <f>'2 уровень'!Z2037</f>
        <v>0</v>
      </c>
      <c r="X844" s="1111">
        <f>'2 уровень'!AA2037</f>
        <v>0</v>
      </c>
      <c r="Y844" s="152">
        <f>'2 уровень'!AB2037</f>
        <v>0</v>
      </c>
      <c r="Z844" s="152">
        <f>'2 уровень'!AC2037</f>
        <v>0</v>
      </c>
      <c r="AA844" s="152">
        <f>'2 уровень'!AD2037</f>
        <v>0</v>
      </c>
      <c r="AB844" s="152">
        <f>'2 уровень'!AE2037</f>
        <v>0</v>
      </c>
      <c r="AC844" s="632">
        <f>'2 уровень'!AF2037</f>
        <v>0</v>
      </c>
      <c r="AD844" s="152"/>
      <c r="AE844" s="152"/>
      <c r="AF844" s="1353">
        <f>'2 уровень'!AG2034</f>
        <v>0</v>
      </c>
      <c r="AG844" s="1360">
        <f>'2 уровень'!AH2034</f>
        <v>0</v>
      </c>
      <c r="AH844" s="385"/>
      <c r="AI844" s="385"/>
      <c r="AJ844" s="1243"/>
    </row>
    <row r="845" spans="1:201" x14ac:dyDescent="0.25">
      <c r="A845" s="19">
        <v>1</v>
      </c>
      <c r="B845" s="336" t="s">
        <v>347</v>
      </c>
      <c r="C845" s="29">
        <f>'2 уровень'!F2038</f>
        <v>0</v>
      </c>
      <c r="D845" s="29">
        <f>'2 уровень'!G2038</f>
        <v>0</v>
      </c>
      <c r="E845" s="29">
        <f>'2 уровень'!H2038</f>
        <v>0</v>
      </c>
      <c r="F845" s="144">
        <f>'2 уровень'!I2038</f>
        <v>0</v>
      </c>
      <c r="G845" s="158">
        <f>'2 уровень'!J2038</f>
        <v>0</v>
      </c>
      <c r="H845" s="158">
        <f>'2 уровень'!K2038</f>
        <v>0</v>
      </c>
      <c r="I845" s="153">
        <f>'2 уровень'!L2038</f>
        <v>0</v>
      </c>
      <c r="J845" s="153">
        <f>'2 уровень'!M2038</f>
        <v>0</v>
      </c>
      <c r="K845" s="153">
        <f>'2 уровень'!N2038</f>
        <v>0</v>
      </c>
      <c r="L845" s="153">
        <f>'2 уровень'!O2038</f>
        <v>0</v>
      </c>
      <c r="M845" s="153">
        <f>'2 уровень'!P2038</f>
        <v>0</v>
      </c>
      <c r="N845" s="153">
        <f>'2 уровень'!Q2038</f>
        <v>0</v>
      </c>
      <c r="O845" s="152">
        <f>'2 уровень'!R2038</f>
        <v>0</v>
      </c>
      <c r="P845" s="152">
        <f>'2 уровень'!S2038</f>
        <v>0</v>
      </c>
      <c r="Q845" s="152">
        <f>'2 уровень'!T2038</f>
        <v>0</v>
      </c>
      <c r="R845" s="152">
        <f>'2 уровень'!U2038</f>
        <v>0</v>
      </c>
      <c r="S845" s="152">
        <f>'2 уровень'!V2038</f>
        <v>0</v>
      </c>
      <c r="T845" s="152">
        <f>'2 уровень'!W2038</f>
        <v>0</v>
      </c>
      <c r="U845" s="152">
        <f>'2 уровень'!X2038</f>
        <v>0</v>
      </c>
      <c r="V845" s="152">
        <f>'2 уровень'!Y2038</f>
        <v>0</v>
      </c>
      <c r="W845" s="152">
        <f>'2 уровень'!Z2038</f>
        <v>0</v>
      </c>
      <c r="X845" s="1111">
        <f>'2 уровень'!AA2038</f>
        <v>0</v>
      </c>
      <c r="Y845" s="152">
        <f>'2 уровень'!AB2038</f>
        <v>0</v>
      </c>
      <c r="Z845" s="152">
        <f>'2 уровень'!AC2038</f>
        <v>0</v>
      </c>
      <c r="AA845" s="152">
        <f>'2 уровень'!AD2038</f>
        <v>0</v>
      </c>
      <c r="AB845" s="152">
        <f>'2 уровень'!AE2038</f>
        <v>0</v>
      </c>
      <c r="AC845" s="632">
        <f>'2 уровень'!AF2038</f>
        <v>0</v>
      </c>
      <c r="AD845" s="152"/>
      <c r="AE845" s="152"/>
      <c r="AF845" s="1353">
        <f>'2 уровень'!AG2035</f>
        <v>0</v>
      </c>
      <c r="AG845" s="1360">
        <f>'2 уровень'!AH2035</f>
        <v>0</v>
      </c>
      <c r="AH845" s="385"/>
      <c r="AI845" s="385"/>
      <c r="AJ845" s="1243"/>
    </row>
    <row r="846" spans="1:201" ht="30" x14ac:dyDescent="0.25">
      <c r="A846" s="19">
        <v>1</v>
      </c>
      <c r="B846" s="336" t="s">
        <v>348</v>
      </c>
      <c r="C846" s="29">
        <f>'2 уровень'!F2039</f>
        <v>550</v>
      </c>
      <c r="D846" s="29">
        <f>'2 уровень'!G2039</f>
        <v>320.83333333333337</v>
      </c>
      <c r="E846" s="29">
        <f>'2 уровень'!H2039</f>
        <v>293.125</v>
      </c>
      <c r="F846" s="144">
        <f>'2 уровень'!I2039</f>
        <v>91.36363636363636</v>
      </c>
      <c r="G846" s="158">
        <f>'2 уровень'!J2039</f>
        <v>0</v>
      </c>
      <c r="H846" s="158">
        <f>'2 уровень'!K2039</f>
        <v>0</v>
      </c>
      <c r="I846" s="153">
        <f>'2 уровень'!L2039</f>
        <v>0</v>
      </c>
      <c r="J846" s="153">
        <f>'2 уровень'!M2039</f>
        <v>0</v>
      </c>
      <c r="K846" s="153">
        <f>'2 уровень'!N2039</f>
        <v>0</v>
      </c>
      <c r="L846" s="153">
        <f>'2 уровень'!O2039</f>
        <v>0</v>
      </c>
      <c r="M846" s="153">
        <f>'2 уровень'!P2039</f>
        <v>0</v>
      </c>
      <c r="N846" s="153">
        <f>'2 уровень'!Q2039</f>
        <v>0</v>
      </c>
      <c r="O846" s="152">
        <f>'2 уровень'!R2039</f>
        <v>0</v>
      </c>
      <c r="P846" s="152">
        <f>'2 уровень'!S2039</f>
        <v>0</v>
      </c>
      <c r="Q846" s="152">
        <f>'2 уровень'!T2039</f>
        <v>0</v>
      </c>
      <c r="R846" s="152">
        <f>'2 уровень'!U2039</f>
        <v>0</v>
      </c>
      <c r="S846" s="152">
        <f>'2 уровень'!V2039</f>
        <v>0</v>
      </c>
      <c r="T846" s="152">
        <f>'2 уровень'!W2039</f>
        <v>0</v>
      </c>
      <c r="U846" s="152">
        <f>'2 уровень'!X2039</f>
        <v>0</v>
      </c>
      <c r="V846" s="152">
        <f>'2 уровень'!Y2039</f>
        <v>0</v>
      </c>
      <c r="W846" s="152">
        <f>'2 уровень'!Z2039</f>
        <v>0</v>
      </c>
      <c r="X846" s="1111">
        <f>'2 уровень'!AA2039</f>
        <v>0</v>
      </c>
      <c r="Y846" s="152">
        <f>'2 уровень'!AB2039</f>
        <v>0</v>
      </c>
      <c r="Z846" s="152">
        <f>'2 уровень'!AC2039</f>
        <v>0</v>
      </c>
      <c r="AA846" s="152">
        <f>'2 уровень'!AD2039</f>
        <v>0</v>
      </c>
      <c r="AB846" s="152">
        <f>'2 уровень'!AE2039</f>
        <v>0</v>
      </c>
      <c r="AC846" s="632">
        <f>'2 уровень'!AF2039</f>
        <v>0</v>
      </c>
      <c r="AD846" s="152"/>
      <c r="AE846" s="152"/>
      <c r="AF846" s="1353">
        <f>'2 уровень'!AG2036</f>
        <v>0</v>
      </c>
      <c r="AG846" s="1360">
        <f>'2 уровень'!AH2036</f>
        <v>0</v>
      </c>
      <c r="AH846" s="385"/>
      <c r="AI846" s="385"/>
      <c r="AJ846" s="1243"/>
    </row>
    <row r="847" spans="1:201" x14ac:dyDescent="0.25">
      <c r="A847" s="19">
        <v>1</v>
      </c>
      <c r="B847" s="493" t="s">
        <v>349</v>
      </c>
      <c r="C847" s="29">
        <f>'2 уровень'!F2040</f>
        <v>0</v>
      </c>
      <c r="D847" s="29">
        <f>'2 уровень'!G2040</f>
        <v>0</v>
      </c>
      <c r="E847" s="29">
        <f>'2 уровень'!H2040</f>
        <v>0</v>
      </c>
      <c r="F847" s="144">
        <f>'2 уровень'!I2040</f>
        <v>0</v>
      </c>
      <c r="G847" s="158">
        <f>'2 уровень'!J2040</f>
        <v>0</v>
      </c>
      <c r="H847" s="158">
        <f>'2 уровень'!K2040</f>
        <v>0</v>
      </c>
      <c r="I847" s="153">
        <f>'2 уровень'!L2040</f>
        <v>0</v>
      </c>
      <c r="J847" s="153">
        <f>'2 уровень'!M2040</f>
        <v>0</v>
      </c>
      <c r="K847" s="153">
        <f>'2 уровень'!N2040</f>
        <v>0</v>
      </c>
      <c r="L847" s="153">
        <f>'2 уровень'!O2040</f>
        <v>0</v>
      </c>
      <c r="M847" s="153">
        <f>'2 уровень'!P2040</f>
        <v>0</v>
      </c>
      <c r="N847" s="153">
        <f>'2 уровень'!Q2040</f>
        <v>0</v>
      </c>
      <c r="O847" s="152">
        <f>'2 уровень'!R2040</f>
        <v>0</v>
      </c>
      <c r="P847" s="152">
        <f>'2 уровень'!S2040</f>
        <v>0</v>
      </c>
      <c r="Q847" s="152">
        <f>'2 уровень'!T2040</f>
        <v>0</v>
      </c>
      <c r="R847" s="152">
        <f>'2 уровень'!U2040</f>
        <v>0</v>
      </c>
      <c r="S847" s="152">
        <f>'2 уровень'!V2040</f>
        <v>0</v>
      </c>
      <c r="T847" s="152">
        <f>'2 уровень'!W2040</f>
        <v>0</v>
      </c>
      <c r="U847" s="152">
        <f>'2 уровень'!X2040</f>
        <v>0</v>
      </c>
      <c r="V847" s="152">
        <f>'2 уровень'!Y2040</f>
        <v>0</v>
      </c>
      <c r="W847" s="152">
        <f>'2 уровень'!Z2040</f>
        <v>0</v>
      </c>
      <c r="X847" s="1111">
        <f>'2 уровень'!AA2040</f>
        <v>0</v>
      </c>
      <c r="Y847" s="152">
        <f>'2 уровень'!AB2040</f>
        <v>0</v>
      </c>
      <c r="Z847" s="152">
        <f>'2 уровень'!AC2040</f>
        <v>0</v>
      </c>
      <c r="AA847" s="152">
        <f>'2 уровень'!AD2040</f>
        <v>0</v>
      </c>
      <c r="AB847" s="152">
        <f>'2 уровень'!AE2040</f>
        <v>0</v>
      </c>
      <c r="AC847" s="632">
        <f>'2 уровень'!AF2040</f>
        <v>0</v>
      </c>
      <c r="AD847" s="152"/>
      <c r="AE847" s="152"/>
      <c r="AF847" s="1353">
        <f>'2 уровень'!AG2037</f>
        <v>0</v>
      </c>
      <c r="AG847" s="1360">
        <f>'2 уровень'!AH2037</f>
        <v>0</v>
      </c>
      <c r="AH847" s="385"/>
      <c r="AI847" s="385"/>
      <c r="AJ847" s="1243"/>
    </row>
    <row r="848" spans="1:201" ht="30" x14ac:dyDescent="0.25">
      <c r="A848" s="19">
        <v>1</v>
      </c>
      <c r="B848" s="336" t="s">
        <v>374</v>
      </c>
      <c r="C848" s="29">
        <f>'2 уровень'!F2041</f>
        <v>2200</v>
      </c>
      <c r="D848" s="29">
        <f>'2 уровень'!G2041</f>
        <v>1283.3333333333335</v>
      </c>
      <c r="E848" s="29">
        <f>'2 уровень'!H2041</f>
        <v>1172.5</v>
      </c>
      <c r="F848" s="144">
        <f>'2 уровень'!I2041</f>
        <v>91.36363636363636</v>
      </c>
      <c r="G848" s="158">
        <f>'2 уровень'!J2041</f>
        <v>0</v>
      </c>
      <c r="H848" s="158">
        <f>'2 уровень'!K2041</f>
        <v>0</v>
      </c>
      <c r="I848" s="153">
        <f>'2 уровень'!L2041</f>
        <v>0</v>
      </c>
      <c r="J848" s="153">
        <f>'2 уровень'!M2041</f>
        <v>0</v>
      </c>
      <c r="K848" s="153">
        <f>'2 уровень'!N2041</f>
        <v>0</v>
      </c>
      <c r="L848" s="153">
        <f>'2 уровень'!O2041</f>
        <v>0</v>
      </c>
      <c r="M848" s="153">
        <f>'2 уровень'!P2041</f>
        <v>0</v>
      </c>
      <c r="N848" s="153">
        <f>'2 уровень'!Q2041</f>
        <v>0</v>
      </c>
      <c r="O848" s="152">
        <f>'2 уровень'!R2041</f>
        <v>0</v>
      </c>
      <c r="P848" s="152">
        <f>'2 уровень'!S2041</f>
        <v>0</v>
      </c>
      <c r="Q848" s="152">
        <f>'2 уровень'!T2041</f>
        <v>0</v>
      </c>
      <c r="R848" s="152">
        <f>'2 уровень'!U2041</f>
        <v>0</v>
      </c>
      <c r="S848" s="152">
        <f>'2 уровень'!V2041</f>
        <v>0</v>
      </c>
      <c r="T848" s="152">
        <f>'2 уровень'!W2041</f>
        <v>0</v>
      </c>
      <c r="U848" s="152">
        <f>'2 уровень'!X2041</f>
        <v>0</v>
      </c>
      <c r="V848" s="152">
        <f>'2 уровень'!Y2041</f>
        <v>0</v>
      </c>
      <c r="W848" s="152">
        <f>'2 уровень'!Z2041</f>
        <v>0</v>
      </c>
      <c r="X848" s="1111">
        <f>'2 уровень'!AA2041</f>
        <v>0</v>
      </c>
      <c r="Y848" s="152">
        <f>'2 уровень'!AB2041</f>
        <v>0</v>
      </c>
      <c r="Z848" s="152">
        <f>'2 уровень'!AC2041</f>
        <v>0</v>
      </c>
      <c r="AA848" s="152">
        <f>'2 уровень'!AD2041</f>
        <v>0</v>
      </c>
      <c r="AB848" s="152">
        <f>'2 уровень'!AE2041</f>
        <v>0</v>
      </c>
      <c r="AC848" s="632">
        <f>'2 уровень'!AF2041</f>
        <v>0</v>
      </c>
      <c r="AD848" s="152"/>
      <c r="AE848" s="152"/>
      <c r="AF848" s="1353">
        <f>'2 уровень'!AG2038</f>
        <v>0</v>
      </c>
      <c r="AG848" s="1360">
        <f>'2 уровень'!AH2038</f>
        <v>0</v>
      </c>
      <c r="AH848" s="385"/>
      <c r="AI848" s="385"/>
      <c r="AJ848" s="1243"/>
    </row>
    <row r="849" spans="1:36" ht="75" x14ac:dyDescent="0.25">
      <c r="A849" s="19">
        <v>1</v>
      </c>
      <c r="B849" s="497" t="s">
        <v>351</v>
      </c>
      <c r="C849" s="29">
        <f>'2 уровень'!F2042</f>
        <v>0</v>
      </c>
      <c r="D849" s="29">
        <f>'2 уровень'!G2042</f>
        <v>0</v>
      </c>
      <c r="E849" s="29">
        <f>'2 уровень'!H2042</f>
        <v>0</v>
      </c>
      <c r="F849" s="144">
        <f>'2 уровень'!I2042</f>
        <v>0</v>
      </c>
      <c r="G849" s="158">
        <f>'2 уровень'!J2042</f>
        <v>0</v>
      </c>
      <c r="H849" s="158">
        <f>'2 уровень'!K2042</f>
        <v>0</v>
      </c>
      <c r="I849" s="153">
        <f>'2 уровень'!L2042</f>
        <v>0</v>
      </c>
      <c r="J849" s="153">
        <f>'2 уровень'!M2042</f>
        <v>0</v>
      </c>
      <c r="K849" s="153">
        <f>'2 уровень'!N2042</f>
        <v>0</v>
      </c>
      <c r="L849" s="153">
        <f>'2 уровень'!O2042</f>
        <v>0</v>
      </c>
      <c r="M849" s="153">
        <f>'2 уровень'!P2042</f>
        <v>0</v>
      </c>
      <c r="N849" s="153">
        <f>'2 уровень'!Q2042</f>
        <v>0</v>
      </c>
      <c r="O849" s="152">
        <f>'2 уровень'!R2042</f>
        <v>0</v>
      </c>
      <c r="P849" s="152">
        <f>'2 уровень'!S2042</f>
        <v>0</v>
      </c>
      <c r="Q849" s="152">
        <f>'2 уровень'!T2042</f>
        <v>0</v>
      </c>
      <c r="R849" s="152">
        <f>'2 уровень'!U2042</f>
        <v>0</v>
      </c>
      <c r="S849" s="152">
        <f>'2 уровень'!V2042</f>
        <v>0</v>
      </c>
      <c r="T849" s="152">
        <f>'2 уровень'!W2042</f>
        <v>0</v>
      </c>
      <c r="U849" s="152">
        <f>'2 уровень'!X2042</f>
        <v>0</v>
      </c>
      <c r="V849" s="152">
        <f>'2 уровень'!Y2042</f>
        <v>0</v>
      </c>
      <c r="W849" s="152">
        <f>'2 уровень'!Z2042</f>
        <v>0</v>
      </c>
      <c r="X849" s="1111">
        <f>'2 уровень'!AA2042</f>
        <v>0</v>
      </c>
      <c r="Y849" s="152">
        <f>'2 уровень'!AB2042</f>
        <v>0</v>
      </c>
      <c r="Z849" s="152">
        <f>'2 уровень'!AC2042</f>
        <v>0</v>
      </c>
      <c r="AA849" s="152">
        <f>'2 уровень'!AD2042</f>
        <v>0</v>
      </c>
      <c r="AB849" s="152">
        <f>'2 уровень'!AE2042</f>
        <v>0</v>
      </c>
      <c r="AC849" s="632">
        <f>'2 уровень'!AF2042</f>
        <v>0</v>
      </c>
      <c r="AD849" s="152"/>
      <c r="AE849" s="152"/>
      <c r="AF849" s="1353">
        <f>'2 уровень'!AG2039</f>
        <v>0</v>
      </c>
      <c r="AG849" s="1360">
        <f>'2 уровень'!AH2039</f>
        <v>0</v>
      </c>
      <c r="AH849" s="385"/>
      <c r="AI849" s="385"/>
      <c r="AJ849" s="1243"/>
    </row>
    <row r="850" spans="1:36" ht="45" x14ac:dyDescent="0.25">
      <c r="A850" s="19">
        <v>1</v>
      </c>
      <c r="B850" s="336" t="s">
        <v>352</v>
      </c>
      <c r="C850" s="29">
        <f>'2 уровень'!F2043</f>
        <v>0</v>
      </c>
      <c r="D850" s="29">
        <f>'2 уровень'!G2043</f>
        <v>0</v>
      </c>
      <c r="E850" s="29">
        <f>'2 уровень'!H2043</f>
        <v>0</v>
      </c>
      <c r="F850" s="144">
        <f>'2 уровень'!I2043</f>
        <v>0</v>
      </c>
      <c r="G850" s="158">
        <f>'2 уровень'!J2043</f>
        <v>0</v>
      </c>
      <c r="H850" s="158">
        <f>'2 уровень'!K2043</f>
        <v>0</v>
      </c>
      <c r="I850" s="153">
        <f>'2 уровень'!L2043</f>
        <v>0</v>
      </c>
      <c r="J850" s="153">
        <f>'2 уровень'!M2043</f>
        <v>0</v>
      </c>
      <c r="K850" s="153">
        <f>'2 уровень'!N2043</f>
        <v>0</v>
      </c>
      <c r="L850" s="153">
        <f>'2 уровень'!O2043</f>
        <v>0</v>
      </c>
      <c r="M850" s="153">
        <f>'2 уровень'!P2043</f>
        <v>0</v>
      </c>
      <c r="N850" s="153">
        <f>'2 уровень'!Q2043</f>
        <v>0</v>
      </c>
      <c r="O850" s="152">
        <f>'2 уровень'!R2043</f>
        <v>0</v>
      </c>
      <c r="P850" s="152">
        <f>'2 уровень'!S2043</f>
        <v>0</v>
      </c>
      <c r="Q850" s="152">
        <f>'2 уровень'!T2043</f>
        <v>0</v>
      </c>
      <c r="R850" s="152">
        <f>'2 уровень'!U2043</f>
        <v>0</v>
      </c>
      <c r="S850" s="152">
        <f>'2 уровень'!V2043</f>
        <v>0</v>
      </c>
      <c r="T850" s="152">
        <f>'2 уровень'!W2043</f>
        <v>0</v>
      </c>
      <c r="U850" s="152">
        <f>'2 уровень'!X2043</f>
        <v>0</v>
      </c>
      <c r="V850" s="152">
        <f>'2 уровень'!Y2043</f>
        <v>0</v>
      </c>
      <c r="W850" s="152">
        <f>'2 уровень'!Z2043</f>
        <v>0</v>
      </c>
      <c r="X850" s="1111">
        <f>'2 уровень'!AA2043</f>
        <v>0</v>
      </c>
      <c r="Y850" s="152">
        <f>'2 уровень'!AB2043</f>
        <v>0</v>
      </c>
      <c r="Z850" s="152">
        <f>'2 уровень'!AC2043</f>
        <v>0</v>
      </c>
      <c r="AA850" s="152">
        <f>'2 уровень'!AD2043</f>
        <v>0</v>
      </c>
      <c r="AB850" s="152">
        <f>'2 уровень'!AE2043</f>
        <v>0</v>
      </c>
      <c r="AC850" s="632">
        <f>'2 уровень'!AF2043</f>
        <v>0</v>
      </c>
      <c r="AD850" s="152"/>
      <c r="AE850" s="152"/>
      <c r="AF850" s="1353">
        <f>'2 уровень'!AG2040</f>
        <v>0</v>
      </c>
      <c r="AG850" s="1360">
        <f>'2 уровень'!AH2040</f>
        <v>0</v>
      </c>
      <c r="AH850" s="385"/>
      <c r="AI850" s="385"/>
      <c r="AJ850" s="1243"/>
    </row>
    <row r="851" spans="1:36" ht="105" x14ac:dyDescent="0.25">
      <c r="A851" s="19">
        <v>1</v>
      </c>
      <c r="B851" s="336" t="s">
        <v>533</v>
      </c>
      <c r="C851" s="29">
        <f>'2 уровень'!F2044</f>
        <v>100</v>
      </c>
      <c r="D851" s="29">
        <f>'2 уровень'!G2044</f>
        <v>58.333333333333336</v>
      </c>
      <c r="E851" s="29">
        <f>'2 уровень'!H2044</f>
        <v>92</v>
      </c>
      <c r="F851" s="144">
        <f>'2 уровень'!I2044</f>
        <v>157.71428571428572</v>
      </c>
      <c r="G851" s="158">
        <f>'2 уровень'!J2044</f>
        <v>0</v>
      </c>
      <c r="H851" s="158">
        <f>'2 уровень'!K2044</f>
        <v>0</v>
      </c>
      <c r="I851" s="153">
        <f>'2 уровень'!L2044</f>
        <v>0</v>
      </c>
      <c r="J851" s="153">
        <f>'2 уровень'!M2044</f>
        <v>0</v>
      </c>
      <c r="K851" s="153">
        <f>'2 уровень'!N2044</f>
        <v>0</v>
      </c>
      <c r="L851" s="153">
        <f>'2 уровень'!O2044</f>
        <v>0</v>
      </c>
      <c r="M851" s="153">
        <f>'2 уровень'!P2044</f>
        <v>0</v>
      </c>
      <c r="N851" s="153">
        <f>'2 уровень'!Q2044</f>
        <v>0</v>
      </c>
      <c r="O851" s="152">
        <f>'2 уровень'!R2044</f>
        <v>0</v>
      </c>
      <c r="P851" s="152">
        <f>'2 уровень'!S2044</f>
        <v>0</v>
      </c>
      <c r="Q851" s="152">
        <f>'2 уровень'!T2044</f>
        <v>0</v>
      </c>
      <c r="R851" s="152">
        <f>'2 уровень'!U2044</f>
        <v>0</v>
      </c>
      <c r="S851" s="152">
        <f>'2 уровень'!V2044</f>
        <v>0</v>
      </c>
      <c r="T851" s="152">
        <f>'2 уровень'!W2044</f>
        <v>0</v>
      </c>
      <c r="U851" s="152">
        <f>'2 уровень'!X2044</f>
        <v>0</v>
      </c>
      <c r="V851" s="152">
        <f>'2 уровень'!Y2044</f>
        <v>0</v>
      </c>
      <c r="W851" s="152">
        <f>'2 уровень'!Z2044</f>
        <v>0</v>
      </c>
      <c r="X851" s="1111">
        <f>'2 уровень'!AA2044</f>
        <v>0</v>
      </c>
      <c r="Y851" s="152">
        <f>'2 уровень'!AB2044</f>
        <v>0</v>
      </c>
      <c r="Z851" s="152">
        <f>'2 уровень'!AC2044</f>
        <v>0</v>
      </c>
      <c r="AA851" s="152">
        <f>'2 уровень'!AD2044</f>
        <v>0</v>
      </c>
      <c r="AB851" s="152">
        <f>'2 уровень'!AE2044</f>
        <v>0</v>
      </c>
      <c r="AC851" s="632">
        <f>'2 уровень'!AF2044</f>
        <v>0</v>
      </c>
      <c r="AD851" s="152"/>
      <c r="AE851" s="152"/>
      <c r="AF851" s="1353">
        <f>'2 уровень'!AG2041</f>
        <v>0</v>
      </c>
      <c r="AG851" s="1360">
        <f>'2 уровень'!AH2041</f>
        <v>0</v>
      </c>
      <c r="AH851" s="385"/>
      <c r="AI851" s="385"/>
      <c r="AJ851" s="1243"/>
    </row>
    <row r="852" spans="1:36" ht="30" x14ac:dyDescent="0.25">
      <c r="A852" s="19">
        <v>1</v>
      </c>
      <c r="B852" s="336" t="s">
        <v>510</v>
      </c>
      <c r="C852" s="29">
        <f>'2 уровень'!F2045</f>
        <v>780</v>
      </c>
      <c r="D852" s="29">
        <f>'2 уровень'!G2045</f>
        <v>455</v>
      </c>
      <c r="E852" s="29">
        <f>'2 уровень'!H2045</f>
        <v>246</v>
      </c>
      <c r="F852" s="144">
        <f>'2 уровень'!I2045</f>
        <v>54.065934065934066</v>
      </c>
      <c r="G852" s="158">
        <f>'2 уровень'!J2045</f>
        <v>0</v>
      </c>
      <c r="H852" s="158">
        <f>'2 уровень'!K2045</f>
        <v>0</v>
      </c>
      <c r="I852" s="153">
        <f>'2 уровень'!L2045</f>
        <v>0</v>
      </c>
      <c r="J852" s="153">
        <f>'2 уровень'!M2045</f>
        <v>0</v>
      </c>
      <c r="K852" s="153">
        <f>'2 уровень'!N2045</f>
        <v>0</v>
      </c>
      <c r="L852" s="153">
        <f>'2 уровень'!O2045</f>
        <v>0</v>
      </c>
      <c r="M852" s="153">
        <f>'2 уровень'!P2045</f>
        <v>0</v>
      </c>
      <c r="N852" s="153">
        <f>'2 уровень'!Q2045</f>
        <v>0</v>
      </c>
      <c r="O852" s="152">
        <f>'2 уровень'!R2045</f>
        <v>1277.9346</v>
      </c>
      <c r="P852" s="152">
        <f>'2 уровень'!S2045</f>
        <v>1277.9346</v>
      </c>
      <c r="Q852" s="152">
        <f>'2 уровень'!T2045</f>
        <v>1277.9346</v>
      </c>
      <c r="R852" s="152">
        <f>'2 уровень'!U2045</f>
        <v>1277.9346</v>
      </c>
      <c r="S852" s="152">
        <f>'2 уровень'!V2045</f>
        <v>1277.9346</v>
      </c>
      <c r="T852" s="152">
        <f>'2 уровень'!W2045</f>
        <v>1277.9346</v>
      </c>
      <c r="U852" s="152">
        <f>'2 уровень'!X2045</f>
        <v>1277.9346</v>
      </c>
      <c r="V852" s="152">
        <f>'2 уровень'!Y2045</f>
        <v>745.46185000000003</v>
      </c>
      <c r="W852" s="152">
        <f>'2 уровень'!Z2045</f>
        <v>529.12386000000015</v>
      </c>
      <c r="X852" s="1111">
        <f>'2 уровень'!AA2045</f>
        <v>0</v>
      </c>
      <c r="Y852" s="152">
        <f>'2 уровень'!AB2045</f>
        <v>0</v>
      </c>
      <c r="Z852" s="152">
        <f>'2 уровень'!AC2045</f>
        <v>-216.33798999999988</v>
      </c>
      <c r="AA852" s="152">
        <f>'2 уровень'!AD2045</f>
        <v>0</v>
      </c>
      <c r="AB852" s="152">
        <f>'2 уровень'!AE2045</f>
        <v>0</v>
      </c>
      <c r="AC852" s="632">
        <f>'2 уровень'!AF2045</f>
        <v>529.12386000000015</v>
      </c>
      <c r="AD852" s="152"/>
      <c r="AE852" s="152"/>
      <c r="AF852" s="1353">
        <f>'2 уровень'!AG2042</f>
        <v>0</v>
      </c>
      <c r="AG852" s="1360">
        <f>'2 уровень'!AH2042</f>
        <v>0</v>
      </c>
      <c r="AH852" s="385"/>
      <c r="AI852" s="385"/>
      <c r="AJ852" s="1243"/>
    </row>
    <row r="853" spans="1:36" x14ac:dyDescent="0.25">
      <c r="A853" s="19">
        <v>1</v>
      </c>
      <c r="B853" s="822" t="s">
        <v>511</v>
      </c>
      <c r="C853" s="29">
        <f>'2 уровень'!F2046</f>
        <v>780</v>
      </c>
      <c r="D853" s="29">
        <f>'2 уровень'!G2046</f>
        <v>455</v>
      </c>
      <c r="E853" s="29">
        <f>'2 уровень'!H2046</f>
        <v>246</v>
      </c>
      <c r="F853" s="144">
        <f>'2 уровень'!I2046</f>
        <v>54.065934065934066</v>
      </c>
      <c r="G853" s="158">
        <f>'2 уровень'!J2046</f>
        <v>0</v>
      </c>
      <c r="H853" s="158">
        <f>'2 уровень'!K2046</f>
        <v>0</v>
      </c>
      <c r="I853" s="153">
        <f>'2 уровень'!L2046</f>
        <v>0</v>
      </c>
      <c r="J853" s="153">
        <f>'2 уровень'!M2046</f>
        <v>0</v>
      </c>
      <c r="K853" s="153">
        <f>'2 уровень'!N2046</f>
        <v>0</v>
      </c>
      <c r="L853" s="153">
        <f>'2 уровень'!O2046</f>
        <v>0</v>
      </c>
      <c r="M853" s="153">
        <f>'2 уровень'!P2046</f>
        <v>0</v>
      </c>
      <c r="N853" s="153">
        <f>'2 уровень'!Q2046</f>
        <v>0</v>
      </c>
      <c r="O853" s="152">
        <f>'2 уровень'!R2046</f>
        <v>0</v>
      </c>
      <c r="P853" s="152">
        <f>'2 уровень'!S2046</f>
        <v>0</v>
      </c>
      <c r="Q853" s="152">
        <f>'2 уровень'!T2046</f>
        <v>0</v>
      </c>
      <c r="R853" s="152">
        <f>'2 уровень'!U2046</f>
        <v>0</v>
      </c>
      <c r="S853" s="152">
        <f>'2 уровень'!V2046</f>
        <v>0</v>
      </c>
      <c r="T853" s="152">
        <f>'2 уровень'!W2046</f>
        <v>0</v>
      </c>
      <c r="U853" s="152">
        <f>'2 уровень'!X2046</f>
        <v>0</v>
      </c>
      <c r="V853" s="152">
        <f>'2 уровень'!Y2046</f>
        <v>0</v>
      </c>
      <c r="W853" s="152">
        <f>'2 уровень'!Z2046</f>
        <v>0</v>
      </c>
      <c r="X853" s="1111">
        <f>'2 уровень'!AA2046</f>
        <v>0</v>
      </c>
      <c r="Y853" s="152">
        <f>'2 уровень'!AB2046</f>
        <v>0</v>
      </c>
      <c r="Z853" s="152">
        <f>'2 уровень'!AC2046</f>
        <v>0</v>
      </c>
      <c r="AA853" s="152">
        <f>'2 уровень'!AD2046</f>
        <v>0</v>
      </c>
      <c r="AB853" s="152">
        <f>'2 уровень'!AE2046</f>
        <v>0</v>
      </c>
      <c r="AC853" s="632">
        <f>'2 уровень'!AF2046</f>
        <v>0</v>
      </c>
      <c r="AD853" s="152"/>
      <c r="AE853" s="152"/>
      <c r="AF853" s="1353">
        <f>'2 уровень'!AG2043</f>
        <v>0</v>
      </c>
      <c r="AG853" s="1360">
        <f>'2 уровень'!AH2043</f>
        <v>0</v>
      </c>
      <c r="AH853" s="385"/>
      <c r="AI853" s="385"/>
      <c r="AJ853" s="1243"/>
    </row>
    <row r="854" spans="1:36" ht="30" x14ac:dyDescent="0.25">
      <c r="B854" s="822" t="s">
        <v>512</v>
      </c>
      <c r="C854" s="29">
        <f>'2 уровень'!F2047</f>
        <v>0</v>
      </c>
      <c r="D854" s="29">
        <f>'2 уровень'!G2047</f>
        <v>0</v>
      </c>
      <c r="E854" s="29">
        <f>'2 уровень'!H2047</f>
        <v>0</v>
      </c>
      <c r="F854" s="144">
        <f>'2 уровень'!I2047</f>
        <v>0</v>
      </c>
      <c r="G854" s="158">
        <f>'2 уровень'!J2047</f>
        <v>0</v>
      </c>
      <c r="H854" s="158">
        <f>'2 уровень'!K2047</f>
        <v>0</v>
      </c>
      <c r="I854" s="153">
        <f>'2 уровень'!L2047</f>
        <v>0</v>
      </c>
      <c r="J854" s="153">
        <f>'2 уровень'!M2047</f>
        <v>0</v>
      </c>
      <c r="K854" s="153">
        <f>'2 уровень'!N2047</f>
        <v>0</v>
      </c>
      <c r="L854" s="153">
        <f>'2 уровень'!O2047</f>
        <v>0</v>
      </c>
      <c r="M854" s="153">
        <f>'2 уровень'!P2047</f>
        <v>0</v>
      </c>
      <c r="N854" s="153">
        <f>'2 уровень'!Q2047</f>
        <v>0</v>
      </c>
      <c r="O854" s="152">
        <f>'2 уровень'!R2047</f>
        <v>0</v>
      </c>
      <c r="P854" s="152">
        <f>'2 уровень'!S2047</f>
        <v>0</v>
      </c>
      <c r="Q854" s="152">
        <f>'2 уровень'!T2047</f>
        <v>0</v>
      </c>
      <c r="R854" s="152">
        <f>'2 уровень'!U2047</f>
        <v>0</v>
      </c>
      <c r="S854" s="152">
        <f>'2 уровень'!V2047</f>
        <v>0</v>
      </c>
      <c r="T854" s="152">
        <f>'2 уровень'!W2047</f>
        <v>0</v>
      </c>
      <c r="U854" s="152">
        <f>'2 уровень'!X2047</f>
        <v>0</v>
      </c>
      <c r="V854" s="152">
        <f>'2 уровень'!Y2047</f>
        <v>0</v>
      </c>
      <c r="W854" s="152">
        <f>'2 уровень'!Z2047</f>
        <v>0</v>
      </c>
      <c r="X854" s="1111">
        <f>'2 уровень'!AA2047</f>
        <v>0</v>
      </c>
      <c r="Y854" s="152">
        <f>'2 уровень'!AB2047</f>
        <v>0</v>
      </c>
      <c r="Z854" s="152">
        <f>'2 уровень'!AC2047</f>
        <v>0</v>
      </c>
      <c r="AA854" s="152">
        <f>'2 уровень'!AD2047</f>
        <v>0</v>
      </c>
      <c r="AB854" s="152">
        <f>'2 уровень'!AE2047</f>
        <v>0</v>
      </c>
      <c r="AC854" s="632">
        <f>'2 уровень'!AF2047</f>
        <v>0</v>
      </c>
      <c r="AD854" s="152"/>
      <c r="AE854" s="152"/>
      <c r="AF854" s="1353"/>
      <c r="AG854" s="1360"/>
      <c r="AH854" s="385"/>
      <c r="AI854" s="385"/>
      <c r="AJ854" s="1243"/>
    </row>
    <row r="855" spans="1:36" ht="28.5" x14ac:dyDescent="0.25">
      <c r="B855" s="1415" t="s">
        <v>360</v>
      </c>
      <c r="C855" s="29">
        <f>'2 уровень'!F2048</f>
        <v>2063.8297872340427</v>
      </c>
      <c r="D855" s="29">
        <f>'2 уровень'!G2048</f>
        <v>1203.9007092198583</v>
      </c>
      <c r="E855" s="29">
        <f>'2 уровень'!H2048</f>
        <v>1072.8031914893618</v>
      </c>
      <c r="F855" s="144">
        <f>'2 уровень'!I2048</f>
        <v>89.103255107089851</v>
      </c>
      <c r="G855" s="158">
        <f>'2 уровень'!J2048</f>
        <v>0</v>
      </c>
      <c r="H855" s="158">
        <f>'2 уровень'!K2048</f>
        <v>0</v>
      </c>
      <c r="I855" s="153">
        <f>'2 уровень'!L2048</f>
        <v>0</v>
      </c>
      <c r="J855" s="153">
        <f>'2 уровень'!M2048</f>
        <v>0</v>
      </c>
      <c r="K855" s="153">
        <f>'2 уровень'!N2048</f>
        <v>0</v>
      </c>
      <c r="L855" s="153">
        <f>'2 уровень'!O2048</f>
        <v>0</v>
      </c>
      <c r="M855" s="153">
        <f>'2 уровень'!P2048</f>
        <v>0</v>
      </c>
      <c r="N855" s="153">
        <f>'2 уровень'!Q2048</f>
        <v>0</v>
      </c>
      <c r="O855" s="29">
        <f>'2 уровень'!R2048</f>
        <v>0</v>
      </c>
      <c r="P855" s="29">
        <f>'2 уровень'!S2048</f>
        <v>0</v>
      </c>
      <c r="Q855" s="29">
        <f>'2 уровень'!T2048</f>
        <v>0</v>
      </c>
      <c r="R855" s="29">
        <f>'2 уровень'!U2048</f>
        <v>0</v>
      </c>
      <c r="S855" s="29">
        <f>'2 уровень'!V2048</f>
        <v>0</v>
      </c>
      <c r="T855" s="29">
        <f>'2 уровень'!W2048</f>
        <v>0</v>
      </c>
      <c r="U855" s="29">
        <f>'2 уровень'!X2048</f>
        <v>0</v>
      </c>
      <c r="V855" s="29">
        <f>'2 уровень'!Y2048</f>
        <v>0</v>
      </c>
      <c r="W855" s="29">
        <f>'2 уровень'!Z2048</f>
        <v>0</v>
      </c>
      <c r="X855" s="29">
        <f>'2 уровень'!AA2048</f>
        <v>0</v>
      </c>
      <c r="Y855" s="29">
        <f>'2 уровень'!AB2048</f>
        <v>0</v>
      </c>
      <c r="Z855" s="29">
        <f>'2 уровень'!AC2048</f>
        <v>0</v>
      </c>
      <c r="AA855" s="29">
        <f>'2 уровень'!AD2048</f>
        <v>0</v>
      </c>
      <c r="AB855" s="29">
        <f>'2 уровень'!AE2048</f>
        <v>0</v>
      </c>
      <c r="AC855" s="29">
        <f>'2 уровень'!AF2048</f>
        <v>0</v>
      </c>
      <c r="AD855" s="152"/>
      <c r="AE855" s="152"/>
      <c r="AF855" s="1353"/>
      <c r="AG855" s="1360"/>
      <c r="AH855" s="385"/>
      <c r="AI855" s="385"/>
      <c r="AJ855" s="1243"/>
    </row>
    <row r="856" spans="1:36" x14ac:dyDescent="0.25">
      <c r="B856" s="822" t="s">
        <v>375</v>
      </c>
      <c r="C856" s="29">
        <f>'2 уровень'!F2049</f>
        <v>0</v>
      </c>
      <c r="D856" s="29">
        <f>'2 уровень'!G2049</f>
        <v>0</v>
      </c>
      <c r="E856" s="29">
        <f>'2 уровень'!H2049</f>
        <v>0</v>
      </c>
      <c r="F856" s="144">
        <f>'2 уровень'!I2049</f>
        <v>0</v>
      </c>
      <c r="G856" s="158">
        <f>'2 уровень'!J2049</f>
        <v>0</v>
      </c>
      <c r="H856" s="158">
        <f>'2 уровень'!K2049</f>
        <v>0</v>
      </c>
      <c r="I856" s="153">
        <f>'2 уровень'!L2049</f>
        <v>0</v>
      </c>
      <c r="J856" s="153">
        <f>'2 уровень'!M2049</f>
        <v>0</v>
      </c>
      <c r="K856" s="153">
        <f>'2 уровень'!N2049</f>
        <v>0</v>
      </c>
      <c r="L856" s="153">
        <f>'2 уровень'!O2049</f>
        <v>0</v>
      </c>
      <c r="M856" s="153">
        <f>'2 уровень'!P2049</f>
        <v>0</v>
      </c>
      <c r="N856" s="153">
        <f>'2 уровень'!Q2049</f>
        <v>0</v>
      </c>
      <c r="O856" s="152">
        <f>'2 уровень'!R2049</f>
        <v>0</v>
      </c>
      <c r="P856" s="152">
        <f>'2 уровень'!S2049</f>
        <v>0</v>
      </c>
      <c r="Q856" s="152">
        <f>'2 уровень'!T2049</f>
        <v>0</v>
      </c>
      <c r="R856" s="152">
        <f>'2 уровень'!U2049</f>
        <v>0</v>
      </c>
      <c r="S856" s="152">
        <f>'2 уровень'!V2049</f>
        <v>0</v>
      </c>
      <c r="T856" s="152">
        <f>'2 уровень'!W2049</f>
        <v>0</v>
      </c>
      <c r="U856" s="152">
        <f>'2 уровень'!X2049</f>
        <v>0</v>
      </c>
      <c r="V856" s="152">
        <f>'2 уровень'!Y2049</f>
        <v>0</v>
      </c>
      <c r="W856" s="152">
        <f>'2 уровень'!Z2049</f>
        <v>0</v>
      </c>
      <c r="X856" s="1111">
        <f>'2 уровень'!AA2049</f>
        <v>0</v>
      </c>
      <c r="Y856" s="152">
        <f>'2 уровень'!AB2049</f>
        <v>0</v>
      </c>
      <c r="Z856" s="152">
        <f>'2 уровень'!AC2049</f>
        <v>0</v>
      </c>
      <c r="AA856" s="152">
        <f>'2 уровень'!AD2049</f>
        <v>0</v>
      </c>
      <c r="AB856" s="152">
        <f>'2 уровень'!AE2049</f>
        <v>0</v>
      </c>
      <c r="AC856" s="632">
        <f>'2 уровень'!AF2049</f>
        <v>0</v>
      </c>
      <c r="AD856" s="152"/>
      <c r="AE856" s="152"/>
      <c r="AF856" s="1353"/>
      <c r="AG856" s="1360"/>
      <c r="AH856" s="385"/>
      <c r="AI856" s="385"/>
      <c r="AJ856" s="1243"/>
    </row>
    <row r="857" spans="1:36" ht="28.5" x14ac:dyDescent="0.25">
      <c r="B857" s="1415" t="s">
        <v>376</v>
      </c>
      <c r="C857" s="29">
        <f>'2 уровень'!F2050</f>
        <v>2063.8297872340427</v>
      </c>
      <c r="D857" s="29">
        <f>'2 уровень'!G2050</f>
        <v>1203.9007092198583</v>
      </c>
      <c r="E857" s="29">
        <f>'2 уровень'!H2050</f>
        <v>1072.8031914893618</v>
      </c>
      <c r="F857" s="144">
        <f>'2 уровень'!I2050</f>
        <v>89.103255107089851</v>
      </c>
      <c r="G857" s="158">
        <f>'2 уровень'!J2050</f>
        <v>0</v>
      </c>
      <c r="H857" s="158">
        <f>'2 уровень'!K2050</f>
        <v>0</v>
      </c>
      <c r="I857" s="153">
        <f>'2 уровень'!L2050</f>
        <v>0</v>
      </c>
      <c r="J857" s="153">
        <f>'2 уровень'!M2050</f>
        <v>0</v>
      </c>
      <c r="K857" s="153">
        <f>'2 уровень'!N2050</f>
        <v>0</v>
      </c>
      <c r="L857" s="153">
        <f>'2 уровень'!O2050</f>
        <v>0</v>
      </c>
      <c r="M857" s="153">
        <f>'2 уровень'!P2050</f>
        <v>0</v>
      </c>
      <c r="N857" s="153">
        <f>'2 уровень'!Q2050</f>
        <v>0</v>
      </c>
      <c r="O857" s="152">
        <f>'2 уровень'!R2050</f>
        <v>0</v>
      </c>
      <c r="P857" s="152">
        <f>'2 уровень'!S2050</f>
        <v>0</v>
      </c>
      <c r="Q857" s="152">
        <f>'2 уровень'!T2050</f>
        <v>0</v>
      </c>
      <c r="R857" s="152">
        <f>'2 уровень'!U2050</f>
        <v>0</v>
      </c>
      <c r="S857" s="152">
        <f>'2 уровень'!V2050</f>
        <v>0</v>
      </c>
      <c r="T857" s="152">
        <f>'2 уровень'!W2050</f>
        <v>0</v>
      </c>
      <c r="U857" s="152">
        <f>'2 уровень'!X2050</f>
        <v>0</v>
      </c>
      <c r="V857" s="152">
        <f>'2 уровень'!Y2050</f>
        <v>0</v>
      </c>
      <c r="W857" s="152">
        <f>'2 уровень'!Z2050</f>
        <v>0</v>
      </c>
      <c r="X857" s="1111">
        <f>'2 уровень'!AA2050</f>
        <v>0</v>
      </c>
      <c r="Y857" s="152">
        <f>'2 уровень'!AB2050</f>
        <v>0</v>
      </c>
      <c r="Z857" s="152">
        <f>'2 уровень'!AC2050</f>
        <v>0</v>
      </c>
      <c r="AA857" s="152">
        <f>'2 уровень'!AD2050</f>
        <v>0</v>
      </c>
      <c r="AB857" s="152">
        <f>'2 уровень'!AE2050</f>
        <v>0</v>
      </c>
      <c r="AC857" s="632">
        <f>'2 уровень'!AF2050</f>
        <v>0</v>
      </c>
      <c r="AD857" s="152"/>
      <c r="AE857" s="152"/>
      <c r="AF857" s="1353"/>
      <c r="AG857" s="1360"/>
      <c r="AH857" s="385"/>
      <c r="AI857" s="385"/>
      <c r="AJ857" s="1243"/>
    </row>
    <row r="858" spans="1:36" x14ac:dyDescent="0.25">
      <c r="A858" s="19">
        <v>1</v>
      </c>
      <c r="B858" s="493" t="s">
        <v>377</v>
      </c>
      <c r="C858" s="29">
        <f>'2 уровень'!F2051</f>
        <v>19400</v>
      </c>
      <c r="D858" s="29">
        <f>'2 уровень'!G2051</f>
        <v>11316.666666666668</v>
      </c>
      <c r="E858" s="29">
        <f>'2 уровень'!H2051</f>
        <v>10084.35</v>
      </c>
      <c r="F858" s="144">
        <f>'2 уровень'!I2051</f>
        <v>89.107979146416895</v>
      </c>
      <c r="G858" s="158">
        <f>'2 уровень'!J2051</f>
        <v>0</v>
      </c>
      <c r="H858" s="158">
        <f>'2 уровень'!K2051</f>
        <v>0</v>
      </c>
      <c r="I858" s="153">
        <f>'2 уровень'!L2051</f>
        <v>0</v>
      </c>
      <c r="J858" s="153">
        <f>'2 уровень'!M2051</f>
        <v>0</v>
      </c>
      <c r="K858" s="153">
        <f>'2 уровень'!N2051</f>
        <v>0</v>
      </c>
      <c r="L858" s="153">
        <f>'2 уровень'!O2051</f>
        <v>0</v>
      </c>
      <c r="M858" s="153">
        <f>'2 уровень'!P2051</f>
        <v>0</v>
      </c>
      <c r="N858" s="153">
        <f>'2 уровень'!Q2051</f>
        <v>0</v>
      </c>
      <c r="O858" s="152">
        <f>'2 уровень'!R2051</f>
        <v>0</v>
      </c>
      <c r="P858" s="152">
        <f>'2 уровень'!S2051</f>
        <v>0</v>
      </c>
      <c r="Q858" s="152">
        <f>'2 уровень'!T2051</f>
        <v>0</v>
      </c>
      <c r="R858" s="152">
        <f>'2 уровень'!U2051</f>
        <v>0</v>
      </c>
      <c r="S858" s="152">
        <f>'2 уровень'!V2051</f>
        <v>0</v>
      </c>
      <c r="T858" s="152">
        <f>'2 уровень'!W2051</f>
        <v>0</v>
      </c>
      <c r="U858" s="152">
        <f>'2 уровень'!X2051</f>
        <v>0</v>
      </c>
      <c r="V858" s="152">
        <f>'2 уровень'!Y2051</f>
        <v>0</v>
      </c>
      <c r="W858" s="152">
        <f>'2 уровень'!Z2051</f>
        <v>0</v>
      </c>
      <c r="X858" s="1111">
        <f>'2 уровень'!AA2051</f>
        <v>0</v>
      </c>
      <c r="Y858" s="152">
        <f>'2 уровень'!AB2051</f>
        <v>0</v>
      </c>
      <c r="Z858" s="152">
        <f>'2 уровень'!AC2051</f>
        <v>0</v>
      </c>
      <c r="AA858" s="152">
        <f>'2 уровень'!AD2051</f>
        <v>0</v>
      </c>
      <c r="AB858" s="152">
        <f>'2 уровень'!AE2051</f>
        <v>0</v>
      </c>
      <c r="AC858" s="632">
        <f>'2 уровень'!AF2051</f>
        <v>0</v>
      </c>
      <c r="AD858" s="152"/>
      <c r="AE858" s="152"/>
      <c r="AF858" s="1353">
        <f>'2 уровень'!AG2048</f>
        <v>0</v>
      </c>
      <c r="AG858" s="1360">
        <f>'2 уровень'!AH2048</f>
        <v>0</v>
      </c>
      <c r="AH858" s="385"/>
      <c r="AI858" s="385"/>
      <c r="AJ858" s="1243"/>
    </row>
    <row r="859" spans="1:36" ht="29.25" x14ac:dyDescent="0.25">
      <c r="A859" s="19">
        <v>1</v>
      </c>
      <c r="B859" s="493" t="s">
        <v>353</v>
      </c>
      <c r="C859" s="29">
        <f>'2 уровень'!F2052</f>
        <v>4806</v>
      </c>
      <c r="D859" s="29">
        <f>'2 уровень'!G2052</f>
        <v>2803.5</v>
      </c>
      <c r="E859" s="29">
        <f>'2 уровень'!H2052</f>
        <v>2466</v>
      </c>
      <c r="F859" s="144">
        <f>'2 уровень'!I2052</f>
        <v>87.961476725521663</v>
      </c>
      <c r="G859" s="158">
        <f>'2 уровень'!J2052</f>
        <v>0</v>
      </c>
      <c r="H859" s="158">
        <f>'2 уровень'!K2052</f>
        <v>0</v>
      </c>
      <c r="I859" s="153">
        <f>'2 уровень'!L2052</f>
        <v>0</v>
      </c>
      <c r="J859" s="153">
        <f>'2 уровень'!M2052</f>
        <v>0</v>
      </c>
      <c r="K859" s="153">
        <f>'2 уровень'!N2052</f>
        <v>0</v>
      </c>
      <c r="L859" s="153">
        <f>'2 уровень'!O2052</f>
        <v>0</v>
      </c>
      <c r="M859" s="153">
        <f>'2 уровень'!P2052</f>
        <v>0</v>
      </c>
      <c r="N859" s="153">
        <f>'2 уровень'!Q2052</f>
        <v>0</v>
      </c>
      <c r="O859" s="152">
        <f>'2 уровень'!R2052</f>
        <v>0</v>
      </c>
      <c r="P859" s="152">
        <f>'2 уровень'!S2052</f>
        <v>0</v>
      </c>
      <c r="Q859" s="152">
        <f>'2 уровень'!T2052</f>
        <v>0</v>
      </c>
      <c r="R859" s="152">
        <f>'2 уровень'!U2052</f>
        <v>0</v>
      </c>
      <c r="S859" s="152">
        <f>'2 уровень'!V2052</f>
        <v>0</v>
      </c>
      <c r="T859" s="152">
        <f>'2 уровень'!W2052</f>
        <v>0</v>
      </c>
      <c r="U859" s="152">
        <f>'2 уровень'!X2052</f>
        <v>0</v>
      </c>
      <c r="V859" s="152">
        <f>'2 уровень'!Y2052</f>
        <v>0</v>
      </c>
      <c r="W859" s="152">
        <f>'2 уровень'!Z2052</f>
        <v>0</v>
      </c>
      <c r="X859" s="1111">
        <f>'2 уровень'!AA2052</f>
        <v>0</v>
      </c>
      <c r="Y859" s="152">
        <f>'2 уровень'!AB2052</f>
        <v>0</v>
      </c>
      <c r="Z859" s="152">
        <f>'2 уровень'!AC2052</f>
        <v>0</v>
      </c>
      <c r="AA859" s="152">
        <f>'2 уровень'!AD2052</f>
        <v>0</v>
      </c>
      <c r="AB859" s="152">
        <f>'2 уровень'!AE2052</f>
        <v>0</v>
      </c>
      <c r="AC859" s="632">
        <f>'2 уровень'!AF2052</f>
        <v>0</v>
      </c>
      <c r="AD859" s="152"/>
      <c r="AE859" s="152"/>
      <c r="AF859" s="1353">
        <f>'2 уровень'!AG2049</f>
        <v>0</v>
      </c>
      <c r="AG859" s="1360">
        <f>'2 уровень'!AH2049</f>
        <v>0</v>
      </c>
      <c r="AH859" s="385"/>
      <c r="AI859" s="385"/>
      <c r="AJ859" s="1243"/>
    </row>
    <row r="860" spans="1:36" ht="30" x14ac:dyDescent="0.25">
      <c r="A860" s="19">
        <v>1</v>
      </c>
      <c r="B860" s="336" t="s">
        <v>201</v>
      </c>
      <c r="C860" s="29">
        <f>'2 уровень'!F2053</f>
        <v>0</v>
      </c>
      <c r="D860" s="29">
        <f>'2 уровень'!G2053</f>
        <v>0</v>
      </c>
      <c r="E860" s="29">
        <f>'2 уровень'!H2053</f>
        <v>0</v>
      </c>
      <c r="F860" s="144">
        <f>'2 уровень'!I2053</f>
        <v>0</v>
      </c>
      <c r="G860" s="158">
        <f>'2 уровень'!J2053</f>
        <v>0</v>
      </c>
      <c r="H860" s="158">
        <f>'2 уровень'!K2053</f>
        <v>0</v>
      </c>
      <c r="I860" s="153">
        <f>'2 уровень'!L2053</f>
        <v>0</v>
      </c>
      <c r="J860" s="153">
        <f>'2 уровень'!M2053</f>
        <v>0</v>
      </c>
      <c r="K860" s="153">
        <f>'2 уровень'!N2053</f>
        <v>0</v>
      </c>
      <c r="L860" s="153">
        <f>'2 уровень'!O2053</f>
        <v>0</v>
      </c>
      <c r="M860" s="153">
        <f>'2 уровень'!P2053</f>
        <v>0</v>
      </c>
      <c r="N860" s="153">
        <f>'2 уровень'!Q2053</f>
        <v>0</v>
      </c>
      <c r="O860" s="152">
        <f>'2 уровень'!R2053</f>
        <v>0</v>
      </c>
      <c r="P860" s="152">
        <f>'2 уровень'!S2053</f>
        <v>0</v>
      </c>
      <c r="Q860" s="152">
        <f>'2 уровень'!T2053</f>
        <v>0</v>
      </c>
      <c r="R860" s="152">
        <f>'2 уровень'!U2053</f>
        <v>0</v>
      </c>
      <c r="S860" s="152">
        <f>'2 уровень'!V2053</f>
        <v>0</v>
      </c>
      <c r="T860" s="152">
        <f>'2 уровень'!W2053</f>
        <v>0</v>
      </c>
      <c r="U860" s="152">
        <f>'2 уровень'!X2053</f>
        <v>0</v>
      </c>
      <c r="V860" s="152">
        <f>'2 уровень'!Y2053</f>
        <v>0</v>
      </c>
      <c r="W860" s="152">
        <f>'2 уровень'!Z2053</f>
        <v>0</v>
      </c>
      <c r="X860" s="1111">
        <f>'2 уровень'!AA2053</f>
        <v>0</v>
      </c>
      <c r="Y860" s="152">
        <f>'2 уровень'!AB2053</f>
        <v>0</v>
      </c>
      <c r="Z860" s="152">
        <f>'2 уровень'!AC2053</f>
        <v>0</v>
      </c>
      <c r="AA860" s="152">
        <f>'2 уровень'!AD2053</f>
        <v>0</v>
      </c>
      <c r="AB860" s="152">
        <f>'2 уровень'!AE2053</f>
        <v>0</v>
      </c>
      <c r="AC860" s="632">
        <f>'2 уровень'!AF2053</f>
        <v>0</v>
      </c>
      <c r="AD860" s="152"/>
      <c r="AE860" s="152"/>
      <c r="AF860" s="1353">
        <f>'2 уровень'!AG2050</f>
        <v>0</v>
      </c>
      <c r="AG860" s="1360">
        <f>'2 уровень'!AH2050</f>
        <v>0</v>
      </c>
      <c r="AH860" s="385"/>
      <c r="AI860" s="385"/>
      <c r="AJ860" s="1243"/>
    </row>
    <row r="861" spans="1:36" ht="75" x14ac:dyDescent="0.25">
      <c r="A861" s="19">
        <v>1</v>
      </c>
      <c r="B861" s="500" t="s">
        <v>361</v>
      </c>
      <c r="C861" s="29">
        <f>'2 уровень'!F2054</f>
        <v>1600</v>
      </c>
      <c r="D861" s="29">
        <f>'2 уровень'!G2054</f>
        <v>933.33333333333337</v>
      </c>
      <c r="E861" s="29">
        <f>'2 уровень'!H2054</f>
        <v>1112</v>
      </c>
      <c r="F861" s="144">
        <f>'2 уровень'!I2054</f>
        <v>119.14285714285712</v>
      </c>
      <c r="G861" s="158">
        <f>'2 уровень'!J2054</f>
        <v>0</v>
      </c>
      <c r="H861" s="158">
        <f>'2 уровень'!K2054</f>
        <v>0</v>
      </c>
      <c r="I861" s="153">
        <f>'2 уровень'!L2054</f>
        <v>0</v>
      </c>
      <c r="J861" s="153">
        <f>'2 уровень'!M2054</f>
        <v>0</v>
      </c>
      <c r="K861" s="153">
        <f>'2 уровень'!N2054</f>
        <v>0</v>
      </c>
      <c r="L861" s="153">
        <f>'2 уровень'!O2054</f>
        <v>0</v>
      </c>
      <c r="M861" s="153">
        <f>'2 уровень'!P2054</f>
        <v>0</v>
      </c>
      <c r="N861" s="153">
        <f>'2 уровень'!Q2054</f>
        <v>0</v>
      </c>
      <c r="O861" s="152">
        <f>'2 уровень'!R2054</f>
        <v>0</v>
      </c>
      <c r="P861" s="152">
        <f>'2 уровень'!S2054</f>
        <v>0</v>
      </c>
      <c r="Q861" s="152">
        <f>'2 уровень'!T2054</f>
        <v>0</v>
      </c>
      <c r="R861" s="152">
        <f>'2 уровень'!U2054</f>
        <v>0</v>
      </c>
      <c r="S861" s="152">
        <f>'2 уровень'!V2054</f>
        <v>0</v>
      </c>
      <c r="T861" s="152">
        <f>'2 уровень'!W2054</f>
        <v>0</v>
      </c>
      <c r="U861" s="152">
        <f>'2 уровень'!X2054</f>
        <v>0</v>
      </c>
      <c r="V861" s="152">
        <f>'2 уровень'!Y2054</f>
        <v>0</v>
      </c>
      <c r="W861" s="152">
        <f>'2 уровень'!Z2054</f>
        <v>0</v>
      </c>
      <c r="X861" s="1111">
        <f>'2 уровень'!AA2054</f>
        <v>0</v>
      </c>
      <c r="Y861" s="152">
        <f>'2 уровень'!AB2054</f>
        <v>0</v>
      </c>
      <c r="Z861" s="152">
        <f>'2 уровень'!AC2054</f>
        <v>0</v>
      </c>
      <c r="AA861" s="152">
        <f>'2 уровень'!AD2054</f>
        <v>0</v>
      </c>
      <c r="AB861" s="152">
        <f>'2 уровень'!AE2054</f>
        <v>0</v>
      </c>
      <c r="AC861" s="632">
        <f>'2 уровень'!AF2054</f>
        <v>0</v>
      </c>
      <c r="AD861" s="152"/>
      <c r="AE861" s="152"/>
      <c r="AF861" s="1353">
        <f>'2 уровень'!AG2051</f>
        <v>0</v>
      </c>
      <c r="AG861" s="1360">
        <f>'2 уровень'!AH2051</f>
        <v>0</v>
      </c>
      <c r="AH861" s="385"/>
      <c r="AI861" s="385"/>
      <c r="AJ861" s="1243"/>
    </row>
    <row r="862" spans="1:36" x14ac:dyDescent="0.25">
      <c r="A862" s="19">
        <v>1</v>
      </c>
      <c r="B862" s="493" t="s">
        <v>234</v>
      </c>
      <c r="C862" s="29">
        <f>'2 уровень'!F2055</f>
        <v>760</v>
      </c>
      <c r="D862" s="29">
        <f>'2 уровень'!G2055</f>
        <v>443.33333333333337</v>
      </c>
      <c r="E862" s="29">
        <f>'2 уровень'!H2055</f>
        <v>543</v>
      </c>
      <c r="F862" s="144">
        <f>'2 уровень'!I2055</f>
        <v>122.48120300751879</v>
      </c>
      <c r="G862" s="158">
        <f>'2 уровень'!J2055</f>
        <v>0</v>
      </c>
      <c r="H862" s="158">
        <f>'2 уровень'!K2055</f>
        <v>0</v>
      </c>
      <c r="I862" s="153">
        <f>'2 уровень'!L2055</f>
        <v>0</v>
      </c>
      <c r="J862" s="153">
        <f>'2 уровень'!M2055</f>
        <v>0</v>
      </c>
      <c r="K862" s="153">
        <f>'2 уровень'!N2055</f>
        <v>0</v>
      </c>
      <c r="L862" s="153">
        <f>'2 уровень'!O2055</f>
        <v>0</v>
      </c>
      <c r="M862" s="153">
        <f>'2 уровень'!P2055</f>
        <v>0</v>
      </c>
      <c r="N862" s="153">
        <f>'2 уровень'!Q2055</f>
        <v>0</v>
      </c>
      <c r="O862" s="152">
        <f>'2 уровень'!R2055</f>
        <v>320.661</v>
      </c>
      <c r="P862" s="152">
        <f>'2 уровень'!S2055</f>
        <v>320.661</v>
      </c>
      <c r="Q862" s="152">
        <f>'2 уровень'!T2055</f>
        <v>835.63019999999995</v>
      </c>
      <c r="R862" s="152">
        <f>'2 уровень'!U2055</f>
        <v>835.63019999999995</v>
      </c>
      <c r="S862" s="152">
        <f>'2 уровень'!V2055</f>
        <v>835.63019999999995</v>
      </c>
      <c r="T862" s="152">
        <f>'2 уровень'!W2055</f>
        <v>835.63019999999995</v>
      </c>
      <c r="U862" s="152">
        <f>'2 уровень'!X2055</f>
        <v>835.63019999999995</v>
      </c>
      <c r="V862" s="152">
        <f>'2 уровень'!Y2055</f>
        <v>444.53685000000002</v>
      </c>
      <c r="W862" s="152">
        <f>'2 уровень'!Z2055</f>
        <v>612.35888</v>
      </c>
      <c r="X862" s="1111">
        <f>'2 уровень'!AA2055</f>
        <v>0</v>
      </c>
      <c r="Y862" s="152">
        <f>'2 уровень'!AB2055</f>
        <v>0</v>
      </c>
      <c r="Z862" s="152">
        <f>'2 уровень'!AC2055</f>
        <v>167.82202999999998</v>
      </c>
      <c r="AA862" s="152">
        <f>'2 уровень'!AD2055</f>
        <v>0</v>
      </c>
      <c r="AB862" s="152">
        <f>'2 уровень'!AE2055</f>
        <v>0</v>
      </c>
      <c r="AC862" s="632">
        <f>'2 уровень'!AF2055</f>
        <v>612.35888</v>
      </c>
      <c r="AD862" s="152"/>
      <c r="AE862" s="152"/>
      <c r="AF862" s="1353">
        <f>'2 уровень'!AG2052</f>
        <v>0</v>
      </c>
      <c r="AG862" s="1360">
        <f>'2 уровень'!AH2052</f>
        <v>0</v>
      </c>
      <c r="AH862" s="385"/>
      <c r="AI862" s="385"/>
      <c r="AJ862" s="1243"/>
    </row>
    <row r="863" spans="1:36" x14ac:dyDescent="0.25">
      <c r="A863" s="19">
        <v>1</v>
      </c>
      <c r="B863" s="337" t="s">
        <v>279</v>
      </c>
      <c r="C863" s="29">
        <f>'2 уровень'!F2056</f>
        <v>39343</v>
      </c>
      <c r="D863" s="29">
        <f>'2 уровень'!G2056</f>
        <v>22950.083333333332</v>
      </c>
      <c r="E863" s="29">
        <f>'2 уровень'!H2056</f>
        <v>18439.125</v>
      </c>
      <c r="F863" s="144">
        <f>'2 уровень'!I2056</f>
        <v>80.344479504431717</v>
      </c>
      <c r="G863" s="158">
        <f>'2 уровень'!J2056</f>
        <v>0</v>
      </c>
      <c r="H863" s="158">
        <f>'2 уровень'!K2056</f>
        <v>0</v>
      </c>
      <c r="I863" s="153">
        <f>'2 уровень'!L2056</f>
        <v>0</v>
      </c>
      <c r="J863" s="153">
        <f>'2 уровень'!M2056</f>
        <v>0</v>
      </c>
      <c r="K863" s="153">
        <f>'2 уровень'!N2056</f>
        <v>0</v>
      </c>
      <c r="L863" s="153">
        <f>'2 уровень'!O2056</f>
        <v>0</v>
      </c>
      <c r="M863" s="153">
        <f>'2 уровень'!P2056</f>
        <v>0</v>
      </c>
      <c r="N863" s="153">
        <f>'2 уровень'!Q2056</f>
        <v>0</v>
      </c>
      <c r="O863" s="152">
        <f>'2 уровень'!R2056</f>
        <v>0</v>
      </c>
      <c r="P863" s="152">
        <f>'2 уровень'!S2056</f>
        <v>0</v>
      </c>
      <c r="Q863" s="152">
        <f>'2 уровень'!T2056</f>
        <v>0</v>
      </c>
      <c r="R863" s="152">
        <f>'2 уровень'!U2056</f>
        <v>0</v>
      </c>
      <c r="S863" s="152">
        <f>'2 уровень'!V2056</f>
        <v>0</v>
      </c>
      <c r="T863" s="152">
        <f>'2 уровень'!W2056</f>
        <v>0</v>
      </c>
      <c r="U863" s="152">
        <f>'2 уровень'!X2056</f>
        <v>0</v>
      </c>
      <c r="V863" s="152">
        <f>'2 уровень'!Y2056</f>
        <v>0</v>
      </c>
      <c r="W863" s="152">
        <f>'2 уровень'!Z2056</f>
        <v>0</v>
      </c>
      <c r="X863" s="1111">
        <f>'2 уровень'!AA2056</f>
        <v>0</v>
      </c>
      <c r="Y863" s="152">
        <f>'2 уровень'!AB2056</f>
        <v>0</v>
      </c>
      <c r="Z863" s="152">
        <f>'2 уровень'!AC2056</f>
        <v>0</v>
      </c>
      <c r="AA863" s="152">
        <f>'2 уровень'!AD2056</f>
        <v>0</v>
      </c>
      <c r="AB863" s="152">
        <f>'2 уровень'!AE2056</f>
        <v>0</v>
      </c>
      <c r="AC863" s="632">
        <f>'2 уровень'!AF2056</f>
        <v>0</v>
      </c>
      <c r="AD863" s="152"/>
      <c r="AE863" s="152"/>
      <c r="AF863" s="1353">
        <f>'2 уровень'!AG2053</f>
        <v>0</v>
      </c>
      <c r="AG863" s="1360">
        <f>'2 уровень'!AH2053</f>
        <v>0</v>
      </c>
      <c r="AH863" s="385"/>
      <c r="AI863" s="385"/>
      <c r="AJ863" s="1243"/>
    </row>
    <row r="864" spans="1:36" ht="43.5" x14ac:dyDescent="0.25">
      <c r="A864" s="19">
        <v>1</v>
      </c>
      <c r="B864" s="493" t="s">
        <v>308</v>
      </c>
      <c r="C864" s="29">
        <f>'2 уровень'!F2057</f>
        <v>18445</v>
      </c>
      <c r="D864" s="29">
        <f>'2 уровень'!G2057</f>
        <v>10759.583333333334</v>
      </c>
      <c r="E864" s="29">
        <f>'2 уровень'!H2057</f>
        <v>5601</v>
      </c>
      <c r="F864" s="144">
        <f>'2 уровень'!I2057</f>
        <v>52.055919141850282</v>
      </c>
      <c r="G864" s="158">
        <f>'2 уровень'!J2057</f>
        <v>0</v>
      </c>
      <c r="H864" s="158">
        <f>'2 уровень'!K2057</f>
        <v>0</v>
      </c>
      <c r="I864" s="153">
        <f>'2 уровень'!L2057</f>
        <v>0</v>
      </c>
      <c r="J864" s="153">
        <f>'2 уровень'!M2057</f>
        <v>0</v>
      </c>
      <c r="K864" s="153">
        <f>'2 уровень'!N2057</f>
        <v>0</v>
      </c>
      <c r="L864" s="153">
        <f>'2 уровень'!O2057</f>
        <v>0</v>
      </c>
      <c r="M864" s="153">
        <f>'2 уровень'!P2057</f>
        <v>0</v>
      </c>
      <c r="N864" s="153">
        <f>'2 уровень'!Q2057</f>
        <v>0</v>
      </c>
      <c r="O864" s="152">
        <f>'2 уровень'!R2057</f>
        <v>0</v>
      </c>
      <c r="P864" s="152">
        <f>'2 уровень'!S2057</f>
        <v>0</v>
      </c>
      <c r="Q864" s="152">
        <f>'2 уровень'!T2057</f>
        <v>0</v>
      </c>
      <c r="R864" s="152">
        <f>'2 уровень'!U2057</f>
        <v>0</v>
      </c>
      <c r="S864" s="152">
        <f>'2 уровень'!V2057</f>
        <v>0</v>
      </c>
      <c r="T864" s="152">
        <f>'2 уровень'!W2057</f>
        <v>0</v>
      </c>
      <c r="U864" s="152">
        <f>'2 уровень'!X2057</f>
        <v>0</v>
      </c>
      <c r="V864" s="152">
        <f>'2 уровень'!Y2057</f>
        <v>0</v>
      </c>
      <c r="W864" s="152">
        <f>'2 уровень'!Z2057</f>
        <v>0</v>
      </c>
      <c r="X864" s="1111">
        <f>'2 уровень'!AA2057</f>
        <v>0</v>
      </c>
      <c r="Y864" s="152">
        <f>'2 уровень'!AB2057</f>
        <v>0</v>
      </c>
      <c r="Z864" s="152">
        <f>'2 уровень'!AC2057</f>
        <v>0</v>
      </c>
      <c r="AA864" s="152">
        <f>'2 уровень'!AD2057</f>
        <v>0</v>
      </c>
      <c r="AB864" s="152">
        <f>'2 уровень'!AE2057</f>
        <v>0</v>
      </c>
      <c r="AC864" s="632">
        <f>'2 уровень'!AF2057</f>
        <v>0</v>
      </c>
      <c r="AD864" s="152"/>
      <c r="AE864" s="152"/>
      <c r="AF864" s="1353">
        <f>'2 уровень'!AG2054</f>
        <v>0</v>
      </c>
      <c r="AG864" s="1360">
        <f>'2 уровень'!AH2054</f>
        <v>0</v>
      </c>
      <c r="AH864" s="385"/>
      <c r="AI864" s="385"/>
      <c r="AJ864" s="1243"/>
    </row>
    <row r="865" spans="1:201" ht="30" x14ac:dyDescent="0.25">
      <c r="A865" s="19">
        <v>1</v>
      </c>
      <c r="B865" s="827" t="s">
        <v>280</v>
      </c>
      <c r="C865" s="29">
        <f>'2 уровень'!F2058</f>
        <v>31644.829787234041</v>
      </c>
      <c r="D865" s="29">
        <f>'2 уровень'!G2058</f>
        <v>18459.484042553195</v>
      </c>
      <c r="E865" s="29">
        <f>'2 уровень'!H2058</f>
        <v>16275.803191489362</v>
      </c>
      <c r="F865" s="144">
        <f>'2 уровень'!I2058</f>
        <v>88.170412314721446</v>
      </c>
      <c r="G865" s="158">
        <f>'2 уровень'!J2058</f>
        <v>0</v>
      </c>
      <c r="H865" s="158">
        <f>'2 уровень'!K2058</f>
        <v>0</v>
      </c>
      <c r="I865" s="153">
        <f>'2 уровень'!L2058</f>
        <v>0</v>
      </c>
      <c r="J865" s="153">
        <f>'2 уровень'!M2058</f>
        <v>0</v>
      </c>
      <c r="K865" s="153">
        <f>'2 уровень'!N2058</f>
        <v>0</v>
      </c>
      <c r="L865" s="153">
        <f>'2 уровень'!O2058</f>
        <v>0</v>
      </c>
      <c r="M865" s="153">
        <f>'2 уровень'!P2058</f>
        <v>0</v>
      </c>
      <c r="N865" s="153">
        <f>'2 уровень'!Q2058</f>
        <v>0</v>
      </c>
      <c r="O865" s="152">
        <f>'2 уровень'!R2058</f>
        <v>0</v>
      </c>
      <c r="P865" s="152">
        <f>'2 уровень'!S2058</f>
        <v>0</v>
      </c>
      <c r="Q865" s="152">
        <f>'2 уровень'!T2058</f>
        <v>0</v>
      </c>
      <c r="R865" s="152">
        <f>'2 уровень'!U2058</f>
        <v>0</v>
      </c>
      <c r="S865" s="152">
        <f>'2 уровень'!V2058</f>
        <v>0</v>
      </c>
      <c r="T865" s="152">
        <f>'2 уровень'!W2058</f>
        <v>0</v>
      </c>
      <c r="U865" s="152">
        <f>'2 уровень'!X2058</f>
        <v>0</v>
      </c>
      <c r="V865" s="152">
        <f>'2 уровень'!Y2058</f>
        <v>0</v>
      </c>
      <c r="W865" s="152">
        <f>'2 уровень'!Z2058</f>
        <v>0</v>
      </c>
      <c r="X865" s="1111">
        <f>'2 уровень'!AA2058</f>
        <v>0</v>
      </c>
      <c r="Y865" s="152">
        <f>'2 уровень'!AB2058</f>
        <v>0</v>
      </c>
      <c r="Z865" s="152">
        <f>'2 уровень'!AC2058</f>
        <v>0</v>
      </c>
      <c r="AA865" s="152">
        <f>'2 уровень'!AD2058</f>
        <v>0</v>
      </c>
      <c r="AB865" s="152">
        <f>'2 уровень'!AE2058</f>
        <v>0</v>
      </c>
      <c r="AC865" s="632">
        <f>'2 уровень'!AF2058</f>
        <v>0</v>
      </c>
      <c r="AD865" s="152"/>
      <c r="AE865" s="152"/>
      <c r="AF865" s="1353">
        <f>'2 уровень'!AG2055</f>
        <v>0</v>
      </c>
      <c r="AG865" s="1360">
        <f>'2 уровень'!AH2055</f>
        <v>0</v>
      </c>
      <c r="AH865" s="385"/>
      <c r="AI865" s="385"/>
      <c r="AJ865" s="1243"/>
    </row>
    <row r="866" spans="1:201" ht="29.25" x14ac:dyDescent="0.25">
      <c r="A866" s="19">
        <v>1</v>
      </c>
      <c r="B866" s="852" t="s">
        <v>281</v>
      </c>
      <c r="C866" s="29">
        <f>'2 уровень'!F2059</f>
        <v>7566</v>
      </c>
      <c r="D866" s="29">
        <f>'2 уровень'!G2059</f>
        <v>4413.5</v>
      </c>
      <c r="E866" s="29">
        <f>'2 уровень'!H2059</f>
        <v>3662</v>
      </c>
      <c r="F866" s="144">
        <f>'2 уровень'!I2059</f>
        <v>82.9726974056871</v>
      </c>
      <c r="G866" s="158">
        <f>'2 уровень'!J2059</f>
        <v>0</v>
      </c>
      <c r="H866" s="158">
        <f>'2 уровень'!K2059</f>
        <v>0</v>
      </c>
      <c r="I866" s="153">
        <f>'2 уровень'!L2059</f>
        <v>0</v>
      </c>
      <c r="J866" s="153">
        <f>'2 уровень'!M2059</f>
        <v>0</v>
      </c>
      <c r="K866" s="153">
        <f>'2 уровень'!N2059</f>
        <v>0</v>
      </c>
      <c r="L866" s="153">
        <f>'2 уровень'!O2059</f>
        <v>0</v>
      </c>
      <c r="M866" s="153">
        <f>'2 уровень'!P2059</f>
        <v>0</v>
      </c>
      <c r="N866" s="153">
        <f>'2 уровень'!Q2059</f>
        <v>0</v>
      </c>
      <c r="O866" s="152">
        <f>'2 уровень'!R2059</f>
        <v>7680.9221200000002</v>
      </c>
      <c r="P866" s="152">
        <f>'2 уровень'!S2059</f>
        <v>7680.9221200000002</v>
      </c>
      <c r="Q866" s="152">
        <f>'2 уровень'!T2059</f>
        <v>7680.9221200000002</v>
      </c>
      <c r="R866" s="152">
        <f>'2 уровень'!U2059</f>
        <v>7680.9221200000002</v>
      </c>
      <c r="S866" s="152">
        <f>'2 уровень'!V2059</f>
        <v>7680.9221200000002</v>
      </c>
      <c r="T866" s="152">
        <f>'2 уровень'!W2059</f>
        <v>7680.9221200000002</v>
      </c>
      <c r="U866" s="152">
        <f>'2 уровень'!X2059</f>
        <v>7680.9221200000002</v>
      </c>
      <c r="V866" s="152">
        <f>'2 уровень'!Y2059</f>
        <v>4480.5379033333338</v>
      </c>
      <c r="W866" s="152">
        <f>'2 уровень'!Z2059</f>
        <v>4290.0935600000003</v>
      </c>
      <c r="X866" s="1111">
        <f>'2 уровень'!AA2059</f>
        <v>0</v>
      </c>
      <c r="Y866" s="152">
        <f>'2 уровень'!AB2059</f>
        <v>0</v>
      </c>
      <c r="Z866" s="152">
        <f>'2 уровень'!AC2059</f>
        <v>-190.44434333333356</v>
      </c>
      <c r="AA866" s="152">
        <f>'2 уровень'!AD2059</f>
        <v>-2.3980399999999999</v>
      </c>
      <c r="AB866" s="152">
        <f>'2 уровень'!AE2059</f>
        <v>-1.1351999999999998</v>
      </c>
      <c r="AC866" s="632">
        <f>'2 уровень'!AF2059</f>
        <v>4288.9583600000005</v>
      </c>
      <c r="AD866" s="152"/>
      <c r="AE866" s="152"/>
      <c r="AF866" s="1353">
        <f>'2 уровень'!AG2056</f>
        <v>0</v>
      </c>
      <c r="AG866" s="1360">
        <f>'2 уровень'!AH2056</f>
        <v>0</v>
      </c>
      <c r="AH866" s="385"/>
      <c r="AI866" s="385"/>
      <c r="AJ866" s="1243"/>
    </row>
    <row r="867" spans="1:201" ht="29.25" x14ac:dyDescent="0.25">
      <c r="A867" s="19">
        <v>1</v>
      </c>
      <c r="B867" s="852" t="s">
        <v>138</v>
      </c>
      <c r="C867" s="29">
        <f>'2 уровень'!F2060</f>
        <v>155757.94761904763</v>
      </c>
      <c r="D867" s="29">
        <f>'2 уровень'!G2060</f>
        <v>90858.802777777775</v>
      </c>
      <c r="E867" s="29">
        <f>'2 уровень'!H2060</f>
        <v>74191.860714285707</v>
      </c>
      <c r="F867" s="144">
        <f>'2 уровень'!I2060</f>
        <v>81.656216509636351</v>
      </c>
      <c r="G867" s="158">
        <f>'2 уровень'!J2060</f>
        <v>0</v>
      </c>
      <c r="H867" s="158">
        <f>'2 уровень'!K2060</f>
        <v>0</v>
      </c>
      <c r="I867" s="153">
        <f>'2 уровень'!L2060</f>
        <v>0</v>
      </c>
      <c r="J867" s="153">
        <f>'2 уровень'!M2060</f>
        <v>0</v>
      </c>
      <c r="K867" s="153">
        <f>'2 уровень'!N2060</f>
        <v>0</v>
      </c>
      <c r="L867" s="153">
        <f>'2 уровень'!O2060</f>
        <v>0</v>
      </c>
      <c r="M867" s="153">
        <f>'2 уровень'!P2060</f>
        <v>0</v>
      </c>
      <c r="N867" s="153">
        <f>'2 уровень'!Q2060</f>
        <v>0</v>
      </c>
      <c r="O867" s="152">
        <f>'2 уровень'!R2060</f>
        <v>221854.29964000001</v>
      </c>
      <c r="P867" s="152">
        <f>'2 уровень'!S2060</f>
        <v>221854.29964000001</v>
      </c>
      <c r="Q867" s="152">
        <f>'2 уровень'!T2060</f>
        <v>222369.26884</v>
      </c>
      <c r="R867" s="152">
        <f>'2 уровень'!U2060</f>
        <v>222369.26884</v>
      </c>
      <c r="S867" s="152">
        <f>'2 уровень'!V2060</f>
        <v>222369.26884</v>
      </c>
      <c r="T867" s="152">
        <f>'2 уровень'!W2060</f>
        <v>222369.26884</v>
      </c>
      <c r="U867" s="152">
        <f>'2 уровень'!X2060</f>
        <v>222369.26884</v>
      </c>
      <c r="V867" s="152">
        <f>'2 уровень'!Y2060</f>
        <v>130523.86272333335</v>
      </c>
      <c r="W867" s="152">
        <f>'2 уровень'!Z2060</f>
        <v>126086.39659999998</v>
      </c>
      <c r="X867" s="1111">
        <f>'2 уровень'!AA2060</f>
        <v>0</v>
      </c>
      <c r="Y867" s="152">
        <f>'2 уровень'!AB2060</f>
        <v>0</v>
      </c>
      <c r="Z867" s="152">
        <f>'2 уровень'!AC2060</f>
        <v>-4437.4661233333582</v>
      </c>
      <c r="AA867" s="152">
        <f>'2 уровень'!AD2060</f>
        <v>-2.3980399999999999</v>
      </c>
      <c r="AB867" s="152">
        <f>'2 уровень'!AE2060</f>
        <v>-221.15246000000002</v>
      </c>
      <c r="AC867" s="632">
        <f>'2 уровень'!AF2060</f>
        <v>125865.24413999998</v>
      </c>
      <c r="AD867" s="152"/>
      <c r="AE867" s="152"/>
      <c r="AF867" s="1353">
        <f>'2 уровень'!AG2057</f>
        <v>0</v>
      </c>
      <c r="AG867" s="1360">
        <f>'2 уровень'!AH2057</f>
        <v>0</v>
      </c>
      <c r="AH867" s="385"/>
      <c r="AI867" s="385"/>
      <c r="AJ867" s="1243"/>
    </row>
    <row r="868" spans="1:201" ht="29.25" x14ac:dyDescent="0.25">
      <c r="A868" s="19">
        <v>1</v>
      </c>
      <c r="B868" s="852" t="s">
        <v>69</v>
      </c>
      <c r="C868" s="29">
        <f>'2 уровень'!F2061</f>
        <v>200</v>
      </c>
      <c r="D868" s="29">
        <f>'2 уровень'!G2061</f>
        <v>116</v>
      </c>
      <c r="E868" s="29">
        <f>'2 уровень'!H2061</f>
        <v>106</v>
      </c>
      <c r="F868" s="144">
        <f>'2 уровень'!I2061</f>
        <v>91.379310344827587</v>
      </c>
      <c r="G868" s="158">
        <f>'2 уровень'!J2061</f>
        <v>10.039999999999999</v>
      </c>
      <c r="H868" s="158">
        <f>'2 уровень'!K2061</f>
        <v>10.245283018867925</v>
      </c>
      <c r="I868" s="153">
        <f>'2 уровень'!L2061</f>
        <v>2008</v>
      </c>
      <c r="J868" s="153">
        <f>'2 уровень'!M2061</f>
        <v>1172</v>
      </c>
      <c r="K868" s="153">
        <f>'2 уровень'!N2061</f>
        <v>1086</v>
      </c>
      <c r="L868" s="153">
        <f>'2 уровень'!O2061</f>
        <v>92.662116040955638</v>
      </c>
      <c r="M868" s="153">
        <f>'2 уровень'!P2061</f>
        <v>7</v>
      </c>
      <c r="N868" s="153">
        <f>'2 уровень'!Q2061</f>
        <v>265.9591836734694</v>
      </c>
      <c r="O868" s="152">
        <f>'2 уровень'!R2061</f>
        <v>0</v>
      </c>
      <c r="P868" s="152">
        <f>'2 уровень'!S2061</f>
        <v>0</v>
      </c>
      <c r="Q868" s="152">
        <f>'2 уровень'!T2061</f>
        <v>0</v>
      </c>
      <c r="R868" s="152">
        <f>'2 уровень'!U2061</f>
        <v>0</v>
      </c>
      <c r="S868" s="152">
        <f>'2 уровень'!V2061</f>
        <v>0</v>
      </c>
      <c r="T868" s="152">
        <f>'2 уровень'!W2061</f>
        <v>0</v>
      </c>
      <c r="U868" s="152">
        <f>'2 уровень'!X2061</f>
        <v>0</v>
      </c>
      <c r="V868" s="152">
        <f>'2 уровень'!Y2061</f>
        <v>0</v>
      </c>
      <c r="W868" s="152">
        <f>'2 уровень'!Z2061</f>
        <v>0</v>
      </c>
      <c r="X868" s="1111">
        <f>'2 уровень'!AA2061</f>
        <v>0</v>
      </c>
      <c r="Y868" s="152">
        <f>'2 уровень'!AB2061</f>
        <v>0</v>
      </c>
      <c r="Z868" s="152">
        <f>'2 уровень'!AC2061</f>
        <v>0</v>
      </c>
      <c r="AA868" s="152">
        <f>'2 уровень'!AD2061</f>
        <v>0</v>
      </c>
      <c r="AB868" s="152">
        <f>'2 уровень'!AE2061</f>
        <v>0</v>
      </c>
      <c r="AC868" s="632">
        <f>'2 уровень'!AF2061</f>
        <v>0</v>
      </c>
      <c r="AD868" s="152"/>
      <c r="AE868" s="152"/>
      <c r="AF868" s="1353">
        <f>'2 уровень'!AG2058</f>
        <v>0</v>
      </c>
      <c r="AG868" s="1360">
        <f>'2 уровень'!AH2058</f>
        <v>0</v>
      </c>
      <c r="AH868" s="385"/>
      <c r="AI868" s="385"/>
      <c r="AJ868" s="1243"/>
    </row>
    <row r="869" spans="1:201" ht="29.25" x14ac:dyDescent="0.25">
      <c r="A869" s="19">
        <v>1</v>
      </c>
      <c r="B869" s="852" t="s">
        <v>16</v>
      </c>
      <c r="C869" s="29">
        <f>'2 уровень'!F2062</f>
        <v>605</v>
      </c>
      <c r="D869" s="29">
        <f>'2 уровень'!G2062</f>
        <v>353</v>
      </c>
      <c r="E869" s="29">
        <f>'2 уровень'!H2062</f>
        <v>291</v>
      </c>
      <c r="F869" s="144">
        <f>'2 уровень'!I2062</f>
        <v>82.436260623229458</v>
      </c>
      <c r="G869" s="158">
        <f>'2 уровень'!J2062</f>
        <v>8</v>
      </c>
      <c r="H869" s="158">
        <f>'2 уровень'!K2062</f>
        <v>7.2508591065292096</v>
      </c>
      <c r="I869" s="153">
        <f>'2 уровень'!L2062</f>
        <v>4840</v>
      </c>
      <c r="J869" s="153">
        <f>'2 уровень'!M2062</f>
        <v>2823</v>
      </c>
      <c r="K869" s="153">
        <f>'2 уровень'!N2062</f>
        <v>2110</v>
      </c>
      <c r="L869" s="153">
        <f>'2 уровень'!O2062</f>
        <v>74.743181013106621</v>
      </c>
      <c r="M869" s="153">
        <f>'2 уровень'!P2062</f>
        <v>20</v>
      </c>
      <c r="N869" s="153">
        <f>'2 уровень'!Q2062</f>
        <v>180.85714285714286</v>
      </c>
      <c r="O869" s="152">
        <f>'2 уровень'!R2062</f>
        <v>0</v>
      </c>
      <c r="P869" s="152">
        <f>'2 уровень'!S2062</f>
        <v>0</v>
      </c>
      <c r="Q869" s="152">
        <f>'2 уровень'!T2062</f>
        <v>0</v>
      </c>
      <c r="R869" s="152">
        <f>'2 уровень'!U2062</f>
        <v>0</v>
      </c>
      <c r="S869" s="152">
        <f>'2 уровень'!V2062</f>
        <v>0</v>
      </c>
      <c r="T869" s="152">
        <f>'2 уровень'!W2062</f>
        <v>0</v>
      </c>
      <c r="U869" s="152">
        <f>'2 уровень'!X2062</f>
        <v>0</v>
      </c>
      <c r="V869" s="152">
        <f>'2 уровень'!Y2062</f>
        <v>0</v>
      </c>
      <c r="W869" s="152">
        <f>'2 уровень'!Z2062</f>
        <v>0</v>
      </c>
      <c r="X869" s="1111">
        <f>'2 уровень'!AA2062</f>
        <v>0</v>
      </c>
      <c r="Y869" s="152">
        <f>'2 уровень'!AB2062</f>
        <v>0</v>
      </c>
      <c r="Z869" s="152">
        <f>'2 уровень'!AC2062</f>
        <v>0</v>
      </c>
      <c r="AA869" s="152">
        <f>'2 уровень'!AD2062</f>
        <v>0</v>
      </c>
      <c r="AB869" s="152">
        <f>'2 уровень'!AE2062</f>
        <v>0</v>
      </c>
      <c r="AC869" s="632">
        <f>'2 уровень'!AF2062</f>
        <v>0</v>
      </c>
      <c r="AD869" s="152"/>
      <c r="AE869" s="152"/>
      <c r="AF869" s="1353">
        <f>'2 уровень'!AG2059</f>
        <v>0</v>
      </c>
      <c r="AG869" s="1360">
        <f>'2 уровень'!AH2059</f>
        <v>0</v>
      </c>
      <c r="AH869" s="385"/>
      <c r="AI869" s="385"/>
      <c r="AJ869" s="1243"/>
    </row>
    <row r="870" spans="1:201" x14ac:dyDescent="0.25">
      <c r="A870" s="19">
        <v>1</v>
      </c>
      <c r="B870" s="853" t="s">
        <v>140</v>
      </c>
      <c r="C870" s="29">
        <f>'2 уровень'!F2063</f>
        <v>805</v>
      </c>
      <c r="D870" s="29">
        <f>'2 уровень'!G2063</f>
        <v>469</v>
      </c>
      <c r="E870" s="29">
        <f>'2 уровень'!H2063</f>
        <v>397</v>
      </c>
      <c r="F870" s="144">
        <f>'2 уровень'!I2063</f>
        <v>84.648187633262268</v>
      </c>
      <c r="G870" s="158">
        <f>'2 уровень'!J2063</f>
        <v>8.5068322981366453</v>
      </c>
      <c r="H870" s="158">
        <f>'2 уровень'!K2063</f>
        <v>8.0503778337531493</v>
      </c>
      <c r="I870" s="153">
        <f>'2 уровень'!L2063</f>
        <v>6848</v>
      </c>
      <c r="J870" s="153">
        <f>'2 уровень'!M2063</f>
        <v>3995</v>
      </c>
      <c r="K870" s="153">
        <f>'2 уровень'!N2063</f>
        <v>3196</v>
      </c>
      <c r="L870" s="153">
        <f>'2 уровень'!O2063</f>
        <v>80</v>
      </c>
      <c r="M870" s="153">
        <f>'2 уровень'!P2063</f>
        <v>27</v>
      </c>
      <c r="N870" s="153">
        <f>'2 уровень'!Q2063</f>
        <v>202.92063492063494</v>
      </c>
      <c r="O870" s="152">
        <f>'2 уровень'!R2063</f>
        <v>15842.304437422399</v>
      </c>
      <c r="P870" s="152">
        <f>'2 уровень'!S2063</f>
        <v>15842.304437422399</v>
      </c>
      <c r="Q870" s="152">
        <f>'2 уровень'!T2063</f>
        <v>15842.304437422399</v>
      </c>
      <c r="R870" s="152">
        <f>'2 уровень'!U2063</f>
        <v>15842.304437422399</v>
      </c>
      <c r="S870" s="152">
        <f>'2 уровень'!V2063</f>
        <v>15842.304437422399</v>
      </c>
      <c r="T870" s="152">
        <f>'2 уровень'!W2063</f>
        <v>15842.304437422399</v>
      </c>
      <c r="U870" s="152">
        <f>'2 уровень'!X2063</f>
        <v>15842.304437422399</v>
      </c>
      <c r="V870" s="152">
        <f>'2 уровень'!Y2063</f>
        <v>9241.3442551630669</v>
      </c>
      <c r="W870" s="152">
        <f>'2 уровень'!Z2063</f>
        <v>7383.5627400000012</v>
      </c>
      <c r="X870" s="1111">
        <f>'2 уровень'!AA2063</f>
        <v>0</v>
      </c>
      <c r="Y870" s="152">
        <f>'2 уровень'!AB2063</f>
        <v>0</v>
      </c>
      <c r="Z870" s="152">
        <f>'2 уровень'!AC2063</f>
        <v>-1857.7815151630657</v>
      </c>
      <c r="AA870" s="152">
        <f>'2 уровень'!AD2063</f>
        <v>0</v>
      </c>
      <c r="AB870" s="152">
        <f>'2 уровень'!AE2063</f>
        <v>-68.757630000000006</v>
      </c>
      <c r="AC870" s="632">
        <f>'2 уровень'!AF2063</f>
        <v>7314.8051100000012</v>
      </c>
      <c r="AD870" s="152"/>
      <c r="AE870" s="152"/>
      <c r="AF870" s="1353">
        <f>'2 уровень'!AG2060</f>
        <v>0</v>
      </c>
      <c r="AG870" s="1360">
        <f>'2 уровень'!AH2060</f>
        <v>0</v>
      </c>
      <c r="AH870" s="385"/>
      <c r="AI870" s="385"/>
      <c r="AJ870" s="1243"/>
    </row>
    <row r="871" spans="1:201" x14ac:dyDescent="0.25">
      <c r="A871" s="19">
        <v>1</v>
      </c>
      <c r="B871" s="326" t="s">
        <v>210</v>
      </c>
      <c r="C871" s="29">
        <f>'2 уровень'!F2064</f>
        <v>9300</v>
      </c>
      <c r="D871" s="29">
        <f>'2 уровень'!G2064</f>
        <v>5425</v>
      </c>
      <c r="E871" s="29">
        <f>'2 уровень'!H2064</f>
        <v>5677</v>
      </c>
      <c r="F871" s="144">
        <f>'2 уровень'!I2064</f>
        <v>104.64516129032258</v>
      </c>
      <c r="G871" s="158">
        <f>'2 уровень'!J2064</f>
        <v>0</v>
      </c>
      <c r="H871" s="158">
        <f>'2 уровень'!K2064</f>
        <v>0</v>
      </c>
      <c r="I871" s="153">
        <f>'2 уровень'!L2064</f>
        <v>0</v>
      </c>
      <c r="J871" s="153">
        <f>'2 уровень'!M2064</f>
        <v>0</v>
      </c>
      <c r="K871" s="153">
        <f>'2 уровень'!N2064</f>
        <v>0</v>
      </c>
      <c r="L871" s="153">
        <f>'2 уровень'!O2064</f>
        <v>0</v>
      </c>
      <c r="M871" s="153">
        <f>'2 уровень'!P2064</f>
        <v>0</v>
      </c>
      <c r="N871" s="153">
        <f>'2 уровень'!Q2064</f>
        <v>0</v>
      </c>
      <c r="O871" s="152">
        <f>'2 уровень'!R2064</f>
        <v>0</v>
      </c>
      <c r="P871" s="152">
        <f>'2 уровень'!S2064</f>
        <v>0</v>
      </c>
      <c r="Q871" s="152">
        <f>'2 уровень'!T2064</f>
        <v>0</v>
      </c>
      <c r="R871" s="152">
        <f>'2 уровень'!U2064</f>
        <v>0</v>
      </c>
      <c r="S871" s="152">
        <f>'2 уровень'!V2064</f>
        <v>0</v>
      </c>
      <c r="T871" s="152">
        <f>'2 уровень'!W2064</f>
        <v>0</v>
      </c>
      <c r="U871" s="152">
        <f>'2 уровень'!X2064</f>
        <v>0</v>
      </c>
      <c r="V871" s="152">
        <f>'2 уровень'!Y2064</f>
        <v>0</v>
      </c>
      <c r="W871" s="152">
        <f>'2 уровень'!Z2064</f>
        <v>0</v>
      </c>
      <c r="X871" s="1111">
        <f>'2 уровень'!AA2064</f>
        <v>0</v>
      </c>
      <c r="Y871" s="152">
        <f>'2 уровень'!AB2064</f>
        <v>0</v>
      </c>
      <c r="Z871" s="152">
        <f>'2 уровень'!AC2064</f>
        <v>0</v>
      </c>
      <c r="AA871" s="152">
        <f>'2 уровень'!AD2064</f>
        <v>0</v>
      </c>
      <c r="AB871" s="152">
        <f>'2 уровень'!AE2064</f>
        <v>0</v>
      </c>
      <c r="AC871" s="632">
        <f>'2 уровень'!AF2064</f>
        <v>0</v>
      </c>
      <c r="AD871" s="152"/>
      <c r="AE871" s="152"/>
      <c r="AF871" s="1353">
        <f>'2 уровень'!AG2061</f>
        <v>0</v>
      </c>
      <c r="AG871" s="1360">
        <f>'2 уровень'!AH2061</f>
        <v>0</v>
      </c>
      <c r="AH871" s="385"/>
      <c r="AI871" s="385"/>
      <c r="AJ871" s="1243"/>
    </row>
    <row r="872" spans="1:201" x14ac:dyDescent="0.25">
      <c r="A872" s="19">
        <v>1</v>
      </c>
      <c r="B872" s="327" t="s">
        <v>211</v>
      </c>
      <c r="C872" s="29">
        <f>'2 уровень'!F2065</f>
        <v>9293</v>
      </c>
      <c r="D872" s="29">
        <f>'2 уровень'!G2065</f>
        <v>5421</v>
      </c>
      <c r="E872" s="29">
        <f>'2 уровень'!H2065</f>
        <v>5676</v>
      </c>
      <c r="F872" s="144">
        <f>'2 уровень'!I2065</f>
        <v>104.70392916436082</v>
      </c>
      <c r="G872" s="158">
        <f>'2 уровень'!J2065</f>
        <v>0</v>
      </c>
      <c r="H872" s="158">
        <f>'2 уровень'!K2065</f>
        <v>0</v>
      </c>
      <c r="I872" s="153">
        <f>'2 уровень'!L2065</f>
        <v>0</v>
      </c>
      <c r="J872" s="153">
        <f>'2 уровень'!M2065</f>
        <v>0</v>
      </c>
      <c r="K872" s="153">
        <f>'2 уровень'!N2065</f>
        <v>0</v>
      </c>
      <c r="L872" s="153">
        <f>'2 уровень'!O2065</f>
        <v>0</v>
      </c>
      <c r="M872" s="153">
        <f>'2 уровень'!P2065</f>
        <v>0</v>
      </c>
      <c r="N872" s="153">
        <f>'2 уровень'!Q2065</f>
        <v>0</v>
      </c>
      <c r="O872" s="152">
        <f>'2 уровень'!R2065</f>
        <v>0</v>
      </c>
      <c r="P872" s="152">
        <f>'2 уровень'!S2065</f>
        <v>0</v>
      </c>
      <c r="Q872" s="152">
        <f>'2 уровень'!T2065</f>
        <v>0</v>
      </c>
      <c r="R872" s="152">
        <f>'2 уровень'!U2065</f>
        <v>0</v>
      </c>
      <c r="S872" s="152">
        <f>'2 уровень'!V2065</f>
        <v>0</v>
      </c>
      <c r="T872" s="152">
        <f>'2 уровень'!W2065</f>
        <v>0</v>
      </c>
      <c r="U872" s="152">
        <f>'2 уровень'!X2065</f>
        <v>0</v>
      </c>
      <c r="V872" s="152">
        <f>'2 уровень'!Y2065</f>
        <v>0</v>
      </c>
      <c r="W872" s="152">
        <f>'2 уровень'!Z2065</f>
        <v>0</v>
      </c>
      <c r="X872" s="1111">
        <f>'2 уровень'!AA2065</f>
        <v>0</v>
      </c>
      <c r="Y872" s="152">
        <f>'2 уровень'!AB2065</f>
        <v>0</v>
      </c>
      <c r="Z872" s="152">
        <f>'2 уровень'!AC2065</f>
        <v>0</v>
      </c>
      <c r="AA872" s="152">
        <f>'2 уровень'!AD2065</f>
        <v>0</v>
      </c>
      <c r="AB872" s="152">
        <f>'2 уровень'!AE2065</f>
        <v>0</v>
      </c>
      <c r="AC872" s="632">
        <f>'2 уровень'!AF2065</f>
        <v>0</v>
      </c>
      <c r="AD872" s="152"/>
      <c r="AE872" s="152"/>
      <c r="AF872" s="1353">
        <f>'2 уровень'!AG2062</f>
        <v>0</v>
      </c>
      <c r="AG872" s="1360">
        <f>'2 уровень'!AH2062</f>
        <v>0</v>
      </c>
      <c r="AH872" s="385"/>
      <c r="AI872" s="385"/>
      <c r="AJ872" s="1243"/>
    </row>
    <row r="873" spans="1:201" ht="29.25" x14ac:dyDescent="0.25">
      <c r="A873" s="19">
        <v>1</v>
      </c>
      <c r="B873" s="263" t="s">
        <v>212</v>
      </c>
      <c r="C873" s="29">
        <f>'2 уровень'!F2066</f>
        <v>7</v>
      </c>
      <c r="D873" s="29">
        <f>'2 уровень'!G2066</f>
        <v>4</v>
      </c>
      <c r="E873" s="29">
        <f>'2 уровень'!H2066</f>
        <v>1</v>
      </c>
      <c r="F873" s="144">
        <f>'2 уровень'!I2066</f>
        <v>25</v>
      </c>
      <c r="G873" s="158">
        <f>'2 уровень'!J2066</f>
        <v>0</v>
      </c>
      <c r="H873" s="158">
        <f>'2 уровень'!K2066</f>
        <v>0</v>
      </c>
      <c r="I873" s="153">
        <f>'2 уровень'!L2066</f>
        <v>0</v>
      </c>
      <c r="J873" s="153">
        <f>'2 уровень'!M2066</f>
        <v>0</v>
      </c>
      <c r="K873" s="153">
        <f>'2 уровень'!N2066</f>
        <v>0</v>
      </c>
      <c r="L873" s="153">
        <f>'2 уровень'!O2066</f>
        <v>0</v>
      </c>
      <c r="M873" s="153">
        <f>'2 уровень'!P2066</f>
        <v>0</v>
      </c>
      <c r="N873" s="153">
        <f>'2 уровень'!Q2066</f>
        <v>0</v>
      </c>
      <c r="O873" s="152">
        <f>'2 уровень'!R2066</f>
        <v>0</v>
      </c>
      <c r="P873" s="152">
        <f>'2 уровень'!S2066</f>
        <v>0</v>
      </c>
      <c r="Q873" s="152">
        <f>'2 уровень'!T2066</f>
        <v>0</v>
      </c>
      <c r="R873" s="152">
        <f>'2 уровень'!U2066</f>
        <v>0</v>
      </c>
      <c r="S873" s="152">
        <f>'2 уровень'!V2066</f>
        <v>0</v>
      </c>
      <c r="T873" s="152">
        <f>'2 уровень'!W2066</f>
        <v>0</v>
      </c>
      <c r="U873" s="152">
        <f>'2 уровень'!X2066</f>
        <v>0</v>
      </c>
      <c r="V873" s="152">
        <f>'2 уровень'!Y2066</f>
        <v>0</v>
      </c>
      <c r="W873" s="152">
        <f>'2 уровень'!Z2066</f>
        <v>0</v>
      </c>
      <c r="X873" s="1111">
        <f>'2 уровень'!AA2066</f>
        <v>0</v>
      </c>
      <c r="Y873" s="152">
        <f>'2 уровень'!AB2066</f>
        <v>0</v>
      </c>
      <c r="Z873" s="152">
        <f>'2 уровень'!AC2066</f>
        <v>0</v>
      </c>
      <c r="AA873" s="152">
        <f>'2 уровень'!AD2066</f>
        <v>0</v>
      </c>
      <c r="AB873" s="152">
        <f>'2 уровень'!AE2066</f>
        <v>0</v>
      </c>
      <c r="AC873" s="632">
        <f>'2 уровень'!AF2066</f>
        <v>0</v>
      </c>
      <c r="AD873" s="152"/>
      <c r="AE873" s="152"/>
      <c r="AF873" s="1353">
        <f>'2 уровень'!AG2063</f>
        <v>0</v>
      </c>
      <c r="AG873" s="1360">
        <f>'2 уровень'!AH2063</f>
        <v>0</v>
      </c>
      <c r="AH873" s="385"/>
      <c r="AI873" s="385"/>
      <c r="AJ873" s="1243"/>
    </row>
    <row r="874" spans="1:201" ht="30" thickBot="1" x14ac:dyDescent="0.3">
      <c r="A874" s="19">
        <v>1</v>
      </c>
      <c r="B874" s="261" t="s">
        <v>217</v>
      </c>
      <c r="C874" s="29">
        <f>'2 уровень'!F2067</f>
        <v>9300</v>
      </c>
      <c r="D874" s="29">
        <f>'2 уровень'!G2067</f>
        <v>5425</v>
      </c>
      <c r="E874" s="29">
        <f>'2 уровень'!H2067</f>
        <v>5677</v>
      </c>
      <c r="F874" s="144">
        <f>'2 уровень'!I2067</f>
        <v>104.64516129032258</v>
      </c>
      <c r="G874" s="158">
        <f>'2 уровень'!J2067</f>
        <v>0</v>
      </c>
      <c r="H874" s="158">
        <f>'2 уровень'!K2067</f>
        <v>0</v>
      </c>
      <c r="I874" s="153">
        <f>'2 уровень'!L2067</f>
        <v>0</v>
      </c>
      <c r="J874" s="153">
        <f>'2 уровень'!M2067</f>
        <v>0</v>
      </c>
      <c r="K874" s="153">
        <f>'2 уровень'!N2067</f>
        <v>0</v>
      </c>
      <c r="L874" s="153">
        <f>'2 уровень'!O2067</f>
        <v>0</v>
      </c>
      <c r="M874" s="153">
        <f>'2 уровень'!P2067</f>
        <v>0</v>
      </c>
      <c r="N874" s="153">
        <f>'2 уровень'!Q2067</f>
        <v>0</v>
      </c>
      <c r="O874" s="152">
        <f>'2 уровень'!R2067</f>
        <v>30253.498199999998</v>
      </c>
      <c r="P874" s="152">
        <f>'2 уровень'!S2067</f>
        <v>30253.498199999998</v>
      </c>
      <c r="Q874" s="152">
        <f>'2 уровень'!T2067</f>
        <v>30253.498199999998</v>
      </c>
      <c r="R874" s="152">
        <f>'2 уровень'!U2067</f>
        <v>30253.498199999998</v>
      </c>
      <c r="S874" s="152">
        <f>'2 уровень'!V2067</f>
        <v>30253.498199999998</v>
      </c>
      <c r="T874" s="152">
        <f>'2 уровень'!W2067</f>
        <v>30253.498199999998</v>
      </c>
      <c r="U874" s="152">
        <f>'2 уровень'!X2067</f>
        <v>30253.498199999998</v>
      </c>
      <c r="V874" s="152">
        <f>'2 уровень'!Y2067</f>
        <v>17647.873949999997</v>
      </c>
      <c r="W874" s="152">
        <f>'2 уровень'!Z2067</f>
        <v>17647.873950000001</v>
      </c>
      <c r="X874" s="1111">
        <f>'2 уровень'!AA2067</f>
        <v>0</v>
      </c>
      <c r="Y874" s="152">
        <f>'2 уровень'!AB2067</f>
        <v>0</v>
      </c>
      <c r="Z874" s="152">
        <f>'2 уровень'!AC2067</f>
        <v>0</v>
      </c>
      <c r="AA874" s="152">
        <f>'2 уровень'!AD2067</f>
        <v>0</v>
      </c>
      <c r="AB874" s="152">
        <f>'2 уровень'!AE2067</f>
        <v>-40.44997</v>
      </c>
      <c r="AC874" s="632">
        <f>'2 уровень'!AF2067</f>
        <v>17607.42398</v>
      </c>
      <c r="AD874" s="152"/>
      <c r="AE874" s="152"/>
      <c r="AF874" s="1353">
        <f>'2 уровень'!AG2064</f>
        <v>0</v>
      </c>
      <c r="AG874" s="1360">
        <f>'2 уровень'!AH2064</f>
        <v>0</v>
      </c>
      <c r="AH874" s="385"/>
      <c r="AI874" s="385"/>
      <c r="AJ874" s="1243"/>
    </row>
    <row r="875" spans="1:201" x14ac:dyDescent="0.25">
      <c r="A875" s="19">
        <v>1</v>
      </c>
      <c r="B875" s="6" t="s">
        <v>107</v>
      </c>
      <c r="C875" s="159"/>
      <c r="D875" s="159"/>
      <c r="E875" s="159"/>
      <c r="F875" s="160"/>
      <c r="G875" s="161"/>
      <c r="H875" s="161"/>
      <c r="I875" s="25"/>
      <c r="J875" s="25"/>
      <c r="K875" s="25"/>
      <c r="L875" s="25"/>
      <c r="M875" s="25"/>
      <c r="N875" s="25"/>
      <c r="O875" s="642">
        <f t="shared" ref="O875:AC875" si="45">O876-O877-O927-O930-O934</f>
        <v>0</v>
      </c>
      <c r="P875" s="642">
        <f t="shared" ref="P875:Q875" si="46">P876-P877-P927-P930-P934</f>
        <v>0</v>
      </c>
      <c r="Q875" s="642">
        <f t="shared" si="46"/>
        <v>-1.8189894035458565E-11</v>
      </c>
      <c r="R875" s="642">
        <f t="shared" ref="R875:S875" si="47">R876-R877-R927-R930-R934</f>
        <v>-1.8189894035458565E-11</v>
      </c>
      <c r="S875" s="642">
        <f t="shared" si="47"/>
        <v>-1.8189894035458565E-11</v>
      </c>
      <c r="T875" s="642">
        <f t="shared" ref="T875:U875" si="48">T876-T877-T927-T930-T934</f>
        <v>-1.8189894035458565E-11</v>
      </c>
      <c r="U875" s="642">
        <f t="shared" si="48"/>
        <v>-1.8189894035458565E-11</v>
      </c>
      <c r="V875" s="642">
        <f t="shared" si="45"/>
        <v>-3.3651303965598345E-11</v>
      </c>
      <c r="W875" s="642">
        <f t="shared" si="45"/>
        <v>1.3642420526593924E-11</v>
      </c>
      <c r="X875" s="642">
        <f t="shared" si="45"/>
        <v>0</v>
      </c>
      <c r="Y875" s="642">
        <f t="shared" si="45"/>
        <v>0</v>
      </c>
      <c r="Z875" s="642">
        <f t="shared" si="45"/>
        <v>0</v>
      </c>
      <c r="AA875" s="642">
        <f t="shared" si="45"/>
        <v>0</v>
      </c>
      <c r="AB875" s="642">
        <f t="shared" si="45"/>
        <v>1.7053025658242404E-13</v>
      </c>
      <c r="AC875" s="642">
        <f t="shared" si="45"/>
        <v>0</v>
      </c>
      <c r="AD875" s="642"/>
      <c r="AE875" s="642"/>
      <c r="AF875" s="1361"/>
      <c r="AG875" s="1376" t="e">
        <f>AG876-AG877-AG930-#REF!-#REF!</f>
        <v>#REF!</v>
      </c>
      <c r="AH875" s="385"/>
      <c r="AI875" s="385"/>
      <c r="AJ875" s="1243"/>
    </row>
    <row r="876" spans="1:201" s="139" customFormat="1" x14ac:dyDescent="0.25">
      <c r="A876" s="19">
        <v>1</v>
      </c>
      <c r="B876" s="12" t="s">
        <v>95</v>
      </c>
      <c r="C876" s="140">
        <f>'Охотск '!C84</f>
        <v>0</v>
      </c>
      <c r="D876" s="140">
        <f>'Охотск '!D84</f>
        <v>0</v>
      </c>
      <c r="E876" s="140">
        <f>'Охотск '!E84</f>
        <v>0</v>
      </c>
      <c r="F876" s="151">
        <f>'Охотск '!F84</f>
        <v>0</v>
      </c>
      <c r="G876" s="152">
        <f>'Охотск '!G84</f>
        <v>0</v>
      </c>
      <c r="H876" s="152">
        <f>'Охотск '!H84</f>
        <v>0</v>
      </c>
      <c r="I876" s="22">
        <f>'Охотск '!I84</f>
        <v>0</v>
      </c>
      <c r="J876" s="22">
        <f>'Охотск '!J84</f>
        <v>0</v>
      </c>
      <c r="K876" s="22">
        <f>'Охотск '!K84</f>
        <v>0</v>
      </c>
      <c r="L876" s="22">
        <f>'Охотск '!L84</f>
        <v>0</v>
      </c>
      <c r="M876" s="22">
        <f>'Охотск '!M84</f>
        <v>0</v>
      </c>
      <c r="N876" s="22">
        <f>'Охотск '!N84</f>
        <v>0</v>
      </c>
      <c r="O876" s="643">
        <f>'Охотск '!O84</f>
        <v>299198.18031825672</v>
      </c>
      <c r="P876" s="643">
        <f>'Охотск '!P84</f>
        <v>299198.18031825672</v>
      </c>
      <c r="Q876" s="643">
        <f>'Охотск '!Q84</f>
        <v>298855.5080582567</v>
      </c>
      <c r="R876" s="643">
        <f>'Охотск '!R84</f>
        <v>298855.5080582567</v>
      </c>
      <c r="S876" s="643">
        <f>'Охотск '!S84</f>
        <v>298855.5080582567</v>
      </c>
      <c r="T876" s="643">
        <f>'Охотск '!T84</f>
        <v>298855.5080582567</v>
      </c>
      <c r="U876" s="643">
        <f>'Охотск '!U84</f>
        <v>298855.5080582567</v>
      </c>
      <c r="V876" s="643">
        <f>'Охотск '!V84</f>
        <v>174656.87950981641</v>
      </c>
      <c r="W876" s="643">
        <f>'Охотск '!W84</f>
        <v>162135.36311000001</v>
      </c>
      <c r="X876" s="1117">
        <f>'Охотск '!X84</f>
        <v>0</v>
      </c>
      <c r="Y876" s="643">
        <f>'Охотск '!Y84</f>
        <v>-41.885199999999998</v>
      </c>
      <c r="Z876" s="643">
        <f>'Охотск '!Z84</f>
        <v>-12521.516399816443</v>
      </c>
      <c r="AA876" s="643">
        <f>'Охотск '!AA84</f>
        <v>0</v>
      </c>
      <c r="AB876" s="643">
        <f>'Охотск '!AB84</f>
        <v>-3159.9190799999997</v>
      </c>
      <c r="AC876" s="644">
        <f>'Охотск '!AC84</f>
        <v>158933.55882999999</v>
      </c>
      <c r="AD876" s="643">
        <f>W876/V876*100</f>
        <v>92.830791186148119</v>
      </c>
      <c r="AE876" s="643">
        <f>AC876/V876*100</f>
        <v>90.997594412573534</v>
      </c>
      <c r="AF876" s="1355">
        <f>'Охотск '!AD84</f>
        <v>0</v>
      </c>
      <c r="AG876" s="1371">
        <f>'Охотск '!AE84</f>
        <v>0</v>
      </c>
      <c r="AH876" s="385"/>
      <c r="AI876" s="385"/>
      <c r="AJ876" s="1243"/>
    </row>
    <row r="877" spans="1:201" s="139" customFormat="1" x14ac:dyDescent="0.25">
      <c r="A877" s="19">
        <v>1</v>
      </c>
      <c r="B877" s="326" t="s">
        <v>80</v>
      </c>
      <c r="C877" s="21">
        <f>'Охотск '!C85</f>
        <v>1405</v>
      </c>
      <c r="D877" s="21">
        <f>'Охотск '!D85</f>
        <v>819.58333333333348</v>
      </c>
      <c r="E877" s="21">
        <f>'Охотск '!E85</f>
        <v>677</v>
      </c>
      <c r="F877" s="142">
        <f>'Охотск '!F85</f>
        <v>82.602948652770706</v>
      </c>
      <c r="G877" s="152">
        <f>'Охотск '!G85</f>
        <v>9.5466192170818509</v>
      </c>
      <c r="H877" s="152">
        <f>'Охотск '!H85</f>
        <v>0</v>
      </c>
      <c r="I877" s="31">
        <f>'Охотск '!I85</f>
        <v>13413</v>
      </c>
      <c r="J877" s="31">
        <f>'Охотск '!J85</f>
        <v>7824.25</v>
      </c>
      <c r="K877" s="31">
        <f>'Охотск '!K85</f>
        <v>5810</v>
      </c>
      <c r="L877" s="31">
        <f>'Охотск '!L85</f>
        <v>74.256318496980541</v>
      </c>
      <c r="M877" s="31">
        <f>'Охотск '!M85</f>
        <v>45</v>
      </c>
      <c r="N877" s="31">
        <f>'Охотск '!N85</f>
        <v>221.33333333333334</v>
      </c>
      <c r="O877" s="643">
        <f>'Охотск '!O85</f>
        <v>66327.41631702194</v>
      </c>
      <c r="P877" s="643">
        <f>'Охотск '!P85</f>
        <v>66327.41631702194</v>
      </c>
      <c r="Q877" s="643">
        <f>'Охотск '!Q85</f>
        <v>66327.41631702194</v>
      </c>
      <c r="R877" s="643">
        <f>'Охотск '!R85</f>
        <v>66327.41631702194</v>
      </c>
      <c r="S877" s="643">
        <f>'Охотск '!S85</f>
        <v>66327.41631702194</v>
      </c>
      <c r="T877" s="643">
        <f>'Охотск '!T85</f>
        <v>66327.41631702194</v>
      </c>
      <c r="U877" s="643">
        <f>'Охотск '!U85</f>
        <v>66327.41631702194</v>
      </c>
      <c r="V877" s="643">
        <f>'Охотск '!V85</f>
        <v>38690.992851596136</v>
      </c>
      <c r="W877" s="643">
        <f>'Охотск '!W85</f>
        <v>34314.996339999991</v>
      </c>
      <c r="X877" s="1117">
        <f>'Охотск '!X85</f>
        <v>0</v>
      </c>
      <c r="Y877" s="643">
        <f>'Охотск '!Y85</f>
        <v>-41.885199999999998</v>
      </c>
      <c r="Z877" s="643">
        <f>'Охотск '!Z85</f>
        <v>-4375.9965115961459</v>
      </c>
      <c r="AA877" s="643">
        <f>'Охотск '!AA85</f>
        <v>0</v>
      </c>
      <c r="AB877" s="643">
        <f>'Охотск '!AB85</f>
        <v>-2846.5518499999998</v>
      </c>
      <c r="AC877" s="644">
        <f>'Охотск '!AC85</f>
        <v>31426.55928999999</v>
      </c>
      <c r="AD877" s="643">
        <f>W877/V877*100</f>
        <v>88.689883125044645</v>
      </c>
      <c r="AE877" s="643">
        <f>AC877/V877*100</f>
        <v>81.224483978842983</v>
      </c>
      <c r="AF877" s="1349">
        <f>'Охотск '!AD85</f>
        <v>0</v>
      </c>
      <c r="AG877" s="1371">
        <f>'Охотск '!AE85</f>
        <v>0</v>
      </c>
      <c r="AH877" s="385"/>
      <c r="AI877" s="385"/>
      <c r="AJ877" s="1243"/>
    </row>
    <row r="878" spans="1:201" x14ac:dyDescent="0.25">
      <c r="A878" s="19">
        <v>1</v>
      </c>
      <c r="B878" s="341" t="s">
        <v>14</v>
      </c>
      <c r="C878" s="29">
        <f>'Охотск '!C86</f>
        <v>0</v>
      </c>
      <c r="D878" s="29">
        <f>'Охотск '!D86</f>
        <v>0</v>
      </c>
      <c r="E878" s="29">
        <f>'Охотск '!E86</f>
        <v>0</v>
      </c>
      <c r="F878" s="144">
        <f>'Охотск '!F86</f>
        <v>0</v>
      </c>
      <c r="G878" s="158">
        <f>'Охотск '!G86</f>
        <v>0</v>
      </c>
      <c r="H878" s="158">
        <f>'Охотск '!H86</f>
        <v>0</v>
      </c>
      <c r="I878" s="26">
        <f>'Охотск '!I86</f>
        <v>0</v>
      </c>
      <c r="J878" s="26">
        <f>'Охотск '!J86</f>
        <v>0</v>
      </c>
      <c r="K878" s="26">
        <f>'Охотск '!K86</f>
        <v>0</v>
      </c>
      <c r="L878" s="26">
        <f>'Охотск '!L86</f>
        <v>0</v>
      </c>
      <c r="M878" s="26">
        <f>'Охотск '!M86</f>
        <v>0</v>
      </c>
      <c r="N878" s="26">
        <f>'Охотск '!N86</f>
        <v>0</v>
      </c>
      <c r="O878" s="645">
        <f>'Охотск '!O86</f>
        <v>0</v>
      </c>
      <c r="P878" s="645">
        <f>'Охотск '!P86</f>
        <v>0</v>
      </c>
      <c r="Q878" s="645">
        <f>'Охотск '!Q86</f>
        <v>0</v>
      </c>
      <c r="R878" s="645">
        <f>'Охотск '!R86</f>
        <v>0</v>
      </c>
      <c r="S878" s="645">
        <f>'Охотск '!S86</f>
        <v>0</v>
      </c>
      <c r="T878" s="645">
        <f>'Охотск '!T86</f>
        <v>0</v>
      </c>
      <c r="U878" s="645">
        <f>'Охотск '!U86</f>
        <v>0</v>
      </c>
      <c r="V878" s="645">
        <f>'Охотск '!V86</f>
        <v>0</v>
      </c>
      <c r="W878" s="645">
        <f>'Охотск '!W86</f>
        <v>0</v>
      </c>
      <c r="X878" s="1122">
        <f>'Охотск '!X86</f>
        <v>0</v>
      </c>
      <c r="Y878" s="645">
        <f>'Охотск '!Y86</f>
        <v>0</v>
      </c>
      <c r="Z878" s="645">
        <f>'Охотск '!Z86</f>
        <v>0</v>
      </c>
      <c r="AA878" s="645">
        <f>'Охотск '!AA86</f>
        <v>0</v>
      </c>
      <c r="AB878" s="645">
        <f>'Охотск '!AB86</f>
        <v>0</v>
      </c>
      <c r="AC878" s="646">
        <f>'Охотск '!AC86</f>
        <v>0</v>
      </c>
      <c r="AD878" s="645"/>
      <c r="AE878" s="645"/>
      <c r="AF878" s="1353">
        <f>'Охотск '!AD86</f>
        <v>0</v>
      </c>
      <c r="AG878" s="1377">
        <f>'Охотск '!AE86</f>
        <v>0</v>
      </c>
      <c r="AH878" s="385"/>
      <c r="AI878" s="385"/>
      <c r="AJ878" s="1243"/>
      <c r="AK878" s="139"/>
      <c r="AL878" s="139"/>
      <c r="AM878" s="139"/>
      <c r="AN878" s="139"/>
      <c r="AO878" s="139"/>
      <c r="AP878" s="139"/>
      <c r="AQ878" s="139"/>
      <c r="AR878" s="139"/>
      <c r="AS878" s="139"/>
      <c r="AT878" s="139"/>
      <c r="AU878" s="139"/>
      <c r="AV878" s="139"/>
      <c r="AW878" s="139"/>
      <c r="AX878" s="139"/>
      <c r="AY878" s="139"/>
      <c r="AZ878" s="139"/>
      <c r="BA878" s="139"/>
      <c r="BB878" s="139"/>
      <c r="BC878" s="139"/>
      <c r="BD878" s="139"/>
      <c r="BE878" s="139"/>
      <c r="BF878" s="139"/>
      <c r="BG878" s="139"/>
      <c r="BH878" s="139"/>
      <c r="BI878" s="139"/>
      <c r="BJ878" s="139"/>
      <c r="BK878" s="139"/>
      <c r="BL878" s="139"/>
      <c r="BM878" s="139"/>
      <c r="BN878" s="139"/>
      <c r="BO878" s="139"/>
      <c r="BP878" s="139"/>
      <c r="BQ878" s="139"/>
      <c r="BR878" s="139"/>
      <c r="BS878" s="139"/>
      <c r="BT878" s="139"/>
      <c r="BU878" s="139"/>
      <c r="BV878" s="139"/>
      <c r="BW878" s="139"/>
      <c r="BX878" s="139"/>
      <c r="BY878" s="139"/>
      <c r="BZ878" s="139"/>
      <c r="CA878" s="139"/>
      <c r="CB878" s="139"/>
      <c r="CC878" s="139"/>
      <c r="CD878" s="139"/>
      <c r="CE878" s="139"/>
      <c r="CF878" s="139"/>
      <c r="CG878" s="139"/>
      <c r="CH878" s="139"/>
      <c r="CI878" s="139"/>
      <c r="CJ878" s="139"/>
      <c r="CK878" s="139"/>
      <c r="CL878" s="139"/>
      <c r="CM878" s="139"/>
      <c r="CN878" s="139"/>
      <c r="CO878" s="139"/>
      <c r="CP878" s="139"/>
      <c r="CQ878" s="139"/>
      <c r="CR878" s="139"/>
      <c r="CS878" s="139"/>
      <c r="CT878" s="139"/>
      <c r="CU878" s="139"/>
      <c r="CV878" s="139"/>
      <c r="CW878" s="139"/>
      <c r="CX878" s="139"/>
      <c r="CY878" s="139"/>
      <c r="CZ878" s="139"/>
      <c r="DA878" s="139"/>
      <c r="DB878" s="139"/>
      <c r="DC878" s="139"/>
      <c r="DD878" s="139"/>
      <c r="DE878" s="139"/>
      <c r="DF878" s="139"/>
      <c r="DG878" s="139"/>
      <c r="DH878" s="139"/>
      <c r="DI878" s="139"/>
      <c r="DJ878" s="139"/>
      <c r="DK878" s="139"/>
      <c r="DL878" s="139"/>
      <c r="DM878" s="139"/>
      <c r="DN878" s="139"/>
      <c r="DO878" s="139"/>
      <c r="DP878" s="139"/>
      <c r="DQ878" s="139"/>
      <c r="DR878" s="139"/>
      <c r="DS878" s="139"/>
      <c r="DT878" s="139"/>
      <c r="DU878" s="139"/>
      <c r="DV878" s="139"/>
      <c r="DW878" s="139"/>
      <c r="DX878" s="139"/>
      <c r="DY878" s="139"/>
      <c r="DZ878" s="139"/>
      <c r="EA878" s="139"/>
      <c r="EB878" s="139"/>
      <c r="EC878" s="139"/>
      <c r="ED878" s="139"/>
      <c r="EE878" s="139"/>
      <c r="EF878" s="139"/>
      <c r="EG878" s="139"/>
      <c r="EH878" s="139"/>
      <c r="EI878" s="139"/>
      <c r="EJ878" s="139"/>
      <c r="EK878" s="139"/>
      <c r="EL878" s="139"/>
      <c r="EM878" s="139"/>
      <c r="EN878" s="139"/>
      <c r="EO878" s="139"/>
      <c r="EP878" s="139"/>
      <c r="EQ878" s="139"/>
      <c r="ER878" s="139"/>
      <c r="ES878" s="139"/>
      <c r="ET878" s="139"/>
      <c r="EU878" s="139"/>
      <c r="EV878" s="139"/>
      <c r="EW878" s="139"/>
      <c r="EX878" s="139"/>
      <c r="EY878" s="139"/>
      <c r="EZ878" s="139"/>
      <c r="FA878" s="139"/>
      <c r="FB878" s="139"/>
      <c r="FC878" s="139"/>
      <c r="FD878" s="139"/>
      <c r="FE878" s="139"/>
      <c r="FF878" s="139"/>
      <c r="FG878" s="139"/>
      <c r="FH878" s="139"/>
      <c r="FI878" s="139"/>
      <c r="FJ878" s="139"/>
      <c r="FK878" s="139"/>
      <c r="FL878" s="139"/>
      <c r="FM878" s="139"/>
      <c r="FN878" s="139"/>
      <c r="FO878" s="139"/>
      <c r="FP878" s="139"/>
      <c r="FQ878" s="139"/>
      <c r="FR878" s="139"/>
      <c r="FS878" s="139"/>
      <c r="FT878" s="139"/>
      <c r="FU878" s="139"/>
      <c r="FV878" s="139"/>
      <c r="FW878" s="139"/>
      <c r="FX878" s="139"/>
      <c r="FY878" s="139"/>
      <c r="FZ878" s="139"/>
      <c r="GA878" s="139"/>
      <c r="GB878" s="139"/>
      <c r="GC878" s="139"/>
      <c r="GD878" s="139"/>
      <c r="GE878" s="139"/>
      <c r="GF878" s="139"/>
      <c r="GG878" s="139"/>
      <c r="GH878" s="139"/>
      <c r="GI878" s="139"/>
      <c r="GJ878" s="139"/>
      <c r="GK878" s="139"/>
      <c r="GL878" s="139"/>
      <c r="GM878" s="139"/>
      <c r="GN878" s="139"/>
      <c r="GO878" s="139"/>
      <c r="GP878" s="139"/>
      <c r="GQ878" s="139"/>
      <c r="GR878" s="139"/>
      <c r="GS878" s="139"/>
    </row>
    <row r="879" spans="1:201" x14ac:dyDescent="0.25">
      <c r="A879" s="19">
        <v>1</v>
      </c>
      <c r="B879" s="310" t="s">
        <v>382</v>
      </c>
      <c r="C879" s="29">
        <f>'Охотск '!C87</f>
        <v>0</v>
      </c>
      <c r="D879" s="29">
        <f>'Охотск '!D87</f>
        <v>0</v>
      </c>
      <c r="E879" s="29">
        <f>'Охотск '!E87</f>
        <v>0</v>
      </c>
      <c r="F879" s="144">
        <f>'Охотск '!F87</f>
        <v>0</v>
      </c>
      <c r="G879" s="158">
        <f>'Охотск '!G87</f>
        <v>0</v>
      </c>
      <c r="H879" s="158">
        <f>'Охотск '!H87</f>
        <v>0</v>
      </c>
      <c r="I879" s="26">
        <f>'Охотск '!I87</f>
        <v>0</v>
      </c>
      <c r="J879" s="26">
        <f>'Охотск '!J87</f>
        <v>0</v>
      </c>
      <c r="K879" s="26">
        <f>'Охотск '!K87</f>
        <v>0</v>
      </c>
      <c r="L879" s="26">
        <f>'Охотск '!L87</f>
        <v>0</v>
      </c>
      <c r="M879" s="26">
        <f>'Охотск '!M87</f>
        <v>0</v>
      </c>
      <c r="N879" s="26">
        <f>'Охотск '!N87</f>
        <v>0</v>
      </c>
      <c r="O879" s="645">
        <f>'Охотск '!O87</f>
        <v>173113.20200999998</v>
      </c>
      <c r="P879" s="645">
        <f>'Охотск '!P87</f>
        <v>173113.20200999998</v>
      </c>
      <c r="Q879" s="645">
        <f>'Охотск '!Q87</f>
        <v>172770.52974999999</v>
      </c>
      <c r="R879" s="645">
        <f>'Охотск '!R87</f>
        <v>172770.52974999999</v>
      </c>
      <c r="S879" s="645">
        <f>'Охотск '!S87</f>
        <v>172770.52974999999</v>
      </c>
      <c r="T879" s="645">
        <f>'Охотск '!T87</f>
        <v>172770.52974999999</v>
      </c>
      <c r="U879" s="645">
        <f>'Охотск '!U87</f>
        <v>172770.52974999999</v>
      </c>
      <c r="V879" s="645">
        <f>'Охотск '!V87</f>
        <v>101107.30882999999</v>
      </c>
      <c r="W879" s="645">
        <f>'Охотск '!W87</f>
        <v>96570.939859999999</v>
      </c>
      <c r="X879" s="1122">
        <f>'Охотск '!X87</f>
        <v>0</v>
      </c>
      <c r="Y879" s="645">
        <f>'Охотск '!Y87</f>
        <v>0</v>
      </c>
      <c r="Z879" s="645">
        <f>'Охотск '!Z87</f>
        <v>-4536.3689699999959</v>
      </c>
      <c r="AA879" s="645">
        <f>'Охотск '!AA87</f>
        <v>0</v>
      </c>
      <c r="AB879" s="645">
        <f>'Охотск '!AB87</f>
        <v>-175.9802</v>
      </c>
      <c r="AC879" s="646">
        <f>'Охотск '!AC87</f>
        <v>96394.959659999993</v>
      </c>
      <c r="AD879" s="645">
        <f>W879/V879*100</f>
        <v>95.513312516677345</v>
      </c>
      <c r="AE879" s="645">
        <f>AC879/V879*100</f>
        <v>95.339259619773614</v>
      </c>
      <c r="AF879" s="1353">
        <f>'Охотск '!AD87</f>
        <v>0</v>
      </c>
      <c r="AG879" s="1377">
        <f>'Охотск '!AE87</f>
        <v>0</v>
      </c>
      <c r="AH879" s="385"/>
      <c r="AI879" s="385"/>
      <c r="AJ879" s="1243"/>
    </row>
    <row r="880" spans="1:201" x14ac:dyDescent="0.25">
      <c r="B880" s="969" t="s">
        <v>329</v>
      </c>
      <c r="C880" s="29">
        <f>'Охотск '!C88</f>
        <v>0</v>
      </c>
      <c r="D880" s="29">
        <f>'Охотск '!D88</f>
        <v>0</v>
      </c>
      <c r="E880" s="29">
        <f>'Охотск '!E88</f>
        <v>0</v>
      </c>
      <c r="F880" s="144">
        <f>'Охотск '!F88</f>
        <v>0</v>
      </c>
      <c r="G880" s="158">
        <f>'Охотск '!G88</f>
        <v>0</v>
      </c>
      <c r="H880" s="158">
        <f>'Охотск '!H88</f>
        <v>0</v>
      </c>
      <c r="I880" s="26">
        <f>'Охотск '!I88</f>
        <v>0</v>
      </c>
      <c r="J880" s="26">
        <f>'Охотск '!J88</f>
        <v>0</v>
      </c>
      <c r="K880" s="26">
        <f>'Охотск '!K88</f>
        <v>0</v>
      </c>
      <c r="L880" s="26">
        <f>'Охотск '!L88</f>
        <v>0</v>
      </c>
      <c r="M880" s="26">
        <f>'Охотск '!M88</f>
        <v>0</v>
      </c>
      <c r="N880" s="26">
        <f>'Охотск '!N88</f>
        <v>0</v>
      </c>
      <c r="O880" s="645">
        <f>'Охотск '!O88</f>
        <v>11740.633800000001</v>
      </c>
      <c r="P880" s="645">
        <f>'Охотск '!P88</f>
        <v>11740.633800000001</v>
      </c>
      <c r="Q880" s="645">
        <f>'Охотск '!Q88</f>
        <v>11740.633800000001</v>
      </c>
      <c r="R880" s="645">
        <f>'Охотск '!R88</f>
        <v>11740.633800000001</v>
      </c>
      <c r="S880" s="645">
        <f>'Охотск '!S88</f>
        <v>11740.633800000001</v>
      </c>
      <c r="T880" s="645">
        <f>'Охотск '!T88</f>
        <v>11740.633800000001</v>
      </c>
      <c r="U880" s="645">
        <f>'Охотск '!U88</f>
        <v>11740.633800000001</v>
      </c>
      <c r="V880" s="645">
        <f>'Охотск '!V88</f>
        <v>6848.703050000001</v>
      </c>
      <c r="W880" s="645">
        <f>'Охотск '!W88</f>
        <v>6848.703050000001</v>
      </c>
      <c r="X880" s="1122">
        <f>'Охотск '!X88</f>
        <v>0</v>
      </c>
      <c r="Y880" s="645">
        <f>'Охотск '!Y88</f>
        <v>0</v>
      </c>
      <c r="Z880" s="645">
        <f>'Охотск '!Z88</f>
        <v>0</v>
      </c>
      <c r="AA880" s="645">
        <f>'Охотск '!AA88</f>
        <v>0</v>
      </c>
      <c r="AB880" s="645">
        <f>'Охотск '!AB88</f>
        <v>0</v>
      </c>
      <c r="AC880" s="646">
        <f>'Охотск '!AC88</f>
        <v>6848.703050000001</v>
      </c>
      <c r="AD880" s="645">
        <f>W880/V880*100</f>
        <v>100</v>
      </c>
      <c r="AE880" s="645">
        <f>AC880/V880*100</f>
        <v>100</v>
      </c>
      <c r="AF880" s="1353">
        <f>'Охотск '!AD88</f>
        <v>0</v>
      </c>
      <c r="AG880" s="1377">
        <f>'Охотск '!AE88</f>
        <v>0</v>
      </c>
      <c r="AH880" s="385"/>
      <c r="AI880" s="385"/>
      <c r="AJ880" s="1243"/>
    </row>
    <row r="881" spans="2:36" ht="29.25" x14ac:dyDescent="0.25">
      <c r="B881" s="858" t="s">
        <v>293</v>
      </c>
      <c r="C881" s="29">
        <f>'Охотск '!C89</f>
        <v>18916</v>
      </c>
      <c r="D881" s="29">
        <f>'Охотск '!D89</f>
        <v>11034</v>
      </c>
      <c r="E881" s="29">
        <f>'Охотск '!E89</f>
        <v>10826</v>
      </c>
      <c r="F881" s="144">
        <f>'Охотск '!F89</f>
        <v>98.114917527641836</v>
      </c>
      <c r="G881" s="158">
        <f>'Охотск '!G89</f>
        <v>0</v>
      </c>
      <c r="H881" s="158">
        <f>'Охотск '!H89</f>
        <v>0</v>
      </c>
      <c r="I881" s="26">
        <f>'Охотск '!I89</f>
        <v>0</v>
      </c>
      <c r="J881" s="26">
        <f>'Охотск '!J89</f>
        <v>0</v>
      </c>
      <c r="K881" s="26">
        <f>'Охотск '!K89</f>
        <v>0</v>
      </c>
      <c r="L881" s="26">
        <f>'Охотск '!L89</f>
        <v>0</v>
      </c>
      <c r="M881" s="26">
        <f>'Охотск '!M89</f>
        <v>0</v>
      </c>
      <c r="N881" s="26">
        <f>'Охотск '!N89</f>
        <v>0</v>
      </c>
      <c r="O881" s="645">
        <f>'Охотск '!O89</f>
        <v>0</v>
      </c>
      <c r="P881" s="645">
        <f>'Охотск '!P89</f>
        <v>0</v>
      </c>
      <c r="Q881" s="645">
        <f>'Охотск '!Q89</f>
        <v>0</v>
      </c>
      <c r="R881" s="645">
        <f>'Охотск '!R89</f>
        <v>0</v>
      </c>
      <c r="S881" s="645">
        <f>'Охотск '!S89</f>
        <v>0</v>
      </c>
      <c r="T881" s="645">
        <f>'Охотск '!T89</f>
        <v>0</v>
      </c>
      <c r="U881" s="645">
        <f>'Охотск '!U89</f>
        <v>0</v>
      </c>
      <c r="V881" s="645">
        <f>'Охотск '!V89</f>
        <v>0</v>
      </c>
      <c r="W881" s="645">
        <f>'Охотск '!W89</f>
        <v>0</v>
      </c>
      <c r="X881" s="1122">
        <f>'Охотск '!X89</f>
        <v>0</v>
      </c>
      <c r="Y881" s="645">
        <f>'Охотск '!Y89</f>
        <v>0</v>
      </c>
      <c r="Z881" s="645">
        <f>'Охотск '!Z89</f>
        <v>0</v>
      </c>
      <c r="AA881" s="645">
        <f>'Охотск '!AA89</f>
        <v>0</v>
      </c>
      <c r="AB881" s="645">
        <f>'Охотск '!AB89</f>
        <v>0</v>
      </c>
      <c r="AC881" s="646">
        <f>'Охотск '!AC89</f>
        <v>0</v>
      </c>
      <c r="AD881" s="645"/>
      <c r="AE881" s="645"/>
      <c r="AF881" s="1353">
        <f>'Охотск '!AD89</f>
        <v>0</v>
      </c>
      <c r="AG881" s="1377">
        <f>'Охотск '!AE89</f>
        <v>0</v>
      </c>
      <c r="AH881" s="385"/>
      <c r="AI881" s="385"/>
      <c r="AJ881" s="1243"/>
    </row>
    <row r="882" spans="2:36" ht="30" x14ac:dyDescent="0.25">
      <c r="B882" s="859" t="s">
        <v>204</v>
      </c>
      <c r="C882" s="29">
        <f>'Охотск '!C90</f>
        <v>0</v>
      </c>
      <c r="D882" s="29">
        <f>'Охотск '!D90</f>
        <v>0</v>
      </c>
      <c r="E882" s="29">
        <f>'Охотск '!E90</f>
        <v>0</v>
      </c>
      <c r="F882" s="144">
        <f>'Охотск '!F90</f>
        <v>0</v>
      </c>
      <c r="G882" s="158">
        <f>'Охотск '!G90</f>
        <v>0</v>
      </c>
      <c r="H882" s="158">
        <f>'Охотск '!H90</f>
        <v>0</v>
      </c>
      <c r="I882" s="26">
        <f>'Охотск '!I90</f>
        <v>0</v>
      </c>
      <c r="J882" s="26">
        <f>'Охотск '!J90</f>
        <v>0</v>
      </c>
      <c r="K882" s="26">
        <f>'Охотск '!K90</f>
        <v>0</v>
      </c>
      <c r="L882" s="26">
        <f>'Охотск '!L90</f>
        <v>0</v>
      </c>
      <c r="M882" s="26">
        <f>'Охотск '!M90</f>
        <v>0</v>
      </c>
      <c r="N882" s="26">
        <f>'Охотск '!N90</f>
        <v>0</v>
      </c>
      <c r="O882" s="645">
        <f>'Охотск '!O90</f>
        <v>0</v>
      </c>
      <c r="P882" s="645">
        <f>'Охотск '!P90</f>
        <v>0</v>
      </c>
      <c r="Q882" s="645">
        <f>'Охотск '!Q90</f>
        <v>0</v>
      </c>
      <c r="R882" s="645">
        <f>'Охотск '!R90</f>
        <v>0</v>
      </c>
      <c r="S882" s="645">
        <f>'Охотск '!S90</f>
        <v>0</v>
      </c>
      <c r="T882" s="645">
        <f>'Охотск '!T90</f>
        <v>0</v>
      </c>
      <c r="U882" s="645">
        <f>'Охотск '!U90</f>
        <v>0</v>
      </c>
      <c r="V882" s="645">
        <f>'Охотск '!V90</f>
        <v>0</v>
      </c>
      <c r="W882" s="645">
        <f>'Охотск '!W90</f>
        <v>0</v>
      </c>
      <c r="X882" s="1122">
        <f>'Охотск '!X90</f>
        <v>0</v>
      </c>
      <c r="Y882" s="645">
        <f>'Охотск '!Y90</f>
        <v>0</v>
      </c>
      <c r="Z882" s="645">
        <f>'Охотск '!Z90</f>
        <v>0</v>
      </c>
      <c r="AA882" s="645">
        <f>'Охотск '!AA90</f>
        <v>0</v>
      </c>
      <c r="AB882" s="645">
        <f>'Охотск '!AB90</f>
        <v>0</v>
      </c>
      <c r="AC882" s="646">
        <f>'Охотск '!AC90</f>
        <v>0</v>
      </c>
      <c r="AD882" s="645"/>
      <c r="AE882" s="645"/>
      <c r="AF882" s="1353">
        <f>'Охотск '!AD90</f>
        <v>0</v>
      </c>
      <c r="AG882" s="1377">
        <f>'Охотск '!AE90</f>
        <v>0</v>
      </c>
      <c r="AH882" s="385"/>
      <c r="AI882" s="385"/>
      <c r="AJ882" s="1243"/>
    </row>
    <row r="883" spans="2:36" ht="30" x14ac:dyDescent="0.25">
      <c r="B883" s="859" t="s">
        <v>205</v>
      </c>
      <c r="C883" s="29">
        <f>'Охотск '!C91</f>
        <v>5700</v>
      </c>
      <c r="D883" s="29">
        <f>'Охотск '!D91</f>
        <v>3325</v>
      </c>
      <c r="E883" s="29">
        <f>'Охотск '!E91</f>
        <v>320</v>
      </c>
      <c r="F883" s="144">
        <f>'Охотск '!F91</f>
        <v>9.6240601503759411</v>
      </c>
      <c r="G883" s="158">
        <f>'Охотск '!G91</f>
        <v>0</v>
      </c>
      <c r="H883" s="158">
        <f>'Охотск '!H91</f>
        <v>0</v>
      </c>
      <c r="I883" s="26">
        <f>'Охотск '!I91</f>
        <v>0</v>
      </c>
      <c r="J883" s="26">
        <f>'Охотск '!J91</f>
        <v>0</v>
      </c>
      <c r="K883" s="26">
        <f>'Охотск '!K91</f>
        <v>0</v>
      </c>
      <c r="L883" s="26">
        <f>'Охотск '!L91</f>
        <v>0</v>
      </c>
      <c r="M883" s="26">
        <f>'Охотск '!M91</f>
        <v>0</v>
      </c>
      <c r="N883" s="26">
        <f>'Охотск '!N91</f>
        <v>0</v>
      </c>
      <c r="O883" s="645">
        <f>'Охотск '!O91</f>
        <v>0</v>
      </c>
      <c r="P883" s="645">
        <f>'Охотск '!P91</f>
        <v>0</v>
      </c>
      <c r="Q883" s="645">
        <f>'Охотск '!Q91</f>
        <v>0</v>
      </c>
      <c r="R883" s="645">
        <f>'Охотск '!R91</f>
        <v>0</v>
      </c>
      <c r="S883" s="645">
        <f>'Охотск '!S91</f>
        <v>0</v>
      </c>
      <c r="T883" s="645">
        <f>'Охотск '!T91</f>
        <v>0</v>
      </c>
      <c r="U883" s="645">
        <f>'Охотск '!U91</f>
        <v>0</v>
      </c>
      <c r="V883" s="645">
        <f>'Охотск '!V91</f>
        <v>0</v>
      </c>
      <c r="W883" s="645">
        <f>'Охотск '!W91</f>
        <v>0</v>
      </c>
      <c r="X883" s="1122">
        <f>'Охотск '!X91</f>
        <v>0</v>
      </c>
      <c r="Y883" s="645">
        <f>'Охотск '!Y91</f>
        <v>0</v>
      </c>
      <c r="Z883" s="645">
        <f>'Охотск '!Z91</f>
        <v>0</v>
      </c>
      <c r="AA883" s="645">
        <f>'Охотск '!AA91</f>
        <v>0</v>
      </c>
      <c r="AB883" s="645">
        <f>'Охотск '!AB91</f>
        <v>0</v>
      </c>
      <c r="AC883" s="646">
        <f>'Охотск '!AC91</f>
        <v>0</v>
      </c>
      <c r="AD883" s="645"/>
      <c r="AE883" s="645"/>
      <c r="AF883" s="1353">
        <f>'Охотск '!AD91</f>
        <v>0</v>
      </c>
      <c r="AG883" s="1377">
        <f>'Охотск '!AE91</f>
        <v>0</v>
      </c>
      <c r="AH883" s="385"/>
      <c r="AI883" s="385"/>
      <c r="AJ883" s="1243"/>
    </row>
    <row r="884" spans="2:36" ht="30" x14ac:dyDescent="0.25">
      <c r="B884" s="860" t="s">
        <v>294</v>
      </c>
      <c r="C884" s="29">
        <f>'Охотск '!C92</f>
        <v>5800</v>
      </c>
      <c r="D884" s="29">
        <f>'Охотск '!D92</f>
        <v>3383</v>
      </c>
      <c r="E884" s="29">
        <f>'Охотск '!E92</f>
        <v>3080</v>
      </c>
      <c r="F884" s="144">
        <f>'Охотск '!F92</f>
        <v>91.043452556902167</v>
      </c>
      <c r="G884" s="158">
        <f>'Охотск '!G92</f>
        <v>0</v>
      </c>
      <c r="H884" s="158">
        <f>'Охотск '!H92</f>
        <v>0</v>
      </c>
      <c r="I884" s="26">
        <f>'Охотск '!I92</f>
        <v>0</v>
      </c>
      <c r="J884" s="26">
        <f>'Охотск '!J92</f>
        <v>0</v>
      </c>
      <c r="K884" s="26">
        <f>'Охотск '!K92</f>
        <v>0</v>
      </c>
      <c r="L884" s="26">
        <f>'Охотск '!L92</f>
        <v>0</v>
      </c>
      <c r="M884" s="26">
        <f>'Охотск '!M92</f>
        <v>0</v>
      </c>
      <c r="N884" s="26">
        <f>'Охотск '!N92</f>
        <v>0</v>
      </c>
      <c r="O884" s="645">
        <f>'Охотск '!O92</f>
        <v>0</v>
      </c>
      <c r="P884" s="645">
        <f>'Охотск '!P92</f>
        <v>0</v>
      </c>
      <c r="Q884" s="645">
        <f>'Охотск '!Q92</f>
        <v>0</v>
      </c>
      <c r="R884" s="645">
        <f>'Охотск '!R92</f>
        <v>0</v>
      </c>
      <c r="S884" s="645">
        <f>'Охотск '!S92</f>
        <v>0</v>
      </c>
      <c r="T884" s="645">
        <f>'Охотск '!T92</f>
        <v>0</v>
      </c>
      <c r="U884" s="645">
        <f>'Охотск '!U92</f>
        <v>0</v>
      </c>
      <c r="V884" s="645">
        <f>'Охотск '!V92</f>
        <v>0</v>
      </c>
      <c r="W884" s="645">
        <f>'Охотск '!W92</f>
        <v>0</v>
      </c>
      <c r="X884" s="1122">
        <f>'Охотск '!X92</f>
        <v>0</v>
      </c>
      <c r="Y884" s="645">
        <f>'Охотск '!Y92</f>
        <v>0</v>
      </c>
      <c r="Z884" s="645">
        <f>'Охотск '!Z92</f>
        <v>0</v>
      </c>
      <c r="AA884" s="645">
        <f>'Охотск '!AA92</f>
        <v>0</v>
      </c>
      <c r="AB884" s="645">
        <f>'Охотск '!AB92</f>
        <v>0</v>
      </c>
      <c r="AC884" s="646">
        <f>'Охотск '!AC92</f>
        <v>0</v>
      </c>
      <c r="AD884" s="645"/>
      <c r="AE884" s="645"/>
      <c r="AF884" s="1353">
        <f>'Охотск '!AD92</f>
        <v>0</v>
      </c>
      <c r="AG884" s="1377">
        <f>'Охотск '!AE92</f>
        <v>0</v>
      </c>
      <c r="AH884" s="385"/>
      <c r="AI884" s="385"/>
      <c r="AJ884" s="1243"/>
    </row>
    <row r="885" spans="2:36" ht="60" x14ac:dyDescent="0.25">
      <c r="B885" s="861" t="s">
        <v>295</v>
      </c>
      <c r="C885" s="29">
        <f>'Охотск '!C93</f>
        <v>3710</v>
      </c>
      <c r="D885" s="29">
        <f>'Охотск '!D93</f>
        <v>2164</v>
      </c>
      <c r="E885" s="29">
        <f>'Охотск '!E93</f>
        <v>2558</v>
      </c>
      <c r="F885" s="144">
        <f>'Охотск '!F93</f>
        <v>118.20702402957485</v>
      </c>
      <c r="G885" s="158">
        <f>'Охотск '!G93</f>
        <v>0</v>
      </c>
      <c r="H885" s="158">
        <f>'Охотск '!H93</f>
        <v>0</v>
      </c>
      <c r="I885" s="26">
        <f>'Охотск '!I93</f>
        <v>0</v>
      </c>
      <c r="J885" s="26">
        <f>'Охотск '!J93</f>
        <v>0</v>
      </c>
      <c r="K885" s="26">
        <f>'Охотск '!K93</f>
        <v>0</v>
      </c>
      <c r="L885" s="26">
        <f>'Охотск '!L93</f>
        <v>0</v>
      </c>
      <c r="M885" s="26">
        <f>'Охотск '!M93</f>
        <v>0</v>
      </c>
      <c r="N885" s="26">
        <f>'Охотск '!N93</f>
        <v>0</v>
      </c>
      <c r="O885" s="645">
        <f>'Охотск '!O93</f>
        <v>0</v>
      </c>
      <c r="P885" s="645">
        <f>'Охотск '!P93</f>
        <v>0</v>
      </c>
      <c r="Q885" s="645">
        <f>'Охотск '!Q93</f>
        <v>0</v>
      </c>
      <c r="R885" s="645">
        <f>'Охотск '!R93</f>
        <v>0</v>
      </c>
      <c r="S885" s="645">
        <f>'Охотск '!S93</f>
        <v>0</v>
      </c>
      <c r="T885" s="645">
        <f>'Охотск '!T93</f>
        <v>0</v>
      </c>
      <c r="U885" s="645">
        <f>'Охотск '!U93</f>
        <v>0</v>
      </c>
      <c r="V885" s="645">
        <f>'Охотск '!V93</f>
        <v>0</v>
      </c>
      <c r="W885" s="645">
        <f>'Охотск '!W93</f>
        <v>0</v>
      </c>
      <c r="X885" s="1122">
        <f>'Охотск '!X93</f>
        <v>0</v>
      </c>
      <c r="Y885" s="645">
        <f>'Охотск '!Y93</f>
        <v>0</v>
      </c>
      <c r="Z885" s="645">
        <f>'Охотск '!Z93</f>
        <v>0</v>
      </c>
      <c r="AA885" s="645">
        <f>'Охотск '!AA93</f>
        <v>0</v>
      </c>
      <c r="AB885" s="645">
        <f>'Охотск '!AB93</f>
        <v>0</v>
      </c>
      <c r="AC885" s="646">
        <f>'Охотск '!AC93</f>
        <v>0</v>
      </c>
      <c r="AD885" s="645"/>
      <c r="AE885" s="645"/>
      <c r="AF885" s="1353" t="e">
        <f>'Охотск '!#REF!</f>
        <v>#REF!</v>
      </c>
      <c r="AG885" s="1377" t="e">
        <f>'Охотск '!#REF!</f>
        <v>#REF!</v>
      </c>
      <c r="AH885" s="385"/>
      <c r="AI885" s="385"/>
      <c r="AJ885" s="1243"/>
    </row>
    <row r="886" spans="2:36" ht="45" x14ac:dyDescent="0.25">
      <c r="B886" s="861" t="s">
        <v>296</v>
      </c>
      <c r="C886" s="29">
        <f>'Охотск '!C94</f>
        <v>3200</v>
      </c>
      <c r="D886" s="29">
        <f>'Охотск '!D94</f>
        <v>1867</v>
      </c>
      <c r="E886" s="29">
        <f>'Охотск '!E94</f>
        <v>4868</v>
      </c>
      <c r="F886" s="144">
        <f>'Охотск '!F94</f>
        <v>260.73915372254953</v>
      </c>
      <c r="G886" s="158">
        <f>'Охотск '!G94</f>
        <v>0</v>
      </c>
      <c r="H886" s="158">
        <f>'Охотск '!H94</f>
        <v>0</v>
      </c>
      <c r="I886" s="26">
        <f>'Охотск '!I94</f>
        <v>0</v>
      </c>
      <c r="J886" s="26">
        <f>'Охотск '!J94</f>
        <v>0</v>
      </c>
      <c r="K886" s="26">
        <f>'Охотск '!K94</f>
        <v>0</v>
      </c>
      <c r="L886" s="26">
        <f>'Охотск '!L94</f>
        <v>0</v>
      </c>
      <c r="M886" s="26">
        <f>'Охотск '!M94</f>
        <v>0</v>
      </c>
      <c r="N886" s="26">
        <f>'Охотск '!N94</f>
        <v>0</v>
      </c>
      <c r="O886" s="645">
        <f>'Охотск '!O94</f>
        <v>0</v>
      </c>
      <c r="P886" s="645">
        <f>'Охотск '!P94</f>
        <v>0</v>
      </c>
      <c r="Q886" s="645">
        <f>'Охотск '!Q94</f>
        <v>0</v>
      </c>
      <c r="R886" s="645">
        <f>'Охотск '!R94</f>
        <v>0</v>
      </c>
      <c r="S886" s="645">
        <f>'Охотск '!S94</f>
        <v>0</v>
      </c>
      <c r="T886" s="645">
        <f>'Охотск '!T94</f>
        <v>0</v>
      </c>
      <c r="U886" s="645">
        <f>'Охотск '!U94</f>
        <v>0</v>
      </c>
      <c r="V886" s="645">
        <f>'Охотск '!V94</f>
        <v>0</v>
      </c>
      <c r="W886" s="645">
        <f>'Охотск '!W94</f>
        <v>0</v>
      </c>
      <c r="X886" s="1122">
        <f>'Охотск '!X94</f>
        <v>0</v>
      </c>
      <c r="Y886" s="645">
        <f>'Охотск '!Y94</f>
        <v>0</v>
      </c>
      <c r="Z886" s="645">
        <f>'Охотск '!Z94</f>
        <v>0</v>
      </c>
      <c r="AA886" s="645">
        <f>'Охотск '!AA94</f>
        <v>0</v>
      </c>
      <c r="AB886" s="645">
        <f>'Охотск '!AB94</f>
        <v>0</v>
      </c>
      <c r="AC886" s="646">
        <f>'Охотск '!AC94</f>
        <v>0</v>
      </c>
      <c r="AD886" s="645"/>
      <c r="AE886" s="645"/>
      <c r="AF886" s="1353" t="e">
        <f>'Охотск '!#REF!</f>
        <v>#REF!</v>
      </c>
      <c r="AG886" s="1377" t="e">
        <f>'Охотск '!#REF!</f>
        <v>#REF!</v>
      </c>
      <c r="AH886" s="385"/>
      <c r="AI886" s="385"/>
      <c r="AJ886" s="1243"/>
    </row>
    <row r="887" spans="2:36" ht="105" x14ac:dyDescent="0.25">
      <c r="B887" s="861" t="s">
        <v>532</v>
      </c>
      <c r="C887" s="29">
        <f>'Охотск '!C95</f>
        <v>1250</v>
      </c>
      <c r="D887" s="29">
        <f>'Охотск '!D95</f>
        <v>729</v>
      </c>
      <c r="E887" s="29">
        <f>'Охотск '!E95</f>
        <v>1268</v>
      </c>
      <c r="F887" s="144">
        <f>'Охотск '!F95</f>
        <v>173.93689986282578</v>
      </c>
      <c r="G887" s="158">
        <f>'Охотск '!G95</f>
        <v>0</v>
      </c>
      <c r="H887" s="158">
        <f>'Охотск '!H95</f>
        <v>0</v>
      </c>
      <c r="I887" s="26">
        <f>'Охотск '!I95</f>
        <v>0</v>
      </c>
      <c r="J887" s="26">
        <f>'Охотск '!J95</f>
        <v>0</v>
      </c>
      <c r="K887" s="26">
        <f>'Охотск '!K95</f>
        <v>0</v>
      </c>
      <c r="L887" s="26">
        <f>'Охотск '!L95</f>
        <v>0</v>
      </c>
      <c r="M887" s="26">
        <f>'Охотск '!M95</f>
        <v>0</v>
      </c>
      <c r="N887" s="26">
        <f>'Охотск '!N95</f>
        <v>0</v>
      </c>
      <c r="O887" s="645">
        <f>'Охотск '!O95</f>
        <v>0</v>
      </c>
      <c r="P887" s="645">
        <f>'Охотск '!P95</f>
        <v>0</v>
      </c>
      <c r="Q887" s="645">
        <f>'Охотск '!Q95</f>
        <v>0</v>
      </c>
      <c r="R887" s="645">
        <f>'Охотск '!R95</f>
        <v>0</v>
      </c>
      <c r="S887" s="645">
        <f>'Охотск '!S95</f>
        <v>0</v>
      </c>
      <c r="T887" s="645">
        <f>'Охотск '!T95</f>
        <v>0</v>
      </c>
      <c r="U887" s="645">
        <f>'Охотск '!U95</f>
        <v>0</v>
      </c>
      <c r="V887" s="645">
        <f>'Охотск '!V95</f>
        <v>0</v>
      </c>
      <c r="W887" s="645">
        <f>'Охотск '!W95</f>
        <v>0</v>
      </c>
      <c r="X887" s="1122">
        <f>'Охотск '!X95</f>
        <v>0</v>
      </c>
      <c r="Y887" s="645">
        <f>'Охотск '!Y95</f>
        <v>0</v>
      </c>
      <c r="Z887" s="645">
        <f>'Охотск '!Z95</f>
        <v>0</v>
      </c>
      <c r="AA887" s="645">
        <f>'Охотск '!AA95</f>
        <v>0</v>
      </c>
      <c r="AB887" s="645">
        <f>'Охотск '!AB95</f>
        <v>0</v>
      </c>
      <c r="AC887" s="646">
        <f>'Охотск '!AC95</f>
        <v>0</v>
      </c>
      <c r="AD887" s="645"/>
      <c r="AE887" s="645"/>
      <c r="AF887" s="1353">
        <f>'Охотск '!AD93</f>
        <v>0</v>
      </c>
      <c r="AG887" s="1377">
        <f>'Охотск '!AE93</f>
        <v>0</v>
      </c>
      <c r="AH887" s="385"/>
      <c r="AI887" s="385"/>
      <c r="AJ887" s="1243"/>
    </row>
    <row r="888" spans="2:36" ht="30" x14ac:dyDescent="0.25">
      <c r="B888" s="861" t="s">
        <v>380</v>
      </c>
      <c r="C888" s="29">
        <f>'Охотск '!C96</f>
        <v>506</v>
      </c>
      <c r="D888" s="29">
        <f>'Охотск '!D96</f>
        <v>295</v>
      </c>
      <c r="E888" s="29">
        <f>'Охотск '!E96</f>
        <v>0</v>
      </c>
      <c r="F888" s="144">
        <f>'Охотск '!F96</f>
        <v>0</v>
      </c>
      <c r="G888" s="158">
        <f>'Охотск '!G96</f>
        <v>0</v>
      </c>
      <c r="H888" s="158">
        <f>'Охотск '!H96</f>
        <v>0</v>
      </c>
      <c r="I888" s="26">
        <f>'Охотск '!I96</f>
        <v>0</v>
      </c>
      <c r="J888" s="26">
        <f>'Охотск '!J96</f>
        <v>0</v>
      </c>
      <c r="K888" s="26">
        <f>'Охотск '!K96</f>
        <v>0</v>
      </c>
      <c r="L888" s="26">
        <f>'Охотск '!L96</f>
        <v>0</v>
      </c>
      <c r="M888" s="26">
        <f>'Охотск '!M96</f>
        <v>0</v>
      </c>
      <c r="N888" s="26">
        <f>'Охотск '!N96</f>
        <v>0</v>
      </c>
      <c r="O888" s="645">
        <f>'Охотск '!O96</f>
        <v>0</v>
      </c>
      <c r="P888" s="645">
        <f>'Охотск '!P96</f>
        <v>0</v>
      </c>
      <c r="Q888" s="645">
        <f>'Охотск '!Q96</f>
        <v>0</v>
      </c>
      <c r="R888" s="645">
        <f>'Охотск '!R96</f>
        <v>0</v>
      </c>
      <c r="S888" s="645">
        <f>'Охотск '!S96</f>
        <v>0</v>
      </c>
      <c r="T888" s="645">
        <f>'Охотск '!T96</f>
        <v>0</v>
      </c>
      <c r="U888" s="645">
        <f>'Охотск '!U96</f>
        <v>0</v>
      </c>
      <c r="V888" s="645">
        <f>'Охотск '!V96</f>
        <v>0</v>
      </c>
      <c r="W888" s="645">
        <f>'Охотск '!W96</f>
        <v>0</v>
      </c>
      <c r="X888" s="1122">
        <f>'Охотск '!X96</f>
        <v>0</v>
      </c>
      <c r="Y888" s="645">
        <f>'Охотск '!Y96</f>
        <v>0</v>
      </c>
      <c r="Z888" s="645">
        <f>'Охотск '!Z96</f>
        <v>0</v>
      </c>
      <c r="AA888" s="645">
        <f>'Охотск '!AA96</f>
        <v>0</v>
      </c>
      <c r="AB888" s="645">
        <f>'Охотск '!AB96</f>
        <v>0</v>
      </c>
      <c r="AC888" s="646">
        <f>'Охотск '!AC96</f>
        <v>0</v>
      </c>
      <c r="AD888" s="645"/>
      <c r="AE888" s="645"/>
      <c r="AF888" s="1353">
        <f>'Охотск '!AD94</f>
        <v>0</v>
      </c>
      <c r="AG888" s="1377">
        <f>'Охотск '!AE94</f>
        <v>0</v>
      </c>
      <c r="AH888" s="385"/>
      <c r="AI888" s="385"/>
      <c r="AJ888" s="1243"/>
    </row>
    <row r="889" spans="2:36" ht="30" x14ac:dyDescent="0.25">
      <c r="B889" s="861" t="s">
        <v>135</v>
      </c>
      <c r="C889" s="29">
        <f>'Охотск '!C97</f>
        <v>9047</v>
      </c>
      <c r="D889" s="29">
        <f>'Охотск '!D97</f>
        <v>5277</v>
      </c>
      <c r="E889" s="29">
        <f>'Охотск '!E97</f>
        <v>4536</v>
      </c>
      <c r="F889" s="144">
        <f>'Охотск '!F97</f>
        <v>85.95793064241046</v>
      </c>
      <c r="G889" s="158">
        <f>'Охотск '!G97</f>
        <v>0</v>
      </c>
      <c r="H889" s="158">
        <f>'Охотск '!H97</f>
        <v>0</v>
      </c>
      <c r="I889" s="26">
        <f>'Охотск '!I97</f>
        <v>0</v>
      </c>
      <c r="J889" s="26">
        <f>'Охотск '!J97</f>
        <v>0</v>
      </c>
      <c r="K889" s="26">
        <f>'Охотск '!K97</f>
        <v>0</v>
      </c>
      <c r="L889" s="26">
        <f>'Охотск '!L97</f>
        <v>0</v>
      </c>
      <c r="M889" s="26">
        <f>'Охотск '!M97</f>
        <v>0</v>
      </c>
      <c r="N889" s="26">
        <f>'Охотск '!N97</f>
        <v>0</v>
      </c>
      <c r="O889" s="645">
        <f>'Охотск '!O97</f>
        <v>0</v>
      </c>
      <c r="P889" s="645">
        <f>'Охотск '!P97</f>
        <v>0</v>
      </c>
      <c r="Q889" s="645">
        <f>'Охотск '!Q97</f>
        <v>0</v>
      </c>
      <c r="R889" s="645">
        <f>'Охотск '!R97</f>
        <v>0</v>
      </c>
      <c r="S889" s="645">
        <f>'Охотск '!S97</f>
        <v>0</v>
      </c>
      <c r="T889" s="645">
        <f>'Охотск '!T97</f>
        <v>0</v>
      </c>
      <c r="U889" s="645">
        <f>'Охотск '!U97</f>
        <v>0</v>
      </c>
      <c r="V889" s="645">
        <f>'Охотск '!V97</f>
        <v>0</v>
      </c>
      <c r="W889" s="645">
        <f>'Охотск '!W97</f>
        <v>0</v>
      </c>
      <c r="X889" s="1122">
        <f>'Охотск '!X97</f>
        <v>0</v>
      </c>
      <c r="Y889" s="645">
        <f>'Охотск '!Y97</f>
        <v>0</v>
      </c>
      <c r="Z889" s="645">
        <f>'Охотск '!Z97</f>
        <v>0</v>
      </c>
      <c r="AA889" s="645">
        <f>'Охотск '!AA97</f>
        <v>0</v>
      </c>
      <c r="AB889" s="645">
        <f>'Охотск '!AB97</f>
        <v>0</v>
      </c>
      <c r="AC889" s="646">
        <f>'Охотск '!AC97</f>
        <v>0</v>
      </c>
      <c r="AD889" s="645"/>
      <c r="AE889" s="645"/>
      <c r="AF889" s="1353">
        <f>'Охотск '!AD96</f>
        <v>0</v>
      </c>
      <c r="AG889" s="1377">
        <f>'Охотск '!AE96</f>
        <v>0</v>
      </c>
      <c r="AH889" s="385"/>
      <c r="AI889" s="385"/>
      <c r="AJ889" s="1243"/>
    </row>
    <row r="890" spans="2:36" x14ac:dyDescent="0.25">
      <c r="B890" s="862" t="s">
        <v>239</v>
      </c>
      <c r="C890" s="29">
        <f>'Охотск '!C98</f>
        <v>9047</v>
      </c>
      <c r="D890" s="29">
        <f>'Охотск '!D98</f>
        <v>5277</v>
      </c>
      <c r="E890" s="29">
        <f>'Охотск '!E98</f>
        <v>4536</v>
      </c>
      <c r="F890" s="144">
        <f>'Охотск '!F98</f>
        <v>85.95793064241046</v>
      </c>
      <c r="G890" s="158">
        <f>'Охотск '!G98</f>
        <v>0</v>
      </c>
      <c r="H890" s="158">
        <f>'Охотск '!H98</f>
        <v>0</v>
      </c>
      <c r="I890" s="26">
        <f>'Охотск '!I98</f>
        <v>0</v>
      </c>
      <c r="J890" s="26">
        <f>'Охотск '!J98</f>
        <v>0</v>
      </c>
      <c r="K890" s="26">
        <f>'Охотск '!K98</f>
        <v>0</v>
      </c>
      <c r="L890" s="26">
        <f>'Охотск '!L98</f>
        <v>0</v>
      </c>
      <c r="M890" s="26">
        <f>'Охотск '!M98</f>
        <v>0</v>
      </c>
      <c r="N890" s="26">
        <f>'Охотск '!N98</f>
        <v>0</v>
      </c>
      <c r="O890" s="645">
        <f>'Охотск '!O98</f>
        <v>0</v>
      </c>
      <c r="P890" s="645">
        <f>'Охотск '!P98</f>
        <v>0</v>
      </c>
      <c r="Q890" s="645">
        <f>'Охотск '!Q98</f>
        <v>0</v>
      </c>
      <c r="R890" s="645">
        <f>'Охотск '!R98</f>
        <v>0</v>
      </c>
      <c r="S890" s="645">
        <f>'Охотск '!S98</f>
        <v>0</v>
      </c>
      <c r="T890" s="645">
        <f>'Охотск '!T98</f>
        <v>0</v>
      </c>
      <c r="U890" s="645">
        <f>'Охотск '!U98</f>
        <v>0</v>
      </c>
      <c r="V890" s="645">
        <f>'Охотск '!V98</f>
        <v>0</v>
      </c>
      <c r="W890" s="645">
        <f>'Охотск '!W98</f>
        <v>0</v>
      </c>
      <c r="X890" s="1122">
        <f>'Охотск '!X98</f>
        <v>0</v>
      </c>
      <c r="Y890" s="645">
        <f>'Охотск '!Y98</f>
        <v>0</v>
      </c>
      <c r="Z890" s="645">
        <f>'Охотск '!Z98</f>
        <v>0</v>
      </c>
      <c r="AA890" s="645">
        <f>'Охотск '!AA98</f>
        <v>0</v>
      </c>
      <c r="AB890" s="645">
        <f>'Охотск '!AB98</f>
        <v>0</v>
      </c>
      <c r="AC890" s="646">
        <f>'Охотск '!AC98</f>
        <v>0</v>
      </c>
      <c r="AD890" s="645"/>
      <c r="AE890" s="645"/>
      <c r="AF890" s="1353">
        <f>'Охотск '!AD97</f>
        <v>0</v>
      </c>
      <c r="AG890" s="1377">
        <f>'Охотск '!AE97</f>
        <v>0</v>
      </c>
      <c r="AH890" s="385"/>
      <c r="AI890" s="385"/>
      <c r="AJ890" s="1243"/>
    </row>
    <row r="891" spans="2:36" ht="45" x14ac:dyDescent="0.25">
      <c r="B891" s="863" t="s">
        <v>298</v>
      </c>
      <c r="C891" s="29">
        <f>'Охотск '!C99</f>
        <v>3203</v>
      </c>
      <c r="D891" s="29">
        <f>'Охотск '!D99</f>
        <v>1869</v>
      </c>
      <c r="E891" s="29">
        <f>'Охотск '!E99</f>
        <v>720</v>
      </c>
      <c r="F891" s="144">
        <f>'Охотск '!F99</f>
        <v>38.523274478330663</v>
      </c>
      <c r="G891" s="158">
        <f>'Охотск '!G99</f>
        <v>0</v>
      </c>
      <c r="H891" s="158">
        <f>'Охотск '!H99</f>
        <v>0</v>
      </c>
      <c r="I891" s="26">
        <f>'Охотск '!I99</f>
        <v>0</v>
      </c>
      <c r="J891" s="26">
        <f>'Охотск '!J99</f>
        <v>0</v>
      </c>
      <c r="K891" s="26">
        <f>'Охотск '!K99</f>
        <v>0</v>
      </c>
      <c r="L891" s="26">
        <f>'Охотск '!L99</f>
        <v>0</v>
      </c>
      <c r="M891" s="26">
        <f>'Охотск '!M99</f>
        <v>0</v>
      </c>
      <c r="N891" s="26">
        <f>'Охотск '!N99</f>
        <v>0</v>
      </c>
      <c r="O891" s="645">
        <f>'Охотск '!O99</f>
        <v>0</v>
      </c>
      <c r="P891" s="645">
        <f>'Охотск '!P99</f>
        <v>0</v>
      </c>
      <c r="Q891" s="645">
        <f>'Охотск '!Q99</f>
        <v>0</v>
      </c>
      <c r="R891" s="645">
        <f>'Охотск '!R99</f>
        <v>0</v>
      </c>
      <c r="S891" s="645">
        <f>'Охотск '!S99</f>
        <v>0</v>
      </c>
      <c r="T891" s="645">
        <f>'Охотск '!T99</f>
        <v>0</v>
      </c>
      <c r="U891" s="645">
        <f>'Охотск '!U99</f>
        <v>0</v>
      </c>
      <c r="V891" s="645">
        <f>'Охотск '!V99</f>
        <v>0</v>
      </c>
      <c r="W891" s="645">
        <f>'Охотск '!W99</f>
        <v>0</v>
      </c>
      <c r="X891" s="1122">
        <f>'Охотск '!X99</f>
        <v>0</v>
      </c>
      <c r="Y891" s="645">
        <f>'Охотск '!Y99</f>
        <v>0</v>
      </c>
      <c r="Z891" s="645">
        <f>'Охотск '!Z99</f>
        <v>0</v>
      </c>
      <c r="AA891" s="645">
        <f>'Охотск '!AA99</f>
        <v>0</v>
      </c>
      <c r="AB891" s="645">
        <f>'Охотск '!AB99</f>
        <v>0</v>
      </c>
      <c r="AC891" s="646">
        <f>'Охотск '!AC99</f>
        <v>0</v>
      </c>
      <c r="AD891" s="645"/>
      <c r="AE891" s="645"/>
      <c r="AF891" s="1353">
        <f>'Охотск '!AD98</f>
        <v>0</v>
      </c>
      <c r="AG891" s="1377">
        <f>'Охотск '!AE98</f>
        <v>0</v>
      </c>
      <c r="AH891" s="385"/>
      <c r="AI891" s="385"/>
      <c r="AJ891" s="1243"/>
    </row>
    <row r="892" spans="2:36" ht="30" x14ac:dyDescent="0.25">
      <c r="B892" s="863" t="s">
        <v>299</v>
      </c>
      <c r="C892" s="29">
        <f>'Охотск '!C100</f>
        <v>1573</v>
      </c>
      <c r="D892" s="29">
        <f>'Охотск '!D100</f>
        <v>918</v>
      </c>
      <c r="E892" s="29">
        <f>'Охотск '!E100</f>
        <v>224</v>
      </c>
      <c r="F892" s="144">
        <f>'Охотск '!F100</f>
        <v>24.40087145969499</v>
      </c>
      <c r="G892" s="158">
        <f>'Охотск '!G100</f>
        <v>0</v>
      </c>
      <c r="H892" s="158">
        <f>'Охотск '!H100</f>
        <v>0</v>
      </c>
      <c r="I892" s="26">
        <f>'Охотск '!I100</f>
        <v>0</v>
      </c>
      <c r="J892" s="26">
        <f>'Охотск '!J100</f>
        <v>0</v>
      </c>
      <c r="K892" s="26">
        <f>'Охотск '!K100</f>
        <v>0</v>
      </c>
      <c r="L892" s="26">
        <f>'Охотск '!L100</f>
        <v>0</v>
      </c>
      <c r="M892" s="26">
        <f>'Охотск '!M100</f>
        <v>0</v>
      </c>
      <c r="N892" s="26">
        <f>'Охотск '!N100</f>
        <v>0</v>
      </c>
      <c r="O892" s="645">
        <f>'Охотск '!O100</f>
        <v>0</v>
      </c>
      <c r="P892" s="645">
        <f>'Охотск '!P100</f>
        <v>0</v>
      </c>
      <c r="Q892" s="645">
        <f>'Охотск '!Q100</f>
        <v>0</v>
      </c>
      <c r="R892" s="645">
        <f>'Охотск '!R100</f>
        <v>0</v>
      </c>
      <c r="S892" s="645">
        <f>'Охотск '!S100</f>
        <v>0</v>
      </c>
      <c r="T892" s="645">
        <f>'Охотск '!T100</f>
        <v>0</v>
      </c>
      <c r="U892" s="645">
        <f>'Охотск '!U100</f>
        <v>0</v>
      </c>
      <c r="V892" s="645">
        <f>'Охотск '!V100</f>
        <v>0</v>
      </c>
      <c r="W892" s="645">
        <f>'Охотск '!W100</f>
        <v>0</v>
      </c>
      <c r="X892" s="1122">
        <f>'Охотск '!X100</f>
        <v>0</v>
      </c>
      <c r="Y892" s="645">
        <f>'Охотск '!Y100</f>
        <v>0</v>
      </c>
      <c r="Z892" s="645">
        <f>'Охотск '!Z100</f>
        <v>0</v>
      </c>
      <c r="AA892" s="645">
        <f>'Охотск '!AA100</f>
        <v>0</v>
      </c>
      <c r="AB892" s="645">
        <f>'Охотск '!AB100</f>
        <v>0</v>
      </c>
      <c r="AC892" s="646">
        <f>'Охотск '!AC100</f>
        <v>0</v>
      </c>
      <c r="AD892" s="645"/>
      <c r="AE892" s="645"/>
      <c r="AF892" s="1353" t="e">
        <f>'Охотск '!#REF!</f>
        <v>#REF!</v>
      </c>
      <c r="AG892" s="1377" t="e">
        <f>'Охотск '!#REF!</f>
        <v>#REF!</v>
      </c>
      <c r="AH892" s="385"/>
      <c r="AI892" s="385"/>
      <c r="AJ892" s="1243"/>
    </row>
    <row r="893" spans="2:36" ht="30" x14ac:dyDescent="0.25">
      <c r="B893" s="864" t="s">
        <v>300</v>
      </c>
      <c r="C893" s="29">
        <f>'Охотск '!C101</f>
        <v>1534</v>
      </c>
      <c r="D893" s="29">
        <f>'Охотск '!D101</f>
        <v>895</v>
      </c>
      <c r="E893" s="29">
        <f>'Охотск '!E101</f>
        <v>224</v>
      </c>
      <c r="F893" s="144">
        <f>'Охотск '!F101</f>
        <v>25.027932960893857</v>
      </c>
      <c r="G893" s="158">
        <f>'Охотск '!G101</f>
        <v>0</v>
      </c>
      <c r="H893" s="158">
        <f>'Охотск '!H101</f>
        <v>0</v>
      </c>
      <c r="I893" s="26">
        <f>'Охотск '!I101</f>
        <v>0</v>
      </c>
      <c r="J893" s="26">
        <f>'Охотск '!J101</f>
        <v>0</v>
      </c>
      <c r="K893" s="26">
        <f>'Охотск '!K101</f>
        <v>0</v>
      </c>
      <c r="L893" s="26">
        <f>'Охотск '!L101</f>
        <v>0</v>
      </c>
      <c r="M893" s="26">
        <f>'Охотск '!M101</f>
        <v>0</v>
      </c>
      <c r="N893" s="26">
        <f>'Охотск '!N101</f>
        <v>0</v>
      </c>
      <c r="O893" s="645">
        <f>'Охотск '!O101</f>
        <v>0</v>
      </c>
      <c r="P893" s="645">
        <f>'Охотск '!P101</f>
        <v>0</v>
      </c>
      <c r="Q893" s="645">
        <f>'Охотск '!Q101</f>
        <v>0</v>
      </c>
      <c r="R893" s="645">
        <f>'Охотск '!R101</f>
        <v>0</v>
      </c>
      <c r="S893" s="645">
        <f>'Охотск '!S101</f>
        <v>0</v>
      </c>
      <c r="T893" s="645">
        <f>'Охотск '!T101</f>
        <v>0</v>
      </c>
      <c r="U893" s="645">
        <f>'Охотск '!U101</f>
        <v>0</v>
      </c>
      <c r="V893" s="645">
        <f>'Охотск '!V101</f>
        <v>0</v>
      </c>
      <c r="W893" s="645">
        <f>'Охотск '!W101</f>
        <v>0</v>
      </c>
      <c r="X893" s="1122">
        <f>'Охотск '!X101</f>
        <v>0</v>
      </c>
      <c r="Y893" s="645">
        <f>'Охотск '!Y101</f>
        <v>0</v>
      </c>
      <c r="Z893" s="645">
        <f>'Охотск '!Z101</f>
        <v>0</v>
      </c>
      <c r="AA893" s="645">
        <f>'Охотск '!AA101</f>
        <v>0</v>
      </c>
      <c r="AB893" s="645">
        <f>'Охотск '!AB101</f>
        <v>0</v>
      </c>
      <c r="AC893" s="646">
        <f>'Охотск '!AC101</f>
        <v>0</v>
      </c>
      <c r="AD893" s="645"/>
      <c r="AE893" s="645"/>
      <c r="AF893" s="1353" t="e">
        <f>'Охотск '!#REF!</f>
        <v>#REF!</v>
      </c>
      <c r="AG893" s="1377" t="e">
        <f>'Охотск '!#REF!</f>
        <v>#REF!</v>
      </c>
      <c r="AH893" s="385"/>
      <c r="AI893" s="385"/>
      <c r="AJ893" s="1243"/>
    </row>
    <row r="894" spans="2:36" ht="63" x14ac:dyDescent="0.25">
      <c r="B894" s="866" t="s">
        <v>301</v>
      </c>
      <c r="C894" s="29">
        <f>'Охотск '!C102</f>
        <v>0</v>
      </c>
      <c r="D894" s="29">
        <f>'Охотск '!D102</f>
        <v>0</v>
      </c>
      <c r="E894" s="29">
        <f>'Охотск '!E102</f>
        <v>0</v>
      </c>
      <c r="F894" s="144">
        <f>'Охотск '!F102</f>
        <v>0</v>
      </c>
      <c r="G894" s="158">
        <f>'Охотск '!G102</f>
        <v>0</v>
      </c>
      <c r="H894" s="158">
        <f>'Охотск '!H102</f>
        <v>0</v>
      </c>
      <c r="I894" s="26">
        <f>'Охотск '!I102</f>
        <v>0</v>
      </c>
      <c r="J894" s="26">
        <f>'Охотск '!J102</f>
        <v>0</v>
      </c>
      <c r="K894" s="26">
        <f>'Охотск '!K102</f>
        <v>0</v>
      </c>
      <c r="L894" s="26">
        <f>'Охотск '!L102</f>
        <v>0</v>
      </c>
      <c r="M894" s="26">
        <f>'Охотск '!M102</f>
        <v>0</v>
      </c>
      <c r="N894" s="26">
        <f>'Охотск '!N102</f>
        <v>0</v>
      </c>
      <c r="O894" s="645">
        <f>'Охотск '!O102</f>
        <v>0</v>
      </c>
      <c r="P894" s="645">
        <f>'Охотск '!P102</f>
        <v>0</v>
      </c>
      <c r="Q894" s="645">
        <f>'Охотск '!Q102</f>
        <v>0</v>
      </c>
      <c r="R894" s="645">
        <f>'Охотск '!R102</f>
        <v>0</v>
      </c>
      <c r="S894" s="645">
        <f>'Охотск '!S102</f>
        <v>0</v>
      </c>
      <c r="T894" s="645">
        <f>'Охотск '!T102</f>
        <v>0</v>
      </c>
      <c r="U894" s="645">
        <f>'Охотск '!U102</f>
        <v>0</v>
      </c>
      <c r="V894" s="645">
        <f>'Охотск '!V102</f>
        <v>0</v>
      </c>
      <c r="W894" s="645">
        <f>'Охотск '!W102</f>
        <v>0</v>
      </c>
      <c r="X894" s="1122">
        <f>'Охотск '!X102</f>
        <v>0</v>
      </c>
      <c r="Y894" s="645">
        <f>'Охотск '!Y102</f>
        <v>0</v>
      </c>
      <c r="Z894" s="645">
        <f>'Охотск '!Z102</f>
        <v>0</v>
      </c>
      <c r="AA894" s="645">
        <f>'Охотск '!AA102</f>
        <v>0</v>
      </c>
      <c r="AB894" s="645">
        <f>'Охотск '!AB102</f>
        <v>0</v>
      </c>
      <c r="AC894" s="646">
        <f>'Охотск '!AC102</f>
        <v>0</v>
      </c>
      <c r="AD894" s="645"/>
      <c r="AE894" s="645"/>
      <c r="AF894" s="1353">
        <f>'Охотск '!AD99</f>
        <v>0</v>
      </c>
      <c r="AG894" s="1377">
        <f>'Охотск '!AE99</f>
        <v>0</v>
      </c>
      <c r="AH894" s="385"/>
      <c r="AI894" s="385"/>
      <c r="AJ894" s="1243"/>
    </row>
    <row r="895" spans="2:36" ht="45" x14ac:dyDescent="0.25">
      <c r="B895" s="860" t="s">
        <v>302</v>
      </c>
      <c r="C895" s="29">
        <f>'Охотск '!C103</f>
        <v>8</v>
      </c>
      <c r="D895" s="29">
        <f>'Охотск '!D103</f>
        <v>5</v>
      </c>
      <c r="E895" s="29">
        <f>'Охотск '!E103</f>
        <v>0</v>
      </c>
      <c r="F895" s="144">
        <f>'Охотск '!F103</f>
        <v>0</v>
      </c>
      <c r="G895" s="158">
        <f>'Охотск '!G103</f>
        <v>0</v>
      </c>
      <c r="H895" s="158">
        <f>'Охотск '!H103</f>
        <v>0</v>
      </c>
      <c r="I895" s="26">
        <f>'Охотск '!I103</f>
        <v>0</v>
      </c>
      <c r="J895" s="26">
        <f>'Охотск '!J103</f>
        <v>0</v>
      </c>
      <c r="K895" s="26">
        <f>'Охотск '!K103</f>
        <v>0</v>
      </c>
      <c r="L895" s="26">
        <f>'Охотск '!L103</f>
        <v>0</v>
      </c>
      <c r="M895" s="26">
        <f>'Охотск '!M103</f>
        <v>0</v>
      </c>
      <c r="N895" s="26">
        <f>'Охотск '!N103</f>
        <v>0</v>
      </c>
      <c r="O895" s="645">
        <f>'Охотск '!O103</f>
        <v>0</v>
      </c>
      <c r="P895" s="645">
        <f>'Охотск '!P103</f>
        <v>0</v>
      </c>
      <c r="Q895" s="645">
        <f>'Охотск '!Q103</f>
        <v>0</v>
      </c>
      <c r="R895" s="645">
        <f>'Охотск '!R103</f>
        <v>0</v>
      </c>
      <c r="S895" s="645">
        <f>'Охотск '!S103</f>
        <v>0</v>
      </c>
      <c r="T895" s="645">
        <f>'Охотск '!T103</f>
        <v>0</v>
      </c>
      <c r="U895" s="645">
        <f>'Охотск '!U103</f>
        <v>0</v>
      </c>
      <c r="V895" s="645">
        <f>'Охотск '!V103</f>
        <v>0</v>
      </c>
      <c r="W895" s="645">
        <f>'Охотск '!W103</f>
        <v>0</v>
      </c>
      <c r="X895" s="1122">
        <f>'Охотск '!X103</f>
        <v>0</v>
      </c>
      <c r="Y895" s="645">
        <f>'Охотск '!Y103</f>
        <v>0</v>
      </c>
      <c r="Z895" s="645">
        <f>'Охотск '!Z103</f>
        <v>0</v>
      </c>
      <c r="AA895" s="645">
        <f>'Охотск '!AA103</f>
        <v>0</v>
      </c>
      <c r="AB895" s="645">
        <f>'Охотск '!AB103</f>
        <v>0</v>
      </c>
      <c r="AC895" s="646">
        <f>'Охотск '!AC103</f>
        <v>0</v>
      </c>
      <c r="AD895" s="645"/>
      <c r="AE895" s="645"/>
      <c r="AF895" s="1353">
        <f>'Охотск '!AD100</f>
        <v>0</v>
      </c>
      <c r="AG895" s="1377">
        <f>'Охотск '!AE100</f>
        <v>0</v>
      </c>
      <c r="AH895" s="385"/>
      <c r="AI895" s="385"/>
      <c r="AJ895" s="1243"/>
    </row>
    <row r="896" spans="2:36" ht="30" x14ac:dyDescent="0.25">
      <c r="B896" s="861" t="s">
        <v>303</v>
      </c>
      <c r="C896" s="29">
        <f>'Охотск '!C104</f>
        <v>31</v>
      </c>
      <c r="D896" s="29">
        <f>'Охотск '!D104</f>
        <v>18</v>
      </c>
      <c r="E896" s="29">
        <f>'Охотск '!E104</f>
        <v>0</v>
      </c>
      <c r="F896" s="144">
        <f>'Охотск '!F104</f>
        <v>0</v>
      </c>
      <c r="G896" s="158">
        <f>'Охотск '!G104</f>
        <v>0</v>
      </c>
      <c r="H896" s="158">
        <f>'Охотск '!H104</f>
        <v>0</v>
      </c>
      <c r="I896" s="26">
        <f>'Охотск '!I104</f>
        <v>0</v>
      </c>
      <c r="J896" s="26">
        <f>'Охотск '!J104</f>
        <v>0</v>
      </c>
      <c r="K896" s="26">
        <f>'Охотск '!K104</f>
        <v>0</v>
      </c>
      <c r="L896" s="26">
        <f>'Охотск '!L104</f>
        <v>0</v>
      </c>
      <c r="M896" s="26">
        <f>'Охотск '!M104</f>
        <v>0</v>
      </c>
      <c r="N896" s="26">
        <f>'Охотск '!N104</f>
        <v>0</v>
      </c>
      <c r="O896" s="645">
        <f>'Охотск '!O104</f>
        <v>0</v>
      </c>
      <c r="P896" s="645">
        <f>'Охотск '!P104</f>
        <v>0</v>
      </c>
      <c r="Q896" s="645">
        <f>'Охотск '!Q104</f>
        <v>0</v>
      </c>
      <c r="R896" s="645">
        <f>'Охотск '!R104</f>
        <v>0</v>
      </c>
      <c r="S896" s="645">
        <f>'Охотск '!S104</f>
        <v>0</v>
      </c>
      <c r="T896" s="645">
        <f>'Охотск '!T104</f>
        <v>0</v>
      </c>
      <c r="U896" s="645">
        <f>'Охотск '!U104</f>
        <v>0</v>
      </c>
      <c r="V896" s="645">
        <f>'Охотск '!V104</f>
        <v>0</v>
      </c>
      <c r="W896" s="645">
        <f>'Охотск '!W104</f>
        <v>0</v>
      </c>
      <c r="X896" s="1122">
        <f>'Охотск '!X104</f>
        <v>0</v>
      </c>
      <c r="Y896" s="645">
        <f>'Охотск '!Y104</f>
        <v>0</v>
      </c>
      <c r="Z896" s="645">
        <f>'Охотск '!Z104</f>
        <v>0</v>
      </c>
      <c r="AA896" s="645">
        <f>'Охотск '!AA104</f>
        <v>0</v>
      </c>
      <c r="AB896" s="645">
        <f>'Охотск '!AB104</f>
        <v>0</v>
      </c>
      <c r="AC896" s="646">
        <f>'Охотск '!AC104</f>
        <v>0</v>
      </c>
      <c r="AD896" s="645"/>
      <c r="AE896" s="645"/>
      <c r="AF896" s="1353">
        <f>'Охотск '!AD101</f>
        <v>0</v>
      </c>
      <c r="AG896" s="1377">
        <f>'Охотск '!AE101</f>
        <v>0</v>
      </c>
      <c r="AH896" s="385"/>
      <c r="AI896" s="385"/>
      <c r="AJ896" s="1243"/>
    </row>
    <row r="897" spans="1:36" ht="45" x14ac:dyDescent="0.25">
      <c r="B897" s="861" t="s">
        <v>304</v>
      </c>
      <c r="C897" s="29">
        <f>'Охотск '!C105</f>
        <v>1630</v>
      </c>
      <c r="D897" s="29">
        <f>'Охотск '!D105</f>
        <v>951</v>
      </c>
      <c r="E897" s="29">
        <f>'Охотск '!E105</f>
        <v>496</v>
      </c>
      <c r="F897" s="144">
        <f>'Охотск '!F105</f>
        <v>52.15562565720294</v>
      </c>
      <c r="G897" s="158">
        <f>'Охотск '!G105</f>
        <v>0</v>
      </c>
      <c r="H897" s="158">
        <f>'Охотск '!H105</f>
        <v>0</v>
      </c>
      <c r="I897" s="26">
        <f>'Охотск '!I105</f>
        <v>0</v>
      </c>
      <c r="J897" s="26">
        <f>'Охотск '!J105</f>
        <v>0</v>
      </c>
      <c r="K897" s="26">
        <f>'Охотск '!K105</f>
        <v>0</v>
      </c>
      <c r="L897" s="26">
        <f>'Охотск '!L105</f>
        <v>0</v>
      </c>
      <c r="M897" s="26">
        <f>'Охотск '!M105</f>
        <v>0</v>
      </c>
      <c r="N897" s="26">
        <f>'Охотск '!N105</f>
        <v>0</v>
      </c>
      <c r="O897" s="645">
        <f>'Охотск '!O105</f>
        <v>0</v>
      </c>
      <c r="P897" s="645">
        <f>'Охотск '!P105</f>
        <v>0</v>
      </c>
      <c r="Q897" s="645">
        <f>'Охотск '!Q105</f>
        <v>0</v>
      </c>
      <c r="R897" s="645">
        <f>'Охотск '!R105</f>
        <v>0</v>
      </c>
      <c r="S897" s="645">
        <f>'Охотск '!S105</f>
        <v>0</v>
      </c>
      <c r="T897" s="645">
        <f>'Охотск '!T105</f>
        <v>0</v>
      </c>
      <c r="U897" s="645">
        <f>'Охотск '!U105</f>
        <v>0</v>
      </c>
      <c r="V897" s="645">
        <f>'Охотск '!V105</f>
        <v>0</v>
      </c>
      <c r="W897" s="645">
        <f>'Охотск '!W105</f>
        <v>0</v>
      </c>
      <c r="X897" s="1122">
        <f>'Охотск '!X105</f>
        <v>0</v>
      </c>
      <c r="Y897" s="645">
        <f>'Охотск '!Y105</f>
        <v>0</v>
      </c>
      <c r="Z897" s="645">
        <f>'Охотск '!Z105</f>
        <v>0</v>
      </c>
      <c r="AA897" s="645">
        <f>'Охотск '!AA105</f>
        <v>0</v>
      </c>
      <c r="AB897" s="645">
        <f>'Охотск '!AB105</f>
        <v>0</v>
      </c>
      <c r="AC897" s="646">
        <f>'Охотск '!AC105</f>
        <v>0</v>
      </c>
      <c r="AD897" s="645"/>
      <c r="AE897" s="645"/>
      <c r="AF897" s="1353">
        <f>'Охотск '!AD102</f>
        <v>0</v>
      </c>
      <c r="AG897" s="1377">
        <f>'Охотск '!AE102</f>
        <v>0</v>
      </c>
      <c r="AH897" s="385"/>
      <c r="AI897" s="385"/>
      <c r="AJ897" s="1243"/>
    </row>
    <row r="898" spans="1:36" ht="45" x14ac:dyDescent="0.25">
      <c r="B898" s="861" t="s">
        <v>305</v>
      </c>
      <c r="C898" s="29">
        <f>'Охотск '!C106</f>
        <v>569</v>
      </c>
      <c r="D898" s="29">
        <f>'Охотск '!D106</f>
        <v>332</v>
      </c>
      <c r="E898" s="29">
        <f>'Охотск '!E106</f>
        <v>164</v>
      </c>
      <c r="F898" s="144">
        <f>'Охотск '!F106</f>
        <v>49.397590361445779</v>
      </c>
      <c r="G898" s="158">
        <f>'Охотск '!G106</f>
        <v>0</v>
      </c>
      <c r="H898" s="158">
        <f>'Охотск '!H106</f>
        <v>0</v>
      </c>
      <c r="I898" s="26">
        <f>'Охотск '!I106</f>
        <v>0</v>
      </c>
      <c r="J898" s="26">
        <f>'Охотск '!J106</f>
        <v>0</v>
      </c>
      <c r="K898" s="26">
        <f>'Охотск '!K106</f>
        <v>0</v>
      </c>
      <c r="L898" s="26">
        <f>'Охотск '!L106</f>
        <v>0</v>
      </c>
      <c r="M898" s="26">
        <f>'Охотск '!M106</f>
        <v>0</v>
      </c>
      <c r="N898" s="26">
        <f>'Охотск '!N106</f>
        <v>0</v>
      </c>
      <c r="O898" s="645">
        <f>'Охотск '!O106</f>
        <v>0</v>
      </c>
      <c r="P898" s="645">
        <f>'Охотск '!P106</f>
        <v>0</v>
      </c>
      <c r="Q898" s="645">
        <f>'Охотск '!Q106</f>
        <v>0</v>
      </c>
      <c r="R898" s="645">
        <f>'Охотск '!R106</f>
        <v>0</v>
      </c>
      <c r="S898" s="645">
        <f>'Охотск '!S106</f>
        <v>0</v>
      </c>
      <c r="T898" s="645">
        <f>'Охотск '!T106</f>
        <v>0</v>
      </c>
      <c r="U898" s="645">
        <f>'Охотск '!U106</f>
        <v>0</v>
      </c>
      <c r="V898" s="645">
        <f>'Охотск '!V106</f>
        <v>0</v>
      </c>
      <c r="W898" s="645">
        <f>'Охотск '!W106</f>
        <v>0</v>
      </c>
      <c r="X898" s="1122">
        <f>'Охотск '!X106</f>
        <v>0</v>
      </c>
      <c r="Y898" s="645">
        <f>'Охотск '!Y106</f>
        <v>0</v>
      </c>
      <c r="Z898" s="645">
        <f>'Охотск '!Z106</f>
        <v>0</v>
      </c>
      <c r="AA898" s="645">
        <f>'Охотск '!AA106</f>
        <v>0</v>
      </c>
      <c r="AB898" s="645">
        <f>'Охотск '!AB106</f>
        <v>0</v>
      </c>
      <c r="AC898" s="646">
        <f>'Охотск '!AC106</f>
        <v>0</v>
      </c>
      <c r="AD898" s="645"/>
      <c r="AE898" s="645"/>
      <c r="AF898" s="1353">
        <f>'Охотск '!AD103</f>
        <v>0</v>
      </c>
      <c r="AG898" s="1377">
        <f>'Охотск '!AE103</f>
        <v>0</v>
      </c>
      <c r="AH898" s="385"/>
      <c r="AI898" s="385"/>
      <c r="AJ898" s="1243"/>
    </row>
    <row r="899" spans="1:36" ht="30" x14ac:dyDescent="0.25">
      <c r="B899" s="861" t="s">
        <v>334</v>
      </c>
      <c r="C899" s="29">
        <f>'Охотск '!C107</f>
        <v>0</v>
      </c>
      <c r="D899" s="29">
        <f>'Охотск '!D107</f>
        <v>0</v>
      </c>
      <c r="E899" s="29">
        <f>'Охотск '!E107</f>
        <v>0</v>
      </c>
      <c r="F899" s="144">
        <f>'Охотск '!F107</f>
        <v>0</v>
      </c>
      <c r="G899" s="158">
        <f>'Охотск '!G107</f>
        <v>0</v>
      </c>
      <c r="H899" s="158">
        <f>'Охотск '!H107</f>
        <v>0</v>
      </c>
      <c r="I899" s="26">
        <f>'Охотск '!I107</f>
        <v>0</v>
      </c>
      <c r="J899" s="26">
        <f>'Охотск '!J107</f>
        <v>0</v>
      </c>
      <c r="K899" s="26">
        <f>'Охотск '!K107</f>
        <v>0</v>
      </c>
      <c r="L899" s="26">
        <f>'Охотск '!L107</f>
        <v>0</v>
      </c>
      <c r="M899" s="26">
        <f>'Охотск '!M107</f>
        <v>0</v>
      </c>
      <c r="N899" s="26">
        <f>'Охотск '!N107</f>
        <v>0</v>
      </c>
      <c r="O899" s="645">
        <f>'Охотск '!O107</f>
        <v>0</v>
      </c>
      <c r="P899" s="645">
        <f>'Охотск '!P107</f>
        <v>0</v>
      </c>
      <c r="Q899" s="645">
        <f>'Охотск '!Q107</f>
        <v>0</v>
      </c>
      <c r="R899" s="645">
        <f>'Охотск '!R107</f>
        <v>0</v>
      </c>
      <c r="S899" s="645">
        <f>'Охотск '!S107</f>
        <v>0</v>
      </c>
      <c r="T899" s="645">
        <f>'Охотск '!T107</f>
        <v>0</v>
      </c>
      <c r="U899" s="645">
        <f>'Охотск '!U107</f>
        <v>0</v>
      </c>
      <c r="V899" s="645">
        <f>'Охотск '!V107</f>
        <v>0</v>
      </c>
      <c r="W899" s="645">
        <f>'Охотск '!W107</f>
        <v>0</v>
      </c>
      <c r="X899" s="1122">
        <f>'Охотск '!X107</f>
        <v>0</v>
      </c>
      <c r="Y899" s="645">
        <f>'Охотск '!Y107</f>
        <v>0</v>
      </c>
      <c r="Z899" s="645">
        <f>'Охотск '!Z107</f>
        <v>0</v>
      </c>
      <c r="AA899" s="645">
        <f>'Охотск '!AA107</f>
        <v>0</v>
      </c>
      <c r="AB899" s="645">
        <f>'Охотск '!AB107</f>
        <v>0</v>
      </c>
      <c r="AC899" s="646">
        <f>'Охотск '!AC107</f>
        <v>0</v>
      </c>
      <c r="AD899" s="645"/>
      <c r="AE899" s="645"/>
      <c r="AF899" s="1353">
        <f>'Охотск '!AD104</f>
        <v>0</v>
      </c>
      <c r="AG899" s="1377">
        <f>'Охотск '!AE104</f>
        <v>0</v>
      </c>
      <c r="AH899" s="385"/>
      <c r="AI899" s="385"/>
      <c r="AJ899" s="1243"/>
    </row>
    <row r="900" spans="1:36" ht="75" x14ac:dyDescent="0.25">
      <c r="B900" s="860" t="s">
        <v>306</v>
      </c>
      <c r="C900" s="29">
        <f>'Охотск '!C108</f>
        <v>970</v>
      </c>
      <c r="D900" s="29">
        <f>'Охотск '!D108</f>
        <v>566</v>
      </c>
      <c r="E900" s="29">
        <f>'Охотск '!E108</f>
        <v>272</v>
      </c>
      <c r="F900" s="144">
        <f>'Охотск '!F108</f>
        <v>48.056537102473499</v>
      </c>
      <c r="G900" s="158">
        <f>'Охотск '!G108</f>
        <v>0</v>
      </c>
      <c r="H900" s="158">
        <f>'Охотск '!H108</f>
        <v>0</v>
      </c>
      <c r="I900" s="26">
        <f>'Охотск '!I108</f>
        <v>0</v>
      </c>
      <c r="J900" s="26">
        <f>'Охотск '!J108</f>
        <v>0</v>
      </c>
      <c r="K900" s="26">
        <f>'Охотск '!K108</f>
        <v>0</v>
      </c>
      <c r="L900" s="26">
        <f>'Охотск '!L108</f>
        <v>0</v>
      </c>
      <c r="M900" s="26">
        <f>'Охотск '!M108</f>
        <v>0</v>
      </c>
      <c r="N900" s="26">
        <f>'Охотск '!N108</f>
        <v>0</v>
      </c>
      <c r="O900" s="645">
        <f>'Охотск '!O108</f>
        <v>0</v>
      </c>
      <c r="P900" s="645">
        <f>'Охотск '!P108</f>
        <v>0</v>
      </c>
      <c r="Q900" s="645">
        <f>'Охотск '!Q108</f>
        <v>0</v>
      </c>
      <c r="R900" s="645">
        <f>'Охотск '!R108</f>
        <v>0</v>
      </c>
      <c r="S900" s="645">
        <f>'Охотск '!S108</f>
        <v>0</v>
      </c>
      <c r="T900" s="645">
        <f>'Охотск '!T108</f>
        <v>0</v>
      </c>
      <c r="U900" s="645">
        <f>'Охотск '!U108</f>
        <v>0</v>
      </c>
      <c r="V900" s="645">
        <f>'Охотск '!V108</f>
        <v>0</v>
      </c>
      <c r="W900" s="645">
        <f>'Охотск '!W108</f>
        <v>0</v>
      </c>
      <c r="X900" s="1122">
        <f>'Охотск '!X108</f>
        <v>0</v>
      </c>
      <c r="Y900" s="645">
        <f>'Охотск '!Y108</f>
        <v>0</v>
      </c>
      <c r="Z900" s="645">
        <f>'Охотск '!Z108</f>
        <v>0</v>
      </c>
      <c r="AA900" s="645">
        <f>'Охотск '!AA108</f>
        <v>0</v>
      </c>
      <c r="AB900" s="645">
        <f>'Охотск '!AB108</f>
        <v>0</v>
      </c>
      <c r="AC900" s="646">
        <f>'Охотск '!AC108</f>
        <v>0</v>
      </c>
      <c r="AD900" s="645"/>
      <c r="AE900" s="645"/>
      <c r="AF900" s="1353">
        <f>'Охотск '!AD105</f>
        <v>0</v>
      </c>
      <c r="AG900" s="1377">
        <f>'Охотск '!AE105</f>
        <v>0</v>
      </c>
      <c r="AH900" s="385"/>
      <c r="AI900" s="385"/>
      <c r="AJ900" s="1243"/>
    </row>
    <row r="901" spans="1:36" ht="60" x14ac:dyDescent="0.25">
      <c r="B901" s="861" t="s">
        <v>307</v>
      </c>
      <c r="C901" s="29">
        <f>'Охотск '!C109</f>
        <v>91</v>
      </c>
      <c r="D901" s="29">
        <f>'Охотск '!D109</f>
        <v>53</v>
      </c>
      <c r="E901" s="29">
        <f>'Охотск '!E109</f>
        <v>60</v>
      </c>
      <c r="F901" s="144">
        <f>'Охотск '!F109</f>
        <v>113.20754716981132</v>
      </c>
      <c r="G901" s="158">
        <f>'Охотск '!G109</f>
        <v>0</v>
      </c>
      <c r="H901" s="158">
        <f>'Охотск '!H109</f>
        <v>0</v>
      </c>
      <c r="I901" s="26">
        <f>'Охотск '!I109</f>
        <v>0</v>
      </c>
      <c r="J901" s="26">
        <f>'Охотск '!J109</f>
        <v>0</v>
      </c>
      <c r="K901" s="26">
        <f>'Охотск '!K109</f>
        <v>0</v>
      </c>
      <c r="L901" s="26">
        <f>'Охотск '!L109</f>
        <v>0</v>
      </c>
      <c r="M901" s="26">
        <f>'Охотск '!M109</f>
        <v>0</v>
      </c>
      <c r="N901" s="26">
        <f>'Охотск '!N109</f>
        <v>0</v>
      </c>
      <c r="O901" s="645">
        <f>'Охотск '!O109</f>
        <v>0</v>
      </c>
      <c r="P901" s="645">
        <f>'Охотск '!P109</f>
        <v>0</v>
      </c>
      <c r="Q901" s="645">
        <f>'Охотск '!Q109</f>
        <v>0</v>
      </c>
      <c r="R901" s="645">
        <f>'Охотск '!R109</f>
        <v>0</v>
      </c>
      <c r="S901" s="645">
        <f>'Охотск '!S109</f>
        <v>0</v>
      </c>
      <c r="T901" s="645">
        <f>'Охотск '!T109</f>
        <v>0</v>
      </c>
      <c r="U901" s="645">
        <f>'Охотск '!U109</f>
        <v>0</v>
      </c>
      <c r="V901" s="645">
        <f>'Охотск '!V109</f>
        <v>0</v>
      </c>
      <c r="W901" s="645">
        <f>'Охотск '!W109</f>
        <v>0</v>
      </c>
      <c r="X901" s="1122">
        <f>'Охотск '!X109</f>
        <v>0</v>
      </c>
      <c r="Y901" s="645">
        <f>'Охотск '!Y109</f>
        <v>0</v>
      </c>
      <c r="Z901" s="645">
        <f>'Охотск '!Z109</f>
        <v>0</v>
      </c>
      <c r="AA901" s="645">
        <f>'Охотск '!AA109</f>
        <v>0</v>
      </c>
      <c r="AB901" s="645">
        <f>'Охотск '!AB109</f>
        <v>0</v>
      </c>
      <c r="AC901" s="646">
        <f>'Охотск '!AC109</f>
        <v>0</v>
      </c>
      <c r="AD901" s="645"/>
      <c r="AE901" s="645"/>
      <c r="AF901" s="1353">
        <f>'Охотск '!AD106</f>
        <v>0</v>
      </c>
      <c r="AG901" s="1377">
        <f>'Охотск '!AE106</f>
        <v>0</v>
      </c>
      <c r="AH901" s="385"/>
      <c r="AI901" s="385"/>
      <c r="AJ901" s="1243"/>
    </row>
    <row r="902" spans="1:36" ht="60" x14ac:dyDescent="0.25">
      <c r="A902" s="19">
        <v>1</v>
      </c>
      <c r="B902" s="861" t="s">
        <v>384</v>
      </c>
      <c r="C902" s="29">
        <f>'Охотск '!C110</f>
        <v>500</v>
      </c>
      <c r="D902" s="29">
        <f>'Охотск '!D110</f>
        <v>292</v>
      </c>
      <c r="E902" s="29">
        <f>'Охотск '!E110</f>
        <v>256</v>
      </c>
      <c r="F902" s="144">
        <f>'Охотск '!F110</f>
        <v>87.671232876712324</v>
      </c>
      <c r="G902" s="158">
        <f>'Охотск '!G110</f>
        <v>0</v>
      </c>
      <c r="H902" s="158">
        <f>'Охотск '!H110</f>
        <v>0</v>
      </c>
      <c r="I902" s="26">
        <f>'Охотск '!I110</f>
        <v>0</v>
      </c>
      <c r="J902" s="26">
        <f>'Охотск '!J110</f>
        <v>0</v>
      </c>
      <c r="K902" s="26">
        <f>'Охотск '!K110</f>
        <v>0</v>
      </c>
      <c r="L902" s="26">
        <f>'Охотск '!L110</f>
        <v>0</v>
      </c>
      <c r="M902" s="26">
        <f>'Охотск '!M110</f>
        <v>0</v>
      </c>
      <c r="N902" s="26">
        <f>'Охотск '!N110</f>
        <v>0</v>
      </c>
      <c r="O902" s="645">
        <f>'Охотск '!O110</f>
        <v>0</v>
      </c>
      <c r="P902" s="645">
        <f>'Охотск '!P110</f>
        <v>0</v>
      </c>
      <c r="Q902" s="645">
        <f>'Охотск '!Q110</f>
        <v>0</v>
      </c>
      <c r="R902" s="645">
        <f>'Охотск '!R110</f>
        <v>0</v>
      </c>
      <c r="S902" s="645">
        <f>'Охотск '!S110</f>
        <v>0</v>
      </c>
      <c r="T902" s="645">
        <f>'Охотск '!T110</f>
        <v>0</v>
      </c>
      <c r="U902" s="645">
        <f>'Охотск '!U110</f>
        <v>0</v>
      </c>
      <c r="V902" s="645">
        <f>'Охотск '!V110</f>
        <v>0</v>
      </c>
      <c r="W902" s="645">
        <f>'Охотск '!W110</f>
        <v>0</v>
      </c>
      <c r="X902" s="1122">
        <f>'Охотск '!X110</f>
        <v>0</v>
      </c>
      <c r="Y902" s="645">
        <f>'Охотск '!Y110</f>
        <v>0</v>
      </c>
      <c r="Z902" s="645">
        <f>'Охотск '!Z110</f>
        <v>0</v>
      </c>
      <c r="AA902" s="645">
        <f>'Охотск '!AA110</f>
        <v>0</v>
      </c>
      <c r="AB902" s="645">
        <f>'Охотск '!AB110</f>
        <v>0</v>
      </c>
      <c r="AC902" s="646">
        <f>'Охотск '!AC110</f>
        <v>0</v>
      </c>
      <c r="AD902" s="645"/>
      <c r="AE902" s="645"/>
      <c r="AF902" s="1353">
        <f>'Охотск '!AD107</f>
        <v>0</v>
      </c>
      <c r="AG902" s="1377">
        <f>'Охотск '!AE107</f>
        <v>0</v>
      </c>
      <c r="AH902" s="385"/>
      <c r="AI902" s="385"/>
      <c r="AJ902" s="1243"/>
    </row>
    <row r="903" spans="1:36" ht="30" x14ac:dyDescent="0.25">
      <c r="B903" s="861" t="s">
        <v>206</v>
      </c>
      <c r="C903" s="29">
        <f>'Охотск '!C111</f>
        <v>0</v>
      </c>
      <c r="D903" s="29">
        <f>'Охотск '!D111</f>
        <v>0</v>
      </c>
      <c r="E903" s="29">
        <f>'Охотск '!E111</f>
        <v>0</v>
      </c>
      <c r="F903" s="144">
        <f>'Охотск '!F111</f>
        <v>0</v>
      </c>
      <c r="G903" s="158">
        <f>'Охотск '!G111</f>
        <v>0</v>
      </c>
      <c r="H903" s="158">
        <f>'Охотск '!H111</f>
        <v>0</v>
      </c>
      <c r="I903" s="26">
        <f>'Охотск '!I111</f>
        <v>0</v>
      </c>
      <c r="J903" s="26">
        <f>'Охотск '!J111</f>
        <v>0</v>
      </c>
      <c r="K903" s="26">
        <f>'Охотск '!K111</f>
        <v>0</v>
      </c>
      <c r="L903" s="26">
        <f>'Охотск '!L111</f>
        <v>0</v>
      </c>
      <c r="M903" s="26">
        <f>'Охотск '!M111</f>
        <v>0</v>
      </c>
      <c r="N903" s="26">
        <f>'Охотск '!N111</f>
        <v>0</v>
      </c>
      <c r="O903" s="645">
        <f>'Охотск '!O111</f>
        <v>8730.1440000000002</v>
      </c>
      <c r="P903" s="645">
        <f>'Охотск '!P111</f>
        <v>8730.1440000000002</v>
      </c>
      <c r="Q903" s="645">
        <f>'Охотск '!Q111</f>
        <v>8730.1440000000002</v>
      </c>
      <c r="R903" s="645">
        <f>'Охотск '!R111</f>
        <v>8730.1440000000002</v>
      </c>
      <c r="S903" s="645">
        <f>'Охотск '!S111</f>
        <v>8730.1440000000002</v>
      </c>
      <c r="T903" s="645">
        <f>'Охотск '!T111</f>
        <v>8730.1440000000002</v>
      </c>
      <c r="U903" s="645">
        <f>'Охотск '!U111</f>
        <v>8730.1440000000002</v>
      </c>
      <c r="V903" s="645">
        <f>'Охотск '!V111</f>
        <v>5092.5840000000007</v>
      </c>
      <c r="W903" s="645">
        <f>'Охотск '!W111</f>
        <v>4718.8815799999993</v>
      </c>
      <c r="X903" s="1122">
        <f>'Охотск '!X111</f>
        <v>0</v>
      </c>
      <c r="Y903" s="645">
        <f>'Охотск '!Y111</f>
        <v>0</v>
      </c>
      <c r="Z903" s="645">
        <f>'Охотск '!Z111</f>
        <v>-373.70242000000144</v>
      </c>
      <c r="AA903" s="645">
        <f>'Охотск '!AA111</f>
        <v>0</v>
      </c>
      <c r="AB903" s="645">
        <f>'Охотск '!AB111</f>
        <v>0</v>
      </c>
      <c r="AC903" s="646">
        <f>'Охотск '!AC111</f>
        <v>4718.8815799999993</v>
      </c>
      <c r="AD903" s="645"/>
      <c r="AE903" s="645"/>
      <c r="AF903" s="1353">
        <f>'Охотск '!AD108</f>
        <v>0</v>
      </c>
      <c r="AG903" s="1377">
        <f>'Охотск '!AE108</f>
        <v>0</v>
      </c>
      <c r="AH903" s="385"/>
      <c r="AI903" s="385"/>
      <c r="AJ903" s="1243"/>
    </row>
    <row r="904" spans="1:36" ht="30" x14ac:dyDescent="0.25">
      <c r="A904" s="19">
        <v>1</v>
      </c>
      <c r="B904" s="861" t="s">
        <v>359</v>
      </c>
      <c r="C904" s="29">
        <f>'Охотск '!C112</f>
        <v>699.5</v>
      </c>
      <c r="D904" s="29">
        <f>'Охотск '!D112</f>
        <v>407.75</v>
      </c>
      <c r="E904" s="29">
        <f>'Охотск '!E112</f>
        <v>164.07499999999999</v>
      </c>
      <c r="F904" s="144">
        <f>'Охотск '!F112</f>
        <v>40.239117106069891</v>
      </c>
      <c r="G904" s="158">
        <f>'Охотск '!G112</f>
        <v>0</v>
      </c>
      <c r="H904" s="158">
        <f>'Охотск '!H112</f>
        <v>0</v>
      </c>
      <c r="I904" s="26">
        <f>'Охотск '!I112</f>
        <v>0</v>
      </c>
      <c r="J904" s="26">
        <f>'Охотск '!J112</f>
        <v>0</v>
      </c>
      <c r="K904" s="26">
        <f>'Охотск '!K112</f>
        <v>0</v>
      </c>
      <c r="L904" s="26">
        <f>'Охотск '!L112</f>
        <v>0</v>
      </c>
      <c r="M904" s="26">
        <f>'Охотск '!M112</f>
        <v>0</v>
      </c>
      <c r="N904" s="26">
        <f>'Охотск '!N112</f>
        <v>0</v>
      </c>
      <c r="O904" s="645">
        <f>'Охотск '!O112</f>
        <v>0</v>
      </c>
      <c r="P904" s="645">
        <f>'Охотск '!P112</f>
        <v>0</v>
      </c>
      <c r="Q904" s="645">
        <f>'Охотск '!Q112</f>
        <v>0</v>
      </c>
      <c r="R904" s="645">
        <f>'Охотск '!R112</f>
        <v>0</v>
      </c>
      <c r="S904" s="645">
        <f>'Охотск '!S112</f>
        <v>0</v>
      </c>
      <c r="T904" s="645">
        <f>'Охотск '!T112</f>
        <v>0</v>
      </c>
      <c r="U904" s="645">
        <f>'Охотск '!U112</f>
        <v>0</v>
      </c>
      <c r="V904" s="645">
        <f>'Охотск '!V112</f>
        <v>0</v>
      </c>
      <c r="W904" s="645">
        <f>'Охотск '!W112</f>
        <v>0</v>
      </c>
      <c r="X904" s="1122">
        <f>'Охотск '!X112</f>
        <v>0</v>
      </c>
      <c r="Y904" s="645">
        <f>'Охотск '!Y112</f>
        <v>0</v>
      </c>
      <c r="Z904" s="645">
        <f>'Охотск '!Z112</f>
        <v>0</v>
      </c>
      <c r="AA904" s="645">
        <f>'Охотск '!AA112</f>
        <v>0</v>
      </c>
      <c r="AB904" s="645">
        <f>'Охотск '!AB112</f>
        <v>0</v>
      </c>
      <c r="AC904" s="646">
        <f>'Охотск '!AC112</f>
        <v>0</v>
      </c>
      <c r="AD904" s="645"/>
      <c r="AE904" s="645"/>
      <c r="AF904" s="1353">
        <f>'Охотск '!AD109</f>
        <v>0</v>
      </c>
      <c r="AG904" s="1377">
        <f>'Охотск '!AE109</f>
        <v>0</v>
      </c>
      <c r="AH904" s="385"/>
      <c r="AI904" s="385"/>
      <c r="AJ904" s="1243"/>
    </row>
    <row r="905" spans="1:36" ht="29.25" x14ac:dyDescent="0.25">
      <c r="A905" s="19">
        <v>1</v>
      </c>
      <c r="B905" s="858" t="s">
        <v>347</v>
      </c>
      <c r="C905" s="29">
        <f>'Охотск '!C113</f>
        <v>0</v>
      </c>
      <c r="D905" s="29">
        <f>'Охотск '!D113</f>
        <v>0</v>
      </c>
      <c r="E905" s="29">
        <f>'Охотск '!E113</f>
        <v>0</v>
      </c>
      <c r="F905" s="144">
        <f>'Охотск '!F113</f>
        <v>0</v>
      </c>
      <c r="G905" s="158">
        <f>'Охотск '!G113</f>
        <v>0</v>
      </c>
      <c r="H905" s="158">
        <f>'Охотск '!H113</f>
        <v>0</v>
      </c>
      <c r="I905" s="26">
        <f>'Охотск '!I113</f>
        <v>0</v>
      </c>
      <c r="J905" s="26">
        <f>'Охотск '!J113</f>
        <v>0</v>
      </c>
      <c r="K905" s="26">
        <f>'Охотск '!K113</f>
        <v>0</v>
      </c>
      <c r="L905" s="26">
        <f>'Охотск '!L113</f>
        <v>0</v>
      </c>
      <c r="M905" s="26">
        <f>'Охотск '!M113</f>
        <v>0</v>
      </c>
      <c r="N905" s="26">
        <f>'Охотск '!N113</f>
        <v>0</v>
      </c>
      <c r="O905" s="645">
        <f>'Охотск '!O113</f>
        <v>0</v>
      </c>
      <c r="P905" s="645">
        <f>'Охотск '!P113</f>
        <v>0</v>
      </c>
      <c r="Q905" s="645">
        <f>'Охотск '!Q113</f>
        <v>0</v>
      </c>
      <c r="R905" s="645">
        <f>'Охотск '!R113</f>
        <v>0</v>
      </c>
      <c r="S905" s="645">
        <f>'Охотск '!S113</f>
        <v>0</v>
      </c>
      <c r="T905" s="645">
        <f>'Охотск '!T113</f>
        <v>0</v>
      </c>
      <c r="U905" s="645">
        <f>'Охотск '!U113</f>
        <v>0</v>
      </c>
      <c r="V905" s="645">
        <f>'Охотск '!V113</f>
        <v>0</v>
      </c>
      <c r="W905" s="645">
        <f>'Охотск '!W113</f>
        <v>0</v>
      </c>
      <c r="X905" s="1122">
        <f>'Охотск '!X113</f>
        <v>0</v>
      </c>
      <c r="Y905" s="645">
        <f>'Охотск '!Y113</f>
        <v>0</v>
      </c>
      <c r="Z905" s="645">
        <f>'Охотск '!Z113</f>
        <v>0</v>
      </c>
      <c r="AA905" s="645">
        <f>'Охотск '!AA113</f>
        <v>0</v>
      </c>
      <c r="AB905" s="645">
        <f>'Охотск '!AB113</f>
        <v>0</v>
      </c>
      <c r="AC905" s="646">
        <f>'Охотск '!AC113</f>
        <v>0</v>
      </c>
      <c r="AD905" s="645"/>
      <c r="AE905" s="645"/>
      <c r="AF905" s="1353">
        <f>'Охотск '!AD110</f>
        <v>0</v>
      </c>
      <c r="AG905" s="1377">
        <f>'Охотск '!AE110</f>
        <v>0</v>
      </c>
      <c r="AH905" s="385"/>
      <c r="AI905" s="385"/>
      <c r="AJ905" s="1243"/>
    </row>
    <row r="906" spans="1:36" ht="30" x14ac:dyDescent="0.25">
      <c r="A906" s="19">
        <v>1</v>
      </c>
      <c r="B906" s="860" t="s">
        <v>348</v>
      </c>
      <c r="C906" s="29">
        <f>'Охотск '!C114</f>
        <v>112.5</v>
      </c>
      <c r="D906" s="29">
        <f>'Охотск '!D114</f>
        <v>65.75</v>
      </c>
      <c r="E906" s="29">
        <f>'Охотск '!E114</f>
        <v>10.075000000000001</v>
      </c>
      <c r="F906" s="144">
        <f>'Охотск '!F114</f>
        <v>15.323193916349812</v>
      </c>
      <c r="G906" s="158">
        <f>'Охотск '!G114</f>
        <v>0</v>
      </c>
      <c r="H906" s="158">
        <f>'Охотск '!H114</f>
        <v>0</v>
      </c>
      <c r="I906" s="26">
        <f>'Охотск '!I114</f>
        <v>0</v>
      </c>
      <c r="J906" s="26">
        <f>'Охотск '!J114</f>
        <v>0</v>
      </c>
      <c r="K906" s="26">
        <f>'Охотск '!K114</f>
        <v>0</v>
      </c>
      <c r="L906" s="26">
        <f>'Охотск '!L114</f>
        <v>0</v>
      </c>
      <c r="M906" s="26">
        <f>'Охотск '!M114</f>
        <v>0</v>
      </c>
      <c r="N906" s="26">
        <f>'Охотск '!N114</f>
        <v>0</v>
      </c>
      <c r="O906" s="645">
        <f>'Охотск '!O114</f>
        <v>0</v>
      </c>
      <c r="P906" s="645">
        <f>'Охотск '!P114</f>
        <v>0</v>
      </c>
      <c r="Q906" s="645">
        <f>'Охотск '!Q114</f>
        <v>0</v>
      </c>
      <c r="R906" s="645">
        <f>'Охотск '!R114</f>
        <v>0</v>
      </c>
      <c r="S906" s="645">
        <f>'Охотск '!S114</f>
        <v>0</v>
      </c>
      <c r="T906" s="645">
        <f>'Охотск '!T114</f>
        <v>0</v>
      </c>
      <c r="U906" s="645">
        <f>'Охотск '!U114</f>
        <v>0</v>
      </c>
      <c r="V906" s="645">
        <f>'Охотск '!V114</f>
        <v>0</v>
      </c>
      <c r="W906" s="645">
        <f>'Охотск '!W114</f>
        <v>0</v>
      </c>
      <c r="X906" s="1122">
        <f>'Охотск '!X114</f>
        <v>0</v>
      </c>
      <c r="Y906" s="645">
        <f>'Охотск '!Y114</f>
        <v>0</v>
      </c>
      <c r="Z906" s="645">
        <f>'Охотск '!Z114</f>
        <v>0</v>
      </c>
      <c r="AA906" s="645">
        <f>'Охотск '!AA114</f>
        <v>0</v>
      </c>
      <c r="AB906" s="645">
        <f>'Охотск '!AB114</f>
        <v>0</v>
      </c>
      <c r="AC906" s="646">
        <f>'Охотск '!AC114</f>
        <v>0</v>
      </c>
      <c r="AD906" s="645"/>
      <c r="AE906" s="645"/>
      <c r="AF906" s="1353">
        <f>'Охотск '!AD111</f>
        <v>0</v>
      </c>
      <c r="AG906" s="1377">
        <f>'Охотск '!AE111</f>
        <v>0</v>
      </c>
      <c r="AH906" s="385"/>
      <c r="AI906" s="385"/>
      <c r="AJ906" s="1243"/>
    </row>
    <row r="907" spans="1:36" x14ac:dyDescent="0.25">
      <c r="A907" s="19">
        <v>1</v>
      </c>
      <c r="B907" s="858" t="s">
        <v>349</v>
      </c>
      <c r="C907" s="29">
        <f>'Охотск '!C115</f>
        <v>0</v>
      </c>
      <c r="D907" s="29">
        <f>'Охотск '!D115</f>
        <v>0</v>
      </c>
      <c r="E907" s="29">
        <f>'Охотск '!E115</f>
        <v>0</v>
      </c>
      <c r="F907" s="144">
        <f>'Охотск '!F115</f>
        <v>0</v>
      </c>
      <c r="G907" s="158">
        <f>'Охотск '!G115</f>
        <v>0</v>
      </c>
      <c r="H907" s="158">
        <f>'Охотск '!H115</f>
        <v>0</v>
      </c>
      <c r="I907" s="26">
        <f>'Охотск '!I115</f>
        <v>0</v>
      </c>
      <c r="J907" s="26">
        <f>'Охотск '!J115</f>
        <v>0</v>
      </c>
      <c r="K907" s="26">
        <f>'Охотск '!K115</f>
        <v>0</v>
      </c>
      <c r="L907" s="26">
        <f>'Охотск '!L115</f>
        <v>0</v>
      </c>
      <c r="M907" s="26">
        <f>'Охотск '!M115</f>
        <v>0</v>
      </c>
      <c r="N907" s="26">
        <f>'Охотск '!N115</f>
        <v>0</v>
      </c>
      <c r="O907" s="645">
        <f>'Охотск '!O115</f>
        <v>0</v>
      </c>
      <c r="P907" s="645">
        <f>'Охотск '!P115</f>
        <v>0</v>
      </c>
      <c r="Q907" s="645">
        <f>'Охотск '!Q115</f>
        <v>0</v>
      </c>
      <c r="R907" s="645">
        <f>'Охотск '!R115</f>
        <v>0</v>
      </c>
      <c r="S907" s="645">
        <f>'Охотск '!S115</f>
        <v>0</v>
      </c>
      <c r="T907" s="645">
        <f>'Охотск '!T115</f>
        <v>0</v>
      </c>
      <c r="U907" s="645">
        <f>'Охотск '!U115</f>
        <v>0</v>
      </c>
      <c r="V907" s="645">
        <f>'Охотск '!V115</f>
        <v>0</v>
      </c>
      <c r="W907" s="645">
        <f>'Охотск '!W115</f>
        <v>0</v>
      </c>
      <c r="X907" s="1122">
        <f>'Охотск '!X115</f>
        <v>0</v>
      </c>
      <c r="Y907" s="645">
        <f>'Охотск '!Y115</f>
        <v>0</v>
      </c>
      <c r="Z907" s="645">
        <f>'Охотск '!Z115</f>
        <v>0</v>
      </c>
      <c r="AA907" s="645">
        <f>'Охотск '!AA115</f>
        <v>0</v>
      </c>
      <c r="AB907" s="645">
        <f>'Охотск '!AB115</f>
        <v>0</v>
      </c>
      <c r="AC907" s="646">
        <f>'Охотск '!AC115</f>
        <v>0</v>
      </c>
      <c r="AD907" s="645"/>
      <c r="AE907" s="645"/>
      <c r="AF907" s="1353">
        <f>'Охотск '!AD112</f>
        <v>0</v>
      </c>
      <c r="AG907" s="1377">
        <f>'Охотск '!AE112</f>
        <v>0</v>
      </c>
      <c r="AH907" s="385"/>
      <c r="AI907" s="385"/>
      <c r="AJ907" s="1243"/>
    </row>
    <row r="908" spans="1:36" ht="30" x14ac:dyDescent="0.25">
      <c r="A908" s="19">
        <v>1</v>
      </c>
      <c r="B908" s="861" t="s">
        <v>374</v>
      </c>
      <c r="C908" s="29">
        <f>'Охотск '!C116</f>
        <v>450</v>
      </c>
      <c r="D908" s="29">
        <f>'Охотск '!D116</f>
        <v>263</v>
      </c>
      <c r="E908" s="29">
        <f>'Охотск '!E116</f>
        <v>40.300000000000004</v>
      </c>
      <c r="F908" s="144">
        <f>'Охотск '!F116</f>
        <v>15.323193916349812</v>
      </c>
      <c r="G908" s="158">
        <f>'Охотск '!G116</f>
        <v>0</v>
      </c>
      <c r="H908" s="158">
        <f>'Охотск '!H116</f>
        <v>0</v>
      </c>
      <c r="I908" s="26">
        <f>'Охотск '!I116</f>
        <v>0</v>
      </c>
      <c r="J908" s="26">
        <f>'Охотск '!J116</f>
        <v>0</v>
      </c>
      <c r="K908" s="26">
        <f>'Охотск '!K116</f>
        <v>0</v>
      </c>
      <c r="L908" s="26">
        <f>'Охотск '!L116</f>
        <v>0</v>
      </c>
      <c r="M908" s="26">
        <f>'Охотск '!M116</f>
        <v>0</v>
      </c>
      <c r="N908" s="26">
        <f>'Охотск '!N116</f>
        <v>0</v>
      </c>
      <c r="O908" s="645">
        <f>'Охотск '!O116</f>
        <v>0</v>
      </c>
      <c r="P908" s="645">
        <f>'Охотск '!P116</f>
        <v>0</v>
      </c>
      <c r="Q908" s="645">
        <f>'Охотск '!Q116</f>
        <v>0</v>
      </c>
      <c r="R908" s="645">
        <f>'Охотск '!R116</f>
        <v>0</v>
      </c>
      <c r="S908" s="645">
        <f>'Охотск '!S116</f>
        <v>0</v>
      </c>
      <c r="T908" s="645">
        <f>'Охотск '!T116</f>
        <v>0</v>
      </c>
      <c r="U908" s="645">
        <f>'Охотск '!U116</f>
        <v>0</v>
      </c>
      <c r="V908" s="645">
        <f>'Охотск '!V116</f>
        <v>0</v>
      </c>
      <c r="W908" s="645">
        <f>'Охотск '!W116</f>
        <v>0</v>
      </c>
      <c r="X908" s="1122">
        <f>'Охотск '!X116</f>
        <v>0</v>
      </c>
      <c r="Y908" s="645">
        <f>'Охотск '!Y116</f>
        <v>0</v>
      </c>
      <c r="Z908" s="645">
        <f>'Охотск '!Z116</f>
        <v>0</v>
      </c>
      <c r="AA908" s="645">
        <f>'Охотск '!AA116</f>
        <v>0</v>
      </c>
      <c r="AB908" s="645">
        <f>'Охотск '!AB116</f>
        <v>0</v>
      </c>
      <c r="AC908" s="646">
        <f>'Охотск '!AC116</f>
        <v>0</v>
      </c>
      <c r="AD908" s="645"/>
      <c r="AE908" s="645"/>
      <c r="AF908" s="1353">
        <f>'Охотск '!AD113</f>
        <v>0</v>
      </c>
      <c r="AG908" s="1377">
        <f>'Охотск '!AE113</f>
        <v>0</v>
      </c>
      <c r="AH908" s="385"/>
      <c r="AI908" s="385"/>
      <c r="AJ908" s="1243"/>
    </row>
    <row r="909" spans="1:36" ht="75" x14ac:dyDescent="0.25">
      <c r="A909" s="19">
        <v>1</v>
      </c>
      <c r="B909" s="860" t="s">
        <v>351</v>
      </c>
      <c r="C909" s="29">
        <f>'Охотск '!C117</f>
        <v>0</v>
      </c>
      <c r="D909" s="29">
        <f>'Охотск '!D117</f>
        <v>0</v>
      </c>
      <c r="E909" s="29">
        <f>'Охотск '!E117</f>
        <v>0</v>
      </c>
      <c r="F909" s="144">
        <f>'Охотск '!F117</f>
        <v>0</v>
      </c>
      <c r="G909" s="158">
        <f>'Охотск '!G117</f>
        <v>0</v>
      </c>
      <c r="H909" s="158">
        <f>'Охотск '!H117</f>
        <v>0</v>
      </c>
      <c r="I909" s="26">
        <f>'Охотск '!I117</f>
        <v>0</v>
      </c>
      <c r="J909" s="26">
        <f>'Охотск '!J117</f>
        <v>0</v>
      </c>
      <c r="K909" s="26">
        <f>'Охотск '!K117</f>
        <v>0</v>
      </c>
      <c r="L909" s="26">
        <f>'Охотск '!L117</f>
        <v>0</v>
      </c>
      <c r="M909" s="26">
        <f>'Охотск '!M117</f>
        <v>0</v>
      </c>
      <c r="N909" s="26">
        <f>'Охотск '!N117</f>
        <v>0</v>
      </c>
      <c r="O909" s="645">
        <f>'Охотск '!O117</f>
        <v>0</v>
      </c>
      <c r="P909" s="645">
        <f>'Охотск '!P117</f>
        <v>0</v>
      </c>
      <c r="Q909" s="645">
        <f>'Охотск '!Q117</f>
        <v>0</v>
      </c>
      <c r="R909" s="645">
        <f>'Охотск '!R117</f>
        <v>0</v>
      </c>
      <c r="S909" s="645">
        <f>'Охотск '!S117</f>
        <v>0</v>
      </c>
      <c r="T909" s="645">
        <f>'Охотск '!T117</f>
        <v>0</v>
      </c>
      <c r="U909" s="645">
        <f>'Охотск '!U117</f>
        <v>0</v>
      </c>
      <c r="V909" s="645">
        <f>'Охотск '!V117</f>
        <v>0</v>
      </c>
      <c r="W909" s="645">
        <f>'Охотск '!W117</f>
        <v>0</v>
      </c>
      <c r="X909" s="1122">
        <f>'Охотск '!X117</f>
        <v>0</v>
      </c>
      <c r="Y909" s="645">
        <f>'Охотск '!Y117</f>
        <v>0</v>
      </c>
      <c r="Z909" s="645">
        <f>'Охотск '!Z117</f>
        <v>0</v>
      </c>
      <c r="AA909" s="645">
        <f>'Охотск '!AA117</f>
        <v>0</v>
      </c>
      <c r="AB909" s="645">
        <f>'Охотск '!AB117</f>
        <v>0</v>
      </c>
      <c r="AC909" s="646">
        <f>'Охотск '!AC117</f>
        <v>0</v>
      </c>
      <c r="AD909" s="645"/>
      <c r="AE909" s="645"/>
      <c r="AF909" s="1353">
        <f>'Охотск '!AD114</f>
        <v>0</v>
      </c>
      <c r="AG909" s="1377">
        <f>'Охотск '!AE114</f>
        <v>0</v>
      </c>
      <c r="AH909" s="385"/>
      <c r="AI909" s="385"/>
      <c r="AJ909" s="1243"/>
    </row>
    <row r="910" spans="1:36" ht="45" x14ac:dyDescent="0.25">
      <c r="A910" s="19">
        <v>1</v>
      </c>
      <c r="B910" s="861" t="s">
        <v>352</v>
      </c>
      <c r="C910" s="29">
        <f>'Охотск '!C118</f>
        <v>0</v>
      </c>
      <c r="D910" s="29">
        <f>'Охотск '!D118</f>
        <v>0</v>
      </c>
      <c r="E910" s="29">
        <f>'Охотск '!E118</f>
        <v>0</v>
      </c>
      <c r="F910" s="144">
        <f>'Охотск '!F118</f>
        <v>0</v>
      </c>
      <c r="G910" s="158">
        <f>'Охотск '!G118</f>
        <v>0</v>
      </c>
      <c r="H910" s="158">
        <f>'Охотск '!H118</f>
        <v>0</v>
      </c>
      <c r="I910" s="26">
        <f>'Охотск '!I118</f>
        <v>0</v>
      </c>
      <c r="J910" s="26">
        <f>'Охотск '!J118</f>
        <v>0</v>
      </c>
      <c r="K910" s="26">
        <f>'Охотск '!K118</f>
        <v>0</v>
      </c>
      <c r="L910" s="26">
        <f>'Охотск '!L118</f>
        <v>0</v>
      </c>
      <c r="M910" s="26">
        <f>'Охотск '!M118</f>
        <v>0</v>
      </c>
      <c r="N910" s="26">
        <f>'Охотск '!N118</f>
        <v>0</v>
      </c>
      <c r="O910" s="645">
        <f>'Охотск '!O118</f>
        <v>0</v>
      </c>
      <c r="P910" s="645">
        <f>'Охотск '!P118</f>
        <v>0</v>
      </c>
      <c r="Q910" s="645">
        <f>'Охотск '!Q118</f>
        <v>0</v>
      </c>
      <c r="R910" s="645">
        <f>'Охотск '!R118</f>
        <v>0</v>
      </c>
      <c r="S910" s="645">
        <f>'Охотск '!S118</f>
        <v>0</v>
      </c>
      <c r="T910" s="645">
        <f>'Охотск '!T118</f>
        <v>0</v>
      </c>
      <c r="U910" s="645">
        <f>'Охотск '!U118</f>
        <v>0</v>
      </c>
      <c r="V910" s="645">
        <f>'Охотск '!V118</f>
        <v>0</v>
      </c>
      <c r="W910" s="645">
        <f>'Охотск '!W118</f>
        <v>0</v>
      </c>
      <c r="X910" s="1122">
        <f>'Охотск '!X118</f>
        <v>0</v>
      </c>
      <c r="Y910" s="645">
        <f>'Охотск '!Y118</f>
        <v>0</v>
      </c>
      <c r="Z910" s="645">
        <f>'Охотск '!Z118</f>
        <v>0</v>
      </c>
      <c r="AA910" s="645">
        <f>'Охотск '!AA118</f>
        <v>0</v>
      </c>
      <c r="AB910" s="645">
        <f>'Охотск '!AB118</f>
        <v>0</v>
      </c>
      <c r="AC910" s="646">
        <f>'Охотск '!AC118</f>
        <v>0</v>
      </c>
      <c r="AD910" s="645"/>
      <c r="AE910" s="645"/>
      <c r="AF910" s="1353">
        <f>'Охотск '!AD115</f>
        <v>0</v>
      </c>
      <c r="AG910" s="1377">
        <f>'Охотск '!AE115</f>
        <v>0</v>
      </c>
      <c r="AH910" s="385"/>
      <c r="AI910" s="385"/>
      <c r="AJ910" s="1243"/>
    </row>
    <row r="911" spans="1:36" ht="105" x14ac:dyDescent="0.25">
      <c r="A911" s="19">
        <v>1</v>
      </c>
      <c r="B911" s="861" t="s">
        <v>533</v>
      </c>
      <c r="C911" s="29">
        <f>'Охотск '!C119</f>
        <v>100</v>
      </c>
      <c r="D911" s="29">
        <f>'Охотск '!D119</f>
        <v>58</v>
      </c>
      <c r="E911" s="29">
        <f>'Охотск '!E119</f>
        <v>117</v>
      </c>
      <c r="F911" s="144">
        <f>'Охотск '!F119</f>
        <v>201.72413793103448</v>
      </c>
      <c r="G911" s="158">
        <f>'Охотск '!G119</f>
        <v>0</v>
      </c>
      <c r="H911" s="158">
        <f>'Охотск '!H119</f>
        <v>0</v>
      </c>
      <c r="I911" s="26">
        <f>'Охотск '!I119</f>
        <v>0</v>
      </c>
      <c r="J911" s="26">
        <f>'Охотск '!J119</f>
        <v>0</v>
      </c>
      <c r="K911" s="26">
        <f>'Охотск '!K119</f>
        <v>0</v>
      </c>
      <c r="L911" s="26">
        <f>'Охотск '!L119</f>
        <v>0</v>
      </c>
      <c r="M911" s="26">
        <f>'Охотск '!M119</f>
        <v>0</v>
      </c>
      <c r="N911" s="26">
        <f>'Охотск '!N119</f>
        <v>0</v>
      </c>
      <c r="O911" s="645">
        <f>'Охотск '!O119</f>
        <v>0</v>
      </c>
      <c r="P911" s="645">
        <f>'Охотск '!P119</f>
        <v>0</v>
      </c>
      <c r="Q911" s="645">
        <f>'Охотск '!Q119</f>
        <v>0</v>
      </c>
      <c r="R911" s="645">
        <f>'Охотск '!R119</f>
        <v>0</v>
      </c>
      <c r="S911" s="645">
        <f>'Охотск '!S119</f>
        <v>0</v>
      </c>
      <c r="T911" s="645">
        <f>'Охотск '!T119</f>
        <v>0</v>
      </c>
      <c r="U911" s="645">
        <f>'Охотск '!U119</f>
        <v>0</v>
      </c>
      <c r="V911" s="645">
        <f>'Охотск '!V119</f>
        <v>0</v>
      </c>
      <c r="W911" s="645">
        <f>'Охотск '!W119</f>
        <v>0</v>
      </c>
      <c r="X911" s="1122">
        <f>'Охотск '!X119</f>
        <v>0</v>
      </c>
      <c r="Y911" s="645">
        <f>'Охотск '!Y119</f>
        <v>0</v>
      </c>
      <c r="Z911" s="645">
        <f>'Охотск '!Z119</f>
        <v>0</v>
      </c>
      <c r="AA911" s="645">
        <f>'Охотск '!AA119</f>
        <v>0</v>
      </c>
      <c r="AB911" s="645">
        <f>'Охотск '!AB119</f>
        <v>0</v>
      </c>
      <c r="AC911" s="646">
        <f>'Охотск '!AC119</f>
        <v>0</v>
      </c>
      <c r="AD911" s="645"/>
      <c r="AE911" s="645"/>
      <c r="AF911" s="1353">
        <f>'Охотск '!AD116</f>
        <v>0</v>
      </c>
      <c r="AG911" s="1377">
        <f>'Охотск '!AE116</f>
        <v>0</v>
      </c>
      <c r="AH911" s="385"/>
      <c r="AI911" s="385"/>
      <c r="AJ911" s="1243"/>
    </row>
    <row r="912" spans="1:36" ht="30" x14ac:dyDescent="0.25">
      <c r="A912" s="19">
        <v>1</v>
      </c>
      <c r="B912" s="861" t="s">
        <v>510</v>
      </c>
      <c r="C912" s="29">
        <f>'Охотск '!C120</f>
        <v>487</v>
      </c>
      <c r="D912" s="29">
        <f>'Охотск '!D120</f>
        <v>284</v>
      </c>
      <c r="E912" s="29">
        <f>'Охотск '!E120</f>
        <v>37</v>
      </c>
      <c r="F912" s="144">
        <f>'Охотск '!F120</f>
        <v>13.028169014084506</v>
      </c>
      <c r="G912" s="158">
        <f>'Охотск '!G120</f>
        <v>0</v>
      </c>
      <c r="H912" s="158">
        <f>'Охотск '!H120</f>
        <v>0</v>
      </c>
      <c r="I912" s="26">
        <f>'Охотск '!I120</f>
        <v>0</v>
      </c>
      <c r="J912" s="26">
        <f>'Охотск '!J120</f>
        <v>0</v>
      </c>
      <c r="K912" s="26">
        <f>'Охотск '!K120</f>
        <v>0</v>
      </c>
      <c r="L912" s="26">
        <f>'Охотск '!L120</f>
        <v>0</v>
      </c>
      <c r="M912" s="26">
        <f>'Охотск '!M120</f>
        <v>0</v>
      </c>
      <c r="N912" s="26">
        <f>'Охотск '!N120</f>
        <v>0</v>
      </c>
      <c r="O912" s="645">
        <f>'Охотск '!O120</f>
        <v>1144.6441399999999</v>
      </c>
      <c r="P912" s="645">
        <f>'Охотск '!P120</f>
        <v>1144.6441399999999</v>
      </c>
      <c r="Q912" s="645">
        <f>'Охотск '!Q120</f>
        <v>1144.6441399999999</v>
      </c>
      <c r="R912" s="645">
        <f>'Охотск '!R120</f>
        <v>1144.6441399999999</v>
      </c>
      <c r="S912" s="645">
        <f>'Охотск '!S120</f>
        <v>1144.6441399999999</v>
      </c>
      <c r="T912" s="645">
        <f>'Охотск '!T120</f>
        <v>1144.6441399999999</v>
      </c>
      <c r="U912" s="645">
        <f>'Охотск '!U120</f>
        <v>1144.6441399999999</v>
      </c>
      <c r="V912" s="645">
        <f>'Охотск '!V120</f>
        <v>667.70908166666652</v>
      </c>
      <c r="W912" s="645">
        <f>'Охотск '!W120</f>
        <v>81.698089999999993</v>
      </c>
      <c r="X912" s="1122">
        <f>'Охотск '!X120</f>
        <v>0</v>
      </c>
      <c r="Y912" s="645">
        <f>'Охотск '!Y120</f>
        <v>0</v>
      </c>
      <c r="Z912" s="645">
        <f>'Охотск '!Z120</f>
        <v>-586.01099166666654</v>
      </c>
      <c r="AA912" s="645">
        <f>'Охотск '!AA120</f>
        <v>0</v>
      </c>
      <c r="AB912" s="645">
        <f>'Охотск '!AB120</f>
        <v>0</v>
      </c>
      <c r="AC912" s="646">
        <f>'Охотск '!AC120</f>
        <v>81.698089999999993</v>
      </c>
      <c r="AD912" s="645"/>
      <c r="AE912" s="645"/>
      <c r="AF912" s="1353">
        <f>'Охотск '!AD117</f>
        <v>0</v>
      </c>
      <c r="AG912" s="1377">
        <f>'Охотск '!AE117</f>
        <v>0</v>
      </c>
      <c r="AH912" s="385"/>
      <c r="AI912" s="385"/>
      <c r="AJ912" s="1243"/>
    </row>
    <row r="913" spans="1:36" x14ac:dyDescent="0.25">
      <c r="A913" s="19">
        <v>1</v>
      </c>
      <c r="B913" s="861" t="s">
        <v>511</v>
      </c>
      <c r="C913" s="29">
        <f>'Охотск '!C121</f>
        <v>487</v>
      </c>
      <c r="D913" s="29">
        <f>'Охотск '!D121</f>
        <v>284</v>
      </c>
      <c r="E913" s="29">
        <f>'Охотск '!E121</f>
        <v>37</v>
      </c>
      <c r="F913" s="144">
        <f>'Охотск '!F121</f>
        <v>13.028169014084506</v>
      </c>
      <c r="G913" s="158">
        <f>'Охотск '!G121</f>
        <v>0</v>
      </c>
      <c r="H913" s="158">
        <f>'Охотск '!H121</f>
        <v>0</v>
      </c>
      <c r="I913" s="26">
        <f>'Охотск '!I121</f>
        <v>0</v>
      </c>
      <c r="J913" s="26">
        <f>'Охотск '!J121</f>
        <v>0</v>
      </c>
      <c r="K913" s="26">
        <f>'Охотск '!K121</f>
        <v>0</v>
      </c>
      <c r="L913" s="26">
        <f>'Охотск '!L121</f>
        <v>0</v>
      </c>
      <c r="M913" s="26">
        <f>'Охотск '!M121</f>
        <v>0</v>
      </c>
      <c r="N913" s="26">
        <f>'Охотск '!N121</f>
        <v>0</v>
      </c>
      <c r="O913" s="645">
        <f>'Охотск '!O121</f>
        <v>0</v>
      </c>
      <c r="P913" s="645">
        <f>'Охотск '!P121</f>
        <v>0</v>
      </c>
      <c r="Q913" s="645">
        <f>'Охотск '!Q121</f>
        <v>0</v>
      </c>
      <c r="R913" s="645">
        <f>'Охотск '!R121</f>
        <v>0</v>
      </c>
      <c r="S913" s="645">
        <f>'Охотск '!S121</f>
        <v>0</v>
      </c>
      <c r="T913" s="645">
        <f>'Охотск '!T121</f>
        <v>0</v>
      </c>
      <c r="U913" s="645">
        <f>'Охотск '!U121</f>
        <v>0</v>
      </c>
      <c r="V913" s="645">
        <f>'Охотск '!V121</f>
        <v>0</v>
      </c>
      <c r="W913" s="645">
        <f>'Охотск '!W121</f>
        <v>0</v>
      </c>
      <c r="X913" s="1122">
        <f>'Охотск '!X121</f>
        <v>0</v>
      </c>
      <c r="Y913" s="645">
        <f>'Охотск '!Y121</f>
        <v>0</v>
      </c>
      <c r="Z913" s="645">
        <f>'Охотск '!Z121</f>
        <v>0</v>
      </c>
      <c r="AA913" s="645">
        <f>'Охотск '!AA121</f>
        <v>0</v>
      </c>
      <c r="AB913" s="645">
        <f>'Охотск '!AB121</f>
        <v>0</v>
      </c>
      <c r="AC913" s="646">
        <f>'Охотск '!AC121</f>
        <v>0</v>
      </c>
      <c r="AD913" s="645"/>
      <c r="AE913" s="645"/>
      <c r="AF913" s="1353">
        <f>'Охотск '!AD118</f>
        <v>0</v>
      </c>
      <c r="AG913" s="1377">
        <f>'Охотск '!AE118</f>
        <v>0</v>
      </c>
      <c r="AH913" s="385"/>
      <c r="AI913" s="385"/>
      <c r="AJ913" s="1243"/>
    </row>
    <row r="914" spans="1:36" ht="30" x14ac:dyDescent="0.25">
      <c r="B914" s="861" t="s">
        <v>512</v>
      </c>
      <c r="C914" s="29">
        <f>'Охотск '!C122</f>
        <v>0</v>
      </c>
      <c r="D914" s="29">
        <f>'Охотск '!D122</f>
        <v>0</v>
      </c>
      <c r="E914" s="29">
        <f>'Охотск '!E122</f>
        <v>0</v>
      </c>
      <c r="F914" s="144">
        <f>'Охотск '!F122</f>
        <v>0</v>
      </c>
      <c r="G914" s="158">
        <f>'Охотск '!G122</f>
        <v>0</v>
      </c>
      <c r="H914" s="158">
        <f>'Охотск '!H122</f>
        <v>0</v>
      </c>
      <c r="I914" s="26">
        <f>'Охотск '!I122</f>
        <v>0</v>
      </c>
      <c r="J914" s="26">
        <f>'Охотск '!J122</f>
        <v>0</v>
      </c>
      <c r="K914" s="26">
        <f>'Охотск '!K122</f>
        <v>0</v>
      </c>
      <c r="L914" s="26">
        <f>'Охотск '!L122</f>
        <v>0</v>
      </c>
      <c r="M914" s="26">
        <f>'Охотск '!M122</f>
        <v>0</v>
      </c>
      <c r="N914" s="26">
        <f>'Охотск '!N122</f>
        <v>0</v>
      </c>
      <c r="O914" s="645">
        <f>'Охотск '!O122</f>
        <v>0</v>
      </c>
      <c r="P914" s="645">
        <f>'Охотск '!P122</f>
        <v>0</v>
      </c>
      <c r="Q914" s="645">
        <f>'Охотск '!Q122</f>
        <v>0</v>
      </c>
      <c r="R914" s="645">
        <f>'Охотск '!R122</f>
        <v>0</v>
      </c>
      <c r="S914" s="645">
        <f>'Охотск '!S122</f>
        <v>0</v>
      </c>
      <c r="T914" s="645">
        <f>'Охотск '!T122</f>
        <v>0</v>
      </c>
      <c r="U914" s="645">
        <f>'Охотск '!U122</f>
        <v>0</v>
      </c>
      <c r="V914" s="645">
        <f>'Охотск '!V122</f>
        <v>0</v>
      </c>
      <c r="W914" s="645">
        <f>'Охотск '!W122</f>
        <v>0</v>
      </c>
      <c r="X914" s="1122">
        <f>'Охотск '!X122</f>
        <v>0</v>
      </c>
      <c r="Y914" s="645">
        <f>'Охотск '!Y122</f>
        <v>0</v>
      </c>
      <c r="Z914" s="645">
        <f>'Охотск '!Z122</f>
        <v>0</v>
      </c>
      <c r="AA914" s="645">
        <f>'Охотск '!AA122</f>
        <v>0</v>
      </c>
      <c r="AB914" s="645">
        <f>'Охотск '!AB122</f>
        <v>0</v>
      </c>
      <c r="AC914" s="646">
        <f>'Охотск '!AC122</f>
        <v>0</v>
      </c>
      <c r="AD914" s="645"/>
      <c r="AE914" s="645"/>
      <c r="AF914" s="1353"/>
      <c r="AG914" s="1377"/>
      <c r="AH914" s="385"/>
      <c r="AI914" s="385"/>
      <c r="AJ914" s="1243"/>
    </row>
    <row r="915" spans="1:36" ht="28.5" x14ac:dyDescent="0.25">
      <c r="B915" s="1415" t="s">
        <v>360</v>
      </c>
      <c r="C915" s="29">
        <f>'Охотск '!C123</f>
        <v>2127.6595744680849</v>
      </c>
      <c r="D915" s="29">
        <f>'Охотск '!D123</f>
        <v>1241.1702127659573</v>
      </c>
      <c r="E915" s="29">
        <f>'Охотск '!E123</f>
        <v>1162.4329787234042</v>
      </c>
      <c r="F915" s="144">
        <f>'Охотск '!F123</f>
        <v>93.6562098225765</v>
      </c>
      <c r="G915" s="158">
        <f>'Охотск '!G123</f>
        <v>0</v>
      </c>
      <c r="H915" s="158">
        <f>'Охотск '!H123</f>
        <v>0</v>
      </c>
      <c r="I915" s="26">
        <f>'Охотск '!I123</f>
        <v>0</v>
      </c>
      <c r="J915" s="26">
        <f>'Охотск '!J123</f>
        <v>0</v>
      </c>
      <c r="K915" s="26">
        <f>'Охотск '!K123</f>
        <v>0</v>
      </c>
      <c r="L915" s="26">
        <f>'Охотск '!L123</f>
        <v>0</v>
      </c>
      <c r="M915" s="26">
        <f>'Охотск '!M123</f>
        <v>0</v>
      </c>
      <c r="N915" s="26">
        <f>'Охотск '!N123</f>
        <v>0</v>
      </c>
      <c r="O915" s="29">
        <f>'Охотск '!O123</f>
        <v>0</v>
      </c>
      <c r="P915" s="29">
        <f>'Охотск '!P123</f>
        <v>0</v>
      </c>
      <c r="Q915" s="29">
        <f>'Охотск '!Q123</f>
        <v>0</v>
      </c>
      <c r="R915" s="29">
        <f>'Охотск '!R123</f>
        <v>0</v>
      </c>
      <c r="S915" s="29">
        <f>'Охотск '!S123</f>
        <v>0</v>
      </c>
      <c r="T915" s="29">
        <f>'Охотск '!T123</f>
        <v>0</v>
      </c>
      <c r="U915" s="29">
        <f>'Охотск '!U123</f>
        <v>0</v>
      </c>
      <c r="V915" s="29">
        <f>'Охотск '!V123</f>
        <v>0</v>
      </c>
      <c r="W915" s="29">
        <f>'Охотск '!W123</f>
        <v>0</v>
      </c>
      <c r="X915" s="29">
        <f>'Охотск '!X123</f>
        <v>0</v>
      </c>
      <c r="Y915" s="29">
        <f>'Охотск '!Y123</f>
        <v>0</v>
      </c>
      <c r="Z915" s="29">
        <f>'Охотск '!Z123</f>
        <v>0</v>
      </c>
      <c r="AA915" s="29">
        <f>'Охотск '!AA123</f>
        <v>0</v>
      </c>
      <c r="AB915" s="29">
        <f>'Охотск '!AB123</f>
        <v>0</v>
      </c>
      <c r="AC915" s="29">
        <f>'Охотск '!AC123</f>
        <v>0</v>
      </c>
      <c r="AD915" s="645"/>
      <c r="AE915" s="645"/>
      <c r="AF915" s="1353"/>
      <c r="AG915" s="1377"/>
      <c r="AH915" s="385"/>
      <c r="AI915" s="385"/>
      <c r="AJ915" s="1243"/>
    </row>
    <row r="916" spans="1:36" x14ac:dyDescent="0.25">
      <c r="B916" s="822" t="s">
        <v>375</v>
      </c>
      <c r="C916" s="29">
        <f>'Охотск '!C124</f>
        <v>0</v>
      </c>
      <c r="D916" s="29">
        <f>'Охотск '!D124</f>
        <v>0</v>
      </c>
      <c r="E916" s="29">
        <f>'Охотск '!E124</f>
        <v>0</v>
      </c>
      <c r="F916" s="144">
        <f>'Охотск '!F124</f>
        <v>0</v>
      </c>
      <c r="G916" s="158">
        <f>'Охотск '!G124</f>
        <v>0</v>
      </c>
      <c r="H916" s="158">
        <f>'Охотск '!H124</f>
        <v>0</v>
      </c>
      <c r="I916" s="26">
        <f>'Охотск '!I124</f>
        <v>0</v>
      </c>
      <c r="J916" s="26">
        <f>'Охотск '!J124</f>
        <v>0</v>
      </c>
      <c r="K916" s="26">
        <f>'Охотск '!K124</f>
        <v>0</v>
      </c>
      <c r="L916" s="26">
        <f>'Охотск '!L124</f>
        <v>0</v>
      </c>
      <c r="M916" s="26">
        <f>'Охотск '!M124</f>
        <v>0</v>
      </c>
      <c r="N916" s="26">
        <f>'Охотск '!N124</f>
        <v>0</v>
      </c>
      <c r="O916" s="645">
        <f>'Охотск '!O124</f>
        <v>0</v>
      </c>
      <c r="P916" s="645">
        <f>'Охотск '!P124</f>
        <v>0</v>
      </c>
      <c r="Q916" s="645">
        <f>'Охотск '!Q124</f>
        <v>0</v>
      </c>
      <c r="R916" s="645">
        <f>'Охотск '!R124</f>
        <v>0</v>
      </c>
      <c r="S916" s="645">
        <f>'Охотск '!S124</f>
        <v>0</v>
      </c>
      <c r="T916" s="645">
        <f>'Охотск '!T124</f>
        <v>0</v>
      </c>
      <c r="U916" s="645">
        <f>'Охотск '!U124</f>
        <v>0</v>
      </c>
      <c r="V916" s="645">
        <f>'Охотск '!V124</f>
        <v>0</v>
      </c>
      <c r="W916" s="645">
        <f>'Охотск '!W124</f>
        <v>0</v>
      </c>
      <c r="X916" s="1122">
        <f>'Охотск '!X124</f>
        <v>0</v>
      </c>
      <c r="Y916" s="645">
        <f>'Охотск '!Y124</f>
        <v>0</v>
      </c>
      <c r="Z916" s="645">
        <f>'Охотск '!Z124</f>
        <v>0</v>
      </c>
      <c r="AA916" s="645">
        <f>'Охотск '!AA124</f>
        <v>0</v>
      </c>
      <c r="AB916" s="645">
        <f>'Охотск '!AB124</f>
        <v>0</v>
      </c>
      <c r="AC916" s="646">
        <f>'Охотск '!AC124</f>
        <v>0</v>
      </c>
      <c r="AD916" s="645"/>
      <c r="AE916" s="645"/>
      <c r="AF916" s="1353"/>
      <c r="AG916" s="1377"/>
      <c r="AH916" s="385"/>
      <c r="AI916" s="385"/>
      <c r="AJ916" s="1243"/>
    </row>
    <row r="917" spans="1:36" ht="28.5" x14ac:dyDescent="0.25">
      <c r="B917" s="1415" t="s">
        <v>376</v>
      </c>
      <c r="C917" s="29">
        <f>'Охотск '!C125</f>
        <v>2127.6595744680849</v>
      </c>
      <c r="D917" s="29">
        <f>'Охотск '!D125</f>
        <v>1241.1702127659573</v>
      </c>
      <c r="E917" s="29">
        <f>'Охотск '!E125</f>
        <v>1162.4329787234042</v>
      </c>
      <c r="F917" s="144">
        <f>'Охотск '!F125</f>
        <v>93.6562098225765</v>
      </c>
      <c r="G917" s="158">
        <f>'Охотск '!G125</f>
        <v>0</v>
      </c>
      <c r="H917" s="158">
        <f>'Охотск '!H125</f>
        <v>0</v>
      </c>
      <c r="I917" s="26">
        <f>'Охотск '!I125</f>
        <v>0</v>
      </c>
      <c r="J917" s="26">
        <f>'Охотск '!J125</f>
        <v>0</v>
      </c>
      <c r="K917" s="26">
        <f>'Охотск '!K125</f>
        <v>0</v>
      </c>
      <c r="L917" s="26">
        <f>'Охотск '!L125</f>
        <v>0</v>
      </c>
      <c r="M917" s="26">
        <f>'Охотск '!M125</f>
        <v>0</v>
      </c>
      <c r="N917" s="26">
        <f>'Охотск '!N125</f>
        <v>0</v>
      </c>
      <c r="O917" s="645">
        <f>'Охотск '!O125</f>
        <v>0</v>
      </c>
      <c r="P917" s="645">
        <f>'Охотск '!P125</f>
        <v>0</v>
      </c>
      <c r="Q917" s="645">
        <f>'Охотск '!Q125</f>
        <v>0</v>
      </c>
      <c r="R917" s="645">
        <f>'Охотск '!R125</f>
        <v>0</v>
      </c>
      <c r="S917" s="645">
        <f>'Охотск '!S125</f>
        <v>0</v>
      </c>
      <c r="T917" s="645">
        <f>'Охотск '!T125</f>
        <v>0</v>
      </c>
      <c r="U917" s="645">
        <f>'Охотск '!U125</f>
        <v>0</v>
      </c>
      <c r="V917" s="645">
        <f>'Охотск '!V125</f>
        <v>0</v>
      </c>
      <c r="W917" s="645">
        <f>'Охотск '!W125</f>
        <v>0</v>
      </c>
      <c r="X917" s="1122">
        <f>'Охотск '!X125</f>
        <v>0</v>
      </c>
      <c r="Y917" s="645">
        <f>'Охотск '!Y125</f>
        <v>0</v>
      </c>
      <c r="Z917" s="645">
        <f>'Охотск '!Z125</f>
        <v>0</v>
      </c>
      <c r="AA917" s="645">
        <f>'Охотск '!AA125</f>
        <v>0</v>
      </c>
      <c r="AB917" s="645">
        <f>'Охотск '!AB125</f>
        <v>0</v>
      </c>
      <c r="AC917" s="646">
        <f>'Охотск '!AC125</f>
        <v>0</v>
      </c>
      <c r="AD917" s="645"/>
      <c r="AE917" s="645"/>
      <c r="AF917" s="1353"/>
      <c r="AG917" s="1377"/>
      <c r="AH917" s="385"/>
      <c r="AI917" s="385"/>
      <c r="AJ917" s="1243"/>
    </row>
    <row r="918" spans="1:36" x14ac:dyDescent="0.25">
      <c r="A918" s="19">
        <v>1</v>
      </c>
      <c r="B918" s="859" t="s">
        <v>377</v>
      </c>
      <c r="C918" s="29">
        <f>'Охотск '!C126</f>
        <v>20000</v>
      </c>
      <c r="D918" s="29">
        <f>'Охотск '!D126</f>
        <v>11667</v>
      </c>
      <c r="E918" s="29">
        <f>'Охотск '!E126</f>
        <v>10926.869999999999</v>
      </c>
      <c r="F918" s="144">
        <f>'Охотск '!F126</f>
        <v>93.656209822576486</v>
      </c>
      <c r="G918" s="158">
        <f>'Охотск '!G126</f>
        <v>0</v>
      </c>
      <c r="H918" s="158">
        <f>'Охотск '!H126</f>
        <v>0</v>
      </c>
      <c r="I918" s="26">
        <f>'Охотск '!I126</f>
        <v>0</v>
      </c>
      <c r="J918" s="26">
        <f>'Охотск '!J126</f>
        <v>0</v>
      </c>
      <c r="K918" s="26">
        <f>'Охотск '!K126</f>
        <v>0</v>
      </c>
      <c r="L918" s="26">
        <f>'Охотск '!L126</f>
        <v>0</v>
      </c>
      <c r="M918" s="26">
        <f>'Охотск '!M126</f>
        <v>0</v>
      </c>
      <c r="N918" s="26">
        <f>'Охотск '!N126</f>
        <v>0</v>
      </c>
      <c r="O918" s="645">
        <f>'Охотск '!O126</f>
        <v>0</v>
      </c>
      <c r="P918" s="645">
        <f>'Охотск '!P126</f>
        <v>0</v>
      </c>
      <c r="Q918" s="645">
        <f>'Охотск '!Q126</f>
        <v>0</v>
      </c>
      <c r="R918" s="645">
        <f>'Охотск '!R126</f>
        <v>0</v>
      </c>
      <c r="S918" s="645">
        <f>'Охотск '!S126</f>
        <v>0</v>
      </c>
      <c r="T918" s="645">
        <f>'Охотск '!T126</f>
        <v>0</v>
      </c>
      <c r="U918" s="645">
        <f>'Охотск '!U126</f>
        <v>0</v>
      </c>
      <c r="V918" s="645">
        <f>'Охотск '!V126</f>
        <v>0</v>
      </c>
      <c r="W918" s="645">
        <f>'Охотск '!W126</f>
        <v>0</v>
      </c>
      <c r="X918" s="1122">
        <f>'Охотск '!X126</f>
        <v>0</v>
      </c>
      <c r="Y918" s="645">
        <f>'Охотск '!Y126</f>
        <v>0</v>
      </c>
      <c r="Z918" s="645">
        <f>'Охотск '!Z126</f>
        <v>0</v>
      </c>
      <c r="AA918" s="645">
        <f>'Охотск '!AA126</f>
        <v>0</v>
      </c>
      <c r="AB918" s="645">
        <f>'Охотск '!AB126</f>
        <v>0</v>
      </c>
      <c r="AC918" s="646">
        <f>'Охотск '!AC126</f>
        <v>0</v>
      </c>
      <c r="AD918" s="645"/>
      <c r="AE918" s="645"/>
      <c r="AF918" s="1353">
        <f>'Охотск '!AD123</f>
        <v>0</v>
      </c>
      <c r="AG918" s="1377">
        <f>'Охотск '!AE123</f>
        <v>0</v>
      </c>
      <c r="AH918" s="385"/>
      <c r="AI918" s="385"/>
      <c r="AJ918" s="1243"/>
    </row>
    <row r="919" spans="1:36" ht="29.25" x14ac:dyDescent="0.25">
      <c r="A919" s="19">
        <v>1</v>
      </c>
      <c r="B919" s="858" t="s">
        <v>353</v>
      </c>
      <c r="C919" s="29">
        <f>'Охотск '!C127</f>
        <v>2800</v>
      </c>
      <c r="D919" s="29">
        <f>'Охотск '!D127</f>
        <v>1633</v>
      </c>
      <c r="E919" s="29">
        <f>'Охотск '!E127</f>
        <v>1487</v>
      </c>
      <c r="F919" s="144">
        <f>'Охотск '!F127</f>
        <v>91.059399877526033</v>
      </c>
      <c r="G919" s="158">
        <f>'Охотск '!G127</f>
        <v>0</v>
      </c>
      <c r="H919" s="158">
        <f>'Охотск '!H127</f>
        <v>0</v>
      </c>
      <c r="I919" s="26">
        <f>'Охотск '!I127</f>
        <v>0</v>
      </c>
      <c r="J919" s="26">
        <f>'Охотск '!J127</f>
        <v>0</v>
      </c>
      <c r="K919" s="26">
        <f>'Охотск '!K127</f>
        <v>0</v>
      </c>
      <c r="L919" s="26">
        <f>'Охотск '!L127</f>
        <v>0</v>
      </c>
      <c r="M919" s="26">
        <f>'Охотск '!M127</f>
        <v>0</v>
      </c>
      <c r="N919" s="26">
        <f>'Охотск '!N127</f>
        <v>0</v>
      </c>
      <c r="O919" s="645">
        <f>'Охотск '!O127</f>
        <v>0</v>
      </c>
      <c r="P919" s="645">
        <f>'Охотск '!P127</f>
        <v>0</v>
      </c>
      <c r="Q919" s="645">
        <f>'Охотск '!Q127</f>
        <v>0</v>
      </c>
      <c r="R919" s="645">
        <f>'Охотск '!R127</f>
        <v>0</v>
      </c>
      <c r="S919" s="645">
        <f>'Охотск '!S127</f>
        <v>0</v>
      </c>
      <c r="T919" s="645">
        <f>'Охотск '!T127</f>
        <v>0</v>
      </c>
      <c r="U919" s="645">
        <f>'Охотск '!U127</f>
        <v>0</v>
      </c>
      <c r="V919" s="645">
        <f>'Охотск '!V127</f>
        <v>0</v>
      </c>
      <c r="W919" s="645">
        <f>'Охотск '!W127</f>
        <v>0</v>
      </c>
      <c r="X919" s="1122">
        <f>'Охотск '!X127</f>
        <v>0</v>
      </c>
      <c r="Y919" s="645">
        <f>'Охотск '!Y127</f>
        <v>0</v>
      </c>
      <c r="Z919" s="645">
        <f>'Охотск '!Z127</f>
        <v>0</v>
      </c>
      <c r="AA919" s="645">
        <f>'Охотск '!AA127</f>
        <v>0</v>
      </c>
      <c r="AB919" s="645">
        <f>'Охотск '!AB127</f>
        <v>0</v>
      </c>
      <c r="AC919" s="646">
        <f>'Охотск '!AC127</f>
        <v>0</v>
      </c>
      <c r="AD919" s="645"/>
      <c r="AE919" s="645"/>
      <c r="AF919" s="1353">
        <f>'Охотск '!AD124</f>
        <v>0</v>
      </c>
      <c r="AG919" s="1377">
        <f>'Охотск '!AE124</f>
        <v>0</v>
      </c>
      <c r="AH919" s="385"/>
      <c r="AI919" s="385"/>
      <c r="AJ919" s="1243"/>
    </row>
    <row r="920" spans="1:36" ht="29.25" x14ac:dyDescent="0.25">
      <c r="A920" s="19">
        <v>1</v>
      </c>
      <c r="B920" s="858" t="s">
        <v>201</v>
      </c>
      <c r="C920" s="29">
        <f>'Охотск '!C128</f>
        <v>0</v>
      </c>
      <c r="D920" s="29">
        <f>'Охотск '!D128</f>
        <v>0</v>
      </c>
      <c r="E920" s="29">
        <f>'Охотск '!E128</f>
        <v>0</v>
      </c>
      <c r="F920" s="144">
        <f>'Охотск '!F128</f>
        <v>0</v>
      </c>
      <c r="G920" s="158">
        <f>'Охотск '!G128</f>
        <v>0</v>
      </c>
      <c r="H920" s="158">
        <f>'Охотск '!H128</f>
        <v>0</v>
      </c>
      <c r="I920" s="26">
        <f>'Охотск '!I128</f>
        <v>0</v>
      </c>
      <c r="J920" s="26">
        <f>'Охотск '!J128</f>
        <v>0</v>
      </c>
      <c r="K920" s="26">
        <f>'Охотск '!K128</f>
        <v>0</v>
      </c>
      <c r="L920" s="26">
        <f>'Охотск '!L128</f>
        <v>0</v>
      </c>
      <c r="M920" s="26">
        <f>'Охотск '!M128</f>
        <v>0</v>
      </c>
      <c r="N920" s="26">
        <f>'Охотск '!N128</f>
        <v>0</v>
      </c>
      <c r="O920" s="645">
        <f>'Охотск '!O128</f>
        <v>0</v>
      </c>
      <c r="P920" s="645">
        <f>'Охотск '!P128</f>
        <v>0</v>
      </c>
      <c r="Q920" s="645">
        <f>'Охотск '!Q128</f>
        <v>0</v>
      </c>
      <c r="R920" s="645">
        <f>'Охотск '!R128</f>
        <v>0</v>
      </c>
      <c r="S920" s="645">
        <f>'Охотск '!S128</f>
        <v>0</v>
      </c>
      <c r="T920" s="645">
        <f>'Охотск '!T128</f>
        <v>0</v>
      </c>
      <c r="U920" s="645">
        <f>'Охотск '!U128</f>
        <v>0</v>
      </c>
      <c r="V920" s="645">
        <f>'Охотск '!V128</f>
        <v>0</v>
      </c>
      <c r="W920" s="645">
        <f>'Охотск '!W128</f>
        <v>0</v>
      </c>
      <c r="X920" s="1122">
        <f>'Охотск '!X128</f>
        <v>0</v>
      </c>
      <c r="Y920" s="645">
        <f>'Охотск '!Y128</f>
        <v>0</v>
      </c>
      <c r="Z920" s="645">
        <f>'Охотск '!Z128</f>
        <v>0</v>
      </c>
      <c r="AA920" s="645">
        <f>'Охотск '!AA128</f>
        <v>0</v>
      </c>
      <c r="AB920" s="645">
        <f>'Охотск '!AB128</f>
        <v>0</v>
      </c>
      <c r="AC920" s="646">
        <f>'Охотск '!AC128</f>
        <v>0</v>
      </c>
      <c r="AD920" s="645"/>
      <c r="AE920" s="645"/>
      <c r="AF920" s="1353">
        <f>'Охотск '!AD125</f>
        <v>0</v>
      </c>
      <c r="AG920" s="1377">
        <f>'Охотск '!AE125</f>
        <v>0</v>
      </c>
      <c r="AH920" s="385"/>
      <c r="AI920" s="385"/>
      <c r="AJ920" s="1243"/>
    </row>
    <row r="921" spans="1:36" ht="75" x14ac:dyDescent="0.25">
      <c r="A921" s="19">
        <v>1</v>
      </c>
      <c r="B921" s="861" t="s">
        <v>361</v>
      </c>
      <c r="C921" s="29">
        <f>'Охотск '!C129</f>
        <v>200</v>
      </c>
      <c r="D921" s="29">
        <f>'Охотск '!D129</f>
        <v>117</v>
      </c>
      <c r="E921" s="29">
        <f>'Охотск '!E129</f>
        <v>77</v>
      </c>
      <c r="F921" s="144">
        <f>'Охотск '!F129</f>
        <v>65.811965811965806</v>
      </c>
      <c r="G921" s="158">
        <f>'Охотск '!G129</f>
        <v>0</v>
      </c>
      <c r="H921" s="158">
        <f>'Охотск '!H129</f>
        <v>0</v>
      </c>
      <c r="I921" s="26">
        <f>'Охотск '!I129</f>
        <v>0</v>
      </c>
      <c r="J921" s="26">
        <f>'Охотск '!J129</f>
        <v>0</v>
      </c>
      <c r="K921" s="26">
        <f>'Охотск '!K129</f>
        <v>0</v>
      </c>
      <c r="L921" s="26">
        <f>'Охотск '!L129</f>
        <v>0</v>
      </c>
      <c r="M921" s="26">
        <f>'Охотск '!M129</f>
        <v>0</v>
      </c>
      <c r="N921" s="26">
        <f>'Охотск '!N129</f>
        <v>0</v>
      </c>
      <c r="O921" s="645">
        <f>'Охотск '!O129</f>
        <v>0</v>
      </c>
      <c r="P921" s="645">
        <f>'Охотск '!P129</f>
        <v>0</v>
      </c>
      <c r="Q921" s="645">
        <f>'Охотск '!Q129</f>
        <v>0</v>
      </c>
      <c r="R921" s="645">
        <f>'Охотск '!R129</f>
        <v>0</v>
      </c>
      <c r="S921" s="645">
        <f>'Охотск '!S129</f>
        <v>0</v>
      </c>
      <c r="T921" s="645">
        <f>'Охотск '!T129</f>
        <v>0</v>
      </c>
      <c r="U921" s="645">
        <f>'Охотск '!U129</f>
        <v>0</v>
      </c>
      <c r="V921" s="645">
        <f>'Охотск '!V129</f>
        <v>0</v>
      </c>
      <c r="W921" s="645">
        <f>'Охотск '!W129</f>
        <v>0</v>
      </c>
      <c r="X921" s="1122">
        <f>'Охотск '!X129</f>
        <v>0</v>
      </c>
      <c r="Y921" s="645">
        <f>'Охотск '!Y129</f>
        <v>0</v>
      </c>
      <c r="Z921" s="645">
        <f>'Охотск '!Z129</f>
        <v>0</v>
      </c>
      <c r="AA921" s="645">
        <f>'Охотск '!AA129</f>
        <v>0</v>
      </c>
      <c r="AB921" s="645">
        <f>'Охотск '!AB129</f>
        <v>0</v>
      </c>
      <c r="AC921" s="646">
        <f>'Охотск '!AC129</f>
        <v>0</v>
      </c>
      <c r="AD921" s="645"/>
      <c r="AE921" s="645"/>
      <c r="AF921" s="1353">
        <f>'Охотск '!AD126</f>
        <v>0</v>
      </c>
      <c r="AG921" s="1377">
        <f>'Охотск '!AE126</f>
        <v>0</v>
      </c>
      <c r="AH921" s="385"/>
      <c r="AI921" s="385"/>
      <c r="AJ921" s="1243"/>
    </row>
    <row r="922" spans="1:36" x14ac:dyDescent="0.25">
      <c r="A922" s="19">
        <v>1</v>
      </c>
      <c r="B922" s="864" t="s">
        <v>234</v>
      </c>
      <c r="C922" s="29">
        <f>'Охотск '!C130</f>
        <v>50</v>
      </c>
      <c r="D922" s="29">
        <f>'Охотск '!D130</f>
        <v>29</v>
      </c>
      <c r="E922" s="29">
        <f>'Охотск '!E130</f>
        <v>28</v>
      </c>
      <c r="F922" s="144">
        <f>'Охотск '!F130</f>
        <v>96.551724137931032</v>
      </c>
      <c r="G922" s="158">
        <f>'Охотск '!G130</f>
        <v>0</v>
      </c>
      <c r="H922" s="158">
        <f>'Охотск '!H130</f>
        <v>0</v>
      </c>
      <c r="I922" s="26">
        <f>'Охотск '!I130</f>
        <v>0</v>
      </c>
      <c r="J922" s="26">
        <f>'Охотск '!J130</f>
        <v>0</v>
      </c>
      <c r="K922" s="26">
        <f>'Охотск '!K130</f>
        <v>0</v>
      </c>
      <c r="L922" s="26">
        <f>'Охотск '!L130</f>
        <v>0</v>
      </c>
      <c r="M922" s="26">
        <f>'Охотск '!M130</f>
        <v>0</v>
      </c>
      <c r="N922" s="26">
        <f>'Охотск '!N130</f>
        <v>0</v>
      </c>
      <c r="O922" s="645">
        <f>'Охотск '!O130</f>
        <v>109.414</v>
      </c>
      <c r="P922" s="645">
        <f>'Охотск '!P130</f>
        <v>109.414</v>
      </c>
      <c r="Q922" s="645">
        <f>'Охотск '!Q130</f>
        <v>109.414</v>
      </c>
      <c r="R922" s="645">
        <f>'Охотск '!R130</f>
        <v>109.414</v>
      </c>
      <c r="S922" s="645">
        <f>'Охотск '!S130</f>
        <v>109.414</v>
      </c>
      <c r="T922" s="645">
        <f>'Охотск '!T130</f>
        <v>109.414</v>
      </c>
      <c r="U922" s="645">
        <f>'Охотск '!U130</f>
        <v>109.414</v>
      </c>
      <c r="V922" s="645">
        <f>'Охотск '!V130</f>
        <v>63.824833333333331</v>
      </c>
      <c r="W922" s="645">
        <f>'Охотск '!W130</f>
        <v>61.271840000000012</v>
      </c>
      <c r="X922" s="1122">
        <f>'Охотск '!X130</f>
        <v>0</v>
      </c>
      <c r="Y922" s="645">
        <f>'Охотск '!Y130</f>
        <v>0</v>
      </c>
      <c r="Z922" s="645">
        <f>'Охотск '!Z130</f>
        <v>-2.552993333333319</v>
      </c>
      <c r="AA922" s="645">
        <f>'Охотск '!AA130</f>
        <v>0</v>
      </c>
      <c r="AB922" s="645">
        <f>'Охотск '!AB130</f>
        <v>0</v>
      </c>
      <c r="AC922" s="646">
        <f>'Охотск '!AC130</f>
        <v>61.271840000000012</v>
      </c>
      <c r="AD922" s="645"/>
      <c r="AE922" s="645"/>
      <c r="AF922" s="1353">
        <f>'Охотск '!AD127</f>
        <v>0</v>
      </c>
      <c r="AG922" s="1377">
        <f>'Охотск '!AE127</f>
        <v>0</v>
      </c>
      <c r="AH922" s="385"/>
      <c r="AI922" s="385"/>
      <c r="AJ922" s="1243"/>
    </row>
    <row r="923" spans="1:36" ht="29.25" x14ac:dyDescent="0.25">
      <c r="A923" s="19">
        <v>1</v>
      </c>
      <c r="B923" s="858" t="s">
        <v>279</v>
      </c>
      <c r="C923" s="29">
        <f>'Охотск '!C131</f>
        <v>19615.5</v>
      </c>
      <c r="D923" s="29">
        <f>'Охотск '!D131</f>
        <v>11441.75</v>
      </c>
      <c r="E923" s="29">
        <f>'Охотск '!E131</f>
        <v>10990.075000000001</v>
      </c>
      <c r="F923" s="144">
        <f>'Охотск '!F131</f>
        <v>96.052395831057311</v>
      </c>
      <c r="G923" s="158">
        <f>'Охотск '!G131</f>
        <v>0</v>
      </c>
      <c r="H923" s="158">
        <f>'Охотск '!H131</f>
        <v>0</v>
      </c>
      <c r="I923" s="26">
        <f>'Охотск '!I131</f>
        <v>0</v>
      </c>
      <c r="J923" s="26">
        <f>'Охотск '!J131</f>
        <v>0</v>
      </c>
      <c r="K923" s="26">
        <f>'Охотск '!K131</f>
        <v>0</v>
      </c>
      <c r="L923" s="26">
        <f>'Охотск '!L131</f>
        <v>0</v>
      </c>
      <c r="M923" s="26">
        <f>'Охотск '!M131</f>
        <v>0</v>
      </c>
      <c r="N923" s="26">
        <f>'Охотск '!N131</f>
        <v>0</v>
      </c>
      <c r="O923" s="645">
        <f>'Охотск '!O131</f>
        <v>0</v>
      </c>
      <c r="P923" s="645">
        <f>'Охотск '!P131</f>
        <v>0</v>
      </c>
      <c r="Q923" s="645">
        <f>'Охотск '!Q131</f>
        <v>0</v>
      </c>
      <c r="R923" s="645">
        <f>'Охотск '!R131</f>
        <v>0</v>
      </c>
      <c r="S923" s="645">
        <f>'Охотск '!S131</f>
        <v>0</v>
      </c>
      <c r="T923" s="645">
        <f>'Охотск '!T131</f>
        <v>0</v>
      </c>
      <c r="U923" s="645">
        <f>'Охотск '!U131</f>
        <v>0</v>
      </c>
      <c r="V923" s="645">
        <f>'Охотск '!V131</f>
        <v>0</v>
      </c>
      <c r="W923" s="645">
        <f>'Охотск '!W131</f>
        <v>0</v>
      </c>
      <c r="X923" s="1122">
        <f>'Охотск '!X131</f>
        <v>0</v>
      </c>
      <c r="Y923" s="645">
        <f>'Охотск '!Y131</f>
        <v>0</v>
      </c>
      <c r="Z923" s="645">
        <f>'Охотск '!Z131</f>
        <v>0</v>
      </c>
      <c r="AA923" s="645">
        <f>'Охотск '!AA131</f>
        <v>0</v>
      </c>
      <c r="AB923" s="645">
        <f>'Охотск '!AB131</f>
        <v>0</v>
      </c>
      <c r="AC923" s="646">
        <f>'Охотск '!AC131</f>
        <v>0</v>
      </c>
      <c r="AD923" s="645"/>
      <c r="AE923" s="645"/>
      <c r="AF923" s="1353">
        <f>'Охотск '!AD128</f>
        <v>0</v>
      </c>
      <c r="AG923" s="1377">
        <f>'Охотск '!AE128</f>
        <v>0</v>
      </c>
      <c r="AH923" s="385"/>
      <c r="AI923" s="385"/>
      <c r="AJ923" s="1243"/>
    </row>
    <row r="924" spans="1:36" ht="30" x14ac:dyDescent="0.25">
      <c r="A924" s="19">
        <v>1</v>
      </c>
      <c r="B924" s="863" t="s">
        <v>308</v>
      </c>
      <c r="C924" s="29">
        <f>'Охотск '!C132</f>
        <v>3203</v>
      </c>
      <c r="D924" s="29">
        <f>'Охотск '!D132</f>
        <v>1869</v>
      </c>
      <c r="E924" s="29">
        <f>'Охотск '!E132</f>
        <v>720</v>
      </c>
      <c r="F924" s="144">
        <f>'Охотск '!F132</f>
        <v>38.523274478330663</v>
      </c>
      <c r="G924" s="158">
        <f>'Охотск '!G132</f>
        <v>0</v>
      </c>
      <c r="H924" s="158">
        <f>'Охотск '!H132</f>
        <v>0</v>
      </c>
      <c r="I924" s="26">
        <f>'Охотск '!I132</f>
        <v>0</v>
      </c>
      <c r="J924" s="26">
        <f>'Охотск '!J132</f>
        <v>0</v>
      </c>
      <c r="K924" s="26">
        <f>'Охотск '!K132</f>
        <v>0</v>
      </c>
      <c r="L924" s="26">
        <f>'Охотск '!L132</f>
        <v>0</v>
      </c>
      <c r="M924" s="26">
        <f>'Охотск '!M132</f>
        <v>0</v>
      </c>
      <c r="N924" s="26">
        <f>'Охотск '!N132</f>
        <v>0</v>
      </c>
      <c r="O924" s="645">
        <f>'Охотск '!O132</f>
        <v>0</v>
      </c>
      <c r="P924" s="645">
        <f>'Охотск '!P132</f>
        <v>0</v>
      </c>
      <c r="Q924" s="645">
        <f>'Охотск '!Q132</f>
        <v>0</v>
      </c>
      <c r="R924" s="645">
        <f>'Охотск '!R132</f>
        <v>0</v>
      </c>
      <c r="S924" s="645">
        <f>'Охотск '!S132</f>
        <v>0</v>
      </c>
      <c r="T924" s="645">
        <f>'Охотск '!T132</f>
        <v>0</v>
      </c>
      <c r="U924" s="645">
        <f>'Охотск '!U132</f>
        <v>0</v>
      </c>
      <c r="V924" s="645">
        <f>'Охотск '!V132</f>
        <v>0</v>
      </c>
      <c r="W924" s="645">
        <f>'Охотск '!W132</f>
        <v>0</v>
      </c>
      <c r="X924" s="1122">
        <f>'Охотск '!X132</f>
        <v>0</v>
      </c>
      <c r="Y924" s="645">
        <f>'Охотск '!Y132</f>
        <v>0</v>
      </c>
      <c r="Z924" s="645">
        <f>'Охотск '!Z132</f>
        <v>0</v>
      </c>
      <c r="AA924" s="645">
        <f>'Охотск '!AA132</f>
        <v>0</v>
      </c>
      <c r="AB924" s="645">
        <f>'Охотск '!AB132</f>
        <v>0</v>
      </c>
      <c r="AC924" s="646">
        <f>'Охотск '!AC132</f>
        <v>0</v>
      </c>
      <c r="AD924" s="645"/>
      <c r="AE924" s="645"/>
      <c r="AF924" s="1353">
        <f>'Охотск '!AD129</f>
        <v>0</v>
      </c>
      <c r="AG924" s="1377">
        <f>'Охотск '!AE129</f>
        <v>0</v>
      </c>
      <c r="AH924" s="385"/>
      <c r="AI924" s="385"/>
      <c r="AJ924" s="1243"/>
    </row>
    <row r="925" spans="1:36" ht="29.25" x14ac:dyDescent="0.25">
      <c r="A925" s="19">
        <v>1</v>
      </c>
      <c r="B925" s="858" t="s">
        <v>280</v>
      </c>
      <c r="C925" s="29">
        <f>'Охотск '!C133</f>
        <v>11174.659574468085</v>
      </c>
      <c r="D925" s="29">
        <f>'Охотск '!D133</f>
        <v>6518.1702127659573</v>
      </c>
      <c r="E925" s="29">
        <f>'Охотск '!E133</f>
        <v>5698.4329787234037</v>
      </c>
      <c r="F925" s="144">
        <f>'Охотск '!F133</f>
        <v>87.423813627372255</v>
      </c>
      <c r="G925" s="158">
        <f>'Охотск '!G133</f>
        <v>0</v>
      </c>
      <c r="H925" s="158">
        <f>'Охотск '!H133</f>
        <v>0</v>
      </c>
      <c r="I925" s="26">
        <f>'Охотск '!I133</f>
        <v>0</v>
      </c>
      <c r="J925" s="26">
        <f>'Охотск '!J133</f>
        <v>0</v>
      </c>
      <c r="K925" s="26">
        <f>'Охотск '!K133</f>
        <v>0</v>
      </c>
      <c r="L925" s="26">
        <f>'Охотск '!L133</f>
        <v>0</v>
      </c>
      <c r="M925" s="26">
        <f>'Охотск '!M133</f>
        <v>0</v>
      </c>
      <c r="N925" s="26">
        <f>'Охотск '!N133</f>
        <v>0</v>
      </c>
      <c r="O925" s="645">
        <f>'Охотск '!O133</f>
        <v>0</v>
      </c>
      <c r="P925" s="645">
        <f>'Охотск '!P133</f>
        <v>0</v>
      </c>
      <c r="Q925" s="645">
        <f>'Охотск '!Q133</f>
        <v>0</v>
      </c>
      <c r="R925" s="645">
        <f>'Охотск '!R133</f>
        <v>0</v>
      </c>
      <c r="S925" s="645">
        <f>'Охотск '!S133</f>
        <v>0</v>
      </c>
      <c r="T925" s="645">
        <f>'Охотск '!T133</f>
        <v>0</v>
      </c>
      <c r="U925" s="645">
        <f>'Охотск '!U133</f>
        <v>0</v>
      </c>
      <c r="V925" s="645">
        <f>'Охотск '!V133</f>
        <v>0</v>
      </c>
      <c r="W925" s="645">
        <f>'Охотск '!W133</f>
        <v>0</v>
      </c>
      <c r="X925" s="1122">
        <f>'Охотск '!X133</f>
        <v>0</v>
      </c>
      <c r="Y925" s="645">
        <f>'Охотск '!Y133</f>
        <v>0</v>
      </c>
      <c r="Z925" s="645">
        <f>'Охотск '!Z133</f>
        <v>0</v>
      </c>
      <c r="AA925" s="645">
        <f>'Охотск '!AA133</f>
        <v>0</v>
      </c>
      <c r="AB925" s="645">
        <f>'Охотск '!AB133</f>
        <v>0</v>
      </c>
      <c r="AC925" s="646">
        <f>'Охотск '!AC133</f>
        <v>0</v>
      </c>
      <c r="AD925" s="645" t="e">
        <f>W925/V925*100</f>
        <v>#DIV/0!</v>
      </c>
      <c r="AE925" s="645" t="e">
        <f>AC925/V925*100</f>
        <v>#DIV/0!</v>
      </c>
      <c r="AF925" s="1353">
        <f>'Охотск '!AD130</f>
        <v>0</v>
      </c>
      <c r="AG925" s="1377">
        <f>'Охотск '!AE130</f>
        <v>0</v>
      </c>
      <c r="AH925" s="385"/>
      <c r="AI925" s="385"/>
      <c r="AJ925" s="1243"/>
    </row>
    <row r="926" spans="1:36" ht="29.25" x14ac:dyDescent="0.25">
      <c r="A926" s="19">
        <v>1</v>
      </c>
      <c r="B926" s="868" t="s">
        <v>281</v>
      </c>
      <c r="C926" s="29">
        <f>'Охотск '!C134</f>
        <v>3500</v>
      </c>
      <c r="D926" s="29">
        <f>'Охотск '!D134</f>
        <v>2042</v>
      </c>
      <c r="E926" s="29">
        <f>'Охотск '!E134</f>
        <v>1820</v>
      </c>
      <c r="F926" s="144">
        <f>'Охотск '!F134</f>
        <v>89.128305582761996</v>
      </c>
      <c r="G926" s="158">
        <f>'Охотск '!G134</f>
        <v>0</v>
      </c>
      <c r="H926" s="158">
        <f>'Охотск '!H134</f>
        <v>0</v>
      </c>
      <c r="I926" s="26">
        <f>'Охотск '!I134</f>
        <v>0</v>
      </c>
      <c r="J926" s="26">
        <f>'Охотск '!J134</f>
        <v>0</v>
      </c>
      <c r="K926" s="26">
        <f>'Охотск '!K134</f>
        <v>0</v>
      </c>
      <c r="L926" s="26">
        <f>'Охотск '!L134</f>
        <v>0</v>
      </c>
      <c r="M926" s="26">
        <f>'Охотск '!M134</f>
        <v>0</v>
      </c>
      <c r="N926" s="26">
        <f>'Охотск '!N134</f>
        <v>0</v>
      </c>
      <c r="O926" s="645">
        <f>'Охотск '!O134</f>
        <v>5502.63</v>
      </c>
      <c r="P926" s="645">
        <f>'Охотск '!P134</f>
        <v>5502.63</v>
      </c>
      <c r="Q926" s="645">
        <f>'Охотск '!Q134</f>
        <v>5502.63</v>
      </c>
      <c r="R926" s="645">
        <f>'Охотск '!R134</f>
        <v>5502.63</v>
      </c>
      <c r="S926" s="645">
        <f>'Охотск '!S134</f>
        <v>5502.63</v>
      </c>
      <c r="T926" s="645">
        <f>'Охотск '!T134</f>
        <v>5502.63</v>
      </c>
      <c r="U926" s="645">
        <f>'Охотск '!U134</f>
        <v>5502.63</v>
      </c>
      <c r="V926" s="645">
        <f>'Охотск '!V134</f>
        <v>3209.8675000000003</v>
      </c>
      <c r="W926" s="645">
        <f>'Охотск '!W134</f>
        <v>2866.8607900000011</v>
      </c>
      <c r="X926" s="1122">
        <f>'Охотск '!X134</f>
        <v>0</v>
      </c>
      <c r="Y926" s="645">
        <f>'Охотск '!Y134</f>
        <v>0</v>
      </c>
      <c r="Z926" s="645">
        <f>'Охотск '!Z134</f>
        <v>-343.0067099999992</v>
      </c>
      <c r="AA926" s="645">
        <f>'Охотск '!AA134</f>
        <v>0</v>
      </c>
      <c r="AB926" s="645">
        <f>'Охотск '!AB134</f>
        <v>-29.955260000000003</v>
      </c>
      <c r="AC926" s="646">
        <f>'Охотск '!AC134</f>
        <v>2836.9055300000009</v>
      </c>
      <c r="AD926" s="645"/>
      <c r="AE926" s="645"/>
      <c r="AF926" s="1353">
        <f>'Охотск '!AD131</f>
        <v>0</v>
      </c>
      <c r="AG926" s="1377">
        <f>'Охотск '!AE131</f>
        <v>0</v>
      </c>
      <c r="AH926" s="385"/>
      <c r="AI926" s="385"/>
      <c r="AJ926" s="1243"/>
    </row>
    <row r="927" spans="1:36" ht="29.25" x14ac:dyDescent="0.25">
      <c r="A927" s="19">
        <v>1</v>
      </c>
      <c r="B927" s="868" t="s">
        <v>138</v>
      </c>
      <c r="C927" s="29">
        <f>'Охотск '!C135</f>
        <v>57316.704761904766</v>
      </c>
      <c r="D927" s="29">
        <f>'Охотск '!D135</f>
        <v>33433.907142857141</v>
      </c>
      <c r="E927" s="29">
        <f>'Охотск '!E135</f>
        <v>29286.110714285714</v>
      </c>
      <c r="F927" s="144">
        <f>'Охотск '!F135</f>
        <v>87.594042147546119</v>
      </c>
      <c r="G927" s="158">
        <f>'Охотск '!G135</f>
        <v>0</v>
      </c>
      <c r="H927" s="158">
        <f>'Охотск '!H135</f>
        <v>0</v>
      </c>
      <c r="I927" s="26">
        <f>'Охотск '!I135</f>
        <v>0</v>
      </c>
      <c r="J927" s="26">
        <f>'Охотск '!J135</f>
        <v>0</v>
      </c>
      <c r="K927" s="26">
        <f>'Охотск '!K135</f>
        <v>0</v>
      </c>
      <c r="L927" s="26">
        <f>'Охотск '!L135</f>
        <v>0</v>
      </c>
      <c r="M927" s="26">
        <f>'Охотск '!M135</f>
        <v>0</v>
      </c>
      <c r="N927" s="26">
        <f>'Охотск '!N135</f>
        <v>0</v>
      </c>
      <c r="O927" s="645">
        <f>'Охотск '!O135</f>
        <v>200340.66794999997</v>
      </c>
      <c r="P927" s="645">
        <f>'Охотск '!P135</f>
        <v>200340.66794999997</v>
      </c>
      <c r="Q927" s="645">
        <f>'Охотск '!Q135</f>
        <v>199997.99568999998</v>
      </c>
      <c r="R927" s="645">
        <f>'Охотск '!R135</f>
        <v>199997.99568999998</v>
      </c>
      <c r="S927" s="645">
        <f>'Охотск '!S135</f>
        <v>199997.99568999998</v>
      </c>
      <c r="T927" s="645">
        <f>'Охотск '!T135</f>
        <v>199997.99568999998</v>
      </c>
      <c r="U927" s="645">
        <f>'Охотск '!U135</f>
        <v>199997.99568999998</v>
      </c>
      <c r="V927" s="645">
        <f>'Охотск '!V135</f>
        <v>116989.99729499999</v>
      </c>
      <c r="W927" s="645">
        <f>'Охотск '!W135</f>
        <v>111148.35521000001</v>
      </c>
      <c r="X927" s="1122">
        <f>'Охотск '!X135</f>
        <v>0</v>
      </c>
      <c r="Y927" s="645">
        <f>'Охотск '!Y135</f>
        <v>0</v>
      </c>
      <c r="Z927" s="645">
        <f>'Охотск '!Z135</f>
        <v>-5841.6420849999959</v>
      </c>
      <c r="AA927" s="645">
        <f>'Охотск '!AA135</f>
        <v>0</v>
      </c>
      <c r="AB927" s="645">
        <f>'Охотск '!AB135</f>
        <v>-205.93546000000001</v>
      </c>
      <c r="AC927" s="646">
        <f>'Охотск '!AC135</f>
        <v>110942.41975</v>
      </c>
      <c r="AD927" s="645"/>
      <c r="AE927" s="645"/>
      <c r="AF927" s="1353">
        <f>'Охотск '!AD132</f>
        <v>0</v>
      </c>
      <c r="AG927" s="1377">
        <f>'Охотск '!AE132</f>
        <v>0</v>
      </c>
      <c r="AH927" s="385"/>
      <c r="AI927" s="385"/>
      <c r="AJ927" s="1243"/>
    </row>
    <row r="928" spans="1:36" ht="29.25" x14ac:dyDescent="0.25">
      <c r="A928" s="19">
        <v>1</v>
      </c>
      <c r="B928" s="868" t="s">
        <v>69</v>
      </c>
      <c r="C928" s="29">
        <f>'Охотск '!C136</f>
        <v>344</v>
      </c>
      <c r="D928" s="29">
        <f>'Охотск '!D136</f>
        <v>201</v>
      </c>
      <c r="E928" s="29">
        <f>'Охотск '!E136</f>
        <v>156</v>
      </c>
      <c r="F928" s="144">
        <f>'Охотск '!F136</f>
        <v>77.611940298507463</v>
      </c>
      <c r="G928" s="158">
        <f>'Охотск '!G136</f>
        <v>10</v>
      </c>
      <c r="H928" s="158">
        <f>'Охотск '!H136</f>
        <v>8.8076923076923084</v>
      </c>
      <c r="I928" s="26">
        <f>'Охотск '!I136</f>
        <v>3440</v>
      </c>
      <c r="J928" s="26">
        <f>'Охотск '!J136</f>
        <v>2007</v>
      </c>
      <c r="K928" s="26">
        <f>'Охотск '!K136</f>
        <v>1374</v>
      </c>
      <c r="L928" s="26">
        <f>'Охотск '!L136</f>
        <v>68.460388639760836</v>
      </c>
      <c r="M928" s="26">
        <f>'Охотск '!M136</f>
        <v>12</v>
      </c>
      <c r="N928" s="26">
        <f>'Охотск '!N136</f>
        <v>196.28571428571431</v>
      </c>
      <c r="O928" s="645">
        <f>'Охотск '!O136</f>
        <v>0</v>
      </c>
      <c r="P928" s="645">
        <f>'Охотск '!P136</f>
        <v>0</v>
      </c>
      <c r="Q928" s="645">
        <f>'Охотск '!Q136</f>
        <v>0</v>
      </c>
      <c r="R928" s="645">
        <f>'Охотск '!R136</f>
        <v>0</v>
      </c>
      <c r="S928" s="645">
        <f>'Охотск '!S136</f>
        <v>0</v>
      </c>
      <c r="T928" s="645">
        <f>'Охотск '!T136</f>
        <v>0</v>
      </c>
      <c r="U928" s="645">
        <f>'Охотск '!U136</f>
        <v>0</v>
      </c>
      <c r="V928" s="645">
        <f>'Охотск '!V136</f>
        <v>0</v>
      </c>
      <c r="W928" s="645">
        <f>'Охотск '!W136</f>
        <v>0</v>
      </c>
      <c r="X928" s="1122">
        <f>'Охотск '!X136</f>
        <v>0</v>
      </c>
      <c r="Y928" s="645">
        <f>'Охотск '!Y136</f>
        <v>0</v>
      </c>
      <c r="Z928" s="645">
        <f>'Охотск '!Z136</f>
        <v>0</v>
      </c>
      <c r="AA928" s="645">
        <f>'Охотск '!AA136</f>
        <v>0</v>
      </c>
      <c r="AB928" s="645">
        <f>'Охотск '!AB136</f>
        <v>0</v>
      </c>
      <c r="AC928" s="646">
        <f>'Охотск '!AC136</f>
        <v>0</v>
      </c>
      <c r="AD928" s="645"/>
      <c r="AE928" s="645"/>
      <c r="AF928" s="1353">
        <f>'Охотск '!AD133</f>
        <v>0</v>
      </c>
      <c r="AG928" s="1377">
        <f>'Охотск '!AE133</f>
        <v>0</v>
      </c>
      <c r="AH928" s="385"/>
      <c r="AI928" s="385"/>
      <c r="AJ928" s="1243"/>
    </row>
    <row r="929" spans="1:201" ht="29.25" x14ac:dyDescent="0.25">
      <c r="A929" s="19">
        <v>1</v>
      </c>
      <c r="B929" s="868" t="s">
        <v>16</v>
      </c>
      <c r="C929" s="29">
        <f>'Охотск '!C137</f>
        <v>200</v>
      </c>
      <c r="D929" s="29">
        <f>'Охотск '!D137</f>
        <v>117</v>
      </c>
      <c r="E929" s="29">
        <f>'Охотск '!E137</f>
        <v>114</v>
      </c>
      <c r="F929" s="144">
        <f>'Охотск '!F137</f>
        <v>97.435897435897431</v>
      </c>
      <c r="G929" s="158">
        <f>'Охотск '!G137</f>
        <v>8</v>
      </c>
      <c r="H929" s="158">
        <f>'Охотск '!H137</f>
        <v>8.1140350877192979</v>
      </c>
      <c r="I929" s="26">
        <f>'Охотск '!I137</f>
        <v>1600</v>
      </c>
      <c r="J929" s="26">
        <f>'Охотск '!J137</f>
        <v>933</v>
      </c>
      <c r="K929" s="26">
        <f>'Охотск '!K137</f>
        <v>925</v>
      </c>
      <c r="L929" s="26">
        <f>'Охотск '!L137</f>
        <v>99.142550911039663</v>
      </c>
      <c r="M929" s="26">
        <f>'Охотск '!M137</f>
        <v>6.666666666666667</v>
      </c>
      <c r="N929" s="26">
        <f>'Охотск '!N137</f>
        <v>237.85714285714286</v>
      </c>
      <c r="O929" s="645">
        <f>'Охотск '!O137</f>
        <v>0</v>
      </c>
      <c r="P929" s="645">
        <f>'Охотск '!P137</f>
        <v>0</v>
      </c>
      <c r="Q929" s="645">
        <f>'Охотск '!Q137</f>
        <v>0</v>
      </c>
      <c r="R929" s="645">
        <f>'Охотск '!R137</f>
        <v>0</v>
      </c>
      <c r="S929" s="645">
        <f>'Охотск '!S137</f>
        <v>0</v>
      </c>
      <c r="T929" s="645">
        <f>'Охотск '!T137</f>
        <v>0</v>
      </c>
      <c r="U929" s="645">
        <f>'Охотск '!U137</f>
        <v>0</v>
      </c>
      <c r="V929" s="645">
        <f>'Охотск '!V137</f>
        <v>0</v>
      </c>
      <c r="W929" s="645">
        <f>'Охотск '!W137</f>
        <v>0</v>
      </c>
      <c r="X929" s="1122">
        <f>'Охотск '!X137</f>
        <v>0</v>
      </c>
      <c r="Y929" s="645">
        <f>'Охотск '!Y137</f>
        <v>0</v>
      </c>
      <c r="Z929" s="645">
        <f>'Охотск '!Z137</f>
        <v>0</v>
      </c>
      <c r="AA929" s="645">
        <f>'Охотск '!AA137</f>
        <v>0</v>
      </c>
      <c r="AB929" s="645">
        <f>'Охотск '!AB137</f>
        <v>0</v>
      </c>
      <c r="AC929" s="646">
        <f>'Охотск '!AC137</f>
        <v>0</v>
      </c>
      <c r="AD929" s="645" t="e">
        <f>W929/V929*100</f>
        <v>#DIV/0!</v>
      </c>
      <c r="AE929" s="645" t="e">
        <f>AC929/V929*100</f>
        <v>#DIV/0!</v>
      </c>
      <c r="AF929" s="1353">
        <f>'Охотск '!AD134</f>
        <v>0</v>
      </c>
      <c r="AG929" s="1377">
        <f>'Охотск '!AE134</f>
        <v>0</v>
      </c>
      <c r="AH929" s="385"/>
      <c r="AI929" s="385"/>
      <c r="AJ929" s="1243"/>
    </row>
    <row r="930" spans="1:201" x14ac:dyDescent="0.25">
      <c r="A930" s="19">
        <v>1</v>
      </c>
      <c r="B930" s="869" t="s">
        <v>77</v>
      </c>
      <c r="C930" s="29">
        <f>'Охотск '!C138</f>
        <v>544</v>
      </c>
      <c r="D930" s="29">
        <f>'Охотск '!D138</f>
        <v>318</v>
      </c>
      <c r="E930" s="29">
        <f>'Охотск '!E138</f>
        <v>270</v>
      </c>
      <c r="F930" s="144">
        <f>'Охотск '!F138</f>
        <v>84.905660377358487</v>
      </c>
      <c r="G930" s="158">
        <f>'Охотск '!G138</f>
        <v>9.264705882352942</v>
      </c>
      <c r="H930" s="158">
        <f>'Охотск '!H138</f>
        <v>8.5148148148148142</v>
      </c>
      <c r="I930" s="26">
        <f>'Охотск '!I138</f>
        <v>5040</v>
      </c>
      <c r="J930" s="26">
        <f>'Охотск '!J138</f>
        <v>2940</v>
      </c>
      <c r="K930" s="26">
        <f>'Охотск '!K138</f>
        <v>2299</v>
      </c>
      <c r="L930" s="26">
        <f>'Охотск '!L138</f>
        <v>78.197278911564624</v>
      </c>
      <c r="M930" s="26">
        <f>'Охотск '!M138</f>
        <v>18.666666666666668</v>
      </c>
      <c r="N930" s="26">
        <f>'Охотск '!N138</f>
        <v>211.13265306122449</v>
      </c>
      <c r="O930" s="645">
        <f>'Охотск '!O138</f>
        <v>18852.1448512348</v>
      </c>
      <c r="P930" s="645">
        <f>'Охотск '!P138</f>
        <v>18852.1448512348</v>
      </c>
      <c r="Q930" s="645">
        <f>'Охотск '!Q138</f>
        <v>18852.1448512348</v>
      </c>
      <c r="R930" s="645">
        <f>'Охотск '!R138</f>
        <v>18852.1448512348</v>
      </c>
      <c r="S930" s="645">
        <f>'Охотск '!S138</f>
        <v>18852.1448512348</v>
      </c>
      <c r="T930" s="645">
        <f>'Охотск '!T138</f>
        <v>18852.1448512348</v>
      </c>
      <c r="U930" s="645">
        <f>'Охотск '!U138</f>
        <v>18852.1448512348</v>
      </c>
      <c r="V930" s="645">
        <f>'Охотск '!V138</f>
        <v>10997.084496553634</v>
      </c>
      <c r="W930" s="645">
        <f>'Охотск '!W138</f>
        <v>8693.2066700000014</v>
      </c>
      <c r="X930" s="1122">
        <f>'Охотск '!X138</f>
        <v>0</v>
      </c>
      <c r="Y930" s="645">
        <f>'Охотск '!Y138</f>
        <v>0</v>
      </c>
      <c r="Z930" s="645">
        <f>'Охотск '!Z138</f>
        <v>-2303.877826553633</v>
      </c>
      <c r="AA930" s="645">
        <f>'Охотск '!AA138</f>
        <v>0</v>
      </c>
      <c r="AB930" s="645">
        <f>'Охотск '!AB138</f>
        <v>-49.973770000000002</v>
      </c>
      <c r="AC930" s="646">
        <f>'Охотск '!AC138</f>
        <v>8643.2329000000009</v>
      </c>
      <c r="AD930" s="645">
        <f>W930/V930*100</f>
        <v>79.050103440819768</v>
      </c>
      <c r="AE930" s="645">
        <f>AC930/V930*100</f>
        <v>78.595675996748909</v>
      </c>
      <c r="AF930" s="1353">
        <f>'Охотск '!AD135</f>
        <v>0</v>
      </c>
      <c r="AG930" s="1377">
        <f>'Охотск '!AE135</f>
        <v>0</v>
      </c>
      <c r="AH930" s="385"/>
      <c r="AI930" s="385"/>
      <c r="AJ930" s="1243"/>
    </row>
    <row r="931" spans="1:201" x14ac:dyDescent="0.25">
      <c r="A931" s="19">
        <v>1</v>
      </c>
      <c r="B931" s="326" t="s">
        <v>210</v>
      </c>
      <c r="C931" s="29">
        <f>'Охотск '!C139</f>
        <v>2150</v>
      </c>
      <c r="D931" s="29">
        <f>'Охотск '!D139</f>
        <v>1254</v>
      </c>
      <c r="E931" s="29">
        <f>'Охотск '!E139</f>
        <v>1208</v>
      </c>
      <c r="F931" s="144">
        <f>'Охотск '!F139</f>
        <v>96.33173843700159</v>
      </c>
      <c r="G931" s="158">
        <f>'Охотск '!G139</f>
        <v>0</v>
      </c>
      <c r="H931" s="158">
        <f>'Охотск '!H139</f>
        <v>0</v>
      </c>
      <c r="I931" s="26">
        <f>'Охотск '!I139</f>
        <v>0</v>
      </c>
      <c r="J931" s="26">
        <f>'Охотск '!J139</f>
        <v>0</v>
      </c>
      <c r="K931" s="26">
        <f>'Охотск '!K139</f>
        <v>0</v>
      </c>
      <c r="L931" s="26">
        <f>'Охотск '!L139</f>
        <v>0</v>
      </c>
      <c r="M931" s="26">
        <f>'Охотск '!M139</f>
        <v>0</v>
      </c>
      <c r="N931" s="26">
        <f>'Охотск '!N139</f>
        <v>0</v>
      </c>
      <c r="O931" s="645">
        <f>'Охотск '!O139</f>
        <v>0</v>
      </c>
      <c r="P931" s="645">
        <f>'Охотск '!P139</f>
        <v>0</v>
      </c>
      <c r="Q931" s="645">
        <f>'Охотск '!Q139</f>
        <v>0</v>
      </c>
      <c r="R931" s="645">
        <f>'Охотск '!R139</f>
        <v>0</v>
      </c>
      <c r="S931" s="645">
        <f>'Охотск '!S139</f>
        <v>0</v>
      </c>
      <c r="T931" s="645">
        <f>'Охотск '!T139</f>
        <v>0</v>
      </c>
      <c r="U931" s="645">
        <f>'Охотск '!U139</f>
        <v>0</v>
      </c>
      <c r="V931" s="645">
        <f>'Охотск '!V139</f>
        <v>0</v>
      </c>
      <c r="W931" s="645">
        <f>'Охотск '!W139</f>
        <v>0</v>
      </c>
      <c r="X931" s="1122">
        <f>'Охотск '!X139</f>
        <v>0</v>
      </c>
      <c r="Y931" s="645">
        <f>'Охотск '!Y139</f>
        <v>0</v>
      </c>
      <c r="Z931" s="645">
        <f>'Охотск '!Z139</f>
        <v>0</v>
      </c>
      <c r="AA931" s="645">
        <f>'Охотск '!AA139</f>
        <v>0</v>
      </c>
      <c r="AB931" s="645">
        <f>'Охотск '!AB139</f>
        <v>0</v>
      </c>
      <c r="AC931" s="646">
        <f>'Охотск '!AC139</f>
        <v>0</v>
      </c>
      <c r="AD931" s="645"/>
      <c r="AE931" s="645"/>
      <c r="AF931" s="1353">
        <f>'Охотск '!AD136</f>
        <v>0</v>
      </c>
      <c r="AG931" s="1377">
        <f>'Охотск '!AE136</f>
        <v>0</v>
      </c>
      <c r="AH931" s="385"/>
      <c r="AI931" s="385"/>
      <c r="AJ931" s="1243"/>
    </row>
    <row r="932" spans="1:201" x14ac:dyDescent="0.25">
      <c r="A932" s="19">
        <v>1</v>
      </c>
      <c r="B932" s="327" t="s">
        <v>211</v>
      </c>
      <c r="C932" s="29">
        <f>'Охотск '!C140</f>
        <v>2149</v>
      </c>
      <c r="D932" s="29">
        <f>'Охотск '!D140</f>
        <v>1254</v>
      </c>
      <c r="E932" s="29">
        <f>'Охотск '!E140</f>
        <v>1208</v>
      </c>
      <c r="F932" s="144">
        <f>'Охотск '!F140</f>
        <v>96.33173843700159</v>
      </c>
      <c r="G932" s="158">
        <f>'Охотск '!G140</f>
        <v>0</v>
      </c>
      <c r="H932" s="158">
        <f>'Охотск '!H140</f>
        <v>0</v>
      </c>
      <c r="I932" s="26">
        <f>'Охотск '!I140</f>
        <v>0</v>
      </c>
      <c r="J932" s="26">
        <f>'Охотск '!J140</f>
        <v>0</v>
      </c>
      <c r="K932" s="26">
        <f>'Охотск '!K140</f>
        <v>0</v>
      </c>
      <c r="L932" s="26">
        <f>'Охотск '!L140</f>
        <v>0</v>
      </c>
      <c r="M932" s="26">
        <f>'Охотск '!M140</f>
        <v>0</v>
      </c>
      <c r="N932" s="26">
        <f>'Охотск '!N140</f>
        <v>0</v>
      </c>
      <c r="O932" s="645">
        <f>'Охотск '!O140</f>
        <v>0</v>
      </c>
      <c r="P932" s="645">
        <f>'Охотск '!P140</f>
        <v>0</v>
      </c>
      <c r="Q932" s="645">
        <f>'Охотск '!Q140</f>
        <v>0</v>
      </c>
      <c r="R932" s="645">
        <f>'Охотск '!R140</f>
        <v>0</v>
      </c>
      <c r="S932" s="645">
        <f>'Охотск '!S140</f>
        <v>0</v>
      </c>
      <c r="T932" s="645">
        <f>'Охотск '!T140</f>
        <v>0</v>
      </c>
      <c r="U932" s="645">
        <f>'Охотск '!U140</f>
        <v>0</v>
      </c>
      <c r="V932" s="645">
        <f>'Охотск '!V140</f>
        <v>0</v>
      </c>
      <c r="W932" s="645">
        <f>'Охотск '!W140</f>
        <v>0</v>
      </c>
      <c r="X932" s="1122">
        <f>'Охотск '!X140</f>
        <v>0</v>
      </c>
      <c r="Y932" s="645">
        <f>'Охотск '!Y140</f>
        <v>0</v>
      </c>
      <c r="Z932" s="645">
        <f>'Охотск '!Z140</f>
        <v>0</v>
      </c>
      <c r="AA932" s="645">
        <f>'Охотск '!AA140</f>
        <v>0</v>
      </c>
      <c r="AB932" s="645">
        <f>'Охотск '!AB140</f>
        <v>0</v>
      </c>
      <c r="AC932" s="646">
        <f>'Охотск '!AC140</f>
        <v>0</v>
      </c>
      <c r="AD932" s="645"/>
      <c r="AE932" s="645"/>
      <c r="AF932" s="1353">
        <f>'Охотск '!AD137</f>
        <v>0</v>
      </c>
      <c r="AG932" s="1377">
        <f>'Охотск '!AE137</f>
        <v>0</v>
      </c>
      <c r="AH932" s="385"/>
      <c r="AI932" s="385"/>
      <c r="AJ932" s="1243"/>
    </row>
    <row r="933" spans="1:201" ht="29.25" x14ac:dyDescent="0.25">
      <c r="A933" s="19">
        <v>1</v>
      </c>
      <c r="B933" s="261" t="s">
        <v>212</v>
      </c>
      <c r="C933" s="29">
        <f>'Охотск '!C141</f>
        <v>1</v>
      </c>
      <c r="D933" s="29">
        <f>'Охотск '!D141</f>
        <v>1</v>
      </c>
      <c r="E933" s="29">
        <f>'Охотск '!E141</f>
        <v>0</v>
      </c>
      <c r="F933" s="144">
        <f>'Охотск '!F141</f>
        <v>0</v>
      </c>
      <c r="G933" s="158">
        <f>'Охотск '!G141</f>
        <v>0</v>
      </c>
      <c r="H933" s="158">
        <f>'Охотск '!H141</f>
        <v>0</v>
      </c>
      <c r="I933" s="26">
        <f>'Охотск '!I141</f>
        <v>0</v>
      </c>
      <c r="J933" s="26">
        <f>'Охотск '!J141</f>
        <v>0</v>
      </c>
      <c r="K933" s="26">
        <f>'Охотск '!K141</f>
        <v>0</v>
      </c>
      <c r="L933" s="26">
        <f>'Охотск '!L141</f>
        <v>0</v>
      </c>
      <c r="M933" s="26">
        <f>'Охотск '!M141</f>
        <v>0</v>
      </c>
      <c r="N933" s="26">
        <f>'Охотск '!N141</f>
        <v>0</v>
      </c>
      <c r="O933" s="645">
        <f>'Охотск '!O141</f>
        <v>0</v>
      </c>
      <c r="P933" s="645">
        <f>'Охотск '!P141</f>
        <v>0</v>
      </c>
      <c r="Q933" s="645">
        <f>'Охотск '!Q141</f>
        <v>0</v>
      </c>
      <c r="R933" s="645">
        <f>'Охотск '!R141</f>
        <v>0</v>
      </c>
      <c r="S933" s="645">
        <f>'Охотск '!S141</f>
        <v>0</v>
      </c>
      <c r="T933" s="645">
        <f>'Охотск '!T141</f>
        <v>0</v>
      </c>
      <c r="U933" s="645">
        <f>'Охотск '!U141</f>
        <v>0</v>
      </c>
      <c r="V933" s="645">
        <f>'Охотск '!V141</f>
        <v>0</v>
      </c>
      <c r="W933" s="645">
        <f>'Охотск '!W141</f>
        <v>0</v>
      </c>
      <c r="X933" s="1122">
        <f>'Охотск '!X141</f>
        <v>0</v>
      </c>
      <c r="Y933" s="645">
        <f>'Охотск '!Y141</f>
        <v>0</v>
      </c>
      <c r="Z933" s="645">
        <f>'Охотск '!Z141</f>
        <v>0</v>
      </c>
      <c r="AA933" s="645">
        <f>'Охотск '!AA141</f>
        <v>0</v>
      </c>
      <c r="AB933" s="645">
        <f>'Охотск '!AB141</f>
        <v>0</v>
      </c>
      <c r="AC933" s="646">
        <f>'Охотск '!AC141</f>
        <v>0</v>
      </c>
      <c r="AD933" s="645"/>
      <c r="AE933" s="645"/>
      <c r="AF933" s="1353">
        <f>'Охотск '!AD139</f>
        <v>0</v>
      </c>
      <c r="AG933" s="1377">
        <f>'Охотск '!AE139</f>
        <v>0</v>
      </c>
      <c r="AH933" s="385"/>
      <c r="AI933" s="385"/>
      <c r="AJ933" s="1243"/>
    </row>
    <row r="934" spans="1:201" ht="30" thickBot="1" x14ac:dyDescent="0.3">
      <c r="A934" s="19">
        <v>1</v>
      </c>
      <c r="B934" s="324" t="s">
        <v>217</v>
      </c>
      <c r="C934" s="29">
        <f>'Охотск '!C142</f>
        <v>2150</v>
      </c>
      <c r="D934" s="29">
        <f>'Охотск '!D142</f>
        <v>1254</v>
      </c>
      <c r="E934" s="29">
        <f>'Охотск '!E142</f>
        <v>1208</v>
      </c>
      <c r="F934" s="144">
        <f>'Охотск '!F142</f>
        <v>96.33173843700159</v>
      </c>
      <c r="G934" s="158">
        <f>'Охотск '!G142</f>
        <v>0</v>
      </c>
      <c r="H934" s="158">
        <f>'Охотск '!H142</f>
        <v>0</v>
      </c>
      <c r="I934" s="26">
        <f>'Охотск '!I142</f>
        <v>0</v>
      </c>
      <c r="J934" s="26">
        <f>'Охотск '!J142</f>
        <v>0</v>
      </c>
      <c r="K934" s="26">
        <f>'Охотск '!K142</f>
        <v>0</v>
      </c>
      <c r="L934" s="26">
        <f>'Охотск '!L142</f>
        <v>0</v>
      </c>
      <c r="M934" s="26">
        <f>'Охотск '!M142</f>
        <v>0</v>
      </c>
      <c r="N934" s="26">
        <f>'Охотск '!N142</f>
        <v>0</v>
      </c>
      <c r="O934" s="645">
        <f>'Охотск '!O142</f>
        <v>13677.9512</v>
      </c>
      <c r="P934" s="645">
        <f>'Охотск '!P142</f>
        <v>13677.9512</v>
      </c>
      <c r="Q934" s="645">
        <f>'Охотск '!Q142</f>
        <v>13677.9512</v>
      </c>
      <c r="R934" s="645">
        <f>'Охотск '!R142</f>
        <v>13677.9512</v>
      </c>
      <c r="S934" s="645">
        <f>'Охотск '!S142</f>
        <v>13677.9512</v>
      </c>
      <c r="T934" s="645">
        <f>'Охотск '!T142</f>
        <v>13677.9512</v>
      </c>
      <c r="U934" s="645">
        <f>'Охотск '!U142</f>
        <v>13677.9512</v>
      </c>
      <c r="V934" s="645">
        <f>'Охотск '!V142</f>
        <v>7978.8048666666664</v>
      </c>
      <c r="W934" s="645">
        <f>'Охотск '!W142</f>
        <v>7978.8048899999985</v>
      </c>
      <c r="X934" s="1122">
        <f>'Охотск '!X142</f>
        <v>0</v>
      </c>
      <c r="Y934" s="645">
        <f>'Охотск '!Y142</f>
        <v>0</v>
      </c>
      <c r="Z934" s="645">
        <f>'Охотск '!Z142</f>
        <v>2.3333332137553953E-5</v>
      </c>
      <c r="AA934" s="645">
        <f>'Охотск '!AA142</f>
        <v>0</v>
      </c>
      <c r="AB934" s="645">
        <f>'Охотск '!AB142</f>
        <v>-57.457999999999998</v>
      </c>
      <c r="AC934" s="646">
        <f>'Охотск '!AC142</f>
        <v>7921.3468899999989</v>
      </c>
      <c r="AD934" s="645"/>
      <c r="AE934" s="645"/>
      <c r="AF934" s="1353">
        <f>'Охотск '!AD140</f>
        <v>0</v>
      </c>
      <c r="AG934" s="1377">
        <f>'Охотск '!AE140</f>
        <v>0</v>
      </c>
      <c r="AH934" s="385"/>
      <c r="AI934" s="385"/>
      <c r="AJ934" s="1243"/>
    </row>
    <row r="935" spans="1:201" x14ac:dyDescent="0.25">
      <c r="A935" s="19">
        <v>1</v>
      </c>
      <c r="B935" s="6" t="s">
        <v>108</v>
      </c>
      <c r="C935" s="159"/>
      <c r="D935" s="159"/>
      <c r="E935" s="159"/>
      <c r="F935" s="160"/>
      <c r="G935" s="161"/>
      <c r="H935" s="161"/>
      <c r="I935" s="25"/>
      <c r="J935" s="25"/>
      <c r="K935" s="25"/>
      <c r="L935" s="25"/>
      <c r="M935" s="25"/>
      <c r="N935" s="25"/>
      <c r="O935" s="635">
        <f t="shared" ref="O935:T935" si="49">O936-O937-O986-O989-O993</f>
        <v>0</v>
      </c>
      <c r="P935" s="635">
        <f t="shared" si="49"/>
        <v>0</v>
      </c>
      <c r="Q935" s="635">
        <f t="shared" si="49"/>
        <v>4.0017766878008842E-11</v>
      </c>
      <c r="R935" s="635">
        <f t="shared" si="49"/>
        <v>4.0017766878008842E-11</v>
      </c>
      <c r="S935" s="635">
        <f t="shared" si="49"/>
        <v>4.0017766878008842E-11</v>
      </c>
      <c r="T935" s="635">
        <f t="shared" si="49"/>
        <v>4.0017766878008842E-11</v>
      </c>
      <c r="U935" s="635">
        <f t="shared" ref="U935" si="50">U936-U937-U986-U989-U993</f>
        <v>4.0017766878008842E-11</v>
      </c>
      <c r="V935" s="635">
        <f t="shared" ref="V935:AC935" si="51">V936-V937-V986-V989-V993</f>
        <v>0</v>
      </c>
      <c r="W935" s="635">
        <f t="shared" si="51"/>
        <v>0</v>
      </c>
      <c r="X935" s="1113">
        <f t="shared" si="51"/>
        <v>0</v>
      </c>
      <c r="Y935" s="635">
        <f t="shared" si="51"/>
        <v>0</v>
      </c>
      <c r="Z935" s="635">
        <f t="shared" si="51"/>
        <v>-4.5474735088646412E-13</v>
      </c>
      <c r="AA935" s="635">
        <f t="shared" si="51"/>
        <v>0</v>
      </c>
      <c r="AB935" s="635">
        <f t="shared" si="51"/>
        <v>0</v>
      </c>
      <c r="AC935" s="635">
        <f t="shared" si="51"/>
        <v>0</v>
      </c>
      <c r="AD935" s="635"/>
      <c r="AE935" s="635"/>
      <c r="AF935" s="1361"/>
      <c r="AG935" s="1365" t="e">
        <f>AG936-AG937-AG989-AG992-#REF!</f>
        <v>#REF!</v>
      </c>
      <c r="AH935" s="385"/>
      <c r="AI935" s="385"/>
      <c r="AJ935" s="1243"/>
    </row>
    <row r="936" spans="1:201" s="139" customFormat="1" x14ac:dyDescent="0.25">
      <c r="A936" s="19">
        <v>1</v>
      </c>
      <c r="B936" s="12" t="s">
        <v>95</v>
      </c>
      <c r="C936" s="140">
        <f>'2 уровень'!F2147</f>
        <v>0</v>
      </c>
      <c r="D936" s="140">
        <f>'2 уровень'!G2147</f>
        <v>0</v>
      </c>
      <c r="E936" s="140">
        <f>'2 уровень'!H2147</f>
        <v>0</v>
      </c>
      <c r="F936" s="151">
        <f>'2 уровень'!I2147</f>
        <v>0</v>
      </c>
      <c r="G936" s="152">
        <f>'2 уровень'!J2147</f>
        <v>0</v>
      </c>
      <c r="H936" s="152">
        <f>'2 уровень'!K2147</f>
        <v>0</v>
      </c>
      <c r="I936" s="22">
        <f>'2 уровень'!L2147</f>
        <v>0</v>
      </c>
      <c r="J936" s="22">
        <f>'2 уровень'!M2147</f>
        <v>0</v>
      </c>
      <c r="K936" s="22">
        <f>'2 уровень'!N2147</f>
        <v>0</v>
      </c>
      <c r="L936" s="22">
        <f>'2 уровень'!O2147</f>
        <v>0</v>
      </c>
      <c r="M936" s="22">
        <f>'2 уровень'!P2147</f>
        <v>0</v>
      </c>
      <c r="N936" s="22">
        <f>'2 уровень'!Q2147</f>
        <v>0</v>
      </c>
      <c r="O936" s="152">
        <f>'2 уровень'!R2147</f>
        <v>340188.52997291158</v>
      </c>
      <c r="P936" s="152">
        <f>'2 уровень'!S2147</f>
        <v>340188.52997291158</v>
      </c>
      <c r="Q936" s="152">
        <f>'2 уровень'!T2147</f>
        <v>339617.63484291162</v>
      </c>
      <c r="R936" s="152">
        <f>'2 уровень'!U2147</f>
        <v>339668.57454291161</v>
      </c>
      <c r="S936" s="152">
        <f>'2 уровень'!V2147</f>
        <v>339668.57454291161</v>
      </c>
      <c r="T936" s="152">
        <f>'2 уровень'!W2147</f>
        <v>339668.57454291161</v>
      </c>
      <c r="U936" s="152">
        <f>'2 уровень'!X2147</f>
        <v>339668.57454291161</v>
      </c>
      <c r="V936" s="152">
        <f>'2 уровень'!Y2147</f>
        <v>198667.40171919839</v>
      </c>
      <c r="W936" s="152">
        <f>'2 уровень'!Z2147</f>
        <v>186828.39676999999</v>
      </c>
      <c r="X936" s="1111">
        <f>'2 уровень'!AA2147</f>
        <v>0</v>
      </c>
      <c r="Y936" s="152">
        <f>'2 уровень'!AB2147</f>
        <v>-322.48496</v>
      </c>
      <c r="Z936" s="152">
        <f>'2 уровень'!AC2147</f>
        <v>-11839.004949198405</v>
      </c>
      <c r="AA936" s="152">
        <f>'2 уровень'!AD2147</f>
        <v>-1.1281199999999998</v>
      </c>
      <c r="AB936" s="152">
        <f>'2 уровень'!AE2147</f>
        <v>-1702.2956300000003</v>
      </c>
      <c r="AC936" s="632">
        <f>'2 уровень'!AF2147</f>
        <v>184803.61617999998</v>
      </c>
      <c r="AD936" s="152">
        <f>W936/V936*100</f>
        <v>94.04079136952123</v>
      </c>
      <c r="AE936" s="152">
        <f>AC936/V936*100</f>
        <v>93.021610279680488</v>
      </c>
      <c r="AF936" s="1355">
        <f>'2 уровень'!AG2147</f>
        <v>0</v>
      </c>
      <c r="AG936" s="1360">
        <f>'2 уровень'!AH2147</f>
        <v>0</v>
      </c>
      <c r="AH936" s="385"/>
      <c r="AI936" s="385"/>
      <c r="AJ936" s="1243"/>
    </row>
    <row r="937" spans="1:201" s="139" customFormat="1" ht="29.25" x14ac:dyDescent="0.25">
      <c r="A937" s="19">
        <v>1</v>
      </c>
      <c r="B937" s="317" t="s">
        <v>80</v>
      </c>
      <c r="C937" s="21">
        <f>'2 уровень'!F2148</f>
        <v>2939</v>
      </c>
      <c r="D937" s="21">
        <f>'2 уровень'!G2148</f>
        <v>1714.4166666666665</v>
      </c>
      <c r="E937" s="21">
        <f>'2 уровень'!H2148</f>
        <v>1422</v>
      </c>
      <c r="F937" s="142">
        <f>'2 уровень'!I2148</f>
        <v>82.943664025664702</v>
      </c>
      <c r="G937" s="152">
        <f>'2 уровень'!J2148</f>
        <v>8.8462061925825104</v>
      </c>
      <c r="H937" s="152">
        <f>'2 уровень'!K2148</f>
        <v>9.0232067510548521</v>
      </c>
      <c r="I937" s="24">
        <f>'2 уровень'!L2148</f>
        <v>25999</v>
      </c>
      <c r="J937" s="24">
        <f>'2 уровень'!M2148</f>
        <v>15167</v>
      </c>
      <c r="K937" s="24">
        <f>'2 уровень'!N2148</f>
        <v>12831</v>
      </c>
      <c r="L937" s="24">
        <f>'2 уровень'!O2148</f>
        <v>84.598140700204397</v>
      </c>
      <c r="M937" s="24">
        <f>'2 уровень'!P2148</f>
        <v>78.756269558328384</v>
      </c>
      <c r="N937" s="24">
        <f>'2 уровень'!Q2148</f>
        <v>279.29205031364955</v>
      </c>
      <c r="O937" s="152">
        <f>'2 уровень'!R2148</f>
        <v>108346.06803148438</v>
      </c>
      <c r="P937" s="152">
        <f>'2 уровень'!S2148</f>
        <v>108346.06803148438</v>
      </c>
      <c r="Q937" s="152">
        <f>'2 уровень'!T2148</f>
        <v>108346.06803148438</v>
      </c>
      <c r="R937" s="152">
        <f>'2 уровень'!U2148</f>
        <v>108397.00773148438</v>
      </c>
      <c r="S937" s="152">
        <f>'2 уровень'!V2148</f>
        <v>108397.00773148438</v>
      </c>
      <c r="T937" s="152">
        <f>'2 уровень'!W2148</f>
        <v>108397.00773148438</v>
      </c>
      <c r="U937" s="152">
        <f>'2 уровень'!X2148</f>
        <v>108397.00773148438</v>
      </c>
      <c r="V937" s="152">
        <f>'2 уровень'!Y2148</f>
        <v>63224.512885032549</v>
      </c>
      <c r="W937" s="152">
        <f>'2 уровень'!Z2148</f>
        <v>57630.156070000012</v>
      </c>
      <c r="X937" s="1111">
        <f>'2 уровень'!AA2148</f>
        <v>0</v>
      </c>
      <c r="Y937" s="152">
        <f>'2 уровень'!AB2148</f>
        <v>-322.48496</v>
      </c>
      <c r="Z937" s="152">
        <f>'2 уровень'!AC2148</f>
        <v>-5594.3568150325373</v>
      </c>
      <c r="AA937" s="152">
        <f>'2 уровень'!AD2148</f>
        <v>0</v>
      </c>
      <c r="AB937" s="152">
        <f>'2 уровень'!AE2148</f>
        <v>-1325.6699900000003</v>
      </c>
      <c r="AC937" s="632">
        <f>'2 уровень'!AF2148</f>
        <v>55982.001120000008</v>
      </c>
      <c r="AD937" s="152">
        <f>W937/V937*100</f>
        <v>91.15160155491381</v>
      </c>
      <c r="AE937" s="152">
        <f>AC937/V937*100</f>
        <v>88.544772534345455</v>
      </c>
      <c r="AF937" s="1349">
        <f>'2 уровень'!AG2148</f>
        <v>0</v>
      </c>
      <c r="AG937" s="1360">
        <f>'2 уровень'!AH2148</f>
        <v>0</v>
      </c>
      <c r="AH937" s="385"/>
      <c r="AI937" s="385"/>
      <c r="AJ937" s="1243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  <c r="GL937" s="19"/>
      <c r="GM937" s="19"/>
      <c r="GN937" s="19"/>
      <c r="GO937" s="19"/>
      <c r="GP937" s="19"/>
      <c r="GQ937" s="19"/>
      <c r="GR937" s="19"/>
      <c r="GS937" s="19"/>
    </row>
    <row r="938" spans="1:201" s="139" customFormat="1" x14ac:dyDescent="0.25">
      <c r="A938" s="19">
        <v>1</v>
      </c>
      <c r="B938" s="310" t="s">
        <v>382</v>
      </c>
      <c r="C938" s="21">
        <f>'2 уровень'!F2149</f>
        <v>0</v>
      </c>
      <c r="D938" s="21">
        <f>'2 уровень'!G2149</f>
        <v>0</v>
      </c>
      <c r="E938" s="21">
        <f>'2 уровень'!H2149</f>
        <v>0</v>
      </c>
      <c r="F938" s="142">
        <f>'2 уровень'!I2149</f>
        <v>0</v>
      </c>
      <c r="G938" s="152">
        <f>'2 уровень'!J2149</f>
        <v>0</v>
      </c>
      <c r="H938" s="152">
        <f>'2 уровень'!K2149</f>
        <v>0</v>
      </c>
      <c r="I938" s="24">
        <f>'2 уровень'!L2149</f>
        <v>0</v>
      </c>
      <c r="J938" s="24">
        <f>'2 уровень'!M2149</f>
        <v>0</v>
      </c>
      <c r="K938" s="24">
        <f>'2 уровень'!N2149</f>
        <v>0</v>
      </c>
      <c r="L938" s="24">
        <f>'2 уровень'!O2149</f>
        <v>0</v>
      </c>
      <c r="M938" s="24">
        <f>'2 уровень'!P2149</f>
        <v>0</v>
      </c>
      <c r="N938" s="24">
        <f>'2 уровень'!Q2149</f>
        <v>0</v>
      </c>
      <c r="O938" s="152">
        <f>'2 уровень'!R2149</f>
        <v>151267.59975999998</v>
      </c>
      <c r="P938" s="152">
        <f>'2 уровень'!S2149</f>
        <v>151267.59975999998</v>
      </c>
      <c r="Q938" s="152">
        <f>'2 уровень'!T2149</f>
        <v>150696.70462999999</v>
      </c>
      <c r="R938" s="152">
        <f>'2 уровень'!U2149</f>
        <v>150696.70462999999</v>
      </c>
      <c r="S938" s="152">
        <f>'2 уровень'!V2149</f>
        <v>150696.70462999999</v>
      </c>
      <c r="T938" s="152">
        <f>'2 уровень'!W2149</f>
        <v>150696.70462999999</v>
      </c>
      <c r="U938" s="152">
        <f>'2 уровень'!X2149</f>
        <v>150696.70462999999</v>
      </c>
      <c r="V938" s="152">
        <f>'2 уровень'!Y2149</f>
        <v>88440.885894999985</v>
      </c>
      <c r="W938" s="152">
        <f>'2 уровень'!Z2149</f>
        <v>85099.877479999981</v>
      </c>
      <c r="X938" s="1111">
        <f>'2 уровень'!AA2149</f>
        <v>0</v>
      </c>
      <c r="Y938" s="152">
        <f>'2 уровень'!AB2149</f>
        <v>0</v>
      </c>
      <c r="Z938" s="152">
        <f>'2 уровень'!AC2149</f>
        <v>-3341.0084150000039</v>
      </c>
      <c r="AA938" s="152">
        <f>'2 уровень'!AD2149</f>
        <v>0</v>
      </c>
      <c r="AB938" s="152">
        <f>'2 уровень'!AE2149</f>
        <v>-220.19591</v>
      </c>
      <c r="AC938" s="632">
        <f>'2 уровень'!AF2149</f>
        <v>84879.681569999986</v>
      </c>
      <c r="AD938" s="152">
        <f>W938/V938*100</f>
        <v>96.222325928568196</v>
      </c>
      <c r="AE938" s="152">
        <f>AC938/V938*100</f>
        <v>95.973350686210921</v>
      </c>
      <c r="AF938" s="1349">
        <f>'2 уровень'!AG2149</f>
        <v>0</v>
      </c>
      <c r="AG938" s="1360">
        <f>'2 уровень'!AH2149</f>
        <v>0</v>
      </c>
      <c r="AH938" s="385"/>
      <c r="AI938" s="385"/>
      <c r="AJ938" s="1243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  <c r="GL938" s="19"/>
      <c r="GM938" s="19"/>
      <c r="GN938" s="19"/>
      <c r="GO938" s="19"/>
      <c r="GP938" s="19"/>
      <c r="GQ938" s="19"/>
      <c r="GR938" s="19"/>
      <c r="GS938" s="19"/>
    </row>
    <row r="939" spans="1:201" s="139" customFormat="1" x14ac:dyDescent="0.25">
      <c r="A939" s="19"/>
      <c r="B939" s="969" t="s">
        <v>329</v>
      </c>
      <c r="C939" s="21">
        <f>'2 уровень'!F2150</f>
        <v>0</v>
      </c>
      <c r="D939" s="21">
        <f>'2 уровень'!G2150</f>
        <v>0</v>
      </c>
      <c r="E939" s="21">
        <f>'2 уровень'!H2150</f>
        <v>0</v>
      </c>
      <c r="F939" s="142">
        <f>'2 уровень'!I2150</f>
        <v>0</v>
      </c>
      <c r="G939" s="152">
        <f>'2 уровень'!J2150</f>
        <v>0</v>
      </c>
      <c r="H939" s="152">
        <f>'2 уровень'!K2150</f>
        <v>0</v>
      </c>
      <c r="I939" s="24">
        <f>'2 уровень'!L2150</f>
        <v>0</v>
      </c>
      <c r="J939" s="24">
        <f>'2 уровень'!M2150</f>
        <v>0</v>
      </c>
      <c r="K939" s="24">
        <f>'2 уровень'!N2150</f>
        <v>0</v>
      </c>
      <c r="L939" s="24">
        <f>'2 уровень'!O2150</f>
        <v>0</v>
      </c>
      <c r="M939" s="24">
        <f>'2 уровень'!P2150</f>
        <v>0</v>
      </c>
      <c r="N939" s="24">
        <f>'2 уровень'!Q2150</f>
        <v>0</v>
      </c>
      <c r="O939" s="152">
        <f>'2 уровень'!R2150</f>
        <v>29146.0092</v>
      </c>
      <c r="P939" s="152">
        <f>'2 уровень'!S2150</f>
        <v>29146.0092</v>
      </c>
      <c r="Q939" s="152">
        <f>'2 уровень'!T2150</f>
        <v>29146.0092</v>
      </c>
      <c r="R939" s="152">
        <f>'2 уровень'!U2150</f>
        <v>29146.0092</v>
      </c>
      <c r="S939" s="152">
        <f>'2 уровень'!V2150</f>
        <v>29146.0092</v>
      </c>
      <c r="T939" s="152">
        <f>'2 уровень'!W2150</f>
        <v>29146.0092</v>
      </c>
      <c r="U939" s="152">
        <f>'2 уровень'!X2150</f>
        <v>29146.0092</v>
      </c>
      <c r="V939" s="152">
        <f>'2 уровень'!Y2150</f>
        <v>17001.8387</v>
      </c>
      <c r="W939" s="152">
        <f>'2 уровень'!Z2150</f>
        <v>17001.8387</v>
      </c>
      <c r="X939" s="1111">
        <f>'2 уровень'!AA2150</f>
        <v>0</v>
      </c>
      <c r="Y939" s="152">
        <f>'2 уровень'!AB2150</f>
        <v>0</v>
      </c>
      <c r="Z939" s="152">
        <f>'2 уровень'!AC2150</f>
        <v>0</v>
      </c>
      <c r="AA939" s="152">
        <f>'2 уровень'!AD2150</f>
        <v>0</v>
      </c>
      <c r="AB939" s="152">
        <f>'2 уровень'!AE2150</f>
        <v>0</v>
      </c>
      <c r="AC939" s="632">
        <f>'2 уровень'!AF2150</f>
        <v>17001.8387</v>
      </c>
      <c r="AD939" s="152">
        <f>W939/V939*100</f>
        <v>100</v>
      </c>
      <c r="AE939" s="152">
        <f>AC939/V939*100</f>
        <v>100</v>
      </c>
      <c r="AF939" s="1349">
        <f>'2 уровень'!AG2150</f>
        <v>0</v>
      </c>
      <c r="AG939" s="1360">
        <f>'2 уровень'!AH2150</f>
        <v>0</v>
      </c>
      <c r="AH939" s="385"/>
      <c r="AI939" s="385"/>
      <c r="AJ939" s="1243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  <c r="GL939" s="19"/>
      <c r="GM939" s="19"/>
      <c r="GN939" s="19"/>
      <c r="GO939" s="19"/>
      <c r="GP939" s="19"/>
      <c r="GQ939" s="19"/>
      <c r="GR939" s="19"/>
      <c r="GS939" s="19"/>
    </row>
    <row r="940" spans="1:201" s="175" customFormat="1" ht="29.25" x14ac:dyDescent="0.25">
      <c r="A940" s="19">
        <v>1</v>
      </c>
      <c r="B940" s="842" t="s">
        <v>293</v>
      </c>
      <c r="C940" s="173">
        <f>'2 уровень'!F2151</f>
        <v>49519</v>
      </c>
      <c r="D940" s="173">
        <f>'2 уровень'!G2151</f>
        <v>28886.083333333336</v>
      </c>
      <c r="E940" s="173">
        <f>'2 уровень'!H2151</f>
        <v>21015</v>
      </c>
      <c r="F940" s="174">
        <f>'2 уровень'!I2151</f>
        <v>72.751296039326888</v>
      </c>
      <c r="G940" s="158">
        <f>'2 уровень'!J2151</f>
        <v>0</v>
      </c>
      <c r="H940" s="158">
        <f>'2 уровень'!K2151</f>
        <v>0</v>
      </c>
      <c r="I940" s="26">
        <f>'2 уровень'!L2151</f>
        <v>0</v>
      </c>
      <c r="J940" s="26">
        <f>'2 уровень'!M2151</f>
        <v>0</v>
      </c>
      <c r="K940" s="26">
        <f>'2 уровень'!N2151</f>
        <v>0</v>
      </c>
      <c r="L940" s="26">
        <f>'2 уровень'!O2151</f>
        <v>0</v>
      </c>
      <c r="M940" s="26">
        <f>'2 уровень'!P2151</f>
        <v>0</v>
      </c>
      <c r="N940" s="26">
        <f>'2 уровень'!Q2151</f>
        <v>0</v>
      </c>
      <c r="O940" s="152">
        <f>'2 уровень'!R2151</f>
        <v>0</v>
      </c>
      <c r="P940" s="152">
        <f>'2 уровень'!S2151</f>
        <v>0</v>
      </c>
      <c r="Q940" s="152">
        <f>'2 уровень'!T2151</f>
        <v>0</v>
      </c>
      <c r="R940" s="152">
        <f>'2 уровень'!U2151</f>
        <v>0</v>
      </c>
      <c r="S940" s="152">
        <f>'2 уровень'!V2151</f>
        <v>0</v>
      </c>
      <c r="T940" s="152">
        <f>'2 уровень'!W2151</f>
        <v>0</v>
      </c>
      <c r="U940" s="152">
        <f>'2 уровень'!X2151</f>
        <v>0</v>
      </c>
      <c r="V940" s="152">
        <f>'2 уровень'!Y2151</f>
        <v>0</v>
      </c>
      <c r="W940" s="152">
        <f>'2 уровень'!Z2151</f>
        <v>0</v>
      </c>
      <c r="X940" s="1111">
        <f>'2 уровень'!AA2151</f>
        <v>0</v>
      </c>
      <c r="Y940" s="152">
        <f>'2 уровень'!AB2151</f>
        <v>0</v>
      </c>
      <c r="Z940" s="152">
        <f>'2 уровень'!AC2151</f>
        <v>0</v>
      </c>
      <c r="AA940" s="152">
        <f>'2 уровень'!AD2151</f>
        <v>0</v>
      </c>
      <c r="AB940" s="152">
        <f>'2 уровень'!AE2151</f>
        <v>0</v>
      </c>
      <c r="AC940" s="632">
        <f>'2 уровень'!AF2151</f>
        <v>0</v>
      </c>
      <c r="AD940" s="152"/>
      <c r="AE940" s="152"/>
      <c r="AF940" s="1378">
        <f>'2 уровень'!AG2151</f>
        <v>0</v>
      </c>
      <c r="AG940" s="1360">
        <f>'2 уровень'!AH2151</f>
        <v>0</v>
      </c>
      <c r="AH940" s="385"/>
      <c r="AI940" s="385"/>
      <c r="AJ940" s="1243"/>
    </row>
    <row r="941" spans="1:201" s="175" customFormat="1" ht="30" x14ac:dyDescent="0.25">
      <c r="A941" s="19"/>
      <c r="B941" s="843" t="s">
        <v>204</v>
      </c>
      <c r="C941" s="173">
        <f>'2 уровень'!F2152</f>
        <v>0</v>
      </c>
      <c r="D941" s="173">
        <f>'2 уровень'!G2152</f>
        <v>0</v>
      </c>
      <c r="E941" s="173">
        <f>'2 уровень'!H2152</f>
        <v>0</v>
      </c>
      <c r="F941" s="174">
        <f>'2 уровень'!I2152</f>
        <v>0</v>
      </c>
      <c r="G941" s="158">
        <f>'2 уровень'!J2152</f>
        <v>0</v>
      </c>
      <c r="H941" s="158">
        <f>'2 уровень'!K2152</f>
        <v>0</v>
      </c>
      <c r="I941" s="26">
        <f>'2 уровень'!L2152</f>
        <v>0</v>
      </c>
      <c r="J941" s="26">
        <f>'2 уровень'!M2152</f>
        <v>0</v>
      </c>
      <c r="K941" s="26">
        <f>'2 уровень'!N2152</f>
        <v>0</v>
      </c>
      <c r="L941" s="26">
        <f>'2 уровень'!O2152</f>
        <v>0</v>
      </c>
      <c r="M941" s="26">
        <f>'2 уровень'!P2152</f>
        <v>0</v>
      </c>
      <c r="N941" s="26">
        <f>'2 уровень'!Q2152</f>
        <v>0</v>
      </c>
      <c r="O941" s="152">
        <f>'2 уровень'!R2152</f>
        <v>0</v>
      </c>
      <c r="P941" s="152">
        <f>'2 уровень'!S2152</f>
        <v>0</v>
      </c>
      <c r="Q941" s="152">
        <f>'2 уровень'!T2152</f>
        <v>0</v>
      </c>
      <c r="R941" s="152">
        <f>'2 уровень'!U2152</f>
        <v>0</v>
      </c>
      <c r="S941" s="152">
        <f>'2 уровень'!V2152</f>
        <v>0</v>
      </c>
      <c r="T941" s="152">
        <f>'2 уровень'!W2152</f>
        <v>0</v>
      </c>
      <c r="U941" s="152">
        <f>'2 уровень'!X2152</f>
        <v>0</v>
      </c>
      <c r="V941" s="152">
        <f>'2 уровень'!Y2152</f>
        <v>0</v>
      </c>
      <c r="W941" s="152">
        <f>'2 уровень'!Z2152</f>
        <v>0</v>
      </c>
      <c r="X941" s="1111">
        <f>'2 уровень'!AA2152</f>
        <v>0</v>
      </c>
      <c r="Y941" s="152">
        <f>'2 уровень'!AB2152</f>
        <v>0</v>
      </c>
      <c r="Z941" s="152">
        <f>'2 уровень'!AC2152</f>
        <v>0</v>
      </c>
      <c r="AA941" s="152">
        <f>'2 уровень'!AD2152</f>
        <v>0</v>
      </c>
      <c r="AB941" s="152">
        <f>'2 уровень'!AE2152</f>
        <v>0</v>
      </c>
      <c r="AC941" s="632">
        <f>'2 уровень'!AF2152</f>
        <v>0</v>
      </c>
      <c r="AD941" s="152"/>
      <c r="AE941" s="152"/>
      <c r="AF941" s="1378">
        <f>'2 уровень'!AG2152</f>
        <v>0</v>
      </c>
      <c r="AG941" s="1360">
        <f>'2 уровень'!AH2152</f>
        <v>0</v>
      </c>
      <c r="AH941" s="385"/>
      <c r="AI941" s="385"/>
      <c r="AJ941" s="1243"/>
    </row>
    <row r="942" spans="1:201" s="175" customFormat="1" ht="30" x14ac:dyDescent="0.25">
      <c r="A942" s="19"/>
      <c r="B942" s="843" t="s">
        <v>205</v>
      </c>
      <c r="C942" s="173">
        <f>'2 уровень'!F2153</f>
        <v>5000</v>
      </c>
      <c r="D942" s="173">
        <f>'2 уровень'!G2153</f>
        <v>2916.666666666667</v>
      </c>
      <c r="E942" s="173">
        <f>'2 уровень'!H2153</f>
        <v>2319</v>
      </c>
      <c r="F942" s="174">
        <f>'2 уровень'!I2153</f>
        <v>79.508571428571415</v>
      </c>
      <c r="G942" s="158">
        <f>'2 уровень'!J2153</f>
        <v>0</v>
      </c>
      <c r="H942" s="158">
        <f>'2 уровень'!K2153</f>
        <v>0</v>
      </c>
      <c r="I942" s="26">
        <f>'2 уровень'!L2153</f>
        <v>0</v>
      </c>
      <c r="J942" s="26">
        <f>'2 уровень'!M2153</f>
        <v>0</v>
      </c>
      <c r="K942" s="26">
        <f>'2 уровень'!N2153</f>
        <v>0</v>
      </c>
      <c r="L942" s="26">
        <f>'2 уровень'!O2153</f>
        <v>0</v>
      </c>
      <c r="M942" s="26">
        <f>'2 уровень'!P2153</f>
        <v>0</v>
      </c>
      <c r="N942" s="26">
        <f>'2 уровень'!Q2153</f>
        <v>0</v>
      </c>
      <c r="O942" s="152">
        <f>'2 уровень'!R2153</f>
        <v>0</v>
      </c>
      <c r="P942" s="152">
        <f>'2 уровень'!S2153</f>
        <v>0</v>
      </c>
      <c r="Q942" s="152">
        <f>'2 уровень'!T2153</f>
        <v>0</v>
      </c>
      <c r="R942" s="152">
        <f>'2 уровень'!U2153</f>
        <v>0</v>
      </c>
      <c r="S942" s="152">
        <f>'2 уровень'!V2153</f>
        <v>0</v>
      </c>
      <c r="T942" s="152">
        <f>'2 уровень'!W2153</f>
        <v>0</v>
      </c>
      <c r="U942" s="152">
        <f>'2 уровень'!X2153</f>
        <v>0</v>
      </c>
      <c r="V942" s="152">
        <f>'2 уровень'!Y2153</f>
        <v>0</v>
      </c>
      <c r="W942" s="152">
        <f>'2 уровень'!Z2153</f>
        <v>0</v>
      </c>
      <c r="X942" s="1111">
        <f>'2 уровень'!AA2153</f>
        <v>0</v>
      </c>
      <c r="Y942" s="152">
        <f>'2 уровень'!AB2153</f>
        <v>0</v>
      </c>
      <c r="Z942" s="152">
        <f>'2 уровень'!AC2153</f>
        <v>0</v>
      </c>
      <c r="AA942" s="152">
        <f>'2 уровень'!AD2153</f>
        <v>0</v>
      </c>
      <c r="AB942" s="152">
        <f>'2 уровень'!AE2153</f>
        <v>0</v>
      </c>
      <c r="AC942" s="632">
        <f>'2 уровень'!AF2153</f>
        <v>0</v>
      </c>
      <c r="AD942" s="152"/>
      <c r="AE942" s="152"/>
      <c r="AF942" s="1378">
        <f>'2 уровень'!AG2153</f>
        <v>0</v>
      </c>
      <c r="AG942" s="1360">
        <f>'2 уровень'!AH2153</f>
        <v>0</v>
      </c>
      <c r="AH942" s="385"/>
      <c r="AI942" s="385"/>
      <c r="AJ942" s="1243"/>
    </row>
    <row r="943" spans="1:201" s="175" customFormat="1" ht="30" x14ac:dyDescent="0.25">
      <c r="A943" s="19"/>
      <c r="B943" s="844" t="s">
        <v>294</v>
      </c>
      <c r="C943" s="173">
        <f>'2 уровень'!F2154</f>
        <v>15272</v>
      </c>
      <c r="D943" s="173">
        <f>'2 уровень'!G2154</f>
        <v>8908.6666666666679</v>
      </c>
      <c r="E943" s="173">
        <f>'2 уровень'!H2154</f>
        <v>5787</v>
      </c>
      <c r="F943" s="174">
        <f>'2 уровень'!I2154</f>
        <v>64.959215744967437</v>
      </c>
      <c r="G943" s="158">
        <f>'2 уровень'!J2154</f>
        <v>0</v>
      </c>
      <c r="H943" s="158">
        <f>'2 уровень'!K2154</f>
        <v>0</v>
      </c>
      <c r="I943" s="26">
        <f>'2 уровень'!L2154</f>
        <v>0</v>
      </c>
      <c r="J943" s="26">
        <f>'2 уровень'!M2154</f>
        <v>0</v>
      </c>
      <c r="K943" s="26">
        <f>'2 уровень'!N2154</f>
        <v>0</v>
      </c>
      <c r="L943" s="26">
        <f>'2 уровень'!O2154</f>
        <v>0</v>
      </c>
      <c r="M943" s="26">
        <f>'2 уровень'!P2154</f>
        <v>0</v>
      </c>
      <c r="N943" s="26">
        <f>'2 уровень'!Q2154</f>
        <v>0</v>
      </c>
      <c r="O943" s="152">
        <f>'2 уровень'!R2154</f>
        <v>0</v>
      </c>
      <c r="P943" s="152">
        <f>'2 уровень'!S2154</f>
        <v>0</v>
      </c>
      <c r="Q943" s="152">
        <f>'2 уровень'!T2154</f>
        <v>0</v>
      </c>
      <c r="R943" s="152">
        <f>'2 уровень'!U2154</f>
        <v>0</v>
      </c>
      <c r="S943" s="152">
        <f>'2 уровень'!V2154</f>
        <v>0</v>
      </c>
      <c r="T943" s="152">
        <f>'2 уровень'!W2154</f>
        <v>0</v>
      </c>
      <c r="U943" s="152">
        <f>'2 уровень'!X2154</f>
        <v>0</v>
      </c>
      <c r="V943" s="152">
        <f>'2 уровень'!Y2154</f>
        <v>0</v>
      </c>
      <c r="W943" s="152">
        <f>'2 уровень'!Z2154</f>
        <v>0</v>
      </c>
      <c r="X943" s="1111">
        <f>'2 уровень'!AA2154</f>
        <v>0</v>
      </c>
      <c r="Y943" s="152">
        <f>'2 уровень'!AB2154</f>
        <v>0</v>
      </c>
      <c r="Z943" s="152">
        <f>'2 уровень'!AC2154</f>
        <v>0</v>
      </c>
      <c r="AA943" s="152">
        <f>'2 уровень'!AD2154</f>
        <v>0</v>
      </c>
      <c r="AB943" s="152">
        <f>'2 уровень'!AE2154</f>
        <v>0</v>
      </c>
      <c r="AC943" s="632">
        <f>'2 уровень'!AF2154</f>
        <v>0</v>
      </c>
      <c r="AD943" s="152"/>
      <c r="AE943" s="152"/>
      <c r="AF943" s="1378">
        <f>'2 уровень'!AG2154</f>
        <v>0</v>
      </c>
      <c r="AG943" s="1360">
        <f>'2 уровень'!AH2154</f>
        <v>0</v>
      </c>
      <c r="AH943" s="385"/>
      <c r="AI943" s="385"/>
      <c r="AJ943" s="1243"/>
    </row>
    <row r="944" spans="1:201" s="175" customFormat="1" ht="60" x14ac:dyDescent="0.25">
      <c r="A944" s="19"/>
      <c r="B944" s="336" t="s">
        <v>295</v>
      </c>
      <c r="C944" s="173">
        <f>'2 уровень'!F2155</f>
        <v>3731</v>
      </c>
      <c r="D944" s="173">
        <f>'2 уровень'!G2155</f>
        <v>2176.416666666667</v>
      </c>
      <c r="E944" s="173">
        <f>'2 уровень'!H2155</f>
        <v>2544</v>
      </c>
      <c r="F944" s="174">
        <f>'2 уровень'!I2155</f>
        <v>116.88938239460886</v>
      </c>
      <c r="G944" s="158">
        <f>'2 уровень'!J2155</f>
        <v>0</v>
      </c>
      <c r="H944" s="158">
        <f>'2 уровень'!K2155</f>
        <v>0</v>
      </c>
      <c r="I944" s="26">
        <f>'2 уровень'!L2155</f>
        <v>0</v>
      </c>
      <c r="J944" s="26">
        <f>'2 уровень'!M2155</f>
        <v>0</v>
      </c>
      <c r="K944" s="26">
        <f>'2 уровень'!N2155</f>
        <v>0</v>
      </c>
      <c r="L944" s="26">
        <f>'2 уровень'!O2155</f>
        <v>0</v>
      </c>
      <c r="M944" s="26">
        <f>'2 уровень'!P2155</f>
        <v>0</v>
      </c>
      <c r="N944" s="26">
        <f>'2 уровень'!Q2155</f>
        <v>0</v>
      </c>
      <c r="O944" s="152">
        <f>'2 уровень'!R2155</f>
        <v>0</v>
      </c>
      <c r="P944" s="152">
        <f>'2 уровень'!S2155</f>
        <v>0</v>
      </c>
      <c r="Q944" s="152">
        <f>'2 уровень'!T2155</f>
        <v>0</v>
      </c>
      <c r="R944" s="152">
        <f>'2 уровень'!U2155</f>
        <v>0</v>
      </c>
      <c r="S944" s="152">
        <f>'2 уровень'!V2155</f>
        <v>0</v>
      </c>
      <c r="T944" s="152">
        <f>'2 уровень'!W2155</f>
        <v>0</v>
      </c>
      <c r="U944" s="152">
        <f>'2 уровень'!X2155</f>
        <v>0</v>
      </c>
      <c r="V944" s="152">
        <f>'2 уровень'!Y2155</f>
        <v>0</v>
      </c>
      <c r="W944" s="152">
        <f>'2 уровень'!Z2155</f>
        <v>0</v>
      </c>
      <c r="X944" s="1111">
        <f>'2 уровень'!AA2155</f>
        <v>0</v>
      </c>
      <c r="Y944" s="152">
        <f>'2 уровень'!AB2155</f>
        <v>0</v>
      </c>
      <c r="Z944" s="152">
        <f>'2 уровень'!AC2155</f>
        <v>0</v>
      </c>
      <c r="AA944" s="152">
        <f>'2 уровень'!AD2155</f>
        <v>0</v>
      </c>
      <c r="AB944" s="152">
        <f>'2 уровень'!AE2155</f>
        <v>0</v>
      </c>
      <c r="AC944" s="632">
        <f>'2 уровень'!AF2155</f>
        <v>0</v>
      </c>
      <c r="AD944" s="152"/>
      <c r="AE944" s="152"/>
      <c r="AF944" s="1378" t="e">
        <f>'2 уровень'!#REF!</f>
        <v>#REF!</v>
      </c>
      <c r="AG944" s="1360" t="e">
        <f>'2 уровень'!#REF!</f>
        <v>#REF!</v>
      </c>
      <c r="AH944" s="385"/>
      <c r="AI944" s="385"/>
      <c r="AJ944" s="1243"/>
    </row>
    <row r="945" spans="1:201" s="175" customFormat="1" ht="45" x14ac:dyDescent="0.25">
      <c r="A945" s="19"/>
      <c r="B945" s="845" t="s">
        <v>296</v>
      </c>
      <c r="C945" s="173">
        <f>'2 уровень'!F2156</f>
        <v>24243</v>
      </c>
      <c r="D945" s="173">
        <f>'2 уровень'!G2156</f>
        <v>14141.75</v>
      </c>
      <c r="E945" s="173">
        <f>'2 уровень'!H2156</f>
        <v>10329</v>
      </c>
      <c r="F945" s="174">
        <f>'2 уровень'!I2156</f>
        <v>73.039051036823594</v>
      </c>
      <c r="G945" s="158">
        <f>'2 уровень'!J2156</f>
        <v>0</v>
      </c>
      <c r="H945" s="158">
        <f>'2 уровень'!K2156</f>
        <v>0</v>
      </c>
      <c r="I945" s="26">
        <f>'2 уровень'!L2156</f>
        <v>0</v>
      </c>
      <c r="J945" s="26">
        <f>'2 уровень'!M2156</f>
        <v>0</v>
      </c>
      <c r="K945" s="26">
        <f>'2 уровень'!N2156</f>
        <v>0</v>
      </c>
      <c r="L945" s="26">
        <f>'2 уровень'!O2156</f>
        <v>0</v>
      </c>
      <c r="M945" s="26">
        <f>'2 уровень'!P2156</f>
        <v>0</v>
      </c>
      <c r="N945" s="26">
        <f>'2 уровень'!Q2156</f>
        <v>0</v>
      </c>
      <c r="O945" s="152">
        <f>'2 уровень'!R2156</f>
        <v>0</v>
      </c>
      <c r="P945" s="152">
        <f>'2 уровень'!S2156</f>
        <v>0</v>
      </c>
      <c r="Q945" s="152">
        <f>'2 уровень'!T2156</f>
        <v>0</v>
      </c>
      <c r="R945" s="152">
        <f>'2 уровень'!U2156</f>
        <v>0</v>
      </c>
      <c r="S945" s="152">
        <f>'2 уровень'!V2156</f>
        <v>0</v>
      </c>
      <c r="T945" s="152">
        <f>'2 уровень'!W2156</f>
        <v>0</v>
      </c>
      <c r="U945" s="152">
        <f>'2 уровень'!X2156</f>
        <v>0</v>
      </c>
      <c r="V945" s="152">
        <f>'2 уровень'!Y2156</f>
        <v>0</v>
      </c>
      <c r="W945" s="152">
        <f>'2 уровень'!Z2156</f>
        <v>0</v>
      </c>
      <c r="X945" s="1111">
        <f>'2 уровень'!AA2156</f>
        <v>0</v>
      </c>
      <c r="Y945" s="152">
        <f>'2 уровень'!AB2156</f>
        <v>0</v>
      </c>
      <c r="Z945" s="152">
        <f>'2 уровень'!AC2156</f>
        <v>0</v>
      </c>
      <c r="AA945" s="152">
        <f>'2 уровень'!AD2156</f>
        <v>0</v>
      </c>
      <c r="AB945" s="152">
        <f>'2 уровень'!AE2156</f>
        <v>0</v>
      </c>
      <c r="AC945" s="632">
        <f>'2 уровень'!AF2156</f>
        <v>0</v>
      </c>
      <c r="AD945" s="152"/>
      <c r="AE945" s="152"/>
      <c r="AF945" s="1378" t="e">
        <f>'2 уровень'!#REF!</f>
        <v>#REF!</v>
      </c>
      <c r="AG945" s="1360" t="e">
        <f>'2 уровень'!#REF!</f>
        <v>#REF!</v>
      </c>
      <c r="AH945" s="385"/>
      <c r="AI945" s="385"/>
      <c r="AJ945" s="1243"/>
    </row>
    <row r="946" spans="1:201" s="175" customFormat="1" ht="105" x14ac:dyDescent="0.25">
      <c r="A946" s="19"/>
      <c r="B946" s="845" t="s">
        <v>532</v>
      </c>
      <c r="C946" s="173">
        <f>'2 уровень'!F2157</f>
        <v>5000</v>
      </c>
      <c r="D946" s="173">
        <f>'2 уровень'!G2157</f>
        <v>2916.666666666667</v>
      </c>
      <c r="E946" s="173">
        <f>'2 уровень'!H2157</f>
        <v>1612</v>
      </c>
      <c r="F946" s="174">
        <f>'2 уровень'!I2157</f>
        <v>55.26857142857142</v>
      </c>
      <c r="G946" s="158">
        <f>'2 уровень'!J2157</f>
        <v>0</v>
      </c>
      <c r="H946" s="158">
        <f>'2 уровень'!K2157</f>
        <v>0</v>
      </c>
      <c r="I946" s="26">
        <f>'2 уровень'!L2157</f>
        <v>0</v>
      </c>
      <c r="J946" s="26">
        <f>'2 уровень'!M2157</f>
        <v>0</v>
      </c>
      <c r="K946" s="26">
        <f>'2 уровень'!N2157</f>
        <v>0</v>
      </c>
      <c r="L946" s="26">
        <f>'2 уровень'!O2157</f>
        <v>0</v>
      </c>
      <c r="M946" s="26">
        <f>'2 уровень'!P2157</f>
        <v>0</v>
      </c>
      <c r="N946" s="26">
        <f>'2 уровень'!Q2157</f>
        <v>0</v>
      </c>
      <c r="O946" s="152">
        <f>'2 уровень'!R2157</f>
        <v>0</v>
      </c>
      <c r="P946" s="152">
        <f>'2 уровень'!S2157</f>
        <v>0</v>
      </c>
      <c r="Q946" s="152">
        <f>'2 уровень'!T2157</f>
        <v>0</v>
      </c>
      <c r="R946" s="152">
        <f>'2 уровень'!U2157</f>
        <v>0</v>
      </c>
      <c r="S946" s="152">
        <f>'2 уровень'!V2157</f>
        <v>0</v>
      </c>
      <c r="T946" s="152">
        <f>'2 уровень'!W2157</f>
        <v>0</v>
      </c>
      <c r="U946" s="152">
        <f>'2 уровень'!X2157</f>
        <v>0</v>
      </c>
      <c r="V946" s="152">
        <f>'2 уровень'!Y2157</f>
        <v>0</v>
      </c>
      <c r="W946" s="152">
        <f>'2 уровень'!Z2157</f>
        <v>0</v>
      </c>
      <c r="X946" s="1111">
        <f>'2 уровень'!AA2157</f>
        <v>0</v>
      </c>
      <c r="Y946" s="152">
        <f>'2 уровень'!AB2157</f>
        <v>0</v>
      </c>
      <c r="Z946" s="152">
        <f>'2 уровень'!AC2157</f>
        <v>0</v>
      </c>
      <c r="AA946" s="152">
        <f>'2 уровень'!AD2157</f>
        <v>0</v>
      </c>
      <c r="AB946" s="152">
        <f>'2 уровень'!AE2157</f>
        <v>0</v>
      </c>
      <c r="AC946" s="632">
        <f>'2 уровень'!AF2157</f>
        <v>0</v>
      </c>
      <c r="AD946" s="152"/>
      <c r="AE946" s="152"/>
      <c r="AF946" s="1378">
        <f>'2 уровень'!AG2155</f>
        <v>0</v>
      </c>
      <c r="AG946" s="1360">
        <f>'2 уровень'!AH2155</f>
        <v>0</v>
      </c>
      <c r="AH946" s="385"/>
      <c r="AI946" s="385"/>
      <c r="AJ946" s="1243"/>
    </row>
    <row r="947" spans="1:201" s="175" customFormat="1" ht="30" x14ac:dyDescent="0.25">
      <c r="A947" s="19"/>
      <c r="B947" s="845" t="s">
        <v>380</v>
      </c>
      <c r="C947" s="173">
        <f>'2 уровень'!F2158</f>
        <v>1273</v>
      </c>
      <c r="D947" s="173">
        <f>'2 уровень'!G2158</f>
        <v>742.58333333333326</v>
      </c>
      <c r="E947" s="173">
        <f>'2 уровень'!H2158</f>
        <v>36</v>
      </c>
      <c r="F947" s="174">
        <f>'2 уровень'!I2158</f>
        <v>4.847940747390866</v>
      </c>
      <c r="G947" s="158">
        <f>'2 уровень'!J2158</f>
        <v>0</v>
      </c>
      <c r="H947" s="158">
        <f>'2 уровень'!K2158</f>
        <v>0</v>
      </c>
      <c r="I947" s="26">
        <f>'2 уровень'!L2158</f>
        <v>0</v>
      </c>
      <c r="J947" s="26">
        <f>'2 уровень'!M2158</f>
        <v>0</v>
      </c>
      <c r="K947" s="26">
        <f>'2 уровень'!N2158</f>
        <v>0</v>
      </c>
      <c r="L947" s="26">
        <f>'2 уровень'!O2158</f>
        <v>0</v>
      </c>
      <c r="M947" s="26">
        <f>'2 уровень'!P2158</f>
        <v>0</v>
      </c>
      <c r="N947" s="26">
        <f>'2 уровень'!Q2158</f>
        <v>0</v>
      </c>
      <c r="O947" s="152">
        <f>'2 уровень'!R2158</f>
        <v>0</v>
      </c>
      <c r="P947" s="152">
        <f>'2 уровень'!S2158</f>
        <v>0</v>
      </c>
      <c r="Q947" s="152">
        <f>'2 уровень'!T2158</f>
        <v>0</v>
      </c>
      <c r="R947" s="152">
        <f>'2 уровень'!U2158</f>
        <v>0</v>
      </c>
      <c r="S947" s="152">
        <f>'2 уровень'!V2158</f>
        <v>0</v>
      </c>
      <c r="T947" s="152">
        <f>'2 уровень'!W2158</f>
        <v>0</v>
      </c>
      <c r="U947" s="152">
        <f>'2 уровень'!X2158</f>
        <v>0</v>
      </c>
      <c r="V947" s="152">
        <f>'2 уровень'!Y2158</f>
        <v>0</v>
      </c>
      <c r="W947" s="152">
        <f>'2 уровень'!Z2158</f>
        <v>0</v>
      </c>
      <c r="X947" s="1111">
        <f>'2 уровень'!AA2158</f>
        <v>0</v>
      </c>
      <c r="Y947" s="152">
        <f>'2 уровень'!AB2158</f>
        <v>0</v>
      </c>
      <c r="Z947" s="152">
        <f>'2 уровень'!AC2158</f>
        <v>0</v>
      </c>
      <c r="AA947" s="152">
        <f>'2 уровень'!AD2158</f>
        <v>0</v>
      </c>
      <c r="AB947" s="152">
        <f>'2 уровень'!AE2158</f>
        <v>0</v>
      </c>
      <c r="AC947" s="632">
        <f>'2 уровень'!AF2158</f>
        <v>0</v>
      </c>
      <c r="AD947" s="152"/>
      <c r="AE947" s="152"/>
      <c r="AF947" s="1378">
        <f>'2 уровень'!AG2156</f>
        <v>0</v>
      </c>
      <c r="AG947" s="1360">
        <f>'2 уровень'!AH2156</f>
        <v>0</v>
      </c>
      <c r="AH947" s="385"/>
      <c r="AI947" s="385"/>
      <c r="AJ947" s="1243"/>
    </row>
    <row r="948" spans="1:201" s="175" customFormat="1" ht="30" x14ac:dyDescent="0.25">
      <c r="A948" s="19"/>
      <c r="B948" s="845" t="s">
        <v>135</v>
      </c>
      <c r="C948" s="173">
        <f>'2 уровень'!F2159</f>
        <v>16972</v>
      </c>
      <c r="D948" s="173">
        <f>'2 уровень'!G2159</f>
        <v>9900.3333333333321</v>
      </c>
      <c r="E948" s="173">
        <f>'2 уровень'!H2159</f>
        <v>10216</v>
      </c>
      <c r="F948" s="174">
        <f>'2 уровень'!I2159</f>
        <v>103.1884448335073</v>
      </c>
      <c r="G948" s="158">
        <f>'2 уровень'!J2159</f>
        <v>0</v>
      </c>
      <c r="H948" s="158">
        <f>'2 уровень'!K2159</f>
        <v>0</v>
      </c>
      <c r="I948" s="26">
        <f>'2 уровень'!L2159</f>
        <v>0</v>
      </c>
      <c r="J948" s="26">
        <f>'2 уровень'!M2159</f>
        <v>0</v>
      </c>
      <c r="K948" s="26">
        <f>'2 уровень'!N2159</f>
        <v>0</v>
      </c>
      <c r="L948" s="26">
        <f>'2 уровень'!O2159</f>
        <v>0</v>
      </c>
      <c r="M948" s="26">
        <f>'2 уровень'!P2159</f>
        <v>0</v>
      </c>
      <c r="N948" s="26">
        <f>'2 уровень'!Q2159</f>
        <v>0</v>
      </c>
      <c r="O948" s="152">
        <f>'2 уровень'!R2159</f>
        <v>0</v>
      </c>
      <c r="P948" s="152">
        <f>'2 уровень'!S2159</f>
        <v>0</v>
      </c>
      <c r="Q948" s="152">
        <f>'2 уровень'!T2159</f>
        <v>0</v>
      </c>
      <c r="R948" s="152">
        <f>'2 уровень'!U2159</f>
        <v>0</v>
      </c>
      <c r="S948" s="152">
        <f>'2 уровень'!V2159</f>
        <v>0</v>
      </c>
      <c r="T948" s="152">
        <f>'2 уровень'!W2159</f>
        <v>0</v>
      </c>
      <c r="U948" s="152">
        <f>'2 уровень'!X2159</f>
        <v>0</v>
      </c>
      <c r="V948" s="152">
        <f>'2 уровень'!Y2159</f>
        <v>0</v>
      </c>
      <c r="W948" s="152">
        <f>'2 уровень'!Z2159</f>
        <v>0</v>
      </c>
      <c r="X948" s="1111">
        <f>'2 уровень'!AA2159</f>
        <v>0</v>
      </c>
      <c r="Y948" s="152">
        <f>'2 уровень'!AB2159</f>
        <v>0</v>
      </c>
      <c r="Z948" s="152">
        <f>'2 уровень'!AC2159</f>
        <v>0</v>
      </c>
      <c r="AA948" s="152">
        <f>'2 уровень'!AD2159</f>
        <v>0</v>
      </c>
      <c r="AB948" s="152">
        <f>'2 уровень'!AE2159</f>
        <v>0</v>
      </c>
      <c r="AC948" s="632">
        <f>'2 уровень'!AF2159</f>
        <v>0</v>
      </c>
      <c r="AD948" s="152"/>
      <c r="AE948" s="152"/>
      <c r="AF948" s="1378">
        <f>'2 уровень'!AG2158</f>
        <v>0</v>
      </c>
      <c r="AG948" s="1360">
        <f>'2 уровень'!AH2158</f>
        <v>0</v>
      </c>
      <c r="AH948" s="385"/>
      <c r="AI948" s="385"/>
      <c r="AJ948" s="1243"/>
    </row>
    <row r="949" spans="1:201" s="175" customFormat="1" x14ac:dyDescent="0.25">
      <c r="A949" s="19"/>
      <c r="B949" s="846" t="s">
        <v>239</v>
      </c>
      <c r="C949" s="173">
        <f>'2 уровень'!F2160</f>
        <v>16972</v>
      </c>
      <c r="D949" s="173">
        <f>'2 уровень'!G2160</f>
        <v>9900.3333333333321</v>
      </c>
      <c r="E949" s="173">
        <f>'2 уровень'!H2160</f>
        <v>10216</v>
      </c>
      <c r="F949" s="174">
        <f>'2 уровень'!I2160</f>
        <v>103.1884448335073</v>
      </c>
      <c r="G949" s="158">
        <f>'2 уровень'!J2160</f>
        <v>0</v>
      </c>
      <c r="H949" s="158">
        <f>'2 уровень'!K2160</f>
        <v>0</v>
      </c>
      <c r="I949" s="26">
        <f>'2 уровень'!L2160</f>
        <v>0</v>
      </c>
      <c r="J949" s="26">
        <f>'2 уровень'!M2160</f>
        <v>0</v>
      </c>
      <c r="K949" s="26">
        <f>'2 уровень'!N2160</f>
        <v>0</v>
      </c>
      <c r="L949" s="26">
        <f>'2 уровень'!O2160</f>
        <v>0</v>
      </c>
      <c r="M949" s="26">
        <f>'2 уровень'!P2160</f>
        <v>0</v>
      </c>
      <c r="N949" s="26">
        <f>'2 уровень'!Q2160</f>
        <v>0</v>
      </c>
      <c r="O949" s="152">
        <f>'2 уровень'!R2160</f>
        <v>0</v>
      </c>
      <c r="P949" s="152">
        <f>'2 уровень'!S2160</f>
        <v>0</v>
      </c>
      <c r="Q949" s="152">
        <f>'2 уровень'!T2160</f>
        <v>0</v>
      </c>
      <c r="R949" s="152">
        <f>'2 уровень'!U2160</f>
        <v>0</v>
      </c>
      <c r="S949" s="152">
        <f>'2 уровень'!V2160</f>
        <v>0</v>
      </c>
      <c r="T949" s="152">
        <f>'2 уровень'!W2160</f>
        <v>0</v>
      </c>
      <c r="U949" s="152">
        <f>'2 уровень'!X2160</f>
        <v>0</v>
      </c>
      <c r="V949" s="152">
        <f>'2 уровень'!Y2160</f>
        <v>0</v>
      </c>
      <c r="W949" s="152">
        <f>'2 уровень'!Z2160</f>
        <v>0</v>
      </c>
      <c r="X949" s="1111">
        <f>'2 уровень'!AA2160</f>
        <v>0</v>
      </c>
      <c r="Y949" s="152">
        <f>'2 уровень'!AB2160</f>
        <v>0</v>
      </c>
      <c r="Z949" s="152">
        <f>'2 уровень'!AC2160</f>
        <v>0</v>
      </c>
      <c r="AA949" s="152">
        <f>'2 уровень'!AD2160</f>
        <v>0</v>
      </c>
      <c r="AB949" s="152">
        <f>'2 уровень'!AE2160</f>
        <v>0</v>
      </c>
      <c r="AC949" s="632">
        <f>'2 уровень'!AF2160</f>
        <v>0</v>
      </c>
      <c r="AD949" s="152"/>
      <c r="AE949" s="152"/>
      <c r="AF949" s="1378">
        <f>'2 уровень'!AG2159</f>
        <v>0</v>
      </c>
      <c r="AG949" s="1360">
        <f>'2 уровень'!AH2159</f>
        <v>0</v>
      </c>
      <c r="AH949" s="385"/>
      <c r="AI949" s="385"/>
      <c r="AJ949" s="1243"/>
    </row>
    <row r="950" spans="1:201" s="175" customFormat="1" ht="45" x14ac:dyDescent="0.25">
      <c r="A950" s="19"/>
      <c r="B950" s="847" t="s">
        <v>298</v>
      </c>
      <c r="C950" s="173">
        <f>'2 уровень'!F2161</f>
        <v>10281</v>
      </c>
      <c r="D950" s="173">
        <f>'2 уровень'!G2161</f>
        <v>5997.25</v>
      </c>
      <c r="E950" s="173">
        <f>'2 уровень'!H2161</f>
        <v>1073</v>
      </c>
      <c r="F950" s="174">
        <f>'2 уровень'!I2161</f>
        <v>17.89153361957564</v>
      </c>
      <c r="G950" s="158">
        <f>'2 уровень'!J2161</f>
        <v>0</v>
      </c>
      <c r="H950" s="158">
        <f>'2 уровень'!K2161</f>
        <v>0</v>
      </c>
      <c r="I950" s="26">
        <f>'2 уровень'!L2161</f>
        <v>0</v>
      </c>
      <c r="J950" s="26">
        <f>'2 уровень'!M2161</f>
        <v>0</v>
      </c>
      <c r="K950" s="26">
        <f>'2 уровень'!N2161</f>
        <v>0</v>
      </c>
      <c r="L950" s="26">
        <f>'2 уровень'!O2161</f>
        <v>0</v>
      </c>
      <c r="M950" s="26">
        <f>'2 уровень'!P2161</f>
        <v>0</v>
      </c>
      <c r="N950" s="26">
        <f>'2 уровень'!Q2161</f>
        <v>0</v>
      </c>
      <c r="O950" s="152">
        <f>'2 уровень'!R2161</f>
        <v>0</v>
      </c>
      <c r="P950" s="152">
        <f>'2 уровень'!S2161</f>
        <v>0</v>
      </c>
      <c r="Q950" s="152">
        <f>'2 уровень'!T2161</f>
        <v>0</v>
      </c>
      <c r="R950" s="152">
        <f>'2 уровень'!U2161</f>
        <v>0</v>
      </c>
      <c r="S950" s="152">
        <f>'2 уровень'!V2161</f>
        <v>0</v>
      </c>
      <c r="T950" s="152">
        <f>'2 уровень'!W2161</f>
        <v>0</v>
      </c>
      <c r="U950" s="152">
        <f>'2 уровень'!X2161</f>
        <v>0</v>
      </c>
      <c r="V950" s="152">
        <f>'2 уровень'!Y2161</f>
        <v>0</v>
      </c>
      <c r="W950" s="152">
        <f>'2 уровень'!Z2161</f>
        <v>0</v>
      </c>
      <c r="X950" s="1111">
        <f>'2 уровень'!AA2161</f>
        <v>0</v>
      </c>
      <c r="Y950" s="152">
        <f>'2 уровень'!AB2161</f>
        <v>0</v>
      </c>
      <c r="Z950" s="152">
        <f>'2 уровень'!AC2161</f>
        <v>0</v>
      </c>
      <c r="AA950" s="152">
        <f>'2 уровень'!AD2161</f>
        <v>0</v>
      </c>
      <c r="AB950" s="152">
        <f>'2 уровень'!AE2161</f>
        <v>0</v>
      </c>
      <c r="AC950" s="632">
        <f>'2 уровень'!AF2161</f>
        <v>0</v>
      </c>
      <c r="AD950" s="152"/>
      <c r="AE950" s="152"/>
      <c r="AF950" s="1378">
        <f>'2 уровень'!AG2160</f>
        <v>0</v>
      </c>
      <c r="AG950" s="1360">
        <f>'2 уровень'!AH2160</f>
        <v>0</v>
      </c>
      <c r="AH950" s="385"/>
      <c r="AI950" s="385"/>
      <c r="AJ950" s="1243"/>
    </row>
    <row r="951" spans="1:201" s="175" customFormat="1" ht="30" x14ac:dyDescent="0.25">
      <c r="A951" s="19"/>
      <c r="B951" s="847" t="s">
        <v>299</v>
      </c>
      <c r="C951" s="173">
        <f>'2 уровень'!F2162</f>
        <v>4073</v>
      </c>
      <c r="D951" s="173">
        <f>'2 уровень'!G2162</f>
        <v>2375.916666666667</v>
      </c>
      <c r="E951" s="173">
        <f>'2 уровень'!H2162</f>
        <v>281</v>
      </c>
      <c r="F951" s="174">
        <f>'2 уровень'!I2162</f>
        <v>11.827014134895302</v>
      </c>
      <c r="G951" s="158">
        <f>'2 уровень'!J2162</f>
        <v>0</v>
      </c>
      <c r="H951" s="158">
        <f>'2 уровень'!K2162</f>
        <v>0</v>
      </c>
      <c r="I951" s="26">
        <f>'2 уровень'!L2162</f>
        <v>0</v>
      </c>
      <c r="J951" s="26">
        <f>'2 уровень'!M2162</f>
        <v>0</v>
      </c>
      <c r="K951" s="26">
        <f>'2 уровень'!N2162</f>
        <v>0</v>
      </c>
      <c r="L951" s="26">
        <f>'2 уровень'!O2162</f>
        <v>0</v>
      </c>
      <c r="M951" s="26">
        <f>'2 уровень'!P2162</f>
        <v>0</v>
      </c>
      <c r="N951" s="26">
        <f>'2 уровень'!Q2162</f>
        <v>0</v>
      </c>
      <c r="O951" s="152">
        <f>'2 уровень'!R2162</f>
        <v>0</v>
      </c>
      <c r="P951" s="152">
        <f>'2 уровень'!S2162</f>
        <v>0</v>
      </c>
      <c r="Q951" s="152">
        <f>'2 уровень'!T2162</f>
        <v>0</v>
      </c>
      <c r="R951" s="152">
        <f>'2 уровень'!U2162</f>
        <v>0</v>
      </c>
      <c r="S951" s="152">
        <f>'2 уровень'!V2162</f>
        <v>0</v>
      </c>
      <c r="T951" s="152">
        <f>'2 уровень'!W2162</f>
        <v>0</v>
      </c>
      <c r="U951" s="152">
        <f>'2 уровень'!X2162</f>
        <v>0</v>
      </c>
      <c r="V951" s="152">
        <f>'2 уровень'!Y2162</f>
        <v>0</v>
      </c>
      <c r="W951" s="152">
        <f>'2 уровень'!Z2162</f>
        <v>0</v>
      </c>
      <c r="X951" s="1111">
        <f>'2 уровень'!AA2162</f>
        <v>0</v>
      </c>
      <c r="Y951" s="152">
        <f>'2 уровень'!AB2162</f>
        <v>0</v>
      </c>
      <c r="Z951" s="152">
        <f>'2 уровень'!AC2162</f>
        <v>0</v>
      </c>
      <c r="AA951" s="152">
        <f>'2 уровень'!AD2162</f>
        <v>0</v>
      </c>
      <c r="AB951" s="152">
        <f>'2 уровень'!AE2162</f>
        <v>0</v>
      </c>
      <c r="AC951" s="632">
        <f>'2 уровень'!AF2162</f>
        <v>0</v>
      </c>
      <c r="AD951" s="152"/>
      <c r="AE951" s="152"/>
      <c r="AF951" s="1378" t="e">
        <f>'2 уровень'!#REF!</f>
        <v>#REF!</v>
      </c>
      <c r="AG951" s="1360" t="e">
        <f>'2 уровень'!#REF!</f>
        <v>#REF!</v>
      </c>
      <c r="AH951" s="385"/>
      <c r="AI951" s="385"/>
      <c r="AJ951" s="1243"/>
    </row>
    <row r="952" spans="1:201" s="175" customFormat="1" ht="30" x14ac:dyDescent="0.25">
      <c r="A952" s="19"/>
      <c r="B952" s="848" t="s">
        <v>300</v>
      </c>
      <c r="C952" s="173">
        <f>'2 уровень'!F2163</f>
        <v>3857</v>
      </c>
      <c r="D952" s="173">
        <f>'2 уровень'!G2163</f>
        <v>2249.916666666667</v>
      </c>
      <c r="E952" s="173">
        <f>'2 уровень'!H2163</f>
        <v>254</v>
      </c>
      <c r="F952" s="174">
        <f>'2 уровень'!I2163</f>
        <v>11.28930701137079</v>
      </c>
      <c r="G952" s="158">
        <f>'2 уровень'!J2163</f>
        <v>0</v>
      </c>
      <c r="H952" s="158">
        <f>'2 уровень'!K2163</f>
        <v>0</v>
      </c>
      <c r="I952" s="26">
        <f>'2 уровень'!L2163</f>
        <v>0</v>
      </c>
      <c r="J952" s="26">
        <f>'2 уровень'!M2163</f>
        <v>0</v>
      </c>
      <c r="K952" s="26">
        <f>'2 уровень'!N2163</f>
        <v>0</v>
      </c>
      <c r="L952" s="26">
        <f>'2 уровень'!O2163</f>
        <v>0</v>
      </c>
      <c r="M952" s="26">
        <f>'2 уровень'!P2163</f>
        <v>0</v>
      </c>
      <c r="N952" s="26">
        <f>'2 уровень'!Q2163</f>
        <v>0</v>
      </c>
      <c r="O952" s="152">
        <f>'2 уровень'!R2163</f>
        <v>0</v>
      </c>
      <c r="P952" s="152">
        <f>'2 уровень'!S2163</f>
        <v>0</v>
      </c>
      <c r="Q952" s="152">
        <f>'2 уровень'!T2163</f>
        <v>0</v>
      </c>
      <c r="R952" s="152">
        <f>'2 уровень'!U2163</f>
        <v>0</v>
      </c>
      <c r="S952" s="152">
        <f>'2 уровень'!V2163</f>
        <v>0</v>
      </c>
      <c r="T952" s="152">
        <f>'2 уровень'!W2163</f>
        <v>0</v>
      </c>
      <c r="U952" s="152">
        <f>'2 уровень'!X2163</f>
        <v>0</v>
      </c>
      <c r="V952" s="152">
        <f>'2 уровень'!Y2163</f>
        <v>0</v>
      </c>
      <c r="W952" s="152">
        <f>'2 уровень'!Z2163</f>
        <v>0</v>
      </c>
      <c r="X952" s="1111">
        <f>'2 уровень'!AA2163</f>
        <v>0</v>
      </c>
      <c r="Y952" s="152">
        <f>'2 уровень'!AB2163</f>
        <v>0</v>
      </c>
      <c r="Z952" s="152">
        <f>'2 уровень'!AC2163</f>
        <v>0</v>
      </c>
      <c r="AA952" s="152">
        <f>'2 уровень'!AD2163</f>
        <v>0</v>
      </c>
      <c r="AB952" s="152">
        <f>'2 уровень'!AE2163</f>
        <v>0</v>
      </c>
      <c r="AC952" s="632">
        <f>'2 уровень'!AF2163</f>
        <v>0</v>
      </c>
      <c r="AD952" s="152"/>
      <c r="AE952" s="152"/>
      <c r="AF952" s="1378" t="e">
        <f>'2 уровень'!#REF!</f>
        <v>#REF!</v>
      </c>
      <c r="AG952" s="1360" t="e">
        <f>'2 уровень'!#REF!</f>
        <v>#REF!</v>
      </c>
      <c r="AH952" s="385"/>
      <c r="AI952" s="385"/>
      <c r="AJ952" s="1243"/>
    </row>
    <row r="953" spans="1:201" s="175" customFormat="1" ht="63" x14ac:dyDescent="0.25">
      <c r="A953" s="19"/>
      <c r="B953" s="850" t="s">
        <v>301</v>
      </c>
      <c r="C953" s="173">
        <f>'2 уровень'!F2164</f>
        <v>0</v>
      </c>
      <c r="D953" s="173">
        <f>'2 уровень'!G2164</f>
        <v>0</v>
      </c>
      <c r="E953" s="173">
        <f>'2 уровень'!H2164</f>
        <v>0</v>
      </c>
      <c r="F953" s="174">
        <f>'2 уровень'!I2164</f>
        <v>0</v>
      </c>
      <c r="G953" s="158">
        <f>'2 уровень'!J2164</f>
        <v>0</v>
      </c>
      <c r="H953" s="158">
        <f>'2 уровень'!K2164</f>
        <v>0</v>
      </c>
      <c r="I953" s="26">
        <f>'2 уровень'!L2164</f>
        <v>0</v>
      </c>
      <c r="J953" s="26">
        <f>'2 уровень'!M2164</f>
        <v>0</v>
      </c>
      <c r="K953" s="26">
        <f>'2 уровень'!N2164</f>
        <v>0</v>
      </c>
      <c r="L953" s="26">
        <f>'2 уровень'!O2164</f>
        <v>0</v>
      </c>
      <c r="M953" s="26">
        <f>'2 уровень'!P2164</f>
        <v>0</v>
      </c>
      <c r="N953" s="26">
        <f>'2 уровень'!Q2164</f>
        <v>0</v>
      </c>
      <c r="O953" s="152">
        <f>'2 уровень'!R2164</f>
        <v>0</v>
      </c>
      <c r="P953" s="152">
        <f>'2 уровень'!S2164</f>
        <v>0</v>
      </c>
      <c r="Q953" s="152">
        <f>'2 уровень'!T2164</f>
        <v>0</v>
      </c>
      <c r="R953" s="152">
        <f>'2 уровень'!U2164</f>
        <v>0</v>
      </c>
      <c r="S953" s="152">
        <f>'2 уровень'!V2164</f>
        <v>0</v>
      </c>
      <c r="T953" s="152">
        <f>'2 уровень'!W2164</f>
        <v>0</v>
      </c>
      <c r="U953" s="152">
        <f>'2 уровень'!X2164</f>
        <v>0</v>
      </c>
      <c r="V953" s="152">
        <f>'2 уровень'!Y2164</f>
        <v>0</v>
      </c>
      <c r="W953" s="152">
        <f>'2 уровень'!Z2164</f>
        <v>0</v>
      </c>
      <c r="X953" s="1111">
        <f>'2 уровень'!AA2164</f>
        <v>0</v>
      </c>
      <c r="Y953" s="152">
        <f>'2 уровень'!AB2164</f>
        <v>0</v>
      </c>
      <c r="Z953" s="152">
        <f>'2 уровень'!AC2164</f>
        <v>0</v>
      </c>
      <c r="AA953" s="152">
        <f>'2 уровень'!AD2164</f>
        <v>0</v>
      </c>
      <c r="AB953" s="152">
        <f>'2 уровень'!AE2164</f>
        <v>0</v>
      </c>
      <c r="AC953" s="632">
        <f>'2 уровень'!AF2164</f>
        <v>0</v>
      </c>
      <c r="AD953" s="152"/>
      <c r="AE953" s="152"/>
      <c r="AF953" s="1378">
        <f>'2 уровень'!AG2161</f>
        <v>0</v>
      </c>
      <c r="AG953" s="1360">
        <f>'2 уровень'!AH2161</f>
        <v>0</v>
      </c>
      <c r="AH953" s="385"/>
      <c r="AI953" s="385"/>
      <c r="AJ953" s="1243"/>
    </row>
    <row r="954" spans="1:201" s="175" customFormat="1" ht="45" x14ac:dyDescent="0.25">
      <c r="A954" s="19"/>
      <c r="B954" s="844" t="s">
        <v>302</v>
      </c>
      <c r="C954" s="173">
        <f>'2 уровень'!F2165</f>
        <v>15</v>
      </c>
      <c r="D954" s="173">
        <f>'2 уровень'!G2165</f>
        <v>8.75</v>
      </c>
      <c r="E954" s="173">
        <f>'2 уровень'!H2165</f>
        <v>0</v>
      </c>
      <c r="F954" s="174">
        <f>'2 уровень'!I2165</f>
        <v>0</v>
      </c>
      <c r="G954" s="158">
        <f>'2 уровень'!J2165</f>
        <v>0</v>
      </c>
      <c r="H954" s="158">
        <f>'2 уровень'!K2165</f>
        <v>0</v>
      </c>
      <c r="I954" s="26">
        <f>'2 уровень'!L2165</f>
        <v>0</v>
      </c>
      <c r="J954" s="26">
        <f>'2 уровень'!M2165</f>
        <v>0</v>
      </c>
      <c r="K954" s="26">
        <f>'2 уровень'!N2165</f>
        <v>0</v>
      </c>
      <c r="L954" s="26">
        <f>'2 уровень'!O2165</f>
        <v>0</v>
      </c>
      <c r="M954" s="26">
        <f>'2 уровень'!P2165</f>
        <v>0</v>
      </c>
      <c r="N954" s="26">
        <f>'2 уровень'!Q2165</f>
        <v>0</v>
      </c>
      <c r="O954" s="152">
        <f>'2 уровень'!R2165</f>
        <v>0</v>
      </c>
      <c r="P954" s="152">
        <f>'2 уровень'!S2165</f>
        <v>0</v>
      </c>
      <c r="Q954" s="152">
        <f>'2 уровень'!T2165</f>
        <v>0</v>
      </c>
      <c r="R954" s="152">
        <f>'2 уровень'!U2165</f>
        <v>0</v>
      </c>
      <c r="S954" s="152">
        <f>'2 уровень'!V2165</f>
        <v>0</v>
      </c>
      <c r="T954" s="152">
        <f>'2 уровень'!W2165</f>
        <v>0</v>
      </c>
      <c r="U954" s="152">
        <f>'2 уровень'!X2165</f>
        <v>0</v>
      </c>
      <c r="V954" s="152">
        <f>'2 уровень'!Y2165</f>
        <v>0</v>
      </c>
      <c r="W954" s="152">
        <f>'2 уровень'!Z2165</f>
        <v>0</v>
      </c>
      <c r="X954" s="1111">
        <f>'2 уровень'!AA2165</f>
        <v>0</v>
      </c>
      <c r="Y954" s="152">
        <f>'2 уровень'!AB2165</f>
        <v>0</v>
      </c>
      <c r="Z954" s="152">
        <f>'2 уровень'!AC2165</f>
        <v>0</v>
      </c>
      <c r="AA954" s="152">
        <f>'2 уровень'!AD2165</f>
        <v>0</v>
      </c>
      <c r="AB954" s="152">
        <f>'2 уровень'!AE2165</f>
        <v>0</v>
      </c>
      <c r="AC954" s="632">
        <f>'2 уровень'!AF2165</f>
        <v>0</v>
      </c>
      <c r="AD954" s="152"/>
      <c r="AE954" s="152"/>
      <c r="AF954" s="1378">
        <f>'2 уровень'!AG2162</f>
        <v>0</v>
      </c>
      <c r="AG954" s="1360">
        <f>'2 уровень'!AH2162</f>
        <v>0</v>
      </c>
      <c r="AH954" s="385"/>
      <c r="AI954" s="385"/>
      <c r="AJ954" s="1243"/>
    </row>
    <row r="955" spans="1:201" s="175" customFormat="1" ht="30" x14ac:dyDescent="0.25">
      <c r="A955" s="19"/>
      <c r="B955" s="845" t="s">
        <v>303</v>
      </c>
      <c r="C955" s="173">
        <f>'2 уровень'!F2166</f>
        <v>201</v>
      </c>
      <c r="D955" s="173">
        <f>'2 уровень'!G2166</f>
        <v>117.25</v>
      </c>
      <c r="E955" s="173">
        <f>'2 уровень'!H2166</f>
        <v>27</v>
      </c>
      <c r="F955" s="174">
        <f>'2 уровень'!I2166</f>
        <v>23.027718550106609</v>
      </c>
      <c r="G955" s="158">
        <f>'2 уровень'!J2166</f>
        <v>0</v>
      </c>
      <c r="H955" s="158">
        <f>'2 уровень'!K2166</f>
        <v>0</v>
      </c>
      <c r="I955" s="26">
        <f>'2 уровень'!L2166</f>
        <v>0</v>
      </c>
      <c r="J955" s="26">
        <f>'2 уровень'!M2166</f>
        <v>0</v>
      </c>
      <c r="K955" s="26">
        <f>'2 уровень'!N2166</f>
        <v>0</v>
      </c>
      <c r="L955" s="26">
        <f>'2 уровень'!O2166</f>
        <v>0</v>
      </c>
      <c r="M955" s="26">
        <f>'2 уровень'!P2166</f>
        <v>0</v>
      </c>
      <c r="N955" s="26">
        <f>'2 уровень'!Q2166</f>
        <v>0</v>
      </c>
      <c r="O955" s="152">
        <f>'2 уровень'!R2166</f>
        <v>0</v>
      </c>
      <c r="P955" s="152">
        <f>'2 уровень'!S2166</f>
        <v>0</v>
      </c>
      <c r="Q955" s="152">
        <f>'2 уровень'!T2166</f>
        <v>0</v>
      </c>
      <c r="R955" s="152">
        <f>'2 уровень'!U2166</f>
        <v>0</v>
      </c>
      <c r="S955" s="152">
        <f>'2 уровень'!V2166</f>
        <v>0</v>
      </c>
      <c r="T955" s="152">
        <f>'2 уровень'!W2166</f>
        <v>0</v>
      </c>
      <c r="U955" s="152">
        <f>'2 уровень'!X2166</f>
        <v>0</v>
      </c>
      <c r="V955" s="152">
        <f>'2 уровень'!Y2166</f>
        <v>0</v>
      </c>
      <c r="W955" s="152">
        <f>'2 уровень'!Z2166</f>
        <v>0</v>
      </c>
      <c r="X955" s="1111">
        <f>'2 уровень'!AA2166</f>
        <v>0</v>
      </c>
      <c r="Y955" s="152">
        <f>'2 уровень'!AB2166</f>
        <v>0</v>
      </c>
      <c r="Z955" s="152">
        <f>'2 уровень'!AC2166</f>
        <v>0</v>
      </c>
      <c r="AA955" s="152">
        <f>'2 уровень'!AD2166</f>
        <v>0</v>
      </c>
      <c r="AB955" s="152">
        <f>'2 уровень'!AE2166</f>
        <v>0</v>
      </c>
      <c r="AC955" s="632">
        <f>'2 уровень'!AF2166</f>
        <v>0</v>
      </c>
      <c r="AD955" s="152"/>
      <c r="AE955" s="152"/>
      <c r="AF955" s="1378">
        <f>'2 уровень'!AG2163</f>
        <v>0</v>
      </c>
      <c r="AG955" s="1360">
        <f>'2 уровень'!AH2163</f>
        <v>0</v>
      </c>
      <c r="AH955" s="385"/>
      <c r="AI955" s="385"/>
      <c r="AJ955" s="1243"/>
    </row>
    <row r="956" spans="1:201" s="175" customFormat="1" ht="45" x14ac:dyDescent="0.25">
      <c r="A956" s="19">
        <v>1</v>
      </c>
      <c r="B956" s="845" t="s">
        <v>304</v>
      </c>
      <c r="C956" s="173">
        <f>'2 уровень'!F2167</f>
        <v>6208</v>
      </c>
      <c r="D956" s="173">
        <f>'2 уровень'!G2167</f>
        <v>3621.3333333333335</v>
      </c>
      <c r="E956" s="173">
        <f>'2 уровень'!H2167</f>
        <v>792</v>
      </c>
      <c r="F956" s="174">
        <f>'2 уровень'!I2167</f>
        <v>21.87039764359352</v>
      </c>
      <c r="G956" s="158">
        <f>'2 уровень'!J2167</f>
        <v>0</v>
      </c>
      <c r="H956" s="158">
        <f>'2 уровень'!K2167</f>
        <v>0</v>
      </c>
      <c r="I956" s="26">
        <f>'2 уровень'!L2167</f>
        <v>0</v>
      </c>
      <c r="J956" s="26">
        <f>'2 уровень'!M2167</f>
        <v>0</v>
      </c>
      <c r="K956" s="26">
        <f>'2 уровень'!N2167</f>
        <v>0</v>
      </c>
      <c r="L956" s="26">
        <f>'2 уровень'!O2167</f>
        <v>0</v>
      </c>
      <c r="M956" s="26">
        <f>'2 уровень'!P2167</f>
        <v>0</v>
      </c>
      <c r="N956" s="26">
        <f>'2 уровень'!Q2167</f>
        <v>0</v>
      </c>
      <c r="O956" s="152">
        <f>'2 уровень'!R2167</f>
        <v>0</v>
      </c>
      <c r="P956" s="152">
        <f>'2 уровень'!S2167</f>
        <v>0</v>
      </c>
      <c r="Q956" s="152">
        <f>'2 уровень'!T2167</f>
        <v>0</v>
      </c>
      <c r="R956" s="152">
        <f>'2 уровень'!U2167</f>
        <v>0</v>
      </c>
      <c r="S956" s="152">
        <f>'2 уровень'!V2167</f>
        <v>0</v>
      </c>
      <c r="T956" s="152">
        <f>'2 уровень'!W2167</f>
        <v>0</v>
      </c>
      <c r="U956" s="152">
        <f>'2 уровень'!X2167</f>
        <v>0</v>
      </c>
      <c r="V956" s="152">
        <f>'2 уровень'!Y2167</f>
        <v>0</v>
      </c>
      <c r="W956" s="152">
        <f>'2 уровень'!Z2167</f>
        <v>0</v>
      </c>
      <c r="X956" s="1111">
        <f>'2 уровень'!AA2167</f>
        <v>0</v>
      </c>
      <c r="Y956" s="152">
        <f>'2 уровень'!AB2167</f>
        <v>0</v>
      </c>
      <c r="Z956" s="152">
        <f>'2 уровень'!AC2167</f>
        <v>0</v>
      </c>
      <c r="AA956" s="152">
        <f>'2 уровень'!AD2167</f>
        <v>0</v>
      </c>
      <c r="AB956" s="152">
        <f>'2 уровень'!AE2167</f>
        <v>0</v>
      </c>
      <c r="AC956" s="632">
        <f>'2 уровень'!AF2167</f>
        <v>0</v>
      </c>
      <c r="AD956" s="152"/>
      <c r="AE956" s="152"/>
      <c r="AF956" s="1378">
        <f>'2 уровень'!AG2164</f>
        <v>0</v>
      </c>
      <c r="AG956" s="1360">
        <f>'2 уровень'!AH2164</f>
        <v>0</v>
      </c>
      <c r="AH956" s="385"/>
      <c r="AI956" s="385"/>
      <c r="AJ956" s="1243"/>
    </row>
    <row r="957" spans="1:201" ht="45" x14ac:dyDescent="0.25">
      <c r="A957" s="19">
        <v>1</v>
      </c>
      <c r="B957" s="845" t="s">
        <v>305</v>
      </c>
      <c r="C957" s="173">
        <f>'2 уровень'!F2168</f>
        <v>1438</v>
      </c>
      <c r="D957" s="173">
        <f>'2 уровень'!G2168</f>
        <v>838.83333333333326</v>
      </c>
      <c r="E957" s="173">
        <f>'2 уровень'!H2168</f>
        <v>185</v>
      </c>
      <c r="F957" s="174">
        <f>'2 уровень'!I2168</f>
        <v>22.054440691436522</v>
      </c>
      <c r="G957" s="158">
        <f>'2 уровень'!J2168</f>
        <v>0</v>
      </c>
      <c r="H957" s="158">
        <f>'2 уровень'!K2168</f>
        <v>0</v>
      </c>
      <c r="I957" s="26">
        <f>'2 уровень'!L2168</f>
        <v>0</v>
      </c>
      <c r="J957" s="26">
        <f>'2 уровень'!M2168</f>
        <v>0</v>
      </c>
      <c r="K957" s="26">
        <f>'2 уровень'!N2168</f>
        <v>0</v>
      </c>
      <c r="L957" s="26">
        <f>'2 уровень'!O2168</f>
        <v>0</v>
      </c>
      <c r="M957" s="26">
        <f>'2 уровень'!P2168</f>
        <v>0</v>
      </c>
      <c r="N957" s="26">
        <f>'2 уровень'!Q2168</f>
        <v>0</v>
      </c>
      <c r="O957" s="152">
        <f>'2 уровень'!R2168</f>
        <v>0</v>
      </c>
      <c r="P957" s="152">
        <f>'2 уровень'!S2168</f>
        <v>0</v>
      </c>
      <c r="Q957" s="152">
        <f>'2 уровень'!T2168</f>
        <v>0</v>
      </c>
      <c r="R957" s="152">
        <f>'2 уровень'!U2168</f>
        <v>0</v>
      </c>
      <c r="S957" s="152">
        <f>'2 уровень'!V2168</f>
        <v>0</v>
      </c>
      <c r="T957" s="152">
        <f>'2 уровень'!W2168</f>
        <v>0</v>
      </c>
      <c r="U957" s="152">
        <f>'2 уровень'!X2168</f>
        <v>0</v>
      </c>
      <c r="V957" s="152">
        <f>'2 уровень'!Y2168</f>
        <v>0</v>
      </c>
      <c r="W957" s="152">
        <f>'2 уровень'!Z2168</f>
        <v>0</v>
      </c>
      <c r="X957" s="1111">
        <f>'2 уровень'!AA2168</f>
        <v>0</v>
      </c>
      <c r="Y957" s="152">
        <f>'2 уровень'!AB2168</f>
        <v>0</v>
      </c>
      <c r="Z957" s="152">
        <f>'2 уровень'!AC2168</f>
        <v>0</v>
      </c>
      <c r="AA957" s="152">
        <f>'2 уровень'!AD2168</f>
        <v>0</v>
      </c>
      <c r="AB957" s="152">
        <f>'2 уровень'!AE2168</f>
        <v>0</v>
      </c>
      <c r="AC957" s="632">
        <f>'2 уровень'!AF2168</f>
        <v>0</v>
      </c>
      <c r="AD957" s="152"/>
      <c r="AE957" s="152"/>
      <c r="AF957" s="1378">
        <f>'2 уровень'!AG2165</f>
        <v>0</v>
      </c>
      <c r="AG957" s="1360">
        <f>'2 уровень'!AH2165</f>
        <v>0</v>
      </c>
      <c r="AH957" s="385"/>
      <c r="AI957" s="385"/>
      <c r="AJ957" s="1243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  <c r="GL957" s="139"/>
      <c r="GM957" s="139"/>
      <c r="GN957" s="139"/>
      <c r="GO957" s="139"/>
      <c r="GP957" s="139"/>
      <c r="GQ957" s="139"/>
      <c r="GR957" s="139"/>
      <c r="GS957" s="139"/>
    </row>
    <row r="958" spans="1:201" ht="30" x14ac:dyDescent="0.25">
      <c r="A958" s="19">
        <v>1</v>
      </c>
      <c r="B958" s="845" t="s">
        <v>334</v>
      </c>
      <c r="C958" s="173">
        <f>'2 уровень'!F2169</f>
        <v>0</v>
      </c>
      <c r="D958" s="173">
        <f>'2 уровень'!G2169</f>
        <v>0</v>
      </c>
      <c r="E958" s="173">
        <f>'2 уровень'!H2169</f>
        <v>0</v>
      </c>
      <c r="F958" s="174">
        <f>'2 уровень'!I2169</f>
        <v>0</v>
      </c>
      <c r="G958" s="158">
        <f>'2 уровень'!J2169</f>
        <v>0</v>
      </c>
      <c r="H958" s="158">
        <f>'2 уровень'!K2169</f>
        <v>0</v>
      </c>
      <c r="I958" s="26">
        <f>'2 уровень'!L2169</f>
        <v>0</v>
      </c>
      <c r="J958" s="26">
        <f>'2 уровень'!M2169</f>
        <v>0</v>
      </c>
      <c r="K958" s="26">
        <f>'2 уровень'!N2169</f>
        <v>0</v>
      </c>
      <c r="L958" s="26">
        <f>'2 уровень'!O2169</f>
        <v>0</v>
      </c>
      <c r="M958" s="26">
        <f>'2 уровень'!P2169</f>
        <v>0</v>
      </c>
      <c r="N958" s="26">
        <f>'2 уровень'!Q2169</f>
        <v>0</v>
      </c>
      <c r="O958" s="152">
        <f>'2 уровень'!R2169</f>
        <v>0</v>
      </c>
      <c r="P958" s="152">
        <f>'2 уровень'!S2169</f>
        <v>0</v>
      </c>
      <c r="Q958" s="152">
        <f>'2 уровень'!T2169</f>
        <v>0</v>
      </c>
      <c r="R958" s="152">
        <f>'2 уровень'!U2169</f>
        <v>0</v>
      </c>
      <c r="S958" s="152">
        <f>'2 уровень'!V2169</f>
        <v>0</v>
      </c>
      <c r="T958" s="152">
        <f>'2 уровень'!W2169</f>
        <v>0</v>
      </c>
      <c r="U958" s="152">
        <f>'2 уровень'!X2169</f>
        <v>0</v>
      </c>
      <c r="V958" s="152">
        <f>'2 уровень'!Y2169</f>
        <v>0</v>
      </c>
      <c r="W958" s="152">
        <f>'2 уровень'!Z2169</f>
        <v>0</v>
      </c>
      <c r="X958" s="1111">
        <f>'2 уровень'!AA2169</f>
        <v>0</v>
      </c>
      <c r="Y958" s="152">
        <f>'2 уровень'!AB2169</f>
        <v>0</v>
      </c>
      <c r="Z958" s="152">
        <f>'2 уровень'!AC2169</f>
        <v>0</v>
      </c>
      <c r="AA958" s="152">
        <f>'2 уровень'!AD2169</f>
        <v>0</v>
      </c>
      <c r="AB958" s="152">
        <f>'2 уровень'!AE2169</f>
        <v>0</v>
      </c>
      <c r="AC958" s="632">
        <f>'2 уровень'!AF2169</f>
        <v>0</v>
      </c>
      <c r="AD958" s="152"/>
      <c r="AE958" s="152"/>
      <c r="AF958" s="1378">
        <f>'2 уровень'!AG2166</f>
        <v>0</v>
      </c>
      <c r="AG958" s="1360">
        <f>'2 уровень'!AH2166</f>
        <v>0</v>
      </c>
      <c r="AH958" s="385"/>
      <c r="AI958" s="385"/>
      <c r="AJ958" s="1243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  <c r="GL958" s="139"/>
      <c r="GM958" s="139"/>
      <c r="GN958" s="139"/>
      <c r="GO958" s="139"/>
      <c r="GP958" s="139"/>
      <c r="GQ958" s="139"/>
      <c r="GR958" s="139"/>
      <c r="GS958" s="139"/>
    </row>
    <row r="959" spans="1:201" ht="75" x14ac:dyDescent="0.25">
      <c r="A959" s="19">
        <v>1</v>
      </c>
      <c r="B959" s="844" t="s">
        <v>306</v>
      </c>
      <c r="C959" s="173">
        <f>'2 уровень'!F2170</f>
        <v>2900</v>
      </c>
      <c r="D959" s="173">
        <f>'2 уровень'!G2170</f>
        <v>1691.6666666666665</v>
      </c>
      <c r="E959" s="173">
        <f>'2 уровень'!H2170</f>
        <v>443</v>
      </c>
      <c r="F959" s="174">
        <f>'2 уровень'!I2170</f>
        <v>26.187192118226605</v>
      </c>
      <c r="G959" s="158">
        <f>'2 уровень'!J2170</f>
        <v>0</v>
      </c>
      <c r="H959" s="158">
        <f>'2 уровень'!K2170</f>
        <v>0</v>
      </c>
      <c r="I959" s="26">
        <f>'2 уровень'!L2170</f>
        <v>0</v>
      </c>
      <c r="J959" s="26">
        <f>'2 уровень'!M2170</f>
        <v>0</v>
      </c>
      <c r="K959" s="26">
        <f>'2 уровень'!N2170</f>
        <v>0</v>
      </c>
      <c r="L959" s="26">
        <f>'2 уровень'!O2170</f>
        <v>0</v>
      </c>
      <c r="M959" s="26">
        <f>'2 уровень'!P2170</f>
        <v>0</v>
      </c>
      <c r="N959" s="26">
        <f>'2 уровень'!Q2170</f>
        <v>0</v>
      </c>
      <c r="O959" s="152">
        <f>'2 уровень'!R2170</f>
        <v>0</v>
      </c>
      <c r="P959" s="152">
        <f>'2 уровень'!S2170</f>
        <v>0</v>
      </c>
      <c r="Q959" s="152">
        <f>'2 уровень'!T2170</f>
        <v>0</v>
      </c>
      <c r="R959" s="152">
        <f>'2 уровень'!U2170</f>
        <v>0</v>
      </c>
      <c r="S959" s="152">
        <f>'2 уровень'!V2170</f>
        <v>0</v>
      </c>
      <c r="T959" s="152">
        <f>'2 уровень'!W2170</f>
        <v>0</v>
      </c>
      <c r="U959" s="152">
        <f>'2 уровень'!X2170</f>
        <v>0</v>
      </c>
      <c r="V959" s="152">
        <f>'2 уровень'!Y2170</f>
        <v>0</v>
      </c>
      <c r="W959" s="152">
        <f>'2 уровень'!Z2170</f>
        <v>0</v>
      </c>
      <c r="X959" s="1111">
        <f>'2 уровень'!AA2170</f>
        <v>0</v>
      </c>
      <c r="Y959" s="152">
        <f>'2 уровень'!AB2170</f>
        <v>0</v>
      </c>
      <c r="Z959" s="152">
        <f>'2 уровень'!AC2170</f>
        <v>0</v>
      </c>
      <c r="AA959" s="152">
        <f>'2 уровень'!AD2170</f>
        <v>0</v>
      </c>
      <c r="AB959" s="152">
        <f>'2 уровень'!AE2170</f>
        <v>0</v>
      </c>
      <c r="AC959" s="632">
        <f>'2 уровень'!AF2170</f>
        <v>0</v>
      </c>
      <c r="AD959" s="152"/>
      <c r="AE959" s="152"/>
      <c r="AF959" s="1378">
        <f>'2 уровень'!AG2167</f>
        <v>0</v>
      </c>
      <c r="AG959" s="1360">
        <f>'2 уровень'!AH2167</f>
        <v>0</v>
      </c>
      <c r="AH959" s="385"/>
      <c r="AI959" s="385"/>
      <c r="AJ959" s="1243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  <c r="GL959" s="139"/>
      <c r="GM959" s="139"/>
      <c r="GN959" s="139"/>
      <c r="GO959" s="139"/>
      <c r="GP959" s="139"/>
      <c r="GQ959" s="139"/>
      <c r="GR959" s="139"/>
      <c r="GS959" s="139"/>
    </row>
    <row r="960" spans="1:201" ht="60" x14ac:dyDescent="0.25">
      <c r="A960" s="19">
        <v>1</v>
      </c>
      <c r="B960" s="845" t="s">
        <v>307</v>
      </c>
      <c r="C960" s="173">
        <f>'2 уровень'!F2171</f>
        <v>1870</v>
      </c>
      <c r="D960" s="173">
        <f>'2 уровень'!G2171</f>
        <v>1090.8333333333335</v>
      </c>
      <c r="E960" s="173">
        <f>'2 уровень'!H2171</f>
        <v>164</v>
      </c>
      <c r="F960" s="174">
        <f>'2 уровень'!I2171</f>
        <v>15.034377387318562</v>
      </c>
      <c r="G960" s="158">
        <f>'2 уровень'!J2171</f>
        <v>0</v>
      </c>
      <c r="H960" s="158">
        <f>'2 уровень'!K2171</f>
        <v>0</v>
      </c>
      <c r="I960" s="26">
        <f>'2 уровень'!L2171</f>
        <v>0</v>
      </c>
      <c r="J960" s="26">
        <f>'2 уровень'!M2171</f>
        <v>0</v>
      </c>
      <c r="K960" s="26">
        <f>'2 уровень'!N2171</f>
        <v>0</v>
      </c>
      <c r="L960" s="26">
        <f>'2 уровень'!O2171</f>
        <v>0</v>
      </c>
      <c r="M960" s="26">
        <f>'2 уровень'!P2171</f>
        <v>0</v>
      </c>
      <c r="N960" s="26">
        <f>'2 уровень'!Q2171</f>
        <v>0</v>
      </c>
      <c r="O960" s="152">
        <f>'2 уровень'!R2171</f>
        <v>0</v>
      </c>
      <c r="P960" s="152">
        <f>'2 уровень'!S2171</f>
        <v>0</v>
      </c>
      <c r="Q960" s="152">
        <f>'2 уровень'!T2171</f>
        <v>0</v>
      </c>
      <c r="R960" s="152">
        <f>'2 уровень'!U2171</f>
        <v>0</v>
      </c>
      <c r="S960" s="152">
        <f>'2 уровень'!V2171</f>
        <v>0</v>
      </c>
      <c r="T960" s="152">
        <f>'2 уровень'!W2171</f>
        <v>0</v>
      </c>
      <c r="U960" s="152">
        <f>'2 уровень'!X2171</f>
        <v>0</v>
      </c>
      <c r="V960" s="152">
        <f>'2 уровень'!Y2171</f>
        <v>0</v>
      </c>
      <c r="W960" s="152">
        <f>'2 уровень'!Z2171</f>
        <v>0</v>
      </c>
      <c r="X960" s="1111">
        <f>'2 уровень'!AA2171</f>
        <v>0</v>
      </c>
      <c r="Y960" s="152">
        <f>'2 уровень'!AB2171</f>
        <v>0</v>
      </c>
      <c r="Z960" s="152">
        <f>'2 уровень'!AC2171</f>
        <v>0</v>
      </c>
      <c r="AA960" s="152">
        <f>'2 уровень'!AD2171</f>
        <v>0</v>
      </c>
      <c r="AB960" s="152">
        <f>'2 уровень'!AE2171</f>
        <v>0</v>
      </c>
      <c r="AC960" s="632">
        <f>'2 уровень'!AF2171</f>
        <v>0</v>
      </c>
      <c r="AD960" s="152"/>
      <c r="AE960" s="152"/>
      <c r="AF960" s="1378">
        <f>'2 уровень'!AG2168</f>
        <v>0</v>
      </c>
      <c r="AG960" s="1360">
        <f>'2 уровень'!AH2168</f>
        <v>0</v>
      </c>
      <c r="AH960" s="385"/>
      <c r="AI960" s="385"/>
      <c r="AJ960" s="1243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  <c r="GL960" s="139"/>
      <c r="GM960" s="139"/>
      <c r="GN960" s="139"/>
      <c r="GO960" s="139"/>
      <c r="GP960" s="139"/>
      <c r="GQ960" s="139"/>
      <c r="GR960" s="139"/>
      <c r="GS960" s="139"/>
    </row>
    <row r="961" spans="1:201" ht="60" x14ac:dyDescent="0.25">
      <c r="A961" s="19">
        <v>1</v>
      </c>
      <c r="B961" s="845" t="s">
        <v>384</v>
      </c>
      <c r="C961" s="173">
        <f>'2 уровень'!F2172</f>
        <v>2700</v>
      </c>
      <c r="D961" s="173">
        <f>'2 уровень'!G2172</f>
        <v>1575</v>
      </c>
      <c r="E961" s="173">
        <f>'2 уровень'!H2172</f>
        <v>1255</v>
      </c>
      <c r="F961" s="174">
        <f>'2 уровень'!I2172</f>
        <v>79.682539682539684</v>
      </c>
      <c r="G961" s="158">
        <f>'2 уровень'!J2172</f>
        <v>0</v>
      </c>
      <c r="H961" s="158">
        <f>'2 уровень'!K2172</f>
        <v>0</v>
      </c>
      <c r="I961" s="26">
        <f>'2 уровень'!L2172</f>
        <v>0</v>
      </c>
      <c r="J961" s="26">
        <f>'2 уровень'!M2172</f>
        <v>0</v>
      </c>
      <c r="K961" s="26">
        <f>'2 уровень'!N2172</f>
        <v>0</v>
      </c>
      <c r="L961" s="26">
        <f>'2 уровень'!O2172</f>
        <v>0</v>
      </c>
      <c r="M961" s="26">
        <f>'2 уровень'!P2172</f>
        <v>0</v>
      </c>
      <c r="N961" s="26">
        <f>'2 уровень'!Q2172</f>
        <v>0</v>
      </c>
      <c r="O961" s="152">
        <f>'2 уровень'!R2172</f>
        <v>0</v>
      </c>
      <c r="P961" s="152">
        <f>'2 уровень'!S2172</f>
        <v>0</v>
      </c>
      <c r="Q961" s="152">
        <f>'2 уровень'!T2172</f>
        <v>0</v>
      </c>
      <c r="R961" s="152">
        <f>'2 уровень'!U2172</f>
        <v>0</v>
      </c>
      <c r="S961" s="152">
        <f>'2 уровень'!V2172</f>
        <v>0</v>
      </c>
      <c r="T961" s="152">
        <f>'2 уровень'!W2172</f>
        <v>0</v>
      </c>
      <c r="U961" s="152">
        <f>'2 уровень'!X2172</f>
        <v>0</v>
      </c>
      <c r="V961" s="152">
        <f>'2 уровень'!Y2172</f>
        <v>0</v>
      </c>
      <c r="W961" s="152">
        <f>'2 уровень'!Z2172</f>
        <v>0</v>
      </c>
      <c r="X961" s="1111">
        <f>'2 уровень'!AA2172</f>
        <v>0</v>
      </c>
      <c r="Y961" s="152">
        <f>'2 уровень'!AB2172</f>
        <v>0</v>
      </c>
      <c r="Z961" s="152">
        <f>'2 уровень'!AC2172</f>
        <v>0</v>
      </c>
      <c r="AA961" s="152">
        <f>'2 уровень'!AD2172</f>
        <v>0</v>
      </c>
      <c r="AB961" s="152">
        <f>'2 уровень'!AE2172</f>
        <v>0</v>
      </c>
      <c r="AC961" s="632">
        <f>'2 уровень'!AF2172</f>
        <v>0</v>
      </c>
      <c r="AD961" s="152"/>
      <c r="AE961" s="152"/>
      <c r="AF961" s="1378">
        <f>'2 уровень'!AG2169</f>
        <v>0</v>
      </c>
      <c r="AG961" s="1360">
        <f>'2 уровень'!AH2169</f>
        <v>0</v>
      </c>
      <c r="AH961" s="385"/>
      <c r="AI961" s="385"/>
      <c r="AJ961" s="1243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  <c r="GL961" s="139"/>
      <c r="GM961" s="139"/>
      <c r="GN961" s="139"/>
      <c r="GO961" s="139"/>
      <c r="GP961" s="139"/>
      <c r="GQ961" s="139"/>
      <c r="GR961" s="139"/>
      <c r="GS961" s="139"/>
    </row>
    <row r="962" spans="1:201" ht="30" x14ac:dyDescent="0.25">
      <c r="B962" s="845" t="s">
        <v>206</v>
      </c>
      <c r="C962" s="173">
        <f>'2 уровень'!F2173</f>
        <v>0</v>
      </c>
      <c r="D962" s="173">
        <f>'2 уровень'!G2173</f>
        <v>0</v>
      </c>
      <c r="E962" s="173">
        <f>'2 уровень'!H2173</f>
        <v>0</v>
      </c>
      <c r="F962" s="174">
        <f>'2 уровень'!I2173</f>
        <v>0</v>
      </c>
      <c r="G962" s="158">
        <f>'2 уровень'!J2173</f>
        <v>0</v>
      </c>
      <c r="H962" s="158">
        <f>'2 уровень'!K2173</f>
        <v>0</v>
      </c>
      <c r="I962" s="26">
        <f>'2 уровень'!L2173</f>
        <v>0</v>
      </c>
      <c r="J962" s="26">
        <f>'2 уровень'!M2173</f>
        <v>0</v>
      </c>
      <c r="K962" s="26">
        <f>'2 уровень'!N2173</f>
        <v>0</v>
      </c>
      <c r="L962" s="26">
        <f>'2 уровень'!O2173</f>
        <v>0</v>
      </c>
      <c r="M962" s="26">
        <f>'2 уровень'!P2173</f>
        <v>0</v>
      </c>
      <c r="N962" s="26">
        <f>'2 уровень'!Q2173</f>
        <v>0</v>
      </c>
      <c r="O962" s="152">
        <f>'2 уровень'!R2173</f>
        <v>8075.2690000000002</v>
      </c>
      <c r="P962" s="152">
        <f>'2 уровень'!S2173</f>
        <v>8075.2690000000002</v>
      </c>
      <c r="Q962" s="152">
        <f>'2 уровень'!T2173</f>
        <v>8075.2690000000002</v>
      </c>
      <c r="R962" s="152">
        <f>'2 уровень'!U2173</f>
        <v>8075.2690000000002</v>
      </c>
      <c r="S962" s="152">
        <f>'2 уровень'!V2173</f>
        <v>8075.2690000000002</v>
      </c>
      <c r="T962" s="152">
        <f>'2 уровень'!W2173</f>
        <v>8075.2690000000002</v>
      </c>
      <c r="U962" s="152">
        <f>'2 уровень'!X2173</f>
        <v>8075.2690000000002</v>
      </c>
      <c r="V962" s="152">
        <f>'2 уровень'!Y2173</f>
        <v>4710.5735833333329</v>
      </c>
      <c r="W962" s="152">
        <f>'2 уровень'!Z2173</f>
        <v>6770.0663900000009</v>
      </c>
      <c r="X962" s="1111">
        <f>'2 уровень'!AA2173</f>
        <v>0</v>
      </c>
      <c r="Y962" s="152">
        <f>'2 уровень'!AB2173</f>
        <v>0</v>
      </c>
      <c r="Z962" s="152">
        <f>'2 уровень'!AC2173</f>
        <v>2059.492806666668</v>
      </c>
      <c r="AA962" s="152">
        <f>'2 уровень'!AD2173</f>
        <v>0</v>
      </c>
      <c r="AB962" s="152">
        <f>'2 уровень'!AE2173</f>
        <v>-1.6165499999999993</v>
      </c>
      <c r="AC962" s="632">
        <f>'2 уровень'!AF2173</f>
        <v>6768.4498400000011</v>
      </c>
      <c r="AD962" s="152"/>
      <c r="AE962" s="152"/>
      <c r="AF962" s="1378">
        <f>'2 уровень'!AG2170</f>
        <v>0</v>
      </c>
      <c r="AG962" s="1360">
        <f>'2 уровень'!AH2170</f>
        <v>0</v>
      </c>
      <c r="AH962" s="385"/>
      <c r="AI962" s="385"/>
      <c r="AJ962" s="1243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  <c r="GL962" s="139"/>
      <c r="GM962" s="139"/>
      <c r="GN962" s="139"/>
      <c r="GO962" s="139"/>
      <c r="GP962" s="139"/>
      <c r="GQ962" s="139"/>
      <c r="GR962" s="139"/>
      <c r="GS962" s="139"/>
    </row>
    <row r="963" spans="1:201" ht="30" x14ac:dyDescent="0.25">
      <c r="A963" s="19">
        <v>1</v>
      </c>
      <c r="B963" s="845" t="s">
        <v>359</v>
      </c>
      <c r="C963" s="173">
        <f>'2 уровень'!F2174</f>
        <v>990</v>
      </c>
      <c r="D963" s="173">
        <f>'2 уровень'!G2174</f>
        <v>577.5</v>
      </c>
      <c r="E963" s="173">
        <f>'2 уровень'!H2174</f>
        <v>644.02499999999998</v>
      </c>
      <c r="F963" s="174">
        <f>'2 уровень'!I2174</f>
        <v>111.51948051948051</v>
      </c>
      <c r="G963" s="158">
        <f>'2 уровень'!J2174</f>
        <v>0</v>
      </c>
      <c r="H963" s="158">
        <f>'2 уровень'!K2174</f>
        <v>0</v>
      </c>
      <c r="I963" s="26">
        <f>'2 уровень'!L2174</f>
        <v>0</v>
      </c>
      <c r="J963" s="26">
        <f>'2 уровень'!M2174</f>
        <v>0</v>
      </c>
      <c r="K963" s="26">
        <f>'2 уровень'!N2174</f>
        <v>0</v>
      </c>
      <c r="L963" s="26">
        <f>'2 уровень'!O2174</f>
        <v>0</v>
      </c>
      <c r="M963" s="26">
        <f>'2 уровень'!P2174</f>
        <v>0</v>
      </c>
      <c r="N963" s="26">
        <f>'2 уровень'!Q2174</f>
        <v>0</v>
      </c>
      <c r="O963" s="152">
        <f>'2 уровень'!R2174</f>
        <v>0</v>
      </c>
      <c r="P963" s="152">
        <f>'2 уровень'!S2174</f>
        <v>0</v>
      </c>
      <c r="Q963" s="152">
        <f>'2 уровень'!T2174</f>
        <v>0</v>
      </c>
      <c r="R963" s="152">
        <f>'2 уровень'!U2174</f>
        <v>0</v>
      </c>
      <c r="S963" s="152">
        <f>'2 уровень'!V2174</f>
        <v>0</v>
      </c>
      <c r="T963" s="152">
        <f>'2 уровень'!W2174</f>
        <v>0</v>
      </c>
      <c r="U963" s="152">
        <f>'2 уровень'!X2174</f>
        <v>0</v>
      </c>
      <c r="V963" s="152">
        <f>'2 уровень'!Y2174</f>
        <v>0</v>
      </c>
      <c r="W963" s="152">
        <f>'2 уровень'!Z2174</f>
        <v>0</v>
      </c>
      <c r="X963" s="1111">
        <f>'2 уровень'!AA2174</f>
        <v>0</v>
      </c>
      <c r="Y963" s="152">
        <f>'2 уровень'!AB2174</f>
        <v>0</v>
      </c>
      <c r="Z963" s="152">
        <f>'2 уровень'!AC2174</f>
        <v>0</v>
      </c>
      <c r="AA963" s="152">
        <f>'2 уровень'!AD2174</f>
        <v>0</v>
      </c>
      <c r="AB963" s="152">
        <f>'2 уровень'!AE2174</f>
        <v>0</v>
      </c>
      <c r="AC963" s="632">
        <f>'2 уровень'!AF2174</f>
        <v>0</v>
      </c>
      <c r="AD963" s="152"/>
      <c r="AE963" s="152"/>
      <c r="AF963" s="1378">
        <f>'2 уровень'!AG2171</f>
        <v>0</v>
      </c>
      <c r="AG963" s="1360">
        <f>'2 уровень'!AH2171</f>
        <v>0</v>
      </c>
      <c r="AH963" s="385"/>
      <c r="AI963" s="385"/>
      <c r="AJ963" s="1243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  <c r="GL963" s="139"/>
      <c r="GM963" s="139"/>
      <c r="GN963" s="139"/>
      <c r="GO963" s="139"/>
      <c r="GP963" s="139"/>
      <c r="GQ963" s="139"/>
      <c r="GR963" s="139"/>
      <c r="GS963" s="139"/>
    </row>
    <row r="964" spans="1:201" x14ac:dyDescent="0.25">
      <c r="A964" s="19">
        <v>1</v>
      </c>
      <c r="B964" s="845" t="s">
        <v>347</v>
      </c>
      <c r="C964" s="173">
        <f>'2 уровень'!F2175</f>
        <v>0</v>
      </c>
      <c r="D964" s="173">
        <f>'2 уровень'!G2175</f>
        <v>0</v>
      </c>
      <c r="E964" s="173">
        <f>'2 уровень'!H2175</f>
        <v>0</v>
      </c>
      <c r="F964" s="174">
        <f>'2 уровень'!I2175</f>
        <v>0</v>
      </c>
      <c r="G964" s="158">
        <f>'2 уровень'!J2175</f>
        <v>0</v>
      </c>
      <c r="H964" s="158">
        <f>'2 уровень'!K2175</f>
        <v>0</v>
      </c>
      <c r="I964" s="26">
        <f>'2 уровень'!L2175</f>
        <v>0</v>
      </c>
      <c r="J964" s="26">
        <f>'2 уровень'!M2175</f>
        <v>0</v>
      </c>
      <c r="K964" s="26">
        <f>'2 уровень'!N2175</f>
        <v>0</v>
      </c>
      <c r="L964" s="26">
        <f>'2 уровень'!O2175</f>
        <v>0</v>
      </c>
      <c r="M964" s="26">
        <f>'2 уровень'!P2175</f>
        <v>0</v>
      </c>
      <c r="N964" s="26">
        <f>'2 уровень'!Q2175</f>
        <v>0</v>
      </c>
      <c r="O964" s="152">
        <f>'2 уровень'!R2175</f>
        <v>0</v>
      </c>
      <c r="P964" s="152">
        <f>'2 уровень'!S2175</f>
        <v>0</v>
      </c>
      <c r="Q964" s="152">
        <f>'2 уровень'!T2175</f>
        <v>0</v>
      </c>
      <c r="R964" s="152">
        <f>'2 уровень'!U2175</f>
        <v>0</v>
      </c>
      <c r="S964" s="152">
        <f>'2 уровень'!V2175</f>
        <v>0</v>
      </c>
      <c r="T964" s="152">
        <f>'2 уровень'!W2175</f>
        <v>0</v>
      </c>
      <c r="U964" s="152">
        <f>'2 уровень'!X2175</f>
        <v>0</v>
      </c>
      <c r="V964" s="152">
        <f>'2 уровень'!Y2175</f>
        <v>0</v>
      </c>
      <c r="W964" s="152">
        <f>'2 уровень'!Z2175</f>
        <v>0</v>
      </c>
      <c r="X964" s="1111">
        <f>'2 уровень'!AA2175</f>
        <v>0</v>
      </c>
      <c r="Y964" s="152">
        <f>'2 уровень'!AB2175</f>
        <v>0</v>
      </c>
      <c r="Z964" s="152">
        <f>'2 уровень'!AC2175</f>
        <v>0</v>
      </c>
      <c r="AA964" s="152">
        <f>'2 уровень'!AD2175</f>
        <v>0</v>
      </c>
      <c r="AB964" s="152">
        <f>'2 уровень'!AE2175</f>
        <v>0</v>
      </c>
      <c r="AC964" s="632">
        <f>'2 уровень'!AF2175</f>
        <v>0</v>
      </c>
      <c r="AD964" s="152"/>
      <c r="AE964" s="152"/>
      <c r="AF964" s="1378">
        <f>'2 уровень'!AG2172</f>
        <v>0</v>
      </c>
      <c r="AG964" s="1360">
        <f>'2 уровень'!AH2172</f>
        <v>0</v>
      </c>
      <c r="AH964" s="385"/>
      <c r="AI964" s="385"/>
      <c r="AJ964" s="1243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  <c r="GL964" s="139"/>
      <c r="GM964" s="139"/>
      <c r="GN964" s="139"/>
      <c r="GO964" s="139"/>
      <c r="GP964" s="139"/>
      <c r="GQ964" s="139"/>
      <c r="GR964" s="139"/>
      <c r="GS964" s="139"/>
    </row>
    <row r="965" spans="1:201" ht="30" x14ac:dyDescent="0.25">
      <c r="A965" s="19">
        <v>1</v>
      </c>
      <c r="B965" s="844" t="s">
        <v>348</v>
      </c>
      <c r="C965" s="173">
        <f>'2 уровень'!F2176</f>
        <v>250</v>
      </c>
      <c r="D965" s="173">
        <f>'2 уровень'!G2176</f>
        <v>145.83333333333331</v>
      </c>
      <c r="E965" s="173">
        <f>'2 уровень'!H2176</f>
        <v>519.02499999999998</v>
      </c>
      <c r="F965" s="174">
        <f>'2 уровень'!I2176</f>
        <v>355.90285714285716</v>
      </c>
      <c r="G965" s="158">
        <f>'2 уровень'!J2176</f>
        <v>0</v>
      </c>
      <c r="H965" s="158">
        <f>'2 уровень'!K2176</f>
        <v>0</v>
      </c>
      <c r="I965" s="26">
        <f>'2 уровень'!L2176</f>
        <v>0</v>
      </c>
      <c r="J965" s="26">
        <f>'2 уровень'!M2176</f>
        <v>0</v>
      </c>
      <c r="K965" s="26">
        <f>'2 уровень'!N2176</f>
        <v>0</v>
      </c>
      <c r="L965" s="26">
        <f>'2 уровень'!O2176</f>
        <v>0</v>
      </c>
      <c r="M965" s="26">
        <f>'2 уровень'!P2176</f>
        <v>0</v>
      </c>
      <c r="N965" s="26">
        <f>'2 уровень'!Q2176</f>
        <v>0</v>
      </c>
      <c r="O965" s="152">
        <f>'2 уровень'!R2176</f>
        <v>0</v>
      </c>
      <c r="P965" s="152">
        <f>'2 уровень'!S2176</f>
        <v>0</v>
      </c>
      <c r="Q965" s="152">
        <f>'2 уровень'!T2176</f>
        <v>0</v>
      </c>
      <c r="R965" s="152">
        <f>'2 уровень'!U2176</f>
        <v>0</v>
      </c>
      <c r="S965" s="152">
        <f>'2 уровень'!V2176</f>
        <v>0</v>
      </c>
      <c r="T965" s="152">
        <f>'2 уровень'!W2176</f>
        <v>0</v>
      </c>
      <c r="U965" s="152">
        <f>'2 уровень'!X2176</f>
        <v>0</v>
      </c>
      <c r="V965" s="152">
        <f>'2 уровень'!Y2176</f>
        <v>0</v>
      </c>
      <c r="W965" s="152">
        <f>'2 уровень'!Z2176</f>
        <v>0</v>
      </c>
      <c r="X965" s="1111">
        <f>'2 уровень'!AA2176</f>
        <v>0</v>
      </c>
      <c r="Y965" s="152">
        <f>'2 уровень'!AB2176</f>
        <v>0</v>
      </c>
      <c r="Z965" s="152">
        <f>'2 уровень'!AC2176</f>
        <v>0</v>
      </c>
      <c r="AA965" s="152">
        <f>'2 уровень'!AD2176</f>
        <v>0</v>
      </c>
      <c r="AB965" s="152">
        <f>'2 уровень'!AE2176</f>
        <v>0</v>
      </c>
      <c r="AC965" s="632">
        <f>'2 уровень'!AF2176</f>
        <v>0</v>
      </c>
      <c r="AD965" s="152"/>
      <c r="AE965" s="152"/>
      <c r="AF965" s="1378">
        <f>'2 уровень'!AG2173</f>
        <v>0</v>
      </c>
      <c r="AG965" s="1360">
        <f>'2 уровень'!AH2173</f>
        <v>0</v>
      </c>
      <c r="AH965" s="385"/>
      <c r="AI965" s="385"/>
      <c r="AJ965" s="1243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  <c r="GL965" s="139"/>
      <c r="GM965" s="139"/>
      <c r="GN965" s="139"/>
      <c r="GO965" s="139"/>
      <c r="GP965" s="139"/>
      <c r="GQ965" s="139"/>
      <c r="GR965" s="139"/>
      <c r="GS965" s="139"/>
    </row>
    <row r="966" spans="1:201" x14ac:dyDescent="0.25">
      <c r="A966" s="19">
        <v>1</v>
      </c>
      <c r="B966" s="842" t="s">
        <v>349</v>
      </c>
      <c r="C966" s="173">
        <f>'2 уровень'!F2177</f>
        <v>0</v>
      </c>
      <c r="D966" s="173">
        <f>'2 уровень'!G2177</f>
        <v>0</v>
      </c>
      <c r="E966" s="173">
        <f>'2 уровень'!H2177</f>
        <v>0</v>
      </c>
      <c r="F966" s="174">
        <f>'2 уровень'!I2177</f>
        <v>0</v>
      </c>
      <c r="G966" s="158">
        <f>'2 уровень'!J2177</f>
        <v>0</v>
      </c>
      <c r="H966" s="158">
        <f>'2 уровень'!K2177</f>
        <v>0</v>
      </c>
      <c r="I966" s="26">
        <f>'2 уровень'!L2177</f>
        <v>0</v>
      </c>
      <c r="J966" s="26">
        <f>'2 уровень'!M2177</f>
        <v>0</v>
      </c>
      <c r="K966" s="26">
        <f>'2 уровень'!N2177</f>
        <v>0</v>
      </c>
      <c r="L966" s="26">
        <f>'2 уровень'!O2177</f>
        <v>0</v>
      </c>
      <c r="M966" s="26">
        <f>'2 уровень'!P2177</f>
        <v>0</v>
      </c>
      <c r="N966" s="26">
        <f>'2 уровень'!Q2177</f>
        <v>0</v>
      </c>
      <c r="O966" s="152">
        <f>'2 уровень'!R2177</f>
        <v>0</v>
      </c>
      <c r="P966" s="152">
        <f>'2 уровень'!S2177</f>
        <v>0</v>
      </c>
      <c r="Q966" s="152">
        <f>'2 уровень'!T2177</f>
        <v>0</v>
      </c>
      <c r="R966" s="152">
        <f>'2 уровень'!U2177</f>
        <v>0</v>
      </c>
      <c r="S966" s="152">
        <f>'2 уровень'!V2177</f>
        <v>0</v>
      </c>
      <c r="T966" s="152">
        <f>'2 уровень'!W2177</f>
        <v>0</v>
      </c>
      <c r="U966" s="152">
        <f>'2 уровень'!X2177</f>
        <v>0</v>
      </c>
      <c r="V966" s="152">
        <f>'2 уровень'!Y2177</f>
        <v>0</v>
      </c>
      <c r="W966" s="152">
        <f>'2 уровень'!Z2177</f>
        <v>0</v>
      </c>
      <c r="X966" s="1111">
        <f>'2 уровень'!AA2177</f>
        <v>0</v>
      </c>
      <c r="Y966" s="152">
        <f>'2 уровень'!AB2177</f>
        <v>0</v>
      </c>
      <c r="Z966" s="152">
        <f>'2 уровень'!AC2177</f>
        <v>0</v>
      </c>
      <c r="AA966" s="152">
        <f>'2 уровень'!AD2177</f>
        <v>0</v>
      </c>
      <c r="AB966" s="152">
        <f>'2 уровень'!AE2177</f>
        <v>0</v>
      </c>
      <c r="AC966" s="632">
        <f>'2 уровень'!AF2177</f>
        <v>0</v>
      </c>
      <c r="AD966" s="152"/>
      <c r="AE966" s="152"/>
      <c r="AF966" s="1378">
        <f>'2 уровень'!AG2174</f>
        <v>0</v>
      </c>
      <c r="AG966" s="1360">
        <f>'2 уровень'!AH2174</f>
        <v>0</v>
      </c>
      <c r="AH966" s="385"/>
      <c r="AI966" s="385"/>
      <c r="AJ966" s="1243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  <c r="GL966" s="139"/>
      <c r="GM966" s="139"/>
      <c r="GN966" s="139"/>
      <c r="GO966" s="139"/>
      <c r="GP966" s="139"/>
      <c r="GQ966" s="139"/>
      <c r="GR966" s="139"/>
      <c r="GS966" s="139"/>
    </row>
    <row r="967" spans="1:201" ht="30" x14ac:dyDescent="0.25">
      <c r="A967" s="19">
        <v>1</v>
      </c>
      <c r="B967" s="845" t="s">
        <v>374</v>
      </c>
      <c r="C967" s="173">
        <f>'2 уровень'!F2178</f>
        <v>1000</v>
      </c>
      <c r="D967" s="173">
        <f>'2 уровень'!G2178</f>
        <v>583.33333333333326</v>
      </c>
      <c r="E967" s="173">
        <f>'2 уровень'!H2178</f>
        <v>2076.1</v>
      </c>
      <c r="F967" s="174">
        <f>'2 уровень'!I2178</f>
        <v>355.90285714285716</v>
      </c>
      <c r="G967" s="158">
        <f>'2 уровень'!J2178</f>
        <v>0</v>
      </c>
      <c r="H967" s="158">
        <f>'2 уровень'!K2178</f>
        <v>0</v>
      </c>
      <c r="I967" s="26">
        <f>'2 уровень'!L2178</f>
        <v>0</v>
      </c>
      <c r="J967" s="26">
        <f>'2 уровень'!M2178</f>
        <v>0</v>
      </c>
      <c r="K967" s="26">
        <f>'2 уровень'!N2178</f>
        <v>0</v>
      </c>
      <c r="L967" s="26">
        <f>'2 уровень'!O2178</f>
        <v>0</v>
      </c>
      <c r="M967" s="26">
        <f>'2 уровень'!P2178</f>
        <v>0</v>
      </c>
      <c r="N967" s="26">
        <f>'2 уровень'!Q2178</f>
        <v>0</v>
      </c>
      <c r="O967" s="152">
        <f>'2 уровень'!R2178</f>
        <v>0</v>
      </c>
      <c r="P967" s="152">
        <f>'2 уровень'!S2178</f>
        <v>0</v>
      </c>
      <c r="Q967" s="152">
        <f>'2 уровень'!T2178</f>
        <v>0</v>
      </c>
      <c r="R967" s="152">
        <f>'2 уровень'!U2178</f>
        <v>0</v>
      </c>
      <c r="S967" s="152">
        <f>'2 уровень'!V2178</f>
        <v>0</v>
      </c>
      <c r="T967" s="152">
        <f>'2 уровень'!W2178</f>
        <v>0</v>
      </c>
      <c r="U967" s="152">
        <f>'2 уровень'!X2178</f>
        <v>0</v>
      </c>
      <c r="V967" s="152">
        <f>'2 уровень'!Y2178</f>
        <v>0</v>
      </c>
      <c r="W967" s="152">
        <f>'2 уровень'!Z2178</f>
        <v>0</v>
      </c>
      <c r="X967" s="1111">
        <f>'2 уровень'!AA2178</f>
        <v>0</v>
      </c>
      <c r="Y967" s="152">
        <f>'2 уровень'!AB2178</f>
        <v>0</v>
      </c>
      <c r="Z967" s="152">
        <f>'2 уровень'!AC2178</f>
        <v>0</v>
      </c>
      <c r="AA967" s="152">
        <f>'2 уровень'!AD2178</f>
        <v>0</v>
      </c>
      <c r="AB967" s="152">
        <f>'2 уровень'!AE2178</f>
        <v>0</v>
      </c>
      <c r="AC967" s="632">
        <f>'2 уровень'!AF2178</f>
        <v>0</v>
      </c>
      <c r="AD967" s="152"/>
      <c r="AE967" s="152"/>
      <c r="AF967" s="1378">
        <f>'2 уровень'!AG2175</f>
        <v>0</v>
      </c>
      <c r="AG967" s="1360">
        <f>'2 уровень'!AH2175</f>
        <v>0</v>
      </c>
      <c r="AH967" s="385"/>
      <c r="AI967" s="385"/>
      <c r="AJ967" s="1243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  <c r="GL967" s="139"/>
      <c r="GM967" s="139"/>
      <c r="GN967" s="139"/>
      <c r="GO967" s="139"/>
      <c r="GP967" s="139"/>
      <c r="GQ967" s="139"/>
      <c r="GR967" s="139"/>
      <c r="GS967" s="139"/>
    </row>
    <row r="968" spans="1:201" ht="75" x14ac:dyDescent="0.25">
      <c r="A968" s="19">
        <v>1</v>
      </c>
      <c r="B968" s="844" t="s">
        <v>351</v>
      </c>
      <c r="C968" s="173">
        <f>'2 уровень'!F2179</f>
        <v>0</v>
      </c>
      <c r="D968" s="173">
        <f>'2 уровень'!G2179</f>
        <v>0</v>
      </c>
      <c r="E968" s="173">
        <f>'2 уровень'!H2179</f>
        <v>0</v>
      </c>
      <c r="F968" s="174">
        <f>'2 уровень'!I2179</f>
        <v>0</v>
      </c>
      <c r="G968" s="158">
        <f>'2 уровень'!J2179</f>
        <v>0</v>
      </c>
      <c r="H968" s="158">
        <f>'2 уровень'!K2179</f>
        <v>0</v>
      </c>
      <c r="I968" s="26">
        <f>'2 уровень'!L2179</f>
        <v>0</v>
      </c>
      <c r="J968" s="26">
        <f>'2 уровень'!M2179</f>
        <v>0</v>
      </c>
      <c r="K968" s="26">
        <f>'2 уровень'!N2179</f>
        <v>0</v>
      </c>
      <c r="L968" s="26">
        <f>'2 уровень'!O2179</f>
        <v>0</v>
      </c>
      <c r="M968" s="26">
        <f>'2 уровень'!P2179</f>
        <v>0</v>
      </c>
      <c r="N968" s="26">
        <f>'2 уровень'!Q2179</f>
        <v>0</v>
      </c>
      <c r="O968" s="152">
        <f>'2 уровень'!R2179</f>
        <v>0</v>
      </c>
      <c r="P968" s="152">
        <f>'2 уровень'!S2179</f>
        <v>0</v>
      </c>
      <c r="Q968" s="152">
        <f>'2 уровень'!T2179</f>
        <v>0</v>
      </c>
      <c r="R968" s="152">
        <f>'2 уровень'!U2179</f>
        <v>0</v>
      </c>
      <c r="S968" s="152">
        <f>'2 уровень'!V2179</f>
        <v>0</v>
      </c>
      <c r="T968" s="152">
        <f>'2 уровень'!W2179</f>
        <v>0</v>
      </c>
      <c r="U968" s="152">
        <f>'2 уровень'!X2179</f>
        <v>0</v>
      </c>
      <c r="V968" s="152">
        <f>'2 уровень'!Y2179</f>
        <v>0</v>
      </c>
      <c r="W968" s="152">
        <f>'2 уровень'!Z2179</f>
        <v>0</v>
      </c>
      <c r="X968" s="1111">
        <f>'2 уровень'!AA2179</f>
        <v>0</v>
      </c>
      <c r="Y968" s="152">
        <f>'2 уровень'!AB2179</f>
        <v>0</v>
      </c>
      <c r="Z968" s="152">
        <f>'2 уровень'!AC2179</f>
        <v>0</v>
      </c>
      <c r="AA968" s="152">
        <f>'2 уровень'!AD2179</f>
        <v>0</v>
      </c>
      <c r="AB968" s="152">
        <f>'2 уровень'!AE2179</f>
        <v>0</v>
      </c>
      <c r="AC968" s="632">
        <f>'2 уровень'!AF2179</f>
        <v>0</v>
      </c>
      <c r="AD968" s="152"/>
      <c r="AE968" s="152"/>
      <c r="AF968" s="1378">
        <f>'2 уровень'!AG2176</f>
        <v>0</v>
      </c>
      <c r="AG968" s="1360">
        <f>'2 уровень'!AH2176</f>
        <v>0</v>
      </c>
      <c r="AH968" s="385"/>
      <c r="AI968" s="385"/>
      <c r="AJ968" s="1243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  <c r="GL968" s="139"/>
      <c r="GM968" s="139"/>
      <c r="GN968" s="139"/>
      <c r="GO968" s="139"/>
      <c r="GP968" s="139"/>
      <c r="GQ968" s="139"/>
      <c r="GR968" s="139"/>
      <c r="GS968" s="139"/>
    </row>
    <row r="969" spans="1:201" ht="45" x14ac:dyDescent="0.25">
      <c r="A969" s="19">
        <v>1</v>
      </c>
      <c r="B969" s="336" t="s">
        <v>352</v>
      </c>
      <c r="C969" s="173">
        <f>'2 уровень'!F2180</f>
        <v>0</v>
      </c>
      <c r="D969" s="173">
        <f>'2 уровень'!G2180</f>
        <v>0</v>
      </c>
      <c r="E969" s="173">
        <f>'2 уровень'!H2180</f>
        <v>0</v>
      </c>
      <c r="F969" s="174">
        <f>'2 уровень'!I2180</f>
        <v>0</v>
      </c>
      <c r="G969" s="158">
        <f>'2 уровень'!J2180</f>
        <v>0</v>
      </c>
      <c r="H969" s="158">
        <f>'2 уровень'!K2180</f>
        <v>0</v>
      </c>
      <c r="I969" s="26">
        <f>'2 уровень'!L2180</f>
        <v>0</v>
      </c>
      <c r="J969" s="26">
        <f>'2 уровень'!M2180</f>
        <v>0</v>
      </c>
      <c r="K969" s="26">
        <f>'2 уровень'!N2180</f>
        <v>0</v>
      </c>
      <c r="L969" s="26">
        <f>'2 уровень'!O2180</f>
        <v>0</v>
      </c>
      <c r="M969" s="26">
        <f>'2 уровень'!P2180</f>
        <v>0</v>
      </c>
      <c r="N969" s="26">
        <f>'2 уровень'!Q2180</f>
        <v>0</v>
      </c>
      <c r="O969" s="152">
        <f>'2 уровень'!R2180</f>
        <v>0</v>
      </c>
      <c r="P969" s="152">
        <f>'2 уровень'!S2180</f>
        <v>0</v>
      </c>
      <c r="Q969" s="152">
        <f>'2 уровень'!T2180</f>
        <v>0</v>
      </c>
      <c r="R969" s="152">
        <f>'2 уровень'!U2180</f>
        <v>0</v>
      </c>
      <c r="S969" s="152">
        <f>'2 уровень'!V2180</f>
        <v>0</v>
      </c>
      <c r="T969" s="152">
        <f>'2 уровень'!W2180</f>
        <v>0</v>
      </c>
      <c r="U969" s="152">
        <f>'2 уровень'!X2180</f>
        <v>0</v>
      </c>
      <c r="V969" s="152">
        <f>'2 уровень'!Y2180</f>
        <v>0</v>
      </c>
      <c r="W969" s="152">
        <f>'2 уровень'!Z2180</f>
        <v>0</v>
      </c>
      <c r="X969" s="1111">
        <f>'2 уровень'!AA2180</f>
        <v>0</v>
      </c>
      <c r="Y969" s="152">
        <f>'2 уровень'!AB2180</f>
        <v>0</v>
      </c>
      <c r="Z969" s="152">
        <f>'2 уровень'!AC2180</f>
        <v>0</v>
      </c>
      <c r="AA969" s="152">
        <f>'2 уровень'!AD2180</f>
        <v>0</v>
      </c>
      <c r="AB969" s="152">
        <f>'2 уровень'!AE2180</f>
        <v>0</v>
      </c>
      <c r="AC969" s="632">
        <f>'2 уровень'!AF2180</f>
        <v>0</v>
      </c>
      <c r="AD969" s="152"/>
      <c r="AE969" s="152"/>
      <c r="AF969" s="1378">
        <f>'2 уровень'!AG2177</f>
        <v>0</v>
      </c>
      <c r="AG969" s="1360">
        <f>'2 уровень'!AH2177</f>
        <v>0</v>
      </c>
      <c r="AH969" s="385"/>
      <c r="AI969" s="385"/>
      <c r="AJ969" s="1243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  <c r="GL969" s="139"/>
      <c r="GM969" s="139"/>
      <c r="GN969" s="139"/>
      <c r="GO969" s="139"/>
      <c r="GP969" s="139"/>
      <c r="GQ969" s="139"/>
      <c r="GR969" s="139"/>
      <c r="GS969" s="139"/>
    </row>
    <row r="970" spans="1:201" ht="105" x14ac:dyDescent="0.25">
      <c r="A970" s="19">
        <v>1</v>
      </c>
      <c r="B970" s="845" t="s">
        <v>533</v>
      </c>
      <c r="C970" s="173">
        <f>'2 уровень'!F2181</f>
        <v>100</v>
      </c>
      <c r="D970" s="173">
        <f>'2 уровень'!G2181</f>
        <v>58.333333333333336</v>
      </c>
      <c r="E970" s="173">
        <f>'2 уровень'!H2181</f>
        <v>125</v>
      </c>
      <c r="F970" s="174">
        <f>'2 уровень'!I2181</f>
        <v>214.28571428571428</v>
      </c>
      <c r="G970" s="158">
        <f>'2 уровень'!J2181</f>
        <v>0</v>
      </c>
      <c r="H970" s="158">
        <f>'2 уровень'!K2181</f>
        <v>0</v>
      </c>
      <c r="I970" s="26">
        <f>'2 уровень'!L2181</f>
        <v>0</v>
      </c>
      <c r="J970" s="26">
        <f>'2 уровень'!M2181</f>
        <v>0</v>
      </c>
      <c r="K970" s="26">
        <f>'2 уровень'!N2181</f>
        <v>0</v>
      </c>
      <c r="L970" s="26">
        <f>'2 уровень'!O2181</f>
        <v>0</v>
      </c>
      <c r="M970" s="26">
        <f>'2 уровень'!P2181</f>
        <v>0</v>
      </c>
      <c r="N970" s="26">
        <f>'2 уровень'!Q2181</f>
        <v>0</v>
      </c>
      <c r="O970" s="152">
        <f>'2 уровень'!R2181</f>
        <v>0</v>
      </c>
      <c r="P970" s="152">
        <f>'2 уровень'!S2181</f>
        <v>0</v>
      </c>
      <c r="Q970" s="152">
        <f>'2 уровень'!T2181</f>
        <v>0</v>
      </c>
      <c r="R970" s="152">
        <f>'2 уровень'!U2181</f>
        <v>0</v>
      </c>
      <c r="S970" s="152">
        <f>'2 уровень'!V2181</f>
        <v>0</v>
      </c>
      <c r="T970" s="152">
        <f>'2 уровень'!W2181</f>
        <v>0</v>
      </c>
      <c r="U970" s="152">
        <f>'2 уровень'!X2181</f>
        <v>0</v>
      </c>
      <c r="V970" s="152">
        <f>'2 уровень'!Y2181</f>
        <v>0</v>
      </c>
      <c r="W970" s="152">
        <f>'2 уровень'!Z2181</f>
        <v>0</v>
      </c>
      <c r="X970" s="1111">
        <f>'2 уровень'!AA2181</f>
        <v>0</v>
      </c>
      <c r="Y970" s="152">
        <f>'2 уровень'!AB2181</f>
        <v>0</v>
      </c>
      <c r="Z970" s="152">
        <f>'2 уровень'!AC2181</f>
        <v>0</v>
      </c>
      <c r="AA970" s="152">
        <f>'2 уровень'!AD2181</f>
        <v>0</v>
      </c>
      <c r="AB970" s="152">
        <f>'2 уровень'!AE2181</f>
        <v>0</v>
      </c>
      <c r="AC970" s="632">
        <f>'2 уровень'!AF2181</f>
        <v>0</v>
      </c>
      <c r="AD970" s="152"/>
      <c r="AE970" s="152"/>
      <c r="AF970" s="1378">
        <f>'2 уровень'!AG2178</f>
        <v>0</v>
      </c>
      <c r="AG970" s="1360">
        <f>'2 уровень'!AH2178</f>
        <v>0</v>
      </c>
      <c r="AH970" s="385"/>
      <c r="AI970" s="385"/>
      <c r="AJ970" s="1243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  <c r="GL970" s="139"/>
      <c r="GM970" s="139"/>
      <c r="GN970" s="139"/>
      <c r="GO970" s="139"/>
      <c r="GP970" s="139"/>
      <c r="GQ970" s="139"/>
      <c r="GR970" s="139"/>
      <c r="GS970" s="139"/>
    </row>
    <row r="971" spans="1:201" ht="30" x14ac:dyDescent="0.25">
      <c r="A971" s="19">
        <v>1</v>
      </c>
      <c r="B971" s="845" t="s">
        <v>510</v>
      </c>
      <c r="C971" s="173">
        <f>'2 уровень'!F2182</f>
        <v>640</v>
      </c>
      <c r="D971" s="173">
        <f>'2 уровень'!G2182</f>
        <v>373.33333333333337</v>
      </c>
      <c r="E971" s="173">
        <f>'2 уровень'!H2182</f>
        <v>0</v>
      </c>
      <c r="F971" s="174">
        <f>'2 уровень'!I2182</f>
        <v>0</v>
      </c>
      <c r="G971" s="158">
        <f>'2 уровень'!J2182</f>
        <v>0</v>
      </c>
      <c r="H971" s="158">
        <f>'2 уровень'!K2182</f>
        <v>0</v>
      </c>
      <c r="I971" s="26">
        <f>'2 уровень'!L2182</f>
        <v>0</v>
      </c>
      <c r="J971" s="26">
        <f>'2 уровень'!M2182</f>
        <v>0</v>
      </c>
      <c r="K971" s="26">
        <f>'2 уровень'!N2182</f>
        <v>0</v>
      </c>
      <c r="L971" s="26">
        <f>'2 уровень'!O2182</f>
        <v>0</v>
      </c>
      <c r="M971" s="26">
        <f>'2 уровень'!P2182</f>
        <v>0</v>
      </c>
      <c r="N971" s="26">
        <f>'2 уровень'!Q2182</f>
        <v>0</v>
      </c>
      <c r="O971" s="152">
        <f>'2 уровень'!R2182</f>
        <v>1076.5052800000001</v>
      </c>
      <c r="P971" s="152">
        <f>'2 уровень'!S2182</f>
        <v>1076.5052800000001</v>
      </c>
      <c r="Q971" s="152">
        <f>'2 уровень'!T2182</f>
        <v>1076.5052800000001</v>
      </c>
      <c r="R971" s="152">
        <f>'2 уровень'!U2182</f>
        <v>1076.5052800000001</v>
      </c>
      <c r="S971" s="152">
        <f>'2 уровень'!V2182</f>
        <v>1076.5052800000001</v>
      </c>
      <c r="T971" s="152">
        <f>'2 уровень'!W2182</f>
        <v>1076.5052800000001</v>
      </c>
      <c r="U971" s="152">
        <f>'2 уровень'!X2182</f>
        <v>1076.5052800000001</v>
      </c>
      <c r="V971" s="152">
        <f>'2 уровень'!Y2182</f>
        <v>627.96141333333344</v>
      </c>
      <c r="W971" s="152">
        <f>'2 уровень'!Z2182</f>
        <v>0</v>
      </c>
      <c r="X971" s="1111">
        <f>'2 уровень'!AA2182</f>
        <v>0</v>
      </c>
      <c r="Y971" s="152">
        <f>'2 уровень'!AB2182</f>
        <v>0</v>
      </c>
      <c r="Z971" s="152">
        <f>'2 уровень'!AC2182</f>
        <v>-627.96141333333344</v>
      </c>
      <c r="AA971" s="152">
        <f>'2 уровень'!AD2182</f>
        <v>0</v>
      </c>
      <c r="AB971" s="152">
        <f>'2 уровень'!AE2182</f>
        <v>0</v>
      </c>
      <c r="AC971" s="632">
        <f>'2 уровень'!AF2182</f>
        <v>0</v>
      </c>
      <c r="AD971" s="152"/>
      <c r="AE971" s="152"/>
      <c r="AF971" s="1378">
        <f>'2 уровень'!AG2179</f>
        <v>0</v>
      </c>
      <c r="AG971" s="1360">
        <f>'2 уровень'!AH2179</f>
        <v>0</v>
      </c>
      <c r="AH971" s="385"/>
      <c r="AI971" s="385"/>
      <c r="AJ971" s="1243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  <c r="GL971" s="139"/>
      <c r="GM971" s="139"/>
      <c r="GN971" s="139"/>
      <c r="GO971" s="139"/>
      <c r="GP971" s="139"/>
      <c r="GQ971" s="139"/>
      <c r="GR971" s="139"/>
      <c r="GS971" s="139"/>
    </row>
    <row r="972" spans="1:201" x14ac:dyDescent="0.25">
      <c r="A972" s="19">
        <v>1</v>
      </c>
      <c r="B972" s="845" t="s">
        <v>511</v>
      </c>
      <c r="C972" s="173">
        <f>'2 уровень'!F2183</f>
        <v>640</v>
      </c>
      <c r="D972" s="173">
        <f>'2 уровень'!G2183</f>
        <v>373.33333333333337</v>
      </c>
      <c r="E972" s="173">
        <f>'2 уровень'!H2183</f>
        <v>0</v>
      </c>
      <c r="F972" s="174">
        <f>'2 уровень'!I2183</f>
        <v>0</v>
      </c>
      <c r="G972" s="158">
        <f>'2 уровень'!J2183</f>
        <v>0</v>
      </c>
      <c r="H972" s="158">
        <f>'2 уровень'!K2183</f>
        <v>0</v>
      </c>
      <c r="I972" s="26">
        <f>'2 уровень'!L2183</f>
        <v>0</v>
      </c>
      <c r="J972" s="26">
        <f>'2 уровень'!M2183</f>
        <v>0</v>
      </c>
      <c r="K972" s="26">
        <f>'2 уровень'!N2183</f>
        <v>0</v>
      </c>
      <c r="L972" s="26">
        <f>'2 уровень'!O2183</f>
        <v>0</v>
      </c>
      <c r="M972" s="26">
        <f>'2 уровень'!P2183</f>
        <v>0</v>
      </c>
      <c r="N972" s="26">
        <f>'2 уровень'!Q2183</f>
        <v>0</v>
      </c>
      <c r="O972" s="152">
        <f>'2 уровень'!R2183</f>
        <v>0</v>
      </c>
      <c r="P972" s="152">
        <f>'2 уровень'!S2183</f>
        <v>0</v>
      </c>
      <c r="Q972" s="152">
        <f>'2 уровень'!T2183</f>
        <v>0</v>
      </c>
      <c r="R972" s="152">
        <f>'2 уровень'!U2183</f>
        <v>0</v>
      </c>
      <c r="S972" s="152">
        <f>'2 уровень'!V2183</f>
        <v>0</v>
      </c>
      <c r="T972" s="152">
        <f>'2 уровень'!W2183</f>
        <v>0</v>
      </c>
      <c r="U972" s="152">
        <f>'2 уровень'!X2183</f>
        <v>0</v>
      </c>
      <c r="V972" s="152">
        <f>'2 уровень'!Y2183</f>
        <v>0</v>
      </c>
      <c r="W972" s="152">
        <f>'2 уровень'!Z2183</f>
        <v>0</v>
      </c>
      <c r="X972" s="1111">
        <f>'2 уровень'!AA2183</f>
        <v>0</v>
      </c>
      <c r="Y972" s="152">
        <f>'2 уровень'!AB2183</f>
        <v>0</v>
      </c>
      <c r="Z972" s="152">
        <f>'2 уровень'!AC2183</f>
        <v>0</v>
      </c>
      <c r="AA972" s="152">
        <f>'2 уровень'!AD2183</f>
        <v>0</v>
      </c>
      <c r="AB972" s="152">
        <f>'2 уровень'!AE2183</f>
        <v>0</v>
      </c>
      <c r="AC972" s="632">
        <f>'2 уровень'!AF2183</f>
        <v>0</v>
      </c>
      <c r="AD972" s="152"/>
      <c r="AE972" s="152"/>
      <c r="AF972" s="1378">
        <f>'2 уровень'!AG2180</f>
        <v>0</v>
      </c>
      <c r="AG972" s="1360">
        <f>'2 уровень'!AH2180</f>
        <v>0</v>
      </c>
      <c r="AH972" s="385"/>
      <c r="AI972" s="385"/>
      <c r="AJ972" s="1243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  <c r="GL972" s="139"/>
      <c r="GM972" s="139"/>
      <c r="GN972" s="139"/>
      <c r="GO972" s="139"/>
      <c r="GP972" s="139"/>
      <c r="GQ972" s="139"/>
      <c r="GR972" s="139"/>
      <c r="GS972" s="139"/>
    </row>
    <row r="973" spans="1:201" ht="30" x14ac:dyDescent="0.25">
      <c r="B973" s="845" t="s">
        <v>512</v>
      </c>
      <c r="C973" s="173">
        <f>'2 уровень'!F2184</f>
        <v>0</v>
      </c>
      <c r="D973" s="173">
        <f>'2 уровень'!G2184</f>
        <v>0</v>
      </c>
      <c r="E973" s="173">
        <f>'2 уровень'!H2184</f>
        <v>0</v>
      </c>
      <c r="F973" s="174">
        <f>'2 уровень'!I2184</f>
        <v>0</v>
      </c>
      <c r="G973" s="158">
        <f>'2 уровень'!J2184</f>
        <v>0</v>
      </c>
      <c r="H973" s="158">
        <f>'2 уровень'!K2184</f>
        <v>0</v>
      </c>
      <c r="I973" s="26">
        <f>'2 уровень'!L2184</f>
        <v>0</v>
      </c>
      <c r="J973" s="26">
        <f>'2 уровень'!M2184</f>
        <v>0</v>
      </c>
      <c r="K973" s="26">
        <f>'2 уровень'!N2184</f>
        <v>0</v>
      </c>
      <c r="L973" s="26">
        <f>'2 уровень'!O2184</f>
        <v>0</v>
      </c>
      <c r="M973" s="26">
        <f>'2 уровень'!P2184</f>
        <v>0</v>
      </c>
      <c r="N973" s="26">
        <f>'2 уровень'!Q2184</f>
        <v>0</v>
      </c>
      <c r="O973" s="152">
        <f>'2 уровень'!R2184</f>
        <v>0</v>
      </c>
      <c r="P973" s="152">
        <f>'2 уровень'!S2184</f>
        <v>0</v>
      </c>
      <c r="Q973" s="152">
        <f>'2 уровень'!T2184</f>
        <v>0</v>
      </c>
      <c r="R973" s="152">
        <f>'2 уровень'!U2184</f>
        <v>0</v>
      </c>
      <c r="S973" s="152">
        <f>'2 уровень'!V2184</f>
        <v>0</v>
      </c>
      <c r="T973" s="152">
        <f>'2 уровень'!W2184</f>
        <v>0</v>
      </c>
      <c r="U973" s="152">
        <f>'2 уровень'!X2184</f>
        <v>0</v>
      </c>
      <c r="V973" s="152">
        <f>'2 уровень'!Y2184</f>
        <v>0</v>
      </c>
      <c r="W973" s="152">
        <f>'2 уровень'!Z2184</f>
        <v>0</v>
      </c>
      <c r="X973" s="1111">
        <f>'2 уровень'!AA2184</f>
        <v>0</v>
      </c>
      <c r="Y973" s="152">
        <f>'2 уровень'!AB2184</f>
        <v>0</v>
      </c>
      <c r="Z973" s="152">
        <f>'2 уровень'!AC2184</f>
        <v>0</v>
      </c>
      <c r="AA973" s="152">
        <f>'2 уровень'!AD2184</f>
        <v>0</v>
      </c>
      <c r="AB973" s="152">
        <f>'2 уровень'!AE2184</f>
        <v>0</v>
      </c>
      <c r="AC973" s="632">
        <f>'2 уровень'!AF2184</f>
        <v>0</v>
      </c>
      <c r="AD973" s="152"/>
      <c r="AE973" s="152"/>
      <c r="AF973" s="1378"/>
      <c r="AG973" s="1360"/>
      <c r="AH973" s="385"/>
      <c r="AI973" s="385"/>
      <c r="AJ973" s="1243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  <c r="GL973" s="139"/>
      <c r="GM973" s="139"/>
      <c r="GN973" s="139"/>
      <c r="GO973" s="139"/>
      <c r="GP973" s="139"/>
      <c r="GQ973" s="139"/>
      <c r="GR973" s="139"/>
      <c r="GS973" s="139"/>
    </row>
    <row r="974" spans="1:201" ht="28.5" x14ac:dyDescent="0.25">
      <c r="B974" s="1415" t="s">
        <v>360</v>
      </c>
      <c r="C974" s="173">
        <f>'2 уровень'!F2185</f>
        <v>2978.7234042553191</v>
      </c>
      <c r="D974" s="173">
        <f>'2 уровень'!G2185</f>
        <v>1737.5886524822695</v>
      </c>
      <c r="E974" s="173">
        <f>'2 уровень'!H2185</f>
        <v>2358.9276595744682</v>
      </c>
      <c r="F974" s="174">
        <f>'2 уровень'!I2185</f>
        <v>135.72656269128126</v>
      </c>
      <c r="G974" s="158">
        <f>'2 уровень'!J2185</f>
        <v>0</v>
      </c>
      <c r="H974" s="158">
        <f>'2 уровень'!K2185</f>
        <v>0</v>
      </c>
      <c r="I974" s="26">
        <f>'2 уровень'!L2185</f>
        <v>0</v>
      </c>
      <c r="J974" s="26">
        <f>'2 уровень'!M2185</f>
        <v>0</v>
      </c>
      <c r="K974" s="26">
        <f>'2 уровень'!N2185</f>
        <v>0</v>
      </c>
      <c r="L974" s="26">
        <f>'2 уровень'!O2185</f>
        <v>0</v>
      </c>
      <c r="M974" s="26">
        <f>'2 уровень'!P2185</f>
        <v>0</v>
      </c>
      <c r="N974" s="26">
        <f>'2 уровень'!Q2185</f>
        <v>0</v>
      </c>
      <c r="O974" s="173">
        <f>'2 уровень'!R2185</f>
        <v>0</v>
      </c>
      <c r="P974" s="173">
        <f>'2 уровень'!S2185</f>
        <v>0</v>
      </c>
      <c r="Q974" s="173">
        <f>'2 уровень'!T2185</f>
        <v>0</v>
      </c>
      <c r="R974" s="173">
        <f>'2 уровень'!U2185</f>
        <v>0</v>
      </c>
      <c r="S974" s="173">
        <f>'2 уровень'!V2185</f>
        <v>0</v>
      </c>
      <c r="T974" s="173">
        <f>'2 уровень'!W2185</f>
        <v>0</v>
      </c>
      <c r="U974" s="173">
        <f>'2 уровень'!X2185</f>
        <v>0</v>
      </c>
      <c r="V974" s="173">
        <f>'2 уровень'!Y2185</f>
        <v>0</v>
      </c>
      <c r="W974" s="173">
        <f>'2 уровень'!Z2185</f>
        <v>0</v>
      </c>
      <c r="X974" s="173">
        <f>'2 уровень'!AA2185</f>
        <v>0</v>
      </c>
      <c r="Y974" s="173">
        <f>'2 уровень'!AB2185</f>
        <v>0</v>
      </c>
      <c r="Z974" s="173">
        <f>'2 уровень'!AC2185</f>
        <v>0</v>
      </c>
      <c r="AA974" s="173">
        <f>'2 уровень'!AD2185</f>
        <v>0</v>
      </c>
      <c r="AB974" s="173">
        <f>'2 уровень'!AE2185</f>
        <v>0</v>
      </c>
      <c r="AC974" s="173">
        <f>'2 уровень'!AF2185</f>
        <v>0</v>
      </c>
      <c r="AD974" s="152"/>
      <c r="AE974" s="152"/>
      <c r="AF974" s="1378"/>
      <c r="AG974" s="1360"/>
      <c r="AH974" s="385"/>
      <c r="AI974" s="385"/>
      <c r="AJ974" s="1243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  <c r="GL974" s="139"/>
      <c r="GM974" s="139"/>
      <c r="GN974" s="139"/>
      <c r="GO974" s="139"/>
      <c r="GP974" s="139"/>
      <c r="GQ974" s="139"/>
      <c r="GR974" s="139"/>
      <c r="GS974" s="139"/>
    </row>
    <row r="975" spans="1:201" x14ac:dyDescent="0.25">
      <c r="B975" s="822" t="s">
        <v>375</v>
      </c>
      <c r="C975" s="173">
        <f>'2 уровень'!F2186</f>
        <v>0</v>
      </c>
      <c r="D975" s="173">
        <f>'2 уровень'!G2186</f>
        <v>0</v>
      </c>
      <c r="E975" s="173">
        <f>'2 уровень'!H2186</f>
        <v>0</v>
      </c>
      <c r="F975" s="174">
        <f>'2 уровень'!I2186</f>
        <v>0</v>
      </c>
      <c r="G975" s="158">
        <f>'2 уровень'!J2186</f>
        <v>0</v>
      </c>
      <c r="H975" s="158">
        <f>'2 уровень'!K2186</f>
        <v>0</v>
      </c>
      <c r="I975" s="26">
        <f>'2 уровень'!L2186</f>
        <v>0</v>
      </c>
      <c r="J975" s="26">
        <f>'2 уровень'!M2186</f>
        <v>0</v>
      </c>
      <c r="K975" s="26">
        <f>'2 уровень'!N2186</f>
        <v>0</v>
      </c>
      <c r="L975" s="26">
        <f>'2 уровень'!O2186</f>
        <v>0</v>
      </c>
      <c r="M975" s="26">
        <f>'2 уровень'!P2186</f>
        <v>0</v>
      </c>
      <c r="N975" s="26">
        <f>'2 уровень'!Q2186</f>
        <v>0</v>
      </c>
      <c r="O975" s="152">
        <f>'2 уровень'!R2186</f>
        <v>0</v>
      </c>
      <c r="P975" s="152">
        <f>'2 уровень'!S2186</f>
        <v>0</v>
      </c>
      <c r="Q975" s="152">
        <f>'2 уровень'!T2186</f>
        <v>0</v>
      </c>
      <c r="R975" s="152">
        <f>'2 уровень'!U2186</f>
        <v>0</v>
      </c>
      <c r="S975" s="152">
        <f>'2 уровень'!V2186</f>
        <v>0</v>
      </c>
      <c r="T975" s="152">
        <f>'2 уровень'!W2186</f>
        <v>0</v>
      </c>
      <c r="U975" s="152">
        <f>'2 уровень'!X2186</f>
        <v>0</v>
      </c>
      <c r="V975" s="152">
        <f>'2 уровень'!Y2186</f>
        <v>0</v>
      </c>
      <c r="W975" s="152">
        <f>'2 уровень'!Z2186</f>
        <v>0</v>
      </c>
      <c r="X975" s="1111">
        <f>'2 уровень'!AA2186</f>
        <v>0</v>
      </c>
      <c r="Y975" s="152">
        <f>'2 уровень'!AB2186</f>
        <v>0</v>
      </c>
      <c r="Z975" s="152">
        <f>'2 уровень'!AC2186</f>
        <v>0</v>
      </c>
      <c r="AA975" s="152">
        <f>'2 уровень'!AD2186</f>
        <v>0</v>
      </c>
      <c r="AB975" s="152">
        <f>'2 уровень'!AE2186</f>
        <v>0</v>
      </c>
      <c r="AC975" s="632">
        <f>'2 уровень'!AF2186</f>
        <v>0</v>
      </c>
      <c r="AD975" s="152"/>
      <c r="AE975" s="152"/>
      <c r="AF975" s="1378"/>
      <c r="AG975" s="1360"/>
      <c r="AH975" s="385"/>
      <c r="AI975" s="385"/>
      <c r="AJ975" s="1243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  <c r="GL975" s="139"/>
      <c r="GM975" s="139"/>
      <c r="GN975" s="139"/>
      <c r="GO975" s="139"/>
      <c r="GP975" s="139"/>
      <c r="GQ975" s="139"/>
      <c r="GR975" s="139"/>
      <c r="GS975" s="139"/>
    </row>
    <row r="976" spans="1:201" ht="28.5" x14ac:dyDescent="0.25">
      <c r="B976" s="1415" t="s">
        <v>376</v>
      </c>
      <c r="C976" s="173">
        <f>'2 уровень'!F2187</f>
        <v>2978.7234042553191</v>
      </c>
      <c r="D976" s="173">
        <f>'2 уровень'!G2187</f>
        <v>1737.5886524822695</v>
      </c>
      <c r="E976" s="173">
        <f>'2 уровень'!H2187</f>
        <v>2358.9276595744682</v>
      </c>
      <c r="F976" s="174">
        <f>'2 уровень'!I2187</f>
        <v>135.72656269128126</v>
      </c>
      <c r="G976" s="158">
        <f>'2 уровень'!J2187</f>
        <v>0</v>
      </c>
      <c r="H976" s="158">
        <f>'2 уровень'!K2187</f>
        <v>0</v>
      </c>
      <c r="I976" s="26">
        <f>'2 уровень'!L2187</f>
        <v>0</v>
      </c>
      <c r="J976" s="26">
        <f>'2 уровень'!M2187</f>
        <v>0</v>
      </c>
      <c r="K976" s="26">
        <f>'2 уровень'!N2187</f>
        <v>0</v>
      </c>
      <c r="L976" s="26">
        <f>'2 уровень'!O2187</f>
        <v>0</v>
      </c>
      <c r="M976" s="26">
        <f>'2 уровень'!P2187</f>
        <v>0</v>
      </c>
      <c r="N976" s="26">
        <f>'2 уровень'!Q2187</f>
        <v>0</v>
      </c>
      <c r="O976" s="152">
        <f>'2 уровень'!R2187</f>
        <v>0</v>
      </c>
      <c r="P976" s="152">
        <f>'2 уровень'!S2187</f>
        <v>0</v>
      </c>
      <c r="Q976" s="152">
        <f>'2 уровень'!T2187</f>
        <v>0</v>
      </c>
      <c r="R976" s="152">
        <f>'2 уровень'!U2187</f>
        <v>0</v>
      </c>
      <c r="S976" s="152">
        <f>'2 уровень'!V2187</f>
        <v>0</v>
      </c>
      <c r="T976" s="152">
        <f>'2 уровень'!W2187</f>
        <v>0</v>
      </c>
      <c r="U976" s="152">
        <f>'2 уровень'!X2187</f>
        <v>0</v>
      </c>
      <c r="V976" s="152">
        <f>'2 уровень'!Y2187</f>
        <v>0</v>
      </c>
      <c r="W976" s="152">
        <f>'2 уровень'!Z2187</f>
        <v>0</v>
      </c>
      <c r="X976" s="1111">
        <f>'2 уровень'!AA2187</f>
        <v>0</v>
      </c>
      <c r="Y976" s="152">
        <f>'2 уровень'!AB2187</f>
        <v>0</v>
      </c>
      <c r="Z976" s="152">
        <f>'2 уровень'!AC2187</f>
        <v>0</v>
      </c>
      <c r="AA976" s="152">
        <f>'2 уровень'!AD2187</f>
        <v>0</v>
      </c>
      <c r="AB976" s="152">
        <f>'2 уровень'!AE2187</f>
        <v>0</v>
      </c>
      <c r="AC976" s="632">
        <f>'2 уровень'!AF2187</f>
        <v>0</v>
      </c>
      <c r="AD976" s="152"/>
      <c r="AE976" s="152"/>
      <c r="AF976" s="1378"/>
      <c r="AG976" s="1360"/>
      <c r="AH976" s="385"/>
      <c r="AI976" s="385"/>
      <c r="AJ976" s="1243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  <c r="GL976" s="139"/>
      <c r="GM976" s="139"/>
      <c r="GN976" s="139"/>
      <c r="GO976" s="139"/>
      <c r="GP976" s="139"/>
      <c r="GQ976" s="139"/>
      <c r="GR976" s="139"/>
      <c r="GS976" s="139"/>
    </row>
    <row r="977" spans="1:201" x14ac:dyDescent="0.25">
      <c r="A977" s="19">
        <v>1</v>
      </c>
      <c r="B977" s="843" t="s">
        <v>377</v>
      </c>
      <c r="C977" s="173">
        <f>'2 уровень'!F2188</f>
        <v>28000</v>
      </c>
      <c r="D977" s="173">
        <f>'2 уровень'!G2188</f>
        <v>16333.333333333334</v>
      </c>
      <c r="E977" s="173">
        <f>'2 уровень'!H2188</f>
        <v>22173.920000000002</v>
      </c>
      <c r="F977" s="174">
        <f>'2 уровень'!I2188</f>
        <v>135.7614645196841</v>
      </c>
      <c r="G977" s="158">
        <f>'2 уровень'!J2188</f>
        <v>0</v>
      </c>
      <c r="H977" s="158">
        <f>'2 уровень'!K2188</f>
        <v>0</v>
      </c>
      <c r="I977" s="26">
        <f>'2 уровень'!L2188</f>
        <v>0</v>
      </c>
      <c r="J977" s="26">
        <f>'2 уровень'!M2188</f>
        <v>0</v>
      </c>
      <c r="K977" s="26">
        <f>'2 уровень'!N2188</f>
        <v>0</v>
      </c>
      <c r="L977" s="26">
        <f>'2 уровень'!O2188</f>
        <v>0</v>
      </c>
      <c r="M977" s="26">
        <f>'2 уровень'!P2188</f>
        <v>0</v>
      </c>
      <c r="N977" s="26">
        <f>'2 уровень'!Q2188</f>
        <v>0</v>
      </c>
      <c r="O977" s="152">
        <f>'2 уровень'!R2188</f>
        <v>0</v>
      </c>
      <c r="P977" s="152">
        <f>'2 уровень'!S2188</f>
        <v>0</v>
      </c>
      <c r="Q977" s="152">
        <f>'2 уровень'!T2188</f>
        <v>0</v>
      </c>
      <c r="R977" s="152">
        <f>'2 уровень'!U2188</f>
        <v>0</v>
      </c>
      <c r="S977" s="152">
        <f>'2 уровень'!V2188</f>
        <v>0</v>
      </c>
      <c r="T977" s="152">
        <f>'2 уровень'!W2188</f>
        <v>0</v>
      </c>
      <c r="U977" s="152">
        <f>'2 уровень'!X2188</f>
        <v>0</v>
      </c>
      <c r="V977" s="152">
        <f>'2 уровень'!Y2188</f>
        <v>0</v>
      </c>
      <c r="W977" s="152">
        <f>'2 уровень'!Z2188</f>
        <v>0</v>
      </c>
      <c r="X977" s="1111">
        <f>'2 уровень'!AA2188</f>
        <v>0</v>
      </c>
      <c r="Y977" s="152">
        <f>'2 уровень'!AB2188</f>
        <v>0</v>
      </c>
      <c r="Z977" s="152">
        <f>'2 уровень'!AC2188</f>
        <v>0</v>
      </c>
      <c r="AA977" s="152">
        <f>'2 уровень'!AD2188</f>
        <v>0</v>
      </c>
      <c r="AB977" s="152">
        <f>'2 уровень'!AE2188</f>
        <v>0</v>
      </c>
      <c r="AC977" s="632">
        <f>'2 уровень'!AF2188</f>
        <v>0</v>
      </c>
      <c r="AD977" s="152"/>
      <c r="AE977" s="152"/>
      <c r="AF977" s="1378">
        <f>'2 уровень'!AG2185</f>
        <v>0</v>
      </c>
      <c r="AG977" s="1360">
        <f>'2 уровень'!AH2185</f>
        <v>0</v>
      </c>
      <c r="AH977" s="385"/>
      <c r="AI977" s="385"/>
      <c r="AJ977" s="1243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  <c r="GL977" s="139"/>
      <c r="GM977" s="139"/>
      <c r="GN977" s="139"/>
      <c r="GO977" s="139"/>
      <c r="GP977" s="139"/>
      <c r="GQ977" s="139"/>
      <c r="GR977" s="139"/>
      <c r="GS977" s="139"/>
    </row>
    <row r="978" spans="1:201" ht="29.25" x14ac:dyDescent="0.25">
      <c r="A978" s="19">
        <v>1</v>
      </c>
      <c r="B978" s="842" t="s">
        <v>353</v>
      </c>
      <c r="C978" s="173">
        <f>'2 уровень'!F2189</f>
        <v>10500</v>
      </c>
      <c r="D978" s="173">
        <f>'2 уровень'!G2189</f>
        <v>6125</v>
      </c>
      <c r="E978" s="173">
        <f>'2 уровень'!H2189</f>
        <v>4721</v>
      </c>
      <c r="F978" s="174">
        <f>'2 уровень'!I2189</f>
        <v>77.077551020408166</v>
      </c>
      <c r="G978" s="158">
        <f>'2 уровень'!J2189</f>
        <v>0</v>
      </c>
      <c r="H978" s="158">
        <f>'2 уровень'!K2189</f>
        <v>0</v>
      </c>
      <c r="I978" s="26">
        <f>'2 уровень'!L2189</f>
        <v>0</v>
      </c>
      <c r="J978" s="26">
        <f>'2 уровень'!M2189</f>
        <v>0</v>
      </c>
      <c r="K978" s="26">
        <f>'2 уровень'!N2189</f>
        <v>0</v>
      </c>
      <c r="L978" s="26">
        <f>'2 уровень'!O2189</f>
        <v>0</v>
      </c>
      <c r="M978" s="26">
        <f>'2 уровень'!P2189</f>
        <v>0</v>
      </c>
      <c r="N978" s="26">
        <f>'2 уровень'!Q2189</f>
        <v>0</v>
      </c>
      <c r="O978" s="152">
        <f>'2 уровень'!R2189</f>
        <v>0</v>
      </c>
      <c r="P978" s="152">
        <f>'2 уровень'!S2189</f>
        <v>0</v>
      </c>
      <c r="Q978" s="152">
        <f>'2 уровень'!T2189</f>
        <v>0</v>
      </c>
      <c r="R978" s="152">
        <f>'2 уровень'!U2189</f>
        <v>0</v>
      </c>
      <c r="S978" s="152">
        <f>'2 уровень'!V2189</f>
        <v>0</v>
      </c>
      <c r="T978" s="152">
        <f>'2 уровень'!W2189</f>
        <v>0</v>
      </c>
      <c r="U978" s="152">
        <f>'2 уровень'!X2189</f>
        <v>0</v>
      </c>
      <c r="V978" s="152">
        <f>'2 уровень'!Y2189</f>
        <v>0</v>
      </c>
      <c r="W978" s="152">
        <f>'2 уровень'!Z2189</f>
        <v>0</v>
      </c>
      <c r="X978" s="1111">
        <f>'2 уровень'!AA2189</f>
        <v>0</v>
      </c>
      <c r="Y978" s="152">
        <f>'2 уровень'!AB2189</f>
        <v>0</v>
      </c>
      <c r="Z978" s="152">
        <f>'2 уровень'!AC2189</f>
        <v>0</v>
      </c>
      <c r="AA978" s="152">
        <f>'2 уровень'!AD2189</f>
        <v>0</v>
      </c>
      <c r="AB978" s="152">
        <f>'2 уровень'!AE2189</f>
        <v>0</v>
      </c>
      <c r="AC978" s="632">
        <f>'2 уровень'!AF2189</f>
        <v>0</v>
      </c>
      <c r="AD978" s="152"/>
      <c r="AE978" s="152"/>
      <c r="AF978" s="1378">
        <f>'2 уровень'!AG2186</f>
        <v>0</v>
      </c>
      <c r="AG978" s="1360">
        <f>'2 уровень'!AH2186</f>
        <v>0</v>
      </c>
      <c r="AH978" s="385"/>
      <c r="AI978" s="385"/>
      <c r="AJ978" s="1243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  <c r="GL978" s="139"/>
      <c r="GM978" s="139"/>
      <c r="GN978" s="139"/>
      <c r="GO978" s="139"/>
      <c r="GP978" s="139"/>
      <c r="GQ978" s="139"/>
      <c r="GR978" s="139"/>
      <c r="GS978" s="139"/>
    </row>
    <row r="979" spans="1:201" ht="29.25" x14ac:dyDescent="0.25">
      <c r="A979" s="19">
        <v>1</v>
      </c>
      <c r="B979" s="842" t="s">
        <v>201</v>
      </c>
      <c r="C979" s="173">
        <f>'2 уровень'!F2190</f>
        <v>0</v>
      </c>
      <c r="D979" s="173">
        <f>'2 уровень'!G2190</f>
        <v>0</v>
      </c>
      <c r="E979" s="173">
        <f>'2 уровень'!H2190</f>
        <v>0</v>
      </c>
      <c r="F979" s="174">
        <f>'2 уровень'!I2190</f>
        <v>0</v>
      </c>
      <c r="G979" s="158">
        <f>'2 уровень'!J2190</f>
        <v>0</v>
      </c>
      <c r="H979" s="158">
        <f>'2 уровень'!K2190</f>
        <v>0</v>
      </c>
      <c r="I979" s="26">
        <f>'2 уровень'!L2190</f>
        <v>0</v>
      </c>
      <c r="J979" s="26">
        <f>'2 уровень'!M2190</f>
        <v>0</v>
      </c>
      <c r="K979" s="26">
        <f>'2 уровень'!N2190</f>
        <v>0</v>
      </c>
      <c r="L979" s="26">
        <f>'2 уровень'!O2190</f>
        <v>0</v>
      </c>
      <c r="M979" s="26">
        <f>'2 уровень'!P2190</f>
        <v>0</v>
      </c>
      <c r="N979" s="26">
        <f>'2 уровень'!Q2190</f>
        <v>0</v>
      </c>
      <c r="O979" s="152">
        <f>'2 уровень'!R2190</f>
        <v>0</v>
      </c>
      <c r="P979" s="152">
        <f>'2 уровень'!S2190</f>
        <v>0</v>
      </c>
      <c r="Q979" s="152">
        <f>'2 уровень'!T2190</f>
        <v>0</v>
      </c>
      <c r="R979" s="152">
        <f>'2 уровень'!U2190</f>
        <v>0</v>
      </c>
      <c r="S979" s="152">
        <f>'2 уровень'!V2190</f>
        <v>0</v>
      </c>
      <c r="T979" s="152">
        <f>'2 уровень'!W2190</f>
        <v>0</v>
      </c>
      <c r="U979" s="152">
        <f>'2 уровень'!X2190</f>
        <v>0</v>
      </c>
      <c r="V979" s="152">
        <f>'2 уровень'!Y2190</f>
        <v>0</v>
      </c>
      <c r="W979" s="152">
        <f>'2 уровень'!Z2190</f>
        <v>0</v>
      </c>
      <c r="X979" s="1111">
        <f>'2 уровень'!AA2190</f>
        <v>0</v>
      </c>
      <c r="Y979" s="152">
        <f>'2 уровень'!AB2190</f>
        <v>0</v>
      </c>
      <c r="Z979" s="152">
        <f>'2 уровень'!AC2190</f>
        <v>0</v>
      </c>
      <c r="AA979" s="152">
        <f>'2 уровень'!AD2190</f>
        <v>0</v>
      </c>
      <c r="AB979" s="152">
        <f>'2 уровень'!AE2190</f>
        <v>0</v>
      </c>
      <c r="AC979" s="632">
        <f>'2 уровень'!AF2190</f>
        <v>0</v>
      </c>
      <c r="AD979" s="152"/>
      <c r="AE979" s="152"/>
      <c r="AF979" s="1378">
        <f>'2 уровень'!AG2187</f>
        <v>0</v>
      </c>
      <c r="AG979" s="1360">
        <f>'2 уровень'!AH2187</f>
        <v>0</v>
      </c>
      <c r="AH979" s="385"/>
      <c r="AI979" s="385"/>
      <c r="AJ979" s="1243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  <c r="GL979" s="139"/>
      <c r="GM979" s="139"/>
      <c r="GN979" s="139"/>
      <c r="GO979" s="139"/>
      <c r="GP979" s="139"/>
      <c r="GQ979" s="139"/>
      <c r="GR979" s="139"/>
      <c r="GS979" s="139"/>
    </row>
    <row r="980" spans="1:201" ht="75" x14ac:dyDescent="0.25">
      <c r="A980" s="19">
        <v>1</v>
      </c>
      <c r="B980" s="845" t="s">
        <v>361</v>
      </c>
      <c r="C980" s="173">
        <f>'2 уровень'!F2191</f>
        <v>0</v>
      </c>
      <c r="D980" s="173">
        <f>'2 уровень'!G2191</f>
        <v>0</v>
      </c>
      <c r="E980" s="173">
        <f>'2 уровень'!H2191</f>
        <v>0</v>
      </c>
      <c r="F980" s="174">
        <f>'2 уровень'!I2191</f>
        <v>0</v>
      </c>
      <c r="G980" s="158">
        <f>'2 уровень'!J2191</f>
        <v>0</v>
      </c>
      <c r="H980" s="158">
        <f>'2 уровень'!K2191</f>
        <v>0</v>
      </c>
      <c r="I980" s="26">
        <f>'2 уровень'!L2191</f>
        <v>0</v>
      </c>
      <c r="J980" s="26">
        <f>'2 уровень'!M2191</f>
        <v>0</v>
      </c>
      <c r="K980" s="26">
        <f>'2 уровень'!N2191</f>
        <v>0</v>
      </c>
      <c r="L980" s="26">
        <f>'2 уровень'!O2191</f>
        <v>0</v>
      </c>
      <c r="M980" s="26">
        <f>'2 уровень'!P2191</f>
        <v>0</v>
      </c>
      <c r="N980" s="26">
        <f>'2 уровень'!Q2191</f>
        <v>0</v>
      </c>
      <c r="O980" s="152">
        <f>'2 уровень'!R2191</f>
        <v>0</v>
      </c>
      <c r="P980" s="152">
        <f>'2 уровень'!S2191</f>
        <v>0</v>
      </c>
      <c r="Q980" s="152">
        <f>'2 уровень'!T2191</f>
        <v>0</v>
      </c>
      <c r="R980" s="152">
        <f>'2 уровень'!U2191</f>
        <v>0</v>
      </c>
      <c r="S980" s="152">
        <f>'2 уровень'!V2191</f>
        <v>0</v>
      </c>
      <c r="T980" s="152">
        <f>'2 уровень'!W2191</f>
        <v>0</v>
      </c>
      <c r="U980" s="152">
        <f>'2 уровень'!X2191</f>
        <v>0</v>
      </c>
      <c r="V980" s="152">
        <f>'2 уровень'!Y2191</f>
        <v>0</v>
      </c>
      <c r="W980" s="152">
        <f>'2 уровень'!Z2191</f>
        <v>0</v>
      </c>
      <c r="X980" s="1111">
        <f>'2 уровень'!AA2191</f>
        <v>0</v>
      </c>
      <c r="Y980" s="152">
        <f>'2 уровень'!AB2191</f>
        <v>0</v>
      </c>
      <c r="Z980" s="152">
        <f>'2 уровень'!AC2191</f>
        <v>0</v>
      </c>
      <c r="AA980" s="152">
        <f>'2 уровень'!AD2191</f>
        <v>0</v>
      </c>
      <c r="AB980" s="152">
        <f>'2 уровень'!AE2191</f>
        <v>0</v>
      </c>
      <c r="AC980" s="632">
        <f>'2 уровень'!AF2191</f>
        <v>0</v>
      </c>
      <c r="AD980" s="152"/>
      <c r="AE980" s="152"/>
      <c r="AF980" s="1378">
        <f>'2 уровень'!AG2188</f>
        <v>0</v>
      </c>
      <c r="AG980" s="1360">
        <f>'2 уровень'!AH2188</f>
        <v>0</v>
      </c>
      <c r="AH980" s="385"/>
      <c r="AI980" s="385"/>
      <c r="AJ980" s="1243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  <c r="GL980" s="139"/>
      <c r="GM980" s="139"/>
      <c r="GN980" s="139"/>
      <c r="GO980" s="139"/>
      <c r="GP980" s="139"/>
      <c r="GQ980" s="139"/>
      <c r="GR980" s="139"/>
      <c r="GS980" s="139"/>
    </row>
    <row r="981" spans="1:201" x14ac:dyDescent="0.25">
      <c r="A981" s="19">
        <v>1</v>
      </c>
      <c r="B981" s="848" t="s">
        <v>234</v>
      </c>
      <c r="C981" s="173">
        <f>'2 уровень'!F2192</f>
        <v>575</v>
      </c>
      <c r="D981" s="173">
        <f>'2 уровень'!G2192</f>
        <v>335.41666666666669</v>
      </c>
      <c r="E981" s="173">
        <f>'2 уровень'!H2192</f>
        <v>305</v>
      </c>
      <c r="F981" s="174">
        <f>'2 уровень'!I2192</f>
        <v>90.931677018633536</v>
      </c>
      <c r="G981" s="158">
        <f>'2 уровень'!J2192</f>
        <v>0</v>
      </c>
      <c r="H981" s="158">
        <f>'2 уровень'!K2192</f>
        <v>0</v>
      </c>
      <c r="I981" s="26">
        <f>'2 уровень'!L2192</f>
        <v>0</v>
      </c>
      <c r="J981" s="26">
        <f>'2 уровень'!M2192</f>
        <v>0</v>
      </c>
      <c r="K981" s="26">
        <f>'2 уровень'!N2192</f>
        <v>0</v>
      </c>
      <c r="L981" s="26">
        <f>'2 уровень'!O2192</f>
        <v>0</v>
      </c>
      <c r="M981" s="26">
        <f>'2 уровень'!P2192</f>
        <v>0</v>
      </c>
      <c r="N981" s="26">
        <f>'2 уровень'!Q2192</f>
        <v>0</v>
      </c>
      <c r="O981" s="152">
        <f>'2 уровень'!R2192</f>
        <v>696.87149999999997</v>
      </c>
      <c r="P981" s="152">
        <f>'2 уровень'!S2192</f>
        <v>696.87149999999997</v>
      </c>
      <c r="Q981" s="152">
        <f>'2 уровень'!T2192</f>
        <v>696.87149999999997</v>
      </c>
      <c r="R981" s="152">
        <f>'2 уровень'!U2192</f>
        <v>696.87149999999997</v>
      </c>
      <c r="S981" s="152">
        <f>'2 уровень'!V2192</f>
        <v>696.87149999999997</v>
      </c>
      <c r="T981" s="152">
        <f>'2 уровень'!W2192</f>
        <v>696.87149999999997</v>
      </c>
      <c r="U981" s="152">
        <f>'2 уровень'!X2192</f>
        <v>696.87149999999997</v>
      </c>
      <c r="V981" s="152">
        <f>'2 уровень'!Y2192</f>
        <v>406.50837499999994</v>
      </c>
      <c r="W981" s="152">
        <f>'2 уровень'!Z2192</f>
        <v>408.62997000000007</v>
      </c>
      <c r="X981" s="1111">
        <f>'2 уровень'!AA2192</f>
        <v>0</v>
      </c>
      <c r="Y981" s="152">
        <f>'2 уровень'!AB2192</f>
        <v>0</v>
      </c>
      <c r="Z981" s="152">
        <f>'2 уровень'!AC2192</f>
        <v>2.1215950000001271</v>
      </c>
      <c r="AA981" s="152">
        <f>'2 уровень'!AD2192</f>
        <v>0</v>
      </c>
      <c r="AB981" s="152">
        <f>'2 уровень'!AE2192</f>
        <v>0</v>
      </c>
      <c r="AC981" s="632">
        <f>'2 уровень'!AF2192</f>
        <v>408.62997000000007</v>
      </c>
      <c r="AD981" s="152"/>
      <c r="AE981" s="152"/>
      <c r="AF981" s="1378">
        <f>'2 уровень'!AG2189</f>
        <v>0</v>
      </c>
      <c r="AG981" s="1360">
        <f>'2 уровень'!AH2189</f>
        <v>0</v>
      </c>
      <c r="AH981" s="385"/>
      <c r="AI981" s="385"/>
      <c r="AJ981" s="1243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  <c r="GL981" s="139"/>
      <c r="GM981" s="139"/>
      <c r="GN981" s="139"/>
      <c r="GO981" s="139"/>
      <c r="GP981" s="139"/>
      <c r="GQ981" s="139"/>
      <c r="GR981" s="139"/>
      <c r="GS981" s="139"/>
    </row>
    <row r="982" spans="1:201" ht="29.25" x14ac:dyDescent="0.25">
      <c r="A982" s="19">
        <v>1</v>
      </c>
      <c r="B982" s="842" t="s">
        <v>279</v>
      </c>
      <c r="C982" s="173">
        <f>'2 уровень'!F2193</f>
        <v>50509</v>
      </c>
      <c r="D982" s="173">
        <f>'2 уровень'!G2193</f>
        <v>29463.583333333336</v>
      </c>
      <c r="E982" s="173">
        <f>'2 уровень'!H2193</f>
        <v>21659.025000000001</v>
      </c>
      <c r="F982" s="174">
        <f>'2 уровень'!I2193</f>
        <v>73.511170569318622</v>
      </c>
      <c r="G982" s="158">
        <f>'2 уровень'!J2193</f>
        <v>0</v>
      </c>
      <c r="H982" s="158">
        <f>'2 уровень'!K2193</f>
        <v>0</v>
      </c>
      <c r="I982" s="26">
        <f>'2 уровень'!L2193</f>
        <v>0</v>
      </c>
      <c r="J982" s="26">
        <f>'2 уровень'!M2193</f>
        <v>0</v>
      </c>
      <c r="K982" s="26">
        <f>'2 уровень'!N2193</f>
        <v>0</v>
      </c>
      <c r="L982" s="26">
        <f>'2 уровень'!O2193</f>
        <v>0</v>
      </c>
      <c r="M982" s="26">
        <f>'2 уровень'!P2193</f>
        <v>0</v>
      </c>
      <c r="N982" s="26">
        <f>'2 уровень'!Q2193</f>
        <v>0</v>
      </c>
      <c r="O982" s="152">
        <f>'2 уровень'!R2193</f>
        <v>0</v>
      </c>
      <c r="P982" s="152">
        <f>'2 уровень'!S2193</f>
        <v>0</v>
      </c>
      <c r="Q982" s="152">
        <f>'2 уровень'!T2193</f>
        <v>0</v>
      </c>
      <c r="R982" s="152">
        <f>'2 уровень'!U2193</f>
        <v>0</v>
      </c>
      <c r="S982" s="152">
        <f>'2 уровень'!V2193</f>
        <v>0</v>
      </c>
      <c r="T982" s="152">
        <f>'2 уровень'!W2193</f>
        <v>0</v>
      </c>
      <c r="U982" s="152">
        <f>'2 уровень'!X2193</f>
        <v>0</v>
      </c>
      <c r="V982" s="152">
        <f>'2 уровень'!Y2193</f>
        <v>0</v>
      </c>
      <c r="W982" s="152">
        <f>'2 уровень'!Z2193</f>
        <v>0</v>
      </c>
      <c r="X982" s="1111">
        <f>'2 уровень'!AA2193</f>
        <v>0</v>
      </c>
      <c r="Y982" s="152">
        <f>'2 уровень'!AB2193</f>
        <v>0</v>
      </c>
      <c r="Z982" s="152">
        <f>'2 уровень'!AC2193</f>
        <v>0</v>
      </c>
      <c r="AA982" s="152">
        <f>'2 уровень'!AD2193</f>
        <v>0</v>
      </c>
      <c r="AB982" s="152">
        <f>'2 уровень'!AE2193</f>
        <v>0</v>
      </c>
      <c r="AC982" s="632">
        <f>'2 уровень'!AF2193</f>
        <v>0</v>
      </c>
      <c r="AD982" s="152"/>
      <c r="AE982" s="152"/>
      <c r="AF982" s="1378">
        <f>'2 уровень'!AG2190</f>
        <v>0</v>
      </c>
      <c r="AG982" s="1360">
        <f>'2 уровень'!AH2190</f>
        <v>0</v>
      </c>
      <c r="AH982" s="385"/>
      <c r="AI982" s="385"/>
      <c r="AJ982" s="1243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  <c r="GL982" s="139"/>
      <c r="GM982" s="139"/>
      <c r="GN982" s="139"/>
      <c r="GO982" s="139"/>
      <c r="GP982" s="139"/>
      <c r="GQ982" s="139"/>
      <c r="GR982" s="139"/>
      <c r="GS982" s="139"/>
    </row>
    <row r="983" spans="1:201" ht="43.5" x14ac:dyDescent="0.25">
      <c r="A983" s="19">
        <v>1</v>
      </c>
      <c r="B983" s="842" t="s">
        <v>308</v>
      </c>
      <c r="C983" s="173">
        <f>'2 уровень'!F2194</f>
        <v>10281</v>
      </c>
      <c r="D983" s="173">
        <f>'2 уровень'!G2194</f>
        <v>5997.25</v>
      </c>
      <c r="E983" s="173">
        <f>'2 уровень'!H2194</f>
        <v>1073</v>
      </c>
      <c r="F983" s="174">
        <f>'2 уровень'!I2194</f>
        <v>17.89153361957564</v>
      </c>
      <c r="G983" s="158">
        <f>'2 уровень'!J2194</f>
        <v>0</v>
      </c>
      <c r="H983" s="158">
        <f>'2 уровень'!K2194</f>
        <v>0</v>
      </c>
      <c r="I983" s="26">
        <f>'2 уровень'!L2194</f>
        <v>0</v>
      </c>
      <c r="J983" s="26">
        <f>'2 уровень'!M2194</f>
        <v>0</v>
      </c>
      <c r="K983" s="26">
        <f>'2 уровень'!N2194</f>
        <v>0</v>
      </c>
      <c r="L983" s="26">
        <f>'2 уровень'!O2194</f>
        <v>0</v>
      </c>
      <c r="M983" s="26">
        <f>'2 уровень'!P2194</f>
        <v>0</v>
      </c>
      <c r="N983" s="26">
        <f>'2 уровень'!Q2194</f>
        <v>0</v>
      </c>
      <c r="O983" s="152">
        <f>'2 уровень'!R2194</f>
        <v>0</v>
      </c>
      <c r="P983" s="152">
        <f>'2 уровень'!S2194</f>
        <v>0</v>
      </c>
      <c r="Q983" s="152">
        <f>'2 уровень'!T2194</f>
        <v>0</v>
      </c>
      <c r="R983" s="152">
        <f>'2 уровень'!U2194</f>
        <v>0</v>
      </c>
      <c r="S983" s="152">
        <f>'2 уровень'!V2194</f>
        <v>0</v>
      </c>
      <c r="T983" s="152">
        <f>'2 уровень'!W2194</f>
        <v>0</v>
      </c>
      <c r="U983" s="152">
        <f>'2 уровень'!X2194</f>
        <v>0</v>
      </c>
      <c r="V983" s="152">
        <f>'2 уровень'!Y2194</f>
        <v>0</v>
      </c>
      <c r="W983" s="152">
        <f>'2 уровень'!Z2194</f>
        <v>0</v>
      </c>
      <c r="X983" s="1111">
        <f>'2 уровень'!AA2194</f>
        <v>0</v>
      </c>
      <c r="Y983" s="152">
        <f>'2 уровень'!AB2194</f>
        <v>0</v>
      </c>
      <c r="Z983" s="152">
        <f>'2 уровень'!AC2194</f>
        <v>0</v>
      </c>
      <c r="AA983" s="152">
        <f>'2 уровень'!AD2194</f>
        <v>0</v>
      </c>
      <c r="AB983" s="152">
        <f>'2 уровень'!AE2194</f>
        <v>0</v>
      </c>
      <c r="AC983" s="632">
        <f>'2 уровень'!AF2194</f>
        <v>0</v>
      </c>
      <c r="AD983" s="152"/>
      <c r="AE983" s="152"/>
      <c r="AF983" s="1378">
        <f>'2 уровень'!AG2191</f>
        <v>0</v>
      </c>
      <c r="AG983" s="1360">
        <f>'2 уровень'!AH2191</f>
        <v>0</v>
      </c>
      <c r="AH983" s="385"/>
      <c r="AI983" s="385"/>
      <c r="AJ983" s="1243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</row>
    <row r="984" spans="1:201" ht="29.25" x14ac:dyDescent="0.25">
      <c r="A984" s="19">
        <v>1</v>
      </c>
      <c r="B984" s="842" t="s">
        <v>280</v>
      </c>
      <c r="C984" s="173">
        <f>'2 уровень'!F2195</f>
        <v>19950.723404255317</v>
      </c>
      <c r="D984" s="173">
        <f>'2 уровень'!G2195</f>
        <v>11637.921985815601</v>
      </c>
      <c r="E984" s="173">
        <f>'2 уровень'!H2195</f>
        <v>12574.927659574469</v>
      </c>
      <c r="F984" s="174">
        <f>'2 уровень'!I2195</f>
        <v>108.05131427157613</v>
      </c>
      <c r="G984" s="158">
        <f>'2 уровень'!J2195</f>
        <v>0</v>
      </c>
      <c r="H984" s="158">
        <f>'2 уровень'!K2195</f>
        <v>0</v>
      </c>
      <c r="I984" s="26">
        <f>'2 уровень'!L2195</f>
        <v>0</v>
      </c>
      <c r="J984" s="26">
        <f>'2 уровень'!M2195</f>
        <v>0</v>
      </c>
      <c r="K984" s="26">
        <f>'2 уровень'!N2195</f>
        <v>0</v>
      </c>
      <c r="L984" s="26">
        <f>'2 уровень'!O2195</f>
        <v>0</v>
      </c>
      <c r="M984" s="26">
        <f>'2 уровень'!P2195</f>
        <v>0</v>
      </c>
      <c r="N984" s="26">
        <f>'2 уровень'!Q2195</f>
        <v>0</v>
      </c>
      <c r="O984" s="152">
        <f>'2 уровень'!R2195</f>
        <v>0</v>
      </c>
      <c r="P984" s="152">
        <f>'2 уровень'!S2195</f>
        <v>0</v>
      </c>
      <c r="Q984" s="152">
        <f>'2 уровень'!T2195</f>
        <v>0</v>
      </c>
      <c r="R984" s="152">
        <f>'2 уровень'!U2195</f>
        <v>0</v>
      </c>
      <c r="S984" s="152">
        <f>'2 уровень'!V2195</f>
        <v>0</v>
      </c>
      <c r="T984" s="152">
        <f>'2 уровень'!W2195</f>
        <v>0</v>
      </c>
      <c r="U984" s="152">
        <f>'2 уровень'!X2195</f>
        <v>0</v>
      </c>
      <c r="V984" s="152">
        <f>'2 уровень'!Y2195</f>
        <v>0</v>
      </c>
      <c r="W984" s="152">
        <f>'2 уровень'!Z2195</f>
        <v>0</v>
      </c>
      <c r="X984" s="1111">
        <f>'2 уровень'!AA2195</f>
        <v>0</v>
      </c>
      <c r="Y984" s="152">
        <f>'2 уровень'!AB2195</f>
        <v>0</v>
      </c>
      <c r="Z984" s="152">
        <f>'2 уровень'!AC2195</f>
        <v>0</v>
      </c>
      <c r="AA984" s="152">
        <f>'2 уровень'!AD2195</f>
        <v>0</v>
      </c>
      <c r="AB984" s="152">
        <f>'2 уровень'!AE2195</f>
        <v>0</v>
      </c>
      <c r="AC984" s="632">
        <f>'2 уровень'!AF2195</f>
        <v>0</v>
      </c>
      <c r="AD984" s="152" t="e">
        <f>W984/V984*100</f>
        <v>#DIV/0!</v>
      </c>
      <c r="AE984" s="152" t="e">
        <f>AC984/V984*100</f>
        <v>#DIV/0!</v>
      </c>
      <c r="AF984" s="1378">
        <f>'2 уровень'!AG2192</f>
        <v>0</v>
      </c>
      <c r="AG984" s="1360">
        <f>'2 уровень'!AH2192</f>
        <v>0</v>
      </c>
      <c r="AH984" s="385"/>
      <c r="AI984" s="385"/>
      <c r="AJ984" s="1243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</row>
    <row r="985" spans="1:201" ht="29.25" x14ac:dyDescent="0.25">
      <c r="A985" s="19">
        <v>1</v>
      </c>
      <c r="B985" s="852" t="s">
        <v>281</v>
      </c>
      <c r="C985" s="173">
        <f>'2 уровень'!F2196</f>
        <v>13200</v>
      </c>
      <c r="D985" s="173">
        <f>'2 уровень'!G2196</f>
        <v>7700</v>
      </c>
      <c r="E985" s="173">
        <f>'2 уровень'!H2196</f>
        <v>5976</v>
      </c>
      <c r="F985" s="174">
        <f>'2 уровень'!I2196</f>
        <v>77.610389610389603</v>
      </c>
      <c r="G985" s="158">
        <f>'2 уровень'!J2196</f>
        <v>0</v>
      </c>
      <c r="H985" s="158">
        <f>'2 уровень'!K2196</f>
        <v>0</v>
      </c>
      <c r="I985" s="26">
        <f>'2 уровень'!L2196</f>
        <v>0</v>
      </c>
      <c r="J985" s="26">
        <f>'2 уровень'!M2196</f>
        <v>0</v>
      </c>
      <c r="K985" s="26">
        <f>'2 уровень'!N2196</f>
        <v>0</v>
      </c>
      <c r="L985" s="26">
        <f>'2 уровень'!O2196</f>
        <v>0</v>
      </c>
      <c r="M985" s="26">
        <f>'2 уровень'!P2196</f>
        <v>0</v>
      </c>
      <c r="N985" s="26">
        <f>'2 уровень'!Q2196</f>
        <v>0</v>
      </c>
      <c r="O985" s="152">
        <f>'2 уровень'!R2196</f>
        <v>12589.71</v>
      </c>
      <c r="P985" s="152">
        <f>'2 уровень'!S2196</f>
        <v>12589.71</v>
      </c>
      <c r="Q985" s="152">
        <f>'2 уровень'!T2196</f>
        <v>12589.71</v>
      </c>
      <c r="R985" s="152">
        <f>'2 уровень'!U2196</f>
        <v>12589.71</v>
      </c>
      <c r="S985" s="152">
        <f>'2 уровень'!V2196</f>
        <v>12589.71</v>
      </c>
      <c r="T985" s="152">
        <f>'2 уровень'!W2196</f>
        <v>12589.71</v>
      </c>
      <c r="U985" s="152">
        <f>'2 уровень'!X2196</f>
        <v>12589.71</v>
      </c>
      <c r="V985" s="152">
        <f>'2 уровень'!Y2196</f>
        <v>7343.9974999999995</v>
      </c>
      <c r="W985" s="152">
        <f>'2 уровень'!Z2196</f>
        <v>5660.5734200000006</v>
      </c>
      <c r="X985" s="1111">
        <f>'2 уровень'!AA2196</f>
        <v>0</v>
      </c>
      <c r="Y985" s="152">
        <f>'2 уровень'!AB2196</f>
        <v>0</v>
      </c>
      <c r="Z985" s="152">
        <f>'2 уровень'!AC2196</f>
        <v>-1683.4240799999989</v>
      </c>
      <c r="AA985" s="152">
        <f>'2 уровень'!AD2196</f>
        <v>-1.1281199999999998</v>
      </c>
      <c r="AB985" s="152">
        <f>'2 уровень'!AE2196</f>
        <v>-4.68201</v>
      </c>
      <c r="AC985" s="632">
        <f>'2 уровень'!AF2196</f>
        <v>5655.8914100000002</v>
      </c>
      <c r="AD985" s="152"/>
      <c r="AE985" s="152"/>
      <c r="AF985" s="1378">
        <f>'2 уровень'!AG2193</f>
        <v>0</v>
      </c>
      <c r="AG985" s="1360">
        <f>'2 уровень'!AH2193</f>
        <v>0</v>
      </c>
      <c r="AH985" s="385"/>
      <c r="AI985" s="385"/>
      <c r="AJ985" s="1243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</row>
    <row r="986" spans="1:201" ht="29.25" x14ac:dyDescent="0.25">
      <c r="A986" s="19">
        <v>1</v>
      </c>
      <c r="B986" s="852" t="s">
        <v>138</v>
      </c>
      <c r="C986" s="173">
        <f>'2 уровень'!F2197</f>
        <v>129875.46666666666</v>
      </c>
      <c r="D986" s="173">
        <f>'2 уровень'!G2197</f>
        <v>75760.688888888893</v>
      </c>
      <c r="E986" s="173">
        <f>'2 уровень'!H2197</f>
        <v>63613.929761904765</v>
      </c>
      <c r="F986" s="174">
        <f>'2 уровень'!I2197</f>
        <v>83.966936804391196</v>
      </c>
      <c r="G986" s="158">
        <f>'2 уровень'!J2197</f>
        <v>0</v>
      </c>
      <c r="H986" s="158">
        <f>'2 уровень'!K2197</f>
        <v>0</v>
      </c>
      <c r="I986" s="26">
        <f>'2 уровень'!L2197</f>
        <v>0</v>
      </c>
      <c r="J986" s="26">
        <f>'2 уровень'!M2197</f>
        <v>0</v>
      </c>
      <c r="K986" s="26">
        <f>'2 уровень'!N2197</f>
        <v>0</v>
      </c>
      <c r="L986" s="26">
        <f>'2 уровень'!O2197</f>
        <v>0</v>
      </c>
      <c r="M986" s="26">
        <f>'2 уровень'!P2197</f>
        <v>0</v>
      </c>
      <c r="N986" s="26">
        <f>'2 уровень'!Q2197</f>
        <v>0</v>
      </c>
      <c r="O986" s="152">
        <f>'2 уровень'!R2197</f>
        <v>202851.96474</v>
      </c>
      <c r="P986" s="152">
        <f>'2 уровень'!S2197</f>
        <v>202851.96474</v>
      </c>
      <c r="Q986" s="152">
        <f>'2 уровень'!T2197</f>
        <v>202281.06961000001</v>
      </c>
      <c r="R986" s="152">
        <f>'2 уровень'!U2197</f>
        <v>202281.06961000001</v>
      </c>
      <c r="S986" s="152">
        <f>'2 уровень'!V2197</f>
        <v>202281.06961000001</v>
      </c>
      <c r="T986" s="152">
        <f>'2 уровень'!W2197</f>
        <v>202281.06961000001</v>
      </c>
      <c r="U986" s="152">
        <f>'2 уровень'!X2197</f>
        <v>202281.06961000001</v>
      </c>
      <c r="V986" s="152">
        <f>'2 уровень'!Y2197</f>
        <v>118531.76546666665</v>
      </c>
      <c r="W986" s="152">
        <f>'2 уровень'!Z2197</f>
        <v>114940.98595999999</v>
      </c>
      <c r="X986" s="1111">
        <f>'2 уровень'!AA2197</f>
        <v>0</v>
      </c>
      <c r="Y986" s="152">
        <f>'2 уровень'!AB2197</f>
        <v>0</v>
      </c>
      <c r="Z986" s="152">
        <f>'2 уровень'!AC2197</f>
        <v>-3590.7795066666677</v>
      </c>
      <c r="AA986" s="152">
        <f>'2 уровень'!AD2197</f>
        <v>-1.1281199999999998</v>
      </c>
      <c r="AB986" s="152">
        <f>'2 уровень'!AE2197</f>
        <v>-226.49446999999998</v>
      </c>
      <c r="AC986" s="632">
        <f>'2 уровень'!AF2197</f>
        <v>114714.49148999999</v>
      </c>
      <c r="AD986" s="152"/>
      <c r="AE986" s="152"/>
      <c r="AF986" s="1378">
        <f>'2 уровень'!AG2194</f>
        <v>0</v>
      </c>
      <c r="AG986" s="1360">
        <f>'2 уровень'!AH2194</f>
        <v>0</v>
      </c>
      <c r="AH986" s="385"/>
      <c r="AI986" s="385"/>
      <c r="AJ986" s="1243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</row>
    <row r="987" spans="1:201" ht="29.25" x14ac:dyDescent="0.25">
      <c r="A987" s="19">
        <v>1</v>
      </c>
      <c r="B987" s="852" t="s">
        <v>69</v>
      </c>
      <c r="C987" s="173">
        <f>'2 уровень'!F2198</f>
        <v>370</v>
      </c>
      <c r="D987" s="173">
        <f>'2 уровень'!G2198</f>
        <v>217</v>
      </c>
      <c r="E987" s="173">
        <f>'2 уровень'!H2198</f>
        <v>103</v>
      </c>
      <c r="F987" s="174">
        <f>'2 уровень'!I2198</f>
        <v>47.465437788018434</v>
      </c>
      <c r="G987" s="158">
        <f>'2 уровень'!J2198</f>
        <v>10.305405405405406</v>
      </c>
      <c r="H987" s="158">
        <f>'2 уровень'!K2198</f>
        <v>10.640776699029127</v>
      </c>
      <c r="I987" s="26">
        <f>'2 уровень'!L2198</f>
        <v>3813</v>
      </c>
      <c r="J987" s="26">
        <f>'2 уровень'!M2198</f>
        <v>2224</v>
      </c>
      <c r="K987" s="26">
        <f>'2 уровень'!N2198</f>
        <v>1096</v>
      </c>
      <c r="L987" s="26">
        <f>'2 уровень'!O2198</f>
        <v>49.280575539568346</v>
      </c>
      <c r="M987" s="26">
        <f>'2 уровень'!P2198</f>
        <v>12.709999999999999</v>
      </c>
      <c r="N987" s="26">
        <f>'2 уровень'!Q2198</f>
        <v>147.82510958750143</v>
      </c>
      <c r="O987" s="152">
        <f>'2 уровень'!R2198</f>
        <v>0</v>
      </c>
      <c r="P987" s="152">
        <f>'2 уровень'!S2198</f>
        <v>0</v>
      </c>
      <c r="Q987" s="152">
        <f>'2 уровень'!T2198</f>
        <v>0</v>
      </c>
      <c r="R987" s="152">
        <f>'2 уровень'!U2198</f>
        <v>0</v>
      </c>
      <c r="S987" s="152">
        <f>'2 уровень'!V2198</f>
        <v>0</v>
      </c>
      <c r="T987" s="152">
        <f>'2 уровень'!W2198</f>
        <v>0</v>
      </c>
      <c r="U987" s="152">
        <f>'2 уровень'!X2198</f>
        <v>0</v>
      </c>
      <c r="V987" s="152">
        <f>'2 уровень'!Y2198</f>
        <v>0</v>
      </c>
      <c r="W987" s="152">
        <f>'2 уровень'!Z2198</f>
        <v>0</v>
      </c>
      <c r="X987" s="1111">
        <f>'2 уровень'!AA2198</f>
        <v>0</v>
      </c>
      <c r="Y987" s="152">
        <f>'2 уровень'!AB2198</f>
        <v>0</v>
      </c>
      <c r="Z987" s="152">
        <f>'2 уровень'!AC2198</f>
        <v>0</v>
      </c>
      <c r="AA987" s="152">
        <f>'2 уровень'!AD2198</f>
        <v>0</v>
      </c>
      <c r="AB987" s="152">
        <f>'2 уровень'!AE2198</f>
        <v>0</v>
      </c>
      <c r="AC987" s="632">
        <f>'2 уровень'!AF2198</f>
        <v>0</v>
      </c>
      <c r="AD987" s="152"/>
      <c r="AE987" s="152"/>
      <c r="AF987" s="1378">
        <f>'2 уровень'!AG2195</f>
        <v>0</v>
      </c>
      <c r="AG987" s="1360">
        <f>'2 уровень'!AH2195</f>
        <v>0</v>
      </c>
      <c r="AH987" s="385"/>
      <c r="AI987" s="385"/>
      <c r="AJ987" s="1243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</row>
    <row r="988" spans="1:201" ht="29.25" x14ac:dyDescent="0.25">
      <c r="A988" s="19">
        <v>1</v>
      </c>
      <c r="B988" s="852" t="s">
        <v>16</v>
      </c>
      <c r="C988" s="173">
        <f>'2 уровень'!F2199</f>
        <v>177</v>
      </c>
      <c r="D988" s="173">
        <f>'2 уровень'!G2199</f>
        <v>103</v>
      </c>
      <c r="E988" s="173">
        <f>'2 уровень'!H2199</f>
        <v>83</v>
      </c>
      <c r="F988" s="174">
        <f>'2 уровень'!I2199</f>
        <v>80.582524271844662</v>
      </c>
      <c r="G988" s="158">
        <f>'2 уровень'!J2199</f>
        <v>8</v>
      </c>
      <c r="H988" s="158">
        <f>'2 уровень'!K2199</f>
        <v>8.5180722891566258</v>
      </c>
      <c r="I988" s="26">
        <f>'2 уровень'!L2199</f>
        <v>1416</v>
      </c>
      <c r="J988" s="26">
        <f>'2 уровень'!M2199</f>
        <v>826</v>
      </c>
      <c r="K988" s="26">
        <f>'2 уровень'!N2199</f>
        <v>707</v>
      </c>
      <c r="L988" s="26">
        <f>'2 уровень'!O2199</f>
        <v>85.593220338983059</v>
      </c>
      <c r="M988" s="26">
        <f>'2 уровень'!P2199</f>
        <v>5.8999999999999995</v>
      </c>
      <c r="N988" s="26">
        <f>'2 уровень'!Q2199</f>
        <v>205.42372881355934</v>
      </c>
      <c r="O988" s="152">
        <f>'2 уровень'!R2199</f>
        <v>0</v>
      </c>
      <c r="P988" s="152">
        <f>'2 уровень'!S2199</f>
        <v>0</v>
      </c>
      <c r="Q988" s="152">
        <f>'2 уровень'!T2199</f>
        <v>0</v>
      </c>
      <c r="R988" s="152">
        <f>'2 уровень'!U2199</f>
        <v>0</v>
      </c>
      <c r="S988" s="152">
        <f>'2 уровень'!V2199</f>
        <v>0</v>
      </c>
      <c r="T988" s="152">
        <f>'2 уровень'!W2199</f>
        <v>0</v>
      </c>
      <c r="U988" s="152">
        <f>'2 уровень'!X2199</f>
        <v>0</v>
      </c>
      <c r="V988" s="152">
        <f>'2 уровень'!Y2199</f>
        <v>0</v>
      </c>
      <c r="W988" s="152">
        <f>'2 уровень'!Z2199</f>
        <v>0</v>
      </c>
      <c r="X988" s="1111">
        <f>'2 уровень'!AA2199</f>
        <v>0</v>
      </c>
      <c r="Y988" s="152">
        <f>'2 уровень'!AB2199</f>
        <v>0</v>
      </c>
      <c r="Z988" s="152">
        <f>'2 уровень'!AC2199</f>
        <v>0</v>
      </c>
      <c r="AA988" s="152">
        <f>'2 уровень'!AD2199</f>
        <v>0</v>
      </c>
      <c r="AB988" s="152">
        <f>'2 уровень'!AE2199</f>
        <v>0</v>
      </c>
      <c r="AC988" s="632">
        <f>'2 уровень'!AF2199</f>
        <v>0</v>
      </c>
      <c r="AD988" s="152" t="e">
        <f>W988/V988*100</f>
        <v>#DIV/0!</v>
      </c>
      <c r="AE988" s="152" t="e">
        <f>AC988/V988*100</f>
        <v>#DIV/0!</v>
      </c>
      <c r="AF988" s="1378">
        <f>'2 уровень'!AG2196</f>
        <v>0</v>
      </c>
      <c r="AG988" s="1360">
        <f>'2 уровень'!AH2196</f>
        <v>0</v>
      </c>
      <c r="AH988" s="385"/>
      <c r="AI988" s="385"/>
      <c r="AJ988" s="1243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</row>
    <row r="989" spans="1:201" x14ac:dyDescent="0.25">
      <c r="A989" s="19">
        <v>1</v>
      </c>
      <c r="B989" s="853" t="s">
        <v>140</v>
      </c>
      <c r="C989" s="173">
        <f>'2 уровень'!F2200</f>
        <v>547</v>
      </c>
      <c r="D989" s="173">
        <f>'2 уровень'!G2200</f>
        <v>320</v>
      </c>
      <c r="E989" s="173">
        <f>'2 уровень'!H2200</f>
        <v>186</v>
      </c>
      <c r="F989" s="174">
        <f>'2 уровень'!I2200</f>
        <v>58.125000000000007</v>
      </c>
      <c r="G989" s="158">
        <f>'2 уровень'!J2200</f>
        <v>9.5594149908592314</v>
      </c>
      <c r="H989" s="158">
        <f>'2 уровень'!K2200</f>
        <v>9.693548387096774</v>
      </c>
      <c r="I989" s="26">
        <f>'2 уровень'!L2200</f>
        <v>5229</v>
      </c>
      <c r="J989" s="26">
        <f>'2 уровень'!M2200</f>
        <v>3050</v>
      </c>
      <c r="K989" s="26">
        <f>'2 уровень'!N2200</f>
        <v>1803</v>
      </c>
      <c r="L989" s="26">
        <f>'2 уровень'!O2200</f>
        <v>59.114754098360656</v>
      </c>
      <c r="M989" s="26">
        <f>'2 уровень'!P2200</f>
        <v>18.61</v>
      </c>
      <c r="N989" s="26">
        <f>'2 уровень'!Q2200</f>
        <v>166.08582175481692</v>
      </c>
      <c r="O989" s="152">
        <f>'2 уровень'!R2200</f>
        <v>11325.309201427199</v>
      </c>
      <c r="P989" s="152">
        <f>'2 уровень'!S2200</f>
        <v>11325.309201427199</v>
      </c>
      <c r="Q989" s="152">
        <f>'2 уровень'!T2200</f>
        <v>11325.309201427199</v>
      </c>
      <c r="R989" s="152">
        <f>'2 уровень'!U2200</f>
        <v>11325.309201427199</v>
      </c>
      <c r="S989" s="152">
        <f>'2 уровень'!V2200</f>
        <v>11325.309201427199</v>
      </c>
      <c r="T989" s="152">
        <f>'2 уровень'!W2200</f>
        <v>11325.309201427199</v>
      </c>
      <c r="U989" s="152">
        <f>'2 уровень'!X2200</f>
        <v>11325.309201427199</v>
      </c>
      <c r="V989" s="152">
        <f>'2 уровень'!Y2200</f>
        <v>6606.4303674991988</v>
      </c>
      <c r="W989" s="152">
        <f>'2 уровень'!Z2200</f>
        <v>3952.5617399999996</v>
      </c>
      <c r="X989" s="1111">
        <f>'2 уровень'!AA2200</f>
        <v>0</v>
      </c>
      <c r="Y989" s="152">
        <f>'2 уровень'!AB2200</f>
        <v>0</v>
      </c>
      <c r="Z989" s="152">
        <f>'2 уровень'!AC2200</f>
        <v>-2653.8686274991992</v>
      </c>
      <c r="AA989" s="152">
        <f>'2 уровень'!AD2200</f>
        <v>0</v>
      </c>
      <c r="AB989" s="152">
        <f>'2 уровень'!AE2200</f>
        <v>-114.49635000000001</v>
      </c>
      <c r="AC989" s="632">
        <f>'2 уровень'!AF2200</f>
        <v>3838.0653899999998</v>
      </c>
      <c r="AD989" s="152">
        <f>W989/V989*100</f>
        <v>59.829007801927446</v>
      </c>
      <c r="AE989" s="152">
        <f>AC989/V989*100</f>
        <v>58.095903180659157</v>
      </c>
      <c r="AF989" s="1378">
        <f>'2 уровень'!AG2197</f>
        <v>0</v>
      </c>
      <c r="AG989" s="1360">
        <f>'2 уровень'!AH2197</f>
        <v>0</v>
      </c>
      <c r="AH989" s="385"/>
      <c r="AI989" s="385"/>
      <c r="AJ989" s="1243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</row>
    <row r="990" spans="1:201" x14ac:dyDescent="0.25">
      <c r="A990" s="19">
        <v>1</v>
      </c>
      <c r="B990" s="326" t="s">
        <v>210</v>
      </c>
      <c r="C990" s="173">
        <f>'2 уровень'!F2201</f>
        <v>3700</v>
      </c>
      <c r="D990" s="173">
        <f>'2 уровень'!G2201</f>
        <v>2158</v>
      </c>
      <c r="E990" s="173">
        <f>'2 уровень'!H2201</f>
        <v>2083</v>
      </c>
      <c r="F990" s="174">
        <f>'2 уровень'!I2201</f>
        <v>96.524559777571824</v>
      </c>
      <c r="G990" s="158">
        <f>'2 уровень'!J2201</f>
        <v>0</v>
      </c>
      <c r="H990" s="158">
        <f>'2 уровень'!K2201</f>
        <v>0</v>
      </c>
      <c r="I990" s="26">
        <f>'2 уровень'!L2201</f>
        <v>0</v>
      </c>
      <c r="J990" s="26">
        <f>'2 уровень'!M2201</f>
        <v>0</v>
      </c>
      <c r="K990" s="26">
        <f>'2 уровень'!N2201</f>
        <v>0</v>
      </c>
      <c r="L990" s="26">
        <f>'2 уровень'!O2201</f>
        <v>0</v>
      </c>
      <c r="M990" s="26">
        <f>'2 уровень'!P2201</f>
        <v>0</v>
      </c>
      <c r="N990" s="26">
        <f>'2 уровень'!Q2201</f>
        <v>0</v>
      </c>
      <c r="O990" s="152">
        <f>'2 уровень'!R2201</f>
        <v>0</v>
      </c>
      <c r="P990" s="152">
        <f>'2 уровень'!S2201</f>
        <v>0</v>
      </c>
      <c r="Q990" s="152">
        <f>'2 уровень'!T2201</f>
        <v>0</v>
      </c>
      <c r="R990" s="152">
        <f>'2 уровень'!U2201</f>
        <v>0</v>
      </c>
      <c r="S990" s="152">
        <f>'2 уровень'!V2201</f>
        <v>0</v>
      </c>
      <c r="T990" s="152">
        <f>'2 уровень'!W2201</f>
        <v>0</v>
      </c>
      <c r="U990" s="152">
        <f>'2 уровень'!X2201</f>
        <v>0</v>
      </c>
      <c r="V990" s="152">
        <f>'2 уровень'!Y2201</f>
        <v>0</v>
      </c>
      <c r="W990" s="152">
        <f>'2 уровень'!Z2201</f>
        <v>0</v>
      </c>
      <c r="X990" s="1111">
        <f>'2 уровень'!AA2201</f>
        <v>0</v>
      </c>
      <c r="Y990" s="152">
        <f>'2 уровень'!AB2201</f>
        <v>0</v>
      </c>
      <c r="Z990" s="152">
        <f>'2 уровень'!AC2201</f>
        <v>0</v>
      </c>
      <c r="AA990" s="152">
        <f>'2 уровень'!AD2201</f>
        <v>0</v>
      </c>
      <c r="AB990" s="152">
        <f>'2 уровень'!AE2201</f>
        <v>0</v>
      </c>
      <c r="AC990" s="632">
        <f>'2 уровень'!AF2201</f>
        <v>0</v>
      </c>
      <c r="AD990" s="152"/>
      <c r="AE990" s="152"/>
      <c r="AF990" s="1378">
        <f>'2 уровень'!AG2198</f>
        <v>0</v>
      </c>
      <c r="AG990" s="1360">
        <f>'2 уровень'!AH2198</f>
        <v>0</v>
      </c>
      <c r="AH990" s="385"/>
      <c r="AI990" s="385"/>
      <c r="AJ990" s="1243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</row>
    <row r="991" spans="1:201" x14ac:dyDescent="0.25">
      <c r="A991" s="19">
        <v>1</v>
      </c>
      <c r="B991" s="323" t="s">
        <v>211</v>
      </c>
      <c r="C991" s="528">
        <f>'2 уровень'!F2202</f>
        <v>3699</v>
      </c>
      <c r="D991" s="528">
        <f>'2 уровень'!G2202</f>
        <v>2158</v>
      </c>
      <c r="E991" s="528">
        <f>'2 уровень'!H2202</f>
        <v>2083</v>
      </c>
      <c r="F991" s="529">
        <f>'2 уровень'!I2202</f>
        <v>96.524559777571824</v>
      </c>
      <c r="G991" s="158">
        <f>'2 уровень'!J2202</f>
        <v>0</v>
      </c>
      <c r="H991" s="158">
        <f>'2 уровень'!K2202</f>
        <v>0</v>
      </c>
      <c r="I991" s="26">
        <f>'2 уровень'!L2202</f>
        <v>0</v>
      </c>
      <c r="J991" s="26">
        <f>'2 уровень'!M2202</f>
        <v>0</v>
      </c>
      <c r="K991" s="26">
        <f>'2 уровень'!N2202</f>
        <v>0</v>
      </c>
      <c r="L991" s="26">
        <f>'2 уровень'!O2202</f>
        <v>0</v>
      </c>
      <c r="M991" s="26">
        <f>'2 уровень'!P2202</f>
        <v>0</v>
      </c>
      <c r="N991" s="26">
        <f>'2 уровень'!Q2202</f>
        <v>0</v>
      </c>
      <c r="O991" s="152">
        <f>'2 уровень'!R2202</f>
        <v>0</v>
      </c>
      <c r="P991" s="152">
        <f>'2 уровень'!S2202</f>
        <v>0</v>
      </c>
      <c r="Q991" s="152">
        <f>'2 уровень'!T2202</f>
        <v>0</v>
      </c>
      <c r="R991" s="152">
        <f>'2 уровень'!U2202</f>
        <v>0</v>
      </c>
      <c r="S991" s="152">
        <f>'2 уровень'!V2202</f>
        <v>0</v>
      </c>
      <c r="T991" s="152">
        <f>'2 уровень'!W2202</f>
        <v>0</v>
      </c>
      <c r="U991" s="152">
        <f>'2 уровень'!X2202</f>
        <v>0</v>
      </c>
      <c r="V991" s="152">
        <f>'2 уровень'!Y2202</f>
        <v>0</v>
      </c>
      <c r="W991" s="152">
        <f>'2 уровень'!Z2202</f>
        <v>0</v>
      </c>
      <c r="X991" s="1111">
        <f>'2 уровень'!AA2202</f>
        <v>0</v>
      </c>
      <c r="Y991" s="152">
        <f>'2 уровень'!AB2202</f>
        <v>0</v>
      </c>
      <c r="Z991" s="152">
        <f>'2 уровень'!AC2202</f>
        <v>0</v>
      </c>
      <c r="AA991" s="152">
        <f>'2 уровень'!AD2202</f>
        <v>0</v>
      </c>
      <c r="AB991" s="152">
        <f>'2 уровень'!AE2202</f>
        <v>0</v>
      </c>
      <c r="AC991" s="632">
        <f>'2 уровень'!AF2202</f>
        <v>0</v>
      </c>
      <c r="AD991" s="152"/>
      <c r="AE991" s="152"/>
      <c r="AF991" s="1379">
        <f>'2 уровень'!AG2199</f>
        <v>0</v>
      </c>
      <c r="AG991" s="1360">
        <f>'2 уровень'!AH2199</f>
        <v>0</v>
      </c>
      <c r="AH991" s="385"/>
      <c r="AI991" s="385"/>
      <c r="AJ991" s="1243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</row>
    <row r="992" spans="1:201" ht="29.25" x14ac:dyDescent="0.25">
      <c r="A992" s="19">
        <v>1</v>
      </c>
      <c r="B992" s="261" t="s">
        <v>212</v>
      </c>
      <c r="C992" s="173">
        <f>'2 уровень'!F2203</f>
        <v>1</v>
      </c>
      <c r="D992" s="173">
        <f>'2 уровень'!G2203</f>
        <v>1</v>
      </c>
      <c r="E992" s="173">
        <f>'2 уровень'!H2203</f>
        <v>0</v>
      </c>
      <c r="F992" s="174">
        <f>'2 уровень'!I2203</f>
        <v>0</v>
      </c>
      <c r="G992" s="158">
        <f>'2 уровень'!J2203</f>
        <v>0</v>
      </c>
      <c r="H992" s="158">
        <f>'2 уровень'!K2203</f>
        <v>0</v>
      </c>
      <c r="I992" s="26">
        <f>'2 уровень'!L2203</f>
        <v>0</v>
      </c>
      <c r="J992" s="26">
        <f>'2 уровень'!M2203</f>
        <v>0</v>
      </c>
      <c r="K992" s="26">
        <f>'2 уровень'!N2203</f>
        <v>0</v>
      </c>
      <c r="L992" s="26">
        <f>'2 уровень'!O2203</f>
        <v>0</v>
      </c>
      <c r="M992" s="26">
        <f>'2 уровень'!P2203</f>
        <v>0</v>
      </c>
      <c r="N992" s="26">
        <f>'2 уровень'!Q2203</f>
        <v>0</v>
      </c>
      <c r="O992" s="152">
        <f>'2 уровень'!R2203</f>
        <v>0</v>
      </c>
      <c r="P992" s="152">
        <f>'2 уровень'!S2203</f>
        <v>0</v>
      </c>
      <c r="Q992" s="152">
        <f>'2 уровень'!T2203</f>
        <v>0</v>
      </c>
      <c r="R992" s="152">
        <f>'2 уровень'!U2203</f>
        <v>0</v>
      </c>
      <c r="S992" s="152">
        <f>'2 уровень'!V2203</f>
        <v>0</v>
      </c>
      <c r="T992" s="152">
        <f>'2 уровень'!W2203</f>
        <v>0</v>
      </c>
      <c r="U992" s="152">
        <f>'2 уровень'!X2203</f>
        <v>0</v>
      </c>
      <c r="V992" s="152">
        <f>'2 уровень'!Y2203</f>
        <v>0</v>
      </c>
      <c r="W992" s="152">
        <f>'2 уровень'!Z2203</f>
        <v>0</v>
      </c>
      <c r="X992" s="1111">
        <f>'2 уровень'!AA2203</f>
        <v>0</v>
      </c>
      <c r="Y992" s="152">
        <f>'2 уровень'!AB2203</f>
        <v>0</v>
      </c>
      <c r="Z992" s="152">
        <f>'2 уровень'!AC2203</f>
        <v>0</v>
      </c>
      <c r="AA992" s="152">
        <f>'2 уровень'!AD2203</f>
        <v>0</v>
      </c>
      <c r="AB992" s="152">
        <f>'2 уровень'!AE2203</f>
        <v>0</v>
      </c>
      <c r="AC992" s="632">
        <f>'2 уровень'!AF2203</f>
        <v>0</v>
      </c>
      <c r="AD992" s="152" t="e">
        <f>W992/V992*100</f>
        <v>#DIV/0!</v>
      </c>
      <c r="AE992" s="152" t="e">
        <f>AC992/V992*100</f>
        <v>#DIV/0!</v>
      </c>
      <c r="AF992" s="1378">
        <f>'2 уровень'!AG2200</f>
        <v>0</v>
      </c>
      <c r="AG992" s="1360">
        <f>'2 уровень'!AH2200</f>
        <v>0</v>
      </c>
      <c r="AH992" s="385"/>
      <c r="AI992" s="385"/>
      <c r="AJ992" s="1243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</row>
    <row r="993" spans="1:201" ht="30" thickBot="1" x14ac:dyDescent="0.3">
      <c r="A993" s="19">
        <v>1</v>
      </c>
      <c r="B993" s="311" t="s">
        <v>217</v>
      </c>
      <c r="C993" s="173">
        <f>'2 уровень'!F2204</f>
        <v>3700</v>
      </c>
      <c r="D993" s="173">
        <f>'2 уровень'!G2204</f>
        <v>2158</v>
      </c>
      <c r="E993" s="173">
        <f>'2 уровень'!H2204</f>
        <v>2083</v>
      </c>
      <c r="F993" s="174">
        <f>'2 уровень'!I2204</f>
        <v>96.524559777571824</v>
      </c>
      <c r="G993" s="158">
        <f>'2 уровень'!J2204</f>
        <v>0</v>
      </c>
      <c r="H993" s="158">
        <f>'2 уровень'!K2204</f>
        <v>0</v>
      </c>
      <c r="I993" s="26">
        <f>'2 уровень'!L2204</f>
        <v>0</v>
      </c>
      <c r="J993" s="26">
        <f>'2 уровень'!M2204</f>
        <v>0</v>
      </c>
      <c r="K993" s="26">
        <f>'2 уровень'!N2204</f>
        <v>0</v>
      </c>
      <c r="L993" s="26">
        <f>'2 уровень'!O2204</f>
        <v>0</v>
      </c>
      <c r="M993" s="26">
        <f>'2 уровень'!P2204</f>
        <v>0</v>
      </c>
      <c r="N993" s="26">
        <f>'2 уровень'!Q2204</f>
        <v>0</v>
      </c>
      <c r="O993" s="152">
        <f>'2 уровень'!R2204</f>
        <v>17665.187999999998</v>
      </c>
      <c r="P993" s="152">
        <f>'2 уровень'!S2204</f>
        <v>17665.187999999998</v>
      </c>
      <c r="Q993" s="152">
        <f>'2 уровень'!T2204</f>
        <v>17665.187999999998</v>
      </c>
      <c r="R993" s="152">
        <f>'2 уровень'!U2204</f>
        <v>17665.187999999998</v>
      </c>
      <c r="S993" s="152">
        <f>'2 уровень'!V2204</f>
        <v>17665.187999999998</v>
      </c>
      <c r="T993" s="152">
        <f>'2 уровень'!W2204</f>
        <v>17665.187999999998</v>
      </c>
      <c r="U993" s="152">
        <f>'2 уровень'!X2204</f>
        <v>17665.187999999998</v>
      </c>
      <c r="V993" s="152">
        <f>'2 уровень'!Y2204</f>
        <v>10304.692999999999</v>
      </c>
      <c r="W993" s="152">
        <f>'2 уровень'!Z2204</f>
        <v>10304.692999999999</v>
      </c>
      <c r="X993" s="1111">
        <f>'2 уровень'!AA2204</f>
        <v>0</v>
      </c>
      <c r="Y993" s="152">
        <f>'2 уровень'!AB2204</f>
        <v>0</v>
      </c>
      <c r="Z993" s="152">
        <f>'2 уровень'!AC2204</f>
        <v>0</v>
      </c>
      <c r="AA993" s="152">
        <f>'2 уровень'!AD2204</f>
        <v>0</v>
      </c>
      <c r="AB993" s="152">
        <f>'2 уровень'!AE2204</f>
        <v>-35.634819999999998</v>
      </c>
      <c r="AC993" s="632">
        <f>'2 уровень'!AF2204</f>
        <v>10269.05818</v>
      </c>
      <c r="AD993" s="152"/>
      <c r="AE993" s="152"/>
      <c r="AF993" s="1378">
        <f>'2 уровень'!AG2201</f>
        <v>0</v>
      </c>
      <c r="AG993" s="1360">
        <f>'2 уровень'!AH2201</f>
        <v>0</v>
      </c>
      <c r="AH993" s="385"/>
      <c r="AI993" s="385"/>
      <c r="AJ993" s="1243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</row>
    <row r="994" spans="1:201" x14ac:dyDescent="0.25">
      <c r="A994" s="19">
        <v>1</v>
      </c>
      <c r="B994" s="6" t="s">
        <v>109</v>
      </c>
      <c r="C994" s="159">
        <f>'2 уровень'!F2277</f>
        <v>0</v>
      </c>
      <c r="D994" s="159">
        <f>'2 уровень'!G2277</f>
        <v>0</v>
      </c>
      <c r="E994" s="159">
        <f>'2 уровень'!H2277</f>
        <v>0</v>
      </c>
      <c r="F994" s="160">
        <f>'2 уровень'!I2277</f>
        <v>0</v>
      </c>
      <c r="G994" s="161">
        <f>'2 уровень'!J2277</f>
        <v>0</v>
      </c>
      <c r="H994" s="161">
        <f>'2 уровень'!K2277</f>
        <v>0</v>
      </c>
      <c r="I994" s="25">
        <f>'2 уровень'!L2277</f>
        <v>0</v>
      </c>
      <c r="J994" s="25">
        <f>'2 уровень'!M2277</f>
        <v>0</v>
      </c>
      <c r="K994" s="25">
        <f>'2 уровень'!N2277</f>
        <v>0</v>
      </c>
      <c r="L994" s="25">
        <f>'2 уровень'!O2277</f>
        <v>0</v>
      </c>
      <c r="M994" s="25">
        <f>'2 уровень'!P2277</f>
        <v>0</v>
      </c>
      <c r="N994" s="25">
        <f>'2 уровень'!Q2277</f>
        <v>0</v>
      </c>
      <c r="O994" s="647">
        <f t="shared" ref="O994:T994" si="52">O995-O996-O1045-O1048-O1052</f>
        <v>0</v>
      </c>
      <c r="P994" s="647">
        <f t="shared" si="52"/>
        <v>0</v>
      </c>
      <c r="Q994" s="647">
        <f t="shared" si="52"/>
        <v>0</v>
      </c>
      <c r="R994" s="647">
        <f t="shared" si="52"/>
        <v>0</v>
      </c>
      <c r="S994" s="647">
        <f t="shared" si="52"/>
        <v>0</v>
      </c>
      <c r="T994" s="647">
        <f t="shared" si="52"/>
        <v>0</v>
      </c>
      <c r="U994" s="647">
        <f t="shared" ref="U994" si="53">U995-U996-U1045-U1048-U1052</f>
        <v>0</v>
      </c>
      <c r="V994" s="647">
        <f t="shared" ref="V994:AC994" si="54">V995-V996-V1045-V1048-V1052</f>
        <v>0</v>
      </c>
      <c r="W994" s="647">
        <f t="shared" si="54"/>
        <v>5.0022208597511053E-12</v>
      </c>
      <c r="X994" s="1123">
        <f t="shared" si="54"/>
        <v>0</v>
      </c>
      <c r="Y994" s="647">
        <f t="shared" si="54"/>
        <v>0</v>
      </c>
      <c r="Z994" s="647">
        <f t="shared" si="54"/>
        <v>0</v>
      </c>
      <c r="AA994" s="647">
        <f t="shared" si="54"/>
        <v>0</v>
      </c>
      <c r="AB994" s="647">
        <f t="shared" si="54"/>
        <v>2.8421709430404007E-14</v>
      </c>
      <c r="AC994" s="647">
        <f t="shared" si="54"/>
        <v>0</v>
      </c>
      <c r="AD994" s="647"/>
      <c r="AE994" s="647"/>
      <c r="AF994" s="1361"/>
      <c r="AG994" s="1380" t="e">
        <f>AG995-AG996-AG1048-AG1051-#REF!</f>
        <v>#REF!</v>
      </c>
      <c r="AH994" s="385"/>
      <c r="AI994" s="385"/>
      <c r="AJ994" s="1243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</row>
    <row r="995" spans="1:201" s="139" customFormat="1" x14ac:dyDescent="0.25">
      <c r="A995" s="19">
        <v>1</v>
      </c>
      <c r="B995" s="12" t="s">
        <v>95</v>
      </c>
      <c r="C995" s="140">
        <f>'2 уровень'!F2277</f>
        <v>0</v>
      </c>
      <c r="D995" s="140">
        <f>'2 уровень'!G2277</f>
        <v>0</v>
      </c>
      <c r="E995" s="140">
        <f>'2 уровень'!H2277</f>
        <v>0</v>
      </c>
      <c r="F995" s="151">
        <f>'2 уровень'!I2277</f>
        <v>0</v>
      </c>
      <c r="G995" s="152">
        <f>'2 уровень'!J2277</f>
        <v>0</v>
      </c>
      <c r="H995" s="152">
        <f>'2 уровень'!K2277</f>
        <v>0</v>
      </c>
      <c r="I995" s="22">
        <f>'2 уровень'!L2277</f>
        <v>0</v>
      </c>
      <c r="J995" s="22">
        <f>'2 уровень'!M2277</f>
        <v>0</v>
      </c>
      <c r="K995" s="22">
        <f>'2 уровень'!N2277</f>
        <v>0</v>
      </c>
      <c r="L995" s="22">
        <f>'2 уровень'!O2277</f>
        <v>0</v>
      </c>
      <c r="M995" s="22">
        <f>'2 уровень'!P2277</f>
        <v>0</v>
      </c>
      <c r="N995" s="22">
        <f>'2 уровень'!Q2277</f>
        <v>0</v>
      </c>
      <c r="O995" s="152">
        <f>'2 уровень'!R2277</f>
        <v>60327.062287163011</v>
      </c>
      <c r="P995" s="152">
        <f>'2 уровень'!S2277</f>
        <v>60327.062287163011</v>
      </c>
      <c r="Q995" s="152">
        <f>'2 уровень'!T2277</f>
        <v>61155.019967163011</v>
      </c>
      <c r="R995" s="152">
        <f>'2 уровень'!U2277</f>
        <v>61155.019967163011</v>
      </c>
      <c r="S995" s="152">
        <f>'2 уровень'!V2277</f>
        <v>61155.019967163011</v>
      </c>
      <c r="T995" s="152">
        <f>'2 уровень'!W2277</f>
        <v>61155.019967163011</v>
      </c>
      <c r="U995" s="152">
        <f>'2 уровень'!X2277</f>
        <v>61155.019967163011</v>
      </c>
      <c r="V995" s="152">
        <f>'2 уровень'!Y2277</f>
        <v>35666.076640845087</v>
      </c>
      <c r="W995" s="152">
        <f>'2 уровень'!Z2277</f>
        <v>33326.795870000002</v>
      </c>
      <c r="X995" s="1111">
        <f>'2 уровень'!AA2277</f>
        <v>0</v>
      </c>
      <c r="Y995" s="152">
        <f>'2 уровень'!AB2277</f>
        <v>-389.41055999999998</v>
      </c>
      <c r="Z995" s="152">
        <f>'2 уровень'!AC2277</f>
        <v>-2339.280770845085</v>
      </c>
      <c r="AA995" s="152">
        <f>'2 уровень'!AD2277</f>
        <v>-57.8675</v>
      </c>
      <c r="AB995" s="152">
        <f>'2 уровень'!AE2277</f>
        <v>-348.80543999999998</v>
      </c>
      <c r="AC995" s="632">
        <f>'2 уровень'!AF2277</f>
        <v>32588.579870000001</v>
      </c>
      <c r="AD995" s="152">
        <f>W995/V995*100</f>
        <v>93.441160365348054</v>
      </c>
      <c r="AE995" s="152">
        <f>AC995/V995*100</f>
        <v>91.371361639141696</v>
      </c>
      <c r="AF995" s="1355">
        <f>'2 уровень'!AG2277</f>
        <v>0</v>
      </c>
      <c r="AG995" s="1360">
        <f>'2 уровень'!AH2277</f>
        <v>0</v>
      </c>
      <c r="AH995" s="385"/>
      <c r="AI995" s="385"/>
      <c r="AJ995" s="1243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  <c r="BC995" s="19"/>
      <c r="BD995" s="19"/>
      <c r="BE995" s="19"/>
      <c r="BF995" s="19"/>
      <c r="BG995" s="19"/>
      <c r="BH995" s="19"/>
      <c r="BI995" s="19"/>
      <c r="BJ995" s="19"/>
      <c r="BK995" s="19"/>
      <c r="BL995" s="19"/>
      <c r="BM995" s="19"/>
      <c r="BN995" s="19"/>
      <c r="BO995" s="19"/>
      <c r="BP995" s="19"/>
      <c r="BQ995" s="19"/>
      <c r="BR995" s="19"/>
      <c r="BS995" s="19"/>
      <c r="BT995" s="19"/>
      <c r="BU995" s="19"/>
      <c r="BV995" s="19"/>
      <c r="BW995" s="19"/>
      <c r="BX995" s="19"/>
      <c r="BY995" s="19"/>
      <c r="BZ995" s="19"/>
      <c r="CA995" s="19"/>
      <c r="CB995" s="19"/>
      <c r="CC995" s="19"/>
      <c r="CD995" s="19"/>
      <c r="CE995" s="19"/>
      <c r="CF995" s="19"/>
      <c r="CG995" s="19"/>
      <c r="CH995" s="19"/>
      <c r="CI995" s="19"/>
      <c r="CJ995" s="19"/>
      <c r="CK995" s="19"/>
      <c r="CL995" s="19"/>
      <c r="CM995" s="19"/>
      <c r="CN995" s="19"/>
      <c r="CO995" s="19"/>
      <c r="CP995" s="19"/>
      <c r="CQ995" s="19"/>
      <c r="CR995" s="19"/>
      <c r="CS995" s="19"/>
      <c r="CT995" s="19"/>
      <c r="CU995" s="19"/>
      <c r="CV995" s="19"/>
      <c r="CW995" s="19"/>
      <c r="CX995" s="19"/>
      <c r="CY995" s="19"/>
      <c r="CZ995" s="19"/>
      <c r="DA995" s="19"/>
      <c r="DB995" s="19"/>
      <c r="DC995" s="19"/>
      <c r="DD995" s="19"/>
      <c r="DE995" s="19"/>
      <c r="DF995" s="19"/>
      <c r="DG995" s="19"/>
      <c r="DH995" s="19"/>
      <c r="DI995" s="19"/>
      <c r="DJ995" s="19"/>
      <c r="DK995" s="19"/>
      <c r="DL995" s="19"/>
      <c r="DM995" s="19"/>
      <c r="DN995" s="19"/>
      <c r="DO995" s="19"/>
      <c r="DP995" s="19"/>
      <c r="DQ995" s="19"/>
      <c r="DR995" s="19"/>
      <c r="DS995" s="19"/>
      <c r="DT995" s="19"/>
      <c r="DU995" s="19"/>
      <c r="DV995" s="19"/>
      <c r="DW995" s="19"/>
      <c r="DX995" s="19"/>
      <c r="DY995" s="19"/>
      <c r="DZ995" s="19"/>
      <c r="EA995" s="19"/>
      <c r="EB995" s="19"/>
      <c r="EC995" s="19"/>
      <c r="ED995" s="19"/>
      <c r="EE995" s="19"/>
      <c r="EF995" s="19"/>
      <c r="EG995" s="19"/>
      <c r="EH995" s="19"/>
      <c r="EI995" s="19"/>
      <c r="EJ995" s="19"/>
      <c r="EK995" s="19"/>
      <c r="EL995" s="19"/>
      <c r="EM995" s="19"/>
      <c r="EN995" s="19"/>
      <c r="EO995" s="19"/>
      <c r="EP995" s="19"/>
      <c r="EQ995" s="19"/>
      <c r="ER995" s="19"/>
      <c r="ES995" s="19"/>
      <c r="ET995" s="19"/>
      <c r="EU995" s="19"/>
      <c r="EV995" s="19"/>
      <c r="EW995" s="19"/>
      <c r="EX995" s="19"/>
      <c r="EY995" s="19"/>
      <c r="EZ995" s="19"/>
      <c r="FA995" s="19"/>
      <c r="FB995" s="19"/>
      <c r="FC995" s="19"/>
      <c r="FD995" s="19"/>
      <c r="FE995" s="19"/>
      <c r="FF995" s="19"/>
      <c r="FG995" s="19"/>
      <c r="FH995" s="19"/>
      <c r="FI995" s="19"/>
      <c r="FJ995" s="19"/>
      <c r="FK995" s="19"/>
      <c r="FL995" s="19"/>
      <c r="FM995" s="19"/>
      <c r="FN995" s="19"/>
      <c r="FO995" s="19"/>
      <c r="FP995" s="19"/>
      <c r="FQ995" s="19"/>
      <c r="FR995" s="19"/>
      <c r="FS995" s="19"/>
      <c r="FT995" s="19"/>
      <c r="FU995" s="19"/>
      <c r="FV995" s="19"/>
      <c r="FW995" s="19"/>
      <c r="FX995" s="19"/>
      <c r="FY995" s="19"/>
      <c r="FZ995" s="19"/>
      <c r="GA995" s="19"/>
      <c r="GB995" s="19"/>
      <c r="GC995" s="19"/>
      <c r="GD995" s="19"/>
      <c r="GE995" s="19"/>
      <c r="GF995" s="19"/>
      <c r="GG995" s="19"/>
      <c r="GH995" s="19"/>
      <c r="GI995" s="19"/>
      <c r="GJ995" s="19"/>
      <c r="GK995" s="19"/>
      <c r="GL995" s="19"/>
      <c r="GM995" s="19"/>
      <c r="GN995" s="19"/>
      <c r="GO995" s="19"/>
      <c r="GP995" s="19"/>
      <c r="GQ995" s="19"/>
      <c r="GR995" s="19"/>
      <c r="GS995" s="19"/>
    </row>
    <row r="996" spans="1:201" s="139" customFormat="1" ht="29.25" x14ac:dyDescent="0.25">
      <c r="A996" s="19">
        <v>1</v>
      </c>
      <c r="B996" s="317" t="s">
        <v>80</v>
      </c>
      <c r="C996" s="21">
        <f>'2 уровень'!F2278</f>
        <v>277</v>
      </c>
      <c r="D996" s="21">
        <f>'2 уровень'!G2278</f>
        <v>162</v>
      </c>
      <c r="E996" s="21">
        <f>'2 уровень'!H2278</f>
        <v>144</v>
      </c>
      <c r="F996" s="142">
        <f>'2 уровень'!I2278</f>
        <v>88.888888888888886</v>
      </c>
      <c r="G996" s="152">
        <f>'2 уровень'!J2278</f>
        <v>8.7797833935018055</v>
      </c>
      <c r="H996" s="152">
        <f>'2 уровень'!K2278</f>
        <v>7.5138888888888893</v>
      </c>
      <c r="I996" s="24">
        <f>'2 уровень'!L2278</f>
        <v>2432</v>
      </c>
      <c r="J996" s="24">
        <f>'2 уровень'!M2278</f>
        <v>1418</v>
      </c>
      <c r="K996" s="24">
        <f>'2 уровень'!N2278</f>
        <v>1082</v>
      </c>
      <c r="L996" s="24">
        <f>'2 уровень'!O2278</f>
        <v>76.304654442877293</v>
      </c>
      <c r="M996" s="24">
        <f>'2 уровень'!P2278</f>
        <v>8</v>
      </c>
      <c r="N996" s="24">
        <f>'2 уровень'!Q2278</f>
        <v>231.85714285714289</v>
      </c>
      <c r="O996" s="152">
        <f>'2 уровень'!R2278</f>
        <v>7353.4791559790001</v>
      </c>
      <c r="P996" s="152">
        <f>'2 уровень'!S2278</f>
        <v>7353.4791559790001</v>
      </c>
      <c r="Q996" s="152">
        <f>'2 уровень'!T2278</f>
        <v>7353.4791559790001</v>
      </c>
      <c r="R996" s="152">
        <f>'2 уровень'!U2278</f>
        <v>7353.4791559790001</v>
      </c>
      <c r="S996" s="152">
        <f>'2 уровень'!V2278</f>
        <v>7353.4791559790001</v>
      </c>
      <c r="T996" s="152">
        <f>'2 уровень'!W2278</f>
        <v>7353.4791559790001</v>
      </c>
      <c r="U996" s="152">
        <f>'2 уровень'!X2278</f>
        <v>7353.4791559790001</v>
      </c>
      <c r="V996" s="152">
        <f>'2 уровень'!Y2278</f>
        <v>4289.5295076544171</v>
      </c>
      <c r="W996" s="152">
        <f>'2 уровень'!Z2278</f>
        <v>4129.2163600000003</v>
      </c>
      <c r="X996" s="1111">
        <f>'2 уровень'!AA2278</f>
        <v>0</v>
      </c>
      <c r="Y996" s="152">
        <f>'2 уровень'!AB2278</f>
        <v>-389.41055999999998</v>
      </c>
      <c r="Z996" s="152">
        <f>'2 уровень'!AC2278</f>
        <v>-160.31314765441675</v>
      </c>
      <c r="AA996" s="152">
        <f>'2 уровень'!AD2278</f>
        <v>-57.8675</v>
      </c>
      <c r="AB996" s="152">
        <f>'2 уровень'!AE2278</f>
        <v>-238.3398</v>
      </c>
      <c r="AC996" s="632">
        <f>'2 уровень'!AF2278</f>
        <v>3501.4659999999999</v>
      </c>
      <c r="AD996" s="152">
        <f>W996/V996*100</f>
        <v>96.262686913137046</v>
      </c>
      <c r="AE996" s="152">
        <f>AC996/V996*100</f>
        <v>81.628206397737486</v>
      </c>
      <c r="AF996" s="1349">
        <f>'2 уровень'!AG2278</f>
        <v>0</v>
      </c>
      <c r="AG996" s="1360">
        <f>'2 уровень'!AH2278</f>
        <v>0</v>
      </c>
      <c r="AH996" s="385"/>
      <c r="AI996" s="385"/>
      <c r="AJ996" s="1243"/>
    </row>
    <row r="997" spans="1:201" x14ac:dyDescent="0.25">
      <c r="A997" s="19">
        <v>1</v>
      </c>
      <c r="B997" s="341" t="s">
        <v>14</v>
      </c>
      <c r="C997" s="29">
        <f>'2 уровень'!F2279</f>
        <v>0</v>
      </c>
      <c r="D997" s="29">
        <f>'2 уровень'!G2279</f>
        <v>0</v>
      </c>
      <c r="E997" s="29">
        <f>'2 уровень'!H2279</f>
        <v>0</v>
      </c>
      <c r="F997" s="144">
        <f>'2 уровень'!I2279</f>
        <v>0</v>
      </c>
      <c r="G997" s="158">
        <f>'2 уровень'!J2279</f>
        <v>0</v>
      </c>
      <c r="H997" s="158">
        <f>'2 уровень'!K2279</f>
        <v>0</v>
      </c>
      <c r="I997" s="26">
        <f>'2 уровень'!L2279</f>
        <v>0</v>
      </c>
      <c r="J997" s="26">
        <f>'2 уровень'!M2279</f>
        <v>0</v>
      </c>
      <c r="K997" s="26">
        <f>'2 уровень'!N2279</f>
        <v>0</v>
      </c>
      <c r="L997" s="26">
        <f>'2 уровень'!O2279</f>
        <v>0</v>
      </c>
      <c r="M997" s="26">
        <f>'2 уровень'!P2279</f>
        <v>0</v>
      </c>
      <c r="N997" s="26">
        <f>'2 уровень'!Q2279</f>
        <v>0</v>
      </c>
      <c r="O997" s="152">
        <f>'2 уровень'!R2279</f>
        <v>0</v>
      </c>
      <c r="P997" s="152">
        <f>'2 уровень'!S2279</f>
        <v>0</v>
      </c>
      <c r="Q997" s="152">
        <f>'2 уровень'!T2279</f>
        <v>0</v>
      </c>
      <c r="R997" s="152">
        <f>'2 уровень'!U2279</f>
        <v>0</v>
      </c>
      <c r="S997" s="152">
        <f>'2 уровень'!V2279</f>
        <v>0</v>
      </c>
      <c r="T997" s="152">
        <f>'2 уровень'!W2279</f>
        <v>0</v>
      </c>
      <c r="U997" s="152">
        <f>'2 уровень'!X2279</f>
        <v>0</v>
      </c>
      <c r="V997" s="152">
        <f>'2 уровень'!Y2279</f>
        <v>0</v>
      </c>
      <c r="W997" s="152">
        <f>'2 уровень'!Z2279</f>
        <v>0</v>
      </c>
      <c r="X997" s="1111">
        <f>'2 уровень'!AA2279</f>
        <v>0</v>
      </c>
      <c r="Y997" s="152">
        <f>'2 уровень'!AB2279</f>
        <v>0</v>
      </c>
      <c r="Z997" s="152">
        <f>'2 уровень'!AC2279</f>
        <v>0</v>
      </c>
      <c r="AA997" s="152">
        <f>'2 уровень'!AD2279</f>
        <v>0</v>
      </c>
      <c r="AB997" s="152">
        <f>'2 уровень'!AE2279</f>
        <v>0</v>
      </c>
      <c r="AC997" s="632">
        <f>'2 уровень'!AF2279</f>
        <v>0</v>
      </c>
      <c r="AD997" s="152"/>
      <c r="AE997" s="152"/>
      <c r="AF997" s="1353">
        <f>'2 уровень'!AG2279</f>
        <v>0</v>
      </c>
      <c r="AG997" s="1360">
        <f>'2 уровень'!AH2279</f>
        <v>0</v>
      </c>
      <c r="AH997" s="385"/>
      <c r="AI997" s="385"/>
      <c r="AJ997" s="1243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  <c r="GR997" s="139"/>
      <c r="GS997" s="139"/>
    </row>
    <row r="998" spans="1:201" x14ac:dyDescent="0.25">
      <c r="A998" s="19">
        <v>1</v>
      </c>
      <c r="B998" s="335" t="s">
        <v>382</v>
      </c>
      <c r="C998" s="29">
        <f>'2 уровень'!F2280</f>
        <v>0</v>
      </c>
      <c r="D998" s="29">
        <f>'2 уровень'!G2280</f>
        <v>0</v>
      </c>
      <c r="E998" s="29">
        <f>'2 уровень'!H2280</f>
        <v>0</v>
      </c>
      <c r="F998" s="144">
        <f>'2 уровень'!I2280</f>
        <v>0</v>
      </c>
      <c r="G998" s="158">
        <f>'2 уровень'!J2280</f>
        <v>0</v>
      </c>
      <c r="H998" s="158">
        <f>'2 уровень'!K2280</f>
        <v>0</v>
      </c>
      <c r="I998" s="26">
        <f>'2 уровень'!L2280</f>
        <v>0</v>
      </c>
      <c r="J998" s="26">
        <f>'2 уровень'!M2280</f>
        <v>0</v>
      </c>
      <c r="K998" s="26">
        <f>'2 уровень'!N2280</f>
        <v>0</v>
      </c>
      <c r="L998" s="26">
        <f>'2 уровень'!O2280</f>
        <v>0</v>
      </c>
      <c r="M998" s="26">
        <f>'2 уровень'!P2280</f>
        <v>0</v>
      </c>
      <c r="N998" s="26">
        <f>'2 уровень'!Q2280</f>
        <v>0</v>
      </c>
      <c r="O998" s="152">
        <f>'2 уровень'!R2280</f>
        <v>43379.842100000002</v>
      </c>
      <c r="P998" s="152">
        <f>'2 уровень'!S2280</f>
        <v>43379.842100000002</v>
      </c>
      <c r="Q998" s="152">
        <f>'2 уровень'!T2280</f>
        <v>44207.799780000001</v>
      </c>
      <c r="R998" s="152">
        <f>'2 уровень'!U2280</f>
        <v>44207.799780000001</v>
      </c>
      <c r="S998" s="152">
        <f>'2 уровень'!V2280</f>
        <v>44207.799780000001</v>
      </c>
      <c r="T998" s="152">
        <f>'2 уровень'!W2280</f>
        <v>44207.799780000001</v>
      </c>
      <c r="U998" s="152">
        <f>'2 уровень'!X2280</f>
        <v>44207.799780000001</v>
      </c>
      <c r="V998" s="152">
        <f>'2 уровень'!Y2280</f>
        <v>25780.198198333335</v>
      </c>
      <c r="W998" s="152">
        <f>'2 уровень'!Z2280</f>
        <v>24698.29981</v>
      </c>
      <c r="X998" s="1111">
        <f>'2 уровень'!AA2280</f>
        <v>0</v>
      </c>
      <c r="Y998" s="152">
        <f>'2 уровень'!AB2280</f>
        <v>0</v>
      </c>
      <c r="Z998" s="152">
        <f>'2 уровень'!AC2280</f>
        <v>-1081.8983883333349</v>
      </c>
      <c r="AA998" s="152">
        <f>'2 уровень'!AD2280</f>
        <v>0</v>
      </c>
      <c r="AB998" s="152">
        <f>'2 уровень'!AE2280</f>
        <v>-37.629069999999999</v>
      </c>
      <c r="AC998" s="632">
        <f>'2 уровень'!AF2280</f>
        <v>24660.670740000001</v>
      </c>
      <c r="AD998" s="152">
        <f>W998/V998*100</f>
        <v>95.803374434866527</v>
      </c>
      <c r="AE998" s="152">
        <f>AC998/V998*100</f>
        <v>95.657413299461325</v>
      </c>
      <c r="AF998" s="1353">
        <f>'2 уровень'!AG2280</f>
        <v>0</v>
      </c>
      <c r="AG998" s="1360">
        <f>'2 уровень'!AH2280</f>
        <v>0</v>
      </c>
      <c r="AH998" s="385"/>
      <c r="AI998" s="385"/>
      <c r="AJ998" s="1243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  <c r="GR998" s="139"/>
      <c r="GS998" s="139"/>
    </row>
    <row r="999" spans="1:201" x14ac:dyDescent="0.25">
      <c r="B999" s="969" t="s">
        <v>329</v>
      </c>
      <c r="C999" s="29">
        <f>'2 уровень'!F2281</f>
        <v>0</v>
      </c>
      <c r="D999" s="29">
        <f>'2 уровень'!G2281</f>
        <v>0</v>
      </c>
      <c r="E999" s="29">
        <f>'2 уровень'!H2281</f>
        <v>0</v>
      </c>
      <c r="F999" s="144">
        <f>'2 уровень'!I2281</f>
        <v>0</v>
      </c>
      <c r="G999" s="158">
        <f>'2 уровень'!J2281</f>
        <v>0</v>
      </c>
      <c r="H999" s="158">
        <f>'2 уровень'!K2281</f>
        <v>0</v>
      </c>
      <c r="I999" s="26">
        <f>'2 уровень'!L2281</f>
        <v>0</v>
      </c>
      <c r="J999" s="26">
        <f>'2 уровень'!M2281</f>
        <v>0</v>
      </c>
      <c r="K999" s="26">
        <f>'2 уровень'!N2281</f>
        <v>0</v>
      </c>
      <c r="L999" s="26">
        <f>'2 уровень'!O2281</f>
        <v>0</v>
      </c>
      <c r="M999" s="26">
        <f>'2 уровень'!P2281</f>
        <v>0</v>
      </c>
      <c r="N999" s="26">
        <f>'2 уровень'!Q2281</f>
        <v>0</v>
      </c>
      <c r="O999" s="152">
        <f>'2 уровень'!R2281</f>
        <v>2284.17</v>
      </c>
      <c r="P999" s="152">
        <f>'2 уровень'!S2281</f>
        <v>2284.17</v>
      </c>
      <c r="Q999" s="152">
        <f>'2 уровень'!T2281</f>
        <v>2284.17</v>
      </c>
      <c r="R999" s="152">
        <f>'2 уровень'!U2281</f>
        <v>2284.17</v>
      </c>
      <c r="S999" s="152">
        <f>'2 уровень'!V2281</f>
        <v>2284.17</v>
      </c>
      <c r="T999" s="152">
        <f>'2 уровень'!W2281</f>
        <v>2284.17</v>
      </c>
      <c r="U999" s="152">
        <f>'2 уровень'!X2281</f>
        <v>2284.17</v>
      </c>
      <c r="V999" s="152">
        <f>'2 уровень'!Y2281</f>
        <v>1332.4324999999999</v>
      </c>
      <c r="W999" s="152">
        <f>'2 уровень'!Z2281</f>
        <v>1332.4324999999999</v>
      </c>
      <c r="X999" s="1111">
        <f>'2 уровень'!AA2281</f>
        <v>0</v>
      </c>
      <c r="Y999" s="152">
        <f>'2 уровень'!AB2281</f>
        <v>0</v>
      </c>
      <c r="Z999" s="152">
        <f>'2 уровень'!AC2281</f>
        <v>0</v>
      </c>
      <c r="AA999" s="152">
        <f>'2 уровень'!AD2281</f>
        <v>0</v>
      </c>
      <c r="AB999" s="152">
        <f>'2 уровень'!AE2281</f>
        <v>0</v>
      </c>
      <c r="AC999" s="632">
        <f>'2 уровень'!AF2281</f>
        <v>1332.4324999999999</v>
      </c>
      <c r="AD999" s="152">
        <f>W999/V999*100</f>
        <v>100</v>
      </c>
      <c r="AE999" s="152">
        <f>AC999/V999*100</f>
        <v>100</v>
      </c>
      <c r="AF999" s="1353">
        <f>'2 уровень'!AG2281</f>
        <v>0</v>
      </c>
      <c r="AG999" s="1360">
        <f>'2 уровень'!AH2281</f>
        <v>0</v>
      </c>
      <c r="AH999" s="385"/>
      <c r="AI999" s="385"/>
      <c r="AJ999" s="1243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</row>
    <row r="1000" spans="1:201" ht="29.25" x14ac:dyDescent="0.25">
      <c r="A1000" s="19">
        <v>1</v>
      </c>
      <c r="B1000" s="895" t="s">
        <v>293</v>
      </c>
      <c r="C1000" s="29">
        <f>'2 уровень'!F2282</f>
        <v>3111</v>
      </c>
      <c r="D1000" s="29">
        <f>'2 уровень'!G2282</f>
        <v>1815</v>
      </c>
      <c r="E1000" s="29">
        <f>'2 уровень'!H2282</f>
        <v>1452</v>
      </c>
      <c r="F1000" s="144">
        <f>'2 уровень'!I2282</f>
        <v>80</v>
      </c>
      <c r="G1000" s="158">
        <f>'2 уровень'!J2282</f>
        <v>0</v>
      </c>
      <c r="H1000" s="158">
        <f>'2 уровень'!K2282</f>
        <v>0</v>
      </c>
      <c r="I1000" s="26">
        <f>'2 уровень'!L2282</f>
        <v>0</v>
      </c>
      <c r="J1000" s="26">
        <f>'2 уровень'!M2282</f>
        <v>0</v>
      </c>
      <c r="K1000" s="26">
        <f>'2 уровень'!N2282</f>
        <v>0</v>
      </c>
      <c r="L1000" s="26">
        <f>'2 уровень'!O2282</f>
        <v>0</v>
      </c>
      <c r="M1000" s="26">
        <f>'2 уровень'!P2282</f>
        <v>0</v>
      </c>
      <c r="N1000" s="26">
        <f>'2 уровень'!Q2282</f>
        <v>0</v>
      </c>
      <c r="O1000" s="152">
        <f>'2 уровень'!R2282</f>
        <v>0</v>
      </c>
      <c r="P1000" s="152">
        <f>'2 уровень'!S2282</f>
        <v>0</v>
      </c>
      <c r="Q1000" s="152">
        <f>'2 уровень'!T2282</f>
        <v>0</v>
      </c>
      <c r="R1000" s="152">
        <f>'2 уровень'!U2282</f>
        <v>0</v>
      </c>
      <c r="S1000" s="152">
        <f>'2 уровень'!V2282</f>
        <v>0</v>
      </c>
      <c r="T1000" s="152">
        <f>'2 уровень'!W2282</f>
        <v>0</v>
      </c>
      <c r="U1000" s="152">
        <f>'2 уровень'!X2282</f>
        <v>0</v>
      </c>
      <c r="V1000" s="152">
        <f>'2 уровень'!Y2282</f>
        <v>0</v>
      </c>
      <c r="W1000" s="152">
        <f>'2 уровень'!Z2282</f>
        <v>0</v>
      </c>
      <c r="X1000" s="1111">
        <f>'2 уровень'!AA2282</f>
        <v>0</v>
      </c>
      <c r="Y1000" s="152">
        <f>'2 уровень'!AB2282</f>
        <v>0</v>
      </c>
      <c r="Z1000" s="152">
        <f>'2 уровень'!AC2282</f>
        <v>0</v>
      </c>
      <c r="AA1000" s="152">
        <f>'2 уровень'!AD2282</f>
        <v>0</v>
      </c>
      <c r="AB1000" s="152">
        <f>'2 уровень'!AE2282</f>
        <v>0</v>
      </c>
      <c r="AC1000" s="632">
        <f>'2 уровень'!AF2282</f>
        <v>0</v>
      </c>
      <c r="AD1000" s="152"/>
      <c r="AE1000" s="152"/>
      <c r="AF1000" s="1353">
        <f>'2 уровень'!AG2282</f>
        <v>0</v>
      </c>
      <c r="AG1000" s="1360">
        <f>'2 уровень'!AH2282</f>
        <v>0</v>
      </c>
      <c r="AH1000" s="385"/>
      <c r="AI1000" s="385"/>
      <c r="AJ1000" s="1243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</row>
    <row r="1001" spans="1:201" ht="30" x14ac:dyDescent="0.25">
      <c r="A1001" s="19">
        <v>1</v>
      </c>
      <c r="B1001" s="896" t="s">
        <v>204</v>
      </c>
      <c r="C1001" s="29">
        <f>'2 уровень'!F2283</f>
        <v>0</v>
      </c>
      <c r="D1001" s="29">
        <f>'2 уровень'!G2283</f>
        <v>0</v>
      </c>
      <c r="E1001" s="29">
        <f>'2 уровень'!H2283</f>
        <v>0</v>
      </c>
      <c r="F1001" s="144">
        <f>'2 уровень'!I2283</f>
        <v>0</v>
      </c>
      <c r="G1001" s="158">
        <f>'2 уровень'!J2283</f>
        <v>0</v>
      </c>
      <c r="H1001" s="158">
        <f>'2 уровень'!K2283</f>
        <v>0</v>
      </c>
      <c r="I1001" s="26">
        <f>'2 уровень'!L2283</f>
        <v>0</v>
      </c>
      <c r="J1001" s="26">
        <f>'2 уровень'!M2283</f>
        <v>0</v>
      </c>
      <c r="K1001" s="26">
        <f>'2 уровень'!N2283</f>
        <v>0</v>
      </c>
      <c r="L1001" s="26">
        <f>'2 уровень'!O2283</f>
        <v>0</v>
      </c>
      <c r="M1001" s="26">
        <f>'2 уровень'!P2283</f>
        <v>0</v>
      </c>
      <c r="N1001" s="26">
        <f>'2 уровень'!Q2283</f>
        <v>0</v>
      </c>
      <c r="O1001" s="152">
        <f>'2 уровень'!R2283</f>
        <v>0</v>
      </c>
      <c r="P1001" s="152">
        <f>'2 уровень'!S2283</f>
        <v>0</v>
      </c>
      <c r="Q1001" s="152">
        <f>'2 уровень'!T2283</f>
        <v>0</v>
      </c>
      <c r="R1001" s="152">
        <f>'2 уровень'!U2283</f>
        <v>0</v>
      </c>
      <c r="S1001" s="152">
        <f>'2 уровень'!V2283</f>
        <v>0</v>
      </c>
      <c r="T1001" s="152">
        <f>'2 уровень'!W2283</f>
        <v>0</v>
      </c>
      <c r="U1001" s="152">
        <f>'2 уровень'!X2283</f>
        <v>0</v>
      </c>
      <c r="V1001" s="152">
        <f>'2 уровень'!Y2283</f>
        <v>0</v>
      </c>
      <c r="W1001" s="152">
        <f>'2 уровень'!Z2283</f>
        <v>0</v>
      </c>
      <c r="X1001" s="1111">
        <f>'2 уровень'!AA2283</f>
        <v>0</v>
      </c>
      <c r="Y1001" s="152">
        <f>'2 уровень'!AB2283</f>
        <v>0</v>
      </c>
      <c r="Z1001" s="152">
        <f>'2 уровень'!AC2283</f>
        <v>0</v>
      </c>
      <c r="AA1001" s="152">
        <f>'2 уровень'!AD2283</f>
        <v>0</v>
      </c>
      <c r="AB1001" s="152">
        <f>'2 уровень'!AE2283</f>
        <v>0</v>
      </c>
      <c r="AC1001" s="632">
        <f>'2 уровень'!AF2283</f>
        <v>0</v>
      </c>
      <c r="AD1001" s="152"/>
      <c r="AE1001" s="152"/>
      <c r="AF1001" s="1353">
        <f>'2 уровень'!AG2283</f>
        <v>0</v>
      </c>
      <c r="AG1001" s="1360">
        <f>'2 уровень'!AH2283</f>
        <v>0</v>
      </c>
      <c r="AH1001" s="385"/>
      <c r="AI1001" s="385"/>
      <c r="AJ1001" s="1243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</row>
    <row r="1002" spans="1:201" ht="30" x14ac:dyDescent="0.25">
      <c r="B1002" s="896" t="s">
        <v>205</v>
      </c>
      <c r="C1002" s="29">
        <f>'2 уровень'!F2284</f>
        <v>500</v>
      </c>
      <c r="D1002" s="29">
        <f>'2 уровень'!G2284</f>
        <v>292</v>
      </c>
      <c r="E1002" s="29">
        <f>'2 уровень'!H2284</f>
        <v>115</v>
      </c>
      <c r="F1002" s="144">
        <f>'2 уровень'!I2284</f>
        <v>39.38356164383562</v>
      </c>
      <c r="G1002" s="158">
        <f>'2 уровень'!J2284</f>
        <v>0</v>
      </c>
      <c r="H1002" s="158">
        <f>'2 уровень'!K2284</f>
        <v>0</v>
      </c>
      <c r="I1002" s="26">
        <f>'2 уровень'!L2284</f>
        <v>0</v>
      </c>
      <c r="J1002" s="26">
        <f>'2 уровень'!M2284</f>
        <v>0</v>
      </c>
      <c r="K1002" s="26">
        <f>'2 уровень'!N2284</f>
        <v>0</v>
      </c>
      <c r="L1002" s="26">
        <f>'2 уровень'!O2284</f>
        <v>0</v>
      </c>
      <c r="M1002" s="26">
        <f>'2 уровень'!P2284</f>
        <v>0</v>
      </c>
      <c r="N1002" s="26">
        <f>'2 уровень'!Q2284</f>
        <v>0</v>
      </c>
      <c r="O1002" s="152">
        <f>'2 уровень'!R2284</f>
        <v>0</v>
      </c>
      <c r="P1002" s="152">
        <f>'2 уровень'!S2284</f>
        <v>0</v>
      </c>
      <c r="Q1002" s="152">
        <f>'2 уровень'!T2284</f>
        <v>0</v>
      </c>
      <c r="R1002" s="152">
        <f>'2 уровень'!U2284</f>
        <v>0</v>
      </c>
      <c r="S1002" s="152">
        <f>'2 уровень'!V2284</f>
        <v>0</v>
      </c>
      <c r="T1002" s="152">
        <f>'2 уровень'!W2284</f>
        <v>0</v>
      </c>
      <c r="U1002" s="152">
        <f>'2 уровень'!X2284</f>
        <v>0</v>
      </c>
      <c r="V1002" s="152">
        <f>'2 уровень'!Y2284</f>
        <v>0</v>
      </c>
      <c r="W1002" s="152">
        <f>'2 уровень'!Z2284</f>
        <v>0</v>
      </c>
      <c r="X1002" s="1111">
        <f>'2 уровень'!AA2284</f>
        <v>0</v>
      </c>
      <c r="Y1002" s="152">
        <f>'2 уровень'!AB2284</f>
        <v>0</v>
      </c>
      <c r="Z1002" s="152">
        <f>'2 уровень'!AC2284</f>
        <v>0</v>
      </c>
      <c r="AA1002" s="152">
        <f>'2 уровень'!AD2284</f>
        <v>0</v>
      </c>
      <c r="AB1002" s="152">
        <f>'2 уровень'!AE2284</f>
        <v>0</v>
      </c>
      <c r="AC1002" s="632">
        <f>'2 уровень'!AF2284</f>
        <v>0</v>
      </c>
      <c r="AD1002" s="152"/>
      <c r="AE1002" s="152"/>
      <c r="AF1002" s="1353">
        <f>'2 уровень'!AG2284</f>
        <v>0</v>
      </c>
      <c r="AG1002" s="1360">
        <f>'2 уровень'!AH2284</f>
        <v>0</v>
      </c>
      <c r="AH1002" s="385"/>
      <c r="AI1002" s="385"/>
      <c r="AJ1002" s="1243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</row>
    <row r="1003" spans="1:201" ht="30" x14ac:dyDescent="0.25">
      <c r="B1003" s="897" t="s">
        <v>294</v>
      </c>
      <c r="C1003" s="29">
        <f>'2 уровень'!F2285</f>
        <v>1900</v>
      </c>
      <c r="D1003" s="29">
        <f>'2 уровень'!G2285</f>
        <v>1108</v>
      </c>
      <c r="E1003" s="29">
        <f>'2 уровень'!H2285</f>
        <v>98</v>
      </c>
      <c r="F1003" s="144">
        <f>'2 уровень'!I2285</f>
        <v>8.8447653429602884</v>
      </c>
      <c r="G1003" s="158">
        <f>'2 уровень'!J2285</f>
        <v>0</v>
      </c>
      <c r="H1003" s="158">
        <f>'2 уровень'!K2285</f>
        <v>0</v>
      </c>
      <c r="I1003" s="26">
        <f>'2 уровень'!L2285</f>
        <v>0</v>
      </c>
      <c r="J1003" s="26">
        <f>'2 уровень'!M2285</f>
        <v>0</v>
      </c>
      <c r="K1003" s="26">
        <f>'2 уровень'!N2285</f>
        <v>0</v>
      </c>
      <c r="L1003" s="26">
        <f>'2 уровень'!O2285</f>
        <v>0</v>
      </c>
      <c r="M1003" s="26">
        <f>'2 уровень'!P2285</f>
        <v>0</v>
      </c>
      <c r="N1003" s="26">
        <f>'2 уровень'!Q2285</f>
        <v>0</v>
      </c>
      <c r="O1003" s="152">
        <f>'2 уровень'!R2285</f>
        <v>0</v>
      </c>
      <c r="P1003" s="152">
        <f>'2 уровень'!S2285</f>
        <v>0</v>
      </c>
      <c r="Q1003" s="152">
        <f>'2 уровень'!T2285</f>
        <v>0</v>
      </c>
      <c r="R1003" s="152">
        <f>'2 уровень'!U2285</f>
        <v>0</v>
      </c>
      <c r="S1003" s="152">
        <f>'2 уровень'!V2285</f>
        <v>0</v>
      </c>
      <c r="T1003" s="152">
        <f>'2 уровень'!W2285</f>
        <v>0</v>
      </c>
      <c r="U1003" s="152">
        <f>'2 уровень'!X2285</f>
        <v>0</v>
      </c>
      <c r="V1003" s="152">
        <f>'2 уровень'!Y2285</f>
        <v>0</v>
      </c>
      <c r="W1003" s="152">
        <f>'2 уровень'!Z2285</f>
        <v>0</v>
      </c>
      <c r="X1003" s="1111">
        <f>'2 уровень'!AA2285</f>
        <v>0</v>
      </c>
      <c r="Y1003" s="152">
        <f>'2 уровень'!AB2285</f>
        <v>0</v>
      </c>
      <c r="Z1003" s="152">
        <f>'2 уровень'!AC2285</f>
        <v>0</v>
      </c>
      <c r="AA1003" s="152">
        <f>'2 уровень'!AD2285</f>
        <v>0</v>
      </c>
      <c r="AB1003" s="152">
        <f>'2 уровень'!AE2285</f>
        <v>0</v>
      </c>
      <c r="AC1003" s="632">
        <f>'2 уровень'!AF2285</f>
        <v>0</v>
      </c>
      <c r="AD1003" s="152"/>
      <c r="AE1003" s="152"/>
      <c r="AF1003" s="1353">
        <f>'2 уровень'!AG2285</f>
        <v>0</v>
      </c>
      <c r="AG1003" s="1360">
        <f>'2 уровень'!AH2285</f>
        <v>0</v>
      </c>
      <c r="AH1003" s="385"/>
      <c r="AI1003" s="385"/>
      <c r="AJ1003" s="1243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</row>
    <row r="1004" spans="1:201" ht="60" x14ac:dyDescent="0.25">
      <c r="B1004" s="898" t="s">
        <v>295</v>
      </c>
      <c r="C1004" s="29">
        <f>'2 уровень'!F2286</f>
        <v>60</v>
      </c>
      <c r="D1004" s="29">
        <f>'2 уровень'!G2286</f>
        <v>35</v>
      </c>
      <c r="E1004" s="29">
        <f>'2 уровень'!H2286</f>
        <v>0</v>
      </c>
      <c r="F1004" s="144">
        <f>'2 уровень'!I2286</f>
        <v>0</v>
      </c>
      <c r="G1004" s="158">
        <f>'2 уровень'!J2286</f>
        <v>0</v>
      </c>
      <c r="H1004" s="158">
        <f>'2 уровень'!K2286</f>
        <v>0</v>
      </c>
      <c r="I1004" s="26">
        <f>'2 уровень'!L2286</f>
        <v>0</v>
      </c>
      <c r="J1004" s="26">
        <f>'2 уровень'!M2286</f>
        <v>0</v>
      </c>
      <c r="K1004" s="26">
        <f>'2 уровень'!N2286</f>
        <v>0</v>
      </c>
      <c r="L1004" s="26">
        <f>'2 уровень'!O2286</f>
        <v>0</v>
      </c>
      <c r="M1004" s="26">
        <f>'2 уровень'!P2286</f>
        <v>0</v>
      </c>
      <c r="N1004" s="26">
        <f>'2 уровень'!Q2286</f>
        <v>0</v>
      </c>
      <c r="O1004" s="152">
        <f>'2 уровень'!R2286</f>
        <v>0</v>
      </c>
      <c r="P1004" s="152">
        <f>'2 уровень'!S2286</f>
        <v>0</v>
      </c>
      <c r="Q1004" s="152">
        <f>'2 уровень'!T2286</f>
        <v>0</v>
      </c>
      <c r="R1004" s="152">
        <f>'2 уровень'!U2286</f>
        <v>0</v>
      </c>
      <c r="S1004" s="152">
        <f>'2 уровень'!V2286</f>
        <v>0</v>
      </c>
      <c r="T1004" s="152">
        <f>'2 уровень'!W2286</f>
        <v>0</v>
      </c>
      <c r="U1004" s="152">
        <f>'2 уровень'!X2286</f>
        <v>0</v>
      </c>
      <c r="V1004" s="152">
        <f>'2 уровень'!Y2286</f>
        <v>0</v>
      </c>
      <c r="W1004" s="152">
        <f>'2 уровень'!Z2286</f>
        <v>0</v>
      </c>
      <c r="X1004" s="1111">
        <f>'2 уровень'!AA2286</f>
        <v>0</v>
      </c>
      <c r="Y1004" s="152">
        <f>'2 уровень'!AB2286</f>
        <v>0</v>
      </c>
      <c r="Z1004" s="152">
        <f>'2 уровень'!AC2286</f>
        <v>0</v>
      </c>
      <c r="AA1004" s="152">
        <f>'2 уровень'!AD2286</f>
        <v>0</v>
      </c>
      <c r="AB1004" s="152">
        <f>'2 уровень'!AE2286</f>
        <v>0</v>
      </c>
      <c r="AC1004" s="632">
        <f>'2 уровень'!AF2286</f>
        <v>0</v>
      </c>
      <c r="AD1004" s="152"/>
      <c r="AE1004" s="152"/>
      <c r="AF1004" s="1353" t="e">
        <f>'2 уровень'!#REF!</f>
        <v>#REF!</v>
      </c>
      <c r="AG1004" s="1360" t="e">
        <f>'2 уровень'!#REF!</f>
        <v>#REF!</v>
      </c>
      <c r="AH1004" s="385"/>
      <c r="AI1004" s="385"/>
      <c r="AJ1004" s="1243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</row>
    <row r="1005" spans="1:201" ht="45" x14ac:dyDescent="0.25">
      <c r="B1005" s="898" t="s">
        <v>296</v>
      </c>
      <c r="C1005" s="29">
        <f>'2 уровень'!F2287</f>
        <v>490</v>
      </c>
      <c r="D1005" s="29">
        <f>'2 уровень'!G2287</f>
        <v>286</v>
      </c>
      <c r="E1005" s="29">
        <f>'2 уровень'!H2287</f>
        <v>1239</v>
      </c>
      <c r="F1005" s="144">
        <f>'2 уровень'!I2287</f>
        <v>433.21678321678326</v>
      </c>
      <c r="G1005" s="158">
        <f>'2 уровень'!J2287</f>
        <v>0</v>
      </c>
      <c r="H1005" s="158">
        <f>'2 уровень'!K2287</f>
        <v>0</v>
      </c>
      <c r="I1005" s="26">
        <f>'2 уровень'!L2287</f>
        <v>0</v>
      </c>
      <c r="J1005" s="26">
        <f>'2 уровень'!M2287</f>
        <v>0</v>
      </c>
      <c r="K1005" s="26">
        <f>'2 уровень'!N2287</f>
        <v>0</v>
      </c>
      <c r="L1005" s="26">
        <f>'2 уровень'!O2287</f>
        <v>0</v>
      </c>
      <c r="M1005" s="26">
        <f>'2 уровень'!P2287</f>
        <v>0</v>
      </c>
      <c r="N1005" s="26">
        <f>'2 уровень'!Q2287</f>
        <v>0</v>
      </c>
      <c r="O1005" s="152">
        <f>'2 уровень'!R2287</f>
        <v>0</v>
      </c>
      <c r="P1005" s="152">
        <f>'2 уровень'!S2287</f>
        <v>0</v>
      </c>
      <c r="Q1005" s="152">
        <f>'2 уровень'!T2287</f>
        <v>0</v>
      </c>
      <c r="R1005" s="152">
        <f>'2 уровень'!U2287</f>
        <v>0</v>
      </c>
      <c r="S1005" s="152">
        <f>'2 уровень'!V2287</f>
        <v>0</v>
      </c>
      <c r="T1005" s="152">
        <f>'2 уровень'!W2287</f>
        <v>0</v>
      </c>
      <c r="U1005" s="152">
        <f>'2 уровень'!X2287</f>
        <v>0</v>
      </c>
      <c r="V1005" s="152">
        <f>'2 уровень'!Y2287</f>
        <v>0</v>
      </c>
      <c r="W1005" s="152">
        <f>'2 уровень'!Z2287</f>
        <v>0</v>
      </c>
      <c r="X1005" s="1111">
        <f>'2 уровень'!AA2287</f>
        <v>0</v>
      </c>
      <c r="Y1005" s="152">
        <f>'2 уровень'!AB2287</f>
        <v>0</v>
      </c>
      <c r="Z1005" s="152">
        <f>'2 уровень'!AC2287</f>
        <v>0</v>
      </c>
      <c r="AA1005" s="152">
        <f>'2 уровень'!AD2287</f>
        <v>0</v>
      </c>
      <c r="AB1005" s="152">
        <f>'2 уровень'!AE2287</f>
        <v>0</v>
      </c>
      <c r="AC1005" s="632">
        <f>'2 уровень'!AF2287</f>
        <v>0</v>
      </c>
      <c r="AD1005" s="152"/>
      <c r="AE1005" s="152"/>
      <c r="AF1005" s="1353" t="e">
        <f>'2 уровень'!#REF!</f>
        <v>#REF!</v>
      </c>
      <c r="AG1005" s="1360" t="e">
        <f>'2 уровень'!#REF!</f>
        <v>#REF!</v>
      </c>
      <c r="AH1005" s="385"/>
      <c r="AI1005" s="385"/>
      <c r="AJ1005" s="1243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</row>
    <row r="1006" spans="1:201" ht="105" x14ac:dyDescent="0.25">
      <c r="B1006" s="898" t="s">
        <v>532</v>
      </c>
      <c r="C1006" s="29">
        <f>'2 уровень'!F2288</f>
        <v>200</v>
      </c>
      <c r="D1006" s="29">
        <f>'2 уровень'!G2288</f>
        <v>117</v>
      </c>
      <c r="E1006" s="29">
        <f>'2 уровень'!H2288</f>
        <v>525</v>
      </c>
      <c r="F1006" s="144">
        <f>'2 уровень'!I2288</f>
        <v>448.71794871794873</v>
      </c>
      <c r="G1006" s="158">
        <f>'2 уровень'!J2288</f>
        <v>0</v>
      </c>
      <c r="H1006" s="158">
        <f>'2 уровень'!K2288</f>
        <v>0</v>
      </c>
      <c r="I1006" s="26">
        <f>'2 уровень'!L2288</f>
        <v>0</v>
      </c>
      <c r="J1006" s="26">
        <f>'2 уровень'!M2288</f>
        <v>0</v>
      </c>
      <c r="K1006" s="26">
        <f>'2 уровень'!N2288</f>
        <v>0</v>
      </c>
      <c r="L1006" s="26">
        <f>'2 уровень'!O2288</f>
        <v>0</v>
      </c>
      <c r="M1006" s="26">
        <f>'2 уровень'!P2288</f>
        <v>0</v>
      </c>
      <c r="N1006" s="26">
        <f>'2 уровень'!Q2288</f>
        <v>0</v>
      </c>
      <c r="O1006" s="152">
        <f>'2 уровень'!R2288</f>
        <v>0</v>
      </c>
      <c r="P1006" s="152">
        <f>'2 уровень'!S2288</f>
        <v>0</v>
      </c>
      <c r="Q1006" s="152">
        <f>'2 уровень'!T2288</f>
        <v>0</v>
      </c>
      <c r="R1006" s="152">
        <f>'2 уровень'!U2288</f>
        <v>0</v>
      </c>
      <c r="S1006" s="152">
        <f>'2 уровень'!V2288</f>
        <v>0</v>
      </c>
      <c r="T1006" s="152">
        <f>'2 уровень'!W2288</f>
        <v>0</v>
      </c>
      <c r="U1006" s="152">
        <f>'2 уровень'!X2288</f>
        <v>0</v>
      </c>
      <c r="V1006" s="152">
        <f>'2 уровень'!Y2288</f>
        <v>0</v>
      </c>
      <c r="W1006" s="152">
        <f>'2 уровень'!Z2288</f>
        <v>0</v>
      </c>
      <c r="X1006" s="1111">
        <f>'2 уровень'!AA2288</f>
        <v>0</v>
      </c>
      <c r="Y1006" s="152">
        <f>'2 уровень'!AB2288</f>
        <v>0</v>
      </c>
      <c r="Z1006" s="152">
        <f>'2 уровень'!AC2288</f>
        <v>0</v>
      </c>
      <c r="AA1006" s="152">
        <f>'2 уровень'!AD2288</f>
        <v>0</v>
      </c>
      <c r="AB1006" s="152">
        <f>'2 уровень'!AE2288</f>
        <v>0</v>
      </c>
      <c r="AC1006" s="632">
        <f>'2 уровень'!AF2288</f>
        <v>0</v>
      </c>
      <c r="AD1006" s="152"/>
      <c r="AE1006" s="152"/>
      <c r="AF1006" s="1353">
        <f>'2 уровень'!AG2286</f>
        <v>0</v>
      </c>
      <c r="AG1006" s="1360">
        <f>'2 уровень'!AH2286</f>
        <v>0</v>
      </c>
      <c r="AH1006" s="385"/>
      <c r="AI1006" s="385"/>
      <c r="AJ1006" s="1243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</row>
    <row r="1007" spans="1:201" ht="30" x14ac:dyDescent="0.25">
      <c r="B1007" s="898" t="s">
        <v>380</v>
      </c>
      <c r="C1007" s="29">
        <f>'2 уровень'!F2289</f>
        <v>161</v>
      </c>
      <c r="D1007" s="29">
        <f>'2 уровень'!G2289</f>
        <v>94</v>
      </c>
      <c r="E1007" s="29">
        <f>'2 уровень'!H2289</f>
        <v>0</v>
      </c>
      <c r="F1007" s="144">
        <f>'2 уровень'!I2289</f>
        <v>0</v>
      </c>
      <c r="G1007" s="158">
        <f>'2 уровень'!J2289</f>
        <v>0</v>
      </c>
      <c r="H1007" s="158">
        <f>'2 уровень'!K2289</f>
        <v>0</v>
      </c>
      <c r="I1007" s="26">
        <f>'2 уровень'!L2289</f>
        <v>0</v>
      </c>
      <c r="J1007" s="26">
        <f>'2 уровень'!M2289</f>
        <v>0</v>
      </c>
      <c r="K1007" s="26">
        <f>'2 уровень'!N2289</f>
        <v>0</v>
      </c>
      <c r="L1007" s="26">
        <f>'2 уровень'!O2289</f>
        <v>0</v>
      </c>
      <c r="M1007" s="26">
        <f>'2 уровень'!P2289</f>
        <v>0</v>
      </c>
      <c r="N1007" s="26">
        <f>'2 уровень'!Q2289</f>
        <v>0</v>
      </c>
      <c r="O1007" s="152">
        <f>'2 уровень'!R2289</f>
        <v>0</v>
      </c>
      <c r="P1007" s="152">
        <f>'2 уровень'!S2289</f>
        <v>0</v>
      </c>
      <c r="Q1007" s="152">
        <f>'2 уровень'!T2289</f>
        <v>0</v>
      </c>
      <c r="R1007" s="152">
        <f>'2 уровень'!U2289</f>
        <v>0</v>
      </c>
      <c r="S1007" s="152">
        <f>'2 уровень'!V2289</f>
        <v>0</v>
      </c>
      <c r="T1007" s="152">
        <f>'2 уровень'!W2289</f>
        <v>0</v>
      </c>
      <c r="U1007" s="152">
        <f>'2 уровень'!X2289</f>
        <v>0</v>
      </c>
      <c r="V1007" s="152">
        <f>'2 уровень'!Y2289</f>
        <v>0</v>
      </c>
      <c r="W1007" s="152">
        <f>'2 уровень'!Z2289</f>
        <v>0</v>
      </c>
      <c r="X1007" s="1111">
        <f>'2 уровень'!AA2289</f>
        <v>0</v>
      </c>
      <c r="Y1007" s="152">
        <f>'2 уровень'!AB2289</f>
        <v>0</v>
      </c>
      <c r="Z1007" s="152">
        <f>'2 уровень'!AC2289</f>
        <v>0</v>
      </c>
      <c r="AA1007" s="152">
        <f>'2 уровень'!AD2289</f>
        <v>0</v>
      </c>
      <c r="AB1007" s="152">
        <f>'2 уровень'!AE2289</f>
        <v>0</v>
      </c>
      <c r="AC1007" s="632">
        <f>'2 уровень'!AF2289</f>
        <v>0</v>
      </c>
      <c r="AD1007" s="152"/>
      <c r="AE1007" s="152"/>
      <c r="AF1007" s="1353">
        <f>'2 уровень'!AG2287</f>
        <v>0</v>
      </c>
      <c r="AG1007" s="1360">
        <f>'2 уровень'!AH2287</f>
        <v>0</v>
      </c>
      <c r="AH1007" s="385"/>
      <c r="AI1007" s="385"/>
      <c r="AJ1007" s="1243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</row>
    <row r="1008" spans="1:201" ht="30" x14ac:dyDescent="0.25">
      <c r="B1008" s="898" t="s">
        <v>135</v>
      </c>
      <c r="C1008" s="29">
        <f>'2 уровень'!F2290</f>
        <v>2027</v>
      </c>
      <c r="D1008" s="29">
        <f>'2 уровень'!G2290</f>
        <v>1182</v>
      </c>
      <c r="E1008" s="29">
        <f>'2 уровень'!H2290</f>
        <v>1219</v>
      </c>
      <c r="F1008" s="144">
        <f>'2 уровень'!I2290</f>
        <v>103.13028764805414</v>
      </c>
      <c r="G1008" s="158">
        <f>'2 уровень'!J2290</f>
        <v>0</v>
      </c>
      <c r="H1008" s="158">
        <f>'2 уровень'!K2290</f>
        <v>0</v>
      </c>
      <c r="I1008" s="26">
        <f>'2 уровень'!L2290</f>
        <v>0</v>
      </c>
      <c r="J1008" s="26">
        <f>'2 уровень'!M2290</f>
        <v>0</v>
      </c>
      <c r="K1008" s="26">
        <f>'2 уровень'!N2290</f>
        <v>0</v>
      </c>
      <c r="L1008" s="26">
        <f>'2 уровень'!O2290</f>
        <v>0</v>
      </c>
      <c r="M1008" s="26">
        <f>'2 уровень'!P2290</f>
        <v>0</v>
      </c>
      <c r="N1008" s="26">
        <f>'2 уровень'!Q2290</f>
        <v>0</v>
      </c>
      <c r="O1008" s="152">
        <f>'2 уровень'!R2290</f>
        <v>0</v>
      </c>
      <c r="P1008" s="152">
        <f>'2 уровень'!S2290</f>
        <v>0</v>
      </c>
      <c r="Q1008" s="152">
        <f>'2 уровень'!T2290</f>
        <v>0</v>
      </c>
      <c r="R1008" s="152">
        <f>'2 уровень'!U2290</f>
        <v>0</v>
      </c>
      <c r="S1008" s="152">
        <f>'2 уровень'!V2290</f>
        <v>0</v>
      </c>
      <c r="T1008" s="152">
        <f>'2 уровень'!W2290</f>
        <v>0</v>
      </c>
      <c r="U1008" s="152">
        <f>'2 уровень'!X2290</f>
        <v>0</v>
      </c>
      <c r="V1008" s="152">
        <f>'2 уровень'!Y2290</f>
        <v>0</v>
      </c>
      <c r="W1008" s="152">
        <f>'2 уровень'!Z2290</f>
        <v>0</v>
      </c>
      <c r="X1008" s="1111">
        <f>'2 уровень'!AA2290</f>
        <v>0</v>
      </c>
      <c r="Y1008" s="152">
        <f>'2 уровень'!AB2290</f>
        <v>0</v>
      </c>
      <c r="Z1008" s="152">
        <f>'2 уровень'!AC2290</f>
        <v>0</v>
      </c>
      <c r="AA1008" s="152">
        <f>'2 уровень'!AD2290</f>
        <v>0</v>
      </c>
      <c r="AB1008" s="152">
        <f>'2 уровень'!AE2290</f>
        <v>0</v>
      </c>
      <c r="AC1008" s="632">
        <f>'2 уровень'!AF2290</f>
        <v>0</v>
      </c>
      <c r="AD1008" s="152"/>
      <c r="AE1008" s="152"/>
      <c r="AF1008" s="1353">
        <f>'2 уровень'!AG2289</f>
        <v>0</v>
      </c>
      <c r="AG1008" s="1360">
        <f>'2 уровень'!AH2289</f>
        <v>0</v>
      </c>
      <c r="AH1008" s="385"/>
      <c r="AI1008" s="385"/>
      <c r="AJ1008" s="1243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</row>
    <row r="1009" spans="1:201" x14ac:dyDescent="0.25">
      <c r="B1009" s="899" t="s">
        <v>239</v>
      </c>
      <c r="C1009" s="29">
        <f>'2 уровень'!F2291</f>
        <v>2027</v>
      </c>
      <c r="D1009" s="29">
        <f>'2 уровень'!G2291</f>
        <v>1182</v>
      </c>
      <c r="E1009" s="29">
        <f>'2 уровень'!H2291</f>
        <v>1219</v>
      </c>
      <c r="F1009" s="144">
        <f>'2 уровень'!I2291</f>
        <v>103.13028764805414</v>
      </c>
      <c r="G1009" s="158">
        <f>'2 уровень'!J2291</f>
        <v>0</v>
      </c>
      <c r="H1009" s="158">
        <f>'2 уровень'!K2291</f>
        <v>0</v>
      </c>
      <c r="I1009" s="26">
        <f>'2 уровень'!L2291</f>
        <v>0</v>
      </c>
      <c r="J1009" s="26">
        <f>'2 уровень'!M2291</f>
        <v>0</v>
      </c>
      <c r="K1009" s="26">
        <f>'2 уровень'!N2291</f>
        <v>0</v>
      </c>
      <c r="L1009" s="26">
        <f>'2 уровень'!O2291</f>
        <v>0</v>
      </c>
      <c r="M1009" s="26">
        <f>'2 уровень'!P2291</f>
        <v>0</v>
      </c>
      <c r="N1009" s="26">
        <f>'2 уровень'!Q2291</f>
        <v>0</v>
      </c>
      <c r="O1009" s="152">
        <f>'2 уровень'!R2291</f>
        <v>0</v>
      </c>
      <c r="P1009" s="152">
        <f>'2 уровень'!S2291</f>
        <v>0</v>
      </c>
      <c r="Q1009" s="152">
        <f>'2 уровень'!T2291</f>
        <v>0</v>
      </c>
      <c r="R1009" s="152">
        <f>'2 уровень'!U2291</f>
        <v>0</v>
      </c>
      <c r="S1009" s="152">
        <f>'2 уровень'!V2291</f>
        <v>0</v>
      </c>
      <c r="T1009" s="152">
        <f>'2 уровень'!W2291</f>
        <v>0</v>
      </c>
      <c r="U1009" s="152">
        <f>'2 уровень'!X2291</f>
        <v>0</v>
      </c>
      <c r="V1009" s="152">
        <f>'2 уровень'!Y2291</f>
        <v>0</v>
      </c>
      <c r="W1009" s="152">
        <f>'2 уровень'!Z2291</f>
        <v>0</v>
      </c>
      <c r="X1009" s="1111">
        <f>'2 уровень'!AA2291</f>
        <v>0</v>
      </c>
      <c r="Y1009" s="152">
        <f>'2 уровень'!AB2291</f>
        <v>0</v>
      </c>
      <c r="Z1009" s="152">
        <f>'2 уровень'!AC2291</f>
        <v>0</v>
      </c>
      <c r="AA1009" s="152">
        <f>'2 уровень'!AD2291</f>
        <v>0</v>
      </c>
      <c r="AB1009" s="152">
        <f>'2 уровень'!AE2291</f>
        <v>0</v>
      </c>
      <c r="AC1009" s="632">
        <f>'2 уровень'!AF2291</f>
        <v>0</v>
      </c>
      <c r="AD1009" s="152"/>
      <c r="AE1009" s="152"/>
      <c r="AF1009" s="1353">
        <f>'2 уровень'!AG2290</f>
        <v>0</v>
      </c>
      <c r="AG1009" s="1360">
        <f>'2 уровень'!AH2290</f>
        <v>0</v>
      </c>
      <c r="AH1009" s="385"/>
      <c r="AI1009" s="385"/>
      <c r="AJ1009" s="1243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</row>
    <row r="1010" spans="1:201" ht="45" x14ac:dyDescent="0.25">
      <c r="B1010" s="900" t="s">
        <v>298</v>
      </c>
      <c r="C1010" s="29">
        <f>'2 уровень'!F2292</f>
        <v>1188</v>
      </c>
      <c r="D1010" s="29">
        <f>'2 уровень'!G2292</f>
        <v>693</v>
      </c>
      <c r="E1010" s="29">
        <f>'2 уровень'!H2292</f>
        <v>25</v>
      </c>
      <c r="F1010" s="144">
        <f>'2 уровень'!I2292</f>
        <v>3.6075036075036073</v>
      </c>
      <c r="G1010" s="158">
        <f>'2 уровень'!J2292</f>
        <v>0</v>
      </c>
      <c r="H1010" s="158">
        <f>'2 уровень'!K2292</f>
        <v>0</v>
      </c>
      <c r="I1010" s="26">
        <f>'2 уровень'!L2292</f>
        <v>0</v>
      </c>
      <c r="J1010" s="26">
        <f>'2 уровень'!M2292</f>
        <v>0</v>
      </c>
      <c r="K1010" s="26">
        <f>'2 уровень'!N2292</f>
        <v>0</v>
      </c>
      <c r="L1010" s="26">
        <f>'2 уровень'!O2292</f>
        <v>0</v>
      </c>
      <c r="M1010" s="26">
        <f>'2 уровень'!P2292</f>
        <v>0</v>
      </c>
      <c r="N1010" s="26">
        <f>'2 уровень'!Q2292</f>
        <v>0</v>
      </c>
      <c r="O1010" s="152">
        <f>'2 уровень'!R2292</f>
        <v>0</v>
      </c>
      <c r="P1010" s="152">
        <f>'2 уровень'!S2292</f>
        <v>0</v>
      </c>
      <c r="Q1010" s="152">
        <f>'2 уровень'!T2292</f>
        <v>0</v>
      </c>
      <c r="R1010" s="152">
        <f>'2 уровень'!U2292</f>
        <v>0</v>
      </c>
      <c r="S1010" s="152">
        <f>'2 уровень'!V2292</f>
        <v>0</v>
      </c>
      <c r="T1010" s="152">
        <f>'2 уровень'!W2292</f>
        <v>0</v>
      </c>
      <c r="U1010" s="152">
        <f>'2 уровень'!X2292</f>
        <v>0</v>
      </c>
      <c r="V1010" s="152">
        <f>'2 уровень'!Y2292</f>
        <v>0</v>
      </c>
      <c r="W1010" s="152">
        <f>'2 уровень'!Z2292</f>
        <v>0</v>
      </c>
      <c r="X1010" s="1111">
        <f>'2 уровень'!AA2292</f>
        <v>0</v>
      </c>
      <c r="Y1010" s="152">
        <f>'2 уровень'!AB2292</f>
        <v>0</v>
      </c>
      <c r="Z1010" s="152">
        <f>'2 уровень'!AC2292</f>
        <v>0</v>
      </c>
      <c r="AA1010" s="152">
        <f>'2 уровень'!AD2292</f>
        <v>0</v>
      </c>
      <c r="AB1010" s="152">
        <f>'2 уровень'!AE2292</f>
        <v>0</v>
      </c>
      <c r="AC1010" s="632">
        <f>'2 уровень'!AF2292</f>
        <v>0</v>
      </c>
      <c r="AD1010" s="152"/>
      <c r="AE1010" s="152"/>
      <c r="AF1010" s="1353">
        <f>'2 уровень'!AG2291</f>
        <v>0</v>
      </c>
      <c r="AG1010" s="1360">
        <f>'2 уровень'!AH2291</f>
        <v>0</v>
      </c>
      <c r="AH1010" s="385"/>
      <c r="AI1010" s="385"/>
      <c r="AJ1010" s="1243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</row>
    <row r="1011" spans="1:201" ht="30" x14ac:dyDescent="0.25">
      <c r="B1011" s="900" t="s">
        <v>299</v>
      </c>
      <c r="C1011" s="29">
        <f>'2 уровень'!F2293</f>
        <v>513</v>
      </c>
      <c r="D1011" s="29">
        <f>'2 уровень'!G2293</f>
        <v>300</v>
      </c>
      <c r="E1011" s="29">
        <f>'2 уровень'!H2293</f>
        <v>11</v>
      </c>
      <c r="F1011" s="144">
        <f>'2 уровень'!I2293</f>
        <v>3.6666666666666665</v>
      </c>
      <c r="G1011" s="158">
        <f>'2 уровень'!J2293</f>
        <v>0</v>
      </c>
      <c r="H1011" s="158">
        <f>'2 уровень'!K2293</f>
        <v>0</v>
      </c>
      <c r="I1011" s="26">
        <f>'2 уровень'!L2293</f>
        <v>0</v>
      </c>
      <c r="J1011" s="26">
        <f>'2 уровень'!M2293</f>
        <v>0</v>
      </c>
      <c r="K1011" s="26">
        <f>'2 уровень'!N2293</f>
        <v>0</v>
      </c>
      <c r="L1011" s="26">
        <f>'2 уровень'!O2293</f>
        <v>0</v>
      </c>
      <c r="M1011" s="26">
        <f>'2 уровень'!P2293</f>
        <v>0</v>
      </c>
      <c r="N1011" s="26">
        <f>'2 уровень'!Q2293</f>
        <v>0</v>
      </c>
      <c r="O1011" s="152">
        <f>'2 уровень'!R2293</f>
        <v>0</v>
      </c>
      <c r="P1011" s="152">
        <f>'2 уровень'!S2293</f>
        <v>0</v>
      </c>
      <c r="Q1011" s="152">
        <f>'2 уровень'!T2293</f>
        <v>0</v>
      </c>
      <c r="R1011" s="152">
        <f>'2 уровень'!U2293</f>
        <v>0</v>
      </c>
      <c r="S1011" s="152">
        <f>'2 уровень'!V2293</f>
        <v>0</v>
      </c>
      <c r="T1011" s="152">
        <f>'2 уровень'!W2293</f>
        <v>0</v>
      </c>
      <c r="U1011" s="152">
        <f>'2 уровень'!X2293</f>
        <v>0</v>
      </c>
      <c r="V1011" s="152">
        <f>'2 уровень'!Y2293</f>
        <v>0</v>
      </c>
      <c r="W1011" s="152">
        <f>'2 уровень'!Z2293</f>
        <v>0</v>
      </c>
      <c r="X1011" s="1111">
        <f>'2 уровень'!AA2293</f>
        <v>0</v>
      </c>
      <c r="Y1011" s="152">
        <f>'2 уровень'!AB2293</f>
        <v>0</v>
      </c>
      <c r="Z1011" s="152">
        <f>'2 уровень'!AC2293</f>
        <v>0</v>
      </c>
      <c r="AA1011" s="152">
        <f>'2 уровень'!AD2293</f>
        <v>0</v>
      </c>
      <c r="AB1011" s="152">
        <f>'2 уровень'!AE2293</f>
        <v>0</v>
      </c>
      <c r="AC1011" s="632">
        <f>'2 уровень'!AF2293</f>
        <v>0</v>
      </c>
      <c r="AD1011" s="152"/>
      <c r="AE1011" s="152"/>
      <c r="AF1011" s="1353" t="e">
        <f>'2 уровень'!#REF!</f>
        <v>#REF!</v>
      </c>
      <c r="AG1011" s="1360" t="e">
        <f>'2 уровень'!#REF!</f>
        <v>#REF!</v>
      </c>
      <c r="AH1011" s="385"/>
      <c r="AI1011" s="385"/>
      <c r="AJ1011" s="1243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</row>
    <row r="1012" spans="1:201" ht="30" x14ac:dyDescent="0.25">
      <c r="B1012" s="901" t="s">
        <v>300</v>
      </c>
      <c r="C1012" s="29">
        <f>'2 уровень'!F2294</f>
        <v>488</v>
      </c>
      <c r="D1012" s="29">
        <f>'2 уровень'!G2294</f>
        <v>285</v>
      </c>
      <c r="E1012" s="29">
        <f>'2 уровень'!H2294</f>
        <v>11</v>
      </c>
      <c r="F1012" s="144">
        <f>'2 уровень'!I2294</f>
        <v>3.8596491228070176</v>
      </c>
      <c r="G1012" s="158">
        <f>'2 уровень'!J2294</f>
        <v>0</v>
      </c>
      <c r="H1012" s="158">
        <f>'2 уровень'!K2294</f>
        <v>0</v>
      </c>
      <c r="I1012" s="26">
        <f>'2 уровень'!L2294</f>
        <v>0</v>
      </c>
      <c r="J1012" s="26">
        <f>'2 уровень'!M2294</f>
        <v>0</v>
      </c>
      <c r="K1012" s="26">
        <f>'2 уровень'!N2294</f>
        <v>0</v>
      </c>
      <c r="L1012" s="26">
        <f>'2 уровень'!O2294</f>
        <v>0</v>
      </c>
      <c r="M1012" s="26">
        <f>'2 уровень'!P2294</f>
        <v>0</v>
      </c>
      <c r="N1012" s="26">
        <f>'2 уровень'!Q2294</f>
        <v>0</v>
      </c>
      <c r="O1012" s="152">
        <f>'2 уровень'!R2294</f>
        <v>0</v>
      </c>
      <c r="P1012" s="152">
        <f>'2 уровень'!S2294</f>
        <v>0</v>
      </c>
      <c r="Q1012" s="152">
        <f>'2 уровень'!T2294</f>
        <v>0</v>
      </c>
      <c r="R1012" s="152">
        <f>'2 уровень'!U2294</f>
        <v>0</v>
      </c>
      <c r="S1012" s="152">
        <f>'2 уровень'!V2294</f>
        <v>0</v>
      </c>
      <c r="T1012" s="152">
        <f>'2 уровень'!W2294</f>
        <v>0</v>
      </c>
      <c r="U1012" s="152">
        <f>'2 уровень'!X2294</f>
        <v>0</v>
      </c>
      <c r="V1012" s="152">
        <f>'2 уровень'!Y2294</f>
        <v>0</v>
      </c>
      <c r="W1012" s="152">
        <f>'2 уровень'!Z2294</f>
        <v>0</v>
      </c>
      <c r="X1012" s="1111">
        <f>'2 уровень'!AA2294</f>
        <v>0</v>
      </c>
      <c r="Y1012" s="152">
        <f>'2 уровень'!AB2294</f>
        <v>0</v>
      </c>
      <c r="Z1012" s="152">
        <f>'2 уровень'!AC2294</f>
        <v>0</v>
      </c>
      <c r="AA1012" s="152">
        <f>'2 уровень'!AD2294</f>
        <v>0</v>
      </c>
      <c r="AB1012" s="152">
        <f>'2 уровень'!AE2294</f>
        <v>0</v>
      </c>
      <c r="AC1012" s="632">
        <f>'2 уровень'!AF2294</f>
        <v>0</v>
      </c>
      <c r="AD1012" s="152"/>
      <c r="AE1012" s="152"/>
      <c r="AF1012" s="1353" t="e">
        <f>'2 уровень'!#REF!</f>
        <v>#REF!</v>
      </c>
      <c r="AG1012" s="1360" t="e">
        <f>'2 уровень'!#REF!</f>
        <v>#REF!</v>
      </c>
      <c r="AH1012" s="385"/>
      <c r="AI1012" s="385"/>
      <c r="AJ1012" s="1243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</row>
    <row r="1013" spans="1:201" ht="63" x14ac:dyDescent="0.25">
      <c r="B1013" s="902" t="s">
        <v>301</v>
      </c>
      <c r="C1013" s="29">
        <f>'2 уровень'!F2295</f>
        <v>0</v>
      </c>
      <c r="D1013" s="29">
        <f>'2 уровень'!G2295</f>
        <v>0</v>
      </c>
      <c r="E1013" s="29">
        <f>'2 уровень'!H2295</f>
        <v>0</v>
      </c>
      <c r="F1013" s="144">
        <f>'2 уровень'!I2295</f>
        <v>0</v>
      </c>
      <c r="G1013" s="158">
        <f>'2 уровень'!J2295</f>
        <v>0</v>
      </c>
      <c r="H1013" s="158">
        <f>'2 уровень'!K2295</f>
        <v>0</v>
      </c>
      <c r="I1013" s="26">
        <f>'2 уровень'!L2295</f>
        <v>0</v>
      </c>
      <c r="J1013" s="26">
        <f>'2 уровень'!M2295</f>
        <v>0</v>
      </c>
      <c r="K1013" s="26">
        <f>'2 уровень'!N2295</f>
        <v>0</v>
      </c>
      <c r="L1013" s="26">
        <f>'2 уровень'!O2295</f>
        <v>0</v>
      </c>
      <c r="M1013" s="26">
        <f>'2 уровень'!P2295</f>
        <v>0</v>
      </c>
      <c r="N1013" s="26">
        <f>'2 уровень'!Q2295</f>
        <v>0</v>
      </c>
      <c r="O1013" s="152">
        <f>'2 уровень'!R2295</f>
        <v>0</v>
      </c>
      <c r="P1013" s="152">
        <f>'2 уровень'!S2295</f>
        <v>0</v>
      </c>
      <c r="Q1013" s="152">
        <f>'2 уровень'!T2295</f>
        <v>0</v>
      </c>
      <c r="R1013" s="152">
        <f>'2 уровень'!U2295</f>
        <v>0</v>
      </c>
      <c r="S1013" s="152">
        <f>'2 уровень'!V2295</f>
        <v>0</v>
      </c>
      <c r="T1013" s="152">
        <f>'2 уровень'!W2295</f>
        <v>0</v>
      </c>
      <c r="U1013" s="152">
        <f>'2 уровень'!X2295</f>
        <v>0</v>
      </c>
      <c r="V1013" s="152">
        <f>'2 уровень'!Y2295</f>
        <v>0</v>
      </c>
      <c r="W1013" s="152">
        <f>'2 уровень'!Z2295</f>
        <v>0</v>
      </c>
      <c r="X1013" s="1111">
        <f>'2 уровень'!AA2295</f>
        <v>0</v>
      </c>
      <c r="Y1013" s="152">
        <f>'2 уровень'!AB2295</f>
        <v>0</v>
      </c>
      <c r="Z1013" s="152">
        <f>'2 уровень'!AC2295</f>
        <v>0</v>
      </c>
      <c r="AA1013" s="152">
        <f>'2 уровень'!AD2295</f>
        <v>0</v>
      </c>
      <c r="AB1013" s="152">
        <f>'2 уровень'!AE2295</f>
        <v>0</v>
      </c>
      <c r="AC1013" s="632">
        <f>'2 уровень'!AF2295</f>
        <v>0</v>
      </c>
      <c r="AD1013" s="152"/>
      <c r="AE1013" s="152"/>
      <c r="AF1013" s="1353">
        <f>'2 уровень'!AG2292</f>
        <v>0</v>
      </c>
      <c r="AG1013" s="1360">
        <f>'2 уровень'!AH2292</f>
        <v>0</v>
      </c>
      <c r="AH1013" s="385"/>
      <c r="AI1013" s="385"/>
      <c r="AJ1013" s="1243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</row>
    <row r="1014" spans="1:201" ht="45" x14ac:dyDescent="0.25">
      <c r="B1014" s="897" t="s">
        <v>302</v>
      </c>
      <c r="C1014" s="29">
        <f>'2 уровень'!F2296</f>
        <v>0</v>
      </c>
      <c r="D1014" s="29">
        <f>'2 уровень'!G2296</f>
        <v>0</v>
      </c>
      <c r="E1014" s="29">
        <f>'2 уровень'!H2296</f>
        <v>0</v>
      </c>
      <c r="F1014" s="144">
        <f>'2 уровень'!I2296</f>
        <v>0</v>
      </c>
      <c r="G1014" s="158">
        <f>'2 уровень'!J2296</f>
        <v>0</v>
      </c>
      <c r="H1014" s="158">
        <f>'2 уровень'!K2296</f>
        <v>0</v>
      </c>
      <c r="I1014" s="26">
        <f>'2 уровень'!L2296</f>
        <v>0</v>
      </c>
      <c r="J1014" s="26">
        <f>'2 уровень'!M2296</f>
        <v>0</v>
      </c>
      <c r="K1014" s="26">
        <f>'2 уровень'!N2296</f>
        <v>0</v>
      </c>
      <c r="L1014" s="26">
        <f>'2 уровень'!O2296</f>
        <v>0</v>
      </c>
      <c r="M1014" s="26">
        <f>'2 уровень'!P2296</f>
        <v>0</v>
      </c>
      <c r="N1014" s="26">
        <f>'2 уровень'!Q2296</f>
        <v>0</v>
      </c>
      <c r="O1014" s="152">
        <f>'2 уровень'!R2296</f>
        <v>0</v>
      </c>
      <c r="P1014" s="152">
        <f>'2 уровень'!S2296</f>
        <v>0</v>
      </c>
      <c r="Q1014" s="152">
        <f>'2 уровень'!T2296</f>
        <v>0</v>
      </c>
      <c r="R1014" s="152">
        <f>'2 уровень'!U2296</f>
        <v>0</v>
      </c>
      <c r="S1014" s="152">
        <f>'2 уровень'!V2296</f>
        <v>0</v>
      </c>
      <c r="T1014" s="152">
        <f>'2 уровень'!W2296</f>
        <v>0</v>
      </c>
      <c r="U1014" s="152">
        <f>'2 уровень'!X2296</f>
        <v>0</v>
      </c>
      <c r="V1014" s="152">
        <f>'2 уровень'!Y2296</f>
        <v>0</v>
      </c>
      <c r="W1014" s="152">
        <f>'2 уровень'!Z2296</f>
        <v>0</v>
      </c>
      <c r="X1014" s="1111">
        <f>'2 уровень'!AA2296</f>
        <v>0</v>
      </c>
      <c r="Y1014" s="152">
        <f>'2 уровень'!AB2296</f>
        <v>0</v>
      </c>
      <c r="Z1014" s="152">
        <f>'2 уровень'!AC2296</f>
        <v>0</v>
      </c>
      <c r="AA1014" s="152">
        <f>'2 уровень'!AD2296</f>
        <v>0</v>
      </c>
      <c r="AB1014" s="152">
        <f>'2 уровень'!AE2296</f>
        <v>0</v>
      </c>
      <c r="AC1014" s="632">
        <f>'2 уровень'!AF2296</f>
        <v>0</v>
      </c>
      <c r="AD1014" s="152"/>
      <c r="AE1014" s="152"/>
      <c r="AF1014" s="1353">
        <f>'2 уровень'!AG2293</f>
        <v>0</v>
      </c>
      <c r="AG1014" s="1360">
        <f>'2 уровень'!AH2293</f>
        <v>0</v>
      </c>
      <c r="AH1014" s="385"/>
      <c r="AI1014" s="385"/>
      <c r="AJ1014" s="1243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</row>
    <row r="1015" spans="1:201" ht="30" x14ac:dyDescent="0.25">
      <c r="B1015" s="898" t="s">
        <v>303</v>
      </c>
      <c r="C1015" s="29">
        <f>'2 уровень'!F2297</f>
        <v>25</v>
      </c>
      <c r="D1015" s="29">
        <f>'2 уровень'!G2297</f>
        <v>15</v>
      </c>
      <c r="E1015" s="29">
        <f>'2 уровень'!H2297</f>
        <v>0</v>
      </c>
      <c r="F1015" s="144">
        <f>'2 уровень'!I2297</f>
        <v>0</v>
      </c>
      <c r="G1015" s="158">
        <f>'2 уровень'!J2297</f>
        <v>0</v>
      </c>
      <c r="H1015" s="158">
        <f>'2 уровень'!K2297</f>
        <v>0</v>
      </c>
      <c r="I1015" s="26">
        <f>'2 уровень'!L2297</f>
        <v>0</v>
      </c>
      <c r="J1015" s="26">
        <f>'2 уровень'!M2297</f>
        <v>0</v>
      </c>
      <c r="K1015" s="26">
        <f>'2 уровень'!N2297</f>
        <v>0</v>
      </c>
      <c r="L1015" s="26">
        <f>'2 уровень'!O2297</f>
        <v>0</v>
      </c>
      <c r="M1015" s="26">
        <f>'2 уровень'!P2297</f>
        <v>0</v>
      </c>
      <c r="N1015" s="26">
        <f>'2 уровень'!Q2297</f>
        <v>0</v>
      </c>
      <c r="O1015" s="152">
        <f>'2 уровень'!R2297</f>
        <v>0</v>
      </c>
      <c r="P1015" s="152">
        <f>'2 уровень'!S2297</f>
        <v>0</v>
      </c>
      <c r="Q1015" s="152">
        <f>'2 уровень'!T2297</f>
        <v>0</v>
      </c>
      <c r="R1015" s="152">
        <f>'2 уровень'!U2297</f>
        <v>0</v>
      </c>
      <c r="S1015" s="152">
        <f>'2 уровень'!V2297</f>
        <v>0</v>
      </c>
      <c r="T1015" s="152">
        <f>'2 уровень'!W2297</f>
        <v>0</v>
      </c>
      <c r="U1015" s="152">
        <f>'2 уровень'!X2297</f>
        <v>0</v>
      </c>
      <c r="V1015" s="152">
        <f>'2 уровень'!Y2297</f>
        <v>0</v>
      </c>
      <c r="W1015" s="152">
        <f>'2 уровень'!Z2297</f>
        <v>0</v>
      </c>
      <c r="X1015" s="1111">
        <f>'2 уровень'!AA2297</f>
        <v>0</v>
      </c>
      <c r="Y1015" s="152">
        <f>'2 уровень'!AB2297</f>
        <v>0</v>
      </c>
      <c r="Z1015" s="152">
        <f>'2 уровень'!AC2297</f>
        <v>0</v>
      </c>
      <c r="AA1015" s="152">
        <f>'2 уровень'!AD2297</f>
        <v>0</v>
      </c>
      <c r="AB1015" s="152">
        <f>'2 уровень'!AE2297</f>
        <v>0</v>
      </c>
      <c r="AC1015" s="632">
        <f>'2 уровень'!AF2297</f>
        <v>0</v>
      </c>
      <c r="AD1015" s="152"/>
      <c r="AE1015" s="152"/>
      <c r="AF1015" s="1353">
        <f>'2 уровень'!AG2294</f>
        <v>0</v>
      </c>
      <c r="AG1015" s="1360">
        <f>'2 уровень'!AH2294</f>
        <v>0</v>
      </c>
      <c r="AH1015" s="385"/>
      <c r="AI1015" s="385"/>
      <c r="AJ1015" s="1243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</row>
    <row r="1016" spans="1:201" ht="45" x14ac:dyDescent="0.25">
      <c r="B1016" s="898" t="s">
        <v>304</v>
      </c>
      <c r="C1016" s="29">
        <f>'2 уровень'!F2298</f>
        <v>675</v>
      </c>
      <c r="D1016" s="29">
        <f>'2 уровень'!G2298</f>
        <v>393</v>
      </c>
      <c r="E1016" s="29">
        <f>'2 уровень'!H2298</f>
        <v>14</v>
      </c>
      <c r="F1016" s="144">
        <f>'2 уровень'!I2298</f>
        <v>3.5623409669211195</v>
      </c>
      <c r="G1016" s="158">
        <f>'2 уровень'!J2298</f>
        <v>0</v>
      </c>
      <c r="H1016" s="158">
        <f>'2 уровень'!K2298</f>
        <v>0</v>
      </c>
      <c r="I1016" s="26">
        <f>'2 уровень'!L2298</f>
        <v>0</v>
      </c>
      <c r="J1016" s="26">
        <f>'2 уровень'!M2298</f>
        <v>0</v>
      </c>
      <c r="K1016" s="26">
        <f>'2 уровень'!N2298</f>
        <v>0</v>
      </c>
      <c r="L1016" s="26">
        <f>'2 уровень'!O2298</f>
        <v>0</v>
      </c>
      <c r="M1016" s="26">
        <f>'2 уровень'!P2298</f>
        <v>0</v>
      </c>
      <c r="N1016" s="26">
        <f>'2 уровень'!Q2298</f>
        <v>0</v>
      </c>
      <c r="O1016" s="152">
        <f>'2 уровень'!R2298</f>
        <v>0</v>
      </c>
      <c r="P1016" s="152">
        <f>'2 уровень'!S2298</f>
        <v>0</v>
      </c>
      <c r="Q1016" s="152">
        <f>'2 уровень'!T2298</f>
        <v>0</v>
      </c>
      <c r="R1016" s="152">
        <f>'2 уровень'!U2298</f>
        <v>0</v>
      </c>
      <c r="S1016" s="152">
        <f>'2 уровень'!V2298</f>
        <v>0</v>
      </c>
      <c r="T1016" s="152">
        <f>'2 уровень'!W2298</f>
        <v>0</v>
      </c>
      <c r="U1016" s="152">
        <f>'2 уровень'!X2298</f>
        <v>0</v>
      </c>
      <c r="V1016" s="152">
        <f>'2 уровень'!Y2298</f>
        <v>0</v>
      </c>
      <c r="W1016" s="152">
        <f>'2 уровень'!Z2298</f>
        <v>0</v>
      </c>
      <c r="X1016" s="1111">
        <f>'2 уровень'!AA2298</f>
        <v>0</v>
      </c>
      <c r="Y1016" s="152">
        <f>'2 уровень'!AB2298</f>
        <v>0</v>
      </c>
      <c r="Z1016" s="152">
        <f>'2 уровень'!AC2298</f>
        <v>0</v>
      </c>
      <c r="AA1016" s="152">
        <f>'2 уровень'!AD2298</f>
        <v>0</v>
      </c>
      <c r="AB1016" s="152">
        <f>'2 уровень'!AE2298</f>
        <v>0</v>
      </c>
      <c r="AC1016" s="632">
        <f>'2 уровень'!AF2298</f>
        <v>0</v>
      </c>
      <c r="AD1016" s="152"/>
      <c r="AE1016" s="152"/>
      <c r="AF1016" s="1353">
        <f>'2 уровень'!AG2295</f>
        <v>0</v>
      </c>
      <c r="AG1016" s="1360">
        <f>'2 уровень'!AH2295</f>
        <v>0</v>
      </c>
      <c r="AH1016" s="385"/>
      <c r="AI1016" s="385"/>
      <c r="AJ1016" s="1243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</row>
    <row r="1017" spans="1:201" ht="45" x14ac:dyDescent="0.25">
      <c r="B1017" s="898" t="s">
        <v>305</v>
      </c>
      <c r="C1017" s="29">
        <f>'2 уровень'!F2299</f>
        <v>180</v>
      </c>
      <c r="D1017" s="29">
        <f>'2 уровень'!G2299</f>
        <v>105</v>
      </c>
      <c r="E1017" s="29">
        <f>'2 уровень'!H2299</f>
        <v>14</v>
      </c>
      <c r="F1017" s="144">
        <f>'2 уровень'!I2299</f>
        <v>13.333333333333334</v>
      </c>
      <c r="G1017" s="158">
        <f>'2 уровень'!J2299</f>
        <v>0</v>
      </c>
      <c r="H1017" s="158">
        <f>'2 уровень'!K2299</f>
        <v>0</v>
      </c>
      <c r="I1017" s="26">
        <f>'2 уровень'!L2299</f>
        <v>0</v>
      </c>
      <c r="J1017" s="26">
        <f>'2 уровень'!M2299</f>
        <v>0</v>
      </c>
      <c r="K1017" s="26">
        <f>'2 уровень'!N2299</f>
        <v>0</v>
      </c>
      <c r="L1017" s="26">
        <f>'2 уровень'!O2299</f>
        <v>0</v>
      </c>
      <c r="M1017" s="26">
        <f>'2 уровень'!P2299</f>
        <v>0</v>
      </c>
      <c r="N1017" s="26">
        <f>'2 уровень'!Q2299</f>
        <v>0</v>
      </c>
      <c r="O1017" s="152">
        <f>'2 уровень'!R2299</f>
        <v>0</v>
      </c>
      <c r="P1017" s="152">
        <f>'2 уровень'!S2299</f>
        <v>0</v>
      </c>
      <c r="Q1017" s="152">
        <f>'2 уровень'!T2299</f>
        <v>0</v>
      </c>
      <c r="R1017" s="152">
        <f>'2 уровень'!U2299</f>
        <v>0</v>
      </c>
      <c r="S1017" s="152">
        <f>'2 уровень'!V2299</f>
        <v>0</v>
      </c>
      <c r="T1017" s="152">
        <f>'2 уровень'!W2299</f>
        <v>0</v>
      </c>
      <c r="U1017" s="152">
        <f>'2 уровень'!X2299</f>
        <v>0</v>
      </c>
      <c r="V1017" s="152">
        <f>'2 уровень'!Y2299</f>
        <v>0</v>
      </c>
      <c r="W1017" s="152">
        <f>'2 уровень'!Z2299</f>
        <v>0</v>
      </c>
      <c r="X1017" s="1111">
        <f>'2 уровень'!AA2299</f>
        <v>0</v>
      </c>
      <c r="Y1017" s="152">
        <f>'2 уровень'!AB2299</f>
        <v>0</v>
      </c>
      <c r="Z1017" s="152">
        <f>'2 уровень'!AC2299</f>
        <v>0</v>
      </c>
      <c r="AA1017" s="152">
        <f>'2 уровень'!AD2299</f>
        <v>0</v>
      </c>
      <c r="AB1017" s="152">
        <f>'2 уровень'!AE2299</f>
        <v>0</v>
      </c>
      <c r="AC1017" s="632">
        <f>'2 уровень'!AF2299</f>
        <v>0</v>
      </c>
      <c r="AD1017" s="152"/>
      <c r="AE1017" s="152"/>
      <c r="AF1017" s="1353">
        <f>'2 уровень'!AG2296</f>
        <v>0</v>
      </c>
      <c r="AG1017" s="1360">
        <f>'2 уровень'!AH2296</f>
        <v>0</v>
      </c>
      <c r="AH1017" s="385"/>
      <c r="AI1017" s="385"/>
      <c r="AJ1017" s="1243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</row>
    <row r="1018" spans="1:201" ht="30" x14ac:dyDescent="0.25">
      <c r="A1018" s="19">
        <v>1</v>
      </c>
      <c r="B1018" s="898" t="s">
        <v>334</v>
      </c>
      <c r="C1018" s="29">
        <f>'2 уровень'!F2300</f>
        <v>0</v>
      </c>
      <c r="D1018" s="29">
        <f>'2 уровень'!G2300</f>
        <v>0</v>
      </c>
      <c r="E1018" s="29">
        <f>'2 уровень'!H2300</f>
        <v>0</v>
      </c>
      <c r="F1018" s="144">
        <f>'2 уровень'!I2300</f>
        <v>0</v>
      </c>
      <c r="G1018" s="158">
        <f>'2 уровень'!J2300</f>
        <v>0</v>
      </c>
      <c r="H1018" s="158">
        <f>'2 уровень'!K2300</f>
        <v>0</v>
      </c>
      <c r="I1018" s="26">
        <f>'2 уровень'!L2300</f>
        <v>0</v>
      </c>
      <c r="J1018" s="26">
        <f>'2 уровень'!M2300</f>
        <v>0</v>
      </c>
      <c r="K1018" s="26">
        <f>'2 уровень'!N2300</f>
        <v>0</v>
      </c>
      <c r="L1018" s="26">
        <f>'2 уровень'!O2300</f>
        <v>0</v>
      </c>
      <c r="M1018" s="26">
        <f>'2 уровень'!P2300</f>
        <v>0</v>
      </c>
      <c r="N1018" s="26">
        <f>'2 уровень'!Q2300</f>
        <v>0</v>
      </c>
      <c r="O1018" s="152">
        <f>'2 уровень'!R2300</f>
        <v>0</v>
      </c>
      <c r="P1018" s="152">
        <f>'2 уровень'!S2300</f>
        <v>0</v>
      </c>
      <c r="Q1018" s="152">
        <f>'2 уровень'!T2300</f>
        <v>0</v>
      </c>
      <c r="R1018" s="152">
        <f>'2 уровень'!U2300</f>
        <v>0</v>
      </c>
      <c r="S1018" s="152">
        <f>'2 уровень'!V2300</f>
        <v>0</v>
      </c>
      <c r="T1018" s="152">
        <f>'2 уровень'!W2300</f>
        <v>0</v>
      </c>
      <c r="U1018" s="152">
        <f>'2 уровень'!X2300</f>
        <v>0</v>
      </c>
      <c r="V1018" s="152">
        <f>'2 уровень'!Y2300</f>
        <v>0</v>
      </c>
      <c r="W1018" s="152">
        <f>'2 уровень'!Z2300</f>
        <v>0</v>
      </c>
      <c r="X1018" s="1111">
        <f>'2 уровень'!AA2300</f>
        <v>0</v>
      </c>
      <c r="Y1018" s="152">
        <f>'2 уровень'!AB2300</f>
        <v>0</v>
      </c>
      <c r="Z1018" s="152">
        <f>'2 уровень'!AC2300</f>
        <v>0</v>
      </c>
      <c r="AA1018" s="152">
        <f>'2 уровень'!AD2300</f>
        <v>0</v>
      </c>
      <c r="AB1018" s="152">
        <f>'2 уровень'!AE2300</f>
        <v>0</v>
      </c>
      <c r="AC1018" s="632">
        <f>'2 уровень'!AF2300</f>
        <v>0</v>
      </c>
      <c r="AD1018" s="152"/>
      <c r="AE1018" s="152"/>
      <c r="AF1018" s="1353">
        <f>'2 уровень'!AG2297</f>
        <v>0</v>
      </c>
      <c r="AG1018" s="1360">
        <f>'2 уровень'!AH2297</f>
        <v>0</v>
      </c>
      <c r="AH1018" s="385"/>
      <c r="AI1018" s="385"/>
      <c r="AJ1018" s="1243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</row>
    <row r="1019" spans="1:201" ht="75" x14ac:dyDescent="0.25">
      <c r="A1019" s="19">
        <v>1</v>
      </c>
      <c r="B1019" s="897" t="s">
        <v>306</v>
      </c>
      <c r="C1019" s="29">
        <f>'2 уровень'!F2301</f>
        <v>455</v>
      </c>
      <c r="D1019" s="29">
        <f>'2 уровень'!G2301</f>
        <v>265</v>
      </c>
      <c r="E1019" s="29">
        <f>'2 уровень'!H2301</f>
        <v>0</v>
      </c>
      <c r="F1019" s="144">
        <f>'2 уровень'!I2301</f>
        <v>0</v>
      </c>
      <c r="G1019" s="158">
        <f>'2 уровень'!J2301</f>
        <v>0</v>
      </c>
      <c r="H1019" s="158">
        <f>'2 уровень'!K2301</f>
        <v>0</v>
      </c>
      <c r="I1019" s="26">
        <f>'2 уровень'!L2301</f>
        <v>0</v>
      </c>
      <c r="J1019" s="26">
        <f>'2 уровень'!M2301</f>
        <v>0</v>
      </c>
      <c r="K1019" s="26">
        <f>'2 уровень'!N2301</f>
        <v>0</v>
      </c>
      <c r="L1019" s="26">
        <f>'2 уровень'!O2301</f>
        <v>0</v>
      </c>
      <c r="M1019" s="26">
        <f>'2 уровень'!P2301</f>
        <v>0</v>
      </c>
      <c r="N1019" s="26">
        <f>'2 уровень'!Q2301</f>
        <v>0</v>
      </c>
      <c r="O1019" s="152">
        <f>'2 уровень'!R2301</f>
        <v>0</v>
      </c>
      <c r="P1019" s="152">
        <f>'2 уровень'!S2301</f>
        <v>0</v>
      </c>
      <c r="Q1019" s="152">
        <f>'2 уровень'!T2301</f>
        <v>0</v>
      </c>
      <c r="R1019" s="152">
        <f>'2 уровень'!U2301</f>
        <v>0</v>
      </c>
      <c r="S1019" s="152">
        <f>'2 уровень'!V2301</f>
        <v>0</v>
      </c>
      <c r="T1019" s="152">
        <f>'2 уровень'!W2301</f>
        <v>0</v>
      </c>
      <c r="U1019" s="152">
        <f>'2 уровень'!X2301</f>
        <v>0</v>
      </c>
      <c r="V1019" s="152">
        <f>'2 уровень'!Y2301</f>
        <v>0</v>
      </c>
      <c r="W1019" s="152">
        <f>'2 уровень'!Z2301</f>
        <v>0</v>
      </c>
      <c r="X1019" s="1111">
        <f>'2 уровень'!AA2301</f>
        <v>0</v>
      </c>
      <c r="Y1019" s="152">
        <f>'2 уровень'!AB2301</f>
        <v>0</v>
      </c>
      <c r="Z1019" s="152">
        <f>'2 уровень'!AC2301</f>
        <v>0</v>
      </c>
      <c r="AA1019" s="152">
        <f>'2 уровень'!AD2301</f>
        <v>0</v>
      </c>
      <c r="AB1019" s="152">
        <f>'2 уровень'!AE2301</f>
        <v>0</v>
      </c>
      <c r="AC1019" s="632">
        <f>'2 уровень'!AF2301</f>
        <v>0</v>
      </c>
      <c r="AD1019" s="152"/>
      <c r="AE1019" s="152"/>
      <c r="AF1019" s="1353">
        <f>'2 уровень'!AG2298</f>
        <v>0</v>
      </c>
      <c r="AG1019" s="1360">
        <f>'2 уровень'!AH2298</f>
        <v>0</v>
      </c>
      <c r="AH1019" s="385"/>
      <c r="AI1019" s="385"/>
      <c r="AJ1019" s="1243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</row>
    <row r="1020" spans="1:201" ht="60" x14ac:dyDescent="0.25">
      <c r="A1020" s="19">
        <v>1</v>
      </c>
      <c r="B1020" s="898" t="s">
        <v>307</v>
      </c>
      <c r="C1020" s="29">
        <f>'2 уровень'!F2302</f>
        <v>40</v>
      </c>
      <c r="D1020" s="29">
        <f>'2 уровень'!G2302</f>
        <v>23</v>
      </c>
      <c r="E1020" s="29">
        <f>'2 уровень'!H2302</f>
        <v>0</v>
      </c>
      <c r="F1020" s="144">
        <f>'2 уровень'!I2302</f>
        <v>0</v>
      </c>
      <c r="G1020" s="158">
        <f>'2 уровень'!J2302</f>
        <v>0</v>
      </c>
      <c r="H1020" s="158">
        <f>'2 уровень'!K2302</f>
        <v>0</v>
      </c>
      <c r="I1020" s="26">
        <f>'2 уровень'!L2302</f>
        <v>0</v>
      </c>
      <c r="J1020" s="26">
        <f>'2 уровень'!M2302</f>
        <v>0</v>
      </c>
      <c r="K1020" s="26">
        <f>'2 уровень'!N2302</f>
        <v>0</v>
      </c>
      <c r="L1020" s="26">
        <f>'2 уровень'!O2302</f>
        <v>0</v>
      </c>
      <c r="M1020" s="26">
        <f>'2 уровень'!P2302</f>
        <v>0</v>
      </c>
      <c r="N1020" s="26">
        <f>'2 уровень'!Q2302</f>
        <v>0</v>
      </c>
      <c r="O1020" s="152">
        <f>'2 уровень'!R2302</f>
        <v>0</v>
      </c>
      <c r="P1020" s="152">
        <f>'2 уровень'!S2302</f>
        <v>0</v>
      </c>
      <c r="Q1020" s="152">
        <f>'2 уровень'!T2302</f>
        <v>0</v>
      </c>
      <c r="R1020" s="152">
        <f>'2 уровень'!U2302</f>
        <v>0</v>
      </c>
      <c r="S1020" s="152">
        <f>'2 уровень'!V2302</f>
        <v>0</v>
      </c>
      <c r="T1020" s="152">
        <f>'2 уровень'!W2302</f>
        <v>0</v>
      </c>
      <c r="U1020" s="152">
        <f>'2 уровень'!X2302</f>
        <v>0</v>
      </c>
      <c r="V1020" s="152">
        <f>'2 уровень'!Y2302</f>
        <v>0</v>
      </c>
      <c r="W1020" s="152">
        <f>'2 уровень'!Z2302</f>
        <v>0</v>
      </c>
      <c r="X1020" s="1111">
        <f>'2 уровень'!AA2302</f>
        <v>0</v>
      </c>
      <c r="Y1020" s="152">
        <f>'2 уровень'!AB2302</f>
        <v>0</v>
      </c>
      <c r="Z1020" s="152">
        <f>'2 уровень'!AC2302</f>
        <v>0</v>
      </c>
      <c r="AA1020" s="152">
        <f>'2 уровень'!AD2302</f>
        <v>0</v>
      </c>
      <c r="AB1020" s="152">
        <f>'2 уровень'!AE2302</f>
        <v>0</v>
      </c>
      <c r="AC1020" s="632">
        <f>'2 уровень'!AF2302</f>
        <v>0</v>
      </c>
      <c r="AD1020" s="152"/>
      <c r="AE1020" s="152"/>
      <c r="AF1020" s="1353">
        <f>'2 уровень'!AG2299</f>
        <v>0</v>
      </c>
      <c r="AG1020" s="1360">
        <f>'2 уровень'!AH2299</f>
        <v>0</v>
      </c>
      <c r="AH1020" s="385"/>
      <c r="AI1020" s="385"/>
      <c r="AJ1020" s="1243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  <c r="GL1020" s="139"/>
      <c r="GM1020" s="139"/>
      <c r="GN1020" s="139"/>
      <c r="GO1020" s="139"/>
      <c r="GP1020" s="139"/>
      <c r="GQ1020" s="139"/>
      <c r="GR1020" s="139"/>
      <c r="GS1020" s="139"/>
    </row>
    <row r="1021" spans="1:201" ht="60" x14ac:dyDescent="0.25">
      <c r="A1021" s="19">
        <v>1</v>
      </c>
      <c r="B1021" s="898" t="s">
        <v>384</v>
      </c>
      <c r="C1021" s="29">
        <f>'2 уровень'!F2303</f>
        <v>85</v>
      </c>
      <c r="D1021" s="29">
        <f>'2 уровень'!G2303</f>
        <v>50</v>
      </c>
      <c r="E1021" s="29">
        <f>'2 уровень'!H2303</f>
        <v>0</v>
      </c>
      <c r="F1021" s="144">
        <f>'2 уровень'!I2303</f>
        <v>0</v>
      </c>
      <c r="G1021" s="158">
        <f>'2 уровень'!J2303</f>
        <v>0</v>
      </c>
      <c r="H1021" s="158">
        <f>'2 уровень'!K2303</f>
        <v>0</v>
      </c>
      <c r="I1021" s="26">
        <f>'2 уровень'!L2303</f>
        <v>0</v>
      </c>
      <c r="J1021" s="26">
        <f>'2 уровень'!M2303</f>
        <v>0</v>
      </c>
      <c r="K1021" s="26">
        <f>'2 уровень'!N2303</f>
        <v>0</v>
      </c>
      <c r="L1021" s="26">
        <f>'2 уровень'!O2303</f>
        <v>0</v>
      </c>
      <c r="M1021" s="26">
        <f>'2 уровень'!P2303</f>
        <v>0</v>
      </c>
      <c r="N1021" s="26">
        <f>'2 уровень'!Q2303</f>
        <v>0</v>
      </c>
      <c r="O1021" s="152">
        <f>'2 уровень'!R2303</f>
        <v>0</v>
      </c>
      <c r="P1021" s="152">
        <f>'2 уровень'!S2303</f>
        <v>0</v>
      </c>
      <c r="Q1021" s="152">
        <f>'2 уровень'!T2303</f>
        <v>0</v>
      </c>
      <c r="R1021" s="152">
        <f>'2 уровень'!U2303</f>
        <v>0</v>
      </c>
      <c r="S1021" s="152">
        <f>'2 уровень'!V2303</f>
        <v>0</v>
      </c>
      <c r="T1021" s="152">
        <f>'2 уровень'!W2303</f>
        <v>0</v>
      </c>
      <c r="U1021" s="152">
        <f>'2 уровень'!X2303</f>
        <v>0</v>
      </c>
      <c r="V1021" s="152">
        <f>'2 уровень'!Y2303</f>
        <v>0</v>
      </c>
      <c r="W1021" s="152">
        <f>'2 уровень'!Z2303</f>
        <v>0</v>
      </c>
      <c r="X1021" s="1111">
        <f>'2 уровень'!AA2303</f>
        <v>0</v>
      </c>
      <c r="Y1021" s="152">
        <f>'2 уровень'!AB2303</f>
        <v>0</v>
      </c>
      <c r="Z1021" s="152">
        <f>'2 уровень'!AC2303</f>
        <v>0</v>
      </c>
      <c r="AA1021" s="152">
        <f>'2 уровень'!AD2303</f>
        <v>0</v>
      </c>
      <c r="AB1021" s="152">
        <f>'2 уровень'!AE2303</f>
        <v>0</v>
      </c>
      <c r="AC1021" s="632">
        <f>'2 уровень'!AF2303</f>
        <v>0</v>
      </c>
      <c r="AD1021" s="152"/>
      <c r="AE1021" s="152"/>
      <c r="AF1021" s="1353">
        <f>'2 уровень'!AG2300</f>
        <v>0</v>
      </c>
      <c r="AG1021" s="1360">
        <f>'2 уровень'!AH2300</f>
        <v>0</v>
      </c>
      <c r="AH1021" s="385"/>
      <c r="AI1021" s="385"/>
      <c r="AJ1021" s="1243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  <c r="GL1021" s="139"/>
      <c r="GM1021" s="139"/>
      <c r="GN1021" s="139"/>
      <c r="GO1021" s="139"/>
      <c r="GP1021" s="139"/>
      <c r="GQ1021" s="139"/>
      <c r="GR1021" s="139"/>
      <c r="GS1021" s="139"/>
    </row>
    <row r="1022" spans="1:201" ht="30" x14ac:dyDescent="0.25">
      <c r="B1022" s="898" t="s">
        <v>206</v>
      </c>
      <c r="C1022" s="29">
        <f>'2 уровень'!F2304</f>
        <v>0</v>
      </c>
      <c r="D1022" s="29">
        <f>'2 уровень'!G2304</f>
        <v>0</v>
      </c>
      <c r="E1022" s="29">
        <f>'2 уровень'!H2304</f>
        <v>0</v>
      </c>
      <c r="F1022" s="144">
        <f>'2 уровень'!I2304</f>
        <v>0</v>
      </c>
      <c r="G1022" s="158">
        <f>'2 уровень'!J2304</f>
        <v>0</v>
      </c>
      <c r="H1022" s="158">
        <f>'2 уровень'!K2304</f>
        <v>0</v>
      </c>
      <c r="I1022" s="26">
        <f>'2 уровень'!L2304</f>
        <v>0</v>
      </c>
      <c r="J1022" s="26">
        <f>'2 уровень'!M2304</f>
        <v>0</v>
      </c>
      <c r="K1022" s="26">
        <f>'2 уровень'!N2304</f>
        <v>0</v>
      </c>
      <c r="L1022" s="26">
        <f>'2 уровень'!O2304</f>
        <v>0</v>
      </c>
      <c r="M1022" s="26">
        <f>'2 уровень'!P2304</f>
        <v>0</v>
      </c>
      <c r="N1022" s="26">
        <f>'2 уровень'!Q2304</f>
        <v>0</v>
      </c>
      <c r="O1022" s="152">
        <f>'2 уровень'!R2304</f>
        <v>893.68449999999996</v>
      </c>
      <c r="P1022" s="152">
        <f>'2 уровень'!S2304</f>
        <v>893.68449999999996</v>
      </c>
      <c r="Q1022" s="152">
        <f>'2 уровень'!T2304</f>
        <v>893.68449999999996</v>
      </c>
      <c r="R1022" s="152">
        <f>'2 уровень'!U2304</f>
        <v>893.68449999999996</v>
      </c>
      <c r="S1022" s="152">
        <f>'2 уровень'!V2304</f>
        <v>893.68449999999996</v>
      </c>
      <c r="T1022" s="152">
        <f>'2 уровень'!W2304</f>
        <v>893.68449999999996</v>
      </c>
      <c r="U1022" s="152">
        <f>'2 уровень'!X2304</f>
        <v>893.68449999999996</v>
      </c>
      <c r="V1022" s="152">
        <f>'2 уровень'!Y2304</f>
        <v>521.31595833333336</v>
      </c>
      <c r="W1022" s="152">
        <f>'2 уровень'!Z2304</f>
        <v>357.04727000000003</v>
      </c>
      <c r="X1022" s="1111">
        <f>'2 уровень'!AA2304</f>
        <v>0</v>
      </c>
      <c r="Y1022" s="152">
        <f>'2 уровень'!AB2304</f>
        <v>0</v>
      </c>
      <c r="Z1022" s="152">
        <f>'2 уровень'!AC2304</f>
        <v>-164.26868833333333</v>
      </c>
      <c r="AA1022" s="152">
        <f>'2 уровень'!AD2304</f>
        <v>0</v>
      </c>
      <c r="AB1022" s="152">
        <f>'2 уровень'!AE2304</f>
        <v>0</v>
      </c>
      <c r="AC1022" s="632">
        <f>'2 уровень'!AF2304</f>
        <v>357.04727000000003</v>
      </c>
      <c r="AD1022" s="152"/>
      <c r="AE1022" s="152"/>
      <c r="AF1022" s="1353">
        <f>'2 уровень'!AG2301</f>
        <v>0</v>
      </c>
      <c r="AG1022" s="1360">
        <f>'2 уровень'!AH2301</f>
        <v>0</v>
      </c>
      <c r="AH1022" s="385"/>
      <c r="AI1022" s="385"/>
      <c r="AJ1022" s="1243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</row>
    <row r="1023" spans="1:201" ht="30" x14ac:dyDescent="0.25">
      <c r="A1023" s="19">
        <v>1</v>
      </c>
      <c r="B1023" s="898" t="s">
        <v>359</v>
      </c>
      <c r="C1023" s="29">
        <f>'2 уровень'!F2305</f>
        <v>288.5</v>
      </c>
      <c r="D1023" s="29">
        <f>'2 уровень'!G2305</f>
        <v>168.33333333333331</v>
      </c>
      <c r="E1023" s="29">
        <f>'2 уровень'!H2305</f>
        <v>135.125</v>
      </c>
      <c r="F1023" s="144">
        <f>'2 уровень'!I2305</f>
        <v>80.272277227722782</v>
      </c>
      <c r="G1023" s="158">
        <f>'2 уровень'!J2305</f>
        <v>0</v>
      </c>
      <c r="H1023" s="158">
        <f>'2 уровень'!K2305</f>
        <v>0</v>
      </c>
      <c r="I1023" s="26">
        <f>'2 уровень'!L2305</f>
        <v>0</v>
      </c>
      <c r="J1023" s="26">
        <f>'2 уровень'!M2305</f>
        <v>0</v>
      </c>
      <c r="K1023" s="26">
        <f>'2 уровень'!N2305</f>
        <v>0</v>
      </c>
      <c r="L1023" s="26">
        <f>'2 уровень'!O2305</f>
        <v>0</v>
      </c>
      <c r="M1023" s="26">
        <f>'2 уровень'!P2305</f>
        <v>0</v>
      </c>
      <c r="N1023" s="26">
        <f>'2 уровень'!Q2305</f>
        <v>0</v>
      </c>
      <c r="O1023" s="152">
        <f>'2 уровень'!R2305</f>
        <v>0</v>
      </c>
      <c r="P1023" s="152">
        <f>'2 уровень'!S2305</f>
        <v>0</v>
      </c>
      <c r="Q1023" s="152">
        <f>'2 уровень'!T2305</f>
        <v>0</v>
      </c>
      <c r="R1023" s="152">
        <f>'2 уровень'!U2305</f>
        <v>0</v>
      </c>
      <c r="S1023" s="152">
        <f>'2 уровень'!V2305</f>
        <v>0</v>
      </c>
      <c r="T1023" s="152">
        <f>'2 уровень'!W2305</f>
        <v>0</v>
      </c>
      <c r="U1023" s="152">
        <f>'2 уровень'!X2305</f>
        <v>0</v>
      </c>
      <c r="V1023" s="152">
        <f>'2 уровень'!Y2305</f>
        <v>0</v>
      </c>
      <c r="W1023" s="152">
        <f>'2 уровень'!Z2305</f>
        <v>0</v>
      </c>
      <c r="X1023" s="1111">
        <f>'2 уровень'!AA2305</f>
        <v>0</v>
      </c>
      <c r="Y1023" s="152">
        <f>'2 уровень'!AB2305</f>
        <v>0</v>
      </c>
      <c r="Z1023" s="152">
        <f>'2 уровень'!AC2305</f>
        <v>0</v>
      </c>
      <c r="AA1023" s="152">
        <f>'2 уровень'!AD2305</f>
        <v>0</v>
      </c>
      <c r="AB1023" s="152">
        <f>'2 уровень'!AE2305</f>
        <v>0</v>
      </c>
      <c r="AC1023" s="632">
        <f>'2 уровень'!AF2305</f>
        <v>0</v>
      </c>
      <c r="AD1023" s="152"/>
      <c r="AE1023" s="152"/>
      <c r="AF1023" s="1353">
        <f>'2 уровень'!AG2302</f>
        <v>0</v>
      </c>
      <c r="AG1023" s="1360">
        <f>'2 уровень'!AH2302</f>
        <v>0</v>
      </c>
      <c r="AH1023" s="385"/>
      <c r="AI1023" s="385"/>
      <c r="AJ1023" s="1243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</row>
    <row r="1024" spans="1:201" ht="29.25" x14ac:dyDescent="0.25">
      <c r="A1024" s="19">
        <v>1</v>
      </c>
      <c r="B1024" s="895" t="s">
        <v>347</v>
      </c>
      <c r="C1024" s="29">
        <f>'2 уровень'!F2306</f>
        <v>0</v>
      </c>
      <c r="D1024" s="29">
        <f>'2 уровень'!G2306</f>
        <v>0</v>
      </c>
      <c r="E1024" s="29">
        <f>'2 уровень'!H2306</f>
        <v>0</v>
      </c>
      <c r="F1024" s="144">
        <f>'2 уровень'!I2306</f>
        <v>0</v>
      </c>
      <c r="G1024" s="158">
        <f>'2 уровень'!J2306</f>
        <v>0</v>
      </c>
      <c r="H1024" s="158">
        <f>'2 уровень'!K2306</f>
        <v>0</v>
      </c>
      <c r="I1024" s="26">
        <f>'2 уровень'!L2306</f>
        <v>0</v>
      </c>
      <c r="J1024" s="26">
        <f>'2 уровень'!M2306</f>
        <v>0</v>
      </c>
      <c r="K1024" s="26">
        <f>'2 уровень'!N2306</f>
        <v>0</v>
      </c>
      <c r="L1024" s="26">
        <f>'2 уровень'!O2306</f>
        <v>0</v>
      </c>
      <c r="M1024" s="26">
        <f>'2 уровень'!P2306</f>
        <v>0</v>
      </c>
      <c r="N1024" s="26">
        <f>'2 уровень'!Q2306</f>
        <v>0</v>
      </c>
      <c r="O1024" s="152">
        <f>'2 уровень'!R2306</f>
        <v>0</v>
      </c>
      <c r="P1024" s="152">
        <f>'2 уровень'!S2306</f>
        <v>0</v>
      </c>
      <c r="Q1024" s="152">
        <f>'2 уровень'!T2306</f>
        <v>0</v>
      </c>
      <c r="R1024" s="152">
        <f>'2 уровень'!U2306</f>
        <v>0</v>
      </c>
      <c r="S1024" s="152">
        <f>'2 уровень'!V2306</f>
        <v>0</v>
      </c>
      <c r="T1024" s="152">
        <f>'2 уровень'!W2306</f>
        <v>0</v>
      </c>
      <c r="U1024" s="152">
        <f>'2 уровень'!X2306</f>
        <v>0</v>
      </c>
      <c r="V1024" s="152">
        <f>'2 уровень'!Y2306</f>
        <v>0</v>
      </c>
      <c r="W1024" s="152">
        <f>'2 уровень'!Z2306</f>
        <v>0</v>
      </c>
      <c r="X1024" s="1111">
        <f>'2 уровень'!AA2306</f>
        <v>0</v>
      </c>
      <c r="Y1024" s="152">
        <f>'2 уровень'!AB2306</f>
        <v>0</v>
      </c>
      <c r="Z1024" s="152">
        <f>'2 уровень'!AC2306</f>
        <v>0</v>
      </c>
      <c r="AA1024" s="152">
        <f>'2 уровень'!AD2306</f>
        <v>0</v>
      </c>
      <c r="AB1024" s="152">
        <f>'2 уровень'!AE2306</f>
        <v>0</v>
      </c>
      <c r="AC1024" s="632">
        <f>'2 уровень'!AF2306</f>
        <v>0</v>
      </c>
      <c r="AD1024" s="152"/>
      <c r="AE1024" s="152"/>
      <c r="AF1024" s="1353">
        <f>'2 уровень'!AG2303</f>
        <v>0</v>
      </c>
      <c r="AG1024" s="1360">
        <f>'2 уровень'!AH2303</f>
        <v>0</v>
      </c>
      <c r="AH1024" s="385"/>
      <c r="AI1024" s="385"/>
      <c r="AJ1024" s="1243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</row>
    <row r="1025" spans="1:201" ht="30" x14ac:dyDescent="0.25">
      <c r="A1025" s="19">
        <v>1</v>
      </c>
      <c r="B1025" s="897" t="s">
        <v>348</v>
      </c>
      <c r="C1025" s="29">
        <f>'2 уровень'!F2307</f>
        <v>137.5</v>
      </c>
      <c r="D1025" s="29">
        <f>'2 уровень'!G2307</f>
        <v>80.25</v>
      </c>
      <c r="E1025" s="29">
        <f>'2 уровень'!H2307</f>
        <v>73.125</v>
      </c>
      <c r="F1025" s="144">
        <f>'2 уровень'!I2307</f>
        <v>91.121495327102807</v>
      </c>
      <c r="G1025" s="158">
        <f>'2 уровень'!J2307</f>
        <v>0</v>
      </c>
      <c r="H1025" s="158">
        <f>'2 уровень'!K2307</f>
        <v>0</v>
      </c>
      <c r="I1025" s="26">
        <f>'2 уровень'!L2307</f>
        <v>0</v>
      </c>
      <c r="J1025" s="26">
        <f>'2 уровень'!M2307</f>
        <v>0</v>
      </c>
      <c r="K1025" s="26">
        <f>'2 уровень'!N2307</f>
        <v>0</v>
      </c>
      <c r="L1025" s="26">
        <f>'2 уровень'!O2307</f>
        <v>0</v>
      </c>
      <c r="M1025" s="26">
        <f>'2 уровень'!P2307</f>
        <v>0</v>
      </c>
      <c r="N1025" s="26">
        <f>'2 уровень'!Q2307</f>
        <v>0</v>
      </c>
      <c r="O1025" s="152">
        <f>'2 уровень'!R2307</f>
        <v>0</v>
      </c>
      <c r="P1025" s="152">
        <f>'2 уровень'!S2307</f>
        <v>0</v>
      </c>
      <c r="Q1025" s="152">
        <f>'2 уровень'!T2307</f>
        <v>0</v>
      </c>
      <c r="R1025" s="152">
        <f>'2 уровень'!U2307</f>
        <v>0</v>
      </c>
      <c r="S1025" s="152">
        <f>'2 уровень'!V2307</f>
        <v>0</v>
      </c>
      <c r="T1025" s="152">
        <f>'2 уровень'!W2307</f>
        <v>0</v>
      </c>
      <c r="U1025" s="152">
        <f>'2 уровень'!X2307</f>
        <v>0</v>
      </c>
      <c r="V1025" s="152">
        <f>'2 уровень'!Y2307</f>
        <v>0</v>
      </c>
      <c r="W1025" s="152">
        <f>'2 уровень'!Z2307</f>
        <v>0</v>
      </c>
      <c r="X1025" s="1111">
        <f>'2 уровень'!AA2307</f>
        <v>0</v>
      </c>
      <c r="Y1025" s="152">
        <f>'2 уровень'!AB2307</f>
        <v>0</v>
      </c>
      <c r="Z1025" s="152">
        <f>'2 уровень'!AC2307</f>
        <v>0</v>
      </c>
      <c r="AA1025" s="152">
        <f>'2 уровень'!AD2307</f>
        <v>0</v>
      </c>
      <c r="AB1025" s="152">
        <f>'2 уровень'!AE2307</f>
        <v>0</v>
      </c>
      <c r="AC1025" s="632">
        <f>'2 уровень'!AF2307</f>
        <v>0</v>
      </c>
      <c r="AD1025" s="152"/>
      <c r="AE1025" s="152"/>
      <c r="AF1025" s="1353">
        <f>'2 уровень'!AG2304</f>
        <v>0</v>
      </c>
      <c r="AG1025" s="1360">
        <f>'2 уровень'!AH2304</f>
        <v>0</v>
      </c>
      <c r="AH1025" s="385"/>
      <c r="AI1025" s="385"/>
      <c r="AJ1025" s="1243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</row>
    <row r="1026" spans="1:201" x14ac:dyDescent="0.25">
      <c r="A1026" s="19">
        <v>1</v>
      </c>
      <c r="B1026" s="895" t="s">
        <v>349</v>
      </c>
      <c r="C1026" s="29">
        <f>'2 уровень'!F2308</f>
        <v>0</v>
      </c>
      <c r="D1026" s="29">
        <f>'2 уровень'!G2308</f>
        <v>0</v>
      </c>
      <c r="E1026" s="29">
        <f>'2 уровень'!H2308</f>
        <v>0</v>
      </c>
      <c r="F1026" s="144">
        <f>'2 уровень'!I2308</f>
        <v>0</v>
      </c>
      <c r="G1026" s="158">
        <f>'2 уровень'!J2308</f>
        <v>0</v>
      </c>
      <c r="H1026" s="158">
        <f>'2 уровень'!K2308</f>
        <v>0</v>
      </c>
      <c r="I1026" s="26">
        <f>'2 уровень'!L2308</f>
        <v>0</v>
      </c>
      <c r="J1026" s="26">
        <f>'2 уровень'!M2308</f>
        <v>0</v>
      </c>
      <c r="K1026" s="26">
        <f>'2 уровень'!N2308</f>
        <v>0</v>
      </c>
      <c r="L1026" s="26">
        <f>'2 уровень'!O2308</f>
        <v>0</v>
      </c>
      <c r="M1026" s="26">
        <f>'2 уровень'!P2308</f>
        <v>0</v>
      </c>
      <c r="N1026" s="26">
        <f>'2 уровень'!Q2308</f>
        <v>0</v>
      </c>
      <c r="O1026" s="152">
        <f>'2 уровень'!R2308</f>
        <v>0</v>
      </c>
      <c r="P1026" s="152">
        <f>'2 уровень'!S2308</f>
        <v>0</v>
      </c>
      <c r="Q1026" s="152">
        <f>'2 уровень'!T2308</f>
        <v>0</v>
      </c>
      <c r="R1026" s="152">
        <f>'2 уровень'!U2308</f>
        <v>0</v>
      </c>
      <c r="S1026" s="152">
        <f>'2 уровень'!V2308</f>
        <v>0</v>
      </c>
      <c r="T1026" s="152">
        <f>'2 уровень'!W2308</f>
        <v>0</v>
      </c>
      <c r="U1026" s="152">
        <f>'2 уровень'!X2308</f>
        <v>0</v>
      </c>
      <c r="V1026" s="152">
        <f>'2 уровень'!Y2308</f>
        <v>0</v>
      </c>
      <c r="W1026" s="152">
        <f>'2 уровень'!Z2308</f>
        <v>0</v>
      </c>
      <c r="X1026" s="1111">
        <f>'2 уровень'!AA2308</f>
        <v>0</v>
      </c>
      <c r="Y1026" s="152">
        <f>'2 уровень'!AB2308</f>
        <v>0</v>
      </c>
      <c r="Z1026" s="152">
        <f>'2 уровень'!AC2308</f>
        <v>0</v>
      </c>
      <c r="AA1026" s="152">
        <f>'2 уровень'!AD2308</f>
        <v>0</v>
      </c>
      <c r="AB1026" s="152">
        <f>'2 уровень'!AE2308</f>
        <v>0</v>
      </c>
      <c r="AC1026" s="632">
        <f>'2 уровень'!AF2308</f>
        <v>0</v>
      </c>
      <c r="AD1026" s="152"/>
      <c r="AE1026" s="152"/>
      <c r="AF1026" s="1353">
        <f>'2 уровень'!AG2305</f>
        <v>0</v>
      </c>
      <c r="AG1026" s="1360">
        <f>'2 уровень'!AH2305</f>
        <v>0</v>
      </c>
      <c r="AH1026" s="385"/>
      <c r="AI1026" s="385"/>
      <c r="AJ1026" s="1243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</row>
    <row r="1027" spans="1:201" ht="30" x14ac:dyDescent="0.25">
      <c r="A1027" s="19">
        <v>1</v>
      </c>
      <c r="B1027" s="898" t="s">
        <v>374</v>
      </c>
      <c r="C1027" s="29">
        <f>'2 уровень'!F2309</f>
        <v>550</v>
      </c>
      <c r="D1027" s="29">
        <f>'2 уровень'!G2309</f>
        <v>321</v>
      </c>
      <c r="E1027" s="29">
        <f>'2 уровень'!H2309</f>
        <v>292.5</v>
      </c>
      <c r="F1027" s="144">
        <f>'2 уровень'!I2309</f>
        <v>91.121495327102807</v>
      </c>
      <c r="G1027" s="158">
        <f>'2 уровень'!J2309</f>
        <v>0</v>
      </c>
      <c r="H1027" s="158">
        <f>'2 уровень'!K2309</f>
        <v>0</v>
      </c>
      <c r="I1027" s="26">
        <f>'2 уровень'!L2309</f>
        <v>0</v>
      </c>
      <c r="J1027" s="26">
        <f>'2 уровень'!M2309</f>
        <v>0</v>
      </c>
      <c r="K1027" s="26">
        <f>'2 уровень'!N2309</f>
        <v>0</v>
      </c>
      <c r="L1027" s="26">
        <f>'2 уровень'!O2309</f>
        <v>0</v>
      </c>
      <c r="M1027" s="26">
        <f>'2 уровень'!P2309</f>
        <v>0</v>
      </c>
      <c r="N1027" s="26">
        <f>'2 уровень'!Q2309</f>
        <v>0</v>
      </c>
      <c r="O1027" s="152">
        <f>'2 уровень'!R2309</f>
        <v>0</v>
      </c>
      <c r="P1027" s="152">
        <f>'2 уровень'!S2309</f>
        <v>0</v>
      </c>
      <c r="Q1027" s="152">
        <f>'2 уровень'!T2309</f>
        <v>0</v>
      </c>
      <c r="R1027" s="152">
        <f>'2 уровень'!U2309</f>
        <v>0</v>
      </c>
      <c r="S1027" s="152">
        <f>'2 уровень'!V2309</f>
        <v>0</v>
      </c>
      <c r="T1027" s="152">
        <f>'2 уровень'!W2309</f>
        <v>0</v>
      </c>
      <c r="U1027" s="152">
        <f>'2 уровень'!X2309</f>
        <v>0</v>
      </c>
      <c r="V1027" s="152">
        <f>'2 уровень'!Y2309</f>
        <v>0</v>
      </c>
      <c r="W1027" s="152">
        <f>'2 уровень'!Z2309</f>
        <v>0</v>
      </c>
      <c r="X1027" s="1111">
        <f>'2 уровень'!AA2309</f>
        <v>0</v>
      </c>
      <c r="Y1027" s="152">
        <f>'2 уровень'!AB2309</f>
        <v>0</v>
      </c>
      <c r="Z1027" s="152">
        <f>'2 уровень'!AC2309</f>
        <v>0</v>
      </c>
      <c r="AA1027" s="152">
        <f>'2 уровень'!AD2309</f>
        <v>0</v>
      </c>
      <c r="AB1027" s="152">
        <f>'2 уровень'!AE2309</f>
        <v>0</v>
      </c>
      <c r="AC1027" s="632">
        <f>'2 уровень'!AF2309</f>
        <v>0</v>
      </c>
      <c r="AD1027" s="152"/>
      <c r="AE1027" s="152"/>
      <c r="AF1027" s="1353">
        <f>'2 уровень'!AG2306</f>
        <v>0</v>
      </c>
      <c r="AG1027" s="1360">
        <f>'2 уровень'!AH2306</f>
        <v>0</v>
      </c>
      <c r="AH1027" s="385"/>
      <c r="AI1027" s="385"/>
      <c r="AJ1027" s="1243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</row>
    <row r="1028" spans="1:201" ht="75" x14ac:dyDescent="0.25">
      <c r="A1028" s="19">
        <v>1</v>
      </c>
      <c r="B1028" s="897" t="s">
        <v>351</v>
      </c>
      <c r="C1028" s="29">
        <f>'2 уровень'!F2310</f>
        <v>0</v>
      </c>
      <c r="D1028" s="29">
        <f>'2 уровень'!G2310</f>
        <v>0</v>
      </c>
      <c r="E1028" s="29">
        <f>'2 уровень'!H2310</f>
        <v>0</v>
      </c>
      <c r="F1028" s="144">
        <f>'2 уровень'!I2310</f>
        <v>0</v>
      </c>
      <c r="G1028" s="158">
        <f>'2 уровень'!J2310</f>
        <v>0</v>
      </c>
      <c r="H1028" s="158">
        <f>'2 уровень'!K2310</f>
        <v>0</v>
      </c>
      <c r="I1028" s="26">
        <f>'2 уровень'!L2310</f>
        <v>0</v>
      </c>
      <c r="J1028" s="26">
        <f>'2 уровень'!M2310</f>
        <v>0</v>
      </c>
      <c r="K1028" s="26">
        <f>'2 уровень'!N2310</f>
        <v>0</v>
      </c>
      <c r="L1028" s="26">
        <f>'2 уровень'!O2310</f>
        <v>0</v>
      </c>
      <c r="M1028" s="26">
        <f>'2 уровень'!P2310</f>
        <v>0</v>
      </c>
      <c r="N1028" s="26">
        <f>'2 уровень'!Q2310</f>
        <v>0</v>
      </c>
      <c r="O1028" s="152">
        <f>'2 уровень'!R2310</f>
        <v>0</v>
      </c>
      <c r="P1028" s="152">
        <f>'2 уровень'!S2310</f>
        <v>0</v>
      </c>
      <c r="Q1028" s="152">
        <f>'2 уровень'!T2310</f>
        <v>0</v>
      </c>
      <c r="R1028" s="152">
        <f>'2 уровень'!U2310</f>
        <v>0</v>
      </c>
      <c r="S1028" s="152">
        <f>'2 уровень'!V2310</f>
        <v>0</v>
      </c>
      <c r="T1028" s="152">
        <f>'2 уровень'!W2310</f>
        <v>0</v>
      </c>
      <c r="U1028" s="152">
        <f>'2 уровень'!X2310</f>
        <v>0</v>
      </c>
      <c r="V1028" s="152">
        <f>'2 уровень'!Y2310</f>
        <v>0</v>
      </c>
      <c r="W1028" s="152">
        <f>'2 уровень'!Z2310</f>
        <v>0</v>
      </c>
      <c r="X1028" s="1111">
        <f>'2 уровень'!AA2310</f>
        <v>0</v>
      </c>
      <c r="Y1028" s="152">
        <f>'2 уровень'!AB2310</f>
        <v>0</v>
      </c>
      <c r="Z1028" s="152">
        <f>'2 уровень'!AC2310</f>
        <v>0</v>
      </c>
      <c r="AA1028" s="152">
        <f>'2 уровень'!AD2310</f>
        <v>0</v>
      </c>
      <c r="AB1028" s="152">
        <f>'2 уровень'!AE2310</f>
        <v>0</v>
      </c>
      <c r="AC1028" s="632">
        <f>'2 уровень'!AF2310</f>
        <v>0</v>
      </c>
      <c r="AD1028" s="152"/>
      <c r="AE1028" s="152"/>
      <c r="AF1028" s="1353">
        <f>'2 уровень'!AG2307</f>
        <v>0</v>
      </c>
      <c r="AG1028" s="1360">
        <f>'2 уровень'!AH2307</f>
        <v>0</v>
      </c>
      <c r="AH1028" s="385"/>
      <c r="AI1028" s="385"/>
      <c r="AJ1028" s="1243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</row>
    <row r="1029" spans="1:201" ht="45" x14ac:dyDescent="0.25">
      <c r="A1029" s="19">
        <v>1</v>
      </c>
      <c r="B1029" s="898" t="s">
        <v>352</v>
      </c>
      <c r="C1029" s="29">
        <f>'2 уровень'!F2311</f>
        <v>0</v>
      </c>
      <c r="D1029" s="29">
        <f>'2 уровень'!G2311</f>
        <v>0</v>
      </c>
      <c r="E1029" s="29">
        <f>'2 уровень'!H2311</f>
        <v>0</v>
      </c>
      <c r="F1029" s="144">
        <f>'2 уровень'!I2311</f>
        <v>0</v>
      </c>
      <c r="G1029" s="158">
        <f>'2 уровень'!J2311</f>
        <v>0</v>
      </c>
      <c r="H1029" s="158">
        <f>'2 уровень'!K2311</f>
        <v>0</v>
      </c>
      <c r="I1029" s="26">
        <f>'2 уровень'!L2311</f>
        <v>0</v>
      </c>
      <c r="J1029" s="26">
        <f>'2 уровень'!M2311</f>
        <v>0</v>
      </c>
      <c r="K1029" s="26">
        <f>'2 уровень'!N2311</f>
        <v>0</v>
      </c>
      <c r="L1029" s="26">
        <f>'2 уровень'!O2311</f>
        <v>0</v>
      </c>
      <c r="M1029" s="26">
        <f>'2 уровень'!P2311</f>
        <v>0</v>
      </c>
      <c r="N1029" s="26">
        <f>'2 уровень'!Q2311</f>
        <v>0</v>
      </c>
      <c r="O1029" s="152">
        <f>'2 уровень'!R2311</f>
        <v>0</v>
      </c>
      <c r="P1029" s="152">
        <f>'2 уровень'!S2311</f>
        <v>0</v>
      </c>
      <c r="Q1029" s="152">
        <f>'2 уровень'!T2311</f>
        <v>0</v>
      </c>
      <c r="R1029" s="152">
        <f>'2 уровень'!U2311</f>
        <v>0</v>
      </c>
      <c r="S1029" s="152">
        <f>'2 уровень'!V2311</f>
        <v>0</v>
      </c>
      <c r="T1029" s="152">
        <f>'2 уровень'!W2311</f>
        <v>0</v>
      </c>
      <c r="U1029" s="152">
        <f>'2 уровень'!X2311</f>
        <v>0</v>
      </c>
      <c r="V1029" s="152">
        <f>'2 уровень'!Y2311</f>
        <v>0</v>
      </c>
      <c r="W1029" s="152">
        <f>'2 уровень'!Z2311</f>
        <v>0</v>
      </c>
      <c r="X1029" s="1111">
        <f>'2 уровень'!AA2311</f>
        <v>0</v>
      </c>
      <c r="Y1029" s="152">
        <f>'2 уровень'!AB2311</f>
        <v>0</v>
      </c>
      <c r="Z1029" s="152">
        <f>'2 уровень'!AC2311</f>
        <v>0</v>
      </c>
      <c r="AA1029" s="152">
        <f>'2 уровень'!AD2311</f>
        <v>0</v>
      </c>
      <c r="AB1029" s="152">
        <f>'2 уровень'!AE2311</f>
        <v>0</v>
      </c>
      <c r="AC1029" s="632">
        <f>'2 уровень'!AF2311</f>
        <v>0</v>
      </c>
      <c r="AD1029" s="152"/>
      <c r="AE1029" s="152"/>
      <c r="AF1029" s="1353">
        <f>'2 уровень'!AG2308</f>
        <v>0</v>
      </c>
      <c r="AG1029" s="1360">
        <f>'2 уровень'!AH2308</f>
        <v>0</v>
      </c>
      <c r="AH1029" s="385"/>
      <c r="AI1029" s="385"/>
      <c r="AJ1029" s="1243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</row>
    <row r="1030" spans="1:201" ht="105" x14ac:dyDescent="0.25">
      <c r="A1030" s="19">
        <v>1</v>
      </c>
      <c r="B1030" s="898" t="s">
        <v>533</v>
      </c>
      <c r="C1030" s="29">
        <f>'2 уровень'!F2312</f>
        <v>50</v>
      </c>
      <c r="D1030" s="29">
        <f>'2 уровень'!G2312</f>
        <v>29.166666666666668</v>
      </c>
      <c r="E1030" s="29">
        <f>'2 уровень'!H2312</f>
        <v>62</v>
      </c>
      <c r="F1030" s="144">
        <f>'2 уровень'!I2312</f>
        <v>212.57142857142856</v>
      </c>
      <c r="G1030" s="158">
        <f>'2 уровень'!J2312</f>
        <v>0</v>
      </c>
      <c r="H1030" s="158">
        <f>'2 уровень'!K2312</f>
        <v>0</v>
      </c>
      <c r="I1030" s="26">
        <f>'2 уровень'!L2312</f>
        <v>0</v>
      </c>
      <c r="J1030" s="26">
        <f>'2 уровень'!M2312</f>
        <v>0</v>
      </c>
      <c r="K1030" s="26">
        <f>'2 уровень'!N2312</f>
        <v>0</v>
      </c>
      <c r="L1030" s="26">
        <f>'2 уровень'!O2312</f>
        <v>0</v>
      </c>
      <c r="M1030" s="26">
        <f>'2 уровень'!P2312</f>
        <v>0</v>
      </c>
      <c r="N1030" s="26">
        <f>'2 уровень'!Q2312</f>
        <v>0</v>
      </c>
      <c r="O1030" s="152">
        <f>'2 уровень'!R2312</f>
        <v>0</v>
      </c>
      <c r="P1030" s="152">
        <f>'2 уровень'!S2312</f>
        <v>0</v>
      </c>
      <c r="Q1030" s="152">
        <f>'2 уровень'!T2312</f>
        <v>0</v>
      </c>
      <c r="R1030" s="152">
        <f>'2 уровень'!U2312</f>
        <v>0</v>
      </c>
      <c r="S1030" s="152">
        <f>'2 уровень'!V2312</f>
        <v>0</v>
      </c>
      <c r="T1030" s="152">
        <f>'2 уровень'!W2312</f>
        <v>0</v>
      </c>
      <c r="U1030" s="152">
        <f>'2 уровень'!X2312</f>
        <v>0</v>
      </c>
      <c r="V1030" s="152">
        <f>'2 уровень'!Y2312</f>
        <v>0</v>
      </c>
      <c r="W1030" s="152">
        <f>'2 уровень'!Z2312</f>
        <v>0</v>
      </c>
      <c r="X1030" s="1111">
        <f>'2 уровень'!AA2312</f>
        <v>0</v>
      </c>
      <c r="Y1030" s="152">
        <f>'2 уровень'!AB2312</f>
        <v>0</v>
      </c>
      <c r="Z1030" s="152">
        <f>'2 уровень'!AC2312</f>
        <v>0</v>
      </c>
      <c r="AA1030" s="152">
        <f>'2 уровень'!AD2312</f>
        <v>0</v>
      </c>
      <c r="AB1030" s="152">
        <f>'2 уровень'!AE2312</f>
        <v>0</v>
      </c>
      <c r="AC1030" s="632">
        <f>'2 уровень'!AF2312</f>
        <v>0</v>
      </c>
      <c r="AD1030" s="152"/>
      <c r="AE1030" s="152"/>
      <c r="AF1030" s="1353">
        <f>'2 уровень'!AG2309</f>
        <v>0</v>
      </c>
      <c r="AG1030" s="1360">
        <f>'2 уровень'!AH2309</f>
        <v>0</v>
      </c>
      <c r="AH1030" s="385"/>
      <c r="AI1030" s="385"/>
      <c r="AJ1030" s="1243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</row>
    <row r="1031" spans="1:201" ht="30" x14ac:dyDescent="0.25">
      <c r="A1031" s="19">
        <v>1</v>
      </c>
      <c r="B1031" s="898" t="s">
        <v>510</v>
      </c>
      <c r="C1031" s="29">
        <f>'2 уровень'!F2313</f>
        <v>101</v>
      </c>
      <c r="D1031" s="29">
        <f>'2 уровень'!G2313</f>
        <v>58.916666666666664</v>
      </c>
      <c r="E1031" s="29">
        <f>'2 уровень'!H2313</f>
        <v>0</v>
      </c>
      <c r="F1031" s="144">
        <f>'2 уровень'!I2313</f>
        <v>0</v>
      </c>
      <c r="G1031" s="158">
        <f>'2 уровень'!J2313</f>
        <v>0</v>
      </c>
      <c r="H1031" s="158">
        <f>'2 уровень'!K2313</f>
        <v>0</v>
      </c>
      <c r="I1031" s="26">
        <f>'2 уровень'!L2313</f>
        <v>0</v>
      </c>
      <c r="J1031" s="26">
        <f>'2 уровень'!M2313</f>
        <v>0</v>
      </c>
      <c r="K1031" s="26">
        <f>'2 уровень'!N2313</f>
        <v>0</v>
      </c>
      <c r="L1031" s="26">
        <f>'2 уровень'!O2313</f>
        <v>0</v>
      </c>
      <c r="M1031" s="26">
        <f>'2 уровень'!P2313</f>
        <v>0</v>
      </c>
      <c r="N1031" s="26">
        <f>'2 уровень'!Q2313</f>
        <v>0</v>
      </c>
      <c r="O1031" s="152">
        <f>'2 уровень'!R2313</f>
        <v>149.45895000000002</v>
      </c>
      <c r="P1031" s="152">
        <f>'2 уровень'!S2313</f>
        <v>149.45895000000002</v>
      </c>
      <c r="Q1031" s="152">
        <f>'2 уровень'!T2313</f>
        <v>149.45895000000002</v>
      </c>
      <c r="R1031" s="152">
        <f>'2 уровень'!U2313</f>
        <v>149.45895000000002</v>
      </c>
      <c r="S1031" s="152">
        <f>'2 уровень'!V2313</f>
        <v>149.45895000000002</v>
      </c>
      <c r="T1031" s="152">
        <f>'2 уровень'!W2313</f>
        <v>149.45895000000002</v>
      </c>
      <c r="U1031" s="152">
        <f>'2 уровень'!X2313</f>
        <v>149.45895000000002</v>
      </c>
      <c r="V1031" s="152">
        <f>'2 уровень'!Y2313</f>
        <v>87.1843875</v>
      </c>
      <c r="W1031" s="152">
        <f>'2 уровень'!Z2313</f>
        <v>0</v>
      </c>
      <c r="X1031" s="1111">
        <f>'2 уровень'!AA2313</f>
        <v>0</v>
      </c>
      <c r="Y1031" s="152">
        <f>'2 уровень'!AB2313</f>
        <v>0</v>
      </c>
      <c r="Z1031" s="152">
        <f>'2 уровень'!AC2313</f>
        <v>-87.1843875</v>
      </c>
      <c r="AA1031" s="152">
        <f>'2 уровень'!AD2313</f>
        <v>0</v>
      </c>
      <c r="AB1031" s="152">
        <f>'2 уровень'!AE2313</f>
        <v>0</v>
      </c>
      <c r="AC1031" s="632">
        <f>'2 уровень'!AF2313</f>
        <v>0</v>
      </c>
      <c r="AD1031" s="152"/>
      <c r="AE1031" s="152"/>
      <c r="AF1031" s="1353">
        <f>'2 уровень'!AG2310</f>
        <v>0</v>
      </c>
      <c r="AG1031" s="1360">
        <f>'2 уровень'!AH2310</f>
        <v>0</v>
      </c>
      <c r="AH1031" s="385"/>
      <c r="AI1031" s="385"/>
      <c r="AJ1031" s="1243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</row>
    <row r="1032" spans="1:201" x14ac:dyDescent="0.25">
      <c r="A1032" s="19">
        <v>1</v>
      </c>
      <c r="B1032" s="896" t="s">
        <v>511</v>
      </c>
      <c r="C1032" s="29">
        <f>'2 уровень'!F2314</f>
        <v>101</v>
      </c>
      <c r="D1032" s="29">
        <f>'2 уровень'!G2314</f>
        <v>58.916666666666664</v>
      </c>
      <c r="E1032" s="29">
        <f>'2 уровень'!H2314</f>
        <v>0</v>
      </c>
      <c r="F1032" s="144">
        <f>'2 уровень'!I2314</f>
        <v>0</v>
      </c>
      <c r="G1032" s="158">
        <f>'2 уровень'!J2314</f>
        <v>0</v>
      </c>
      <c r="H1032" s="158">
        <f>'2 уровень'!K2314</f>
        <v>0</v>
      </c>
      <c r="I1032" s="26">
        <f>'2 уровень'!L2314</f>
        <v>0</v>
      </c>
      <c r="J1032" s="26">
        <f>'2 уровень'!M2314</f>
        <v>0</v>
      </c>
      <c r="K1032" s="26">
        <f>'2 уровень'!N2314</f>
        <v>0</v>
      </c>
      <c r="L1032" s="26">
        <f>'2 уровень'!O2314</f>
        <v>0</v>
      </c>
      <c r="M1032" s="26">
        <f>'2 уровень'!P2314</f>
        <v>0</v>
      </c>
      <c r="N1032" s="26">
        <f>'2 уровень'!Q2314</f>
        <v>0</v>
      </c>
      <c r="O1032" s="152">
        <f>'2 уровень'!R2314</f>
        <v>0</v>
      </c>
      <c r="P1032" s="152">
        <f>'2 уровень'!S2314</f>
        <v>0</v>
      </c>
      <c r="Q1032" s="152">
        <f>'2 уровень'!T2314</f>
        <v>0</v>
      </c>
      <c r="R1032" s="152">
        <f>'2 уровень'!U2314</f>
        <v>0</v>
      </c>
      <c r="S1032" s="152">
        <f>'2 уровень'!V2314</f>
        <v>0</v>
      </c>
      <c r="T1032" s="152">
        <f>'2 уровень'!W2314</f>
        <v>0</v>
      </c>
      <c r="U1032" s="152">
        <f>'2 уровень'!X2314</f>
        <v>0</v>
      </c>
      <c r="V1032" s="152">
        <f>'2 уровень'!Y2314</f>
        <v>0</v>
      </c>
      <c r="W1032" s="152">
        <f>'2 уровень'!Z2314</f>
        <v>0</v>
      </c>
      <c r="X1032" s="1111">
        <f>'2 уровень'!AA2314</f>
        <v>0</v>
      </c>
      <c r="Y1032" s="152">
        <f>'2 уровень'!AB2314</f>
        <v>0</v>
      </c>
      <c r="Z1032" s="152">
        <f>'2 уровень'!AC2314</f>
        <v>0</v>
      </c>
      <c r="AA1032" s="152">
        <f>'2 уровень'!AD2314</f>
        <v>0</v>
      </c>
      <c r="AB1032" s="152">
        <f>'2 уровень'!AE2314</f>
        <v>0</v>
      </c>
      <c r="AC1032" s="632">
        <f>'2 уровень'!AF2314</f>
        <v>0</v>
      </c>
      <c r="AD1032" s="152"/>
      <c r="AE1032" s="152"/>
      <c r="AF1032" s="1353">
        <f>'2 уровень'!AG2311</f>
        <v>0</v>
      </c>
      <c r="AG1032" s="1360">
        <f>'2 уровень'!AH2311</f>
        <v>0</v>
      </c>
      <c r="AH1032" s="385"/>
      <c r="AI1032" s="385"/>
      <c r="AJ1032" s="1243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</row>
    <row r="1033" spans="1:201" ht="30" x14ac:dyDescent="0.25">
      <c r="B1033" s="896" t="s">
        <v>512</v>
      </c>
      <c r="C1033" s="29">
        <f>'2 уровень'!F2315</f>
        <v>0</v>
      </c>
      <c r="D1033" s="29">
        <f>'2 уровень'!G2315</f>
        <v>0</v>
      </c>
      <c r="E1033" s="29">
        <f>'2 уровень'!H2315</f>
        <v>0</v>
      </c>
      <c r="F1033" s="144">
        <f>'2 уровень'!I2315</f>
        <v>0</v>
      </c>
      <c r="G1033" s="158">
        <f>'2 уровень'!J2315</f>
        <v>0</v>
      </c>
      <c r="H1033" s="158">
        <f>'2 уровень'!K2315</f>
        <v>0</v>
      </c>
      <c r="I1033" s="26">
        <f>'2 уровень'!L2315</f>
        <v>0</v>
      </c>
      <c r="J1033" s="26">
        <f>'2 уровень'!M2315</f>
        <v>0</v>
      </c>
      <c r="K1033" s="26">
        <f>'2 уровень'!N2315</f>
        <v>0</v>
      </c>
      <c r="L1033" s="26">
        <f>'2 уровень'!O2315</f>
        <v>0</v>
      </c>
      <c r="M1033" s="26">
        <f>'2 уровень'!P2315</f>
        <v>0</v>
      </c>
      <c r="N1033" s="26">
        <f>'2 уровень'!Q2315</f>
        <v>0</v>
      </c>
      <c r="O1033" s="152">
        <f>'2 уровень'!R2315</f>
        <v>0</v>
      </c>
      <c r="P1033" s="152">
        <f>'2 уровень'!S2315</f>
        <v>0</v>
      </c>
      <c r="Q1033" s="152">
        <f>'2 уровень'!T2315</f>
        <v>0</v>
      </c>
      <c r="R1033" s="152">
        <f>'2 уровень'!U2315</f>
        <v>0</v>
      </c>
      <c r="S1033" s="152">
        <f>'2 уровень'!V2315</f>
        <v>0</v>
      </c>
      <c r="T1033" s="152">
        <f>'2 уровень'!W2315</f>
        <v>0</v>
      </c>
      <c r="U1033" s="152">
        <f>'2 уровень'!X2315</f>
        <v>0</v>
      </c>
      <c r="V1033" s="152">
        <f>'2 уровень'!Y2315</f>
        <v>0</v>
      </c>
      <c r="W1033" s="152">
        <f>'2 уровень'!Z2315</f>
        <v>0</v>
      </c>
      <c r="X1033" s="1111">
        <f>'2 уровень'!AA2315</f>
        <v>0</v>
      </c>
      <c r="Y1033" s="152">
        <f>'2 уровень'!AB2315</f>
        <v>0</v>
      </c>
      <c r="Z1033" s="152">
        <f>'2 уровень'!AC2315</f>
        <v>0</v>
      </c>
      <c r="AA1033" s="152">
        <f>'2 уровень'!AD2315</f>
        <v>0</v>
      </c>
      <c r="AB1033" s="152">
        <f>'2 уровень'!AE2315</f>
        <v>0</v>
      </c>
      <c r="AC1033" s="632">
        <f>'2 уровень'!AF2315</f>
        <v>0</v>
      </c>
      <c r="AD1033" s="152"/>
      <c r="AE1033" s="152"/>
      <c r="AF1033" s="1353"/>
      <c r="AG1033" s="1360"/>
      <c r="AH1033" s="385"/>
      <c r="AI1033" s="385"/>
      <c r="AJ1033" s="1243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</row>
    <row r="1034" spans="1:201" ht="28.5" x14ac:dyDescent="0.25">
      <c r="B1034" s="1415" t="s">
        <v>360</v>
      </c>
      <c r="C1034" s="29">
        <f>'2 уровень'!F2316</f>
        <v>276.59574468085106</v>
      </c>
      <c r="D1034" s="29">
        <f>'2 уровень'!G2316</f>
        <v>161.34751773049643</v>
      </c>
      <c r="E1034" s="29">
        <f>'2 уровень'!H2316</f>
        <v>95.943617021276594</v>
      </c>
      <c r="F1034" s="144">
        <f>'2 уровень'!I2316</f>
        <v>59.592308708867449</v>
      </c>
      <c r="G1034" s="158">
        <f>'2 уровень'!J2316</f>
        <v>0</v>
      </c>
      <c r="H1034" s="158">
        <f>'2 уровень'!K2316</f>
        <v>0</v>
      </c>
      <c r="I1034" s="26">
        <f>'2 уровень'!L2316</f>
        <v>0</v>
      </c>
      <c r="J1034" s="26">
        <f>'2 уровень'!M2316</f>
        <v>0</v>
      </c>
      <c r="K1034" s="26">
        <f>'2 уровень'!N2316</f>
        <v>0</v>
      </c>
      <c r="L1034" s="26">
        <f>'2 уровень'!O2316</f>
        <v>0</v>
      </c>
      <c r="M1034" s="26">
        <f>'2 уровень'!P2316</f>
        <v>0</v>
      </c>
      <c r="N1034" s="26">
        <f>'2 уровень'!Q2316</f>
        <v>0</v>
      </c>
      <c r="O1034" s="29">
        <f>'2 уровень'!R2316</f>
        <v>0</v>
      </c>
      <c r="P1034" s="29">
        <f>'2 уровень'!S2316</f>
        <v>0</v>
      </c>
      <c r="Q1034" s="29">
        <f>'2 уровень'!T2316</f>
        <v>0</v>
      </c>
      <c r="R1034" s="29">
        <f>'2 уровень'!U2316</f>
        <v>0</v>
      </c>
      <c r="S1034" s="29">
        <f>'2 уровень'!V2316</f>
        <v>0</v>
      </c>
      <c r="T1034" s="29">
        <f>'2 уровень'!W2316</f>
        <v>0</v>
      </c>
      <c r="U1034" s="29">
        <f>'2 уровень'!X2316</f>
        <v>0</v>
      </c>
      <c r="V1034" s="29">
        <f>'2 уровень'!Y2316</f>
        <v>0</v>
      </c>
      <c r="W1034" s="29">
        <f>'2 уровень'!Z2316</f>
        <v>0</v>
      </c>
      <c r="X1034" s="29">
        <f>'2 уровень'!AA2316</f>
        <v>0</v>
      </c>
      <c r="Y1034" s="29">
        <f>'2 уровень'!AB2316</f>
        <v>0</v>
      </c>
      <c r="Z1034" s="29">
        <f>'2 уровень'!AC2316</f>
        <v>0</v>
      </c>
      <c r="AA1034" s="29">
        <f>'2 уровень'!AD2316</f>
        <v>0</v>
      </c>
      <c r="AB1034" s="29">
        <f>'2 уровень'!AE2316</f>
        <v>0</v>
      </c>
      <c r="AC1034" s="29">
        <f>'2 уровень'!AF2316</f>
        <v>0</v>
      </c>
      <c r="AD1034" s="152"/>
      <c r="AE1034" s="152"/>
      <c r="AF1034" s="1353"/>
      <c r="AG1034" s="1360"/>
      <c r="AH1034" s="385"/>
      <c r="AI1034" s="385"/>
      <c r="AJ1034" s="1243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</row>
    <row r="1035" spans="1:201" x14ac:dyDescent="0.25">
      <c r="B1035" s="822" t="s">
        <v>375</v>
      </c>
      <c r="C1035" s="29">
        <f>'2 уровень'!F2317</f>
        <v>0</v>
      </c>
      <c r="D1035" s="29">
        <f>'2 уровень'!G2317</f>
        <v>0</v>
      </c>
      <c r="E1035" s="29">
        <f>'2 уровень'!H2317</f>
        <v>0</v>
      </c>
      <c r="F1035" s="144">
        <f>'2 уровень'!I2317</f>
        <v>0</v>
      </c>
      <c r="G1035" s="158">
        <f>'2 уровень'!J2317</f>
        <v>0</v>
      </c>
      <c r="H1035" s="158">
        <f>'2 уровень'!K2317</f>
        <v>0</v>
      </c>
      <c r="I1035" s="26">
        <f>'2 уровень'!L2317</f>
        <v>0</v>
      </c>
      <c r="J1035" s="26">
        <f>'2 уровень'!M2317</f>
        <v>0</v>
      </c>
      <c r="K1035" s="26">
        <f>'2 уровень'!N2317</f>
        <v>0</v>
      </c>
      <c r="L1035" s="26">
        <f>'2 уровень'!O2317</f>
        <v>0</v>
      </c>
      <c r="M1035" s="26">
        <f>'2 уровень'!P2317</f>
        <v>0</v>
      </c>
      <c r="N1035" s="26">
        <f>'2 уровень'!Q2317</f>
        <v>0</v>
      </c>
      <c r="O1035" s="152">
        <f>'2 уровень'!R2317</f>
        <v>0</v>
      </c>
      <c r="P1035" s="152">
        <f>'2 уровень'!S2317</f>
        <v>0</v>
      </c>
      <c r="Q1035" s="152">
        <f>'2 уровень'!T2317</f>
        <v>0</v>
      </c>
      <c r="R1035" s="152">
        <f>'2 уровень'!U2317</f>
        <v>0</v>
      </c>
      <c r="S1035" s="152">
        <f>'2 уровень'!V2317</f>
        <v>0</v>
      </c>
      <c r="T1035" s="152">
        <f>'2 уровень'!W2317</f>
        <v>0</v>
      </c>
      <c r="U1035" s="152">
        <f>'2 уровень'!X2317</f>
        <v>0</v>
      </c>
      <c r="V1035" s="152">
        <f>'2 уровень'!Y2317</f>
        <v>0</v>
      </c>
      <c r="W1035" s="152">
        <f>'2 уровень'!Z2317</f>
        <v>0</v>
      </c>
      <c r="X1035" s="1111">
        <f>'2 уровень'!AA2317</f>
        <v>0</v>
      </c>
      <c r="Y1035" s="152">
        <f>'2 уровень'!AB2317</f>
        <v>0</v>
      </c>
      <c r="Z1035" s="152">
        <f>'2 уровень'!AC2317</f>
        <v>0</v>
      </c>
      <c r="AA1035" s="152">
        <f>'2 уровень'!AD2317</f>
        <v>0</v>
      </c>
      <c r="AB1035" s="152">
        <f>'2 уровень'!AE2317</f>
        <v>0</v>
      </c>
      <c r="AC1035" s="632">
        <f>'2 уровень'!AF2317</f>
        <v>0</v>
      </c>
      <c r="AD1035" s="152"/>
      <c r="AE1035" s="152"/>
      <c r="AF1035" s="1353"/>
      <c r="AG1035" s="1360"/>
      <c r="AH1035" s="385"/>
      <c r="AI1035" s="385"/>
      <c r="AJ1035" s="1243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</row>
    <row r="1036" spans="1:201" ht="28.5" x14ac:dyDescent="0.25">
      <c r="B1036" s="1415" t="s">
        <v>376</v>
      </c>
      <c r="C1036" s="29">
        <f>'2 уровень'!F2318</f>
        <v>276.59574468085106</v>
      </c>
      <c r="D1036" s="29">
        <f>'2 уровень'!G2318</f>
        <v>161.34751773049643</v>
      </c>
      <c r="E1036" s="29">
        <f>'2 уровень'!H2318</f>
        <v>95.943617021276594</v>
      </c>
      <c r="F1036" s="144">
        <f>'2 уровень'!I2318</f>
        <v>59.592308708867449</v>
      </c>
      <c r="G1036" s="158">
        <f>'2 уровень'!J2318</f>
        <v>0</v>
      </c>
      <c r="H1036" s="158">
        <f>'2 уровень'!K2318</f>
        <v>0</v>
      </c>
      <c r="I1036" s="26">
        <f>'2 уровень'!L2318</f>
        <v>0</v>
      </c>
      <c r="J1036" s="26">
        <f>'2 уровень'!M2318</f>
        <v>0</v>
      </c>
      <c r="K1036" s="26">
        <f>'2 уровень'!N2318</f>
        <v>0</v>
      </c>
      <c r="L1036" s="26">
        <f>'2 уровень'!O2318</f>
        <v>0</v>
      </c>
      <c r="M1036" s="26">
        <f>'2 уровень'!P2318</f>
        <v>0</v>
      </c>
      <c r="N1036" s="26">
        <f>'2 уровень'!Q2318</f>
        <v>0</v>
      </c>
      <c r="O1036" s="152">
        <f>'2 уровень'!R2318</f>
        <v>0</v>
      </c>
      <c r="P1036" s="152">
        <f>'2 уровень'!S2318</f>
        <v>0</v>
      </c>
      <c r="Q1036" s="152">
        <f>'2 уровень'!T2318</f>
        <v>0</v>
      </c>
      <c r="R1036" s="152">
        <f>'2 уровень'!U2318</f>
        <v>0</v>
      </c>
      <c r="S1036" s="152">
        <f>'2 уровень'!V2318</f>
        <v>0</v>
      </c>
      <c r="T1036" s="152">
        <f>'2 уровень'!W2318</f>
        <v>0</v>
      </c>
      <c r="U1036" s="152">
        <f>'2 уровень'!X2318</f>
        <v>0</v>
      </c>
      <c r="V1036" s="152">
        <f>'2 уровень'!Y2318</f>
        <v>0</v>
      </c>
      <c r="W1036" s="152">
        <f>'2 уровень'!Z2318</f>
        <v>0</v>
      </c>
      <c r="X1036" s="1111">
        <f>'2 уровень'!AA2318</f>
        <v>0</v>
      </c>
      <c r="Y1036" s="152">
        <f>'2 уровень'!AB2318</f>
        <v>0</v>
      </c>
      <c r="Z1036" s="152">
        <f>'2 уровень'!AC2318</f>
        <v>0</v>
      </c>
      <c r="AA1036" s="152">
        <f>'2 уровень'!AD2318</f>
        <v>0</v>
      </c>
      <c r="AB1036" s="152">
        <f>'2 уровень'!AE2318</f>
        <v>0</v>
      </c>
      <c r="AC1036" s="632">
        <f>'2 уровень'!AF2318</f>
        <v>0</v>
      </c>
      <c r="AD1036" s="152"/>
      <c r="AE1036" s="152"/>
      <c r="AF1036" s="1353"/>
      <c r="AG1036" s="1360"/>
      <c r="AH1036" s="385"/>
      <c r="AI1036" s="385"/>
      <c r="AJ1036" s="1243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</row>
    <row r="1037" spans="1:201" x14ac:dyDescent="0.25">
      <c r="A1037" s="19">
        <v>1</v>
      </c>
      <c r="B1037" s="895" t="s">
        <v>377</v>
      </c>
      <c r="C1037" s="29">
        <f>'2 уровень'!F2319</f>
        <v>2600</v>
      </c>
      <c r="D1037" s="29">
        <f>'2 уровень'!G2319</f>
        <v>1516.6666666666665</v>
      </c>
      <c r="E1037" s="29">
        <f>'2 уровень'!H2319</f>
        <v>901.87</v>
      </c>
      <c r="F1037" s="144">
        <f>'2 уровень'!I2319</f>
        <v>59.450889914304547</v>
      </c>
      <c r="G1037" s="158">
        <f>'2 уровень'!J2319</f>
        <v>0</v>
      </c>
      <c r="H1037" s="158">
        <f>'2 уровень'!K2319</f>
        <v>0</v>
      </c>
      <c r="I1037" s="26">
        <f>'2 уровень'!L2319</f>
        <v>0</v>
      </c>
      <c r="J1037" s="26">
        <f>'2 уровень'!M2319</f>
        <v>0</v>
      </c>
      <c r="K1037" s="26">
        <f>'2 уровень'!N2319</f>
        <v>0</v>
      </c>
      <c r="L1037" s="26">
        <f>'2 уровень'!O2319</f>
        <v>0</v>
      </c>
      <c r="M1037" s="26">
        <f>'2 уровень'!P2319</f>
        <v>0</v>
      </c>
      <c r="N1037" s="26">
        <f>'2 уровень'!Q2319</f>
        <v>0</v>
      </c>
      <c r="O1037" s="152">
        <f>'2 уровень'!R2319</f>
        <v>0</v>
      </c>
      <c r="P1037" s="152">
        <f>'2 уровень'!S2319</f>
        <v>0</v>
      </c>
      <c r="Q1037" s="152">
        <f>'2 уровень'!T2319</f>
        <v>0</v>
      </c>
      <c r="R1037" s="152">
        <f>'2 уровень'!U2319</f>
        <v>0</v>
      </c>
      <c r="S1037" s="152">
        <f>'2 уровень'!V2319</f>
        <v>0</v>
      </c>
      <c r="T1037" s="152">
        <f>'2 уровень'!W2319</f>
        <v>0</v>
      </c>
      <c r="U1037" s="152">
        <f>'2 уровень'!X2319</f>
        <v>0</v>
      </c>
      <c r="V1037" s="152">
        <f>'2 уровень'!Y2319</f>
        <v>0</v>
      </c>
      <c r="W1037" s="152">
        <f>'2 уровень'!Z2319</f>
        <v>0</v>
      </c>
      <c r="X1037" s="1111">
        <f>'2 уровень'!AA2319</f>
        <v>0</v>
      </c>
      <c r="Y1037" s="152">
        <f>'2 уровень'!AB2319</f>
        <v>0</v>
      </c>
      <c r="Z1037" s="152">
        <f>'2 уровень'!AC2319</f>
        <v>0</v>
      </c>
      <c r="AA1037" s="152">
        <f>'2 уровень'!AD2319</f>
        <v>0</v>
      </c>
      <c r="AB1037" s="152">
        <f>'2 уровень'!AE2319</f>
        <v>0</v>
      </c>
      <c r="AC1037" s="632">
        <f>'2 уровень'!AF2319</f>
        <v>0</v>
      </c>
      <c r="AD1037" s="152"/>
      <c r="AE1037" s="152"/>
      <c r="AF1037" s="1353">
        <f>'2 уровень'!AG2316</f>
        <v>0</v>
      </c>
      <c r="AG1037" s="1360">
        <f>'2 уровень'!AH2316</f>
        <v>0</v>
      </c>
      <c r="AH1037" s="385"/>
      <c r="AI1037" s="385"/>
      <c r="AJ1037" s="1243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</row>
    <row r="1038" spans="1:201" ht="29.25" x14ac:dyDescent="0.25">
      <c r="A1038" s="19">
        <v>1</v>
      </c>
      <c r="B1038" s="895" t="s">
        <v>353</v>
      </c>
      <c r="C1038" s="29">
        <f>'2 уровень'!F2320</f>
        <v>540</v>
      </c>
      <c r="D1038" s="29">
        <f>'2 уровень'!G2320</f>
        <v>315</v>
      </c>
      <c r="E1038" s="29">
        <f>'2 уровень'!H2320</f>
        <v>378</v>
      </c>
      <c r="F1038" s="144">
        <f>'2 уровень'!I2320</f>
        <v>120</v>
      </c>
      <c r="G1038" s="158">
        <f>'2 уровень'!J2320</f>
        <v>0</v>
      </c>
      <c r="H1038" s="158">
        <f>'2 уровень'!K2320</f>
        <v>0</v>
      </c>
      <c r="I1038" s="26">
        <f>'2 уровень'!L2320</f>
        <v>0</v>
      </c>
      <c r="J1038" s="26">
        <f>'2 уровень'!M2320</f>
        <v>0</v>
      </c>
      <c r="K1038" s="26">
        <f>'2 уровень'!N2320</f>
        <v>0</v>
      </c>
      <c r="L1038" s="26">
        <f>'2 уровень'!O2320</f>
        <v>0</v>
      </c>
      <c r="M1038" s="26">
        <f>'2 уровень'!P2320</f>
        <v>0</v>
      </c>
      <c r="N1038" s="26">
        <f>'2 уровень'!Q2320</f>
        <v>0</v>
      </c>
      <c r="O1038" s="152">
        <f>'2 уровень'!R2320</f>
        <v>0</v>
      </c>
      <c r="P1038" s="152">
        <f>'2 уровень'!S2320</f>
        <v>0</v>
      </c>
      <c r="Q1038" s="152">
        <f>'2 уровень'!T2320</f>
        <v>0</v>
      </c>
      <c r="R1038" s="152">
        <f>'2 уровень'!U2320</f>
        <v>0</v>
      </c>
      <c r="S1038" s="152">
        <f>'2 уровень'!V2320</f>
        <v>0</v>
      </c>
      <c r="T1038" s="152">
        <f>'2 уровень'!W2320</f>
        <v>0</v>
      </c>
      <c r="U1038" s="152">
        <f>'2 уровень'!X2320</f>
        <v>0</v>
      </c>
      <c r="V1038" s="152">
        <f>'2 уровень'!Y2320</f>
        <v>0</v>
      </c>
      <c r="W1038" s="152">
        <f>'2 уровень'!Z2320</f>
        <v>0</v>
      </c>
      <c r="X1038" s="1111">
        <f>'2 уровень'!AA2320</f>
        <v>0</v>
      </c>
      <c r="Y1038" s="152">
        <f>'2 уровень'!AB2320</f>
        <v>0</v>
      </c>
      <c r="Z1038" s="152">
        <f>'2 уровень'!AC2320</f>
        <v>0</v>
      </c>
      <c r="AA1038" s="152">
        <f>'2 уровень'!AD2320</f>
        <v>0</v>
      </c>
      <c r="AB1038" s="152">
        <f>'2 уровень'!AE2320</f>
        <v>0</v>
      </c>
      <c r="AC1038" s="632">
        <f>'2 уровень'!AF2320</f>
        <v>0</v>
      </c>
      <c r="AD1038" s="152"/>
      <c r="AE1038" s="152"/>
      <c r="AF1038" s="1353">
        <f>'2 уровень'!AG2317</f>
        <v>0</v>
      </c>
      <c r="AG1038" s="1360">
        <f>'2 уровень'!AH2317</f>
        <v>0</v>
      </c>
      <c r="AH1038" s="385"/>
      <c r="AI1038" s="385"/>
      <c r="AJ1038" s="1243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</row>
    <row r="1039" spans="1:201" ht="30" x14ac:dyDescent="0.25">
      <c r="A1039" s="19">
        <v>1</v>
      </c>
      <c r="B1039" s="898" t="s">
        <v>201</v>
      </c>
      <c r="C1039" s="29">
        <f>'2 уровень'!F2321</f>
        <v>0</v>
      </c>
      <c r="D1039" s="29">
        <f>'2 уровень'!G2321</f>
        <v>0</v>
      </c>
      <c r="E1039" s="29">
        <f>'2 уровень'!H2321</f>
        <v>0</v>
      </c>
      <c r="F1039" s="144">
        <f>'2 уровень'!I2321</f>
        <v>0</v>
      </c>
      <c r="G1039" s="158">
        <f>'2 уровень'!J2321</f>
        <v>0</v>
      </c>
      <c r="H1039" s="158">
        <f>'2 уровень'!K2321</f>
        <v>0</v>
      </c>
      <c r="I1039" s="26">
        <f>'2 уровень'!L2321</f>
        <v>0</v>
      </c>
      <c r="J1039" s="26">
        <f>'2 уровень'!M2321</f>
        <v>0</v>
      </c>
      <c r="K1039" s="26">
        <f>'2 уровень'!N2321</f>
        <v>0</v>
      </c>
      <c r="L1039" s="26">
        <f>'2 уровень'!O2321</f>
        <v>0</v>
      </c>
      <c r="M1039" s="26">
        <f>'2 уровень'!P2321</f>
        <v>0</v>
      </c>
      <c r="N1039" s="26">
        <f>'2 уровень'!Q2321</f>
        <v>0</v>
      </c>
      <c r="O1039" s="152">
        <f>'2 уровень'!R2321</f>
        <v>0</v>
      </c>
      <c r="P1039" s="152">
        <f>'2 уровень'!S2321</f>
        <v>0</v>
      </c>
      <c r="Q1039" s="152">
        <f>'2 уровень'!T2321</f>
        <v>0</v>
      </c>
      <c r="R1039" s="152">
        <f>'2 уровень'!U2321</f>
        <v>0</v>
      </c>
      <c r="S1039" s="152">
        <f>'2 уровень'!V2321</f>
        <v>0</v>
      </c>
      <c r="T1039" s="152">
        <f>'2 уровень'!W2321</f>
        <v>0</v>
      </c>
      <c r="U1039" s="152">
        <f>'2 уровень'!X2321</f>
        <v>0</v>
      </c>
      <c r="V1039" s="152">
        <f>'2 уровень'!Y2321</f>
        <v>0</v>
      </c>
      <c r="W1039" s="152">
        <f>'2 уровень'!Z2321</f>
        <v>0</v>
      </c>
      <c r="X1039" s="1111">
        <f>'2 уровень'!AA2321</f>
        <v>0</v>
      </c>
      <c r="Y1039" s="152">
        <f>'2 уровень'!AB2321</f>
        <v>0</v>
      </c>
      <c r="Z1039" s="152">
        <f>'2 уровень'!AC2321</f>
        <v>0</v>
      </c>
      <c r="AA1039" s="152">
        <f>'2 уровень'!AD2321</f>
        <v>0</v>
      </c>
      <c r="AB1039" s="152">
        <f>'2 уровень'!AE2321</f>
        <v>0</v>
      </c>
      <c r="AC1039" s="632">
        <f>'2 уровень'!AF2321</f>
        <v>0</v>
      </c>
      <c r="AD1039" s="152"/>
      <c r="AE1039" s="152"/>
      <c r="AF1039" s="1353">
        <f>'2 уровень'!AG2318</f>
        <v>0</v>
      </c>
      <c r="AG1039" s="1360">
        <f>'2 уровень'!AH2318</f>
        <v>0</v>
      </c>
      <c r="AH1039" s="385"/>
      <c r="AI1039" s="385"/>
      <c r="AJ1039" s="1243"/>
    </row>
    <row r="1040" spans="1:201" ht="75" x14ac:dyDescent="0.25">
      <c r="A1040" s="19">
        <v>1</v>
      </c>
      <c r="B1040" s="901" t="s">
        <v>361</v>
      </c>
      <c r="C1040" s="29">
        <f>'2 уровень'!F2322</f>
        <v>0</v>
      </c>
      <c r="D1040" s="29">
        <f>'2 уровень'!G2322</f>
        <v>0</v>
      </c>
      <c r="E1040" s="29">
        <f>'2 уровень'!H2322</f>
        <v>0</v>
      </c>
      <c r="F1040" s="144">
        <f>'2 уровень'!I2322</f>
        <v>0</v>
      </c>
      <c r="G1040" s="158">
        <f>'2 уровень'!J2322</f>
        <v>0</v>
      </c>
      <c r="H1040" s="158">
        <f>'2 уровень'!K2322</f>
        <v>0</v>
      </c>
      <c r="I1040" s="26">
        <f>'2 уровень'!L2322</f>
        <v>0</v>
      </c>
      <c r="J1040" s="26">
        <f>'2 уровень'!M2322</f>
        <v>0</v>
      </c>
      <c r="K1040" s="26">
        <f>'2 уровень'!N2322</f>
        <v>0</v>
      </c>
      <c r="L1040" s="26">
        <f>'2 уровень'!O2322</f>
        <v>0</v>
      </c>
      <c r="M1040" s="26">
        <f>'2 уровень'!P2322</f>
        <v>0</v>
      </c>
      <c r="N1040" s="26">
        <f>'2 уровень'!Q2322</f>
        <v>0</v>
      </c>
      <c r="O1040" s="152">
        <f>'2 уровень'!R2322</f>
        <v>0</v>
      </c>
      <c r="P1040" s="152">
        <f>'2 уровень'!S2322</f>
        <v>0</v>
      </c>
      <c r="Q1040" s="152">
        <f>'2 уровень'!T2322</f>
        <v>0</v>
      </c>
      <c r="R1040" s="152">
        <f>'2 уровень'!U2322</f>
        <v>0</v>
      </c>
      <c r="S1040" s="152">
        <f>'2 уровень'!V2322</f>
        <v>0</v>
      </c>
      <c r="T1040" s="152">
        <f>'2 уровень'!W2322</f>
        <v>0</v>
      </c>
      <c r="U1040" s="152">
        <f>'2 уровень'!X2322</f>
        <v>0</v>
      </c>
      <c r="V1040" s="152">
        <f>'2 уровень'!Y2322</f>
        <v>0</v>
      </c>
      <c r="W1040" s="152">
        <f>'2 уровень'!Z2322</f>
        <v>0</v>
      </c>
      <c r="X1040" s="1111">
        <f>'2 уровень'!AA2322</f>
        <v>0</v>
      </c>
      <c r="Y1040" s="152">
        <f>'2 уровень'!AB2322</f>
        <v>0</v>
      </c>
      <c r="Z1040" s="152">
        <f>'2 уровень'!AC2322</f>
        <v>0</v>
      </c>
      <c r="AA1040" s="152">
        <f>'2 уровень'!AD2322</f>
        <v>0</v>
      </c>
      <c r="AB1040" s="152">
        <f>'2 уровень'!AE2322</f>
        <v>0</v>
      </c>
      <c r="AC1040" s="632">
        <f>'2 уровень'!AF2322</f>
        <v>0</v>
      </c>
      <c r="AD1040" s="152"/>
      <c r="AE1040" s="152"/>
      <c r="AF1040" s="1353">
        <f>'2 уровень'!AG2319</f>
        <v>0</v>
      </c>
      <c r="AG1040" s="1360">
        <f>'2 уровень'!AH2319</f>
        <v>0</v>
      </c>
      <c r="AH1040" s="385"/>
      <c r="AI1040" s="385"/>
      <c r="AJ1040" s="1243"/>
    </row>
    <row r="1041" spans="1:201" ht="29.25" x14ac:dyDescent="0.25">
      <c r="A1041" s="19">
        <v>1</v>
      </c>
      <c r="B1041" s="895" t="s">
        <v>279</v>
      </c>
      <c r="C1041" s="29">
        <f>'2 уровень'!F2323</f>
        <v>3399.5</v>
      </c>
      <c r="D1041" s="29">
        <f>'2 уровень'!G2323</f>
        <v>1983.3333333333333</v>
      </c>
      <c r="E1041" s="29">
        <f>'2 уровень'!H2323</f>
        <v>1587.125</v>
      </c>
      <c r="F1041" s="144">
        <f>'2 уровень'!I2323</f>
        <v>80.023109243697476</v>
      </c>
      <c r="G1041" s="158">
        <f>'2 уровень'!J2323</f>
        <v>0</v>
      </c>
      <c r="H1041" s="158">
        <f>'2 уровень'!K2323</f>
        <v>0</v>
      </c>
      <c r="I1041" s="26">
        <f>'2 уровень'!L2323</f>
        <v>0</v>
      </c>
      <c r="J1041" s="26">
        <f>'2 уровень'!M2323</f>
        <v>0</v>
      </c>
      <c r="K1041" s="26">
        <f>'2 уровень'!N2323</f>
        <v>0</v>
      </c>
      <c r="L1041" s="26">
        <f>'2 уровень'!O2323</f>
        <v>0</v>
      </c>
      <c r="M1041" s="26">
        <f>'2 уровень'!P2323</f>
        <v>0</v>
      </c>
      <c r="N1041" s="26">
        <f>'2 уровень'!Q2323</f>
        <v>0</v>
      </c>
      <c r="O1041" s="152">
        <f>'2 уровень'!R2323</f>
        <v>0</v>
      </c>
      <c r="P1041" s="152">
        <f>'2 уровень'!S2323</f>
        <v>0</v>
      </c>
      <c r="Q1041" s="152">
        <f>'2 уровень'!T2323</f>
        <v>0</v>
      </c>
      <c r="R1041" s="152">
        <f>'2 уровень'!U2323</f>
        <v>0</v>
      </c>
      <c r="S1041" s="152">
        <f>'2 уровень'!V2323</f>
        <v>0</v>
      </c>
      <c r="T1041" s="152">
        <f>'2 уровень'!W2323</f>
        <v>0</v>
      </c>
      <c r="U1041" s="152">
        <f>'2 уровень'!X2323</f>
        <v>0</v>
      </c>
      <c r="V1041" s="152">
        <f>'2 уровень'!Y2323</f>
        <v>0</v>
      </c>
      <c r="W1041" s="152">
        <f>'2 уровень'!Z2323</f>
        <v>0</v>
      </c>
      <c r="X1041" s="1111">
        <f>'2 уровень'!AA2323</f>
        <v>0</v>
      </c>
      <c r="Y1041" s="152">
        <f>'2 уровень'!AB2323</f>
        <v>0</v>
      </c>
      <c r="Z1041" s="152">
        <f>'2 уровень'!AC2323</f>
        <v>0</v>
      </c>
      <c r="AA1041" s="152">
        <f>'2 уровень'!AD2323</f>
        <v>0</v>
      </c>
      <c r="AB1041" s="152">
        <f>'2 уровень'!AE2323</f>
        <v>0</v>
      </c>
      <c r="AC1041" s="632">
        <f>'2 уровень'!AF2323</f>
        <v>0</v>
      </c>
      <c r="AD1041" s="152"/>
      <c r="AE1041" s="152"/>
      <c r="AF1041" s="1353">
        <f>'2 уровень'!AG2320</f>
        <v>0</v>
      </c>
      <c r="AG1041" s="1360">
        <f>'2 уровень'!AH2320</f>
        <v>0</v>
      </c>
      <c r="AH1041" s="385"/>
      <c r="AI1041" s="385"/>
      <c r="AJ1041" s="1243"/>
    </row>
    <row r="1042" spans="1:201" ht="30" x14ac:dyDescent="0.25">
      <c r="A1042" s="19">
        <v>1</v>
      </c>
      <c r="B1042" s="900" t="s">
        <v>308</v>
      </c>
      <c r="C1042" s="29">
        <f>'2 уровень'!F2324</f>
        <v>1188</v>
      </c>
      <c r="D1042" s="29">
        <f>'2 уровень'!G2324</f>
        <v>693</v>
      </c>
      <c r="E1042" s="29">
        <f>'2 уровень'!H2324</f>
        <v>25</v>
      </c>
      <c r="F1042" s="144">
        <f>'2 уровень'!I2324</f>
        <v>3.6075036075036073</v>
      </c>
      <c r="G1042" s="158">
        <f>'2 уровень'!J2324</f>
        <v>0</v>
      </c>
      <c r="H1042" s="158">
        <f>'2 уровень'!K2324</f>
        <v>0</v>
      </c>
      <c r="I1042" s="26">
        <f>'2 уровень'!L2324</f>
        <v>0</v>
      </c>
      <c r="J1042" s="26">
        <f>'2 уровень'!M2324</f>
        <v>0</v>
      </c>
      <c r="K1042" s="26">
        <f>'2 уровень'!N2324</f>
        <v>0</v>
      </c>
      <c r="L1042" s="26">
        <f>'2 уровень'!O2324</f>
        <v>0</v>
      </c>
      <c r="M1042" s="26">
        <f>'2 уровень'!P2324</f>
        <v>0</v>
      </c>
      <c r="N1042" s="26">
        <f>'2 уровень'!Q2324</f>
        <v>0</v>
      </c>
      <c r="O1042" s="152">
        <f>'2 уровень'!R2324</f>
        <v>0</v>
      </c>
      <c r="P1042" s="152">
        <f>'2 уровень'!S2324</f>
        <v>0</v>
      </c>
      <c r="Q1042" s="152">
        <f>'2 уровень'!T2324</f>
        <v>0</v>
      </c>
      <c r="R1042" s="152">
        <f>'2 уровень'!U2324</f>
        <v>0</v>
      </c>
      <c r="S1042" s="152">
        <f>'2 уровень'!V2324</f>
        <v>0</v>
      </c>
      <c r="T1042" s="152">
        <f>'2 уровень'!W2324</f>
        <v>0</v>
      </c>
      <c r="U1042" s="152">
        <f>'2 уровень'!X2324</f>
        <v>0</v>
      </c>
      <c r="V1042" s="152">
        <f>'2 уровень'!Y2324</f>
        <v>0</v>
      </c>
      <c r="W1042" s="152">
        <f>'2 уровень'!Z2324</f>
        <v>0</v>
      </c>
      <c r="X1042" s="1111">
        <f>'2 уровень'!AA2324</f>
        <v>0</v>
      </c>
      <c r="Y1042" s="152">
        <f>'2 уровень'!AB2324</f>
        <v>0</v>
      </c>
      <c r="Z1042" s="152">
        <f>'2 уровень'!AC2324</f>
        <v>0</v>
      </c>
      <c r="AA1042" s="152">
        <f>'2 уровень'!AD2324</f>
        <v>0</v>
      </c>
      <c r="AB1042" s="152">
        <f>'2 уровень'!AE2324</f>
        <v>0</v>
      </c>
      <c r="AC1042" s="632">
        <f>'2 уровень'!AF2324</f>
        <v>0</v>
      </c>
      <c r="AD1042" s="152"/>
      <c r="AE1042" s="152"/>
      <c r="AF1042" s="1353">
        <f>'2 уровень'!AG2321</f>
        <v>0</v>
      </c>
      <c r="AG1042" s="1360">
        <f>'2 уровень'!AH2321</f>
        <v>0</v>
      </c>
      <c r="AH1042" s="385"/>
      <c r="AI1042" s="385"/>
      <c r="AJ1042" s="1243"/>
    </row>
    <row r="1043" spans="1:201" ht="29.25" x14ac:dyDescent="0.25">
      <c r="A1043" s="19">
        <v>1</v>
      </c>
      <c r="B1043" s="895" t="s">
        <v>280</v>
      </c>
      <c r="C1043" s="29">
        <f>'2 уровень'!F2325</f>
        <v>2303.5957446808511</v>
      </c>
      <c r="D1043" s="29">
        <f>'2 уровень'!G2325</f>
        <v>1343.3475177304965</v>
      </c>
      <c r="E1043" s="29">
        <f>'2 уровень'!H2325</f>
        <v>1314.9436170212766</v>
      </c>
      <c r="F1043" s="144">
        <f>'2 уровень'!I2325</f>
        <v>97.885588030325422</v>
      </c>
      <c r="G1043" s="158">
        <f>'2 уровень'!J2325</f>
        <v>0</v>
      </c>
      <c r="H1043" s="158">
        <f>'2 уровень'!K2325</f>
        <v>0</v>
      </c>
      <c r="I1043" s="26">
        <f>'2 уровень'!L2325</f>
        <v>0</v>
      </c>
      <c r="J1043" s="26">
        <f>'2 уровень'!M2325</f>
        <v>0</v>
      </c>
      <c r="K1043" s="26">
        <f>'2 уровень'!N2325</f>
        <v>0</v>
      </c>
      <c r="L1043" s="26">
        <f>'2 уровень'!O2325</f>
        <v>0</v>
      </c>
      <c r="M1043" s="26">
        <f>'2 уровень'!P2325</f>
        <v>0</v>
      </c>
      <c r="N1043" s="26">
        <f>'2 уровень'!Q2325</f>
        <v>0</v>
      </c>
      <c r="O1043" s="152">
        <f>'2 уровень'!R2325</f>
        <v>0</v>
      </c>
      <c r="P1043" s="152">
        <f>'2 уровень'!S2325</f>
        <v>0</v>
      </c>
      <c r="Q1043" s="152">
        <f>'2 уровень'!T2325</f>
        <v>0</v>
      </c>
      <c r="R1043" s="152">
        <f>'2 уровень'!U2325</f>
        <v>0</v>
      </c>
      <c r="S1043" s="152">
        <f>'2 уровень'!V2325</f>
        <v>0</v>
      </c>
      <c r="T1043" s="152">
        <f>'2 уровень'!W2325</f>
        <v>0</v>
      </c>
      <c r="U1043" s="152">
        <f>'2 уровень'!X2325</f>
        <v>0</v>
      </c>
      <c r="V1043" s="152">
        <f>'2 уровень'!Y2325</f>
        <v>0</v>
      </c>
      <c r="W1043" s="152">
        <f>'2 уровень'!Z2325</f>
        <v>0</v>
      </c>
      <c r="X1043" s="1111">
        <f>'2 уровень'!AA2325</f>
        <v>0</v>
      </c>
      <c r="Y1043" s="152">
        <f>'2 уровень'!AB2325</f>
        <v>0</v>
      </c>
      <c r="Z1043" s="152">
        <f>'2 уровень'!AC2325</f>
        <v>0</v>
      </c>
      <c r="AA1043" s="152">
        <f>'2 уровень'!AD2325</f>
        <v>0</v>
      </c>
      <c r="AB1043" s="152">
        <f>'2 уровень'!AE2325</f>
        <v>0</v>
      </c>
      <c r="AC1043" s="632">
        <f>'2 уровень'!AF2325</f>
        <v>0</v>
      </c>
      <c r="AD1043" s="152"/>
      <c r="AE1043" s="152"/>
      <c r="AF1043" s="1353">
        <f>'2 уровень'!AG2322</f>
        <v>0</v>
      </c>
      <c r="AG1043" s="1360">
        <f>'2 уровень'!AH2322</f>
        <v>0</v>
      </c>
      <c r="AH1043" s="385"/>
      <c r="AI1043" s="385"/>
      <c r="AJ1043" s="1243"/>
    </row>
    <row r="1044" spans="1:201" ht="29.25" x14ac:dyDescent="0.25">
      <c r="A1044" s="19">
        <v>1</v>
      </c>
      <c r="B1044" s="903" t="s">
        <v>281</v>
      </c>
      <c r="C1044" s="29">
        <f>'2 уровень'!F2326</f>
        <v>625</v>
      </c>
      <c r="D1044" s="29">
        <f>'2 уровень'!G2326</f>
        <v>365</v>
      </c>
      <c r="E1044" s="29">
        <f>'2 уровень'!H2326</f>
        <v>378</v>
      </c>
      <c r="F1044" s="144">
        <f>'2 уровень'!I2326</f>
        <v>103.56164383561644</v>
      </c>
      <c r="G1044" s="158">
        <f>'2 уровень'!J2326</f>
        <v>0</v>
      </c>
      <c r="H1044" s="158">
        <f>'2 уровень'!K2326</f>
        <v>0</v>
      </c>
      <c r="I1044" s="26">
        <f>'2 уровень'!L2326</f>
        <v>0</v>
      </c>
      <c r="J1044" s="26">
        <f>'2 уровень'!M2326</f>
        <v>0</v>
      </c>
      <c r="K1044" s="26">
        <f>'2 уровень'!N2326</f>
        <v>0</v>
      </c>
      <c r="L1044" s="26">
        <f>'2 уровень'!O2326</f>
        <v>0</v>
      </c>
      <c r="M1044" s="26">
        <f>'2 уровень'!P2326</f>
        <v>0</v>
      </c>
      <c r="N1044" s="26">
        <f>'2 уровень'!Q2326</f>
        <v>0</v>
      </c>
      <c r="O1044" s="152">
        <f>'2 уровень'!R2326</f>
        <v>647.47080000000005</v>
      </c>
      <c r="P1044" s="152">
        <f>'2 уровень'!S2326</f>
        <v>647.47080000000005</v>
      </c>
      <c r="Q1044" s="152">
        <f>'2 уровень'!T2326</f>
        <v>647.47080000000005</v>
      </c>
      <c r="R1044" s="152">
        <f>'2 уровень'!U2326</f>
        <v>647.47080000000005</v>
      </c>
      <c r="S1044" s="152">
        <f>'2 уровень'!V2326</f>
        <v>647.47080000000005</v>
      </c>
      <c r="T1044" s="152">
        <f>'2 уровень'!W2326</f>
        <v>647.47080000000005</v>
      </c>
      <c r="U1044" s="152">
        <f>'2 уровень'!X2326</f>
        <v>647.47080000000005</v>
      </c>
      <c r="V1044" s="152">
        <f>'2 уровень'!Y2326</f>
        <v>377.69130000000007</v>
      </c>
      <c r="W1044" s="152">
        <f>'2 уровень'!Z2326</f>
        <v>453.01686000000001</v>
      </c>
      <c r="X1044" s="1111">
        <f>'2 уровень'!AA2326</f>
        <v>0</v>
      </c>
      <c r="Y1044" s="152">
        <f>'2 уровень'!AB2326</f>
        <v>0</v>
      </c>
      <c r="Z1044" s="152">
        <f>'2 уровень'!AC2326</f>
        <v>75.325559999999939</v>
      </c>
      <c r="AA1044" s="152">
        <f>'2 уровень'!AD2326</f>
        <v>0</v>
      </c>
      <c r="AB1044" s="152">
        <f>'2 уровень'!AE2326</f>
        <v>-2.2562399999999996</v>
      </c>
      <c r="AC1044" s="632">
        <f>'2 уровень'!AF2326</f>
        <v>450.76062000000002</v>
      </c>
      <c r="AD1044" s="152"/>
      <c r="AE1044" s="152"/>
      <c r="AF1044" s="1353">
        <f>'2 уровень'!AG2323</f>
        <v>0</v>
      </c>
      <c r="AG1044" s="1360">
        <f>'2 уровень'!AH2323</f>
        <v>0</v>
      </c>
      <c r="AH1044" s="385"/>
      <c r="AI1044" s="385"/>
      <c r="AJ1044" s="1243"/>
    </row>
    <row r="1045" spans="1:201" ht="29.25" x14ac:dyDescent="0.25">
      <c r="A1045" s="19">
        <v>1</v>
      </c>
      <c r="B1045" s="903" t="s">
        <v>138</v>
      </c>
      <c r="C1045" s="29">
        <f>'2 уровень'!F2327</f>
        <v>11709.847619047618</v>
      </c>
      <c r="D1045" s="29">
        <f>'2 уровень'!G2327</f>
        <v>6830.2444444444445</v>
      </c>
      <c r="E1045" s="29">
        <f>'2 уровень'!H2327</f>
        <v>5739.955952380953</v>
      </c>
      <c r="F1045" s="144">
        <f>'2 уровень'!I2327</f>
        <v>84.037343012660315</v>
      </c>
      <c r="G1045" s="158">
        <f>'2 уровень'!J2327</f>
        <v>0</v>
      </c>
      <c r="H1045" s="158">
        <f>'2 уровень'!K2327</f>
        <v>0</v>
      </c>
      <c r="I1045" s="26">
        <f>'2 уровень'!L2327</f>
        <v>0</v>
      </c>
      <c r="J1045" s="26">
        <f>'2 уровень'!M2327</f>
        <v>0</v>
      </c>
      <c r="K1045" s="26">
        <f>'2 уровень'!N2327</f>
        <v>0</v>
      </c>
      <c r="L1045" s="26">
        <f>'2 уровень'!O2327</f>
        <v>0</v>
      </c>
      <c r="M1045" s="26">
        <f>'2 уровень'!P2327</f>
        <v>0</v>
      </c>
      <c r="N1045" s="26">
        <f>'2 уровень'!Q2327</f>
        <v>0</v>
      </c>
      <c r="O1045" s="152">
        <f>'2 уровень'!R2327</f>
        <v>47354.626350000006</v>
      </c>
      <c r="P1045" s="152">
        <f>'2 уровень'!S2327</f>
        <v>47354.626350000006</v>
      </c>
      <c r="Q1045" s="152">
        <f>'2 уровень'!T2327</f>
        <v>48182.584030000005</v>
      </c>
      <c r="R1045" s="152">
        <f>'2 уровень'!U2327</f>
        <v>48182.584030000005</v>
      </c>
      <c r="S1045" s="152">
        <f>'2 уровень'!V2327</f>
        <v>48182.584030000005</v>
      </c>
      <c r="T1045" s="152">
        <f>'2 уровень'!W2327</f>
        <v>48182.584030000005</v>
      </c>
      <c r="U1045" s="152">
        <f>'2 уровень'!X2327</f>
        <v>48182.584030000005</v>
      </c>
      <c r="V1045" s="152">
        <f>'2 уровень'!Y2327</f>
        <v>28098.822344166671</v>
      </c>
      <c r="W1045" s="152">
        <f>'2 уровень'!Z2327</f>
        <v>26840.796439999998</v>
      </c>
      <c r="X1045" s="1111">
        <f>'2 уровень'!AA2327</f>
        <v>0</v>
      </c>
      <c r="Y1045" s="152">
        <f>'2 уровень'!AB2327</f>
        <v>0</v>
      </c>
      <c r="Z1045" s="152">
        <f>'2 уровень'!AC2327</f>
        <v>-1258.0259041666682</v>
      </c>
      <c r="AA1045" s="152">
        <f>'2 уровень'!AD2327</f>
        <v>0</v>
      </c>
      <c r="AB1045" s="152">
        <f>'2 уровень'!AE2327</f>
        <v>-39.885309999999997</v>
      </c>
      <c r="AC1045" s="632">
        <f>'2 уровень'!AF2327</f>
        <v>26800.91113</v>
      </c>
      <c r="AD1045" s="152"/>
      <c r="AE1045" s="152"/>
      <c r="AF1045" s="1353">
        <f>'2 уровень'!AG2324</f>
        <v>0</v>
      </c>
      <c r="AG1045" s="1360">
        <f>'2 уровень'!AH2324</f>
        <v>0</v>
      </c>
      <c r="AH1045" s="385"/>
      <c r="AI1045" s="385"/>
      <c r="AJ1045" s="1243"/>
    </row>
    <row r="1046" spans="1:201" ht="29.25" x14ac:dyDescent="0.25">
      <c r="A1046" s="19">
        <v>1</v>
      </c>
      <c r="B1046" s="903" t="s">
        <v>69</v>
      </c>
      <c r="C1046" s="29">
        <f>'2 уровень'!F2328</f>
        <v>110</v>
      </c>
      <c r="D1046" s="29">
        <f>'2 уровень'!G2328</f>
        <v>64</v>
      </c>
      <c r="E1046" s="29">
        <f>'2 уровень'!H2328</f>
        <v>25</v>
      </c>
      <c r="F1046" s="144">
        <f>'2 уровень'!I2328</f>
        <v>39.0625</v>
      </c>
      <c r="G1046" s="158">
        <f>'2 уровень'!J2328</f>
        <v>9.03125</v>
      </c>
      <c r="H1046" s="158">
        <f>'2 уровень'!K2328</f>
        <v>12.08</v>
      </c>
      <c r="I1046" s="26">
        <f>'2 уровень'!L2328</f>
        <v>990</v>
      </c>
      <c r="J1046" s="26">
        <f>'2 уровень'!M2328</f>
        <v>578</v>
      </c>
      <c r="K1046" s="26">
        <f>'2 уровень'!N2328</f>
        <v>302</v>
      </c>
      <c r="L1046" s="26">
        <f>'2 уровень'!O2328</f>
        <v>52.249134948096888</v>
      </c>
      <c r="M1046" s="26">
        <f>'2 уровень'!P2328</f>
        <v>3</v>
      </c>
      <c r="N1046" s="26">
        <f>'2 уровень'!Q2328</f>
        <v>172.57142857142858</v>
      </c>
      <c r="O1046" s="152">
        <f>'2 уровень'!R2328</f>
        <v>0</v>
      </c>
      <c r="P1046" s="152">
        <f>'2 уровень'!S2328</f>
        <v>0</v>
      </c>
      <c r="Q1046" s="152">
        <f>'2 уровень'!T2328</f>
        <v>0</v>
      </c>
      <c r="R1046" s="152">
        <f>'2 уровень'!U2328</f>
        <v>0</v>
      </c>
      <c r="S1046" s="152">
        <f>'2 уровень'!V2328</f>
        <v>0</v>
      </c>
      <c r="T1046" s="152">
        <f>'2 уровень'!W2328</f>
        <v>0</v>
      </c>
      <c r="U1046" s="152">
        <f>'2 уровень'!X2328</f>
        <v>0</v>
      </c>
      <c r="V1046" s="152">
        <f>'2 уровень'!Y2328</f>
        <v>0</v>
      </c>
      <c r="W1046" s="152">
        <f>'2 уровень'!Z2328</f>
        <v>0</v>
      </c>
      <c r="X1046" s="1111">
        <f>'2 уровень'!AA2328</f>
        <v>0</v>
      </c>
      <c r="Y1046" s="152">
        <f>'2 уровень'!AB2328</f>
        <v>0</v>
      </c>
      <c r="Z1046" s="152">
        <f>'2 уровень'!AC2328</f>
        <v>0</v>
      </c>
      <c r="AA1046" s="152">
        <f>'2 уровень'!AD2328</f>
        <v>0</v>
      </c>
      <c r="AB1046" s="152">
        <f>'2 уровень'!AE2328</f>
        <v>0</v>
      </c>
      <c r="AC1046" s="632">
        <f>'2 уровень'!AF2328</f>
        <v>0</v>
      </c>
      <c r="AD1046" s="152"/>
      <c r="AE1046" s="152"/>
      <c r="AF1046" s="1353">
        <f>'2 уровень'!AG2325</f>
        <v>0</v>
      </c>
      <c r="AG1046" s="1360">
        <f>'2 уровень'!AH2325</f>
        <v>0</v>
      </c>
      <c r="AH1046" s="385"/>
      <c r="AI1046" s="385"/>
      <c r="AJ1046" s="1243"/>
    </row>
    <row r="1047" spans="1:201" ht="29.25" x14ac:dyDescent="0.25">
      <c r="A1047" s="19">
        <v>1</v>
      </c>
      <c r="B1047" s="903" t="s">
        <v>16</v>
      </c>
      <c r="C1047" s="29">
        <f>'2 уровень'!F2329</f>
        <v>43</v>
      </c>
      <c r="D1047" s="29">
        <f>'2 уровень'!G2329</f>
        <v>25</v>
      </c>
      <c r="E1047" s="29">
        <f>'2 уровень'!H2329</f>
        <v>24</v>
      </c>
      <c r="F1047" s="144">
        <f>'2 уровень'!I2329</f>
        <v>96</v>
      </c>
      <c r="G1047" s="158">
        <f>'2 уровень'!J2329</f>
        <v>8.0399999999999991</v>
      </c>
      <c r="H1047" s="158">
        <f>'2 уровень'!K2329</f>
        <v>8.2083333333333339</v>
      </c>
      <c r="I1047" s="26">
        <f>'2 уровень'!L2329</f>
        <v>344</v>
      </c>
      <c r="J1047" s="26">
        <f>'2 уровень'!M2329</f>
        <v>201</v>
      </c>
      <c r="K1047" s="26">
        <f>'2 уровень'!N2329</f>
        <v>197</v>
      </c>
      <c r="L1047" s="26">
        <f>'2 уровень'!O2329</f>
        <v>98.009950248756212</v>
      </c>
      <c r="M1047" s="26">
        <f>'2 уровень'!P2329</f>
        <v>2</v>
      </c>
      <c r="N1047" s="26">
        <f>'2 уровень'!Q2329</f>
        <v>168.85714285714286</v>
      </c>
      <c r="O1047" s="152">
        <f>'2 уровень'!R2329</f>
        <v>0</v>
      </c>
      <c r="P1047" s="152">
        <f>'2 уровень'!S2329</f>
        <v>0</v>
      </c>
      <c r="Q1047" s="152">
        <f>'2 уровень'!T2329</f>
        <v>0</v>
      </c>
      <c r="R1047" s="152">
        <f>'2 уровень'!U2329</f>
        <v>0</v>
      </c>
      <c r="S1047" s="152">
        <f>'2 уровень'!V2329</f>
        <v>0</v>
      </c>
      <c r="T1047" s="152">
        <f>'2 уровень'!W2329</f>
        <v>0</v>
      </c>
      <c r="U1047" s="152">
        <f>'2 уровень'!X2329</f>
        <v>0</v>
      </c>
      <c r="V1047" s="152">
        <f>'2 уровень'!Y2329</f>
        <v>0</v>
      </c>
      <c r="W1047" s="152">
        <f>'2 уровень'!Z2329</f>
        <v>0</v>
      </c>
      <c r="X1047" s="1111">
        <f>'2 уровень'!AA2329</f>
        <v>0</v>
      </c>
      <c r="Y1047" s="152">
        <f>'2 уровень'!AB2329</f>
        <v>0</v>
      </c>
      <c r="Z1047" s="152">
        <f>'2 уровень'!AC2329</f>
        <v>0</v>
      </c>
      <c r="AA1047" s="152">
        <f>'2 уровень'!AD2329</f>
        <v>0</v>
      </c>
      <c r="AB1047" s="152">
        <f>'2 уровень'!AE2329</f>
        <v>0</v>
      </c>
      <c r="AC1047" s="632">
        <f>'2 уровень'!AF2329</f>
        <v>0</v>
      </c>
      <c r="AD1047" s="152"/>
      <c r="AE1047" s="152"/>
      <c r="AF1047" s="1353">
        <f>'2 уровень'!AG2326</f>
        <v>0</v>
      </c>
      <c r="AG1047" s="1360">
        <f>'2 уровень'!AH2326</f>
        <v>0</v>
      </c>
      <c r="AH1047" s="385"/>
      <c r="AI1047" s="385"/>
      <c r="AJ1047" s="1243"/>
    </row>
    <row r="1048" spans="1:201" x14ac:dyDescent="0.25">
      <c r="A1048" s="19">
        <v>1</v>
      </c>
      <c r="B1048" s="904" t="s">
        <v>140</v>
      </c>
      <c r="C1048" s="29">
        <f>'2 уровень'!F2330</f>
        <v>153</v>
      </c>
      <c r="D1048" s="29">
        <f>'2 уровень'!G2330</f>
        <v>89</v>
      </c>
      <c r="E1048" s="29">
        <f>'2 уровень'!H2330</f>
        <v>49</v>
      </c>
      <c r="F1048" s="144">
        <f>'2 уровень'!I2330</f>
        <v>55.056179775280903</v>
      </c>
      <c r="G1048" s="158">
        <f>'2 уровень'!J2330</f>
        <v>8.7528089887640448</v>
      </c>
      <c r="H1048" s="158">
        <f>'2 уровень'!K2330</f>
        <v>10.183673469387756</v>
      </c>
      <c r="I1048" s="26">
        <f>'2 уровень'!L2330</f>
        <v>1334</v>
      </c>
      <c r="J1048" s="26">
        <f>'2 уровень'!M2330</f>
        <v>779</v>
      </c>
      <c r="K1048" s="26">
        <f>'2 уровень'!N2330</f>
        <v>499</v>
      </c>
      <c r="L1048" s="26">
        <f>'2 уровень'!O2330</f>
        <v>64.056482670089849</v>
      </c>
      <c r="M1048" s="26">
        <f>'2 уровень'!P2330</f>
        <v>5</v>
      </c>
      <c r="N1048" s="26">
        <f>'2 уровень'!Q2330</f>
        <v>171.08571428571432</v>
      </c>
      <c r="O1048" s="152">
        <f>'2 уровень'!R2330</f>
        <v>3298.1507811840002</v>
      </c>
      <c r="P1048" s="152">
        <f>'2 уровень'!S2330</f>
        <v>3298.1507811840002</v>
      </c>
      <c r="Q1048" s="152">
        <f>'2 уровень'!T2330</f>
        <v>3298.1507811840002</v>
      </c>
      <c r="R1048" s="152">
        <f>'2 уровень'!U2330</f>
        <v>3298.1507811840002</v>
      </c>
      <c r="S1048" s="152">
        <f>'2 уровень'!V2330</f>
        <v>3298.1507811840002</v>
      </c>
      <c r="T1048" s="152">
        <f>'2 уровень'!W2330</f>
        <v>3298.1507811840002</v>
      </c>
      <c r="U1048" s="152">
        <f>'2 уровень'!X2330</f>
        <v>3298.1507811840002</v>
      </c>
      <c r="V1048" s="152">
        <f>'2 уровень'!Y2330</f>
        <v>1923.9212890240001</v>
      </c>
      <c r="W1048" s="152">
        <f>'2 уровень'!Z2330</f>
        <v>1002.97957</v>
      </c>
      <c r="X1048" s="1111">
        <f>'2 уровень'!AA2330</f>
        <v>0</v>
      </c>
      <c r="Y1048" s="152">
        <f>'2 уровень'!AB2330</f>
        <v>0</v>
      </c>
      <c r="Z1048" s="152">
        <f>'2 уровень'!AC2330</f>
        <v>-920.94171902400012</v>
      </c>
      <c r="AA1048" s="152">
        <f>'2 уровень'!AD2330</f>
        <v>0</v>
      </c>
      <c r="AB1048" s="152">
        <f>'2 уровень'!AE2330</f>
        <v>-54.446130000000004</v>
      </c>
      <c r="AC1048" s="632">
        <f>'2 уровень'!AF2330</f>
        <v>948.53343999999993</v>
      </c>
      <c r="AD1048" s="152">
        <f>W1048/V1048*100</f>
        <v>52.132048006434232</v>
      </c>
      <c r="AE1048" s="152">
        <f>AC1048/V1048*100</f>
        <v>49.302091796135187</v>
      </c>
      <c r="AF1048" s="1353">
        <f>'2 уровень'!AG2327</f>
        <v>0</v>
      </c>
      <c r="AG1048" s="1360">
        <f>'2 уровень'!AH2327</f>
        <v>0</v>
      </c>
      <c r="AH1048" s="385"/>
      <c r="AI1048" s="385"/>
      <c r="AJ1048" s="1243"/>
    </row>
    <row r="1049" spans="1:201" x14ac:dyDescent="0.25">
      <c r="A1049" s="19">
        <v>1</v>
      </c>
      <c r="B1049" s="356" t="s">
        <v>210</v>
      </c>
      <c r="C1049" s="29">
        <f>'2 уровень'!F2331</f>
        <v>650</v>
      </c>
      <c r="D1049" s="29">
        <f>'2 уровень'!G2331</f>
        <v>379</v>
      </c>
      <c r="E1049" s="29">
        <f>'2 уровень'!H2331</f>
        <v>346</v>
      </c>
      <c r="F1049" s="144">
        <f>'2 уровень'!I2331</f>
        <v>91.292875989445903</v>
      </c>
      <c r="G1049" s="158">
        <f>'2 уровень'!J2331</f>
        <v>0</v>
      </c>
      <c r="H1049" s="158">
        <f>'2 уровень'!K2331</f>
        <v>0</v>
      </c>
      <c r="I1049" s="26">
        <f>'2 уровень'!L2331</f>
        <v>0</v>
      </c>
      <c r="J1049" s="26">
        <f>'2 уровень'!M2331</f>
        <v>0</v>
      </c>
      <c r="K1049" s="26">
        <f>'2 уровень'!N2331</f>
        <v>0</v>
      </c>
      <c r="L1049" s="26">
        <f>'2 уровень'!O2331</f>
        <v>0</v>
      </c>
      <c r="M1049" s="26">
        <f>'2 уровень'!P2331</f>
        <v>0</v>
      </c>
      <c r="N1049" s="26">
        <f>'2 уровень'!Q2331</f>
        <v>0</v>
      </c>
      <c r="O1049" s="152">
        <f>'2 уровень'!R2331</f>
        <v>0</v>
      </c>
      <c r="P1049" s="152">
        <f>'2 уровень'!S2331</f>
        <v>0</v>
      </c>
      <c r="Q1049" s="152">
        <f>'2 уровень'!T2331</f>
        <v>0</v>
      </c>
      <c r="R1049" s="152">
        <f>'2 уровень'!U2331</f>
        <v>0</v>
      </c>
      <c r="S1049" s="152">
        <f>'2 уровень'!V2331</f>
        <v>0</v>
      </c>
      <c r="T1049" s="152">
        <f>'2 уровень'!W2331</f>
        <v>0</v>
      </c>
      <c r="U1049" s="152">
        <f>'2 уровень'!X2331</f>
        <v>0</v>
      </c>
      <c r="V1049" s="152">
        <f>'2 уровень'!Y2331</f>
        <v>0</v>
      </c>
      <c r="W1049" s="152">
        <f>'2 уровень'!Z2331</f>
        <v>0</v>
      </c>
      <c r="X1049" s="1111">
        <f>'2 уровень'!AA2331</f>
        <v>0</v>
      </c>
      <c r="Y1049" s="152">
        <f>'2 уровень'!AB2331</f>
        <v>0</v>
      </c>
      <c r="Z1049" s="152">
        <f>'2 уровень'!AC2331</f>
        <v>0</v>
      </c>
      <c r="AA1049" s="152">
        <f>'2 уровень'!AD2331</f>
        <v>0</v>
      </c>
      <c r="AB1049" s="152">
        <f>'2 уровень'!AE2331</f>
        <v>0</v>
      </c>
      <c r="AC1049" s="632">
        <f>'2 уровень'!AF2331</f>
        <v>0</v>
      </c>
      <c r="AD1049" s="152" t="e">
        <f>W1049/V1049*100</f>
        <v>#DIV/0!</v>
      </c>
      <c r="AE1049" s="152" t="e">
        <f>AC1049/V1049*100</f>
        <v>#DIV/0!</v>
      </c>
      <c r="AF1049" s="1353">
        <f>'2 уровень'!AG2328</f>
        <v>0</v>
      </c>
      <c r="AG1049" s="1360">
        <f>'2 уровень'!AH2328</f>
        <v>0</v>
      </c>
      <c r="AH1049" s="385"/>
      <c r="AI1049" s="385"/>
      <c r="AJ1049" s="1243"/>
    </row>
    <row r="1050" spans="1:201" x14ac:dyDescent="0.25">
      <c r="A1050" s="19">
        <v>1</v>
      </c>
      <c r="B1050" s="357" t="s">
        <v>211</v>
      </c>
      <c r="C1050" s="29">
        <f>'2 уровень'!F2332</f>
        <v>649</v>
      </c>
      <c r="D1050" s="29">
        <f>'2 уровень'!G2332</f>
        <v>379</v>
      </c>
      <c r="E1050" s="29">
        <f>'2 уровень'!H2332</f>
        <v>346</v>
      </c>
      <c r="F1050" s="144">
        <f>'2 уровень'!I2332</f>
        <v>91.292875989445903</v>
      </c>
      <c r="G1050" s="158">
        <f>'2 уровень'!J2332</f>
        <v>0</v>
      </c>
      <c r="H1050" s="158">
        <f>'2 уровень'!K2332</f>
        <v>0</v>
      </c>
      <c r="I1050" s="26">
        <f>'2 уровень'!L2332</f>
        <v>0</v>
      </c>
      <c r="J1050" s="26">
        <f>'2 уровень'!M2332</f>
        <v>0</v>
      </c>
      <c r="K1050" s="26">
        <f>'2 уровень'!N2332</f>
        <v>0</v>
      </c>
      <c r="L1050" s="26">
        <f>'2 уровень'!O2332</f>
        <v>0</v>
      </c>
      <c r="M1050" s="26">
        <f>'2 уровень'!P2332</f>
        <v>0</v>
      </c>
      <c r="N1050" s="26">
        <f>'2 уровень'!Q2332</f>
        <v>0</v>
      </c>
      <c r="O1050" s="152">
        <f>'2 уровень'!R2332</f>
        <v>0</v>
      </c>
      <c r="P1050" s="152">
        <f>'2 уровень'!S2332</f>
        <v>0</v>
      </c>
      <c r="Q1050" s="152">
        <f>'2 уровень'!T2332</f>
        <v>0</v>
      </c>
      <c r="R1050" s="152">
        <f>'2 уровень'!U2332</f>
        <v>0</v>
      </c>
      <c r="S1050" s="152">
        <f>'2 уровень'!V2332</f>
        <v>0</v>
      </c>
      <c r="T1050" s="152">
        <f>'2 уровень'!W2332</f>
        <v>0</v>
      </c>
      <c r="U1050" s="152">
        <f>'2 уровень'!X2332</f>
        <v>0</v>
      </c>
      <c r="V1050" s="152">
        <f>'2 уровень'!Y2332</f>
        <v>0</v>
      </c>
      <c r="W1050" s="152">
        <f>'2 уровень'!Z2332</f>
        <v>0</v>
      </c>
      <c r="X1050" s="1111">
        <f>'2 уровень'!AA2332</f>
        <v>0</v>
      </c>
      <c r="Y1050" s="152">
        <f>'2 уровень'!AB2332</f>
        <v>0</v>
      </c>
      <c r="Z1050" s="152">
        <f>'2 уровень'!AC2332</f>
        <v>0</v>
      </c>
      <c r="AA1050" s="152">
        <f>'2 уровень'!AD2332</f>
        <v>0</v>
      </c>
      <c r="AB1050" s="152">
        <f>'2 уровень'!AE2332</f>
        <v>0</v>
      </c>
      <c r="AC1050" s="632">
        <f>'2 уровень'!AF2332</f>
        <v>0</v>
      </c>
      <c r="AD1050" s="152"/>
      <c r="AE1050" s="152"/>
      <c r="AF1050" s="1353">
        <f>'2 уровень'!AG2329</f>
        <v>0</v>
      </c>
      <c r="AG1050" s="1360">
        <f>'2 уровень'!AH2329</f>
        <v>0</v>
      </c>
      <c r="AH1050" s="385"/>
      <c r="AI1050" s="385"/>
      <c r="AJ1050" s="1243"/>
    </row>
    <row r="1051" spans="1:201" ht="29.25" x14ac:dyDescent="0.25">
      <c r="A1051" s="19">
        <v>1</v>
      </c>
      <c r="B1051" s="358" t="s">
        <v>212</v>
      </c>
      <c r="C1051" s="29">
        <f>'2 уровень'!F2333</f>
        <v>1</v>
      </c>
      <c r="D1051" s="29">
        <f>'2 уровень'!G2333</f>
        <v>1</v>
      </c>
      <c r="E1051" s="29">
        <f>'2 уровень'!H2333</f>
        <v>0</v>
      </c>
      <c r="F1051" s="144">
        <f>'2 уровень'!I2333</f>
        <v>0</v>
      </c>
      <c r="G1051" s="158">
        <f>'2 уровень'!J2333</f>
        <v>0</v>
      </c>
      <c r="H1051" s="158">
        <f>'2 уровень'!K2333</f>
        <v>0</v>
      </c>
      <c r="I1051" s="26">
        <f>'2 уровень'!L2333</f>
        <v>0</v>
      </c>
      <c r="J1051" s="26">
        <f>'2 уровень'!M2333</f>
        <v>0</v>
      </c>
      <c r="K1051" s="26">
        <f>'2 уровень'!N2333</f>
        <v>0</v>
      </c>
      <c r="L1051" s="26">
        <f>'2 уровень'!O2333</f>
        <v>0</v>
      </c>
      <c r="M1051" s="26">
        <f>'2 уровень'!P2333</f>
        <v>0</v>
      </c>
      <c r="N1051" s="26">
        <f>'2 уровень'!Q2333</f>
        <v>0</v>
      </c>
      <c r="O1051" s="152">
        <f>'2 уровень'!R2333</f>
        <v>0</v>
      </c>
      <c r="P1051" s="152">
        <f>'2 уровень'!S2333</f>
        <v>0</v>
      </c>
      <c r="Q1051" s="152">
        <f>'2 уровень'!T2333</f>
        <v>0</v>
      </c>
      <c r="R1051" s="152">
        <f>'2 уровень'!U2333</f>
        <v>0</v>
      </c>
      <c r="S1051" s="152">
        <f>'2 уровень'!V2333</f>
        <v>0</v>
      </c>
      <c r="T1051" s="152">
        <f>'2 уровень'!W2333</f>
        <v>0</v>
      </c>
      <c r="U1051" s="152">
        <f>'2 уровень'!X2333</f>
        <v>0</v>
      </c>
      <c r="V1051" s="152">
        <f>'2 уровень'!Y2333</f>
        <v>0</v>
      </c>
      <c r="W1051" s="152">
        <f>'2 уровень'!Z2333</f>
        <v>0</v>
      </c>
      <c r="X1051" s="1111">
        <f>'2 уровень'!AA2333</f>
        <v>0</v>
      </c>
      <c r="Y1051" s="152">
        <f>'2 уровень'!AB2333</f>
        <v>0</v>
      </c>
      <c r="Z1051" s="152">
        <f>'2 уровень'!AC2333</f>
        <v>0</v>
      </c>
      <c r="AA1051" s="152">
        <f>'2 уровень'!AD2333</f>
        <v>0</v>
      </c>
      <c r="AB1051" s="152">
        <f>'2 уровень'!AE2333</f>
        <v>0</v>
      </c>
      <c r="AC1051" s="632">
        <f>'2 уровень'!AF2333</f>
        <v>0</v>
      </c>
      <c r="AD1051" s="152"/>
      <c r="AE1051" s="152"/>
      <c r="AF1051" s="1353">
        <f>'2 уровень'!AG2330</f>
        <v>0</v>
      </c>
      <c r="AG1051" s="1360">
        <f>'2 уровень'!AH2330</f>
        <v>0</v>
      </c>
      <c r="AH1051" s="385"/>
      <c r="AI1051" s="385"/>
      <c r="AJ1051" s="1243"/>
    </row>
    <row r="1052" spans="1:201" ht="30" thickBot="1" x14ac:dyDescent="0.3">
      <c r="A1052" s="19">
        <v>1</v>
      </c>
      <c r="B1052" s="263" t="s">
        <v>217</v>
      </c>
      <c r="C1052" s="29">
        <f>'2 уровень'!F2334</f>
        <v>650</v>
      </c>
      <c r="D1052" s="29">
        <f>'2 уровень'!G2334</f>
        <v>379</v>
      </c>
      <c r="E1052" s="29">
        <f>'2 уровень'!H2334</f>
        <v>346</v>
      </c>
      <c r="F1052" s="144">
        <f>'2 уровень'!I2334</f>
        <v>91.292875989445903</v>
      </c>
      <c r="G1052" s="158">
        <f>'2 уровень'!J2334</f>
        <v>0</v>
      </c>
      <c r="H1052" s="158">
        <f>'2 уровень'!K2334</f>
        <v>0</v>
      </c>
      <c r="I1052" s="26">
        <f>'2 уровень'!L2334</f>
        <v>0</v>
      </c>
      <c r="J1052" s="26">
        <f>'2 уровень'!M2334</f>
        <v>0</v>
      </c>
      <c r="K1052" s="26">
        <f>'2 уровень'!N2334</f>
        <v>0</v>
      </c>
      <c r="L1052" s="26">
        <f>'2 уровень'!O2334</f>
        <v>0</v>
      </c>
      <c r="M1052" s="26">
        <f>'2 уровень'!P2334</f>
        <v>0</v>
      </c>
      <c r="N1052" s="26">
        <f>'2 уровень'!Q2334</f>
        <v>0</v>
      </c>
      <c r="O1052" s="152">
        <f>'2 уровень'!R2334</f>
        <v>2320.806</v>
      </c>
      <c r="P1052" s="152">
        <f>'2 уровень'!S2334</f>
        <v>2320.806</v>
      </c>
      <c r="Q1052" s="152">
        <f>'2 уровень'!T2334</f>
        <v>2320.806</v>
      </c>
      <c r="R1052" s="152">
        <f>'2 уровень'!U2334</f>
        <v>2320.806</v>
      </c>
      <c r="S1052" s="152">
        <f>'2 уровень'!V2334</f>
        <v>2320.806</v>
      </c>
      <c r="T1052" s="152">
        <f>'2 уровень'!W2334</f>
        <v>2320.806</v>
      </c>
      <c r="U1052" s="152">
        <f>'2 уровень'!X2334</f>
        <v>2320.806</v>
      </c>
      <c r="V1052" s="152">
        <f>'2 уровень'!Y2334</f>
        <v>1353.8035</v>
      </c>
      <c r="W1052" s="152">
        <f>'2 уровень'!Z2334</f>
        <v>1353.8035</v>
      </c>
      <c r="X1052" s="1111">
        <f>'2 уровень'!AA2334</f>
        <v>0</v>
      </c>
      <c r="Y1052" s="152">
        <f>'2 уровень'!AB2334</f>
        <v>0</v>
      </c>
      <c r="Z1052" s="152">
        <f>'2 уровень'!AC2334</f>
        <v>0</v>
      </c>
      <c r="AA1052" s="152">
        <f>'2 уровень'!AD2334</f>
        <v>0</v>
      </c>
      <c r="AB1052" s="152">
        <f>'2 уровень'!AE2334</f>
        <v>-16.1342</v>
      </c>
      <c r="AC1052" s="632">
        <f>'2 уровень'!AF2334</f>
        <v>1337.6693</v>
      </c>
      <c r="AD1052" s="152">
        <f>W1052/V1052*100</f>
        <v>100</v>
      </c>
      <c r="AE1052" s="152">
        <f>AC1052/V1052*100</f>
        <v>98.808231770711188</v>
      </c>
      <c r="AF1052" s="1353">
        <f>'2 уровень'!AG2331</f>
        <v>0</v>
      </c>
      <c r="AG1052" s="1360">
        <f>'2 уровень'!AH2331</f>
        <v>0</v>
      </c>
      <c r="AH1052" s="385"/>
      <c r="AI1052" s="385"/>
      <c r="AJ1052" s="1243"/>
    </row>
    <row r="1053" spans="1:201" s="180" customFormat="1" x14ac:dyDescent="0.25">
      <c r="A1053" s="19">
        <v>1</v>
      </c>
      <c r="B1053" s="176" t="s">
        <v>110</v>
      </c>
      <c r="C1053" s="177"/>
      <c r="D1053" s="177"/>
      <c r="E1053" s="177"/>
      <c r="F1053" s="178"/>
      <c r="G1053" s="161"/>
      <c r="H1053" s="161"/>
      <c r="I1053" s="179"/>
      <c r="J1053" s="179"/>
      <c r="K1053" s="179"/>
      <c r="L1053" s="179"/>
      <c r="M1053" s="179"/>
      <c r="N1053" s="179"/>
      <c r="O1053" s="648">
        <f t="shared" ref="O1053:AC1053" si="55">O1054-O1055-O1105-O1108-O1112</f>
        <v>0</v>
      </c>
      <c r="P1053" s="648">
        <f t="shared" ref="P1053:Q1053" si="56">P1054-P1055-P1105-P1108-P1112</f>
        <v>0</v>
      </c>
      <c r="Q1053" s="648">
        <f t="shared" si="56"/>
        <v>0</v>
      </c>
      <c r="R1053" s="648">
        <f t="shared" ref="R1053:S1053" si="57">R1054-R1055-R1105-R1108-R1112</f>
        <v>0</v>
      </c>
      <c r="S1053" s="648">
        <f t="shared" si="57"/>
        <v>0</v>
      </c>
      <c r="T1053" s="648">
        <f t="shared" ref="T1053:U1053" si="58">T1054-T1055-T1105-T1108-T1112</f>
        <v>0</v>
      </c>
      <c r="U1053" s="648">
        <f t="shared" si="58"/>
        <v>0</v>
      </c>
      <c r="V1053" s="648">
        <f t="shared" si="55"/>
        <v>5.4569682106375694E-11</v>
      </c>
      <c r="W1053" s="648">
        <f t="shared" si="55"/>
        <v>4.3655745685100555E-11</v>
      </c>
      <c r="X1053" s="1124">
        <f t="shared" si="55"/>
        <v>0</v>
      </c>
      <c r="Y1053" s="648">
        <f t="shared" si="55"/>
        <v>3.2474023470285829E-15</v>
      </c>
      <c r="Z1053" s="648">
        <f t="shared" si="55"/>
        <v>0</v>
      </c>
      <c r="AA1053" s="648">
        <f t="shared" si="55"/>
        <v>0</v>
      </c>
      <c r="AB1053" s="648">
        <f t="shared" si="55"/>
        <v>0</v>
      </c>
      <c r="AC1053" s="648">
        <f t="shared" si="55"/>
        <v>-5.0931703299283981E-11</v>
      </c>
      <c r="AD1053" s="648"/>
      <c r="AE1053" s="648"/>
      <c r="AF1053" s="1381"/>
      <c r="AG1053" s="1382" t="e">
        <f>AG1054-AG1055-AG1106-AG1109-#REF!</f>
        <v>#REF!</v>
      </c>
      <c r="AH1053" s="385"/>
      <c r="AI1053" s="385"/>
      <c r="AJ1053" s="1243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  <c r="GR1053" s="139"/>
      <c r="GS1053" s="139"/>
    </row>
    <row r="1054" spans="1:201" s="139" customFormat="1" x14ac:dyDescent="0.25">
      <c r="A1054" s="19">
        <v>1</v>
      </c>
      <c r="B1054" s="12" t="s">
        <v>95</v>
      </c>
      <c r="C1054" s="140">
        <f>'1 уровень'!E3311</f>
        <v>0</v>
      </c>
      <c r="D1054" s="140">
        <f>'1 уровень'!F3311</f>
        <v>0</v>
      </c>
      <c r="E1054" s="140">
        <f>'1 уровень'!G3311</f>
        <v>0</v>
      </c>
      <c r="F1054" s="151">
        <f>'1 уровень'!H3311</f>
        <v>0</v>
      </c>
      <c r="G1054" s="152">
        <f>'1 уровень'!I3311</f>
        <v>0</v>
      </c>
      <c r="H1054" s="152">
        <f>'1 уровень'!J3311</f>
        <v>0</v>
      </c>
      <c r="I1054" s="22">
        <f>'1 уровень'!K3311</f>
        <v>0</v>
      </c>
      <c r="J1054" s="22">
        <f>'1 уровень'!L3311</f>
        <v>0</v>
      </c>
      <c r="K1054" s="22">
        <f>'1 уровень'!M3311</f>
        <v>0</v>
      </c>
      <c r="L1054" s="22">
        <f>'1 уровень'!N3311</f>
        <v>0</v>
      </c>
      <c r="M1054" s="22">
        <f>'1 уровень'!O3311</f>
        <v>0</v>
      </c>
      <c r="N1054" s="22">
        <f>'1 уровень'!P3311</f>
        <v>0</v>
      </c>
      <c r="O1054" s="152">
        <f>'1 уровень'!Q3311</f>
        <v>461805.65636736795</v>
      </c>
      <c r="P1054" s="152">
        <f>'1 уровень'!R3311</f>
        <v>461805.65636736795</v>
      </c>
      <c r="Q1054" s="152">
        <f>'1 уровень'!S3311</f>
        <v>461805.65636736795</v>
      </c>
      <c r="R1054" s="152">
        <f>'1 уровень'!T3311</f>
        <v>461805.65636736795</v>
      </c>
      <c r="S1054" s="152">
        <f>'1 уровень'!U3311</f>
        <v>461805.65636736795</v>
      </c>
      <c r="T1054" s="152">
        <f>'1 уровень'!V3311</f>
        <v>461805.65636736795</v>
      </c>
      <c r="U1054" s="152">
        <f>'1 уровень'!W3311</f>
        <v>461805.65636736795</v>
      </c>
      <c r="V1054" s="152">
        <f>'1 уровень'!X3311</f>
        <v>271228.68696846464</v>
      </c>
      <c r="W1054" s="152">
        <f>'1 уровень'!Y3311</f>
        <v>276355.93274000002</v>
      </c>
      <c r="X1054" s="1111">
        <f>'1 уровень'!Z3311</f>
        <v>0</v>
      </c>
      <c r="Y1054" s="152">
        <f>'1 уровень'!AA3311</f>
        <v>-168.94935999999998</v>
      </c>
      <c r="Z1054" s="152">
        <f>'1 уровень'!AB3311</f>
        <v>5127.2457715353894</v>
      </c>
      <c r="AA1054" s="152">
        <f>'1 уровень'!AC3311</f>
        <v>-22.277630000000002</v>
      </c>
      <c r="AB1054" s="152">
        <f>'1 уровень'!AD3311</f>
        <v>-778.28722999999991</v>
      </c>
      <c r="AC1054" s="632">
        <f>'1 уровень'!AE3311</f>
        <v>275408.69614999997</v>
      </c>
      <c r="AD1054" s="152">
        <f>W1054/V1054*100</f>
        <v>101.89037738922192</v>
      </c>
      <c r="AE1054" s="152">
        <f>AC1054/V1054*100</f>
        <v>101.54113830224063</v>
      </c>
      <c r="AF1054" s="1355">
        <f>'1 уровень'!AF3311</f>
        <v>0</v>
      </c>
      <c r="AG1054" s="1360">
        <f>'1 уровень'!AG3311</f>
        <v>0</v>
      </c>
      <c r="AH1054" s="385"/>
      <c r="AI1054" s="385"/>
      <c r="AJ1054" s="1243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  <c r="BC1054" s="19"/>
      <c r="BD1054" s="19"/>
      <c r="BE1054" s="19"/>
      <c r="BF1054" s="19"/>
      <c r="BG1054" s="19"/>
      <c r="BH1054" s="19"/>
      <c r="BI1054" s="19"/>
      <c r="BJ1054" s="19"/>
      <c r="BK1054" s="19"/>
      <c r="BL1054" s="19"/>
      <c r="BM1054" s="19"/>
      <c r="BN1054" s="19"/>
      <c r="BO1054" s="19"/>
      <c r="BP1054" s="19"/>
      <c r="BQ1054" s="19"/>
      <c r="BR1054" s="19"/>
      <c r="BS1054" s="19"/>
      <c r="BT1054" s="19"/>
      <c r="BU1054" s="19"/>
      <c r="BV1054" s="19"/>
      <c r="BW1054" s="19"/>
      <c r="BX1054" s="19"/>
      <c r="BY1054" s="19"/>
      <c r="BZ1054" s="19"/>
      <c r="CA1054" s="19"/>
      <c r="CB1054" s="19"/>
      <c r="CC1054" s="19"/>
      <c r="CD1054" s="19"/>
      <c r="CE1054" s="19"/>
      <c r="CF1054" s="19"/>
      <c r="CG1054" s="19"/>
      <c r="CH1054" s="19"/>
      <c r="CI1054" s="19"/>
      <c r="CJ1054" s="19"/>
      <c r="CK1054" s="19"/>
      <c r="CL1054" s="19"/>
      <c r="CM1054" s="19"/>
      <c r="CN1054" s="19"/>
      <c r="CO1054" s="19"/>
      <c r="CP1054" s="19"/>
      <c r="CQ1054" s="19"/>
      <c r="CR1054" s="19"/>
      <c r="CS1054" s="19"/>
      <c r="CT1054" s="19"/>
      <c r="CU1054" s="19"/>
      <c r="CV1054" s="19"/>
      <c r="CW1054" s="19"/>
      <c r="CX1054" s="19"/>
      <c r="CY1054" s="19"/>
      <c r="CZ1054" s="19"/>
      <c r="DA1054" s="19"/>
      <c r="DB1054" s="19"/>
      <c r="DC1054" s="19"/>
      <c r="DD1054" s="19"/>
      <c r="DE1054" s="19"/>
      <c r="DF1054" s="19"/>
      <c r="DG1054" s="19"/>
      <c r="DH1054" s="19"/>
      <c r="DI1054" s="19"/>
      <c r="DJ1054" s="19"/>
      <c r="DK1054" s="19"/>
      <c r="DL1054" s="19"/>
      <c r="DM1054" s="19"/>
      <c r="DN1054" s="19"/>
      <c r="DO1054" s="19"/>
      <c r="DP1054" s="19"/>
      <c r="DQ1054" s="19"/>
      <c r="DR1054" s="19"/>
      <c r="DS1054" s="19"/>
      <c r="DT1054" s="19"/>
      <c r="DU1054" s="19"/>
      <c r="DV1054" s="19"/>
      <c r="DW1054" s="19"/>
      <c r="DX1054" s="19"/>
      <c r="DY1054" s="19"/>
      <c r="DZ1054" s="19"/>
      <c r="EA1054" s="19"/>
      <c r="EB1054" s="19"/>
      <c r="EC1054" s="19"/>
      <c r="ED1054" s="19"/>
      <c r="EE1054" s="19"/>
      <c r="EF1054" s="19"/>
      <c r="EG1054" s="19"/>
      <c r="EH1054" s="19"/>
      <c r="EI1054" s="19"/>
      <c r="EJ1054" s="19"/>
      <c r="EK1054" s="19"/>
      <c r="EL1054" s="19"/>
      <c r="EM1054" s="19"/>
      <c r="EN1054" s="19"/>
      <c r="EO1054" s="19"/>
      <c r="EP1054" s="19"/>
      <c r="EQ1054" s="19"/>
      <c r="ER1054" s="19"/>
      <c r="ES1054" s="19"/>
      <c r="ET1054" s="19"/>
      <c r="EU1054" s="19"/>
      <c r="EV1054" s="19"/>
      <c r="EW1054" s="19"/>
      <c r="EX1054" s="19"/>
      <c r="EY1054" s="19"/>
      <c r="EZ1054" s="19"/>
      <c r="FA1054" s="19"/>
      <c r="FB1054" s="19"/>
      <c r="FC1054" s="19"/>
      <c r="FD1054" s="19"/>
      <c r="FE1054" s="19"/>
      <c r="FF1054" s="19"/>
      <c r="FG1054" s="19"/>
      <c r="FH1054" s="19"/>
      <c r="FI1054" s="19"/>
      <c r="FJ1054" s="19"/>
      <c r="FK1054" s="19"/>
      <c r="FL1054" s="19"/>
      <c r="FM1054" s="19"/>
      <c r="FN1054" s="19"/>
      <c r="FO1054" s="19"/>
      <c r="FP1054" s="19"/>
      <c r="FQ1054" s="19"/>
      <c r="FR1054" s="19"/>
      <c r="FS1054" s="19"/>
      <c r="FT1054" s="19"/>
      <c r="FU1054" s="19"/>
      <c r="FV1054" s="19"/>
      <c r="FW1054" s="19"/>
      <c r="FX1054" s="19"/>
      <c r="FY1054" s="19"/>
      <c r="FZ1054" s="19"/>
      <c r="GA1054" s="19"/>
      <c r="GB1054" s="19"/>
      <c r="GC1054" s="19"/>
      <c r="GD1054" s="19"/>
      <c r="GE1054" s="19"/>
      <c r="GF1054" s="19"/>
      <c r="GG1054" s="19"/>
      <c r="GH1054" s="19"/>
      <c r="GI1054" s="19"/>
      <c r="GJ1054" s="19"/>
      <c r="GK1054" s="19"/>
      <c r="GL1054" s="19"/>
      <c r="GM1054" s="19"/>
      <c r="GN1054" s="19"/>
      <c r="GO1054" s="19"/>
      <c r="GP1054" s="19"/>
      <c r="GQ1054" s="19"/>
      <c r="GR1054" s="19"/>
      <c r="GS1054" s="19"/>
    </row>
    <row r="1055" spans="1:201" s="139" customFormat="1" x14ac:dyDescent="0.25">
      <c r="A1055" s="19">
        <v>1</v>
      </c>
      <c r="B1055" s="330" t="s">
        <v>7</v>
      </c>
      <c r="C1055" s="21">
        <f>'1 уровень'!E3312</f>
        <v>3406</v>
      </c>
      <c r="D1055" s="21">
        <f>'1 уровень'!F3312</f>
        <v>1987</v>
      </c>
      <c r="E1055" s="21">
        <f>'1 уровень'!G3312</f>
        <v>2257</v>
      </c>
      <c r="F1055" s="142">
        <f>'1 уровень'!H3312</f>
        <v>113.58832410669351</v>
      </c>
      <c r="G1055" s="152">
        <f>'1 уровень'!I3312</f>
        <v>9.2304756312389902</v>
      </c>
      <c r="H1055" s="152">
        <f>'1 уровень'!J3312</f>
        <v>8.9415152857775801</v>
      </c>
      <c r="I1055" s="24">
        <f>'1 уровень'!K3312</f>
        <v>31439</v>
      </c>
      <c r="J1055" s="24">
        <f>'1 уровень'!L3312</f>
        <v>18327.857142857145</v>
      </c>
      <c r="K1055" s="24">
        <f>'1 уровень'!M3312</f>
        <v>20181</v>
      </c>
      <c r="L1055" s="24">
        <f>'1 уровень'!N3312</f>
        <v>110.11107213843094</v>
      </c>
      <c r="M1055" s="24">
        <f>'1 уровень'!O3312</f>
        <v>94</v>
      </c>
      <c r="N1055" s="24">
        <f>'1 уровень'!P3312</f>
        <v>368.04255319148939</v>
      </c>
      <c r="O1055" s="152">
        <f>'1 уровень'!Q3312</f>
        <v>86010.172737623914</v>
      </c>
      <c r="P1055" s="152">
        <f>'1 уровень'!R3312</f>
        <v>86010.172737623914</v>
      </c>
      <c r="Q1055" s="152">
        <f>'1 уровень'!S3312</f>
        <v>86010.172737623914</v>
      </c>
      <c r="R1055" s="152">
        <f>'1 уровень'!T3312</f>
        <v>86010.172737623914</v>
      </c>
      <c r="S1055" s="152">
        <f>'1 уровень'!U3312</f>
        <v>86010.172737623914</v>
      </c>
      <c r="T1055" s="152">
        <f>'1 уровень'!V3312</f>
        <v>86010.172737623914</v>
      </c>
      <c r="U1055" s="152">
        <f>'1 уровень'!W3312</f>
        <v>86010.172737623914</v>
      </c>
      <c r="V1055" s="152">
        <f>'1 уровень'!X3312</f>
        <v>50172.600763613947</v>
      </c>
      <c r="W1055" s="152">
        <f>'1 уровень'!Y3312</f>
        <v>53512.758320000001</v>
      </c>
      <c r="X1055" s="1111">
        <f>'1 уровень'!Z3312</f>
        <v>0</v>
      </c>
      <c r="Y1055" s="152">
        <f>'1 уровень'!AA3312</f>
        <v>-168.80878999999999</v>
      </c>
      <c r="Z1055" s="152">
        <f>'1 уровень'!AB3312</f>
        <v>3340.1575563860497</v>
      </c>
      <c r="AA1055" s="152">
        <f>'1 уровень'!AC3312</f>
        <v>-22.277630000000002</v>
      </c>
      <c r="AB1055" s="152">
        <f>'1 уровень'!AD3312</f>
        <v>-356.70201999999995</v>
      </c>
      <c r="AC1055" s="632">
        <f>'1 уровень'!AE3312</f>
        <v>52987.247510000001</v>
      </c>
      <c r="AD1055" s="152">
        <f>W1055/V1055*100</f>
        <v>106.65733389449565</v>
      </c>
      <c r="AE1055" s="152">
        <f>AC1055/V1055*100</f>
        <v>105.60992793586112</v>
      </c>
      <c r="AF1055" s="1349">
        <f>'1 уровень'!AF3312</f>
        <v>0</v>
      </c>
      <c r="AG1055" s="1360">
        <f>'1 уровень'!AG3312</f>
        <v>0</v>
      </c>
      <c r="AH1055" s="385"/>
      <c r="AI1055" s="385"/>
      <c r="AJ1055" s="1243"/>
    </row>
    <row r="1056" spans="1:201" x14ac:dyDescent="0.25">
      <c r="A1056" s="19">
        <v>1</v>
      </c>
      <c r="B1056" s="301" t="s">
        <v>14</v>
      </c>
      <c r="C1056" s="29">
        <f>'1 уровень'!E3313</f>
        <v>0</v>
      </c>
      <c r="D1056" s="29">
        <f>'1 уровень'!F3313</f>
        <v>0</v>
      </c>
      <c r="E1056" s="29">
        <f>'1 уровень'!G3313</f>
        <v>0</v>
      </c>
      <c r="F1056" s="144">
        <f>'1 уровень'!H3313</f>
        <v>0</v>
      </c>
      <c r="G1056" s="158">
        <f>'1 уровень'!I3313</f>
        <v>0</v>
      </c>
      <c r="H1056" s="158">
        <f>'1 уровень'!J3313</f>
        <v>0</v>
      </c>
      <c r="I1056" s="26">
        <f>'1 уровень'!K3313</f>
        <v>0</v>
      </c>
      <c r="J1056" s="26">
        <f>'1 уровень'!L3313</f>
        <v>0</v>
      </c>
      <c r="K1056" s="26">
        <f>'1 уровень'!M3313</f>
        <v>0</v>
      </c>
      <c r="L1056" s="26">
        <f>'1 уровень'!N3313</f>
        <v>0</v>
      </c>
      <c r="M1056" s="26">
        <f>'1 уровень'!O3313</f>
        <v>0</v>
      </c>
      <c r="N1056" s="26">
        <f>'1 уровень'!P3313</f>
        <v>0</v>
      </c>
      <c r="O1056" s="152">
        <f>'1 уровень'!Q3313</f>
        <v>0</v>
      </c>
      <c r="P1056" s="152">
        <f>'1 уровень'!R3313</f>
        <v>0</v>
      </c>
      <c r="Q1056" s="152">
        <f>'1 уровень'!S3313</f>
        <v>0</v>
      </c>
      <c r="R1056" s="152">
        <f>'1 уровень'!T3313</f>
        <v>0</v>
      </c>
      <c r="S1056" s="152">
        <f>'1 уровень'!U3313</f>
        <v>0</v>
      </c>
      <c r="T1056" s="152">
        <f>'1 уровень'!V3313</f>
        <v>0</v>
      </c>
      <c r="U1056" s="152">
        <f>'1 уровень'!W3313</f>
        <v>0</v>
      </c>
      <c r="V1056" s="152">
        <f>'1 уровень'!X3313</f>
        <v>0</v>
      </c>
      <c r="W1056" s="152">
        <f>'1 уровень'!Y3313</f>
        <v>0</v>
      </c>
      <c r="X1056" s="1111">
        <f>'1 уровень'!Z3313</f>
        <v>0</v>
      </c>
      <c r="Y1056" s="152">
        <f>'1 уровень'!AA3313</f>
        <v>0</v>
      </c>
      <c r="Z1056" s="152">
        <f>'1 уровень'!AB3313</f>
        <v>0</v>
      </c>
      <c r="AA1056" s="152">
        <f>'1 уровень'!AC3313</f>
        <v>0</v>
      </c>
      <c r="AB1056" s="152">
        <f>'1 уровень'!AD3313</f>
        <v>0</v>
      </c>
      <c r="AC1056" s="632">
        <f>'1 уровень'!AE3313</f>
        <v>0</v>
      </c>
      <c r="AD1056" s="152"/>
      <c r="AE1056" s="152"/>
      <c r="AF1056" s="1353">
        <f>'1 уровень'!AF3313</f>
        <v>0</v>
      </c>
      <c r="AG1056" s="1360">
        <f>'1 уровень'!AG3313</f>
        <v>0</v>
      </c>
      <c r="AH1056" s="385"/>
      <c r="AI1056" s="385"/>
      <c r="AJ1056" s="1243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  <c r="GR1056" s="139"/>
      <c r="GS1056" s="139"/>
    </row>
    <row r="1057" spans="1:36" x14ac:dyDescent="0.25">
      <c r="A1057" s="19">
        <v>1</v>
      </c>
      <c r="B1057" s="335" t="s">
        <v>382</v>
      </c>
      <c r="C1057" s="29">
        <f>'1 уровень'!E3314</f>
        <v>0</v>
      </c>
      <c r="D1057" s="29">
        <f>'1 уровень'!F3314</f>
        <v>0</v>
      </c>
      <c r="E1057" s="29">
        <f>'1 уровень'!G3314</f>
        <v>0</v>
      </c>
      <c r="F1057" s="144">
        <f>'1 уровень'!H3314</f>
        <v>0</v>
      </c>
      <c r="G1057" s="158">
        <f>'1 уровень'!I3314</f>
        <v>0</v>
      </c>
      <c r="H1057" s="158">
        <f>'1 уровень'!J3314</f>
        <v>0</v>
      </c>
      <c r="I1057" s="26">
        <f>'1 уровень'!K3314</f>
        <v>0</v>
      </c>
      <c r="J1057" s="26">
        <f>'1 уровень'!L3314</f>
        <v>0</v>
      </c>
      <c r="K1057" s="26">
        <f>'1 уровень'!M3314</f>
        <v>0</v>
      </c>
      <c r="L1057" s="26">
        <f>'1 уровень'!N3314</f>
        <v>0</v>
      </c>
      <c r="M1057" s="26">
        <f>'1 уровень'!O3314</f>
        <v>0</v>
      </c>
      <c r="N1057" s="26">
        <f>'1 уровень'!P3314</f>
        <v>0</v>
      </c>
      <c r="O1057" s="152">
        <f>'1 уровень'!Q3314</f>
        <v>200632.48883000002</v>
      </c>
      <c r="P1057" s="152">
        <f>'1 уровень'!R3314</f>
        <v>200632.48883000002</v>
      </c>
      <c r="Q1057" s="152">
        <f>'1 уровень'!S3314</f>
        <v>200632.48883000002</v>
      </c>
      <c r="R1057" s="152">
        <f>'1 уровень'!T3314</f>
        <v>200632.48883000002</v>
      </c>
      <c r="S1057" s="152">
        <f>'1 уровень'!U3314</f>
        <v>200632.48883000002</v>
      </c>
      <c r="T1057" s="152">
        <f>'1 уровень'!V3314</f>
        <v>200632.48883000002</v>
      </c>
      <c r="U1057" s="152">
        <f>'1 уровень'!W3314</f>
        <v>200632.48883000002</v>
      </c>
      <c r="V1057" s="152">
        <f>'1 уровень'!X3314</f>
        <v>118877.67257166668</v>
      </c>
      <c r="W1057" s="152">
        <f>'1 уровень'!Y3314</f>
        <v>117214.03597000003</v>
      </c>
      <c r="X1057" s="1111">
        <f>'1 уровень'!Z3314</f>
        <v>0</v>
      </c>
      <c r="Y1057" s="152">
        <f>'1 уровень'!AA3314</f>
        <v>-0.14057</v>
      </c>
      <c r="Z1057" s="152">
        <f>'1 уровень'!AB3314</f>
        <v>-1663.6366016666543</v>
      </c>
      <c r="AA1057" s="152">
        <f>'1 уровень'!AC3314</f>
        <v>0</v>
      </c>
      <c r="AB1057" s="152">
        <f>'1 уровень'!AD3314</f>
        <v>-160.6455</v>
      </c>
      <c r="AC1057" s="632">
        <f>'1 уровень'!AE3314</f>
        <v>117053.24990000002</v>
      </c>
      <c r="AD1057" s="152">
        <f>W1057/V1057*100</f>
        <v>98.60054746557752</v>
      </c>
      <c r="AE1057" s="152">
        <f>AC1057/V1057*100</f>
        <v>98.465294085761329</v>
      </c>
      <c r="AF1057" s="1353">
        <f>'1 уровень'!AF3314</f>
        <v>0</v>
      </c>
      <c r="AG1057" s="1360">
        <f>'1 уровень'!AG3314</f>
        <v>0</v>
      </c>
      <c r="AH1057" s="385"/>
      <c r="AI1057" s="385"/>
      <c r="AJ1057" s="1243"/>
    </row>
    <row r="1058" spans="1:36" x14ac:dyDescent="0.25">
      <c r="B1058" s="3615" t="s">
        <v>329</v>
      </c>
      <c r="C1058" s="29">
        <f>'1 уровень'!E3315</f>
        <v>0</v>
      </c>
      <c r="D1058" s="29">
        <f>'1 уровень'!F3315</f>
        <v>0</v>
      </c>
      <c r="E1058" s="29">
        <f>'1 уровень'!G3315</f>
        <v>0</v>
      </c>
      <c r="F1058" s="144">
        <f>'1 уровень'!H3315</f>
        <v>0</v>
      </c>
      <c r="G1058" s="158">
        <f>'1 уровень'!I3315</f>
        <v>0</v>
      </c>
      <c r="H1058" s="158">
        <f>'1 уровень'!J3315</f>
        <v>0</v>
      </c>
      <c r="I1058" s="26">
        <f>'1 уровень'!K3315</f>
        <v>0</v>
      </c>
      <c r="J1058" s="26">
        <f>'1 уровень'!L3315</f>
        <v>0</v>
      </c>
      <c r="K1058" s="26">
        <f>'1 уровень'!M3315</f>
        <v>0</v>
      </c>
      <c r="L1058" s="26">
        <f>'1 уровень'!N3315</f>
        <v>0</v>
      </c>
      <c r="M1058" s="26">
        <f>'1 уровень'!O3315</f>
        <v>0</v>
      </c>
      <c r="N1058" s="26">
        <f>'1 уровень'!P3315</f>
        <v>0</v>
      </c>
      <c r="O1058" s="152">
        <f>'1 уровень'!Q3315</f>
        <v>41733.607920000002</v>
      </c>
      <c r="P1058" s="152">
        <f>'1 уровень'!R3315</f>
        <v>41733.607920000002</v>
      </c>
      <c r="Q1058" s="152">
        <f>'1 уровень'!S3315</f>
        <v>41733.607920000002</v>
      </c>
      <c r="R1058" s="152">
        <f>'1 уровень'!T3315</f>
        <v>41733.607920000002</v>
      </c>
      <c r="S1058" s="152">
        <f>'1 уровень'!U3315</f>
        <v>41733.607920000002</v>
      </c>
      <c r="T1058" s="152">
        <f>'1 уровень'!V3315</f>
        <v>41733.607920000002</v>
      </c>
      <c r="U1058" s="152">
        <f>'1 уровень'!W3315</f>
        <v>41733.607920000002</v>
      </c>
      <c r="V1058" s="152">
        <f>'1 уровень'!X3315</f>
        <v>24344.604620000002</v>
      </c>
      <c r="W1058" s="152">
        <f>'1 уровень'!Y3315</f>
        <v>24344.604620000002</v>
      </c>
      <c r="X1058" s="1111">
        <f>'1 уровень'!Z3315</f>
        <v>0</v>
      </c>
      <c r="Y1058" s="152">
        <f>'1 уровень'!AA3315</f>
        <v>0</v>
      </c>
      <c r="Z1058" s="152">
        <f>'1 уровень'!AB3315</f>
        <v>0</v>
      </c>
      <c r="AA1058" s="152">
        <f>'1 уровень'!AC3315</f>
        <v>0</v>
      </c>
      <c r="AB1058" s="152">
        <f>'1 уровень'!AD3315</f>
        <v>0</v>
      </c>
      <c r="AC1058" s="632">
        <f>'1 уровень'!AE3315</f>
        <v>24344.604620000002</v>
      </c>
      <c r="AD1058" s="152">
        <f>W1058/V1058*100</f>
        <v>100</v>
      </c>
      <c r="AE1058" s="152">
        <f>AC1058/V1058*100</f>
        <v>100</v>
      </c>
      <c r="AF1058" s="1353">
        <f>'1 уровень'!AF3315</f>
        <v>0</v>
      </c>
      <c r="AG1058" s="1360">
        <f>'1 уровень'!AG3315</f>
        <v>0</v>
      </c>
      <c r="AH1058" s="385"/>
      <c r="AI1058" s="385"/>
      <c r="AJ1058" s="1243"/>
    </row>
    <row r="1059" spans="1:36" ht="29.25" x14ac:dyDescent="0.25">
      <c r="B1059" s="493" t="s">
        <v>293</v>
      </c>
      <c r="C1059" s="29">
        <f>'1 уровень'!E3316</f>
        <v>67807</v>
      </c>
      <c r="D1059" s="29">
        <f>'1 уровень'!F3316</f>
        <v>39555</v>
      </c>
      <c r="E1059" s="29">
        <f>'1 уровень'!G3316</f>
        <v>12841</v>
      </c>
      <c r="F1059" s="144">
        <f>'1 уровень'!H3316</f>
        <v>32.463658197446591</v>
      </c>
      <c r="G1059" s="158">
        <f>'1 уровень'!I3316</f>
        <v>0</v>
      </c>
      <c r="H1059" s="158">
        <f>'1 уровень'!J3316</f>
        <v>0</v>
      </c>
      <c r="I1059" s="26">
        <f>'1 уровень'!K3316</f>
        <v>0</v>
      </c>
      <c r="J1059" s="26">
        <f>'1 уровень'!L3316</f>
        <v>0</v>
      </c>
      <c r="K1059" s="26">
        <f>'1 уровень'!M3316</f>
        <v>0</v>
      </c>
      <c r="L1059" s="26">
        <f>'1 уровень'!N3316</f>
        <v>0</v>
      </c>
      <c r="M1059" s="26">
        <f>'1 уровень'!O3316</f>
        <v>0</v>
      </c>
      <c r="N1059" s="26">
        <f>'1 уровень'!P3316</f>
        <v>0</v>
      </c>
      <c r="O1059" s="152">
        <f>'1 уровень'!Q3316</f>
        <v>0</v>
      </c>
      <c r="P1059" s="152">
        <f>'1 уровень'!R3316</f>
        <v>0</v>
      </c>
      <c r="Q1059" s="152">
        <f>'1 уровень'!S3316</f>
        <v>0</v>
      </c>
      <c r="R1059" s="152">
        <f>'1 уровень'!T3316</f>
        <v>0</v>
      </c>
      <c r="S1059" s="152">
        <f>'1 уровень'!U3316</f>
        <v>0</v>
      </c>
      <c r="T1059" s="152">
        <f>'1 уровень'!V3316</f>
        <v>0</v>
      </c>
      <c r="U1059" s="152">
        <f>'1 уровень'!W3316</f>
        <v>0</v>
      </c>
      <c r="V1059" s="152">
        <f>'1 уровень'!X3316</f>
        <v>0</v>
      </c>
      <c r="W1059" s="152">
        <f>'1 уровень'!Y3316</f>
        <v>0</v>
      </c>
      <c r="X1059" s="1111">
        <f>'1 уровень'!Z3316</f>
        <v>0</v>
      </c>
      <c r="Y1059" s="152">
        <f>'1 уровень'!AA3316</f>
        <v>0</v>
      </c>
      <c r="Z1059" s="152">
        <f>'1 уровень'!AB3316</f>
        <v>0</v>
      </c>
      <c r="AA1059" s="152">
        <f>'1 уровень'!AC3316</f>
        <v>0</v>
      </c>
      <c r="AB1059" s="152">
        <f>'1 уровень'!AD3316</f>
        <v>0</v>
      </c>
      <c r="AC1059" s="632">
        <f>'1 уровень'!AE3316</f>
        <v>0</v>
      </c>
      <c r="AD1059" s="152"/>
      <c r="AE1059" s="152"/>
      <c r="AF1059" s="1353">
        <f>'1 уровень'!AF3316</f>
        <v>0</v>
      </c>
      <c r="AG1059" s="1360">
        <f>'1 уровень'!AG3316</f>
        <v>0</v>
      </c>
      <c r="AH1059" s="385"/>
      <c r="AI1059" s="385"/>
      <c r="AJ1059" s="1243"/>
    </row>
    <row r="1060" spans="1:36" ht="30" x14ac:dyDescent="0.25">
      <c r="B1060" s="822" t="s">
        <v>204</v>
      </c>
      <c r="C1060" s="29">
        <f>'1 уровень'!E3317</f>
        <v>0</v>
      </c>
      <c r="D1060" s="29">
        <f>'1 уровень'!F3317</f>
        <v>0</v>
      </c>
      <c r="E1060" s="29">
        <f>'1 уровень'!G3317</f>
        <v>0</v>
      </c>
      <c r="F1060" s="144">
        <f>'1 уровень'!H3317</f>
        <v>0</v>
      </c>
      <c r="G1060" s="158">
        <f>'1 уровень'!I3317</f>
        <v>0</v>
      </c>
      <c r="H1060" s="158">
        <f>'1 уровень'!J3317</f>
        <v>0</v>
      </c>
      <c r="I1060" s="26">
        <f>'1 уровень'!K3317</f>
        <v>0</v>
      </c>
      <c r="J1060" s="26">
        <f>'1 уровень'!L3317</f>
        <v>0</v>
      </c>
      <c r="K1060" s="26">
        <f>'1 уровень'!M3317</f>
        <v>0</v>
      </c>
      <c r="L1060" s="26">
        <f>'1 уровень'!N3317</f>
        <v>0</v>
      </c>
      <c r="M1060" s="26">
        <f>'1 уровень'!O3317</f>
        <v>0</v>
      </c>
      <c r="N1060" s="26">
        <f>'1 уровень'!P3317</f>
        <v>0</v>
      </c>
      <c r="O1060" s="152">
        <f>'1 уровень'!Q3317</f>
        <v>0</v>
      </c>
      <c r="P1060" s="152">
        <f>'1 уровень'!R3317</f>
        <v>0</v>
      </c>
      <c r="Q1060" s="152">
        <f>'1 уровень'!S3317</f>
        <v>0</v>
      </c>
      <c r="R1060" s="152">
        <f>'1 уровень'!T3317</f>
        <v>0</v>
      </c>
      <c r="S1060" s="152">
        <f>'1 уровень'!U3317</f>
        <v>0</v>
      </c>
      <c r="T1060" s="152">
        <f>'1 уровень'!V3317</f>
        <v>0</v>
      </c>
      <c r="U1060" s="152">
        <f>'1 уровень'!W3317</f>
        <v>0</v>
      </c>
      <c r="V1060" s="152">
        <f>'1 уровень'!X3317</f>
        <v>0</v>
      </c>
      <c r="W1060" s="152">
        <f>'1 уровень'!Y3317</f>
        <v>0</v>
      </c>
      <c r="X1060" s="1111">
        <f>'1 уровень'!Z3317</f>
        <v>0</v>
      </c>
      <c r="Y1060" s="152">
        <f>'1 уровень'!AA3317</f>
        <v>0</v>
      </c>
      <c r="Z1060" s="152">
        <f>'1 уровень'!AB3317</f>
        <v>0</v>
      </c>
      <c r="AA1060" s="152">
        <f>'1 уровень'!AC3317</f>
        <v>0</v>
      </c>
      <c r="AB1060" s="152">
        <f>'1 уровень'!AD3317</f>
        <v>0</v>
      </c>
      <c r="AC1060" s="632">
        <f>'1 уровень'!AE3317</f>
        <v>0</v>
      </c>
      <c r="AD1060" s="152"/>
      <c r="AE1060" s="152"/>
      <c r="AF1060" s="1353">
        <f>'1 уровень'!AF3317</f>
        <v>0</v>
      </c>
      <c r="AG1060" s="1360">
        <f>'1 уровень'!AG3317</f>
        <v>0</v>
      </c>
      <c r="AH1060" s="385"/>
      <c r="AI1060" s="385"/>
      <c r="AJ1060" s="1243"/>
    </row>
    <row r="1061" spans="1:36" ht="30" x14ac:dyDescent="0.25">
      <c r="B1061" s="822" t="s">
        <v>205</v>
      </c>
      <c r="C1061" s="29">
        <f>'1 уровень'!E3318</f>
        <v>9200</v>
      </c>
      <c r="D1061" s="29">
        <f>'1 уровень'!F3318</f>
        <v>5367</v>
      </c>
      <c r="E1061" s="29">
        <f>'1 уровень'!G3318</f>
        <v>2273</v>
      </c>
      <c r="F1061" s="144">
        <f>'1 уровень'!H3318</f>
        <v>42.351406744922677</v>
      </c>
      <c r="G1061" s="158">
        <f>'1 уровень'!I3318</f>
        <v>0</v>
      </c>
      <c r="H1061" s="158">
        <f>'1 уровень'!J3318</f>
        <v>0</v>
      </c>
      <c r="I1061" s="26">
        <f>'1 уровень'!K3318</f>
        <v>0</v>
      </c>
      <c r="J1061" s="26">
        <f>'1 уровень'!L3318</f>
        <v>0</v>
      </c>
      <c r="K1061" s="26">
        <f>'1 уровень'!M3318</f>
        <v>0</v>
      </c>
      <c r="L1061" s="26">
        <f>'1 уровень'!N3318</f>
        <v>0</v>
      </c>
      <c r="M1061" s="26">
        <f>'1 уровень'!O3318</f>
        <v>0</v>
      </c>
      <c r="N1061" s="26">
        <f>'1 уровень'!P3318</f>
        <v>0</v>
      </c>
      <c r="O1061" s="152">
        <f>'1 уровень'!Q3318</f>
        <v>0</v>
      </c>
      <c r="P1061" s="152">
        <f>'1 уровень'!R3318</f>
        <v>0</v>
      </c>
      <c r="Q1061" s="152">
        <f>'1 уровень'!S3318</f>
        <v>0</v>
      </c>
      <c r="R1061" s="152">
        <f>'1 уровень'!T3318</f>
        <v>0</v>
      </c>
      <c r="S1061" s="152">
        <f>'1 уровень'!U3318</f>
        <v>0</v>
      </c>
      <c r="T1061" s="152">
        <f>'1 уровень'!V3318</f>
        <v>0</v>
      </c>
      <c r="U1061" s="152">
        <f>'1 уровень'!W3318</f>
        <v>0</v>
      </c>
      <c r="V1061" s="152">
        <f>'1 уровень'!X3318</f>
        <v>0</v>
      </c>
      <c r="W1061" s="152">
        <f>'1 уровень'!Y3318</f>
        <v>0</v>
      </c>
      <c r="X1061" s="1111">
        <f>'1 уровень'!Z3318</f>
        <v>0</v>
      </c>
      <c r="Y1061" s="152">
        <f>'1 уровень'!AA3318</f>
        <v>0</v>
      </c>
      <c r="Z1061" s="152">
        <f>'1 уровень'!AB3318</f>
        <v>0</v>
      </c>
      <c r="AA1061" s="152">
        <f>'1 уровень'!AC3318</f>
        <v>0</v>
      </c>
      <c r="AB1061" s="152">
        <f>'1 уровень'!AD3318</f>
        <v>0</v>
      </c>
      <c r="AC1061" s="632">
        <f>'1 уровень'!AE3318</f>
        <v>0</v>
      </c>
      <c r="AD1061" s="152"/>
      <c r="AE1061" s="152"/>
      <c r="AF1061" s="1353">
        <f>'1 уровень'!AF3318</f>
        <v>0</v>
      </c>
      <c r="AG1061" s="1360">
        <f>'1 уровень'!AG3318</f>
        <v>0</v>
      </c>
      <c r="AH1061" s="385"/>
      <c r="AI1061" s="385"/>
      <c r="AJ1061" s="1243"/>
    </row>
    <row r="1062" spans="1:36" ht="30" x14ac:dyDescent="0.25">
      <c r="B1062" s="497" t="s">
        <v>294</v>
      </c>
      <c r="C1062" s="29">
        <f>'1 уровень'!E3319</f>
        <v>19800</v>
      </c>
      <c r="D1062" s="29">
        <f>'1 уровень'!F3319</f>
        <v>11550</v>
      </c>
      <c r="E1062" s="29">
        <f>'1 уровень'!G3319</f>
        <v>3400</v>
      </c>
      <c r="F1062" s="144">
        <f>'1 уровень'!H3319</f>
        <v>29.437229437229441</v>
      </c>
      <c r="G1062" s="158">
        <f>'1 уровень'!I3319</f>
        <v>0</v>
      </c>
      <c r="H1062" s="158">
        <f>'1 уровень'!J3319</f>
        <v>0</v>
      </c>
      <c r="I1062" s="26">
        <f>'1 уровень'!K3319</f>
        <v>0</v>
      </c>
      <c r="J1062" s="26">
        <f>'1 уровень'!L3319</f>
        <v>0</v>
      </c>
      <c r="K1062" s="26">
        <f>'1 уровень'!M3319</f>
        <v>0</v>
      </c>
      <c r="L1062" s="26">
        <f>'1 уровень'!N3319</f>
        <v>0</v>
      </c>
      <c r="M1062" s="26">
        <f>'1 уровень'!O3319</f>
        <v>0</v>
      </c>
      <c r="N1062" s="26">
        <f>'1 уровень'!P3319</f>
        <v>0</v>
      </c>
      <c r="O1062" s="152">
        <f>'1 уровень'!Q3319</f>
        <v>0</v>
      </c>
      <c r="P1062" s="152">
        <f>'1 уровень'!R3319</f>
        <v>0</v>
      </c>
      <c r="Q1062" s="152">
        <f>'1 уровень'!S3319</f>
        <v>0</v>
      </c>
      <c r="R1062" s="152">
        <f>'1 уровень'!T3319</f>
        <v>0</v>
      </c>
      <c r="S1062" s="152">
        <f>'1 уровень'!U3319</f>
        <v>0</v>
      </c>
      <c r="T1062" s="152">
        <f>'1 уровень'!V3319</f>
        <v>0</v>
      </c>
      <c r="U1062" s="152">
        <f>'1 уровень'!W3319</f>
        <v>0</v>
      </c>
      <c r="V1062" s="152">
        <f>'1 уровень'!X3319</f>
        <v>0</v>
      </c>
      <c r="W1062" s="152">
        <f>'1 уровень'!Y3319</f>
        <v>0</v>
      </c>
      <c r="X1062" s="1111">
        <f>'1 уровень'!Z3319</f>
        <v>0</v>
      </c>
      <c r="Y1062" s="152">
        <f>'1 уровень'!AA3319</f>
        <v>0</v>
      </c>
      <c r="Z1062" s="152">
        <f>'1 уровень'!AB3319</f>
        <v>0</v>
      </c>
      <c r="AA1062" s="152">
        <f>'1 уровень'!AC3319</f>
        <v>0</v>
      </c>
      <c r="AB1062" s="152">
        <f>'1 уровень'!AD3319</f>
        <v>0</v>
      </c>
      <c r="AC1062" s="632">
        <f>'1 уровень'!AE3319</f>
        <v>0</v>
      </c>
      <c r="AD1062" s="152"/>
      <c r="AE1062" s="152"/>
      <c r="AF1062" s="1353">
        <f>'1 уровень'!AF3319</f>
        <v>0</v>
      </c>
      <c r="AG1062" s="1360">
        <f>'1 уровень'!AG3319</f>
        <v>0</v>
      </c>
      <c r="AH1062" s="385"/>
      <c r="AI1062" s="385"/>
      <c r="AJ1062" s="1243"/>
    </row>
    <row r="1063" spans="1:36" ht="60" x14ac:dyDescent="0.25">
      <c r="B1063" s="336" t="s">
        <v>295</v>
      </c>
      <c r="C1063" s="29">
        <f>'1 уровень'!E3320</f>
        <v>9290</v>
      </c>
      <c r="D1063" s="29">
        <f>'1 уровень'!F3320</f>
        <v>5420</v>
      </c>
      <c r="E1063" s="29">
        <f>'1 уровень'!G3320</f>
        <v>967</v>
      </c>
      <c r="F1063" s="144">
        <f>'1 уровень'!H3320</f>
        <v>17.841328413284131</v>
      </c>
      <c r="G1063" s="158">
        <f>'1 уровень'!I3320</f>
        <v>0</v>
      </c>
      <c r="H1063" s="158">
        <f>'1 уровень'!J3320</f>
        <v>0</v>
      </c>
      <c r="I1063" s="26">
        <f>'1 уровень'!K3320</f>
        <v>0</v>
      </c>
      <c r="J1063" s="26">
        <f>'1 уровень'!L3320</f>
        <v>0</v>
      </c>
      <c r="K1063" s="26">
        <f>'1 уровень'!M3320</f>
        <v>0</v>
      </c>
      <c r="L1063" s="26">
        <f>'1 уровень'!N3320</f>
        <v>0</v>
      </c>
      <c r="M1063" s="26">
        <f>'1 уровень'!O3320</f>
        <v>0</v>
      </c>
      <c r="N1063" s="26">
        <f>'1 уровень'!P3320</f>
        <v>0</v>
      </c>
      <c r="O1063" s="152">
        <f>'1 уровень'!Q3320</f>
        <v>0</v>
      </c>
      <c r="P1063" s="152">
        <f>'1 уровень'!R3320</f>
        <v>0</v>
      </c>
      <c r="Q1063" s="152">
        <f>'1 уровень'!S3320</f>
        <v>0</v>
      </c>
      <c r="R1063" s="152">
        <f>'1 уровень'!T3320</f>
        <v>0</v>
      </c>
      <c r="S1063" s="152">
        <f>'1 уровень'!U3320</f>
        <v>0</v>
      </c>
      <c r="T1063" s="152">
        <f>'1 уровень'!V3320</f>
        <v>0</v>
      </c>
      <c r="U1063" s="152">
        <f>'1 уровень'!W3320</f>
        <v>0</v>
      </c>
      <c r="V1063" s="152">
        <f>'1 уровень'!X3320</f>
        <v>0</v>
      </c>
      <c r="W1063" s="152">
        <f>'1 уровень'!Y3320</f>
        <v>0</v>
      </c>
      <c r="X1063" s="1111">
        <f>'1 уровень'!Z3320</f>
        <v>0</v>
      </c>
      <c r="Y1063" s="152">
        <f>'1 уровень'!AA3320</f>
        <v>0</v>
      </c>
      <c r="Z1063" s="152">
        <f>'1 уровень'!AB3320</f>
        <v>0</v>
      </c>
      <c r="AA1063" s="152">
        <f>'1 уровень'!AC3320</f>
        <v>0</v>
      </c>
      <c r="AB1063" s="152">
        <f>'1 уровень'!AD3320</f>
        <v>0</v>
      </c>
      <c r="AC1063" s="632">
        <f>'1 уровень'!AE3320</f>
        <v>0</v>
      </c>
      <c r="AD1063" s="152"/>
      <c r="AE1063" s="152"/>
      <c r="AF1063" s="1353">
        <f>'1 уровень'!AF3320</f>
        <v>0</v>
      </c>
      <c r="AG1063" s="1360">
        <f>'1 уровень'!AG3320</f>
        <v>0</v>
      </c>
      <c r="AH1063" s="385"/>
      <c r="AI1063" s="385"/>
      <c r="AJ1063" s="1243"/>
    </row>
    <row r="1064" spans="1:36" ht="45" x14ac:dyDescent="0.25">
      <c r="B1064" s="336" t="s">
        <v>296</v>
      </c>
      <c r="C1064" s="29">
        <f>'1 уровень'!E3321</f>
        <v>23740</v>
      </c>
      <c r="D1064" s="29">
        <f>'1 уровень'!F3321</f>
        <v>13848</v>
      </c>
      <c r="E1064" s="29">
        <f>'1 уровень'!G3321</f>
        <v>4776</v>
      </c>
      <c r="F1064" s="144">
        <f>'1 уровень'!H3321</f>
        <v>34.488734835355281</v>
      </c>
      <c r="G1064" s="158">
        <f>'1 уровень'!I3321</f>
        <v>0</v>
      </c>
      <c r="H1064" s="158">
        <f>'1 уровень'!J3321</f>
        <v>0</v>
      </c>
      <c r="I1064" s="26">
        <f>'1 уровень'!K3321</f>
        <v>0</v>
      </c>
      <c r="J1064" s="26">
        <f>'1 уровень'!L3321</f>
        <v>0</v>
      </c>
      <c r="K1064" s="26">
        <f>'1 уровень'!M3321</f>
        <v>0</v>
      </c>
      <c r="L1064" s="26">
        <f>'1 уровень'!N3321</f>
        <v>0</v>
      </c>
      <c r="M1064" s="26">
        <f>'1 уровень'!O3321</f>
        <v>0</v>
      </c>
      <c r="N1064" s="26">
        <f>'1 уровень'!P3321</f>
        <v>0</v>
      </c>
      <c r="O1064" s="152">
        <f>'1 уровень'!Q3321</f>
        <v>0</v>
      </c>
      <c r="P1064" s="152">
        <f>'1 уровень'!R3321</f>
        <v>0</v>
      </c>
      <c r="Q1064" s="152">
        <f>'1 уровень'!S3321</f>
        <v>0</v>
      </c>
      <c r="R1064" s="152">
        <f>'1 уровень'!T3321</f>
        <v>0</v>
      </c>
      <c r="S1064" s="152">
        <f>'1 уровень'!U3321</f>
        <v>0</v>
      </c>
      <c r="T1064" s="152">
        <f>'1 уровень'!V3321</f>
        <v>0</v>
      </c>
      <c r="U1064" s="152">
        <f>'1 уровень'!W3321</f>
        <v>0</v>
      </c>
      <c r="V1064" s="152">
        <f>'1 уровень'!X3321</f>
        <v>0</v>
      </c>
      <c r="W1064" s="152">
        <f>'1 уровень'!Y3321</f>
        <v>0</v>
      </c>
      <c r="X1064" s="1111">
        <f>'1 уровень'!Z3321</f>
        <v>0</v>
      </c>
      <c r="Y1064" s="152">
        <f>'1 уровень'!AA3321</f>
        <v>0</v>
      </c>
      <c r="Z1064" s="152">
        <f>'1 уровень'!AB3321</f>
        <v>0</v>
      </c>
      <c r="AA1064" s="152">
        <f>'1 уровень'!AC3321</f>
        <v>0</v>
      </c>
      <c r="AB1064" s="152">
        <f>'1 уровень'!AD3321</f>
        <v>0</v>
      </c>
      <c r="AC1064" s="632">
        <f>'1 уровень'!AE3321</f>
        <v>0</v>
      </c>
      <c r="AD1064" s="152"/>
      <c r="AE1064" s="152"/>
      <c r="AF1064" s="1353">
        <f>'1 уровень'!AF3321</f>
        <v>0</v>
      </c>
      <c r="AG1064" s="1360">
        <f>'1 уровень'!AG3321</f>
        <v>0</v>
      </c>
      <c r="AH1064" s="385"/>
      <c r="AI1064" s="385"/>
      <c r="AJ1064" s="1243"/>
    </row>
    <row r="1065" spans="1:36" ht="105" x14ac:dyDescent="0.25">
      <c r="B1065" s="336" t="s">
        <v>532</v>
      </c>
      <c r="C1065" s="29">
        <f>'1 уровень'!E3322</f>
        <v>15000</v>
      </c>
      <c r="D1065" s="29">
        <f>'1 уровень'!F3322</f>
        <v>8750</v>
      </c>
      <c r="E1065" s="29">
        <f>'1 уровень'!G3322</f>
        <v>0</v>
      </c>
      <c r="F1065" s="144">
        <f>'1 уровень'!H3322</f>
        <v>0</v>
      </c>
      <c r="G1065" s="158">
        <f>'1 уровень'!I3322</f>
        <v>0</v>
      </c>
      <c r="H1065" s="158">
        <f>'1 уровень'!J3322</f>
        <v>0</v>
      </c>
      <c r="I1065" s="26">
        <f>'1 уровень'!K3322</f>
        <v>0</v>
      </c>
      <c r="J1065" s="26">
        <f>'1 уровень'!L3322</f>
        <v>0</v>
      </c>
      <c r="K1065" s="26">
        <f>'1 уровень'!M3322</f>
        <v>0</v>
      </c>
      <c r="L1065" s="26">
        <f>'1 уровень'!N3322</f>
        <v>0</v>
      </c>
      <c r="M1065" s="26">
        <f>'1 уровень'!O3322</f>
        <v>0</v>
      </c>
      <c r="N1065" s="26">
        <f>'1 уровень'!P3322</f>
        <v>0</v>
      </c>
      <c r="O1065" s="152">
        <f>'1 уровень'!Q3322</f>
        <v>0</v>
      </c>
      <c r="P1065" s="152">
        <f>'1 уровень'!R3322</f>
        <v>0</v>
      </c>
      <c r="Q1065" s="152">
        <f>'1 уровень'!S3322</f>
        <v>0</v>
      </c>
      <c r="R1065" s="152">
        <f>'1 уровень'!T3322</f>
        <v>0</v>
      </c>
      <c r="S1065" s="152">
        <f>'1 уровень'!U3322</f>
        <v>0</v>
      </c>
      <c r="T1065" s="152">
        <f>'1 уровень'!V3322</f>
        <v>0</v>
      </c>
      <c r="U1065" s="152">
        <f>'1 уровень'!W3322</f>
        <v>0</v>
      </c>
      <c r="V1065" s="152">
        <f>'1 уровень'!X3322</f>
        <v>0</v>
      </c>
      <c r="W1065" s="152">
        <f>'1 уровень'!Y3322</f>
        <v>0</v>
      </c>
      <c r="X1065" s="1111">
        <f>'1 уровень'!Z3322</f>
        <v>0</v>
      </c>
      <c r="Y1065" s="152">
        <f>'1 уровень'!AA3322</f>
        <v>0</v>
      </c>
      <c r="Z1065" s="152">
        <f>'1 уровень'!AB3322</f>
        <v>0</v>
      </c>
      <c r="AA1065" s="152">
        <f>'1 уровень'!AC3322</f>
        <v>0</v>
      </c>
      <c r="AB1065" s="152">
        <f>'1 уровень'!AD3322</f>
        <v>0</v>
      </c>
      <c r="AC1065" s="632">
        <f>'1 уровень'!AE3322</f>
        <v>0</v>
      </c>
      <c r="AD1065" s="152"/>
      <c r="AE1065" s="152"/>
      <c r="AF1065" s="1353">
        <f>'1 уровень'!AF3323</f>
        <v>0</v>
      </c>
      <c r="AG1065" s="1360">
        <f>'1 уровень'!AG3323</f>
        <v>0</v>
      </c>
      <c r="AH1065" s="385"/>
      <c r="AI1065" s="385"/>
      <c r="AJ1065" s="1243"/>
    </row>
    <row r="1066" spans="1:36" ht="29.25" x14ac:dyDescent="0.25">
      <c r="B1066" s="823" t="s">
        <v>380</v>
      </c>
      <c r="C1066" s="29">
        <f>'1 уровень'!E3323</f>
        <v>5777</v>
      </c>
      <c r="D1066" s="29">
        <f>'1 уровень'!F3323</f>
        <v>3370</v>
      </c>
      <c r="E1066" s="29">
        <f>'1 уровень'!G3323</f>
        <v>1425</v>
      </c>
      <c r="F1066" s="144">
        <f>'1 уровень'!H3323</f>
        <v>42.284866468842729</v>
      </c>
      <c r="G1066" s="158">
        <f>'1 уровень'!I3323</f>
        <v>0</v>
      </c>
      <c r="H1066" s="158">
        <f>'1 уровень'!J3323</f>
        <v>0</v>
      </c>
      <c r="I1066" s="26">
        <f>'1 уровень'!K3323</f>
        <v>0</v>
      </c>
      <c r="J1066" s="26">
        <f>'1 уровень'!L3323</f>
        <v>0</v>
      </c>
      <c r="K1066" s="26">
        <f>'1 уровень'!M3323</f>
        <v>0</v>
      </c>
      <c r="L1066" s="26">
        <f>'1 уровень'!N3323</f>
        <v>0</v>
      </c>
      <c r="M1066" s="26">
        <f>'1 уровень'!O3323</f>
        <v>0</v>
      </c>
      <c r="N1066" s="26">
        <f>'1 уровень'!P3323</f>
        <v>0</v>
      </c>
      <c r="O1066" s="152">
        <f>'1 уровень'!Q3323</f>
        <v>0</v>
      </c>
      <c r="P1066" s="152">
        <f>'1 уровень'!R3323</f>
        <v>0</v>
      </c>
      <c r="Q1066" s="152">
        <f>'1 уровень'!S3323</f>
        <v>0</v>
      </c>
      <c r="R1066" s="152">
        <f>'1 уровень'!T3323</f>
        <v>0</v>
      </c>
      <c r="S1066" s="152">
        <f>'1 уровень'!U3323</f>
        <v>0</v>
      </c>
      <c r="T1066" s="152">
        <f>'1 уровень'!V3323</f>
        <v>0</v>
      </c>
      <c r="U1066" s="152">
        <f>'1 уровень'!W3323</f>
        <v>0</v>
      </c>
      <c r="V1066" s="152">
        <f>'1 уровень'!X3323</f>
        <v>0</v>
      </c>
      <c r="W1066" s="152">
        <f>'1 уровень'!Y3323</f>
        <v>0</v>
      </c>
      <c r="X1066" s="1111">
        <f>'1 уровень'!Z3323</f>
        <v>0</v>
      </c>
      <c r="Y1066" s="152">
        <f>'1 уровень'!AA3323</f>
        <v>0</v>
      </c>
      <c r="Z1066" s="152">
        <f>'1 уровень'!AB3323</f>
        <v>0</v>
      </c>
      <c r="AA1066" s="152">
        <f>'1 уровень'!AC3323</f>
        <v>0</v>
      </c>
      <c r="AB1066" s="152">
        <f>'1 уровень'!AD3323</f>
        <v>0</v>
      </c>
      <c r="AC1066" s="632">
        <f>'1 уровень'!AE3323</f>
        <v>0</v>
      </c>
      <c r="AD1066" s="152"/>
      <c r="AE1066" s="152"/>
      <c r="AF1066" s="1353">
        <f>'1 уровень'!AF3324</f>
        <v>0</v>
      </c>
      <c r="AG1066" s="1360">
        <f>'1 уровень'!AG3324</f>
        <v>0</v>
      </c>
      <c r="AH1066" s="385"/>
      <c r="AI1066" s="385"/>
      <c r="AJ1066" s="1243"/>
    </row>
    <row r="1067" spans="1:36" ht="30" x14ac:dyDescent="0.25">
      <c r="B1067" s="337" t="s">
        <v>135</v>
      </c>
      <c r="C1067" s="29">
        <f>'1 уровень'!E3324</f>
        <v>115000</v>
      </c>
      <c r="D1067" s="29">
        <f>'1 уровень'!F3324</f>
        <v>67083</v>
      </c>
      <c r="E1067" s="29">
        <f>'1 уровень'!G3324</f>
        <v>19718</v>
      </c>
      <c r="F1067" s="144">
        <f>'1 уровень'!H3324</f>
        <v>29.393437979816049</v>
      </c>
      <c r="G1067" s="158">
        <f>'1 уровень'!I3324</f>
        <v>0</v>
      </c>
      <c r="H1067" s="158">
        <f>'1 уровень'!J3324</f>
        <v>0</v>
      </c>
      <c r="I1067" s="26">
        <f>'1 уровень'!K3324</f>
        <v>0</v>
      </c>
      <c r="J1067" s="26">
        <f>'1 уровень'!L3324</f>
        <v>0</v>
      </c>
      <c r="K1067" s="26">
        <f>'1 уровень'!M3324</f>
        <v>0</v>
      </c>
      <c r="L1067" s="26">
        <f>'1 уровень'!N3324</f>
        <v>0</v>
      </c>
      <c r="M1067" s="26">
        <f>'1 уровень'!O3324</f>
        <v>0</v>
      </c>
      <c r="N1067" s="26">
        <f>'1 уровень'!P3324</f>
        <v>0</v>
      </c>
      <c r="O1067" s="152">
        <f>'1 уровень'!Q3324</f>
        <v>0</v>
      </c>
      <c r="P1067" s="152">
        <f>'1 уровень'!R3324</f>
        <v>0</v>
      </c>
      <c r="Q1067" s="152">
        <f>'1 уровень'!S3324</f>
        <v>0</v>
      </c>
      <c r="R1067" s="152">
        <f>'1 уровень'!T3324</f>
        <v>0</v>
      </c>
      <c r="S1067" s="152">
        <f>'1 уровень'!U3324</f>
        <v>0</v>
      </c>
      <c r="T1067" s="152">
        <f>'1 уровень'!V3324</f>
        <v>0</v>
      </c>
      <c r="U1067" s="152">
        <f>'1 уровень'!W3324</f>
        <v>0</v>
      </c>
      <c r="V1067" s="152">
        <f>'1 уровень'!X3324</f>
        <v>0</v>
      </c>
      <c r="W1067" s="152">
        <f>'1 уровень'!Y3324</f>
        <v>0</v>
      </c>
      <c r="X1067" s="1111">
        <f>'1 уровень'!Z3324</f>
        <v>0</v>
      </c>
      <c r="Y1067" s="152">
        <f>'1 уровень'!AA3324</f>
        <v>0</v>
      </c>
      <c r="Z1067" s="152">
        <f>'1 уровень'!AB3324</f>
        <v>0</v>
      </c>
      <c r="AA1067" s="152">
        <f>'1 уровень'!AC3324</f>
        <v>0</v>
      </c>
      <c r="AB1067" s="152">
        <f>'1 уровень'!AD3324</f>
        <v>0</v>
      </c>
      <c r="AC1067" s="632">
        <f>'1 уровень'!AE3324</f>
        <v>0</v>
      </c>
      <c r="AD1067" s="152"/>
      <c r="AE1067" s="152"/>
      <c r="AF1067" s="1353">
        <f>'1 уровень'!AF3325</f>
        <v>0</v>
      </c>
      <c r="AG1067" s="1360">
        <f>'1 уровень'!AG3325</f>
        <v>0</v>
      </c>
      <c r="AH1067" s="385"/>
      <c r="AI1067" s="385"/>
      <c r="AJ1067" s="1243"/>
    </row>
    <row r="1068" spans="1:36" x14ac:dyDescent="0.25">
      <c r="B1068" s="337" t="s">
        <v>239</v>
      </c>
      <c r="C1068" s="29">
        <f>'1 уровень'!E3325</f>
        <v>115000</v>
      </c>
      <c r="D1068" s="29">
        <f>'1 уровень'!F3325</f>
        <v>67083</v>
      </c>
      <c r="E1068" s="29">
        <f>'1 уровень'!G3325</f>
        <v>19718</v>
      </c>
      <c r="F1068" s="144">
        <f>'1 уровень'!H3325</f>
        <v>29.393437979816049</v>
      </c>
      <c r="G1068" s="158">
        <f>'1 уровень'!I3325</f>
        <v>0</v>
      </c>
      <c r="H1068" s="158">
        <f>'1 уровень'!J3325</f>
        <v>0</v>
      </c>
      <c r="I1068" s="26">
        <f>'1 уровень'!K3325</f>
        <v>0</v>
      </c>
      <c r="J1068" s="26">
        <f>'1 уровень'!L3325</f>
        <v>0</v>
      </c>
      <c r="K1068" s="26">
        <f>'1 уровень'!M3325</f>
        <v>0</v>
      </c>
      <c r="L1068" s="26">
        <f>'1 уровень'!N3325</f>
        <v>0</v>
      </c>
      <c r="M1068" s="26">
        <f>'1 уровень'!O3325</f>
        <v>0</v>
      </c>
      <c r="N1068" s="26">
        <f>'1 уровень'!P3325</f>
        <v>0</v>
      </c>
      <c r="O1068" s="152">
        <f>'1 уровень'!Q3325</f>
        <v>0</v>
      </c>
      <c r="P1068" s="152">
        <f>'1 уровень'!R3325</f>
        <v>0</v>
      </c>
      <c r="Q1068" s="152">
        <f>'1 уровень'!S3325</f>
        <v>0</v>
      </c>
      <c r="R1068" s="152">
        <f>'1 уровень'!T3325</f>
        <v>0</v>
      </c>
      <c r="S1068" s="152">
        <f>'1 уровень'!U3325</f>
        <v>0</v>
      </c>
      <c r="T1068" s="152">
        <f>'1 уровень'!V3325</f>
        <v>0</v>
      </c>
      <c r="U1068" s="152">
        <f>'1 уровень'!W3325</f>
        <v>0</v>
      </c>
      <c r="V1068" s="152">
        <f>'1 уровень'!X3325</f>
        <v>0</v>
      </c>
      <c r="W1068" s="152">
        <f>'1 уровень'!Y3325</f>
        <v>0</v>
      </c>
      <c r="X1068" s="1111">
        <f>'1 уровень'!Z3325</f>
        <v>0</v>
      </c>
      <c r="Y1068" s="152">
        <f>'1 уровень'!AA3325</f>
        <v>0</v>
      </c>
      <c r="Z1068" s="152">
        <f>'1 уровень'!AB3325</f>
        <v>0</v>
      </c>
      <c r="AA1068" s="152">
        <f>'1 уровень'!AC3325</f>
        <v>0</v>
      </c>
      <c r="AB1068" s="152">
        <f>'1 уровень'!AD3325</f>
        <v>0</v>
      </c>
      <c r="AC1068" s="632">
        <f>'1 уровень'!AE3325</f>
        <v>0</v>
      </c>
      <c r="AD1068" s="152"/>
      <c r="AE1068" s="152"/>
      <c r="AF1068" s="1353" t="e">
        <f>'1 уровень'!#REF!</f>
        <v>#REF!</v>
      </c>
      <c r="AG1068" s="1360" t="e">
        <f>'1 уровень'!#REF!</f>
        <v>#REF!</v>
      </c>
      <c r="AH1068" s="385"/>
      <c r="AI1068" s="385"/>
      <c r="AJ1068" s="1243"/>
    </row>
    <row r="1069" spans="1:36" ht="45" x14ac:dyDescent="0.25">
      <c r="B1069" s="500" t="s">
        <v>298</v>
      </c>
      <c r="C1069" s="29">
        <f>'1 уровень'!E3326</f>
        <v>48381</v>
      </c>
      <c r="D1069" s="29">
        <f>'1 уровень'!F3326</f>
        <v>28222</v>
      </c>
      <c r="E1069" s="29">
        <f>'1 уровень'!G3326</f>
        <v>17506</v>
      </c>
      <c r="F1069" s="144">
        <f>'1 уровень'!H3326</f>
        <v>62.029622280490393</v>
      </c>
      <c r="G1069" s="158">
        <f>'1 уровень'!I3326</f>
        <v>0</v>
      </c>
      <c r="H1069" s="158">
        <f>'1 уровень'!J3326</f>
        <v>0</v>
      </c>
      <c r="I1069" s="26">
        <f>'1 уровень'!K3326</f>
        <v>0</v>
      </c>
      <c r="J1069" s="26">
        <f>'1 уровень'!L3326</f>
        <v>0</v>
      </c>
      <c r="K1069" s="26">
        <f>'1 уровень'!M3326</f>
        <v>0</v>
      </c>
      <c r="L1069" s="26">
        <f>'1 уровень'!N3326</f>
        <v>0</v>
      </c>
      <c r="M1069" s="26">
        <f>'1 уровень'!O3326</f>
        <v>0</v>
      </c>
      <c r="N1069" s="26">
        <f>'1 уровень'!P3326</f>
        <v>0</v>
      </c>
      <c r="O1069" s="152">
        <f>'1 уровень'!Q3326</f>
        <v>0</v>
      </c>
      <c r="P1069" s="152">
        <f>'1 уровень'!R3326</f>
        <v>0</v>
      </c>
      <c r="Q1069" s="152">
        <f>'1 уровень'!S3326</f>
        <v>0</v>
      </c>
      <c r="R1069" s="152">
        <f>'1 уровень'!T3326</f>
        <v>0</v>
      </c>
      <c r="S1069" s="152">
        <f>'1 уровень'!U3326</f>
        <v>0</v>
      </c>
      <c r="T1069" s="152">
        <f>'1 уровень'!V3326</f>
        <v>0</v>
      </c>
      <c r="U1069" s="152">
        <f>'1 уровень'!W3326</f>
        <v>0</v>
      </c>
      <c r="V1069" s="152">
        <f>'1 уровень'!X3326</f>
        <v>0</v>
      </c>
      <c r="W1069" s="152">
        <f>'1 уровень'!Y3326</f>
        <v>0</v>
      </c>
      <c r="X1069" s="1111">
        <f>'1 уровень'!Z3326</f>
        <v>0</v>
      </c>
      <c r="Y1069" s="152">
        <f>'1 уровень'!AA3326</f>
        <v>0</v>
      </c>
      <c r="Z1069" s="152">
        <f>'1 уровень'!AB3326</f>
        <v>0</v>
      </c>
      <c r="AA1069" s="152">
        <f>'1 уровень'!AC3326</f>
        <v>0</v>
      </c>
      <c r="AB1069" s="152">
        <f>'1 уровень'!AD3326</f>
        <v>0</v>
      </c>
      <c r="AC1069" s="632">
        <f>'1 уровень'!AE3326</f>
        <v>0</v>
      </c>
      <c r="AD1069" s="152"/>
      <c r="AE1069" s="152"/>
      <c r="AF1069" s="1353" t="e">
        <f>'1 уровень'!#REF!</f>
        <v>#REF!</v>
      </c>
      <c r="AG1069" s="1360" t="e">
        <f>'1 уровень'!#REF!</f>
        <v>#REF!</v>
      </c>
      <c r="AH1069" s="385"/>
      <c r="AI1069" s="385"/>
      <c r="AJ1069" s="1243"/>
    </row>
    <row r="1070" spans="1:36" ht="31.5" x14ac:dyDescent="0.25">
      <c r="B1070" s="824" t="s">
        <v>299</v>
      </c>
      <c r="C1070" s="29">
        <f>'1 уровень'!E3327</f>
        <v>17911</v>
      </c>
      <c r="D1070" s="29">
        <f>'1 уровень'!F3327</f>
        <v>10447</v>
      </c>
      <c r="E1070" s="29">
        <f>'1 уровень'!G3327</f>
        <v>6016</v>
      </c>
      <c r="F1070" s="144">
        <f>'1 уровень'!H3327</f>
        <v>57.585909830573371</v>
      </c>
      <c r="G1070" s="158">
        <f>'1 уровень'!I3327</f>
        <v>0</v>
      </c>
      <c r="H1070" s="158">
        <f>'1 уровень'!J3327</f>
        <v>0</v>
      </c>
      <c r="I1070" s="26">
        <f>'1 уровень'!K3327</f>
        <v>0</v>
      </c>
      <c r="J1070" s="26">
        <f>'1 уровень'!L3327</f>
        <v>0</v>
      </c>
      <c r="K1070" s="26">
        <f>'1 уровень'!M3327</f>
        <v>0</v>
      </c>
      <c r="L1070" s="26">
        <f>'1 уровень'!N3327</f>
        <v>0</v>
      </c>
      <c r="M1070" s="26">
        <f>'1 уровень'!O3327</f>
        <v>0</v>
      </c>
      <c r="N1070" s="26">
        <f>'1 уровень'!P3327</f>
        <v>0</v>
      </c>
      <c r="O1070" s="152">
        <f>'1 уровень'!Q3327</f>
        <v>0</v>
      </c>
      <c r="P1070" s="152">
        <f>'1 уровень'!R3327</f>
        <v>0</v>
      </c>
      <c r="Q1070" s="152">
        <f>'1 уровень'!S3327</f>
        <v>0</v>
      </c>
      <c r="R1070" s="152">
        <f>'1 уровень'!T3327</f>
        <v>0</v>
      </c>
      <c r="S1070" s="152">
        <f>'1 уровень'!U3327</f>
        <v>0</v>
      </c>
      <c r="T1070" s="152">
        <f>'1 уровень'!V3327</f>
        <v>0</v>
      </c>
      <c r="U1070" s="152">
        <f>'1 уровень'!W3327</f>
        <v>0</v>
      </c>
      <c r="V1070" s="152">
        <f>'1 уровень'!X3327</f>
        <v>0</v>
      </c>
      <c r="W1070" s="152">
        <f>'1 уровень'!Y3327</f>
        <v>0</v>
      </c>
      <c r="X1070" s="1111">
        <f>'1 уровень'!Z3327</f>
        <v>0</v>
      </c>
      <c r="Y1070" s="152">
        <f>'1 уровень'!AA3327</f>
        <v>0</v>
      </c>
      <c r="Z1070" s="152">
        <f>'1 уровень'!AB3327</f>
        <v>0</v>
      </c>
      <c r="AA1070" s="152">
        <f>'1 уровень'!AC3327</f>
        <v>0</v>
      </c>
      <c r="AB1070" s="152">
        <f>'1 уровень'!AD3327</f>
        <v>0</v>
      </c>
      <c r="AC1070" s="632">
        <f>'1 уровень'!AE3327</f>
        <v>0</v>
      </c>
      <c r="AD1070" s="152"/>
      <c r="AE1070" s="152"/>
      <c r="AF1070" s="1353">
        <f>'1 уровень'!AF3326</f>
        <v>0</v>
      </c>
      <c r="AG1070" s="1360">
        <f>'1 уровень'!AG3326</f>
        <v>0</v>
      </c>
      <c r="AH1070" s="385"/>
      <c r="AI1070" s="385"/>
      <c r="AJ1070" s="1243"/>
    </row>
    <row r="1071" spans="1:36" ht="30" x14ac:dyDescent="0.25">
      <c r="B1071" s="497" t="s">
        <v>300</v>
      </c>
      <c r="C1071" s="29">
        <f>'1 уровень'!E3328</f>
        <v>17506</v>
      </c>
      <c r="D1071" s="29">
        <f>'1 уровень'!F3328</f>
        <v>10211</v>
      </c>
      <c r="E1071" s="29">
        <f>'1 уровень'!G3328</f>
        <v>5825</v>
      </c>
      <c r="F1071" s="144">
        <f>'1 уровень'!H3328</f>
        <v>57.046322593281751</v>
      </c>
      <c r="G1071" s="158">
        <f>'1 уровень'!I3328</f>
        <v>0</v>
      </c>
      <c r="H1071" s="158">
        <f>'1 уровень'!J3328</f>
        <v>0</v>
      </c>
      <c r="I1071" s="26">
        <f>'1 уровень'!K3328</f>
        <v>0</v>
      </c>
      <c r="J1071" s="26">
        <f>'1 уровень'!L3328</f>
        <v>0</v>
      </c>
      <c r="K1071" s="26">
        <f>'1 уровень'!M3328</f>
        <v>0</v>
      </c>
      <c r="L1071" s="26">
        <f>'1 уровень'!N3328</f>
        <v>0</v>
      </c>
      <c r="M1071" s="26">
        <f>'1 уровень'!O3328</f>
        <v>0</v>
      </c>
      <c r="N1071" s="26">
        <f>'1 уровень'!P3328</f>
        <v>0</v>
      </c>
      <c r="O1071" s="152">
        <f>'1 уровень'!Q3328</f>
        <v>0</v>
      </c>
      <c r="P1071" s="152">
        <f>'1 уровень'!R3328</f>
        <v>0</v>
      </c>
      <c r="Q1071" s="152">
        <f>'1 уровень'!S3328</f>
        <v>0</v>
      </c>
      <c r="R1071" s="152">
        <f>'1 уровень'!T3328</f>
        <v>0</v>
      </c>
      <c r="S1071" s="152">
        <f>'1 уровень'!U3328</f>
        <v>0</v>
      </c>
      <c r="T1071" s="152">
        <f>'1 уровень'!V3328</f>
        <v>0</v>
      </c>
      <c r="U1071" s="152">
        <f>'1 уровень'!W3328</f>
        <v>0</v>
      </c>
      <c r="V1071" s="152">
        <f>'1 уровень'!X3328</f>
        <v>0</v>
      </c>
      <c r="W1071" s="152">
        <f>'1 уровень'!Y3328</f>
        <v>0</v>
      </c>
      <c r="X1071" s="1111">
        <f>'1 уровень'!Z3328</f>
        <v>0</v>
      </c>
      <c r="Y1071" s="152">
        <f>'1 уровень'!AA3328</f>
        <v>0</v>
      </c>
      <c r="Z1071" s="152">
        <f>'1 уровень'!AB3328</f>
        <v>0</v>
      </c>
      <c r="AA1071" s="152">
        <f>'1 уровень'!AC3328</f>
        <v>0</v>
      </c>
      <c r="AB1071" s="152">
        <f>'1 уровень'!AD3328</f>
        <v>0</v>
      </c>
      <c r="AC1071" s="632">
        <f>'1 уровень'!AE3328</f>
        <v>0</v>
      </c>
      <c r="AD1071" s="152"/>
      <c r="AE1071" s="152"/>
      <c r="AF1071" s="1353">
        <f>'1 уровень'!AF3327</f>
        <v>0</v>
      </c>
      <c r="AG1071" s="1360">
        <f>'1 уровень'!AG3327</f>
        <v>0</v>
      </c>
      <c r="AH1071" s="385"/>
      <c r="AI1071" s="385"/>
      <c r="AJ1071" s="1243"/>
    </row>
    <row r="1072" spans="1:36" ht="60" x14ac:dyDescent="0.25">
      <c r="B1072" s="336" t="s">
        <v>301</v>
      </c>
      <c r="C1072" s="29">
        <f>'1 уровень'!E3329</f>
        <v>0</v>
      </c>
      <c r="D1072" s="29">
        <f>'1 уровень'!F3329</f>
        <v>0</v>
      </c>
      <c r="E1072" s="29">
        <f>'1 уровень'!G3329</f>
        <v>0</v>
      </c>
      <c r="F1072" s="144">
        <f>'1 уровень'!H3329</f>
        <v>0</v>
      </c>
      <c r="G1072" s="158">
        <f>'1 уровень'!I3329</f>
        <v>0</v>
      </c>
      <c r="H1072" s="158">
        <f>'1 уровень'!J3329</f>
        <v>0</v>
      </c>
      <c r="I1072" s="26">
        <f>'1 уровень'!K3329</f>
        <v>0</v>
      </c>
      <c r="J1072" s="26">
        <f>'1 уровень'!L3329</f>
        <v>0</v>
      </c>
      <c r="K1072" s="26">
        <f>'1 уровень'!M3329</f>
        <v>0</v>
      </c>
      <c r="L1072" s="26">
        <f>'1 уровень'!N3329</f>
        <v>0</v>
      </c>
      <c r="M1072" s="26">
        <f>'1 уровень'!O3329</f>
        <v>0</v>
      </c>
      <c r="N1072" s="26">
        <f>'1 уровень'!P3329</f>
        <v>0</v>
      </c>
      <c r="O1072" s="152">
        <f>'1 уровень'!Q3329</f>
        <v>0</v>
      </c>
      <c r="P1072" s="152">
        <f>'1 уровень'!R3329</f>
        <v>0</v>
      </c>
      <c r="Q1072" s="152">
        <f>'1 уровень'!S3329</f>
        <v>0</v>
      </c>
      <c r="R1072" s="152">
        <f>'1 уровень'!T3329</f>
        <v>0</v>
      </c>
      <c r="S1072" s="152">
        <f>'1 уровень'!U3329</f>
        <v>0</v>
      </c>
      <c r="T1072" s="152">
        <f>'1 уровень'!V3329</f>
        <v>0</v>
      </c>
      <c r="U1072" s="152">
        <f>'1 уровень'!W3329</f>
        <v>0</v>
      </c>
      <c r="V1072" s="152">
        <f>'1 уровень'!X3329</f>
        <v>0</v>
      </c>
      <c r="W1072" s="152">
        <f>'1 уровень'!Y3329</f>
        <v>0</v>
      </c>
      <c r="X1072" s="1111">
        <f>'1 уровень'!Z3329</f>
        <v>0</v>
      </c>
      <c r="Y1072" s="152">
        <f>'1 уровень'!AA3329</f>
        <v>0</v>
      </c>
      <c r="Z1072" s="152">
        <f>'1 уровень'!AB3329</f>
        <v>0</v>
      </c>
      <c r="AA1072" s="152">
        <f>'1 уровень'!AC3329</f>
        <v>0</v>
      </c>
      <c r="AB1072" s="152">
        <f>'1 уровень'!AD3329</f>
        <v>0</v>
      </c>
      <c r="AC1072" s="632">
        <f>'1 уровень'!AE3329</f>
        <v>0</v>
      </c>
      <c r="AD1072" s="152"/>
      <c r="AE1072" s="152"/>
      <c r="AF1072" s="1353">
        <f>'1 уровень'!AF3328</f>
        <v>0</v>
      </c>
      <c r="AG1072" s="1360">
        <f>'1 уровень'!AG3328</f>
        <v>0</v>
      </c>
      <c r="AH1072" s="385"/>
      <c r="AI1072" s="385"/>
      <c r="AJ1072" s="1243"/>
    </row>
    <row r="1073" spans="1:36" ht="45" x14ac:dyDescent="0.25">
      <c r="B1073" s="336" t="s">
        <v>302</v>
      </c>
      <c r="C1073" s="29">
        <f>'1 уровень'!E3330</f>
        <v>118</v>
      </c>
      <c r="D1073" s="29">
        <f>'1 уровень'!F3330</f>
        <v>69</v>
      </c>
      <c r="E1073" s="29">
        <f>'1 уровень'!G3330</f>
        <v>15</v>
      </c>
      <c r="F1073" s="144">
        <f>'1 уровень'!H3330</f>
        <v>21.739130434782609</v>
      </c>
      <c r="G1073" s="158">
        <f>'1 уровень'!I3330</f>
        <v>0</v>
      </c>
      <c r="H1073" s="158">
        <f>'1 уровень'!J3330</f>
        <v>0</v>
      </c>
      <c r="I1073" s="26">
        <f>'1 уровень'!K3330</f>
        <v>0</v>
      </c>
      <c r="J1073" s="26">
        <f>'1 уровень'!L3330</f>
        <v>0</v>
      </c>
      <c r="K1073" s="26">
        <f>'1 уровень'!M3330</f>
        <v>0</v>
      </c>
      <c r="L1073" s="26">
        <f>'1 уровень'!N3330</f>
        <v>0</v>
      </c>
      <c r="M1073" s="26">
        <f>'1 уровень'!O3330</f>
        <v>0</v>
      </c>
      <c r="N1073" s="26">
        <f>'1 уровень'!P3330</f>
        <v>0</v>
      </c>
      <c r="O1073" s="152">
        <f>'1 уровень'!Q3330</f>
        <v>0</v>
      </c>
      <c r="P1073" s="152">
        <f>'1 уровень'!R3330</f>
        <v>0</v>
      </c>
      <c r="Q1073" s="152">
        <f>'1 уровень'!S3330</f>
        <v>0</v>
      </c>
      <c r="R1073" s="152">
        <f>'1 уровень'!T3330</f>
        <v>0</v>
      </c>
      <c r="S1073" s="152">
        <f>'1 уровень'!U3330</f>
        <v>0</v>
      </c>
      <c r="T1073" s="152">
        <f>'1 уровень'!V3330</f>
        <v>0</v>
      </c>
      <c r="U1073" s="152">
        <f>'1 уровень'!W3330</f>
        <v>0</v>
      </c>
      <c r="V1073" s="152">
        <f>'1 уровень'!X3330</f>
        <v>0</v>
      </c>
      <c r="W1073" s="152">
        <f>'1 уровень'!Y3330</f>
        <v>0</v>
      </c>
      <c r="X1073" s="1111">
        <f>'1 уровень'!Z3330</f>
        <v>0</v>
      </c>
      <c r="Y1073" s="152">
        <f>'1 уровень'!AA3330</f>
        <v>0</v>
      </c>
      <c r="Z1073" s="152">
        <f>'1 уровень'!AB3330</f>
        <v>0</v>
      </c>
      <c r="AA1073" s="152">
        <f>'1 уровень'!AC3330</f>
        <v>0</v>
      </c>
      <c r="AB1073" s="152">
        <f>'1 уровень'!AD3330</f>
        <v>0</v>
      </c>
      <c r="AC1073" s="632">
        <f>'1 уровень'!AE3330</f>
        <v>0</v>
      </c>
      <c r="AD1073" s="152"/>
      <c r="AE1073" s="152"/>
      <c r="AF1073" s="1353">
        <f>'1 уровень'!AF3329</f>
        <v>0</v>
      </c>
      <c r="AG1073" s="1360">
        <f>'1 уровень'!AG3329</f>
        <v>0</v>
      </c>
      <c r="AH1073" s="385"/>
      <c r="AI1073" s="385"/>
      <c r="AJ1073" s="1243"/>
    </row>
    <row r="1074" spans="1:36" ht="30" x14ac:dyDescent="0.25">
      <c r="B1074" s="336" t="s">
        <v>303</v>
      </c>
      <c r="C1074" s="29">
        <f>'1 уровень'!E3331</f>
        <v>287</v>
      </c>
      <c r="D1074" s="29">
        <f>'1 уровень'!F3331</f>
        <v>167</v>
      </c>
      <c r="E1074" s="29">
        <f>'1 уровень'!G3331</f>
        <v>176</v>
      </c>
      <c r="F1074" s="144">
        <f>'1 уровень'!H3331</f>
        <v>105.38922155688624</v>
      </c>
      <c r="G1074" s="158">
        <f>'1 уровень'!I3331</f>
        <v>0</v>
      </c>
      <c r="H1074" s="158">
        <f>'1 уровень'!J3331</f>
        <v>0</v>
      </c>
      <c r="I1074" s="26">
        <f>'1 уровень'!K3331</f>
        <v>0</v>
      </c>
      <c r="J1074" s="26">
        <f>'1 уровень'!L3331</f>
        <v>0</v>
      </c>
      <c r="K1074" s="26">
        <f>'1 уровень'!M3331</f>
        <v>0</v>
      </c>
      <c r="L1074" s="26">
        <f>'1 уровень'!N3331</f>
        <v>0</v>
      </c>
      <c r="M1074" s="26">
        <f>'1 уровень'!O3331</f>
        <v>0</v>
      </c>
      <c r="N1074" s="26">
        <f>'1 уровень'!P3331</f>
        <v>0</v>
      </c>
      <c r="O1074" s="152">
        <f>'1 уровень'!Q3331</f>
        <v>0</v>
      </c>
      <c r="P1074" s="152">
        <f>'1 уровень'!R3331</f>
        <v>0</v>
      </c>
      <c r="Q1074" s="152">
        <f>'1 уровень'!S3331</f>
        <v>0</v>
      </c>
      <c r="R1074" s="152">
        <f>'1 уровень'!T3331</f>
        <v>0</v>
      </c>
      <c r="S1074" s="152">
        <f>'1 уровень'!U3331</f>
        <v>0</v>
      </c>
      <c r="T1074" s="152">
        <f>'1 уровень'!V3331</f>
        <v>0</v>
      </c>
      <c r="U1074" s="152">
        <f>'1 уровень'!W3331</f>
        <v>0</v>
      </c>
      <c r="V1074" s="152">
        <f>'1 уровень'!X3331</f>
        <v>0</v>
      </c>
      <c r="W1074" s="152">
        <f>'1 уровень'!Y3331</f>
        <v>0</v>
      </c>
      <c r="X1074" s="1111">
        <f>'1 уровень'!Z3331</f>
        <v>0</v>
      </c>
      <c r="Y1074" s="152">
        <f>'1 уровень'!AA3331</f>
        <v>0</v>
      </c>
      <c r="Z1074" s="152">
        <f>'1 уровень'!AB3331</f>
        <v>0</v>
      </c>
      <c r="AA1074" s="152">
        <f>'1 уровень'!AC3331</f>
        <v>0</v>
      </c>
      <c r="AB1074" s="152">
        <f>'1 уровень'!AD3331</f>
        <v>0</v>
      </c>
      <c r="AC1074" s="632">
        <f>'1 уровень'!AE3331</f>
        <v>0</v>
      </c>
      <c r="AD1074" s="152"/>
      <c r="AE1074" s="152"/>
      <c r="AF1074" s="1353">
        <f>'1 уровень'!AF3330</f>
        <v>0</v>
      </c>
      <c r="AG1074" s="1360">
        <f>'1 уровень'!AG3330</f>
        <v>0</v>
      </c>
      <c r="AH1074" s="385"/>
      <c r="AI1074" s="385"/>
      <c r="AJ1074" s="1243"/>
    </row>
    <row r="1075" spans="1:36" ht="45" x14ac:dyDescent="0.25">
      <c r="B1075" s="336" t="s">
        <v>304</v>
      </c>
      <c r="C1075" s="29">
        <f>'1 уровень'!E3332</f>
        <v>30470</v>
      </c>
      <c r="D1075" s="29">
        <f>'1 уровень'!F3332</f>
        <v>17775</v>
      </c>
      <c r="E1075" s="29">
        <f>'1 уровень'!G3332</f>
        <v>11490</v>
      </c>
      <c r="F1075" s="144">
        <f>'1 уровень'!H3332</f>
        <v>64.641350210970458</v>
      </c>
      <c r="G1075" s="158">
        <f>'1 уровень'!I3332</f>
        <v>0</v>
      </c>
      <c r="H1075" s="158">
        <f>'1 уровень'!J3332</f>
        <v>0</v>
      </c>
      <c r="I1075" s="26">
        <f>'1 уровень'!K3332</f>
        <v>0</v>
      </c>
      <c r="J1075" s="26">
        <f>'1 уровень'!L3332</f>
        <v>0</v>
      </c>
      <c r="K1075" s="26">
        <f>'1 уровень'!M3332</f>
        <v>0</v>
      </c>
      <c r="L1075" s="26">
        <f>'1 уровень'!N3332</f>
        <v>0</v>
      </c>
      <c r="M1075" s="26">
        <f>'1 уровень'!O3332</f>
        <v>0</v>
      </c>
      <c r="N1075" s="26">
        <f>'1 уровень'!P3332</f>
        <v>0</v>
      </c>
      <c r="O1075" s="152">
        <f>'1 уровень'!Q3332</f>
        <v>0</v>
      </c>
      <c r="P1075" s="152">
        <f>'1 уровень'!R3332</f>
        <v>0</v>
      </c>
      <c r="Q1075" s="152">
        <f>'1 уровень'!S3332</f>
        <v>0</v>
      </c>
      <c r="R1075" s="152">
        <f>'1 уровень'!T3332</f>
        <v>0</v>
      </c>
      <c r="S1075" s="152">
        <f>'1 уровень'!U3332</f>
        <v>0</v>
      </c>
      <c r="T1075" s="152">
        <f>'1 уровень'!V3332</f>
        <v>0</v>
      </c>
      <c r="U1075" s="152">
        <f>'1 уровень'!W3332</f>
        <v>0</v>
      </c>
      <c r="V1075" s="152">
        <f>'1 уровень'!X3332</f>
        <v>0</v>
      </c>
      <c r="W1075" s="152">
        <f>'1 уровень'!Y3332</f>
        <v>0</v>
      </c>
      <c r="X1075" s="1111">
        <f>'1 уровень'!Z3332</f>
        <v>0</v>
      </c>
      <c r="Y1075" s="152">
        <f>'1 уровень'!AA3332</f>
        <v>0</v>
      </c>
      <c r="Z1075" s="152">
        <f>'1 уровень'!AB3332</f>
        <v>0</v>
      </c>
      <c r="AA1075" s="152">
        <f>'1 уровень'!AC3332</f>
        <v>0</v>
      </c>
      <c r="AB1075" s="152">
        <f>'1 уровень'!AD3332</f>
        <v>0</v>
      </c>
      <c r="AC1075" s="632">
        <f>'1 уровень'!AE3332</f>
        <v>0</v>
      </c>
      <c r="AD1075" s="152"/>
      <c r="AE1075" s="152"/>
      <c r="AF1075" s="1353">
        <f>'1 уровень'!AF3331</f>
        <v>0</v>
      </c>
      <c r="AG1075" s="1360">
        <f>'1 уровень'!AG3331</f>
        <v>0</v>
      </c>
      <c r="AH1075" s="385"/>
      <c r="AI1075" s="385"/>
      <c r="AJ1075" s="1243"/>
    </row>
    <row r="1076" spans="1:36" ht="45" x14ac:dyDescent="0.25">
      <c r="B1076" s="497" t="s">
        <v>305</v>
      </c>
      <c r="C1076" s="29">
        <f>'1 уровень'!E3333</f>
        <v>6120</v>
      </c>
      <c r="D1076" s="29">
        <f>'1 уровень'!F3333</f>
        <v>3570</v>
      </c>
      <c r="E1076" s="29">
        <f>'1 уровень'!G3333</f>
        <v>2342</v>
      </c>
      <c r="F1076" s="144">
        <f>'1 уровень'!H3333</f>
        <v>65.602240896358538</v>
      </c>
      <c r="G1076" s="158">
        <f>'1 уровень'!I3333</f>
        <v>0</v>
      </c>
      <c r="H1076" s="158">
        <f>'1 уровень'!J3333</f>
        <v>0</v>
      </c>
      <c r="I1076" s="26">
        <f>'1 уровень'!K3333</f>
        <v>0</v>
      </c>
      <c r="J1076" s="26">
        <f>'1 уровень'!L3333</f>
        <v>0</v>
      </c>
      <c r="K1076" s="26">
        <f>'1 уровень'!M3333</f>
        <v>0</v>
      </c>
      <c r="L1076" s="26">
        <f>'1 уровень'!N3333</f>
        <v>0</v>
      </c>
      <c r="M1076" s="26">
        <f>'1 уровень'!O3333</f>
        <v>0</v>
      </c>
      <c r="N1076" s="26">
        <f>'1 уровень'!P3333</f>
        <v>0</v>
      </c>
      <c r="O1076" s="152">
        <f>'1 уровень'!Q3333</f>
        <v>0</v>
      </c>
      <c r="P1076" s="152">
        <f>'1 уровень'!R3333</f>
        <v>0</v>
      </c>
      <c r="Q1076" s="152">
        <f>'1 уровень'!S3333</f>
        <v>0</v>
      </c>
      <c r="R1076" s="152">
        <f>'1 уровень'!T3333</f>
        <v>0</v>
      </c>
      <c r="S1076" s="152">
        <f>'1 уровень'!U3333</f>
        <v>0</v>
      </c>
      <c r="T1076" s="152">
        <f>'1 уровень'!V3333</f>
        <v>0</v>
      </c>
      <c r="U1076" s="152">
        <f>'1 уровень'!W3333</f>
        <v>0</v>
      </c>
      <c r="V1076" s="152">
        <f>'1 уровень'!X3333</f>
        <v>0</v>
      </c>
      <c r="W1076" s="152">
        <f>'1 уровень'!Y3333</f>
        <v>0</v>
      </c>
      <c r="X1076" s="1111">
        <f>'1 уровень'!Z3333</f>
        <v>0</v>
      </c>
      <c r="Y1076" s="152">
        <f>'1 уровень'!AA3333</f>
        <v>0</v>
      </c>
      <c r="Z1076" s="152">
        <f>'1 уровень'!AB3333</f>
        <v>0</v>
      </c>
      <c r="AA1076" s="152">
        <f>'1 уровень'!AC3333</f>
        <v>0</v>
      </c>
      <c r="AB1076" s="152">
        <f>'1 уровень'!AD3333</f>
        <v>0</v>
      </c>
      <c r="AC1076" s="632">
        <f>'1 уровень'!AE3333</f>
        <v>0</v>
      </c>
      <c r="AD1076" s="152"/>
      <c r="AE1076" s="152"/>
      <c r="AF1076" s="1353">
        <f>'1 уровень'!AF3332</f>
        <v>0</v>
      </c>
      <c r="AG1076" s="1360">
        <f>'1 уровень'!AG3332</f>
        <v>0</v>
      </c>
      <c r="AH1076" s="385"/>
      <c r="AI1076" s="385"/>
      <c r="AJ1076" s="1243"/>
    </row>
    <row r="1077" spans="1:36" ht="30" x14ac:dyDescent="0.25">
      <c r="B1077" s="336" t="s">
        <v>334</v>
      </c>
      <c r="C1077" s="29">
        <f>'1 уровень'!E3334</f>
        <v>0</v>
      </c>
      <c r="D1077" s="29">
        <f>'1 уровень'!F3334</f>
        <v>0</v>
      </c>
      <c r="E1077" s="29">
        <f>'1 уровень'!G3334</f>
        <v>0</v>
      </c>
      <c r="F1077" s="144">
        <f>'1 уровень'!H3334</f>
        <v>0</v>
      </c>
      <c r="G1077" s="158">
        <f>'1 уровень'!I3334</f>
        <v>0</v>
      </c>
      <c r="H1077" s="158">
        <f>'1 уровень'!J3334</f>
        <v>0</v>
      </c>
      <c r="I1077" s="26">
        <f>'1 уровень'!K3334</f>
        <v>0</v>
      </c>
      <c r="J1077" s="26">
        <f>'1 уровень'!L3334</f>
        <v>0</v>
      </c>
      <c r="K1077" s="26">
        <f>'1 уровень'!M3334</f>
        <v>0</v>
      </c>
      <c r="L1077" s="26">
        <f>'1 уровень'!N3334</f>
        <v>0</v>
      </c>
      <c r="M1077" s="26">
        <f>'1 уровень'!O3334</f>
        <v>0</v>
      </c>
      <c r="N1077" s="26">
        <f>'1 уровень'!P3334</f>
        <v>0</v>
      </c>
      <c r="O1077" s="152">
        <f>'1 уровень'!Q3334</f>
        <v>0</v>
      </c>
      <c r="P1077" s="152">
        <f>'1 уровень'!R3334</f>
        <v>0</v>
      </c>
      <c r="Q1077" s="152">
        <f>'1 уровень'!S3334</f>
        <v>0</v>
      </c>
      <c r="R1077" s="152">
        <f>'1 уровень'!T3334</f>
        <v>0</v>
      </c>
      <c r="S1077" s="152">
        <f>'1 уровень'!U3334</f>
        <v>0</v>
      </c>
      <c r="T1077" s="152">
        <f>'1 уровень'!V3334</f>
        <v>0</v>
      </c>
      <c r="U1077" s="152">
        <f>'1 уровень'!W3334</f>
        <v>0</v>
      </c>
      <c r="V1077" s="152">
        <f>'1 уровень'!X3334</f>
        <v>0</v>
      </c>
      <c r="W1077" s="152">
        <f>'1 уровень'!Y3334</f>
        <v>0</v>
      </c>
      <c r="X1077" s="1111">
        <f>'1 уровень'!Z3334</f>
        <v>0</v>
      </c>
      <c r="Y1077" s="152">
        <f>'1 уровень'!AA3334</f>
        <v>0</v>
      </c>
      <c r="Z1077" s="152">
        <f>'1 уровень'!AB3334</f>
        <v>0</v>
      </c>
      <c r="AA1077" s="152">
        <f>'1 уровень'!AC3334</f>
        <v>0</v>
      </c>
      <c r="AB1077" s="152">
        <f>'1 уровень'!AD3334</f>
        <v>0</v>
      </c>
      <c r="AC1077" s="632">
        <f>'1 уровень'!AE3334</f>
        <v>0</v>
      </c>
      <c r="AD1077" s="152"/>
      <c r="AE1077" s="152"/>
      <c r="AF1077" s="1353">
        <f>'1 уровень'!AF3333</f>
        <v>0</v>
      </c>
      <c r="AG1077" s="1360">
        <f>'1 уровень'!AG3333</f>
        <v>0</v>
      </c>
      <c r="AH1077" s="385"/>
      <c r="AI1077" s="385"/>
      <c r="AJ1077" s="1243"/>
    </row>
    <row r="1078" spans="1:36" ht="75" x14ac:dyDescent="0.25">
      <c r="B1078" s="336" t="s">
        <v>306</v>
      </c>
      <c r="C1078" s="29">
        <f>'1 уровень'!E3335</f>
        <v>15700</v>
      </c>
      <c r="D1078" s="29">
        <f>'1 уровень'!F3335</f>
        <v>9159</v>
      </c>
      <c r="E1078" s="29">
        <f>'1 уровень'!G3335</f>
        <v>6331</v>
      </c>
      <c r="F1078" s="144">
        <f>'1 уровень'!H3335</f>
        <v>69.123266732176006</v>
      </c>
      <c r="G1078" s="158">
        <f>'1 уровень'!I3335</f>
        <v>0</v>
      </c>
      <c r="H1078" s="158">
        <f>'1 уровень'!J3335</f>
        <v>0</v>
      </c>
      <c r="I1078" s="26">
        <f>'1 уровень'!K3335</f>
        <v>0</v>
      </c>
      <c r="J1078" s="26">
        <f>'1 уровень'!L3335</f>
        <v>0</v>
      </c>
      <c r="K1078" s="26">
        <f>'1 уровень'!M3335</f>
        <v>0</v>
      </c>
      <c r="L1078" s="26">
        <f>'1 уровень'!N3335</f>
        <v>0</v>
      </c>
      <c r="M1078" s="26">
        <f>'1 уровень'!O3335</f>
        <v>0</v>
      </c>
      <c r="N1078" s="26">
        <f>'1 уровень'!P3335</f>
        <v>0</v>
      </c>
      <c r="O1078" s="152">
        <f>'1 уровень'!Q3335</f>
        <v>0</v>
      </c>
      <c r="P1078" s="152">
        <f>'1 уровень'!R3335</f>
        <v>0</v>
      </c>
      <c r="Q1078" s="152">
        <f>'1 уровень'!S3335</f>
        <v>0</v>
      </c>
      <c r="R1078" s="152">
        <f>'1 уровень'!T3335</f>
        <v>0</v>
      </c>
      <c r="S1078" s="152">
        <f>'1 уровень'!U3335</f>
        <v>0</v>
      </c>
      <c r="T1078" s="152">
        <f>'1 уровень'!V3335</f>
        <v>0</v>
      </c>
      <c r="U1078" s="152">
        <f>'1 уровень'!W3335</f>
        <v>0</v>
      </c>
      <c r="V1078" s="152">
        <f>'1 уровень'!X3335</f>
        <v>0</v>
      </c>
      <c r="W1078" s="152">
        <f>'1 уровень'!Y3335</f>
        <v>0</v>
      </c>
      <c r="X1078" s="1111">
        <f>'1 уровень'!Z3335</f>
        <v>0</v>
      </c>
      <c r="Y1078" s="152">
        <f>'1 уровень'!AA3335</f>
        <v>0</v>
      </c>
      <c r="Z1078" s="152">
        <f>'1 уровень'!AB3335</f>
        <v>0</v>
      </c>
      <c r="AA1078" s="152">
        <f>'1 уровень'!AC3335</f>
        <v>0</v>
      </c>
      <c r="AB1078" s="152">
        <f>'1 уровень'!AD3335</f>
        <v>0</v>
      </c>
      <c r="AC1078" s="632">
        <f>'1 уровень'!AE3335</f>
        <v>0</v>
      </c>
      <c r="AD1078" s="152"/>
      <c r="AE1078" s="152"/>
      <c r="AF1078" s="1353">
        <f>'1 уровень'!AF3334</f>
        <v>0</v>
      </c>
      <c r="AG1078" s="1360">
        <f>'1 уровень'!AG3334</f>
        <v>0</v>
      </c>
      <c r="AH1078" s="385"/>
      <c r="AI1078" s="385"/>
      <c r="AJ1078" s="1243"/>
    </row>
    <row r="1079" spans="1:36" ht="60" x14ac:dyDescent="0.25">
      <c r="B1079" s="336" t="s">
        <v>307</v>
      </c>
      <c r="C1079" s="29">
        <f>'1 уровень'!E3336</f>
        <v>8650</v>
      </c>
      <c r="D1079" s="29">
        <f>'1 уровень'!F3336</f>
        <v>5046</v>
      </c>
      <c r="E1079" s="29">
        <f>'1 уровень'!G3336</f>
        <v>2817</v>
      </c>
      <c r="F1079" s="144">
        <f>'1 уровень'!H3336</f>
        <v>55.826397146254457</v>
      </c>
      <c r="G1079" s="158">
        <f>'1 уровень'!I3336</f>
        <v>0</v>
      </c>
      <c r="H1079" s="158">
        <f>'1 уровень'!J3336</f>
        <v>0</v>
      </c>
      <c r="I1079" s="26">
        <f>'1 уровень'!K3336</f>
        <v>0</v>
      </c>
      <c r="J1079" s="26">
        <f>'1 уровень'!L3336</f>
        <v>0</v>
      </c>
      <c r="K1079" s="26">
        <f>'1 уровень'!M3336</f>
        <v>0</v>
      </c>
      <c r="L1079" s="26">
        <f>'1 уровень'!N3336</f>
        <v>0</v>
      </c>
      <c r="M1079" s="26">
        <f>'1 уровень'!O3336</f>
        <v>0</v>
      </c>
      <c r="N1079" s="26">
        <f>'1 уровень'!P3336</f>
        <v>0</v>
      </c>
      <c r="O1079" s="152">
        <f>'1 уровень'!Q3336</f>
        <v>0</v>
      </c>
      <c r="P1079" s="152">
        <f>'1 уровень'!R3336</f>
        <v>0</v>
      </c>
      <c r="Q1079" s="152">
        <f>'1 уровень'!S3336</f>
        <v>0</v>
      </c>
      <c r="R1079" s="152">
        <f>'1 уровень'!T3336</f>
        <v>0</v>
      </c>
      <c r="S1079" s="152">
        <f>'1 уровень'!U3336</f>
        <v>0</v>
      </c>
      <c r="T1079" s="152">
        <f>'1 уровень'!V3336</f>
        <v>0</v>
      </c>
      <c r="U1079" s="152">
        <f>'1 уровень'!W3336</f>
        <v>0</v>
      </c>
      <c r="V1079" s="152">
        <f>'1 уровень'!X3336</f>
        <v>0</v>
      </c>
      <c r="W1079" s="152">
        <f>'1 уровень'!Y3336</f>
        <v>0</v>
      </c>
      <c r="X1079" s="1111">
        <f>'1 уровень'!Z3336</f>
        <v>0</v>
      </c>
      <c r="Y1079" s="152">
        <f>'1 уровень'!AA3336</f>
        <v>0</v>
      </c>
      <c r="Z1079" s="152">
        <f>'1 уровень'!AB3336</f>
        <v>0</v>
      </c>
      <c r="AA1079" s="152">
        <f>'1 уровень'!AC3336</f>
        <v>0</v>
      </c>
      <c r="AB1079" s="152">
        <f>'1 уровень'!AD3336</f>
        <v>0</v>
      </c>
      <c r="AC1079" s="632">
        <f>'1 уровень'!AE3336</f>
        <v>0</v>
      </c>
      <c r="AD1079" s="152"/>
      <c r="AE1079" s="152"/>
      <c r="AF1079" s="1353">
        <f>'1 уровень'!AF3335</f>
        <v>0</v>
      </c>
      <c r="AG1079" s="1360">
        <f>'1 уровень'!AG3335</f>
        <v>0</v>
      </c>
      <c r="AH1079" s="385"/>
      <c r="AI1079" s="385"/>
      <c r="AJ1079" s="1243"/>
    </row>
    <row r="1080" spans="1:36" ht="60" x14ac:dyDescent="0.25">
      <c r="B1080" s="336" t="s">
        <v>384</v>
      </c>
      <c r="C1080" s="29">
        <f>'1 уровень'!E3337</f>
        <v>7700</v>
      </c>
      <c r="D1080" s="29">
        <f>'1 уровень'!F3337</f>
        <v>4492</v>
      </c>
      <c r="E1080" s="29">
        <f>'1 уровень'!G3337</f>
        <v>1324</v>
      </c>
      <c r="F1080" s="144">
        <f>'1 уровень'!H3337</f>
        <v>29.474621549421194</v>
      </c>
      <c r="G1080" s="158">
        <f>'1 уровень'!I3337</f>
        <v>0</v>
      </c>
      <c r="H1080" s="158">
        <f>'1 уровень'!J3337</f>
        <v>0</v>
      </c>
      <c r="I1080" s="26">
        <f>'1 уровень'!K3337</f>
        <v>0</v>
      </c>
      <c r="J1080" s="26">
        <f>'1 уровень'!L3337</f>
        <v>0</v>
      </c>
      <c r="K1080" s="26">
        <f>'1 уровень'!M3337</f>
        <v>0</v>
      </c>
      <c r="L1080" s="26">
        <f>'1 уровень'!N3337</f>
        <v>0</v>
      </c>
      <c r="M1080" s="26">
        <f>'1 уровень'!O3337</f>
        <v>0</v>
      </c>
      <c r="N1080" s="26">
        <f>'1 уровень'!P3337</f>
        <v>0</v>
      </c>
      <c r="O1080" s="152">
        <f>'1 уровень'!Q3337</f>
        <v>0</v>
      </c>
      <c r="P1080" s="152">
        <f>'1 уровень'!R3337</f>
        <v>0</v>
      </c>
      <c r="Q1080" s="152">
        <f>'1 уровень'!S3337</f>
        <v>0</v>
      </c>
      <c r="R1080" s="152">
        <f>'1 уровень'!T3337</f>
        <v>0</v>
      </c>
      <c r="S1080" s="152">
        <f>'1 уровень'!U3337</f>
        <v>0</v>
      </c>
      <c r="T1080" s="152">
        <f>'1 уровень'!V3337</f>
        <v>0</v>
      </c>
      <c r="U1080" s="152">
        <f>'1 уровень'!W3337</f>
        <v>0</v>
      </c>
      <c r="V1080" s="152">
        <f>'1 уровень'!X3337</f>
        <v>0</v>
      </c>
      <c r="W1080" s="152">
        <f>'1 уровень'!Y3337</f>
        <v>0</v>
      </c>
      <c r="X1080" s="1111">
        <f>'1 уровень'!Z3337</f>
        <v>0</v>
      </c>
      <c r="Y1080" s="152">
        <f>'1 уровень'!AA3337</f>
        <v>0</v>
      </c>
      <c r="Z1080" s="152">
        <f>'1 уровень'!AB3337</f>
        <v>0</v>
      </c>
      <c r="AA1080" s="152">
        <f>'1 уровень'!AC3337</f>
        <v>0</v>
      </c>
      <c r="AB1080" s="152">
        <f>'1 уровень'!AD3337</f>
        <v>0</v>
      </c>
      <c r="AC1080" s="632">
        <f>'1 уровень'!AE3337</f>
        <v>0</v>
      </c>
      <c r="AD1080" s="152"/>
      <c r="AE1080" s="152"/>
      <c r="AF1080" s="1353">
        <f>'1 уровень'!AF3336</f>
        <v>0</v>
      </c>
      <c r="AG1080" s="1360">
        <f>'1 уровень'!AG3336</f>
        <v>0</v>
      </c>
      <c r="AH1080" s="385"/>
      <c r="AI1080" s="385"/>
      <c r="AJ1080" s="1243"/>
    </row>
    <row r="1081" spans="1:36" ht="29.25" x14ac:dyDescent="0.25">
      <c r="B1081" s="493" t="s">
        <v>206</v>
      </c>
      <c r="C1081" s="29">
        <f>'1 уровень'!E3338</f>
        <v>0</v>
      </c>
      <c r="D1081" s="29">
        <f>'1 уровень'!F3338</f>
        <v>0</v>
      </c>
      <c r="E1081" s="29">
        <f>'1 уровень'!G3338</f>
        <v>0</v>
      </c>
      <c r="F1081" s="144">
        <f>'1 уровень'!H3338</f>
        <v>0</v>
      </c>
      <c r="G1081" s="158">
        <f>'1 уровень'!I3338</f>
        <v>0</v>
      </c>
      <c r="H1081" s="158">
        <f>'1 уровень'!J3338</f>
        <v>0</v>
      </c>
      <c r="I1081" s="26">
        <f>'1 уровень'!K3338</f>
        <v>0</v>
      </c>
      <c r="J1081" s="26">
        <f>'1 уровень'!L3338</f>
        <v>0</v>
      </c>
      <c r="K1081" s="26">
        <f>'1 уровень'!M3338</f>
        <v>0</v>
      </c>
      <c r="L1081" s="26">
        <f>'1 уровень'!N3338</f>
        <v>0</v>
      </c>
      <c r="M1081" s="26">
        <f>'1 уровень'!O3338</f>
        <v>0</v>
      </c>
      <c r="N1081" s="26">
        <f>'1 уровень'!P3338</f>
        <v>0</v>
      </c>
      <c r="O1081" s="152">
        <f>'1 уровень'!Q3338</f>
        <v>18900.705000000002</v>
      </c>
      <c r="P1081" s="152">
        <f>'1 уровень'!R3338</f>
        <v>18900.705000000002</v>
      </c>
      <c r="Q1081" s="152">
        <f>'1 уровень'!S3338</f>
        <v>18900.705000000002</v>
      </c>
      <c r="R1081" s="152">
        <f>'1 уровень'!T3338</f>
        <v>18900.705000000002</v>
      </c>
      <c r="S1081" s="152">
        <f>'1 уровень'!U3338</f>
        <v>18900.705000000002</v>
      </c>
      <c r="T1081" s="152">
        <f>'1 уровень'!V3338</f>
        <v>18900.705000000002</v>
      </c>
      <c r="U1081" s="152">
        <f>'1 уровень'!W3338</f>
        <v>18900.705000000002</v>
      </c>
      <c r="V1081" s="152">
        <f>'1 уровень'!X3338</f>
        <v>11025.411249999999</v>
      </c>
      <c r="W1081" s="152">
        <f>'1 уровень'!Y3338</f>
        <v>13439.729139999999</v>
      </c>
      <c r="X1081" s="1111">
        <f>'1 уровень'!Z3338</f>
        <v>0</v>
      </c>
      <c r="Y1081" s="152">
        <f>'1 уровень'!AA3338</f>
        <v>0</v>
      </c>
      <c r="Z1081" s="152">
        <f>'1 уровень'!AB3338</f>
        <v>2414.3178900000003</v>
      </c>
      <c r="AA1081" s="152">
        <f>'1 уровень'!AC3338</f>
        <v>0</v>
      </c>
      <c r="AB1081" s="152">
        <f>'1 уровень'!AD3338</f>
        <v>0</v>
      </c>
      <c r="AC1081" s="632">
        <f>'1 уровень'!AE3338</f>
        <v>13439.729139999999</v>
      </c>
      <c r="AD1081" s="152"/>
      <c r="AE1081" s="152"/>
      <c r="AF1081" s="1353">
        <f>'1 уровень'!AF3337</f>
        <v>0</v>
      </c>
      <c r="AG1081" s="1360">
        <f>'1 уровень'!AG3337</f>
        <v>0</v>
      </c>
      <c r="AH1081" s="385"/>
      <c r="AI1081" s="385"/>
      <c r="AJ1081" s="1243"/>
    </row>
    <row r="1082" spans="1:36" ht="30" x14ac:dyDescent="0.25">
      <c r="B1082" s="497" t="s">
        <v>359</v>
      </c>
      <c r="C1082" s="29">
        <f>'1 уровень'!E3339</f>
        <v>2940</v>
      </c>
      <c r="D1082" s="29">
        <f>'1 уровень'!F3339</f>
        <v>1715.75</v>
      </c>
      <c r="E1082" s="29">
        <f>'1 уровень'!G3339</f>
        <v>1813.6675</v>
      </c>
      <c r="F1082" s="144">
        <f>'1 уровень'!H3339</f>
        <v>105.70697945504881</v>
      </c>
      <c r="G1082" s="158">
        <f>'1 уровень'!I3339</f>
        <v>0</v>
      </c>
      <c r="H1082" s="158">
        <f>'1 уровень'!J3339</f>
        <v>0</v>
      </c>
      <c r="I1082" s="26">
        <f>'1 уровень'!K3339</f>
        <v>0</v>
      </c>
      <c r="J1082" s="26">
        <f>'1 уровень'!L3339</f>
        <v>0</v>
      </c>
      <c r="K1082" s="26">
        <f>'1 уровень'!M3339</f>
        <v>0</v>
      </c>
      <c r="L1082" s="26">
        <f>'1 уровень'!N3339</f>
        <v>0</v>
      </c>
      <c r="M1082" s="26">
        <f>'1 уровень'!O3339</f>
        <v>0</v>
      </c>
      <c r="N1082" s="26">
        <f>'1 уровень'!P3339</f>
        <v>0</v>
      </c>
      <c r="O1082" s="152">
        <f>'1 уровень'!Q3339</f>
        <v>0</v>
      </c>
      <c r="P1082" s="152">
        <f>'1 уровень'!R3339</f>
        <v>0</v>
      </c>
      <c r="Q1082" s="152">
        <f>'1 уровень'!S3339</f>
        <v>0</v>
      </c>
      <c r="R1082" s="152">
        <f>'1 уровень'!T3339</f>
        <v>0</v>
      </c>
      <c r="S1082" s="152">
        <f>'1 уровень'!U3339</f>
        <v>0</v>
      </c>
      <c r="T1082" s="152">
        <f>'1 уровень'!V3339</f>
        <v>0</v>
      </c>
      <c r="U1082" s="152">
        <f>'1 уровень'!W3339</f>
        <v>0</v>
      </c>
      <c r="V1082" s="152">
        <f>'1 уровень'!X3339</f>
        <v>0</v>
      </c>
      <c r="W1082" s="152">
        <f>'1 уровень'!Y3339</f>
        <v>0</v>
      </c>
      <c r="X1082" s="1111">
        <f>'1 уровень'!Z3339</f>
        <v>0</v>
      </c>
      <c r="Y1082" s="152">
        <f>'1 уровень'!AA3339</f>
        <v>0</v>
      </c>
      <c r="Z1082" s="152">
        <f>'1 уровень'!AB3339</f>
        <v>0</v>
      </c>
      <c r="AA1082" s="152">
        <f>'1 уровень'!AC3339</f>
        <v>0</v>
      </c>
      <c r="AB1082" s="152">
        <f>'1 уровень'!AD3339</f>
        <v>0</v>
      </c>
      <c r="AC1082" s="632">
        <f>'1 уровень'!AE3339</f>
        <v>0</v>
      </c>
      <c r="AD1082" s="152"/>
      <c r="AE1082" s="152"/>
      <c r="AF1082" s="1353">
        <f>'1 уровень'!AF3338</f>
        <v>0</v>
      </c>
      <c r="AG1082" s="1360">
        <f>'1 уровень'!AG3338</f>
        <v>0</v>
      </c>
      <c r="AH1082" s="385"/>
      <c r="AI1082" s="385"/>
      <c r="AJ1082" s="1243"/>
    </row>
    <row r="1083" spans="1:36" ht="29.25" x14ac:dyDescent="0.25">
      <c r="B1083" s="493" t="s">
        <v>347</v>
      </c>
      <c r="C1083" s="29">
        <f>'1 уровень'!E3340</f>
        <v>0</v>
      </c>
      <c r="D1083" s="29">
        <f>'1 уровень'!F3340</f>
        <v>0</v>
      </c>
      <c r="E1083" s="29">
        <f>'1 уровень'!G3340</f>
        <v>0</v>
      </c>
      <c r="F1083" s="144">
        <f>'1 уровень'!H3340</f>
        <v>0</v>
      </c>
      <c r="G1083" s="158">
        <f>'1 уровень'!I3340</f>
        <v>0</v>
      </c>
      <c r="H1083" s="158">
        <f>'1 уровень'!J3340</f>
        <v>0</v>
      </c>
      <c r="I1083" s="26">
        <f>'1 уровень'!K3340</f>
        <v>0</v>
      </c>
      <c r="J1083" s="26">
        <f>'1 уровень'!L3340</f>
        <v>0</v>
      </c>
      <c r="K1083" s="26">
        <f>'1 уровень'!M3340</f>
        <v>0</v>
      </c>
      <c r="L1083" s="26">
        <f>'1 уровень'!N3340</f>
        <v>0</v>
      </c>
      <c r="M1083" s="26">
        <f>'1 уровень'!O3340</f>
        <v>0</v>
      </c>
      <c r="N1083" s="26">
        <f>'1 уровень'!P3340</f>
        <v>0</v>
      </c>
      <c r="O1083" s="152">
        <f>'1 уровень'!Q3340</f>
        <v>0</v>
      </c>
      <c r="P1083" s="152">
        <f>'1 уровень'!R3340</f>
        <v>0</v>
      </c>
      <c r="Q1083" s="152">
        <f>'1 уровень'!S3340</f>
        <v>0</v>
      </c>
      <c r="R1083" s="152">
        <f>'1 уровень'!T3340</f>
        <v>0</v>
      </c>
      <c r="S1083" s="152">
        <f>'1 уровень'!U3340</f>
        <v>0</v>
      </c>
      <c r="T1083" s="152">
        <f>'1 уровень'!V3340</f>
        <v>0</v>
      </c>
      <c r="U1083" s="152">
        <f>'1 уровень'!W3340</f>
        <v>0</v>
      </c>
      <c r="V1083" s="152">
        <f>'1 уровень'!X3340</f>
        <v>0</v>
      </c>
      <c r="W1083" s="152">
        <f>'1 уровень'!Y3340</f>
        <v>0</v>
      </c>
      <c r="X1083" s="1111">
        <f>'1 уровень'!Z3340</f>
        <v>0</v>
      </c>
      <c r="Y1083" s="152">
        <f>'1 уровень'!AA3340</f>
        <v>0</v>
      </c>
      <c r="Z1083" s="152">
        <f>'1 уровень'!AB3340</f>
        <v>0</v>
      </c>
      <c r="AA1083" s="152">
        <f>'1 уровень'!AC3340</f>
        <v>0</v>
      </c>
      <c r="AB1083" s="152">
        <f>'1 уровень'!AD3340</f>
        <v>0</v>
      </c>
      <c r="AC1083" s="632">
        <f>'1 уровень'!AE3340</f>
        <v>0</v>
      </c>
      <c r="AD1083" s="152"/>
      <c r="AE1083" s="152"/>
      <c r="AF1083" s="1353">
        <f>'1 уровень'!AF3339</f>
        <v>0</v>
      </c>
      <c r="AG1083" s="1360">
        <f>'1 уровень'!AG3339</f>
        <v>0</v>
      </c>
      <c r="AH1083" s="385"/>
      <c r="AI1083" s="385"/>
      <c r="AJ1083" s="1243"/>
    </row>
    <row r="1084" spans="1:36" ht="30" x14ac:dyDescent="0.25">
      <c r="B1084" s="336" t="s">
        <v>348</v>
      </c>
      <c r="C1084" s="29">
        <f>'1 уровень'!E3341</f>
        <v>375</v>
      </c>
      <c r="D1084" s="29">
        <f>'1 уровень'!F3341</f>
        <v>218.75</v>
      </c>
      <c r="E1084" s="29">
        <f>'1 уровень'!G3341</f>
        <v>117.6675</v>
      </c>
      <c r="F1084" s="144">
        <f>'1 уровень'!H3341</f>
        <v>0</v>
      </c>
      <c r="G1084" s="158">
        <f>'1 уровень'!I3341</f>
        <v>0</v>
      </c>
      <c r="H1084" s="158">
        <f>'1 уровень'!J3341</f>
        <v>0</v>
      </c>
      <c r="I1084" s="26">
        <f>'1 уровень'!K3341</f>
        <v>0</v>
      </c>
      <c r="J1084" s="26">
        <f>'1 уровень'!L3341</f>
        <v>0</v>
      </c>
      <c r="K1084" s="26">
        <f>'1 уровень'!M3341</f>
        <v>0</v>
      </c>
      <c r="L1084" s="26">
        <f>'1 уровень'!N3341</f>
        <v>0</v>
      </c>
      <c r="M1084" s="26">
        <f>'1 уровень'!O3341</f>
        <v>0</v>
      </c>
      <c r="N1084" s="26">
        <f>'1 уровень'!P3341</f>
        <v>0</v>
      </c>
      <c r="O1084" s="152">
        <f>'1 уровень'!Q3341</f>
        <v>0</v>
      </c>
      <c r="P1084" s="152">
        <f>'1 уровень'!R3341</f>
        <v>0</v>
      </c>
      <c r="Q1084" s="152">
        <f>'1 уровень'!S3341</f>
        <v>0</v>
      </c>
      <c r="R1084" s="152">
        <f>'1 уровень'!T3341</f>
        <v>0</v>
      </c>
      <c r="S1084" s="152">
        <f>'1 уровень'!U3341</f>
        <v>0</v>
      </c>
      <c r="T1084" s="152">
        <f>'1 уровень'!V3341</f>
        <v>0</v>
      </c>
      <c r="U1084" s="152">
        <f>'1 уровень'!W3341</f>
        <v>0</v>
      </c>
      <c r="V1084" s="152">
        <f>'1 уровень'!X3341</f>
        <v>0</v>
      </c>
      <c r="W1084" s="152">
        <f>'1 уровень'!Y3341</f>
        <v>0</v>
      </c>
      <c r="X1084" s="1111">
        <f>'1 уровень'!Z3341</f>
        <v>0</v>
      </c>
      <c r="Y1084" s="152">
        <f>'1 уровень'!AA3341</f>
        <v>0</v>
      </c>
      <c r="Z1084" s="152">
        <f>'1 уровень'!AB3341</f>
        <v>0</v>
      </c>
      <c r="AA1084" s="152">
        <f>'1 уровень'!AC3341</f>
        <v>0</v>
      </c>
      <c r="AB1084" s="152">
        <f>'1 уровень'!AD3341</f>
        <v>0</v>
      </c>
      <c r="AC1084" s="632">
        <f>'1 уровень'!AE3341</f>
        <v>0</v>
      </c>
      <c r="AD1084" s="152"/>
      <c r="AE1084" s="152"/>
      <c r="AF1084" s="1353">
        <f>'1 уровень'!AF3340</f>
        <v>0</v>
      </c>
      <c r="AG1084" s="1360">
        <f>'1 уровень'!AG3340</f>
        <v>0</v>
      </c>
      <c r="AH1084" s="385"/>
      <c r="AI1084" s="385"/>
      <c r="AJ1084" s="1243"/>
    </row>
    <row r="1085" spans="1:36" x14ac:dyDescent="0.25">
      <c r="B1085" s="497" t="s">
        <v>349</v>
      </c>
      <c r="C1085" s="29">
        <f>'1 уровень'!E3342</f>
        <v>0</v>
      </c>
      <c r="D1085" s="29">
        <f>'1 уровень'!F3342</f>
        <v>0</v>
      </c>
      <c r="E1085" s="29">
        <f>'1 уровень'!G3342</f>
        <v>0</v>
      </c>
      <c r="F1085" s="144">
        <f>'1 уровень'!H3342</f>
        <v>0</v>
      </c>
      <c r="G1085" s="158">
        <f>'1 уровень'!I3342</f>
        <v>0</v>
      </c>
      <c r="H1085" s="158">
        <f>'1 уровень'!J3342</f>
        <v>0</v>
      </c>
      <c r="I1085" s="26">
        <f>'1 уровень'!K3342</f>
        <v>0</v>
      </c>
      <c r="J1085" s="26">
        <f>'1 уровень'!L3342</f>
        <v>0</v>
      </c>
      <c r="K1085" s="26">
        <f>'1 уровень'!M3342</f>
        <v>0</v>
      </c>
      <c r="L1085" s="26">
        <f>'1 уровень'!N3342</f>
        <v>0</v>
      </c>
      <c r="M1085" s="26">
        <f>'1 уровень'!O3342</f>
        <v>0</v>
      </c>
      <c r="N1085" s="26">
        <f>'1 уровень'!P3342</f>
        <v>0</v>
      </c>
      <c r="O1085" s="152">
        <f>'1 уровень'!Q3342</f>
        <v>0</v>
      </c>
      <c r="P1085" s="152">
        <f>'1 уровень'!R3342</f>
        <v>0</v>
      </c>
      <c r="Q1085" s="152">
        <f>'1 уровень'!S3342</f>
        <v>0</v>
      </c>
      <c r="R1085" s="152">
        <f>'1 уровень'!T3342</f>
        <v>0</v>
      </c>
      <c r="S1085" s="152">
        <f>'1 уровень'!U3342</f>
        <v>0</v>
      </c>
      <c r="T1085" s="152">
        <f>'1 уровень'!V3342</f>
        <v>0</v>
      </c>
      <c r="U1085" s="152">
        <f>'1 уровень'!W3342</f>
        <v>0</v>
      </c>
      <c r="V1085" s="152">
        <f>'1 уровень'!X3342</f>
        <v>0</v>
      </c>
      <c r="W1085" s="152">
        <f>'1 уровень'!Y3342</f>
        <v>0</v>
      </c>
      <c r="X1085" s="1111">
        <f>'1 уровень'!Z3342</f>
        <v>0</v>
      </c>
      <c r="Y1085" s="152">
        <f>'1 уровень'!AA3342</f>
        <v>0</v>
      </c>
      <c r="Z1085" s="152">
        <f>'1 уровень'!AB3342</f>
        <v>0</v>
      </c>
      <c r="AA1085" s="152">
        <f>'1 уровень'!AC3342</f>
        <v>0</v>
      </c>
      <c r="AB1085" s="152">
        <f>'1 уровень'!AD3342</f>
        <v>0</v>
      </c>
      <c r="AC1085" s="632">
        <f>'1 уровень'!AE3342</f>
        <v>0</v>
      </c>
      <c r="AD1085" s="152"/>
      <c r="AE1085" s="152"/>
      <c r="AF1085" s="1353">
        <f>'1 уровень'!AF3341</f>
        <v>0</v>
      </c>
      <c r="AG1085" s="1360">
        <f>'1 уровень'!AG3341</f>
        <v>0</v>
      </c>
      <c r="AH1085" s="385"/>
      <c r="AI1085" s="385"/>
      <c r="AJ1085" s="1243"/>
    </row>
    <row r="1086" spans="1:36" ht="30" x14ac:dyDescent="0.25">
      <c r="A1086" s="19">
        <v>1</v>
      </c>
      <c r="B1086" s="336" t="s">
        <v>374</v>
      </c>
      <c r="C1086" s="29">
        <f>'1 уровень'!E3343</f>
        <v>1500</v>
      </c>
      <c r="D1086" s="29">
        <f>'1 уровень'!F3343</f>
        <v>875</v>
      </c>
      <c r="E1086" s="29">
        <f>'1 уровень'!G3343</f>
        <v>470.67</v>
      </c>
      <c r="F1086" s="144">
        <f>'1 уровень'!H3343</f>
        <v>0</v>
      </c>
      <c r="G1086" s="158">
        <f>'1 уровень'!I3343</f>
        <v>0</v>
      </c>
      <c r="H1086" s="158">
        <f>'1 уровень'!J3343</f>
        <v>0</v>
      </c>
      <c r="I1086" s="26">
        <f>'1 уровень'!K3343</f>
        <v>0</v>
      </c>
      <c r="J1086" s="26">
        <f>'1 уровень'!L3343</f>
        <v>0</v>
      </c>
      <c r="K1086" s="26">
        <f>'1 уровень'!M3343</f>
        <v>0</v>
      </c>
      <c r="L1086" s="26">
        <f>'1 уровень'!N3343</f>
        <v>0</v>
      </c>
      <c r="M1086" s="26">
        <f>'1 уровень'!O3343</f>
        <v>0</v>
      </c>
      <c r="N1086" s="26">
        <f>'1 уровень'!P3343</f>
        <v>0</v>
      </c>
      <c r="O1086" s="152">
        <f>'1 уровень'!Q3343</f>
        <v>0</v>
      </c>
      <c r="P1086" s="152">
        <f>'1 уровень'!R3343</f>
        <v>0</v>
      </c>
      <c r="Q1086" s="152">
        <f>'1 уровень'!S3343</f>
        <v>0</v>
      </c>
      <c r="R1086" s="152">
        <f>'1 уровень'!T3343</f>
        <v>0</v>
      </c>
      <c r="S1086" s="152">
        <f>'1 уровень'!U3343</f>
        <v>0</v>
      </c>
      <c r="T1086" s="152">
        <f>'1 уровень'!V3343</f>
        <v>0</v>
      </c>
      <c r="U1086" s="152">
        <f>'1 уровень'!W3343</f>
        <v>0</v>
      </c>
      <c r="V1086" s="152">
        <f>'1 уровень'!X3343</f>
        <v>0</v>
      </c>
      <c r="W1086" s="152">
        <f>'1 уровень'!Y3343</f>
        <v>0</v>
      </c>
      <c r="X1086" s="1111">
        <f>'1 уровень'!Z3343</f>
        <v>0</v>
      </c>
      <c r="Y1086" s="152">
        <f>'1 уровень'!AA3343</f>
        <v>0</v>
      </c>
      <c r="Z1086" s="152">
        <f>'1 уровень'!AB3343</f>
        <v>0</v>
      </c>
      <c r="AA1086" s="152">
        <f>'1 уровень'!AC3343</f>
        <v>0</v>
      </c>
      <c r="AB1086" s="152">
        <f>'1 уровень'!AD3343</f>
        <v>0</v>
      </c>
      <c r="AC1086" s="632">
        <f>'1 уровень'!AE3343</f>
        <v>0</v>
      </c>
      <c r="AD1086" s="152"/>
      <c r="AE1086" s="152"/>
      <c r="AF1086" s="1353">
        <f>'1 уровень'!AF3342</f>
        <v>0</v>
      </c>
      <c r="AG1086" s="1360">
        <f>'1 уровень'!AG3342</f>
        <v>0</v>
      </c>
      <c r="AH1086" s="385"/>
      <c r="AI1086" s="385"/>
      <c r="AJ1086" s="1243"/>
    </row>
    <row r="1087" spans="1:36" ht="60" x14ac:dyDescent="0.25">
      <c r="A1087" s="19">
        <v>1</v>
      </c>
      <c r="B1087" s="336" t="s">
        <v>351</v>
      </c>
      <c r="C1087" s="29">
        <f>'1 уровень'!E3344</f>
        <v>0</v>
      </c>
      <c r="D1087" s="29">
        <f>'1 уровень'!F3344</f>
        <v>0</v>
      </c>
      <c r="E1087" s="29">
        <f>'1 уровень'!G3344</f>
        <v>0</v>
      </c>
      <c r="F1087" s="144">
        <f>'1 уровень'!H3344</f>
        <v>0</v>
      </c>
      <c r="G1087" s="158">
        <f>'1 уровень'!I3344</f>
        <v>0</v>
      </c>
      <c r="H1087" s="158">
        <f>'1 уровень'!J3344</f>
        <v>0</v>
      </c>
      <c r="I1087" s="26">
        <f>'1 уровень'!K3344</f>
        <v>0</v>
      </c>
      <c r="J1087" s="26">
        <f>'1 уровень'!L3344</f>
        <v>0</v>
      </c>
      <c r="K1087" s="26">
        <f>'1 уровень'!M3344</f>
        <v>0</v>
      </c>
      <c r="L1087" s="26">
        <f>'1 уровень'!N3344</f>
        <v>0</v>
      </c>
      <c r="M1087" s="26">
        <f>'1 уровень'!O3344</f>
        <v>0</v>
      </c>
      <c r="N1087" s="26">
        <f>'1 уровень'!P3344</f>
        <v>0</v>
      </c>
      <c r="O1087" s="152">
        <f>'1 уровень'!Q3344</f>
        <v>0</v>
      </c>
      <c r="P1087" s="152">
        <f>'1 уровень'!R3344</f>
        <v>0</v>
      </c>
      <c r="Q1087" s="152">
        <f>'1 уровень'!S3344</f>
        <v>0</v>
      </c>
      <c r="R1087" s="152">
        <f>'1 уровень'!T3344</f>
        <v>0</v>
      </c>
      <c r="S1087" s="152">
        <f>'1 уровень'!U3344</f>
        <v>0</v>
      </c>
      <c r="T1087" s="152">
        <f>'1 уровень'!V3344</f>
        <v>0</v>
      </c>
      <c r="U1087" s="152">
        <f>'1 уровень'!W3344</f>
        <v>0</v>
      </c>
      <c r="V1087" s="152">
        <f>'1 уровень'!X3344</f>
        <v>0</v>
      </c>
      <c r="W1087" s="152">
        <f>'1 уровень'!Y3344</f>
        <v>0</v>
      </c>
      <c r="X1087" s="1111">
        <f>'1 уровень'!Z3344</f>
        <v>0</v>
      </c>
      <c r="Y1087" s="152">
        <f>'1 уровень'!AA3344</f>
        <v>0</v>
      </c>
      <c r="Z1087" s="152">
        <f>'1 уровень'!AB3344</f>
        <v>0</v>
      </c>
      <c r="AA1087" s="152">
        <f>'1 уровень'!AC3344</f>
        <v>0</v>
      </c>
      <c r="AB1087" s="152">
        <f>'1 уровень'!AD3344</f>
        <v>0</v>
      </c>
      <c r="AC1087" s="632">
        <f>'1 уровень'!AE3344</f>
        <v>0</v>
      </c>
      <c r="AD1087" s="152"/>
      <c r="AE1087" s="152"/>
      <c r="AF1087" s="1353">
        <f>'1 уровень'!AF3343</f>
        <v>0</v>
      </c>
      <c r="AG1087" s="1360">
        <f>'1 уровень'!AG3343</f>
        <v>0</v>
      </c>
      <c r="AH1087" s="385"/>
      <c r="AI1087" s="385"/>
      <c r="AJ1087" s="1243"/>
    </row>
    <row r="1088" spans="1:36" ht="45" x14ac:dyDescent="0.25">
      <c r="A1088" s="19">
        <v>1</v>
      </c>
      <c r="B1088" s="336" t="s">
        <v>352</v>
      </c>
      <c r="C1088" s="29">
        <f>'1 уровень'!E3345</f>
        <v>0</v>
      </c>
      <c r="D1088" s="29">
        <f>'1 уровень'!F3345</f>
        <v>0</v>
      </c>
      <c r="E1088" s="29">
        <f>'1 уровень'!G3345</f>
        <v>0</v>
      </c>
      <c r="F1088" s="144">
        <f>'1 уровень'!H3345</f>
        <v>0</v>
      </c>
      <c r="G1088" s="158">
        <f>'1 уровень'!I3345</f>
        <v>0</v>
      </c>
      <c r="H1088" s="158">
        <f>'1 уровень'!J3345</f>
        <v>0</v>
      </c>
      <c r="I1088" s="26">
        <f>'1 уровень'!K3345</f>
        <v>0</v>
      </c>
      <c r="J1088" s="26">
        <f>'1 уровень'!L3345</f>
        <v>0</v>
      </c>
      <c r="K1088" s="26">
        <f>'1 уровень'!M3345</f>
        <v>0</v>
      </c>
      <c r="L1088" s="26">
        <f>'1 уровень'!N3345</f>
        <v>0</v>
      </c>
      <c r="M1088" s="26">
        <f>'1 уровень'!O3345</f>
        <v>0</v>
      </c>
      <c r="N1088" s="26">
        <f>'1 уровень'!P3345</f>
        <v>0</v>
      </c>
      <c r="O1088" s="152">
        <f>'1 уровень'!Q3345</f>
        <v>0</v>
      </c>
      <c r="P1088" s="152">
        <f>'1 уровень'!R3345</f>
        <v>0</v>
      </c>
      <c r="Q1088" s="152">
        <f>'1 уровень'!S3345</f>
        <v>0</v>
      </c>
      <c r="R1088" s="152">
        <f>'1 уровень'!T3345</f>
        <v>0</v>
      </c>
      <c r="S1088" s="152">
        <f>'1 уровень'!U3345</f>
        <v>0</v>
      </c>
      <c r="T1088" s="152">
        <f>'1 уровень'!V3345</f>
        <v>0</v>
      </c>
      <c r="U1088" s="152">
        <f>'1 уровень'!W3345</f>
        <v>0</v>
      </c>
      <c r="V1088" s="152">
        <f>'1 уровень'!X3345</f>
        <v>0</v>
      </c>
      <c r="W1088" s="152">
        <f>'1 уровень'!Y3345</f>
        <v>0</v>
      </c>
      <c r="X1088" s="1111">
        <f>'1 уровень'!Z3345</f>
        <v>0</v>
      </c>
      <c r="Y1088" s="152">
        <f>'1 уровень'!AA3345</f>
        <v>0</v>
      </c>
      <c r="Z1088" s="152">
        <f>'1 уровень'!AB3345</f>
        <v>0</v>
      </c>
      <c r="AA1088" s="152">
        <f>'1 уровень'!AC3345</f>
        <v>0</v>
      </c>
      <c r="AB1088" s="152">
        <f>'1 уровень'!AD3345</f>
        <v>0</v>
      </c>
      <c r="AC1088" s="632">
        <f>'1 уровень'!AE3345</f>
        <v>0</v>
      </c>
      <c r="AD1088" s="152"/>
      <c r="AE1088" s="152"/>
      <c r="AF1088" s="1353">
        <f>'1 уровень'!AF3344</f>
        <v>0</v>
      </c>
      <c r="AG1088" s="1360">
        <f>'1 уровень'!AG3344</f>
        <v>0</v>
      </c>
      <c r="AH1088" s="385"/>
      <c r="AI1088" s="385"/>
      <c r="AJ1088" s="1243"/>
    </row>
    <row r="1089" spans="1:36" ht="105" x14ac:dyDescent="0.25">
      <c r="A1089" s="19">
        <v>1</v>
      </c>
      <c r="B1089" s="822" t="s">
        <v>533</v>
      </c>
      <c r="C1089" s="29">
        <f>'1 уровень'!E3346</f>
        <v>250</v>
      </c>
      <c r="D1089" s="29">
        <f>'1 уровень'!F3346</f>
        <v>146</v>
      </c>
      <c r="E1089" s="29">
        <f>'1 уровень'!G3346</f>
        <v>84</v>
      </c>
      <c r="F1089" s="144">
        <f>'1 уровень'!H3346</f>
        <v>57.534246575342465</v>
      </c>
      <c r="G1089" s="158">
        <f>'1 уровень'!I3346</f>
        <v>0</v>
      </c>
      <c r="H1089" s="158">
        <f>'1 уровень'!J3346</f>
        <v>0</v>
      </c>
      <c r="I1089" s="26">
        <f>'1 уровень'!K3346</f>
        <v>0</v>
      </c>
      <c r="J1089" s="26">
        <f>'1 уровень'!L3346</f>
        <v>0</v>
      </c>
      <c r="K1089" s="26">
        <f>'1 уровень'!M3346</f>
        <v>0</v>
      </c>
      <c r="L1089" s="26">
        <f>'1 уровень'!N3346</f>
        <v>0</v>
      </c>
      <c r="M1089" s="26">
        <f>'1 уровень'!O3346</f>
        <v>0</v>
      </c>
      <c r="N1089" s="26">
        <f>'1 уровень'!P3346</f>
        <v>0</v>
      </c>
      <c r="O1089" s="152">
        <f>'1 уровень'!Q3346</f>
        <v>0</v>
      </c>
      <c r="P1089" s="152">
        <f>'1 уровень'!R3346</f>
        <v>0</v>
      </c>
      <c r="Q1089" s="152">
        <f>'1 уровень'!S3346</f>
        <v>0</v>
      </c>
      <c r="R1089" s="152">
        <f>'1 уровень'!T3346</f>
        <v>0</v>
      </c>
      <c r="S1089" s="152">
        <f>'1 уровень'!U3346</f>
        <v>0</v>
      </c>
      <c r="T1089" s="152">
        <f>'1 уровень'!V3346</f>
        <v>0</v>
      </c>
      <c r="U1089" s="152">
        <f>'1 уровень'!W3346</f>
        <v>0</v>
      </c>
      <c r="V1089" s="152">
        <f>'1 уровень'!X3346</f>
        <v>0</v>
      </c>
      <c r="W1089" s="152">
        <f>'1 уровень'!Y3346</f>
        <v>0</v>
      </c>
      <c r="X1089" s="1111">
        <f>'1 уровень'!Z3346</f>
        <v>0</v>
      </c>
      <c r="Y1089" s="152">
        <f>'1 уровень'!AA3346</f>
        <v>0</v>
      </c>
      <c r="Z1089" s="152">
        <f>'1 уровень'!AB3346</f>
        <v>0</v>
      </c>
      <c r="AA1089" s="152">
        <f>'1 уровень'!AC3346</f>
        <v>0</v>
      </c>
      <c r="AB1089" s="152">
        <f>'1 уровень'!AD3346</f>
        <v>0</v>
      </c>
      <c r="AC1089" s="632">
        <f>'1 уровень'!AE3346</f>
        <v>0</v>
      </c>
      <c r="AD1089" s="152"/>
      <c r="AE1089" s="152"/>
      <c r="AF1089" s="1353">
        <f>'1 уровень'!AF3345</f>
        <v>0</v>
      </c>
      <c r="AG1089" s="1360">
        <f>'1 уровень'!AG3345</f>
        <v>0</v>
      </c>
      <c r="AH1089" s="385"/>
      <c r="AI1089" s="385"/>
      <c r="AJ1089" s="1243"/>
    </row>
    <row r="1090" spans="1:36" ht="30" x14ac:dyDescent="0.25">
      <c r="B1090" s="822" t="s">
        <v>510</v>
      </c>
      <c r="C1090" s="29">
        <f>'1 уровень'!E3347</f>
        <v>2315</v>
      </c>
      <c r="D1090" s="29">
        <f>'1 уровень'!F3347</f>
        <v>1351</v>
      </c>
      <c r="E1090" s="29">
        <f>'1 уровень'!G3347</f>
        <v>1612</v>
      </c>
      <c r="F1090" s="144">
        <f>'1 уровень'!H3347</f>
        <v>119.31902294596594</v>
      </c>
      <c r="G1090" s="158">
        <f>'1 уровень'!I3347</f>
        <v>0</v>
      </c>
      <c r="H1090" s="158">
        <f>'1 уровень'!J3347</f>
        <v>0</v>
      </c>
      <c r="I1090" s="26">
        <f>'1 уровень'!K3347</f>
        <v>0</v>
      </c>
      <c r="J1090" s="26">
        <f>'1 уровень'!L3347</f>
        <v>0</v>
      </c>
      <c r="K1090" s="26">
        <f>'1 уровень'!M3347</f>
        <v>0</v>
      </c>
      <c r="L1090" s="26">
        <f>'1 уровень'!N3347</f>
        <v>0</v>
      </c>
      <c r="M1090" s="26">
        <f>'1 уровень'!O3347</f>
        <v>0</v>
      </c>
      <c r="N1090" s="26">
        <f>'1 уровень'!P3347</f>
        <v>0</v>
      </c>
      <c r="O1090" s="152">
        <f>'1 уровень'!Q3347</f>
        <v>3799.8625900000002</v>
      </c>
      <c r="P1090" s="152">
        <f>'1 уровень'!R3347</f>
        <v>3799.8625900000002</v>
      </c>
      <c r="Q1090" s="152">
        <f>'1 уровень'!S3347</f>
        <v>3799.8625900000002</v>
      </c>
      <c r="R1090" s="152">
        <f>'1 уровень'!T3347</f>
        <v>3799.8625900000002</v>
      </c>
      <c r="S1090" s="152">
        <f>'1 уровень'!U3347</f>
        <v>3799.8625900000002</v>
      </c>
      <c r="T1090" s="152">
        <f>'1 уровень'!V3347</f>
        <v>3799.8625900000002</v>
      </c>
      <c r="U1090" s="152">
        <f>'1 уровень'!W3347</f>
        <v>3799.8625900000002</v>
      </c>
      <c r="V1090" s="152">
        <f>'1 уровень'!X3347</f>
        <v>2216.5865108333333</v>
      </c>
      <c r="W1090" s="152">
        <f>'1 уровень'!Y3347</f>
        <v>1857.9829799999998</v>
      </c>
      <c r="X1090" s="1111">
        <f>'1 уровень'!Z3347</f>
        <v>0</v>
      </c>
      <c r="Y1090" s="152">
        <f>'1 уровень'!AA3347</f>
        <v>0</v>
      </c>
      <c r="Z1090" s="152">
        <f>'1 уровень'!AB3347</f>
        <v>-358.60353083333342</v>
      </c>
      <c r="AA1090" s="152">
        <f>'1 уровень'!AC3347</f>
        <v>0</v>
      </c>
      <c r="AB1090" s="152">
        <f>'1 уровень'!AD3347</f>
        <v>-11.05758</v>
      </c>
      <c r="AC1090" s="632">
        <f>'1 уровень'!AE3347</f>
        <v>1846.9254000000001</v>
      </c>
      <c r="AD1090" s="152"/>
      <c r="AE1090" s="152"/>
      <c r="AF1090" s="1353"/>
      <c r="AG1090" s="1360"/>
      <c r="AH1090" s="385"/>
      <c r="AI1090" s="385"/>
      <c r="AJ1090" s="1243"/>
    </row>
    <row r="1091" spans="1:36" x14ac:dyDescent="0.25">
      <c r="B1091" s="1415" t="s">
        <v>511</v>
      </c>
      <c r="C1091" s="29">
        <f>'1 уровень'!E3348</f>
        <v>2315</v>
      </c>
      <c r="D1091" s="29">
        <f>'1 уровень'!F3348</f>
        <v>1351</v>
      </c>
      <c r="E1091" s="29">
        <f>'1 уровень'!G3348</f>
        <v>1612</v>
      </c>
      <c r="F1091" s="144">
        <f>'1 уровень'!H3348</f>
        <v>119.31902294596594</v>
      </c>
      <c r="G1091" s="158">
        <f>'1 уровень'!I3348</f>
        <v>0</v>
      </c>
      <c r="H1091" s="158">
        <f>'1 уровень'!J3348</f>
        <v>0</v>
      </c>
      <c r="I1091" s="26">
        <f>'1 уровень'!K3348</f>
        <v>0</v>
      </c>
      <c r="J1091" s="26">
        <f>'1 уровень'!L3348</f>
        <v>0</v>
      </c>
      <c r="K1091" s="26">
        <f>'1 уровень'!M3348</f>
        <v>0</v>
      </c>
      <c r="L1091" s="26">
        <f>'1 уровень'!N3348</f>
        <v>0</v>
      </c>
      <c r="M1091" s="26">
        <f>'1 уровень'!O3348</f>
        <v>0</v>
      </c>
      <c r="N1091" s="26">
        <f>'1 уровень'!P3348</f>
        <v>0</v>
      </c>
      <c r="O1091" s="29">
        <f>'1 уровень'!Q3348</f>
        <v>0</v>
      </c>
      <c r="P1091" s="29">
        <f>'1 уровень'!R3348</f>
        <v>0</v>
      </c>
      <c r="Q1091" s="29">
        <f>'1 уровень'!S3348</f>
        <v>0</v>
      </c>
      <c r="R1091" s="29">
        <f>'1 уровень'!T3348</f>
        <v>0</v>
      </c>
      <c r="S1091" s="29">
        <f>'1 уровень'!U3348</f>
        <v>0</v>
      </c>
      <c r="T1091" s="29">
        <f>'1 уровень'!V3348</f>
        <v>0</v>
      </c>
      <c r="U1091" s="29">
        <f>'1 уровень'!W3348</f>
        <v>0</v>
      </c>
      <c r="V1091" s="29">
        <f>'1 уровень'!X3348</f>
        <v>0</v>
      </c>
      <c r="W1091" s="29">
        <f>'1 уровень'!Y3348</f>
        <v>0</v>
      </c>
      <c r="X1091" s="29">
        <f>'1 уровень'!Z3348</f>
        <v>0</v>
      </c>
      <c r="Y1091" s="29">
        <f>'1 уровень'!AA3348</f>
        <v>0</v>
      </c>
      <c r="Z1091" s="29">
        <f>'1 уровень'!AB3348</f>
        <v>0</v>
      </c>
      <c r="AA1091" s="29">
        <f>'1 уровень'!AC3348</f>
        <v>0</v>
      </c>
      <c r="AB1091" s="29">
        <f>'1 уровень'!AD3348</f>
        <v>0</v>
      </c>
      <c r="AC1091" s="29">
        <f>'1 уровень'!AE3348</f>
        <v>0</v>
      </c>
      <c r="AD1091" s="152"/>
      <c r="AE1091" s="152"/>
      <c r="AF1091" s="1353"/>
      <c r="AG1091" s="1360"/>
      <c r="AH1091" s="385"/>
      <c r="AI1091" s="385"/>
      <c r="AJ1091" s="1243"/>
    </row>
    <row r="1092" spans="1:36" ht="30" x14ac:dyDescent="0.25">
      <c r="B1092" s="822" t="s">
        <v>512</v>
      </c>
      <c r="C1092" s="29">
        <f>'1 уровень'!E3349</f>
        <v>0</v>
      </c>
      <c r="D1092" s="29">
        <f>'1 уровень'!F3349</f>
        <v>0</v>
      </c>
      <c r="E1092" s="29">
        <f>'1 уровень'!G3349</f>
        <v>0</v>
      </c>
      <c r="F1092" s="144">
        <f>'1 уровень'!H3349</f>
        <v>0</v>
      </c>
      <c r="G1092" s="158">
        <f>'1 уровень'!I3349</f>
        <v>0</v>
      </c>
      <c r="H1092" s="158">
        <f>'1 уровень'!J3349</f>
        <v>0</v>
      </c>
      <c r="I1092" s="26">
        <f>'1 уровень'!K3349</f>
        <v>0</v>
      </c>
      <c r="J1092" s="26">
        <f>'1 уровень'!L3349</f>
        <v>0</v>
      </c>
      <c r="K1092" s="26">
        <f>'1 уровень'!M3349</f>
        <v>0</v>
      </c>
      <c r="L1092" s="26">
        <f>'1 уровень'!N3349</f>
        <v>0</v>
      </c>
      <c r="M1092" s="26">
        <f>'1 уровень'!O3349</f>
        <v>0</v>
      </c>
      <c r="N1092" s="26">
        <f>'1 уровень'!P3349</f>
        <v>0</v>
      </c>
      <c r="O1092" s="152">
        <f>'1 уровень'!Q3349</f>
        <v>0</v>
      </c>
      <c r="P1092" s="152">
        <f>'1 уровень'!R3349</f>
        <v>0</v>
      </c>
      <c r="Q1092" s="152">
        <f>'1 уровень'!S3349</f>
        <v>0</v>
      </c>
      <c r="R1092" s="152">
        <f>'1 уровень'!T3349</f>
        <v>0</v>
      </c>
      <c r="S1092" s="152">
        <f>'1 уровень'!U3349</f>
        <v>0</v>
      </c>
      <c r="T1092" s="152">
        <f>'1 уровень'!V3349</f>
        <v>0</v>
      </c>
      <c r="U1092" s="152">
        <f>'1 уровень'!W3349</f>
        <v>0</v>
      </c>
      <c r="V1092" s="152">
        <f>'1 уровень'!X3349</f>
        <v>0</v>
      </c>
      <c r="W1092" s="152">
        <f>'1 уровень'!Y3349</f>
        <v>0</v>
      </c>
      <c r="X1092" s="1111">
        <f>'1 уровень'!Z3349</f>
        <v>0</v>
      </c>
      <c r="Y1092" s="152">
        <f>'1 уровень'!AA3349</f>
        <v>0</v>
      </c>
      <c r="Z1092" s="152">
        <f>'1 уровень'!AB3349</f>
        <v>0</v>
      </c>
      <c r="AA1092" s="152">
        <f>'1 уровень'!AC3349</f>
        <v>0</v>
      </c>
      <c r="AB1092" s="152">
        <f>'1 уровень'!AD3349</f>
        <v>0</v>
      </c>
      <c r="AC1092" s="632">
        <f>'1 уровень'!AE3349</f>
        <v>0</v>
      </c>
      <c r="AD1092" s="152"/>
      <c r="AE1092" s="152"/>
      <c r="AF1092" s="1353"/>
      <c r="AG1092" s="1360"/>
      <c r="AH1092" s="385"/>
      <c r="AI1092" s="385"/>
      <c r="AJ1092" s="1243"/>
    </row>
    <row r="1093" spans="1:36" ht="28.5" x14ac:dyDescent="0.25">
      <c r="B1093" s="1415" t="s">
        <v>360</v>
      </c>
      <c r="C1093" s="29">
        <f>'1 уровень'!E3350</f>
        <v>8510.6382978723395</v>
      </c>
      <c r="D1093" s="29">
        <f>'1 уровень'!F3350</f>
        <v>4964.5744680851058</v>
      </c>
      <c r="E1093" s="29">
        <f>'1 уровень'!G3350</f>
        <v>6134.347872340426</v>
      </c>
      <c r="F1093" s="144">
        <f>'1 уровень'!H3350</f>
        <v>0</v>
      </c>
      <c r="G1093" s="158">
        <f>'1 уровень'!I3350</f>
        <v>0</v>
      </c>
      <c r="H1093" s="158">
        <f>'1 уровень'!J3350</f>
        <v>0</v>
      </c>
      <c r="I1093" s="26">
        <f>'1 уровень'!K3350</f>
        <v>0</v>
      </c>
      <c r="J1093" s="26">
        <f>'1 уровень'!L3350</f>
        <v>0</v>
      </c>
      <c r="K1093" s="26">
        <f>'1 уровень'!M3350</f>
        <v>0</v>
      </c>
      <c r="L1093" s="26">
        <f>'1 уровень'!N3350</f>
        <v>0</v>
      </c>
      <c r="M1093" s="26">
        <f>'1 уровень'!O3350</f>
        <v>0</v>
      </c>
      <c r="N1093" s="26">
        <f>'1 уровень'!P3350</f>
        <v>0</v>
      </c>
      <c r="O1093" s="152">
        <f>'1 уровень'!Q3350</f>
        <v>0</v>
      </c>
      <c r="P1093" s="152">
        <f>'1 уровень'!R3350</f>
        <v>0</v>
      </c>
      <c r="Q1093" s="152">
        <f>'1 уровень'!S3350</f>
        <v>0</v>
      </c>
      <c r="R1093" s="152">
        <f>'1 уровень'!T3350</f>
        <v>0</v>
      </c>
      <c r="S1093" s="152">
        <f>'1 уровень'!U3350</f>
        <v>0</v>
      </c>
      <c r="T1093" s="152">
        <f>'1 уровень'!V3350</f>
        <v>0</v>
      </c>
      <c r="U1093" s="152">
        <f>'1 уровень'!W3350</f>
        <v>0</v>
      </c>
      <c r="V1093" s="152">
        <f>'1 уровень'!X3350</f>
        <v>0</v>
      </c>
      <c r="W1093" s="152">
        <f>'1 уровень'!Y3350</f>
        <v>0</v>
      </c>
      <c r="X1093" s="1111">
        <f>'1 уровень'!Z3350</f>
        <v>0</v>
      </c>
      <c r="Y1093" s="152">
        <f>'1 уровень'!AA3350</f>
        <v>0</v>
      </c>
      <c r="Z1093" s="152">
        <f>'1 уровень'!AB3350</f>
        <v>0</v>
      </c>
      <c r="AA1093" s="152">
        <f>'1 уровень'!AC3350</f>
        <v>0</v>
      </c>
      <c r="AB1093" s="152">
        <f>'1 уровень'!AD3350</f>
        <v>0</v>
      </c>
      <c r="AC1093" s="632">
        <f>'1 уровень'!AE3350</f>
        <v>0</v>
      </c>
      <c r="AD1093" s="152"/>
      <c r="AE1093" s="152"/>
      <c r="AF1093" s="1353"/>
      <c r="AG1093" s="1360"/>
      <c r="AH1093" s="385"/>
      <c r="AI1093" s="385"/>
      <c r="AJ1093" s="1243"/>
    </row>
    <row r="1094" spans="1:36" x14ac:dyDescent="0.25">
      <c r="A1094" s="19">
        <v>1</v>
      </c>
      <c r="B1094" s="493" t="s">
        <v>375</v>
      </c>
      <c r="C1094" s="29">
        <f>'1 уровень'!E3351</f>
        <v>0</v>
      </c>
      <c r="D1094" s="29">
        <f>'1 уровень'!F3351</f>
        <v>0</v>
      </c>
      <c r="E1094" s="29">
        <f>'1 уровень'!G3351</f>
        <v>0</v>
      </c>
      <c r="F1094" s="144">
        <f>'1 уровень'!H3351</f>
        <v>0</v>
      </c>
      <c r="G1094" s="158">
        <f>'1 уровень'!I3351</f>
        <v>0</v>
      </c>
      <c r="H1094" s="158">
        <f>'1 уровень'!J3351</f>
        <v>0</v>
      </c>
      <c r="I1094" s="26">
        <f>'1 уровень'!K3351</f>
        <v>0</v>
      </c>
      <c r="J1094" s="26">
        <f>'1 уровень'!L3351</f>
        <v>0</v>
      </c>
      <c r="K1094" s="26">
        <f>'1 уровень'!M3351</f>
        <v>0</v>
      </c>
      <c r="L1094" s="26">
        <f>'1 уровень'!N3351</f>
        <v>0</v>
      </c>
      <c r="M1094" s="26">
        <f>'1 уровень'!O3351</f>
        <v>0</v>
      </c>
      <c r="N1094" s="26">
        <f>'1 уровень'!P3351</f>
        <v>0</v>
      </c>
      <c r="O1094" s="152">
        <f>'1 уровень'!Q3351</f>
        <v>0</v>
      </c>
      <c r="P1094" s="152">
        <f>'1 уровень'!R3351</f>
        <v>0</v>
      </c>
      <c r="Q1094" s="152">
        <f>'1 уровень'!S3351</f>
        <v>0</v>
      </c>
      <c r="R1094" s="152">
        <f>'1 уровень'!T3351</f>
        <v>0</v>
      </c>
      <c r="S1094" s="152">
        <f>'1 уровень'!U3351</f>
        <v>0</v>
      </c>
      <c r="T1094" s="152">
        <f>'1 уровень'!V3351</f>
        <v>0</v>
      </c>
      <c r="U1094" s="152">
        <f>'1 уровень'!W3351</f>
        <v>0</v>
      </c>
      <c r="V1094" s="152">
        <f>'1 уровень'!X3351</f>
        <v>0</v>
      </c>
      <c r="W1094" s="152">
        <f>'1 уровень'!Y3351</f>
        <v>0</v>
      </c>
      <c r="X1094" s="1111">
        <f>'1 уровень'!Z3351</f>
        <v>0</v>
      </c>
      <c r="Y1094" s="152">
        <f>'1 уровень'!AA3351</f>
        <v>0</v>
      </c>
      <c r="Z1094" s="152">
        <f>'1 уровень'!AB3351</f>
        <v>0</v>
      </c>
      <c r="AA1094" s="152">
        <f>'1 уровень'!AC3351</f>
        <v>0</v>
      </c>
      <c r="AB1094" s="152">
        <f>'1 уровень'!AD3351</f>
        <v>0</v>
      </c>
      <c r="AC1094" s="632">
        <f>'1 уровень'!AE3351</f>
        <v>0</v>
      </c>
      <c r="AD1094" s="152"/>
      <c r="AE1094" s="152"/>
      <c r="AF1094" s="1353">
        <f>'1 уровень'!AF3350</f>
        <v>0</v>
      </c>
      <c r="AG1094" s="1360">
        <f>'1 уровень'!AG3350</f>
        <v>0</v>
      </c>
      <c r="AH1094" s="385"/>
      <c r="AI1094" s="385"/>
      <c r="AJ1094" s="1243"/>
    </row>
    <row r="1095" spans="1:36" ht="29.25" x14ac:dyDescent="0.25">
      <c r="A1095" s="19">
        <v>1</v>
      </c>
      <c r="B1095" s="493" t="s">
        <v>376</v>
      </c>
      <c r="C1095" s="29">
        <f>'1 уровень'!E3352</f>
        <v>8510.6382978723395</v>
      </c>
      <c r="D1095" s="29">
        <f>'1 уровень'!F3352</f>
        <v>4964.5744680851058</v>
      </c>
      <c r="E1095" s="29">
        <f>'1 уровень'!G3352</f>
        <v>6134.347872340426</v>
      </c>
      <c r="F1095" s="144">
        <f>'1 уровень'!H3352</f>
        <v>0</v>
      </c>
      <c r="G1095" s="158">
        <f>'1 уровень'!I3352</f>
        <v>0</v>
      </c>
      <c r="H1095" s="158">
        <f>'1 уровень'!J3352</f>
        <v>0</v>
      </c>
      <c r="I1095" s="26">
        <f>'1 уровень'!K3352</f>
        <v>0</v>
      </c>
      <c r="J1095" s="26">
        <f>'1 уровень'!L3352</f>
        <v>0</v>
      </c>
      <c r="K1095" s="26">
        <f>'1 уровень'!M3352</f>
        <v>0</v>
      </c>
      <c r="L1095" s="26">
        <f>'1 уровень'!N3352</f>
        <v>0</v>
      </c>
      <c r="M1095" s="26">
        <f>'1 уровень'!O3352</f>
        <v>0</v>
      </c>
      <c r="N1095" s="26">
        <f>'1 уровень'!P3352</f>
        <v>0</v>
      </c>
      <c r="O1095" s="152">
        <f>'1 уровень'!Q3352</f>
        <v>0</v>
      </c>
      <c r="P1095" s="152">
        <f>'1 уровень'!R3352</f>
        <v>0</v>
      </c>
      <c r="Q1095" s="152">
        <f>'1 уровень'!S3352</f>
        <v>0</v>
      </c>
      <c r="R1095" s="152">
        <f>'1 уровень'!T3352</f>
        <v>0</v>
      </c>
      <c r="S1095" s="152">
        <f>'1 уровень'!U3352</f>
        <v>0</v>
      </c>
      <c r="T1095" s="152">
        <f>'1 уровень'!V3352</f>
        <v>0</v>
      </c>
      <c r="U1095" s="152">
        <f>'1 уровень'!W3352</f>
        <v>0</v>
      </c>
      <c r="V1095" s="152">
        <f>'1 уровень'!X3352</f>
        <v>0</v>
      </c>
      <c r="W1095" s="152">
        <f>'1 уровень'!Y3352</f>
        <v>0</v>
      </c>
      <c r="X1095" s="1111">
        <f>'1 уровень'!Z3352</f>
        <v>0</v>
      </c>
      <c r="Y1095" s="152">
        <f>'1 уровень'!AA3352</f>
        <v>0</v>
      </c>
      <c r="Z1095" s="152">
        <f>'1 уровень'!AB3352</f>
        <v>0</v>
      </c>
      <c r="AA1095" s="152">
        <f>'1 уровень'!AC3352</f>
        <v>0</v>
      </c>
      <c r="AB1095" s="152">
        <f>'1 уровень'!AD3352</f>
        <v>0</v>
      </c>
      <c r="AC1095" s="632">
        <f>'1 уровень'!AE3352</f>
        <v>0</v>
      </c>
      <c r="AD1095" s="152"/>
      <c r="AE1095" s="152"/>
      <c r="AF1095" s="1353">
        <f>'1 уровень'!AF3351</f>
        <v>0</v>
      </c>
      <c r="AG1095" s="1360">
        <f>'1 уровень'!AG3351</f>
        <v>0</v>
      </c>
      <c r="AH1095" s="385"/>
      <c r="AI1095" s="385"/>
      <c r="AJ1095" s="1243"/>
    </row>
    <row r="1096" spans="1:36" x14ac:dyDescent="0.25">
      <c r="A1096" s="19">
        <v>1</v>
      </c>
      <c r="B1096" s="336" t="s">
        <v>377</v>
      </c>
      <c r="C1096" s="29">
        <f>'1 уровень'!E3353</f>
        <v>80000</v>
      </c>
      <c r="D1096" s="29">
        <f>'1 уровень'!F3353</f>
        <v>46667</v>
      </c>
      <c r="E1096" s="29">
        <f>'1 уровень'!G3353</f>
        <v>57662.87</v>
      </c>
      <c r="F1096" s="144">
        <f>'1 уровень'!H3353</f>
        <v>0</v>
      </c>
      <c r="G1096" s="158">
        <f>'1 уровень'!I3353</f>
        <v>0</v>
      </c>
      <c r="H1096" s="158">
        <f>'1 уровень'!J3353</f>
        <v>0</v>
      </c>
      <c r="I1096" s="26">
        <f>'1 уровень'!K3353</f>
        <v>0</v>
      </c>
      <c r="J1096" s="26">
        <f>'1 уровень'!L3353</f>
        <v>0</v>
      </c>
      <c r="K1096" s="26">
        <f>'1 уровень'!M3353</f>
        <v>0</v>
      </c>
      <c r="L1096" s="26">
        <f>'1 уровень'!N3353</f>
        <v>0</v>
      </c>
      <c r="M1096" s="26">
        <f>'1 уровень'!O3353</f>
        <v>0</v>
      </c>
      <c r="N1096" s="26">
        <f>'1 уровень'!P3353</f>
        <v>0</v>
      </c>
      <c r="O1096" s="152">
        <f>'1 уровень'!Q3353</f>
        <v>0</v>
      </c>
      <c r="P1096" s="152">
        <f>'1 уровень'!R3353</f>
        <v>0</v>
      </c>
      <c r="Q1096" s="152">
        <f>'1 уровень'!S3353</f>
        <v>0</v>
      </c>
      <c r="R1096" s="152">
        <f>'1 уровень'!T3353</f>
        <v>0</v>
      </c>
      <c r="S1096" s="152">
        <f>'1 уровень'!U3353</f>
        <v>0</v>
      </c>
      <c r="T1096" s="152">
        <f>'1 уровень'!V3353</f>
        <v>0</v>
      </c>
      <c r="U1096" s="152">
        <f>'1 уровень'!W3353</f>
        <v>0</v>
      </c>
      <c r="V1096" s="152">
        <f>'1 уровень'!X3353</f>
        <v>0</v>
      </c>
      <c r="W1096" s="152">
        <f>'1 уровень'!Y3353</f>
        <v>0</v>
      </c>
      <c r="X1096" s="1111">
        <f>'1 уровень'!Z3353</f>
        <v>0</v>
      </c>
      <c r="Y1096" s="152">
        <f>'1 уровень'!AA3353</f>
        <v>0</v>
      </c>
      <c r="Z1096" s="152">
        <f>'1 уровень'!AB3353</f>
        <v>0</v>
      </c>
      <c r="AA1096" s="152">
        <f>'1 уровень'!AC3353</f>
        <v>0</v>
      </c>
      <c r="AB1096" s="152">
        <f>'1 уровень'!AD3353</f>
        <v>0</v>
      </c>
      <c r="AC1096" s="632">
        <f>'1 уровень'!AE3353</f>
        <v>0</v>
      </c>
      <c r="AD1096" s="152"/>
      <c r="AE1096" s="152"/>
      <c r="AF1096" s="1353">
        <f>'1 уровень'!AF3352</f>
        <v>0</v>
      </c>
      <c r="AG1096" s="1360">
        <f>'1 уровень'!AG3352</f>
        <v>0</v>
      </c>
      <c r="AH1096" s="385"/>
      <c r="AI1096" s="385"/>
      <c r="AJ1096" s="1243"/>
    </row>
    <row r="1097" spans="1:36" ht="30" x14ac:dyDescent="0.25">
      <c r="A1097" s="19">
        <v>1</v>
      </c>
      <c r="B1097" s="500" t="s">
        <v>353</v>
      </c>
      <c r="C1097" s="29">
        <f>'1 уровень'!E3354</f>
        <v>24696</v>
      </c>
      <c r="D1097" s="29">
        <f>'1 уровень'!F3354</f>
        <v>14406</v>
      </c>
      <c r="E1097" s="29">
        <f>'1 уровень'!G3354</f>
        <v>14801</v>
      </c>
      <c r="F1097" s="144">
        <f>'1 уровень'!H3354</f>
        <v>102.74191309176732</v>
      </c>
      <c r="G1097" s="158">
        <f>'1 уровень'!I3354</f>
        <v>0</v>
      </c>
      <c r="H1097" s="158">
        <f>'1 уровень'!J3354</f>
        <v>0</v>
      </c>
      <c r="I1097" s="26">
        <f>'1 уровень'!K3354</f>
        <v>0</v>
      </c>
      <c r="J1097" s="26">
        <f>'1 уровень'!L3354</f>
        <v>0</v>
      </c>
      <c r="K1097" s="26">
        <f>'1 уровень'!M3354</f>
        <v>0</v>
      </c>
      <c r="L1097" s="26">
        <f>'1 уровень'!N3354</f>
        <v>0</v>
      </c>
      <c r="M1097" s="26">
        <f>'1 уровень'!O3354</f>
        <v>0</v>
      </c>
      <c r="N1097" s="26">
        <f>'1 уровень'!P3354</f>
        <v>0</v>
      </c>
      <c r="O1097" s="152">
        <f>'1 уровень'!Q3354</f>
        <v>0</v>
      </c>
      <c r="P1097" s="152">
        <f>'1 уровень'!R3354</f>
        <v>0</v>
      </c>
      <c r="Q1097" s="152">
        <f>'1 уровень'!S3354</f>
        <v>0</v>
      </c>
      <c r="R1097" s="152">
        <f>'1 уровень'!T3354</f>
        <v>0</v>
      </c>
      <c r="S1097" s="152">
        <f>'1 уровень'!U3354</f>
        <v>0</v>
      </c>
      <c r="T1097" s="152">
        <f>'1 уровень'!V3354</f>
        <v>0</v>
      </c>
      <c r="U1097" s="152">
        <f>'1 уровень'!W3354</f>
        <v>0</v>
      </c>
      <c r="V1097" s="152">
        <f>'1 уровень'!X3354</f>
        <v>0</v>
      </c>
      <c r="W1097" s="152">
        <f>'1 уровень'!Y3354</f>
        <v>0</v>
      </c>
      <c r="X1097" s="1111">
        <f>'1 уровень'!Z3354</f>
        <v>0</v>
      </c>
      <c r="Y1097" s="152">
        <f>'1 уровень'!AA3354</f>
        <v>0</v>
      </c>
      <c r="Z1097" s="152">
        <f>'1 уровень'!AB3354</f>
        <v>0</v>
      </c>
      <c r="AA1097" s="152">
        <f>'1 уровень'!AC3354</f>
        <v>0</v>
      </c>
      <c r="AB1097" s="152">
        <f>'1 уровень'!AD3354</f>
        <v>0</v>
      </c>
      <c r="AC1097" s="632">
        <f>'1 уровень'!AE3354</f>
        <v>0</v>
      </c>
      <c r="AD1097" s="152"/>
      <c r="AE1097" s="152"/>
      <c r="AF1097" s="1353">
        <f>'1 уровень'!AF3353</f>
        <v>0</v>
      </c>
      <c r="AG1097" s="1360">
        <f>'1 уровень'!AG3353</f>
        <v>0</v>
      </c>
      <c r="AH1097" s="385"/>
      <c r="AI1097" s="385"/>
      <c r="AJ1097" s="1243"/>
    </row>
    <row r="1098" spans="1:36" ht="29.25" x14ac:dyDescent="0.25">
      <c r="A1098" s="19">
        <v>1</v>
      </c>
      <c r="B1098" s="493" t="s">
        <v>201</v>
      </c>
      <c r="C1098" s="29">
        <f>'1 уровень'!E3355</f>
        <v>0</v>
      </c>
      <c r="D1098" s="29">
        <f>'1 уровень'!F3355</f>
        <v>0</v>
      </c>
      <c r="E1098" s="29">
        <f>'1 уровень'!G3355</f>
        <v>0</v>
      </c>
      <c r="F1098" s="144">
        <f>'1 уровень'!H3355</f>
        <v>0</v>
      </c>
      <c r="G1098" s="158">
        <f>'1 уровень'!I3355</f>
        <v>0</v>
      </c>
      <c r="H1098" s="158">
        <f>'1 уровень'!J3355</f>
        <v>0</v>
      </c>
      <c r="I1098" s="26">
        <f>'1 уровень'!K3355</f>
        <v>0</v>
      </c>
      <c r="J1098" s="26">
        <f>'1 уровень'!L3355</f>
        <v>0</v>
      </c>
      <c r="K1098" s="26">
        <f>'1 уровень'!M3355</f>
        <v>0</v>
      </c>
      <c r="L1098" s="26">
        <f>'1 уровень'!N3355</f>
        <v>0</v>
      </c>
      <c r="M1098" s="26">
        <f>'1 уровень'!O3355</f>
        <v>0</v>
      </c>
      <c r="N1098" s="26">
        <f>'1 уровень'!P3355</f>
        <v>0</v>
      </c>
      <c r="O1098" s="152">
        <f>'1 уровень'!Q3355</f>
        <v>0</v>
      </c>
      <c r="P1098" s="152">
        <f>'1 уровень'!R3355</f>
        <v>0</v>
      </c>
      <c r="Q1098" s="152">
        <f>'1 уровень'!S3355</f>
        <v>0</v>
      </c>
      <c r="R1098" s="152">
        <f>'1 уровень'!T3355</f>
        <v>0</v>
      </c>
      <c r="S1098" s="152">
        <f>'1 уровень'!U3355</f>
        <v>0</v>
      </c>
      <c r="T1098" s="152">
        <f>'1 уровень'!V3355</f>
        <v>0</v>
      </c>
      <c r="U1098" s="152">
        <f>'1 уровень'!W3355</f>
        <v>0</v>
      </c>
      <c r="V1098" s="152">
        <f>'1 уровень'!X3355</f>
        <v>0</v>
      </c>
      <c r="W1098" s="152">
        <f>'1 уровень'!Y3355</f>
        <v>0</v>
      </c>
      <c r="X1098" s="1111">
        <f>'1 уровень'!Z3355</f>
        <v>0</v>
      </c>
      <c r="Y1098" s="152">
        <f>'1 уровень'!AA3355</f>
        <v>0</v>
      </c>
      <c r="Z1098" s="152">
        <f>'1 уровень'!AB3355</f>
        <v>0</v>
      </c>
      <c r="AA1098" s="152">
        <f>'1 уровень'!AC3355</f>
        <v>0</v>
      </c>
      <c r="AB1098" s="152">
        <f>'1 уровень'!AD3355</f>
        <v>0</v>
      </c>
      <c r="AC1098" s="632">
        <f>'1 уровень'!AE3355</f>
        <v>0</v>
      </c>
      <c r="AD1098" s="152"/>
      <c r="AE1098" s="152"/>
      <c r="AF1098" s="1353">
        <f>'1 уровень'!AF3354</f>
        <v>0</v>
      </c>
      <c r="AG1098" s="1360">
        <f>'1 уровень'!AG3354</f>
        <v>0</v>
      </c>
      <c r="AH1098" s="385"/>
      <c r="AI1098" s="385"/>
      <c r="AJ1098" s="1243"/>
    </row>
    <row r="1099" spans="1:36" ht="75" x14ac:dyDescent="0.25">
      <c r="A1099" s="19">
        <v>1</v>
      </c>
      <c r="B1099" s="337" t="s">
        <v>361</v>
      </c>
      <c r="C1099" s="29">
        <f>'1 уровень'!E3356</f>
        <v>0</v>
      </c>
      <c r="D1099" s="29">
        <f>'1 уровень'!F3356</f>
        <v>0</v>
      </c>
      <c r="E1099" s="29">
        <f>'1 уровень'!G3356</f>
        <v>0</v>
      </c>
      <c r="F1099" s="144">
        <f>'1 уровень'!H3356</f>
        <v>0</v>
      </c>
      <c r="G1099" s="158">
        <f>'1 уровень'!I3356</f>
        <v>0</v>
      </c>
      <c r="H1099" s="158">
        <f>'1 уровень'!J3356</f>
        <v>0</v>
      </c>
      <c r="I1099" s="26">
        <f>'1 уровень'!K3356</f>
        <v>0</v>
      </c>
      <c r="J1099" s="26">
        <f>'1 уровень'!L3356</f>
        <v>0</v>
      </c>
      <c r="K1099" s="26">
        <f>'1 уровень'!M3356</f>
        <v>0</v>
      </c>
      <c r="L1099" s="26">
        <f>'1 уровень'!N3356</f>
        <v>0</v>
      </c>
      <c r="M1099" s="26">
        <f>'1 уровень'!O3356</f>
        <v>0</v>
      </c>
      <c r="N1099" s="26">
        <f>'1 уровень'!P3356</f>
        <v>0</v>
      </c>
      <c r="O1099" s="152">
        <f>'1 уровень'!Q3356</f>
        <v>0</v>
      </c>
      <c r="P1099" s="152">
        <f>'1 уровень'!R3356</f>
        <v>0</v>
      </c>
      <c r="Q1099" s="152">
        <f>'1 уровень'!S3356</f>
        <v>0</v>
      </c>
      <c r="R1099" s="152">
        <f>'1 уровень'!T3356</f>
        <v>0</v>
      </c>
      <c r="S1099" s="152">
        <f>'1 уровень'!U3356</f>
        <v>0</v>
      </c>
      <c r="T1099" s="152">
        <f>'1 уровень'!V3356</f>
        <v>0</v>
      </c>
      <c r="U1099" s="152">
        <f>'1 уровень'!W3356</f>
        <v>0</v>
      </c>
      <c r="V1099" s="152">
        <f>'1 уровень'!X3356</f>
        <v>0</v>
      </c>
      <c r="W1099" s="152">
        <f>'1 уровень'!Y3356</f>
        <v>0</v>
      </c>
      <c r="X1099" s="1111">
        <f>'1 уровень'!Z3356</f>
        <v>0</v>
      </c>
      <c r="Y1099" s="152">
        <f>'1 уровень'!AA3356</f>
        <v>0</v>
      </c>
      <c r="Z1099" s="152">
        <f>'1 уровень'!AB3356</f>
        <v>0</v>
      </c>
      <c r="AA1099" s="152">
        <f>'1 уровень'!AC3356</f>
        <v>0</v>
      </c>
      <c r="AB1099" s="152">
        <f>'1 уровень'!AD3356</f>
        <v>0</v>
      </c>
      <c r="AC1099" s="632">
        <f>'1 уровень'!AE3356</f>
        <v>0</v>
      </c>
      <c r="AD1099" s="152"/>
      <c r="AE1099" s="152"/>
      <c r="AF1099" s="1353">
        <f>'1 уровень'!AF3355</f>
        <v>0</v>
      </c>
      <c r="AG1099" s="1360">
        <f>'1 уровень'!AG3355</f>
        <v>0</v>
      </c>
      <c r="AH1099" s="385"/>
      <c r="AI1099" s="385"/>
      <c r="AJ1099" s="1243"/>
    </row>
    <row r="1100" spans="1:36" x14ac:dyDescent="0.25">
      <c r="A1100" s="19">
        <v>1</v>
      </c>
      <c r="B1100" s="493" t="s">
        <v>234</v>
      </c>
      <c r="C1100" s="29">
        <f>'1 уровень'!E3357</f>
        <v>80</v>
      </c>
      <c r="D1100" s="29">
        <f>'1 уровень'!F3357</f>
        <v>47</v>
      </c>
      <c r="E1100" s="29">
        <f>'1 уровень'!G3357</f>
        <v>0</v>
      </c>
      <c r="F1100" s="144">
        <f>'1 уровень'!H3357</f>
        <v>0</v>
      </c>
      <c r="G1100" s="158">
        <f>'1 уровень'!I3357</f>
        <v>0</v>
      </c>
      <c r="H1100" s="158">
        <f>'1 уровень'!J3357</f>
        <v>0</v>
      </c>
      <c r="I1100" s="26">
        <f>'1 уровень'!K3357</f>
        <v>0</v>
      </c>
      <c r="J1100" s="26">
        <f>'1 уровень'!L3357</f>
        <v>0</v>
      </c>
      <c r="K1100" s="26">
        <f>'1 уровень'!M3357</f>
        <v>0</v>
      </c>
      <c r="L1100" s="26">
        <f>'1 уровень'!N3357</f>
        <v>0</v>
      </c>
      <c r="M1100" s="26">
        <f>'1 уровень'!O3357</f>
        <v>0</v>
      </c>
      <c r="N1100" s="26">
        <f>'1 уровень'!P3357</f>
        <v>0</v>
      </c>
      <c r="O1100" s="152">
        <f>'1 уровень'!Q3357</f>
        <v>53.443599999999996</v>
      </c>
      <c r="P1100" s="152">
        <f>'1 уровень'!R3357</f>
        <v>53.443599999999996</v>
      </c>
      <c r="Q1100" s="152">
        <f>'1 уровень'!S3357</f>
        <v>53.443599999999996</v>
      </c>
      <c r="R1100" s="152">
        <f>'1 уровень'!T3357</f>
        <v>53.443599999999996</v>
      </c>
      <c r="S1100" s="152">
        <f>'1 уровень'!U3357</f>
        <v>53.443599999999996</v>
      </c>
      <c r="T1100" s="152">
        <f>'1 уровень'!V3357</f>
        <v>53.443599999999996</v>
      </c>
      <c r="U1100" s="152">
        <f>'1 уровень'!W3357</f>
        <v>53.443599999999996</v>
      </c>
      <c r="V1100" s="152">
        <f>'1 уровень'!X3357</f>
        <v>31.175433333333334</v>
      </c>
      <c r="W1100" s="152">
        <f>'1 уровень'!Y3357</f>
        <v>0</v>
      </c>
      <c r="X1100" s="1111">
        <f>'1 уровень'!Z3357</f>
        <v>0</v>
      </c>
      <c r="Y1100" s="152">
        <f>'1 уровень'!AA3357</f>
        <v>0</v>
      </c>
      <c r="Z1100" s="152">
        <f>'1 уровень'!AB3357</f>
        <v>-31.175433333333334</v>
      </c>
      <c r="AA1100" s="152">
        <f>'1 уровень'!AC3357</f>
        <v>0</v>
      </c>
      <c r="AB1100" s="152">
        <f>'1 уровень'!AD3357</f>
        <v>0</v>
      </c>
      <c r="AC1100" s="632">
        <f>'1 уровень'!AE3357</f>
        <v>0</v>
      </c>
      <c r="AD1100" s="152"/>
      <c r="AE1100" s="152"/>
      <c r="AF1100" s="1353">
        <f>'1 уровень'!AF3356</f>
        <v>0</v>
      </c>
      <c r="AG1100" s="1360">
        <f>'1 уровень'!AG3356</f>
        <v>0</v>
      </c>
      <c r="AH1100" s="385"/>
      <c r="AI1100" s="385"/>
      <c r="AJ1100" s="1243"/>
    </row>
    <row r="1101" spans="1:36" ht="29.25" x14ac:dyDescent="0.25">
      <c r="A1101" s="19">
        <v>1</v>
      </c>
      <c r="B1101" s="493" t="s">
        <v>279</v>
      </c>
      <c r="C1101" s="29">
        <f>'1 уровень'!E3358</f>
        <v>70747</v>
      </c>
      <c r="D1101" s="29">
        <f>'1 уровень'!F3358</f>
        <v>41270.75</v>
      </c>
      <c r="E1101" s="29">
        <f>'1 уровень'!G3358</f>
        <v>14654.6675</v>
      </c>
      <c r="F1101" s="144">
        <f>'1 уровень'!H3358</f>
        <v>35.508604762452826</v>
      </c>
      <c r="G1101" s="158">
        <f>'1 уровень'!I3358</f>
        <v>0</v>
      </c>
      <c r="H1101" s="158">
        <f>'1 уровень'!J3358</f>
        <v>0</v>
      </c>
      <c r="I1101" s="26">
        <f>'1 уровень'!K3358</f>
        <v>0</v>
      </c>
      <c r="J1101" s="26">
        <f>'1 уровень'!L3358</f>
        <v>0</v>
      </c>
      <c r="K1101" s="26">
        <f>'1 уровень'!M3358</f>
        <v>0</v>
      </c>
      <c r="L1101" s="26">
        <f>'1 уровень'!N3358</f>
        <v>0</v>
      </c>
      <c r="M1101" s="26">
        <f>'1 уровень'!O3358</f>
        <v>0</v>
      </c>
      <c r="N1101" s="26">
        <f>'1 уровень'!P3358</f>
        <v>0</v>
      </c>
      <c r="O1101" s="152">
        <f>'1 уровень'!Q3358</f>
        <v>0</v>
      </c>
      <c r="P1101" s="152">
        <f>'1 уровень'!R3358</f>
        <v>0</v>
      </c>
      <c r="Q1101" s="152">
        <f>'1 уровень'!S3358</f>
        <v>0</v>
      </c>
      <c r="R1101" s="152">
        <f>'1 уровень'!T3358</f>
        <v>0</v>
      </c>
      <c r="S1101" s="152">
        <f>'1 уровень'!U3358</f>
        <v>0</v>
      </c>
      <c r="T1101" s="152">
        <f>'1 уровень'!V3358</f>
        <v>0</v>
      </c>
      <c r="U1101" s="152">
        <f>'1 уровень'!W3358</f>
        <v>0</v>
      </c>
      <c r="V1101" s="152">
        <f>'1 уровень'!X3358</f>
        <v>0</v>
      </c>
      <c r="W1101" s="152">
        <f>'1 уровень'!Y3358</f>
        <v>0</v>
      </c>
      <c r="X1101" s="1111">
        <f>'1 уровень'!Z3358</f>
        <v>0</v>
      </c>
      <c r="Y1101" s="152">
        <f>'1 уровень'!AA3358</f>
        <v>0</v>
      </c>
      <c r="Z1101" s="152">
        <f>'1 уровень'!AB3358</f>
        <v>0</v>
      </c>
      <c r="AA1101" s="152">
        <f>'1 уровень'!AC3358</f>
        <v>0</v>
      </c>
      <c r="AB1101" s="152">
        <f>'1 уровень'!AD3358</f>
        <v>0</v>
      </c>
      <c r="AC1101" s="632">
        <f>'1 уровень'!AE3358</f>
        <v>0</v>
      </c>
      <c r="AD1101" s="152" t="e">
        <f>W1101/V1101*100</f>
        <v>#DIV/0!</v>
      </c>
      <c r="AE1101" s="152" t="e">
        <f>AC1101/V1101*100</f>
        <v>#DIV/0!</v>
      </c>
      <c r="AF1101" s="1353">
        <f>'1 уровень'!AF3357</f>
        <v>0</v>
      </c>
      <c r="AG1101" s="1360">
        <f>'1 уровень'!AG3357</f>
        <v>0</v>
      </c>
      <c r="AH1101" s="385"/>
      <c r="AI1101" s="385"/>
      <c r="AJ1101" s="1243"/>
    </row>
    <row r="1102" spans="1:36" ht="43.5" x14ac:dyDescent="0.25">
      <c r="A1102" s="19">
        <v>1</v>
      </c>
      <c r="B1102" s="339" t="s">
        <v>308</v>
      </c>
      <c r="C1102" s="29">
        <f>'1 уровень'!E3359</f>
        <v>48381</v>
      </c>
      <c r="D1102" s="29">
        <f>'1 уровень'!F3359</f>
        <v>28222</v>
      </c>
      <c r="E1102" s="29">
        <f>'1 уровень'!G3359</f>
        <v>17506</v>
      </c>
      <c r="F1102" s="144">
        <f>'1 уровень'!H3359</f>
        <v>62.029622280490393</v>
      </c>
      <c r="G1102" s="158">
        <f>'1 уровень'!I3359</f>
        <v>0</v>
      </c>
      <c r="H1102" s="158">
        <f>'1 уровень'!J3359</f>
        <v>0</v>
      </c>
      <c r="I1102" s="26">
        <f>'1 уровень'!K3359</f>
        <v>0</v>
      </c>
      <c r="J1102" s="26">
        <f>'1 уровень'!L3359</f>
        <v>0</v>
      </c>
      <c r="K1102" s="26">
        <f>'1 уровень'!M3359</f>
        <v>0</v>
      </c>
      <c r="L1102" s="26">
        <f>'1 уровень'!N3359</f>
        <v>0</v>
      </c>
      <c r="M1102" s="26">
        <f>'1 уровень'!O3359</f>
        <v>0</v>
      </c>
      <c r="N1102" s="26">
        <f>'1 уровень'!P3359</f>
        <v>0</v>
      </c>
      <c r="O1102" s="152">
        <f>'1 уровень'!Q3359</f>
        <v>0</v>
      </c>
      <c r="P1102" s="152">
        <f>'1 уровень'!R3359</f>
        <v>0</v>
      </c>
      <c r="Q1102" s="152">
        <f>'1 уровень'!S3359</f>
        <v>0</v>
      </c>
      <c r="R1102" s="152">
        <f>'1 уровень'!T3359</f>
        <v>0</v>
      </c>
      <c r="S1102" s="152">
        <f>'1 уровень'!U3359</f>
        <v>0</v>
      </c>
      <c r="T1102" s="152">
        <f>'1 уровень'!V3359</f>
        <v>0</v>
      </c>
      <c r="U1102" s="152">
        <f>'1 уровень'!W3359</f>
        <v>0</v>
      </c>
      <c r="V1102" s="152">
        <f>'1 уровень'!X3359</f>
        <v>0</v>
      </c>
      <c r="W1102" s="152">
        <f>'1 уровень'!Y3359</f>
        <v>0</v>
      </c>
      <c r="X1102" s="1111">
        <f>'1 уровень'!Z3359</f>
        <v>0</v>
      </c>
      <c r="Y1102" s="152">
        <f>'1 уровень'!AA3359</f>
        <v>0</v>
      </c>
      <c r="Z1102" s="152">
        <f>'1 уровень'!AB3359</f>
        <v>0</v>
      </c>
      <c r="AA1102" s="152">
        <f>'1 уровень'!AC3359</f>
        <v>0</v>
      </c>
      <c r="AB1102" s="152">
        <f>'1 уровень'!AD3359</f>
        <v>0</v>
      </c>
      <c r="AC1102" s="632">
        <f>'1 уровень'!AE3359</f>
        <v>0</v>
      </c>
      <c r="AD1102" s="152"/>
      <c r="AE1102" s="152"/>
      <c r="AF1102" s="1353">
        <f>'1 уровень'!AF3358</f>
        <v>0</v>
      </c>
      <c r="AG1102" s="1360">
        <f>'1 уровень'!AG3358</f>
        <v>0</v>
      </c>
      <c r="AH1102" s="385"/>
      <c r="AI1102" s="385"/>
      <c r="AJ1102" s="1243"/>
    </row>
    <row r="1103" spans="1:36" ht="29.25" x14ac:dyDescent="0.25">
      <c r="A1103" s="19">
        <v>1</v>
      </c>
      <c r="B1103" s="339" t="s">
        <v>280</v>
      </c>
      <c r="C1103" s="29">
        <f>'1 уровень'!E3360</f>
        <v>123510.63829787234</v>
      </c>
      <c r="D1103" s="29">
        <f>'1 уровень'!F3360</f>
        <v>72047.574468085106</v>
      </c>
      <c r="E1103" s="29">
        <f>'1 уровень'!G3360</f>
        <v>25852.347872340426</v>
      </c>
      <c r="F1103" s="144">
        <f>'1 уровень'!H3360</f>
        <v>35.882329229268137</v>
      </c>
      <c r="G1103" s="158">
        <f>'1 уровень'!I3360</f>
        <v>0</v>
      </c>
      <c r="H1103" s="158">
        <f>'1 уровень'!J3360</f>
        <v>0</v>
      </c>
      <c r="I1103" s="26">
        <f>'1 уровень'!K3360</f>
        <v>0</v>
      </c>
      <c r="J1103" s="26">
        <f>'1 уровень'!L3360</f>
        <v>0</v>
      </c>
      <c r="K1103" s="26">
        <f>'1 уровень'!M3360</f>
        <v>0</v>
      </c>
      <c r="L1103" s="26">
        <f>'1 уровень'!N3360</f>
        <v>0</v>
      </c>
      <c r="M1103" s="26">
        <f>'1 уровень'!O3360</f>
        <v>0</v>
      </c>
      <c r="N1103" s="26">
        <f>'1 уровень'!P3360</f>
        <v>0</v>
      </c>
      <c r="O1103" s="152">
        <f>'1 уровень'!Q3360</f>
        <v>0</v>
      </c>
      <c r="P1103" s="152">
        <f>'1 уровень'!R3360</f>
        <v>0</v>
      </c>
      <c r="Q1103" s="152">
        <f>'1 уровень'!S3360</f>
        <v>0</v>
      </c>
      <c r="R1103" s="152">
        <f>'1 уровень'!T3360</f>
        <v>0</v>
      </c>
      <c r="S1103" s="152">
        <f>'1 уровень'!U3360</f>
        <v>0</v>
      </c>
      <c r="T1103" s="152">
        <f>'1 уровень'!V3360</f>
        <v>0</v>
      </c>
      <c r="U1103" s="152">
        <f>'1 уровень'!W3360</f>
        <v>0</v>
      </c>
      <c r="V1103" s="152">
        <f>'1 уровень'!X3360</f>
        <v>0</v>
      </c>
      <c r="W1103" s="152">
        <f>'1 уровень'!Y3360</f>
        <v>0</v>
      </c>
      <c r="X1103" s="1111">
        <f>'1 уровень'!Z3360</f>
        <v>0</v>
      </c>
      <c r="Y1103" s="152">
        <f>'1 уровень'!AA3360</f>
        <v>0</v>
      </c>
      <c r="Z1103" s="152">
        <f>'1 уровень'!AB3360</f>
        <v>0</v>
      </c>
      <c r="AA1103" s="152">
        <f>'1 уровень'!AC3360</f>
        <v>0</v>
      </c>
      <c r="AB1103" s="152">
        <f>'1 уровень'!AD3360</f>
        <v>0</v>
      </c>
      <c r="AC1103" s="632">
        <f>'1 уровень'!AE3360</f>
        <v>0</v>
      </c>
      <c r="AD1103" s="152"/>
      <c r="AE1103" s="152"/>
      <c r="AF1103" s="1353">
        <f>'1 уровень'!AF3359</f>
        <v>0</v>
      </c>
      <c r="AG1103" s="1360">
        <f>'1 уровень'!AG3359</f>
        <v>0</v>
      </c>
      <c r="AH1103" s="385"/>
      <c r="AI1103" s="385"/>
      <c r="AJ1103" s="1243"/>
    </row>
    <row r="1104" spans="1:36" ht="29.25" x14ac:dyDescent="0.25">
      <c r="A1104" s="19">
        <v>1</v>
      </c>
      <c r="B1104" s="339" t="s">
        <v>281</v>
      </c>
      <c r="C1104" s="29">
        <f>'1 уровень'!E3361</f>
        <v>32396</v>
      </c>
      <c r="D1104" s="29">
        <f>'1 уровень'!F3361</f>
        <v>18898</v>
      </c>
      <c r="E1104" s="29">
        <f>'1 уровень'!G3361</f>
        <v>16125</v>
      </c>
      <c r="F1104" s="144">
        <f>'1 уровень'!H3361</f>
        <v>85.326489575616478</v>
      </c>
      <c r="G1104" s="158">
        <f>'1 уровень'!I3361</f>
        <v>0</v>
      </c>
      <c r="H1104" s="158">
        <f>'1 уровень'!J3361</f>
        <v>0</v>
      </c>
      <c r="I1104" s="26">
        <f>'1 уровень'!K3361</f>
        <v>0</v>
      </c>
      <c r="J1104" s="26">
        <f>'1 уровень'!L3361</f>
        <v>0</v>
      </c>
      <c r="K1104" s="26">
        <f>'1 уровень'!M3361</f>
        <v>0</v>
      </c>
      <c r="L1104" s="26">
        <f>'1 уровень'!N3361</f>
        <v>0</v>
      </c>
      <c r="M1104" s="26">
        <f>'1 уровень'!O3361</f>
        <v>0</v>
      </c>
      <c r="N1104" s="26">
        <f>'1 уровень'!P3361</f>
        <v>0</v>
      </c>
      <c r="O1104" s="152">
        <f>'1 уровень'!Q3361</f>
        <v>24675.74928</v>
      </c>
      <c r="P1104" s="152">
        <f>'1 уровень'!R3361</f>
        <v>24675.74928</v>
      </c>
      <c r="Q1104" s="152">
        <f>'1 уровень'!S3361</f>
        <v>24675.74928</v>
      </c>
      <c r="R1104" s="152">
        <f>'1 уровень'!T3361</f>
        <v>24675.74928</v>
      </c>
      <c r="S1104" s="152">
        <f>'1 уровень'!U3361</f>
        <v>24675.74928</v>
      </c>
      <c r="T1104" s="152">
        <f>'1 уровень'!V3361</f>
        <v>24675.74928</v>
      </c>
      <c r="U1104" s="152">
        <f>'1 уровень'!W3361</f>
        <v>24675.74928</v>
      </c>
      <c r="V1104" s="152">
        <f>'1 уровень'!X3361</f>
        <v>14394.18708</v>
      </c>
      <c r="W1104" s="152">
        <f>'1 уровень'!Y3361</f>
        <v>14765.934960000002</v>
      </c>
      <c r="X1104" s="1111">
        <f>'1 уровень'!Z3361</f>
        <v>0</v>
      </c>
      <c r="Y1104" s="152">
        <f>'1 уровень'!AA3361</f>
        <v>0</v>
      </c>
      <c r="Z1104" s="152">
        <f>'1 уровень'!AB3361</f>
        <v>371.74788000000262</v>
      </c>
      <c r="AA1104" s="152">
        <f>'1 уровень'!AC3361</f>
        <v>0</v>
      </c>
      <c r="AB1104" s="152">
        <f>'1 уровень'!AD3361</f>
        <v>-7.7701900000000004</v>
      </c>
      <c r="AC1104" s="632">
        <f>'1 уровень'!AE3361</f>
        <v>14758.164770000001</v>
      </c>
      <c r="AD1104" s="152"/>
      <c r="AE1104" s="152"/>
      <c r="AF1104" s="1353">
        <f>'1 уровень'!AF3360</f>
        <v>0</v>
      </c>
      <c r="AG1104" s="1360">
        <f>'1 уровень'!AG3360</f>
        <v>0</v>
      </c>
      <c r="AH1104" s="385"/>
      <c r="AI1104" s="385"/>
      <c r="AJ1104" s="1243"/>
    </row>
    <row r="1105" spans="1:201" ht="29.25" x14ac:dyDescent="0.25">
      <c r="A1105" s="19">
        <v>1</v>
      </c>
      <c r="B1105" s="339" t="s">
        <v>138</v>
      </c>
      <c r="C1105" s="29">
        <f>'1 уровень'!E3362</f>
        <v>504071.61904761905</v>
      </c>
      <c r="D1105" s="29">
        <f>'1 уровень'!F3362</f>
        <v>294042.64047619049</v>
      </c>
      <c r="E1105" s="29">
        <f>'1 уровень'!G3362</f>
        <v>119197.12226190478</v>
      </c>
      <c r="F1105" s="144">
        <f>'1 уровень'!H3362</f>
        <v>40.537359502985595</v>
      </c>
      <c r="G1105" s="158">
        <f>'1 уровень'!I3362</f>
        <v>0</v>
      </c>
      <c r="H1105" s="158">
        <f>'1 уровень'!J3362</f>
        <v>0</v>
      </c>
      <c r="I1105" s="26">
        <f>'1 уровень'!K3362</f>
        <v>0</v>
      </c>
      <c r="J1105" s="26">
        <f>'1 уровень'!L3362</f>
        <v>0</v>
      </c>
      <c r="K1105" s="26">
        <f>'1 уровень'!M3362</f>
        <v>0</v>
      </c>
      <c r="L1105" s="26">
        <f>'1 уровень'!N3362</f>
        <v>0</v>
      </c>
      <c r="M1105" s="26">
        <f>'1 уровень'!O3362</f>
        <v>0</v>
      </c>
      <c r="N1105" s="26">
        <f>'1 уровень'!P3362</f>
        <v>0</v>
      </c>
      <c r="O1105" s="152">
        <f>'1 уровень'!Q3362</f>
        <v>289795.85722000001</v>
      </c>
      <c r="P1105" s="152">
        <f>'1 уровень'!R3362</f>
        <v>289795.85722000001</v>
      </c>
      <c r="Q1105" s="152">
        <f>'1 уровень'!S3362</f>
        <v>289795.85722000001</v>
      </c>
      <c r="R1105" s="152">
        <f>'1 уровень'!T3362</f>
        <v>289795.85722000001</v>
      </c>
      <c r="S1105" s="152">
        <f>'1 уровень'!U3362</f>
        <v>289795.85722000001</v>
      </c>
      <c r="T1105" s="152">
        <f>'1 уровень'!V3362</f>
        <v>289795.85722000001</v>
      </c>
      <c r="U1105" s="152">
        <f>'1 уровень'!W3362</f>
        <v>289795.85722000001</v>
      </c>
      <c r="V1105" s="152">
        <f>'1 уровень'!X3362</f>
        <v>170889.63746583331</v>
      </c>
      <c r="W1105" s="152">
        <f>'1 уровень'!Y3362</f>
        <v>171622.28766999999</v>
      </c>
      <c r="X1105" s="1111">
        <f>'1 уровень'!Z3362</f>
        <v>0</v>
      </c>
      <c r="Y1105" s="152">
        <f>'1 уровень'!AA3362</f>
        <v>-0.14057</v>
      </c>
      <c r="Z1105" s="152">
        <f>'1 уровень'!AB3362</f>
        <v>732.65020416668176</v>
      </c>
      <c r="AA1105" s="152">
        <f>'1 уровень'!AC3362</f>
        <v>0</v>
      </c>
      <c r="AB1105" s="152">
        <f>'1 уровень'!AD3362</f>
        <v>-179.47327000000001</v>
      </c>
      <c r="AC1105" s="632">
        <f>'1 уровень'!AE3362</f>
        <v>171442.67383000001</v>
      </c>
      <c r="AD1105" s="152">
        <f>W1105/V1105*100</f>
        <v>100.42872711009944</v>
      </c>
      <c r="AE1105" s="152">
        <f>AC1105/V1105*100</f>
        <v>100.32362194242307</v>
      </c>
      <c r="AF1105" s="1353">
        <f>'1 уровень'!AF3361</f>
        <v>0</v>
      </c>
      <c r="AG1105" s="1360">
        <f>'1 уровень'!AG3361</f>
        <v>0</v>
      </c>
      <c r="AH1105" s="385"/>
      <c r="AI1105" s="385"/>
      <c r="AJ1105" s="1243"/>
    </row>
    <row r="1106" spans="1:201" x14ac:dyDescent="0.25">
      <c r="A1106" s="19">
        <v>1</v>
      </c>
      <c r="B1106" s="825" t="s">
        <v>69</v>
      </c>
      <c r="C1106" s="29">
        <f>'1 уровень'!E3363</f>
        <v>711</v>
      </c>
      <c r="D1106" s="29">
        <f>'1 уровень'!F3363</f>
        <v>415</v>
      </c>
      <c r="E1106" s="29">
        <f>'1 уровень'!G3363</f>
        <v>400</v>
      </c>
      <c r="F1106" s="144">
        <f>'1 уровень'!H3363</f>
        <v>96.385542168674704</v>
      </c>
      <c r="G1106" s="158">
        <f>'1 уровень'!I3363</f>
        <v>9.3530239099859358</v>
      </c>
      <c r="H1106" s="158">
        <f>'1 уровень'!J3363</f>
        <v>9.4674999999999994</v>
      </c>
      <c r="I1106" s="26">
        <f>'1 уровень'!K3363</f>
        <v>6650</v>
      </c>
      <c r="J1106" s="26">
        <f>'1 уровень'!L3363</f>
        <v>3879</v>
      </c>
      <c r="K1106" s="26">
        <f>'1 уровень'!M3363</f>
        <v>3787</v>
      </c>
      <c r="L1106" s="26">
        <f>'1 уровень'!N3363</f>
        <v>97.628254704820833</v>
      </c>
      <c r="M1106" s="26">
        <f>'1 уровень'!O3363</f>
        <v>21.733333333333334</v>
      </c>
      <c r="N1106" s="26">
        <f>'1 уровень'!P3363</f>
        <v>298.71165644171776</v>
      </c>
      <c r="O1106" s="152">
        <f>'1 уровень'!Q3363</f>
        <v>0</v>
      </c>
      <c r="P1106" s="152">
        <f>'1 уровень'!R3363</f>
        <v>0</v>
      </c>
      <c r="Q1106" s="152">
        <f>'1 уровень'!S3363</f>
        <v>0</v>
      </c>
      <c r="R1106" s="152">
        <f>'1 уровень'!T3363</f>
        <v>0</v>
      </c>
      <c r="S1106" s="152">
        <f>'1 уровень'!U3363</f>
        <v>0</v>
      </c>
      <c r="T1106" s="152">
        <f>'1 уровень'!V3363</f>
        <v>0</v>
      </c>
      <c r="U1106" s="152">
        <f>'1 уровень'!W3363</f>
        <v>0</v>
      </c>
      <c r="V1106" s="152">
        <f>'1 уровень'!X3363</f>
        <v>0</v>
      </c>
      <c r="W1106" s="152">
        <f>'1 уровень'!Y3363</f>
        <v>0</v>
      </c>
      <c r="X1106" s="1111">
        <f>'1 уровень'!Z3363</f>
        <v>0</v>
      </c>
      <c r="Y1106" s="152">
        <f>'1 уровень'!AA3363</f>
        <v>0</v>
      </c>
      <c r="Z1106" s="152">
        <f>'1 уровень'!AB3363</f>
        <v>0</v>
      </c>
      <c r="AA1106" s="152">
        <f>'1 уровень'!AC3363</f>
        <v>0</v>
      </c>
      <c r="AB1106" s="152">
        <f>'1 уровень'!AD3363</f>
        <v>0</v>
      </c>
      <c r="AC1106" s="632">
        <f>'1 уровень'!AE3363</f>
        <v>0</v>
      </c>
      <c r="AD1106" s="152" t="e">
        <f>W1106/V1106*100</f>
        <v>#DIV/0!</v>
      </c>
      <c r="AE1106" s="152" t="e">
        <f>AC1106/V1106*100</f>
        <v>#DIV/0!</v>
      </c>
      <c r="AF1106" s="1353">
        <f>'1 уровень'!AF3362</f>
        <v>0</v>
      </c>
      <c r="AG1106" s="1360">
        <f>'1 уровень'!AG3362</f>
        <v>0</v>
      </c>
      <c r="AH1106" s="385"/>
      <c r="AI1106" s="385"/>
      <c r="AJ1106" s="1243"/>
    </row>
    <row r="1107" spans="1:201" x14ac:dyDescent="0.25">
      <c r="A1107" s="19">
        <v>1</v>
      </c>
      <c r="B1107" s="326" t="s">
        <v>16</v>
      </c>
      <c r="C1107" s="29">
        <f>'1 уровень'!E3364</f>
        <v>1526</v>
      </c>
      <c r="D1107" s="29">
        <f>'1 уровень'!F3364</f>
        <v>891</v>
      </c>
      <c r="E1107" s="29">
        <f>'1 уровень'!G3364</f>
        <v>1004</v>
      </c>
      <c r="F1107" s="144">
        <f>'1 уровень'!H3364</f>
        <v>112.68237934904602</v>
      </c>
      <c r="G1107" s="158">
        <f>'1 уровень'!I3364</f>
        <v>7.980340760157274</v>
      </c>
      <c r="H1107" s="158">
        <f>'1 уровень'!J3364</f>
        <v>7.5647410358565734</v>
      </c>
      <c r="I1107" s="26">
        <f>'1 уровень'!K3364</f>
        <v>12178</v>
      </c>
      <c r="J1107" s="26">
        <f>'1 уровень'!L3364</f>
        <v>7103</v>
      </c>
      <c r="K1107" s="26">
        <f>'1 уровень'!M3364</f>
        <v>7595</v>
      </c>
      <c r="L1107" s="26">
        <f>'1 уровень'!N3364</f>
        <v>106.92665071096718</v>
      </c>
      <c r="M1107" s="26">
        <f>'1 уровень'!O3364</f>
        <v>50.741666666666667</v>
      </c>
      <c r="N1107" s="26">
        <f>'1 уровень'!P3364</f>
        <v>256.59385777631798</v>
      </c>
      <c r="O1107" s="152">
        <f>'1 уровень'!Q3364</f>
        <v>0</v>
      </c>
      <c r="P1107" s="152">
        <f>'1 уровень'!R3364</f>
        <v>0</v>
      </c>
      <c r="Q1107" s="152">
        <f>'1 уровень'!S3364</f>
        <v>0</v>
      </c>
      <c r="R1107" s="152">
        <f>'1 уровень'!T3364</f>
        <v>0</v>
      </c>
      <c r="S1107" s="152">
        <f>'1 уровень'!U3364</f>
        <v>0</v>
      </c>
      <c r="T1107" s="152">
        <f>'1 уровень'!V3364</f>
        <v>0</v>
      </c>
      <c r="U1107" s="152">
        <f>'1 уровень'!W3364</f>
        <v>0</v>
      </c>
      <c r="V1107" s="152">
        <f>'1 уровень'!X3364</f>
        <v>0</v>
      </c>
      <c r="W1107" s="152">
        <f>'1 уровень'!Y3364</f>
        <v>0</v>
      </c>
      <c r="X1107" s="1111">
        <f>'1 уровень'!Z3364</f>
        <v>0</v>
      </c>
      <c r="Y1107" s="152">
        <f>'1 уровень'!AA3364</f>
        <v>0</v>
      </c>
      <c r="Z1107" s="152">
        <f>'1 уровень'!AB3364</f>
        <v>0</v>
      </c>
      <c r="AA1107" s="152">
        <f>'1 уровень'!AC3364</f>
        <v>0</v>
      </c>
      <c r="AB1107" s="152">
        <f>'1 уровень'!AD3364</f>
        <v>0</v>
      </c>
      <c r="AC1107" s="632">
        <f>'1 уровень'!AE3364</f>
        <v>0</v>
      </c>
      <c r="AD1107" s="152"/>
      <c r="AE1107" s="152"/>
      <c r="AF1107" s="1353">
        <f>'1 уровень'!AF3363</f>
        <v>0</v>
      </c>
      <c r="AG1107" s="1360">
        <f>'1 уровень'!AG3363</f>
        <v>0</v>
      </c>
      <c r="AH1107" s="385"/>
      <c r="AI1107" s="385"/>
      <c r="AJ1107" s="1243"/>
    </row>
    <row r="1108" spans="1:201" x14ac:dyDescent="0.25">
      <c r="A1108" s="19">
        <v>1</v>
      </c>
      <c r="B1108" s="327" t="s">
        <v>214</v>
      </c>
      <c r="C1108" s="29">
        <f>'1 уровень'!E3365</f>
        <v>2237</v>
      </c>
      <c r="D1108" s="29">
        <f>'1 уровень'!F3365</f>
        <v>1306</v>
      </c>
      <c r="E1108" s="29">
        <f>'1 уровень'!G3365</f>
        <v>1404</v>
      </c>
      <c r="F1108" s="144">
        <f>'1 уровень'!H3365</f>
        <v>107.50382848392037</v>
      </c>
      <c r="G1108" s="158">
        <f>'1 уровень'!I3365</f>
        <v>8.4166294143942775</v>
      </c>
      <c r="H1108" s="158">
        <f>'1 уровень'!J3365</f>
        <v>8.1068376068376065</v>
      </c>
      <c r="I1108" s="26">
        <f>'1 уровень'!K3365</f>
        <v>18828</v>
      </c>
      <c r="J1108" s="26">
        <f>'1 уровень'!L3365</f>
        <v>10982</v>
      </c>
      <c r="K1108" s="26">
        <f>'1 уровень'!M3365</f>
        <v>11382</v>
      </c>
      <c r="L1108" s="26">
        <f>'1 уровень'!N3365</f>
        <v>103.64232380258605</v>
      </c>
      <c r="M1108" s="26">
        <f>'1 уровень'!O3365</f>
        <v>72.474999999999994</v>
      </c>
      <c r="N1108" s="26">
        <f>'1 уровень'!P3365</f>
        <v>269.2238703001035</v>
      </c>
      <c r="O1108" s="152">
        <f>'1 уровень'!Q3365</f>
        <v>38000.614409743997</v>
      </c>
      <c r="P1108" s="152">
        <f>'1 уровень'!R3365</f>
        <v>38000.614409743997</v>
      </c>
      <c r="Q1108" s="152">
        <f>'1 уровень'!S3365</f>
        <v>38000.614409743997</v>
      </c>
      <c r="R1108" s="152">
        <f>'1 уровень'!T3365</f>
        <v>38000.614409743997</v>
      </c>
      <c r="S1108" s="152">
        <f>'1 уровень'!U3365</f>
        <v>38000.614409743997</v>
      </c>
      <c r="T1108" s="152">
        <f>'1 уровень'!V3365</f>
        <v>38000.614409743997</v>
      </c>
      <c r="U1108" s="152">
        <f>'1 уровень'!W3365</f>
        <v>38000.614409743997</v>
      </c>
      <c r="V1108" s="152">
        <f>'1 уровень'!X3365</f>
        <v>22167.025072350665</v>
      </c>
      <c r="W1108" s="152">
        <f>'1 уровень'!Y3365</f>
        <v>23221.463059999995</v>
      </c>
      <c r="X1108" s="1111">
        <f>'1 уровень'!Z3365</f>
        <v>0</v>
      </c>
      <c r="Y1108" s="152">
        <f>'1 уровень'!AA3365</f>
        <v>0</v>
      </c>
      <c r="Z1108" s="152">
        <f>'1 уровень'!AB3365</f>
        <v>1054.4379876493313</v>
      </c>
      <c r="AA1108" s="152">
        <f>'1 уровень'!AC3365</f>
        <v>0</v>
      </c>
      <c r="AB1108" s="152">
        <f>'1 уровень'!AD3365</f>
        <v>-145.46510999999998</v>
      </c>
      <c r="AC1108" s="632">
        <f>'1 уровень'!AE3365</f>
        <v>23075.997949999997</v>
      </c>
      <c r="AD1108" s="152"/>
      <c r="AE1108" s="152"/>
      <c r="AF1108" s="1353">
        <f>'1 уровень'!AF3364</f>
        <v>0</v>
      </c>
      <c r="AG1108" s="1360">
        <f>'1 уровень'!AG3364</f>
        <v>0</v>
      </c>
      <c r="AH1108" s="385"/>
      <c r="AI1108" s="385"/>
      <c r="AJ1108" s="1243"/>
    </row>
    <row r="1109" spans="1:201" x14ac:dyDescent="0.25">
      <c r="A1109" s="19">
        <v>1</v>
      </c>
      <c r="B1109" s="303" t="s">
        <v>210</v>
      </c>
      <c r="C1109" s="29">
        <f>'1 уровень'!E3366</f>
        <v>11600</v>
      </c>
      <c r="D1109" s="29">
        <f>'1 уровень'!F3366</f>
        <v>6767</v>
      </c>
      <c r="E1109" s="29">
        <f>'1 уровень'!G3366</f>
        <v>5642</v>
      </c>
      <c r="F1109" s="144">
        <f>'1 уровень'!H3366</f>
        <v>83.375203191960992</v>
      </c>
      <c r="G1109" s="158">
        <f>'1 уровень'!I3366</f>
        <v>0</v>
      </c>
      <c r="H1109" s="158">
        <f>'1 уровень'!J3366</f>
        <v>0</v>
      </c>
      <c r="I1109" s="26">
        <f>'1 уровень'!K3366</f>
        <v>0</v>
      </c>
      <c r="J1109" s="26">
        <f>'1 уровень'!L3366</f>
        <v>0</v>
      </c>
      <c r="K1109" s="26">
        <f>'1 уровень'!M3366</f>
        <v>0</v>
      </c>
      <c r="L1109" s="26">
        <f>'1 уровень'!N3366</f>
        <v>0</v>
      </c>
      <c r="M1109" s="26">
        <f>'1 уровень'!O3366</f>
        <v>0</v>
      </c>
      <c r="N1109" s="26">
        <f>'1 уровень'!P3366</f>
        <v>0</v>
      </c>
      <c r="O1109" s="152">
        <f>'1 уровень'!Q3366</f>
        <v>0</v>
      </c>
      <c r="P1109" s="152">
        <f>'1 уровень'!R3366</f>
        <v>0</v>
      </c>
      <c r="Q1109" s="152">
        <f>'1 уровень'!S3366</f>
        <v>0</v>
      </c>
      <c r="R1109" s="152">
        <f>'1 уровень'!T3366</f>
        <v>0</v>
      </c>
      <c r="S1109" s="152">
        <f>'1 уровень'!U3366</f>
        <v>0</v>
      </c>
      <c r="T1109" s="152">
        <f>'1 уровень'!V3366</f>
        <v>0</v>
      </c>
      <c r="U1109" s="152">
        <f>'1 уровень'!W3366</f>
        <v>0</v>
      </c>
      <c r="V1109" s="152">
        <f>'1 уровень'!X3366</f>
        <v>0</v>
      </c>
      <c r="W1109" s="152">
        <f>'1 уровень'!Y3366</f>
        <v>0</v>
      </c>
      <c r="X1109" s="1111">
        <f>'1 уровень'!Z3366</f>
        <v>0</v>
      </c>
      <c r="Y1109" s="152">
        <f>'1 уровень'!AA3366</f>
        <v>0</v>
      </c>
      <c r="Z1109" s="152">
        <f>'1 уровень'!AB3366</f>
        <v>0</v>
      </c>
      <c r="AA1109" s="152">
        <f>'1 уровень'!AC3366</f>
        <v>0</v>
      </c>
      <c r="AB1109" s="152">
        <f>'1 уровень'!AD3366</f>
        <v>0</v>
      </c>
      <c r="AC1109" s="632">
        <f>'1 уровень'!AE3366</f>
        <v>0</v>
      </c>
      <c r="AD1109" s="152" t="e">
        <f>W1109/V1109*100</f>
        <v>#DIV/0!</v>
      </c>
      <c r="AE1109" s="152" t="e">
        <f>AC1109/V1109*100</f>
        <v>#DIV/0!</v>
      </c>
      <c r="AF1109" s="1353">
        <f>'1 уровень'!AF3365</f>
        <v>0</v>
      </c>
      <c r="AG1109" s="1360">
        <f>'1 уровень'!AG3365</f>
        <v>0</v>
      </c>
      <c r="AH1109" s="385"/>
      <c r="AI1109" s="385"/>
      <c r="AJ1109" s="1243"/>
    </row>
    <row r="1110" spans="1:201" x14ac:dyDescent="0.25">
      <c r="A1110" s="19">
        <v>1</v>
      </c>
      <c r="B1110" s="328" t="s">
        <v>211</v>
      </c>
      <c r="C1110" s="29">
        <f>'1 уровень'!E3367</f>
        <v>11594</v>
      </c>
      <c r="D1110" s="29">
        <f>'1 уровень'!F3367</f>
        <v>6764</v>
      </c>
      <c r="E1110" s="29">
        <f>'1 уровень'!G3367</f>
        <v>5642</v>
      </c>
      <c r="F1110" s="144">
        <f>'1 уровень'!H3367</f>
        <v>83.412182140745116</v>
      </c>
      <c r="G1110" s="158">
        <f>'1 уровень'!I3367</f>
        <v>0</v>
      </c>
      <c r="H1110" s="158">
        <f>'1 уровень'!J3367</f>
        <v>0</v>
      </c>
      <c r="I1110" s="26">
        <f>'1 уровень'!K3367</f>
        <v>0</v>
      </c>
      <c r="J1110" s="26">
        <f>'1 уровень'!L3367</f>
        <v>0</v>
      </c>
      <c r="K1110" s="26">
        <f>'1 уровень'!M3367</f>
        <v>0</v>
      </c>
      <c r="L1110" s="26">
        <f>'1 уровень'!N3367</f>
        <v>0</v>
      </c>
      <c r="M1110" s="26">
        <f>'1 уровень'!O3367</f>
        <v>0</v>
      </c>
      <c r="N1110" s="26">
        <f>'1 уровень'!P3367</f>
        <v>0</v>
      </c>
      <c r="O1110" s="152">
        <f>'1 уровень'!Q3367</f>
        <v>0</v>
      </c>
      <c r="P1110" s="152">
        <f>'1 уровень'!R3367</f>
        <v>0</v>
      </c>
      <c r="Q1110" s="152">
        <f>'1 уровень'!S3367</f>
        <v>0</v>
      </c>
      <c r="R1110" s="152">
        <f>'1 уровень'!T3367</f>
        <v>0</v>
      </c>
      <c r="S1110" s="152">
        <f>'1 уровень'!U3367</f>
        <v>0</v>
      </c>
      <c r="T1110" s="152">
        <f>'1 уровень'!V3367</f>
        <v>0</v>
      </c>
      <c r="U1110" s="152">
        <f>'1 уровень'!W3367</f>
        <v>0</v>
      </c>
      <c r="V1110" s="152">
        <f>'1 уровень'!X3367</f>
        <v>0</v>
      </c>
      <c r="W1110" s="152">
        <f>'1 уровень'!Y3367</f>
        <v>0</v>
      </c>
      <c r="X1110" s="1111">
        <f>'1 уровень'!Z3367</f>
        <v>0</v>
      </c>
      <c r="Y1110" s="152">
        <f>'1 уровень'!AA3367</f>
        <v>0</v>
      </c>
      <c r="Z1110" s="152">
        <f>'1 уровень'!AB3367</f>
        <v>0</v>
      </c>
      <c r="AA1110" s="152">
        <f>'1 уровень'!AC3367</f>
        <v>0</v>
      </c>
      <c r="AB1110" s="152">
        <f>'1 уровень'!AD3367</f>
        <v>0</v>
      </c>
      <c r="AC1110" s="632">
        <f>'1 уровень'!AE3367</f>
        <v>0</v>
      </c>
      <c r="AD1110" s="152"/>
      <c r="AE1110" s="152"/>
      <c r="AF1110" s="1353">
        <f>'1 уровень'!AF3366</f>
        <v>0</v>
      </c>
      <c r="AG1110" s="1360">
        <f>'1 уровень'!AG3366</f>
        <v>0</v>
      </c>
      <c r="AH1110" s="385"/>
      <c r="AI1110" s="385"/>
      <c r="AJ1110" s="1243"/>
    </row>
    <row r="1111" spans="1:201" ht="30" x14ac:dyDescent="0.25">
      <c r="A1111" s="19">
        <v>1</v>
      </c>
      <c r="B1111" s="329" t="s">
        <v>212</v>
      </c>
      <c r="C1111" s="29">
        <f>'1 уровень'!E3368</f>
        <v>6</v>
      </c>
      <c r="D1111" s="29">
        <f>'1 уровень'!F3368</f>
        <v>3</v>
      </c>
      <c r="E1111" s="29">
        <f>'1 уровень'!G3368</f>
        <v>0</v>
      </c>
      <c r="F1111" s="144">
        <f>'1 уровень'!H3368</f>
        <v>0</v>
      </c>
      <c r="G1111" s="158">
        <f>'1 уровень'!I3368</f>
        <v>0</v>
      </c>
      <c r="H1111" s="158">
        <f>'1 уровень'!J3368</f>
        <v>0</v>
      </c>
      <c r="I1111" s="26">
        <f>'1 уровень'!K3368</f>
        <v>0</v>
      </c>
      <c r="J1111" s="26">
        <f>'1 уровень'!L3368</f>
        <v>0</v>
      </c>
      <c r="K1111" s="26">
        <f>'1 уровень'!M3368</f>
        <v>0</v>
      </c>
      <c r="L1111" s="26">
        <f>'1 уровень'!N3368</f>
        <v>0</v>
      </c>
      <c r="M1111" s="26">
        <f>'1 уровень'!O3368</f>
        <v>0</v>
      </c>
      <c r="N1111" s="26">
        <f>'1 уровень'!P3368</f>
        <v>0</v>
      </c>
      <c r="O1111" s="152">
        <f>'1 уровень'!Q3368</f>
        <v>0</v>
      </c>
      <c r="P1111" s="152">
        <f>'1 уровень'!R3368</f>
        <v>0</v>
      </c>
      <c r="Q1111" s="152">
        <f>'1 уровень'!S3368</f>
        <v>0</v>
      </c>
      <c r="R1111" s="152">
        <f>'1 уровень'!T3368</f>
        <v>0</v>
      </c>
      <c r="S1111" s="152">
        <f>'1 уровень'!U3368</f>
        <v>0</v>
      </c>
      <c r="T1111" s="152">
        <f>'1 уровень'!V3368</f>
        <v>0</v>
      </c>
      <c r="U1111" s="152">
        <f>'1 уровень'!W3368</f>
        <v>0</v>
      </c>
      <c r="V1111" s="152">
        <f>'1 уровень'!X3368</f>
        <v>0</v>
      </c>
      <c r="W1111" s="152">
        <f>'1 уровень'!Y3368</f>
        <v>0</v>
      </c>
      <c r="X1111" s="1111">
        <f>'1 уровень'!Z3368</f>
        <v>0</v>
      </c>
      <c r="Y1111" s="152">
        <f>'1 уровень'!AA3368</f>
        <v>0</v>
      </c>
      <c r="Z1111" s="152">
        <f>'1 уровень'!AB3368</f>
        <v>0</v>
      </c>
      <c r="AA1111" s="152">
        <f>'1 уровень'!AC3368</f>
        <v>0</v>
      </c>
      <c r="AB1111" s="152">
        <f>'1 уровень'!AD3368</f>
        <v>0</v>
      </c>
      <c r="AC1111" s="632">
        <f>'1 уровень'!AE3368</f>
        <v>0</v>
      </c>
      <c r="AD1111" s="152"/>
      <c r="AE1111" s="152"/>
      <c r="AF1111" s="1353">
        <f>'1 уровень'!AF3367</f>
        <v>0</v>
      </c>
      <c r="AG1111" s="1360">
        <f>'1 уровень'!AG3367</f>
        <v>0</v>
      </c>
      <c r="AH1111" s="385"/>
      <c r="AI1111" s="385"/>
      <c r="AJ1111" s="1243"/>
    </row>
    <row r="1112" spans="1:201" ht="30.75" thickBot="1" x14ac:dyDescent="0.3">
      <c r="A1112" s="19">
        <v>1</v>
      </c>
      <c r="B1112" s="1232" t="s">
        <v>217</v>
      </c>
      <c r="C1112" s="155">
        <f>'1 уровень'!E3369</f>
        <v>11600</v>
      </c>
      <c r="D1112" s="155">
        <f>'1 уровень'!F3369</f>
        <v>6767</v>
      </c>
      <c r="E1112" s="155">
        <f>'1 уровень'!G3369</f>
        <v>5642</v>
      </c>
      <c r="F1112" s="156">
        <f>'1 уровень'!H3369</f>
        <v>83.375203191960992</v>
      </c>
      <c r="G1112" s="181">
        <f>'1 уровень'!I3369</f>
        <v>0</v>
      </c>
      <c r="H1112" s="181">
        <f>'1 уровень'!J3369</f>
        <v>0</v>
      </c>
      <c r="I1112" s="182">
        <f>'1 уровень'!K3369</f>
        <v>0</v>
      </c>
      <c r="J1112" s="182">
        <f>'1 уровень'!L3369</f>
        <v>0</v>
      </c>
      <c r="K1112" s="182">
        <f>'1 уровень'!M3369</f>
        <v>0</v>
      </c>
      <c r="L1112" s="182">
        <f>'1 уровень'!N3369</f>
        <v>0</v>
      </c>
      <c r="M1112" s="182">
        <f>'1 уровень'!O3369</f>
        <v>0</v>
      </c>
      <c r="N1112" s="182">
        <f>'1 уровень'!P3369</f>
        <v>0</v>
      </c>
      <c r="O1112" s="157">
        <f>'1 уровень'!Q3369</f>
        <v>47999.012000000002</v>
      </c>
      <c r="P1112" s="157">
        <f>'1 уровень'!R3369</f>
        <v>47999.012000000002</v>
      </c>
      <c r="Q1112" s="157">
        <f>'1 уровень'!S3369</f>
        <v>47999.012000000002</v>
      </c>
      <c r="R1112" s="157">
        <f>'1 уровень'!T3369</f>
        <v>47999.012000000002</v>
      </c>
      <c r="S1112" s="157">
        <f>'1 уровень'!U3369</f>
        <v>47999.012000000002</v>
      </c>
      <c r="T1112" s="157">
        <f>'1 уровень'!V3369</f>
        <v>47999.012000000002</v>
      </c>
      <c r="U1112" s="157">
        <f>'1 уровень'!W3369</f>
        <v>47999.012000000002</v>
      </c>
      <c r="V1112" s="157">
        <f>'1 уровень'!X3369</f>
        <v>27999.423666666669</v>
      </c>
      <c r="W1112" s="157">
        <f>'1 уровень'!Y3369</f>
        <v>27999.423689999996</v>
      </c>
      <c r="X1112" s="1115">
        <f>'1 уровень'!Z3369</f>
        <v>0</v>
      </c>
      <c r="Y1112" s="157">
        <f>'1 уровень'!AA3369</f>
        <v>0</v>
      </c>
      <c r="Z1112" s="157">
        <f>'1 уровень'!AB3369</f>
        <v>2.3333326680585742E-5</v>
      </c>
      <c r="AA1112" s="157">
        <f>'1 уровень'!AC3369</f>
        <v>0</v>
      </c>
      <c r="AB1112" s="157">
        <f>'1 уровень'!AD3369</f>
        <v>-96.646830000000008</v>
      </c>
      <c r="AC1112" s="649">
        <f>'1 уровень'!AE3369</f>
        <v>27902.776859999998</v>
      </c>
      <c r="AD1112" s="157"/>
      <c r="AE1112" s="157"/>
      <c r="AF1112" s="1368" t="e">
        <f>'1 уровень'!#REF!</f>
        <v>#REF!</v>
      </c>
      <c r="AG1112" s="1383" t="e">
        <f>'1 уровень'!#REF!</f>
        <v>#REF!</v>
      </c>
      <c r="AH1112" s="385"/>
      <c r="AI1112" s="385"/>
      <c r="AJ1112" s="1243"/>
    </row>
    <row r="1113" spans="1:201" s="139" customFormat="1" x14ac:dyDescent="0.25">
      <c r="A1113" s="19">
        <v>1</v>
      </c>
      <c r="B1113" s="928" t="s">
        <v>328</v>
      </c>
      <c r="C1113" s="148"/>
      <c r="D1113" s="148"/>
      <c r="E1113" s="148"/>
      <c r="F1113" s="183"/>
      <c r="G1113" s="149"/>
      <c r="H1113" s="149"/>
      <c r="I1113" s="150"/>
      <c r="J1113" s="150"/>
      <c r="K1113" s="150"/>
      <c r="L1113" s="150"/>
      <c r="M1113" s="150"/>
      <c r="N1113" s="150"/>
      <c r="O1113" s="628">
        <f>'1 уровень'!Q742</f>
        <v>5.8207660913467407E-10</v>
      </c>
      <c r="P1113" s="628">
        <f>'1 уровень'!R742</f>
        <v>5.8207660913467407E-10</v>
      </c>
      <c r="Q1113" s="628">
        <f>'1 уровень'!S742</f>
        <v>8.149072527885437E-10</v>
      </c>
      <c r="R1113" s="628">
        <f>'1 уровень'!T742</f>
        <v>1.6880221664905548E-9</v>
      </c>
      <c r="S1113" s="628">
        <f>'1 уровень'!U742</f>
        <v>1.6880221664905548E-9</v>
      </c>
      <c r="T1113" s="628">
        <f>'1 уровень'!V742</f>
        <v>-1.1059455573558807E-9</v>
      </c>
      <c r="U1113" s="628">
        <f>'1 уровень'!W742</f>
        <v>-1.1059455573558807E-9</v>
      </c>
      <c r="V1113" s="628">
        <f>'1 уровень'!X742</f>
        <v>-5.5297277867794037E-10</v>
      </c>
      <c r="W1113" s="628">
        <f>'1 уровень'!Y742</f>
        <v>0</v>
      </c>
      <c r="X1113" s="1125">
        <f>'1 уровень'!Z742</f>
        <v>0</v>
      </c>
      <c r="Y1113" s="628">
        <f>'1 уровень'!AA742</f>
        <v>-3.637978807091713E-12</v>
      </c>
      <c r="Z1113" s="628">
        <f>'1 уровень'!AB742</f>
        <v>0</v>
      </c>
      <c r="AA1113" s="650">
        <f>'1 уровень'!AC742</f>
        <v>0</v>
      </c>
      <c r="AB1113" s="650">
        <f>'1 уровень'!AD742</f>
        <v>-1.5081269566508126E-12</v>
      </c>
      <c r="AC1113" s="651">
        <f>'1 уровень'!AE742</f>
        <v>9.8953023552894592E-10</v>
      </c>
      <c r="AD1113" s="628"/>
      <c r="AE1113" s="628"/>
      <c r="AF1113" s="1384">
        <f>'1 уровень'!AF742</f>
        <v>0</v>
      </c>
      <c r="AG1113" s="1385">
        <f>'1 уровень'!AG742</f>
        <v>0</v>
      </c>
      <c r="AH1113" s="385"/>
      <c r="AI1113" s="385"/>
      <c r="AJ1113" s="1243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  <c r="BC1113" s="19"/>
      <c r="BD1113" s="19"/>
      <c r="BE1113" s="19"/>
      <c r="BF1113" s="19"/>
      <c r="BG1113" s="19"/>
      <c r="BH1113" s="19"/>
      <c r="BI1113" s="19"/>
      <c r="BJ1113" s="19"/>
      <c r="BK1113" s="19"/>
      <c r="BL1113" s="19"/>
      <c r="BM1113" s="19"/>
      <c r="BN1113" s="19"/>
      <c r="BO1113" s="19"/>
      <c r="BP1113" s="19"/>
      <c r="BQ1113" s="19"/>
      <c r="BR1113" s="19"/>
      <c r="BS1113" s="19"/>
      <c r="BT1113" s="19"/>
      <c r="BU1113" s="19"/>
      <c r="BV1113" s="19"/>
      <c r="BW1113" s="19"/>
      <c r="BX1113" s="19"/>
      <c r="BY1113" s="19"/>
      <c r="BZ1113" s="19"/>
      <c r="CA1113" s="19"/>
      <c r="CB1113" s="19"/>
      <c r="CC1113" s="19"/>
      <c r="CD1113" s="19"/>
      <c r="CE1113" s="19"/>
      <c r="CF1113" s="19"/>
      <c r="CG1113" s="19"/>
      <c r="CH1113" s="19"/>
      <c r="CI1113" s="19"/>
      <c r="CJ1113" s="19"/>
      <c r="CK1113" s="19"/>
      <c r="CL1113" s="19"/>
      <c r="CM1113" s="19"/>
      <c r="CN1113" s="19"/>
      <c r="CO1113" s="19"/>
      <c r="CP1113" s="19"/>
      <c r="CQ1113" s="19"/>
      <c r="CR1113" s="19"/>
      <c r="CS1113" s="19"/>
      <c r="CT1113" s="19"/>
      <c r="CU1113" s="19"/>
      <c r="CV1113" s="19"/>
      <c r="CW1113" s="19"/>
      <c r="CX1113" s="19"/>
      <c r="CY1113" s="19"/>
      <c r="CZ1113" s="19"/>
      <c r="DA1113" s="19"/>
      <c r="DB1113" s="19"/>
      <c r="DC1113" s="19"/>
      <c r="DD1113" s="19"/>
      <c r="DE1113" s="19"/>
      <c r="DF1113" s="19"/>
      <c r="DG1113" s="19"/>
      <c r="DH1113" s="19"/>
      <c r="DI1113" s="19"/>
      <c r="DJ1113" s="19"/>
      <c r="DK1113" s="19"/>
      <c r="DL1113" s="19"/>
      <c r="DM1113" s="19"/>
      <c r="DN1113" s="19"/>
      <c r="DO1113" s="19"/>
      <c r="DP1113" s="19"/>
      <c r="DQ1113" s="19"/>
      <c r="DR1113" s="19"/>
      <c r="DS1113" s="19"/>
      <c r="DT1113" s="19"/>
      <c r="DU1113" s="19"/>
      <c r="DV1113" s="19"/>
      <c r="DW1113" s="19"/>
      <c r="DX1113" s="19"/>
      <c r="DY1113" s="19"/>
      <c r="DZ1113" s="19"/>
      <c r="EA1113" s="19"/>
      <c r="EB1113" s="19"/>
      <c r="EC1113" s="19"/>
      <c r="ED1113" s="19"/>
      <c r="EE1113" s="19"/>
      <c r="EF1113" s="19"/>
      <c r="EG1113" s="19"/>
      <c r="EH1113" s="19"/>
      <c r="EI1113" s="19"/>
      <c r="EJ1113" s="19"/>
      <c r="EK1113" s="19"/>
      <c r="EL1113" s="19"/>
      <c r="EM1113" s="19"/>
      <c r="EN1113" s="19"/>
      <c r="EO1113" s="19"/>
      <c r="EP1113" s="19"/>
      <c r="EQ1113" s="19"/>
      <c r="ER1113" s="19"/>
      <c r="ES1113" s="19"/>
      <c r="ET1113" s="19"/>
      <c r="EU1113" s="19"/>
      <c r="EV1113" s="19"/>
      <c r="EW1113" s="19"/>
      <c r="EX1113" s="19"/>
      <c r="EY1113" s="19"/>
      <c r="EZ1113" s="19"/>
      <c r="FA1113" s="19"/>
      <c r="FB1113" s="19"/>
      <c r="FC1113" s="19"/>
      <c r="FD1113" s="19"/>
      <c r="FE1113" s="19"/>
      <c r="FF1113" s="19"/>
      <c r="FG1113" s="19"/>
      <c r="FH1113" s="19"/>
      <c r="FI1113" s="19"/>
      <c r="FJ1113" s="19"/>
      <c r="FK1113" s="19"/>
      <c r="FL1113" s="19"/>
      <c r="FM1113" s="19"/>
      <c r="FN1113" s="19"/>
      <c r="FO1113" s="19"/>
      <c r="FP1113" s="19"/>
      <c r="FQ1113" s="19"/>
      <c r="FR1113" s="19"/>
      <c r="FS1113" s="19"/>
      <c r="FT1113" s="19"/>
      <c r="FU1113" s="19"/>
      <c r="FV1113" s="19"/>
      <c r="FW1113" s="19"/>
      <c r="FX1113" s="19"/>
      <c r="FY1113" s="19"/>
      <c r="FZ1113" s="19"/>
      <c r="GA1113" s="19"/>
      <c r="GB1113" s="19"/>
      <c r="GC1113" s="19"/>
      <c r="GD1113" s="19"/>
      <c r="GE1113" s="19"/>
      <c r="GF1113" s="19"/>
      <c r="GG1113" s="19"/>
      <c r="GH1113" s="19"/>
      <c r="GI1113" s="19"/>
      <c r="GJ1113" s="19"/>
      <c r="GK1113" s="19"/>
      <c r="GL1113" s="19"/>
      <c r="GM1113" s="19"/>
      <c r="GN1113" s="19"/>
      <c r="GO1113" s="19"/>
      <c r="GP1113" s="19"/>
      <c r="GQ1113" s="19"/>
      <c r="GR1113" s="19"/>
      <c r="GS1113" s="19"/>
    </row>
    <row r="1114" spans="1:201" s="139" customFormat="1" x14ac:dyDescent="0.25">
      <c r="A1114" s="19">
        <v>1</v>
      </c>
      <c r="B1114" s="12" t="s">
        <v>95</v>
      </c>
      <c r="C1114" s="140">
        <f>'1 уровень'!E743</f>
        <v>0</v>
      </c>
      <c r="D1114" s="140">
        <f>'1 уровень'!F743</f>
        <v>0</v>
      </c>
      <c r="E1114" s="140">
        <f>'1 уровень'!G743</f>
        <v>0</v>
      </c>
      <c r="F1114" s="184">
        <f>'1 уровень'!H743</f>
        <v>0</v>
      </c>
      <c r="G1114" s="152">
        <f>'1 уровень'!I743</f>
        <v>0</v>
      </c>
      <c r="H1114" s="152">
        <f>'1 уровень'!J743</f>
        <v>0</v>
      </c>
      <c r="I1114" s="22">
        <f>'1 уровень'!K743</f>
        <v>0</v>
      </c>
      <c r="J1114" s="22">
        <f>'1 уровень'!L743</f>
        <v>0</v>
      </c>
      <c r="K1114" s="22">
        <f>'1 уровень'!M743</f>
        <v>0</v>
      </c>
      <c r="L1114" s="22">
        <f>'1 уровень'!N743</f>
        <v>0</v>
      </c>
      <c r="M1114" s="22">
        <f>'1 уровень'!O743</f>
        <v>0</v>
      </c>
      <c r="N1114" s="22">
        <f>'1 уровень'!P743</f>
        <v>0</v>
      </c>
      <c r="O1114" s="143">
        <f>'1 уровень'!Q743</f>
        <v>8245626.5725394581</v>
      </c>
      <c r="P1114" s="143">
        <f>'1 уровень'!R743</f>
        <v>8245626.5725394581</v>
      </c>
      <c r="Q1114" s="143">
        <f>'1 уровень'!S743</f>
        <v>8245983.5065394584</v>
      </c>
      <c r="R1114" s="143">
        <f>'1 уровень'!T743</f>
        <v>8255866.9065619409</v>
      </c>
      <c r="S1114" s="143">
        <f>'1 уровень'!U743</f>
        <v>8255866.9065619409</v>
      </c>
      <c r="T1114" s="143">
        <f>'1 уровень'!V743</f>
        <v>8249787.5230500009</v>
      </c>
      <c r="U1114" s="143">
        <f>'1 уровень'!W743</f>
        <v>8249787.5230500009</v>
      </c>
      <c r="V1114" s="143">
        <f>'1 уровень'!X743</f>
        <v>4812782.9564958671</v>
      </c>
      <c r="W1114" s="143">
        <f>'1 уровень'!Y743</f>
        <v>4831751.2757000001</v>
      </c>
      <c r="X1114" s="1107">
        <f>'1 уровень'!Z743</f>
        <v>-8200.5704399999977</v>
      </c>
      <c r="Y1114" s="143">
        <f>'1 уровень'!AA743</f>
        <v>13008.47199</v>
      </c>
      <c r="Z1114" s="143">
        <f>'1 уровень'!AB743</f>
        <v>18968.319204132735</v>
      </c>
      <c r="AA1114" s="652">
        <f>'1 уровень'!AC743</f>
        <v>-27907.904659999997</v>
      </c>
      <c r="AB1114" s="652">
        <f>'1 уровень'!AD743</f>
        <v>-49361.670529999996</v>
      </c>
      <c r="AC1114" s="627">
        <f>'1 уровень'!AE743</f>
        <v>4787197.5067200009</v>
      </c>
      <c r="AD1114" s="143">
        <f>W1114/V1114*100</f>
        <v>100.39412371959411</v>
      </c>
      <c r="AE1114" s="143">
        <f>AC1114/V1114*100</f>
        <v>99.46838554725737</v>
      </c>
      <c r="AF1114" s="1355">
        <f>'1 уровень'!AF743</f>
        <v>0</v>
      </c>
      <c r="AG1114" s="1350">
        <f>'1 уровень'!AG743</f>
        <v>0</v>
      </c>
      <c r="AH1114" s="385"/>
      <c r="AI1114" s="385"/>
      <c r="AJ1114" s="1243"/>
      <c r="AL1114" s="478"/>
    </row>
    <row r="1115" spans="1:201" x14ac:dyDescent="0.25">
      <c r="A1115" s="19">
        <v>1</v>
      </c>
      <c r="B1115" s="228" t="s">
        <v>80</v>
      </c>
      <c r="C1115" s="21">
        <f>'1 уровень'!E744</f>
        <v>63586.895348837206</v>
      </c>
      <c r="D1115" s="21">
        <f>'1 уровень'!F744</f>
        <v>37092.355620155045</v>
      </c>
      <c r="E1115" s="21">
        <f>'1 уровень'!G744</f>
        <v>39129</v>
      </c>
      <c r="F1115" s="21">
        <f>'1 уровень'!H744</f>
        <v>105.49073884846045</v>
      </c>
      <c r="G1115" s="21">
        <f>'1 уровень'!I744</f>
        <v>10.393808289809606</v>
      </c>
      <c r="H1115" s="21">
        <f>'1 уровень'!J744</f>
        <v>9.2620307189041373</v>
      </c>
      <c r="I1115" s="21">
        <f>'1 уровень'!K744</f>
        <v>660910</v>
      </c>
      <c r="J1115" s="21">
        <f>'1 уровень'!L744</f>
        <v>385530.75000000012</v>
      </c>
      <c r="K1115" s="21">
        <f>'1 уровень'!M744</f>
        <v>362414</v>
      </c>
      <c r="L1115" s="21">
        <f>'1 уровень'!N744</f>
        <v>94.003915381587561</v>
      </c>
      <c r="M1115" s="21">
        <f>'1 уровень'!O744</f>
        <v>1984</v>
      </c>
      <c r="N1115" s="21">
        <f>'1 уровень'!P744</f>
        <v>313.14573732718895</v>
      </c>
      <c r="O1115" s="143">
        <f>'1 уровень'!Q744</f>
        <v>5238592.77088999</v>
      </c>
      <c r="P1115" s="143">
        <f>'1 уровень'!R744</f>
        <v>5238592.77088999</v>
      </c>
      <c r="Q1115" s="143">
        <f>'1 уровень'!S744</f>
        <v>5238592.77088999</v>
      </c>
      <c r="R1115" s="143">
        <f>'1 уровень'!T744</f>
        <v>5237307.3379129991</v>
      </c>
      <c r="S1115" s="143">
        <f>'1 уровень'!U744</f>
        <v>5237307.3379129991</v>
      </c>
      <c r="T1115" s="143">
        <f>'1 уровень'!V744</f>
        <v>5220053.6444050614</v>
      </c>
      <c r="U1115" s="143">
        <f>'1 уровень'!W744</f>
        <v>5220053.6444050614</v>
      </c>
      <c r="V1115" s="143">
        <f>'1 уровень'!X744</f>
        <v>3050344.8527572779</v>
      </c>
      <c r="W1115" s="143">
        <f>'1 уровень'!Y744</f>
        <v>3045928.1853400003</v>
      </c>
      <c r="X1115" s="1107">
        <f>'1 уровень'!Z744</f>
        <v>-8200.5704399999977</v>
      </c>
      <c r="Y1115" s="143">
        <f>'1 уровень'!AA744</f>
        <v>-9444.7404200000001</v>
      </c>
      <c r="Z1115" s="143">
        <f>'1 уровень'!AB744</f>
        <v>-4416.6674172773637</v>
      </c>
      <c r="AA1115" s="143">
        <f>'1 уровень'!AC744</f>
        <v>-22235.341869999997</v>
      </c>
      <c r="AB1115" s="143">
        <f>'1 уровень'!AD744</f>
        <v>-38241.907249999997</v>
      </c>
      <c r="AC1115" s="143">
        <f>'1 уровень'!AE744</f>
        <v>2990040.9672300001</v>
      </c>
      <c r="AD1115" s="143">
        <f>W1115/V1115*100</f>
        <v>99.855207603386702</v>
      </c>
      <c r="AE1115" s="143">
        <f>AC1115/V1115*100</f>
        <v>98.023046952453001</v>
      </c>
      <c r="AF1115" s="1349">
        <f>'1 уровень'!AF744</f>
        <v>0</v>
      </c>
      <c r="AG1115" s="1350">
        <f>'1 уровень'!AG744</f>
        <v>0</v>
      </c>
      <c r="AH1115" s="385"/>
      <c r="AI1115" s="385"/>
      <c r="AJ1115" s="1243"/>
      <c r="AL1115" s="478"/>
    </row>
    <row r="1116" spans="1:201" ht="43.5" x14ac:dyDescent="0.25">
      <c r="A1116" s="19">
        <v>1</v>
      </c>
      <c r="B1116" s="227" t="s">
        <v>184</v>
      </c>
      <c r="C1116" s="21">
        <f>'1 уровень'!E745</f>
        <v>4166</v>
      </c>
      <c r="D1116" s="21">
        <f>'1 уровень'!F745</f>
        <v>2430.1666666666665</v>
      </c>
      <c r="E1116" s="21">
        <f>'1 уровень'!G745</f>
        <v>2451</v>
      </c>
      <c r="F1116" s="21">
        <f>'1 уровень'!H745</f>
        <v>100.85728002194638</v>
      </c>
      <c r="G1116" s="21">
        <f>'1 уровень'!I745</f>
        <v>0</v>
      </c>
      <c r="H1116" s="21">
        <f>'1 уровень'!J745</f>
        <v>0</v>
      </c>
      <c r="I1116" s="21">
        <f>'1 уровень'!K745</f>
        <v>0</v>
      </c>
      <c r="J1116" s="21">
        <f>'1 уровень'!L745</f>
        <v>0</v>
      </c>
      <c r="K1116" s="21">
        <f>'1 уровень'!M745</f>
        <v>0</v>
      </c>
      <c r="L1116" s="21">
        <f>'1 уровень'!N745</f>
        <v>0</v>
      </c>
      <c r="M1116" s="21">
        <f>'1 уровень'!O745</f>
        <v>0</v>
      </c>
      <c r="N1116" s="21">
        <f>'1 уровень'!P745</f>
        <v>0</v>
      </c>
      <c r="O1116" s="143">
        <f>'1 уровень'!Q745</f>
        <v>837403.06654375</v>
      </c>
      <c r="P1116" s="143">
        <f>'1 уровень'!R745</f>
        <v>837403.06654375</v>
      </c>
      <c r="Q1116" s="143">
        <f>'1 уровень'!S745</f>
        <v>837403.06654375</v>
      </c>
      <c r="R1116" s="143">
        <f>'1 уровень'!T745</f>
        <v>833514.89281599992</v>
      </c>
      <c r="S1116" s="143">
        <f>'1 уровень'!U745</f>
        <v>833514.89281599992</v>
      </c>
      <c r="T1116" s="143">
        <f>'1 уровень'!V745</f>
        <v>833514.89281599992</v>
      </c>
      <c r="U1116" s="143">
        <f>'1 уровень'!W745</f>
        <v>833514.89281599992</v>
      </c>
      <c r="V1116" s="143">
        <f>'1 уровень'!X745</f>
        <v>486217.02080933331</v>
      </c>
      <c r="W1116" s="143">
        <f>'1 уровень'!Y745</f>
        <v>484102.97860999999</v>
      </c>
      <c r="X1116" s="1107">
        <f>'1 уровень'!Z745</f>
        <v>-8200.5704399999977</v>
      </c>
      <c r="Y1116" s="143">
        <f>'1 уровень'!AA745</f>
        <v>0</v>
      </c>
      <c r="Z1116" s="143">
        <f>'1 уровень'!AB745</f>
        <v>-2114.0421993333803</v>
      </c>
      <c r="AA1116" s="143">
        <f>'1 уровень'!AC745</f>
        <v>-336.44173999999998</v>
      </c>
      <c r="AB1116" s="143">
        <f>'1 уровень'!AD745</f>
        <v>0</v>
      </c>
      <c r="AC1116" s="143">
        <f>'1 уровень'!AE745</f>
        <v>475902.40816999995</v>
      </c>
      <c r="AD1116" s="143">
        <f>W1116/V1116*100</f>
        <v>99.565206048152248</v>
      </c>
      <c r="AE1116" s="143">
        <f>AC1116/V1116*100</f>
        <v>97.878599021037118</v>
      </c>
      <c r="AF1116" s="1349">
        <f>'1 уровень'!AF745</f>
        <v>0</v>
      </c>
      <c r="AG1116" s="1350">
        <f>'1 уровень'!AG745</f>
        <v>0</v>
      </c>
      <c r="AH1116" s="385"/>
      <c r="AI1116" s="385"/>
      <c r="AJ1116" s="1243"/>
      <c r="AL1116" s="478"/>
    </row>
    <row r="1117" spans="1:201" x14ac:dyDescent="0.25">
      <c r="A1117" s="19">
        <v>1</v>
      </c>
      <c r="B1117" s="228" t="s">
        <v>185</v>
      </c>
      <c r="C1117" s="21">
        <f>'1 уровень'!E746</f>
        <v>80</v>
      </c>
      <c r="D1117" s="21">
        <f>'1 уровень'!F746</f>
        <v>46.666666666666671</v>
      </c>
      <c r="E1117" s="21">
        <f>'1 уровень'!G746</f>
        <v>85</v>
      </c>
      <c r="F1117" s="21">
        <f>'1 уровень'!H746</f>
        <v>113.17972350230414</v>
      </c>
      <c r="G1117" s="21">
        <f>'1 уровень'!I746</f>
        <v>0</v>
      </c>
      <c r="H1117" s="21">
        <f>'1 уровень'!J746</f>
        <v>0</v>
      </c>
      <c r="I1117" s="21">
        <f>'1 уровень'!K746</f>
        <v>1680</v>
      </c>
      <c r="J1117" s="21">
        <f>'1 уровень'!L746</f>
        <v>980</v>
      </c>
      <c r="K1117" s="21">
        <f>'1 уровень'!M746</f>
        <v>1233</v>
      </c>
      <c r="L1117" s="21">
        <f>'1 уровень'!N746</f>
        <v>125.81632653061226</v>
      </c>
      <c r="M1117" s="21">
        <f>'1 уровень'!O746</f>
        <v>5</v>
      </c>
      <c r="N1117" s="21">
        <f>'1 уровень'!P746</f>
        <v>0</v>
      </c>
      <c r="O1117" s="143">
        <f>'1 уровень'!Q746</f>
        <v>4572.3</v>
      </c>
      <c r="P1117" s="143">
        <f>'1 уровень'!R746</f>
        <v>4572.3</v>
      </c>
      <c r="Q1117" s="143">
        <f>'1 уровень'!S746</f>
        <v>4572.3469999999998</v>
      </c>
      <c r="R1117" s="143">
        <f>'1 уровень'!T746</f>
        <v>4572.3469999999998</v>
      </c>
      <c r="S1117" s="143">
        <f>'1 уровень'!U746</f>
        <v>4572.3469999999998</v>
      </c>
      <c r="T1117" s="143">
        <f>'1 уровень'!V746</f>
        <v>4572.3469999999998</v>
      </c>
      <c r="U1117" s="143">
        <f>'1 уровень'!W746</f>
        <v>4572.3469999999998</v>
      </c>
      <c r="V1117" s="143">
        <f>'1 уровень'!X746</f>
        <v>2667.1985</v>
      </c>
      <c r="W1117" s="143">
        <f>'1 уровень'!Y746</f>
        <v>4477.0900099999999</v>
      </c>
      <c r="X1117" s="1107">
        <f>'1 уровень'!Z746</f>
        <v>0</v>
      </c>
      <c r="Y1117" s="143">
        <f>'1 уровень'!AA746</f>
        <v>0</v>
      </c>
      <c r="Z1117" s="143">
        <f>'1 уровень'!AB746</f>
        <v>1809.8915099999999</v>
      </c>
      <c r="AA1117" s="143">
        <f>'1 уровень'!AC746</f>
        <v>0</v>
      </c>
      <c r="AB1117" s="143">
        <f>'1 уровень'!AD746</f>
        <v>0</v>
      </c>
      <c r="AC1117" s="143">
        <f>'1 уровень'!AE746</f>
        <v>4477.0900099999999</v>
      </c>
      <c r="AD1117" s="143"/>
      <c r="AE1117" s="143"/>
      <c r="AF1117" s="1349">
        <f>'1 уровень'!AF746</f>
        <v>0</v>
      </c>
      <c r="AG1117" s="1350">
        <f>'1 уровень'!AG746</f>
        <v>0</v>
      </c>
      <c r="AH1117" s="385"/>
      <c r="AI1117" s="385"/>
      <c r="AJ1117" s="1243"/>
      <c r="AL1117" s="478"/>
    </row>
    <row r="1118" spans="1:201" ht="15.75" x14ac:dyDescent="0.25">
      <c r="A1118" s="19">
        <v>1</v>
      </c>
      <c r="B1118" s="958" t="s">
        <v>206</v>
      </c>
      <c r="C1118" s="32">
        <f>'1 уровень'!E747</f>
        <v>0</v>
      </c>
      <c r="D1118" s="32">
        <f>'1 уровень'!F747</f>
        <v>0</v>
      </c>
      <c r="E1118" s="32">
        <f>'1 уровень'!G747</f>
        <v>0</v>
      </c>
      <c r="F1118" s="32">
        <f>'1 уровень'!H747</f>
        <v>0</v>
      </c>
      <c r="G1118" s="32">
        <f>'1 уровень'!I747</f>
        <v>0</v>
      </c>
      <c r="H1118" s="32">
        <f>'1 уровень'!J747</f>
        <v>0</v>
      </c>
      <c r="I1118" s="32">
        <f>'1 уровень'!K747</f>
        <v>0</v>
      </c>
      <c r="J1118" s="32">
        <f>'1 уровень'!L747</f>
        <v>0</v>
      </c>
      <c r="K1118" s="32">
        <f>'1 уровень'!M747</f>
        <v>0</v>
      </c>
      <c r="L1118" s="32">
        <f>'1 уровень'!N747</f>
        <v>0</v>
      </c>
      <c r="M1118" s="32">
        <f>'1 уровень'!O747</f>
        <v>0</v>
      </c>
      <c r="N1118" s="32">
        <f>'1 уровень'!P747</f>
        <v>0</v>
      </c>
      <c r="O1118" s="653">
        <f>'1 уровень'!Q747</f>
        <v>546249.29781000002</v>
      </c>
      <c r="P1118" s="653">
        <f>'1 уровень'!R747</f>
        <v>546249.29781000002</v>
      </c>
      <c r="Q1118" s="653">
        <f>'1 уровень'!S747</f>
        <v>546249.29781000002</v>
      </c>
      <c r="R1118" s="653">
        <f>'1 уровень'!T747</f>
        <v>546681.25269000011</v>
      </c>
      <c r="S1118" s="653">
        <f>'1 уровень'!U747</f>
        <v>546681.25269000011</v>
      </c>
      <c r="T1118" s="653">
        <f>'1 уровень'!V747</f>
        <v>548449.40353999997</v>
      </c>
      <c r="U1118" s="653">
        <f>'1 уровень'!W747</f>
        <v>548449.40353999997</v>
      </c>
      <c r="V1118" s="653">
        <f>'1 уровень'!X747</f>
        <v>319342.58962630958</v>
      </c>
      <c r="W1118" s="653">
        <f>'1 уровень'!Y747</f>
        <v>328010.37862000003</v>
      </c>
      <c r="X1118" s="1126">
        <f>'1 уровень'!Z747</f>
        <v>0</v>
      </c>
      <c r="Y1118" s="653">
        <f>'1 уровень'!AA747</f>
        <v>0</v>
      </c>
      <c r="Z1118" s="653">
        <f>'1 уровень'!AB747</f>
        <v>8667.788993690483</v>
      </c>
      <c r="AA1118" s="653">
        <f>'1 уровень'!AC747</f>
        <v>-2.4995500000000002</v>
      </c>
      <c r="AB1118" s="653">
        <f>'1 уровень'!AD747</f>
        <v>-37.903209999999994</v>
      </c>
      <c r="AC1118" s="653">
        <f>'1 уровень'!AE747</f>
        <v>327972.47541000001</v>
      </c>
      <c r="AD1118" s="653">
        <f>W1118/V1118*100</f>
        <v>102.71426025693391</v>
      </c>
      <c r="AE1118" s="653">
        <f>AC1118/V1118*100</f>
        <v>102.70239111976545</v>
      </c>
      <c r="AF1118" s="1352">
        <f>'1 уровень'!AF747</f>
        <v>0</v>
      </c>
      <c r="AG1118" s="1386">
        <f>'1 уровень'!AG747</f>
        <v>0</v>
      </c>
      <c r="AH1118" s="385"/>
      <c r="AI1118" s="385"/>
      <c r="AJ1118" s="1243"/>
      <c r="AL1118" s="478"/>
    </row>
    <row r="1119" spans="1:201" ht="30" x14ac:dyDescent="0.25">
      <c r="B1119" s="238" t="s">
        <v>359</v>
      </c>
      <c r="C1119" s="33">
        <f>'1 уровень'!E748</f>
        <v>490224</v>
      </c>
      <c r="D1119" s="33">
        <f>'1 уровень'!F748</f>
        <v>285963.91666666663</v>
      </c>
      <c r="E1119" s="33">
        <f>'1 уровень'!G748</f>
        <v>289054.07250000001</v>
      </c>
      <c r="F1119" s="33">
        <f>'1 уровень'!H748</f>
        <v>101.08061040335218</v>
      </c>
      <c r="G1119" s="32">
        <f>'1 уровень'!I748</f>
        <v>0</v>
      </c>
      <c r="H1119" s="32">
        <f>'1 уровень'!J748</f>
        <v>0</v>
      </c>
      <c r="I1119" s="32">
        <f>'1 уровень'!K748</f>
        <v>0</v>
      </c>
      <c r="J1119" s="32">
        <f>'1 уровень'!L748</f>
        <v>0</v>
      </c>
      <c r="K1119" s="32">
        <f>'1 уровень'!M748</f>
        <v>0</v>
      </c>
      <c r="L1119" s="32">
        <f>'1 уровень'!N748</f>
        <v>0</v>
      </c>
      <c r="M1119" s="32">
        <f>'1 уровень'!O748</f>
        <v>0</v>
      </c>
      <c r="N1119" s="32">
        <f>'1 уровень'!P748</f>
        <v>0</v>
      </c>
      <c r="O1119" s="653">
        <f>'1 уровень'!Q748</f>
        <v>0</v>
      </c>
      <c r="P1119" s="653">
        <f>'1 уровень'!R748</f>
        <v>0</v>
      </c>
      <c r="Q1119" s="653">
        <f>'1 уровень'!S748</f>
        <v>0</v>
      </c>
      <c r="R1119" s="653">
        <f>'1 уровень'!T748</f>
        <v>0</v>
      </c>
      <c r="S1119" s="653">
        <f>'1 уровень'!U748</f>
        <v>0</v>
      </c>
      <c r="T1119" s="653">
        <f>'1 уровень'!V748</f>
        <v>0</v>
      </c>
      <c r="U1119" s="653">
        <f>'1 уровень'!W748</f>
        <v>0</v>
      </c>
      <c r="V1119" s="653">
        <f>'1 уровень'!X748</f>
        <v>0</v>
      </c>
      <c r="W1119" s="653">
        <f>'1 уровень'!Y748</f>
        <v>0</v>
      </c>
      <c r="X1119" s="1126">
        <f>'1 уровень'!Z748</f>
        <v>0</v>
      </c>
      <c r="Y1119" s="653">
        <f>'1 уровень'!AA748</f>
        <v>0</v>
      </c>
      <c r="Z1119" s="653">
        <f>'1 уровень'!AB748</f>
        <v>0</v>
      </c>
      <c r="AA1119" s="653">
        <f>'1 уровень'!AC748</f>
        <v>0</v>
      </c>
      <c r="AB1119" s="653">
        <f>'1 уровень'!AD748</f>
        <v>0</v>
      </c>
      <c r="AC1119" s="653">
        <f>'1 уровень'!AE748</f>
        <v>0</v>
      </c>
      <c r="AD1119" s="653"/>
      <c r="AE1119" s="653"/>
      <c r="AF1119" s="1351">
        <f>'1 уровень'!AF748</f>
        <v>0</v>
      </c>
      <c r="AG1119" s="1386">
        <f>'1 уровень'!AG748</f>
        <v>0</v>
      </c>
      <c r="AH1119" s="385"/>
      <c r="AI1119" s="385"/>
      <c r="AJ1119" s="1243"/>
      <c r="AL1119" s="478"/>
    </row>
    <row r="1120" spans="1:201" x14ac:dyDescent="0.25">
      <c r="B1120" s="238" t="s">
        <v>347</v>
      </c>
      <c r="C1120" s="32">
        <f>'1 уровень'!E749</f>
        <v>20000</v>
      </c>
      <c r="D1120" s="32">
        <f>'1 уровень'!F749</f>
        <v>11666.666666666666</v>
      </c>
      <c r="E1120" s="32">
        <f>'1 уровень'!G749</f>
        <v>9510</v>
      </c>
      <c r="F1120" s="32">
        <f>'1 уровень'!H749</f>
        <v>81.51428571428572</v>
      </c>
      <c r="G1120" s="32">
        <f>'1 уровень'!I749</f>
        <v>0</v>
      </c>
      <c r="H1120" s="32">
        <f>'1 уровень'!J749</f>
        <v>0</v>
      </c>
      <c r="I1120" s="32">
        <f>'1 уровень'!K749</f>
        <v>0</v>
      </c>
      <c r="J1120" s="32">
        <f>'1 уровень'!L749</f>
        <v>0</v>
      </c>
      <c r="K1120" s="32">
        <f>'1 уровень'!M749</f>
        <v>0</v>
      </c>
      <c r="L1120" s="32">
        <f>'1 уровень'!N749</f>
        <v>0</v>
      </c>
      <c r="M1120" s="32">
        <f>'1 уровень'!O749</f>
        <v>0</v>
      </c>
      <c r="N1120" s="32">
        <f>'1 уровень'!P749</f>
        <v>0</v>
      </c>
      <c r="O1120" s="653">
        <f>'1 уровень'!Q749</f>
        <v>0</v>
      </c>
      <c r="P1120" s="653">
        <f>'1 уровень'!R749</f>
        <v>0</v>
      </c>
      <c r="Q1120" s="653">
        <f>'1 уровень'!S749</f>
        <v>0</v>
      </c>
      <c r="R1120" s="653">
        <f>'1 уровень'!T749</f>
        <v>0</v>
      </c>
      <c r="S1120" s="653">
        <f>'1 уровень'!U749</f>
        <v>0</v>
      </c>
      <c r="T1120" s="653">
        <f>'1 уровень'!V749</f>
        <v>0</v>
      </c>
      <c r="U1120" s="653">
        <f>'1 уровень'!W749</f>
        <v>0</v>
      </c>
      <c r="V1120" s="653">
        <f>'1 уровень'!X749</f>
        <v>0</v>
      </c>
      <c r="W1120" s="653">
        <f>'1 уровень'!Y749</f>
        <v>0</v>
      </c>
      <c r="X1120" s="1126">
        <f>'1 уровень'!Z749</f>
        <v>0</v>
      </c>
      <c r="Y1120" s="653">
        <f>'1 уровень'!AA749</f>
        <v>0</v>
      </c>
      <c r="Z1120" s="653">
        <f>'1 уровень'!AB749</f>
        <v>0</v>
      </c>
      <c r="AA1120" s="653">
        <f>'1 уровень'!AC749</f>
        <v>0</v>
      </c>
      <c r="AB1120" s="653">
        <f>'1 уровень'!AD749</f>
        <v>0</v>
      </c>
      <c r="AC1120" s="653">
        <f>'1 уровень'!AE749</f>
        <v>0</v>
      </c>
      <c r="AD1120" s="653"/>
      <c r="AE1120" s="653"/>
      <c r="AF1120" s="1352">
        <f>'1 уровень'!AF749</f>
        <v>0</v>
      </c>
      <c r="AG1120" s="1386">
        <f>'1 уровень'!AG749</f>
        <v>0</v>
      </c>
      <c r="AH1120" s="385"/>
      <c r="AI1120" s="385"/>
      <c r="AJ1120" s="1243"/>
      <c r="AL1120" s="478"/>
    </row>
    <row r="1121" spans="2:38" ht="30" x14ac:dyDescent="0.25">
      <c r="B1121" s="238" t="s">
        <v>348</v>
      </c>
      <c r="C1121" s="32">
        <f>'1 уровень'!E750</f>
        <v>410501</v>
      </c>
      <c r="D1121" s="32">
        <f>'1 уровень'!F750</f>
        <v>239458.83333333334</v>
      </c>
      <c r="E1121" s="32">
        <f>'1 уровень'!G750</f>
        <v>244226.07250000001</v>
      </c>
      <c r="F1121" s="32">
        <f>'1 уровень'!H750</f>
        <v>101.99083871758054</v>
      </c>
      <c r="G1121" s="32">
        <f>'1 уровень'!I750</f>
        <v>0</v>
      </c>
      <c r="H1121" s="32">
        <f>'1 уровень'!J750</f>
        <v>0</v>
      </c>
      <c r="I1121" s="32">
        <f>'1 уровень'!K750</f>
        <v>0</v>
      </c>
      <c r="J1121" s="32">
        <f>'1 уровень'!L750</f>
        <v>0</v>
      </c>
      <c r="K1121" s="32">
        <f>'1 уровень'!M750</f>
        <v>0</v>
      </c>
      <c r="L1121" s="32">
        <f>'1 уровень'!N750</f>
        <v>0</v>
      </c>
      <c r="M1121" s="32">
        <f>'1 уровень'!O750</f>
        <v>0</v>
      </c>
      <c r="N1121" s="32">
        <f>'1 уровень'!P750</f>
        <v>0</v>
      </c>
      <c r="O1121" s="653">
        <f>'1 уровень'!Q750</f>
        <v>0</v>
      </c>
      <c r="P1121" s="653">
        <f>'1 уровень'!R750</f>
        <v>0</v>
      </c>
      <c r="Q1121" s="653">
        <f>'1 уровень'!S750</f>
        <v>0</v>
      </c>
      <c r="R1121" s="653">
        <f>'1 уровень'!T750</f>
        <v>0</v>
      </c>
      <c r="S1121" s="653">
        <f>'1 уровень'!U750</f>
        <v>0</v>
      </c>
      <c r="T1121" s="653">
        <f>'1 уровень'!V750</f>
        <v>0</v>
      </c>
      <c r="U1121" s="653">
        <f>'1 уровень'!W750</f>
        <v>0</v>
      </c>
      <c r="V1121" s="653">
        <f>'1 уровень'!X750</f>
        <v>0</v>
      </c>
      <c r="W1121" s="653">
        <f>'1 уровень'!Y750</f>
        <v>0</v>
      </c>
      <c r="X1121" s="1126">
        <f>'1 уровень'!Z750</f>
        <v>0</v>
      </c>
      <c r="Y1121" s="653">
        <f>'1 уровень'!AA750</f>
        <v>0</v>
      </c>
      <c r="Z1121" s="653">
        <f>'1 уровень'!AB750</f>
        <v>0</v>
      </c>
      <c r="AA1121" s="653">
        <f>'1 уровень'!AC750</f>
        <v>0</v>
      </c>
      <c r="AB1121" s="653">
        <f>'1 уровень'!AD750</f>
        <v>0</v>
      </c>
      <c r="AC1121" s="653">
        <f>'1 уровень'!AE750</f>
        <v>0</v>
      </c>
      <c r="AD1121" s="653"/>
      <c r="AE1121" s="653"/>
      <c r="AF1121" s="1352"/>
      <c r="AG1121" s="1386"/>
      <c r="AH1121" s="385"/>
      <c r="AI1121" s="385"/>
      <c r="AJ1121" s="1243"/>
      <c r="AL1121" s="478"/>
    </row>
    <row r="1122" spans="2:38" x14ac:dyDescent="0.25">
      <c r="B1122" s="229" t="s">
        <v>349</v>
      </c>
      <c r="C1122" s="979">
        <f>'1 уровень'!E751</f>
        <v>365707</v>
      </c>
      <c r="D1122" s="979">
        <f>'1 уровень'!F751</f>
        <v>213329.08333333337</v>
      </c>
      <c r="E1122" s="979">
        <f>'1 уровень'!G751</f>
        <v>211042</v>
      </c>
      <c r="F1122" s="979">
        <f>'1 уровень'!H751</f>
        <v>98.92790832942373</v>
      </c>
      <c r="G1122" s="32">
        <f>'1 уровень'!I751</f>
        <v>0</v>
      </c>
      <c r="H1122" s="32">
        <f>'1 уровень'!J751</f>
        <v>0</v>
      </c>
      <c r="I1122" s="32">
        <f>'1 уровень'!K751</f>
        <v>0</v>
      </c>
      <c r="J1122" s="32">
        <f>'1 уровень'!L751</f>
        <v>0</v>
      </c>
      <c r="K1122" s="32">
        <f>'1 уровень'!M751</f>
        <v>0</v>
      </c>
      <c r="L1122" s="32">
        <f>'1 уровень'!N751</f>
        <v>0</v>
      </c>
      <c r="M1122" s="32">
        <f>'1 уровень'!O751</f>
        <v>0</v>
      </c>
      <c r="N1122" s="32">
        <f>'1 уровень'!P751</f>
        <v>0</v>
      </c>
      <c r="O1122" s="653">
        <f>'1 уровень'!Q751</f>
        <v>0</v>
      </c>
      <c r="P1122" s="653">
        <f>'1 уровень'!R751</f>
        <v>0</v>
      </c>
      <c r="Q1122" s="653">
        <f>'1 уровень'!S751</f>
        <v>0</v>
      </c>
      <c r="R1122" s="653">
        <f>'1 уровень'!T751</f>
        <v>0</v>
      </c>
      <c r="S1122" s="653">
        <f>'1 уровень'!U751</f>
        <v>0</v>
      </c>
      <c r="T1122" s="653">
        <f>'1 уровень'!V751</f>
        <v>0</v>
      </c>
      <c r="U1122" s="653">
        <f>'1 уровень'!W751</f>
        <v>0</v>
      </c>
      <c r="V1122" s="653">
        <f>'1 уровень'!X751</f>
        <v>0</v>
      </c>
      <c r="W1122" s="653">
        <f>'1 уровень'!Y751</f>
        <v>0</v>
      </c>
      <c r="X1122" s="1126">
        <f>'1 уровень'!Z751</f>
        <v>0</v>
      </c>
      <c r="Y1122" s="653">
        <f>'1 уровень'!AA751</f>
        <v>0</v>
      </c>
      <c r="Z1122" s="653">
        <f>'1 уровень'!AB751</f>
        <v>0</v>
      </c>
      <c r="AA1122" s="653">
        <f>'1 уровень'!AC751</f>
        <v>0</v>
      </c>
      <c r="AB1122" s="653">
        <f>'1 уровень'!AD751</f>
        <v>0</v>
      </c>
      <c r="AC1122" s="653">
        <f>'1 уровень'!AE751</f>
        <v>0</v>
      </c>
      <c r="AD1122" s="653"/>
      <c r="AE1122" s="653"/>
      <c r="AF1122" s="1387">
        <f>'1 уровень'!AF750</f>
        <v>0</v>
      </c>
      <c r="AG1122" s="1386">
        <f>'1 уровень'!AG750</f>
        <v>0</v>
      </c>
      <c r="AH1122" s="385"/>
      <c r="AI1122" s="385"/>
      <c r="AJ1122" s="1243"/>
      <c r="AL1122" s="478"/>
    </row>
    <row r="1123" spans="2:38" ht="30" x14ac:dyDescent="0.25">
      <c r="B1123" s="229" t="s">
        <v>374</v>
      </c>
      <c r="C1123" s="32">
        <f>'1 уровень'!E752</f>
        <v>67960</v>
      </c>
      <c r="D1123" s="32">
        <f>'1 уровень'!F752</f>
        <v>39643</v>
      </c>
      <c r="E1123" s="32">
        <f>'1 уровень'!G752</f>
        <v>42424.289999999994</v>
      </c>
      <c r="F1123" s="32">
        <f>'1 уровень'!H752</f>
        <v>107.01584138435535</v>
      </c>
      <c r="G1123" s="32">
        <f>'1 уровень'!I752</f>
        <v>0</v>
      </c>
      <c r="H1123" s="32">
        <f>'1 уровень'!J752</f>
        <v>0</v>
      </c>
      <c r="I1123" s="32">
        <f>'1 уровень'!K752</f>
        <v>0</v>
      </c>
      <c r="J1123" s="32">
        <f>'1 уровень'!L752</f>
        <v>0</v>
      </c>
      <c r="K1123" s="32">
        <f>'1 уровень'!M752</f>
        <v>0</v>
      </c>
      <c r="L1123" s="32">
        <f>'1 уровень'!N752</f>
        <v>0</v>
      </c>
      <c r="M1123" s="32">
        <f>'1 уровень'!O752</f>
        <v>0</v>
      </c>
      <c r="N1123" s="32">
        <f>'1 уровень'!P752</f>
        <v>0</v>
      </c>
      <c r="O1123" s="653">
        <f>'1 уровень'!Q752</f>
        <v>0</v>
      </c>
      <c r="P1123" s="653">
        <f>'1 уровень'!R752</f>
        <v>0</v>
      </c>
      <c r="Q1123" s="653">
        <f>'1 уровень'!S752</f>
        <v>0</v>
      </c>
      <c r="R1123" s="653">
        <f>'1 уровень'!T752</f>
        <v>0</v>
      </c>
      <c r="S1123" s="653">
        <f>'1 уровень'!U752</f>
        <v>0</v>
      </c>
      <c r="T1123" s="653">
        <f>'1 уровень'!V752</f>
        <v>0</v>
      </c>
      <c r="U1123" s="653">
        <f>'1 уровень'!W752</f>
        <v>0</v>
      </c>
      <c r="V1123" s="653">
        <f>'1 уровень'!X752</f>
        <v>0</v>
      </c>
      <c r="W1123" s="653">
        <f>'1 уровень'!Y752</f>
        <v>0</v>
      </c>
      <c r="X1123" s="1126">
        <f>'1 уровень'!Z752</f>
        <v>0</v>
      </c>
      <c r="Y1123" s="653">
        <f>'1 уровень'!AA752</f>
        <v>0</v>
      </c>
      <c r="Z1123" s="653">
        <f>'1 уровень'!AB752</f>
        <v>0</v>
      </c>
      <c r="AA1123" s="653">
        <f>'1 уровень'!AC752</f>
        <v>0</v>
      </c>
      <c r="AB1123" s="653">
        <f>'1 уровень'!AD752</f>
        <v>0</v>
      </c>
      <c r="AC1123" s="653">
        <f>'1 уровень'!AE752</f>
        <v>0</v>
      </c>
      <c r="AD1123" s="653"/>
      <c r="AE1123" s="653"/>
      <c r="AF1123" s="1352">
        <f>'1 уровень'!AF751</f>
        <v>0</v>
      </c>
      <c r="AG1123" s="1386">
        <f>'1 уровень'!AG751</f>
        <v>0</v>
      </c>
      <c r="AH1123" s="385"/>
      <c r="AI1123" s="385"/>
      <c r="AJ1123" s="1243"/>
      <c r="AL1123" s="478"/>
    </row>
    <row r="1124" spans="2:38" ht="60" x14ac:dyDescent="0.25">
      <c r="B1124" s="229" t="s">
        <v>350</v>
      </c>
      <c r="C1124" s="32">
        <f>'1 уровень'!E753</f>
        <v>27804</v>
      </c>
      <c r="D1124" s="32">
        <f>'1 уровень'!F753</f>
        <v>16218.999999999998</v>
      </c>
      <c r="E1124" s="32">
        <f>'1 уровень'!G753</f>
        <v>22578</v>
      </c>
      <c r="F1124" s="32">
        <f>'1 уровень'!H753</f>
        <v>139.20710278068933</v>
      </c>
      <c r="G1124" s="32">
        <f>'1 уровень'!I753</f>
        <v>0</v>
      </c>
      <c r="H1124" s="32">
        <f>'1 уровень'!J753</f>
        <v>0</v>
      </c>
      <c r="I1124" s="32">
        <f>'1 уровень'!K753</f>
        <v>0</v>
      </c>
      <c r="J1124" s="32">
        <f>'1 уровень'!L753</f>
        <v>0</v>
      </c>
      <c r="K1124" s="32">
        <f>'1 уровень'!M753</f>
        <v>0</v>
      </c>
      <c r="L1124" s="32">
        <f>'1 уровень'!N753</f>
        <v>0</v>
      </c>
      <c r="M1124" s="32">
        <f>'1 уровень'!O753</f>
        <v>0</v>
      </c>
      <c r="N1124" s="32">
        <f>'1 уровень'!P753</f>
        <v>0</v>
      </c>
      <c r="O1124" s="653">
        <f>'1 уровень'!Q753</f>
        <v>0</v>
      </c>
      <c r="P1124" s="653">
        <f>'1 уровень'!R753</f>
        <v>0</v>
      </c>
      <c r="Q1124" s="653">
        <f>'1 уровень'!S753</f>
        <v>0</v>
      </c>
      <c r="R1124" s="653">
        <f>'1 уровень'!T753</f>
        <v>0</v>
      </c>
      <c r="S1124" s="653">
        <f>'1 уровень'!U753</f>
        <v>0</v>
      </c>
      <c r="T1124" s="653">
        <f>'1 уровень'!V753</f>
        <v>0</v>
      </c>
      <c r="U1124" s="653">
        <f>'1 уровень'!W753</f>
        <v>0</v>
      </c>
      <c r="V1124" s="653">
        <f>'1 уровень'!X753</f>
        <v>0</v>
      </c>
      <c r="W1124" s="653">
        <f>'1 уровень'!Y753</f>
        <v>0</v>
      </c>
      <c r="X1124" s="1126">
        <f>'1 уровень'!Z753</f>
        <v>0</v>
      </c>
      <c r="Y1124" s="653">
        <f>'1 уровень'!AA753</f>
        <v>0</v>
      </c>
      <c r="Z1124" s="653">
        <f>'1 уровень'!AB753</f>
        <v>0</v>
      </c>
      <c r="AA1124" s="653">
        <f>'1 уровень'!AC753</f>
        <v>0</v>
      </c>
      <c r="AB1124" s="653">
        <f>'1 уровень'!AD753</f>
        <v>0</v>
      </c>
      <c r="AC1124" s="653">
        <f>'1 уровень'!AE753</f>
        <v>0</v>
      </c>
      <c r="AD1124" s="653"/>
      <c r="AE1124" s="653"/>
      <c r="AF1124" s="1352">
        <f>'1 уровень'!AF752</f>
        <v>0</v>
      </c>
      <c r="AG1124" s="1386">
        <f>'1 уровень'!AG752</f>
        <v>0</v>
      </c>
      <c r="AH1124" s="385"/>
      <c r="AI1124" s="385"/>
      <c r="AJ1124" s="1243"/>
      <c r="AL1124" s="478"/>
    </row>
    <row r="1125" spans="2:38" ht="60" x14ac:dyDescent="0.25">
      <c r="B1125" s="229" t="s">
        <v>351</v>
      </c>
      <c r="C1125" s="32">
        <f>'1 уровень'!E754</f>
        <v>3002</v>
      </c>
      <c r="D1125" s="32">
        <f>'1 уровень'!F754</f>
        <v>1751.1666666666665</v>
      </c>
      <c r="E1125" s="32">
        <f>'1 уровень'!G754</f>
        <v>1812</v>
      </c>
      <c r="F1125" s="32">
        <f>'1 уровень'!H754</f>
        <v>103.47387455981728</v>
      </c>
      <c r="G1125" s="32">
        <f>'1 уровень'!I754</f>
        <v>0</v>
      </c>
      <c r="H1125" s="32">
        <f>'1 уровень'!J754</f>
        <v>0</v>
      </c>
      <c r="I1125" s="32">
        <f>'1 уровень'!K754</f>
        <v>0</v>
      </c>
      <c r="J1125" s="32">
        <f>'1 уровень'!L754</f>
        <v>0</v>
      </c>
      <c r="K1125" s="32">
        <f>'1 уровень'!M754</f>
        <v>0</v>
      </c>
      <c r="L1125" s="32">
        <f>'1 уровень'!N754</f>
        <v>0</v>
      </c>
      <c r="M1125" s="32">
        <f>'1 уровень'!O754</f>
        <v>0</v>
      </c>
      <c r="N1125" s="32">
        <f>'1 уровень'!P754</f>
        <v>0</v>
      </c>
      <c r="O1125" s="653">
        <f>'1 уровень'!Q754</f>
        <v>0</v>
      </c>
      <c r="P1125" s="653">
        <f>'1 уровень'!R754</f>
        <v>0</v>
      </c>
      <c r="Q1125" s="653">
        <f>'1 уровень'!S754</f>
        <v>0</v>
      </c>
      <c r="R1125" s="653">
        <f>'1 уровень'!T754</f>
        <v>0</v>
      </c>
      <c r="S1125" s="653">
        <f>'1 уровень'!U754</f>
        <v>0</v>
      </c>
      <c r="T1125" s="653">
        <f>'1 уровень'!V754</f>
        <v>0</v>
      </c>
      <c r="U1125" s="653">
        <f>'1 уровень'!W754</f>
        <v>0</v>
      </c>
      <c r="V1125" s="653">
        <f>'1 уровень'!X754</f>
        <v>0</v>
      </c>
      <c r="W1125" s="653">
        <f>'1 уровень'!Y754</f>
        <v>0</v>
      </c>
      <c r="X1125" s="1126">
        <f>'1 уровень'!Z754</f>
        <v>0</v>
      </c>
      <c r="Y1125" s="653">
        <f>'1 уровень'!AA754</f>
        <v>0</v>
      </c>
      <c r="Z1125" s="653">
        <f>'1 уровень'!AB754</f>
        <v>0</v>
      </c>
      <c r="AA1125" s="653">
        <f>'1 уровень'!AC754</f>
        <v>0</v>
      </c>
      <c r="AB1125" s="653">
        <f>'1 уровень'!AD754</f>
        <v>0</v>
      </c>
      <c r="AC1125" s="653">
        <f>'1 уровень'!AE754</f>
        <v>0</v>
      </c>
      <c r="AD1125" s="653"/>
      <c r="AE1125" s="653"/>
      <c r="AF1125" s="1352">
        <f>'1 уровень'!AF753</f>
        <v>0</v>
      </c>
      <c r="AG1125" s="1386">
        <f>'1 уровень'!AG753</f>
        <v>0</v>
      </c>
      <c r="AH1125" s="385"/>
      <c r="AI1125" s="385"/>
      <c r="AJ1125" s="1243"/>
      <c r="AL1125" s="478"/>
    </row>
    <row r="1126" spans="2:38" ht="45" x14ac:dyDescent="0.25">
      <c r="B1126" s="229" t="s">
        <v>352</v>
      </c>
      <c r="C1126" s="32">
        <f>'1 уровень'!E755</f>
        <v>39221</v>
      </c>
      <c r="D1126" s="32">
        <f>'1 уровень'!F755</f>
        <v>22878.916666666664</v>
      </c>
      <c r="E1126" s="32">
        <f>'1 уровень'!G755</f>
        <v>19791</v>
      </c>
      <c r="F1126" s="32">
        <f>'1 уровень'!H755</f>
        <v>86.503221670606507</v>
      </c>
      <c r="G1126" s="32">
        <f>'1 уровень'!I755</f>
        <v>0</v>
      </c>
      <c r="H1126" s="32">
        <f>'1 уровень'!J755</f>
        <v>0</v>
      </c>
      <c r="I1126" s="32">
        <f>'1 уровень'!K755</f>
        <v>0</v>
      </c>
      <c r="J1126" s="32">
        <f>'1 уровень'!L755</f>
        <v>0</v>
      </c>
      <c r="K1126" s="32">
        <f>'1 уровень'!M755</f>
        <v>0</v>
      </c>
      <c r="L1126" s="32">
        <f>'1 уровень'!N755</f>
        <v>0</v>
      </c>
      <c r="M1126" s="32">
        <f>'1 уровень'!O755</f>
        <v>0</v>
      </c>
      <c r="N1126" s="32">
        <f>'1 уровень'!P755</f>
        <v>0</v>
      </c>
      <c r="O1126" s="653">
        <f>'1 уровень'!Q755</f>
        <v>0</v>
      </c>
      <c r="P1126" s="653">
        <f>'1 уровень'!R755</f>
        <v>0</v>
      </c>
      <c r="Q1126" s="653">
        <f>'1 уровень'!S755</f>
        <v>0</v>
      </c>
      <c r="R1126" s="653">
        <f>'1 уровень'!T755</f>
        <v>0</v>
      </c>
      <c r="S1126" s="653">
        <f>'1 уровень'!U755</f>
        <v>0</v>
      </c>
      <c r="T1126" s="653">
        <f>'1 уровень'!V755</f>
        <v>0</v>
      </c>
      <c r="U1126" s="653">
        <f>'1 уровень'!W755</f>
        <v>0</v>
      </c>
      <c r="V1126" s="653">
        <f>'1 уровень'!X755</f>
        <v>0</v>
      </c>
      <c r="W1126" s="653">
        <f>'1 уровень'!Y755</f>
        <v>0</v>
      </c>
      <c r="X1126" s="1126">
        <f>'1 уровень'!Z755</f>
        <v>0</v>
      </c>
      <c r="Y1126" s="653">
        <f>'1 уровень'!AA755</f>
        <v>0</v>
      </c>
      <c r="Z1126" s="653">
        <f>'1 уровень'!AB755</f>
        <v>0</v>
      </c>
      <c r="AA1126" s="653">
        <f>'1 уровень'!AC755</f>
        <v>0</v>
      </c>
      <c r="AB1126" s="653">
        <f>'1 уровень'!AD755</f>
        <v>0</v>
      </c>
      <c r="AC1126" s="653">
        <f>'1 уровень'!AE755</f>
        <v>0</v>
      </c>
      <c r="AD1126" s="653"/>
      <c r="AE1126" s="653"/>
      <c r="AF1126" s="1352">
        <f>'1 уровень'!AF754</f>
        <v>0</v>
      </c>
      <c r="AG1126" s="1386">
        <f>'1 уровень'!AG754</f>
        <v>0</v>
      </c>
      <c r="AH1126" s="385"/>
      <c r="AI1126" s="385"/>
      <c r="AJ1126" s="1243"/>
      <c r="AL1126" s="478"/>
    </row>
    <row r="1127" spans="2:38" ht="105" x14ac:dyDescent="0.25">
      <c r="B1127" s="229" t="s">
        <v>533</v>
      </c>
      <c r="C1127" s="32">
        <f>'1 уровень'!E756</f>
        <v>17500</v>
      </c>
      <c r="D1127" s="32">
        <f>'1 уровень'!F756</f>
        <v>10208.333333333332</v>
      </c>
      <c r="E1127" s="32">
        <f>'1 уровень'!G756</f>
        <v>13715</v>
      </c>
      <c r="F1127" s="32">
        <f>'1 уровень'!H756</f>
        <v>134.35102040816329</v>
      </c>
      <c r="G1127" s="32">
        <f>'1 уровень'!I756</f>
        <v>0</v>
      </c>
      <c r="H1127" s="32">
        <f>'1 уровень'!J756</f>
        <v>0</v>
      </c>
      <c r="I1127" s="32">
        <f>'1 уровень'!K756</f>
        <v>0</v>
      </c>
      <c r="J1127" s="32">
        <f>'1 уровень'!L756</f>
        <v>0</v>
      </c>
      <c r="K1127" s="32">
        <f>'1 уровень'!M756</f>
        <v>0</v>
      </c>
      <c r="L1127" s="32">
        <f>'1 уровень'!N756</f>
        <v>0</v>
      </c>
      <c r="M1127" s="32">
        <f>'1 уровень'!O756</f>
        <v>0</v>
      </c>
      <c r="N1127" s="32">
        <f>'1 уровень'!P756</f>
        <v>0</v>
      </c>
      <c r="O1127" s="653">
        <f>'1 уровень'!Q756</f>
        <v>0</v>
      </c>
      <c r="P1127" s="653">
        <f>'1 уровень'!R756</f>
        <v>0</v>
      </c>
      <c r="Q1127" s="653">
        <f>'1 уровень'!S756</f>
        <v>0</v>
      </c>
      <c r="R1127" s="653">
        <f>'1 уровень'!T756</f>
        <v>0</v>
      </c>
      <c r="S1127" s="653">
        <f>'1 уровень'!U756</f>
        <v>0</v>
      </c>
      <c r="T1127" s="653">
        <f>'1 уровень'!V756</f>
        <v>0</v>
      </c>
      <c r="U1127" s="653">
        <f>'1 уровень'!W756</f>
        <v>0</v>
      </c>
      <c r="V1127" s="653">
        <f>'1 уровень'!X756</f>
        <v>0</v>
      </c>
      <c r="W1127" s="653">
        <f>'1 уровень'!Y756</f>
        <v>0</v>
      </c>
      <c r="X1127" s="1126">
        <f>'1 уровень'!Z756</f>
        <v>0</v>
      </c>
      <c r="Y1127" s="653">
        <f>'1 уровень'!AA756</f>
        <v>0</v>
      </c>
      <c r="Z1127" s="653">
        <f>'1 уровень'!AB756</f>
        <v>0</v>
      </c>
      <c r="AA1127" s="653">
        <f>'1 уровень'!AC756</f>
        <v>0</v>
      </c>
      <c r="AB1127" s="653">
        <f>'1 уровень'!AD756</f>
        <v>0</v>
      </c>
      <c r="AC1127" s="653">
        <f>'1 уровень'!AE756</f>
        <v>0</v>
      </c>
      <c r="AD1127" s="653"/>
      <c r="AE1127" s="653"/>
      <c r="AF1127" s="1352">
        <f>'1 уровень'!AF755</f>
        <v>0</v>
      </c>
      <c r="AG1127" s="1386">
        <f>'1 уровень'!AG755</f>
        <v>0</v>
      </c>
      <c r="AH1127" s="385"/>
      <c r="AI1127" s="385"/>
      <c r="AJ1127" s="1243"/>
      <c r="AL1127" s="478"/>
    </row>
    <row r="1128" spans="2:38" ht="90" x14ac:dyDescent="0.25">
      <c r="B1128" s="229" t="s">
        <v>522</v>
      </c>
      <c r="C1128" s="32">
        <f>'1 уровень'!E757</f>
        <v>1500</v>
      </c>
      <c r="D1128" s="32">
        <f>'1 уровень'!F757</f>
        <v>875</v>
      </c>
      <c r="E1128" s="32">
        <f>'1 уровень'!G757</f>
        <v>391</v>
      </c>
      <c r="F1128" s="32">
        <f>'1 уровень'!H757</f>
        <v>0</v>
      </c>
      <c r="G1128" s="32">
        <f>'1 уровень'!I757</f>
        <v>0</v>
      </c>
      <c r="H1128" s="32">
        <f>'1 уровень'!J757</f>
        <v>0</v>
      </c>
      <c r="I1128" s="32">
        <f>'1 уровень'!K757</f>
        <v>0</v>
      </c>
      <c r="J1128" s="32">
        <f>'1 уровень'!L757</f>
        <v>0</v>
      </c>
      <c r="K1128" s="32">
        <f>'1 уровень'!M757</f>
        <v>0</v>
      </c>
      <c r="L1128" s="32">
        <f>'1 уровень'!N757</f>
        <v>0</v>
      </c>
      <c r="M1128" s="32">
        <f>'1 уровень'!O757</f>
        <v>0</v>
      </c>
      <c r="N1128" s="32">
        <f>'1 уровень'!P757</f>
        <v>0</v>
      </c>
      <c r="O1128" s="653">
        <f>'1 уровень'!Q757</f>
        <v>0</v>
      </c>
      <c r="P1128" s="653">
        <f>'1 уровень'!R757</f>
        <v>0</v>
      </c>
      <c r="Q1128" s="653">
        <f>'1 уровень'!S757</f>
        <v>0</v>
      </c>
      <c r="R1128" s="653">
        <f>'1 уровень'!T757</f>
        <v>0</v>
      </c>
      <c r="S1128" s="653">
        <f>'1 уровень'!U757</f>
        <v>0</v>
      </c>
      <c r="T1128" s="653">
        <f>'1 уровень'!V757</f>
        <v>0</v>
      </c>
      <c r="U1128" s="653">
        <f>'1 уровень'!W757</f>
        <v>0</v>
      </c>
      <c r="V1128" s="653">
        <f>'1 уровень'!X757</f>
        <v>0</v>
      </c>
      <c r="W1128" s="653">
        <f>'1 уровень'!Y757</f>
        <v>0</v>
      </c>
      <c r="X1128" s="1126">
        <f>'1 уровень'!Z757</f>
        <v>0</v>
      </c>
      <c r="Y1128" s="653">
        <f>'1 уровень'!AA757</f>
        <v>0</v>
      </c>
      <c r="Z1128" s="653">
        <f>'1 уровень'!AB757</f>
        <v>0</v>
      </c>
      <c r="AA1128" s="653">
        <f>'1 уровень'!AC757</f>
        <v>0</v>
      </c>
      <c r="AB1128" s="653">
        <f>'1 уровень'!AD757</f>
        <v>0</v>
      </c>
      <c r="AC1128" s="653">
        <f>'1 уровень'!AE757</f>
        <v>0</v>
      </c>
      <c r="AD1128" s="653"/>
      <c r="AE1128" s="653"/>
      <c r="AF1128" s="1352"/>
      <c r="AG1128" s="1386"/>
      <c r="AH1128" s="385"/>
      <c r="AI1128" s="385"/>
      <c r="AJ1128" s="1243"/>
      <c r="AL1128" s="478"/>
    </row>
    <row r="1129" spans="2:38" ht="30" x14ac:dyDescent="0.25">
      <c r="B1129" s="229" t="s">
        <v>360</v>
      </c>
      <c r="C1129" s="32">
        <f>'1 уровень'!E758</f>
        <v>152328.3404255319</v>
      </c>
      <c r="D1129" s="32">
        <f>'1 уровень'!F758</f>
        <v>88799.576241134739</v>
      </c>
      <c r="E1129" s="32">
        <f>'1 уровень'!G758</f>
        <v>88840.50212765958</v>
      </c>
      <c r="F1129" s="32">
        <f>'1 уровень'!H758</f>
        <v>100.04608792998484</v>
      </c>
      <c r="G1129" s="32">
        <f>'1 уровень'!I758</f>
        <v>0</v>
      </c>
      <c r="H1129" s="32">
        <f>'1 уровень'!J758</f>
        <v>0</v>
      </c>
      <c r="I1129" s="32">
        <f>'1 уровень'!K758</f>
        <v>0</v>
      </c>
      <c r="J1129" s="32">
        <f>'1 уровень'!L758</f>
        <v>0</v>
      </c>
      <c r="K1129" s="32">
        <f>'1 уровень'!M758</f>
        <v>0</v>
      </c>
      <c r="L1129" s="32">
        <f>'1 уровень'!N758</f>
        <v>0</v>
      </c>
      <c r="M1129" s="32">
        <f>'1 уровень'!O758</f>
        <v>0</v>
      </c>
      <c r="N1129" s="32">
        <f>'1 уровень'!P758</f>
        <v>0</v>
      </c>
      <c r="O1129" s="653">
        <f>'1 уровень'!Q758</f>
        <v>0</v>
      </c>
      <c r="P1129" s="653">
        <f>'1 уровень'!R758</f>
        <v>0</v>
      </c>
      <c r="Q1129" s="653">
        <f>'1 уровень'!S758</f>
        <v>0</v>
      </c>
      <c r="R1129" s="653">
        <f>'1 уровень'!T758</f>
        <v>0</v>
      </c>
      <c r="S1129" s="653">
        <f>'1 уровень'!U758</f>
        <v>0</v>
      </c>
      <c r="T1129" s="653">
        <f>'1 уровень'!V758</f>
        <v>0</v>
      </c>
      <c r="U1129" s="653">
        <f>'1 уровень'!W758</f>
        <v>0</v>
      </c>
      <c r="V1129" s="653">
        <f>'1 уровень'!X758</f>
        <v>0</v>
      </c>
      <c r="W1129" s="653">
        <f>'1 уровень'!Y758</f>
        <v>0</v>
      </c>
      <c r="X1129" s="1126">
        <f>'1 уровень'!Z758</f>
        <v>0</v>
      </c>
      <c r="Y1129" s="653">
        <f>'1 уровень'!AA758</f>
        <v>0</v>
      </c>
      <c r="Z1129" s="653">
        <f>'1 уровень'!AB758</f>
        <v>0</v>
      </c>
      <c r="AA1129" s="653">
        <f>'1 уровень'!AC758</f>
        <v>0</v>
      </c>
      <c r="AB1129" s="653">
        <f>'1 уровень'!AD758</f>
        <v>0</v>
      </c>
      <c r="AC1129" s="653">
        <f>'1 уровень'!AE758</f>
        <v>0</v>
      </c>
      <c r="AD1129" s="653"/>
      <c r="AE1129" s="653"/>
      <c r="AF1129" s="1352"/>
      <c r="AG1129" s="1386"/>
      <c r="AH1129" s="385"/>
      <c r="AI1129" s="385"/>
      <c r="AJ1129" s="1243"/>
      <c r="AL1129" s="478"/>
    </row>
    <row r="1130" spans="2:38" x14ac:dyDescent="0.25">
      <c r="B1130" s="229" t="s">
        <v>375</v>
      </c>
      <c r="C1130" s="32">
        <f>'1 уровень'!E759</f>
        <v>82881</v>
      </c>
      <c r="D1130" s="32">
        <f>'1 уровень'!F759</f>
        <v>48346.916666666664</v>
      </c>
      <c r="E1130" s="32">
        <f>'1 уровень'!G759</f>
        <v>48645</v>
      </c>
      <c r="F1130" s="32">
        <f>'1 уровень'!H759</f>
        <v>100.61655086587736</v>
      </c>
      <c r="G1130" s="32">
        <f>'1 уровень'!I759</f>
        <v>0</v>
      </c>
      <c r="H1130" s="32">
        <f>'1 уровень'!J759</f>
        <v>0</v>
      </c>
      <c r="I1130" s="32">
        <f>'1 уровень'!K759</f>
        <v>0</v>
      </c>
      <c r="J1130" s="32">
        <f>'1 уровень'!L759</f>
        <v>0</v>
      </c>
      <c r="K1130" s="32">
        <f>'1 уровень'!M759</f>
        <v>0</v>
      </c>
      <c r="L1130" s="32">
        <f>'1 уровень'!N759</f>
        <v>0</v>
      </c>
      <c r="M1130" s="32">
        <f>'1 уровень'!O759</f>
        <v>0</v>
      </c>
      <c r="N1130" s="32">
        <f>'1 уровень'!P759</f>
        <v>0</v>
      </c>
      <c r="O1130" s="653">
        <f>'1 уровень'!Q759</f>
        <v>0</v>
      </c>
      <c r="P1130" s="653">
        <f>'1 уровень'!R759</f>
        <v>0</v>
      </c>
      <c r="Q1130" s="653">
        <f>'1 уровень'!S759</f>
        <v>0</v>
      </c>
      <c r="R1130" s="653">
        <f>'1 уровень'!T759</f>
        <v>0</v>
      </c>
      <c r="S1130" s="653">
        <f>'1 уровень'!U759</f>
        <v>0</v>
      </c>
      <c r="T1130" s="653">
        <f>'1 уровень'!V759</f>
        <v>0</v>
      </c>
      <c r="U1130" s="653">
        <f>'1 уровень'!W759</f>
        <v>0</v>
      </c>
      <c r="V1130" s="653">
        <f>'1 уровень'!X759</f>
        <v>0</v>
      </c>
      <c r="W1130" s="653">
        <f>'1 уровень'!Y759</f>
        <v>0</v>
      </c>
      <c r="X1130" s="1126">
        <f>'1 уровень'!Z759</f>
        <v>0</v>
      </c>
      <c r="Y1130" s="653">
        <f>'1 уровень'!AA759</f>
        <v>0</v>
      </c>
      <c r="Z1130" s="653">
        <f>'1 уровень'!AB759</f>
        <v>0</v>
      </c>
      <c r="AA1130" s="653">
        <f>'1 уровень'!AC759</f>
        <v>0</v>
      </c>
      <c r="AB1130" s="653">
        <f>'1 уровень'!AD759</f>
        <v>0</v>
      </c>
      <c r="AC1130" s="653">
        <f>'1 уровень'!AE759</f>
        <v>0</v>
      </c>
      <c r="AD1130" s="653"/>
      <c r="AE1130" s="653"/>
      <c r="AF1130" s="1352">
        <f>'1 уровень'!AF758</f>
        <v>0</v>
      </c>
      <c r="AG1130" s="1386">
        <f>'1 уровень'!AG758</f>
        <v>0</v>
      </c>
      <c r="AH1130" s="385"/>
      <c r="AI1130" s="385"/>
      <c r="AJ1130" s="1243"/>
      <c r="AL1130" s="478"/>
    </row>
    <row r="1131" spans="2:38" x14ac:dyDescent="0.25">
      <c r="B1131" s="229" t="s">
        <v>376</v>
      </c>
      <c r="C1131" s="32">
        <f>'1 уровень'!E760</f>
        <v>69027.340425531918</v>
      </c>
      <c r="D1131" s="32">
        <f>'1 уровень'!F760</f>
        <v>40265.992907801417</v>
      </c>
      <c r="E1131" s="32">
        <f>'1 уровень'!G760</f>
        <v>40069.50212765958</v>
      </c>
      <c r="F1131" s="32">
        <f>'1 уровень'!H760</f>
        <v>99.512018043136919</v>
      </c>
      <c r="G1131" s="32">
        <f>'1 уровень'!I760</f>
        <v>0</v>
      </c>
      <c r="H1131" s="32">
        <f>'1 уровень'!J760</f>
        <v>0</v>
      </c>
      <c r="I1131" s="32">
        <f>'1 уровень'!K760</f>
        <v>0</v>
      </c>
      <c r="J1131" s="32">
        <f>'1 уровень'!L760</f>
        <v>0</v>
      </c>
      <c r="K1131" s="32">
        <f>'1 уровень'!M760</f>
        <v>0</v>
      </c>
      <c r="L1131" s="32">
        <f>'1 уровень'!N760</f>
        <v>0</v>
      </c>
      <c r="M1131" s="32">
        <f>'1 уровень'!O760</f>
        <v>0</v>
      </c>
      <c r="N1131" s="32">
        <f>'1 уровень'!P760</f>
        <v>0</v>
      </c>
      <c r="O1131" s="653">
        <f>'1 уровень'!Q760</f>
        <v>0</v>
      </c>
      <c r="P1131" s="653">
        <f>'1 уровень'!R760</f>
        <v>0</v>
      </c>
      <c r="Q1131" s="653">
        <f>'1 уровень'!S760</f>
        <v>0</v>
      </c>
      <c r="R1131" s="653">
        <f>'1 уровень'!T760</f>
        <v>0</v>
      </c>
      <c r="S1131" s="653">
        <f>'1 уровень'!U760</f>
        <v>0</v>
      </c>
      <c r="T1131" s="653">
        <f>'1 уровень'!V760</f>
        <v>0</v>
      </c>
      <c r="U1131" s="653">
        <f>'1 уровень'!W760</f>
        <v>0</v>
      </c>
      <c r="V1131" s="653">
        <f>'1 уровень'!X760</f>
        <v>0</v>
      </c>
      <c r="W1131" s="653">
        <f>'1 уровень'!Y760</f>
        <v>0</v>
      </c>
      <c r="X1131" s="1126">
        <f>'1 уровень'!Z760</f>
        <v>0</v>
      </c>
      <c r="Y1131" s="653">
        <f>'1 уровень'!AA760</f>
        <v>0</v>
      </c>
      <c r="Z1131" s="653">
        <f>'1 уровень'!AB760</f>
        <v>0</v>
      </c>
      <c r="AA1131" s="653">
        <f>'1 уровень'!AC760</f>
        <v>0</v>
      </c>
      <c r="AB1131" s="653">
        <f>'1 уровень'!AD760</f>
        <v>0</v>
      </c>
      <c r="AC1131" s="653">
        <f>'1 уровень'!AE760</f>
        <v>0</v>
      </c>
      <c r="AD1131" s="653"/>
      <c r="AE1131" s="653"/>
      <c r="AF1131" s="1352">
        <f>'1 уровень'!AF759</f>
        <v>0</v>
      </c>
      <c r="AG1131" s="1386">
        <f>'1 уровень'!AG759</f>
        <v>0</v>
      </c>
      <c r="AH1131" s="385"/>
      <c r="AI1131" s="385"/>
      <c r="AJ1131" s="1243"/>
      <c r="AL1131" s="478"/>
    </row>
    <row r="1132" spans="2:38" x14ac:dyDescent="0.25">
      <c r="B1132" s="236" t="s">
        <v>377</v>
      </c>
      <c r="C1132" s="32">
        <f>'1 уровень'!E761</f>
        <v>648607</v>
      </c>
      <c r="D1132" s="32">
        <f>'1 уровень'!F761</f>
        <v>378354.33333333331</v>
      </c>
      <c r="E1132" s="32">
        <f>'1 уровень'!G761</f>
        <v>376649.32000000007</v>
      </c>
      <c r="F1132" s="32">
        <f>'1 уровень'!H761</f>
        <v>99.549360696278555</v>
      </c>
      <c r="G1132" s="32">
        <f>'1 уровень'!I761</f>
        <v>0</v>
      </c>
      <c r="H1132" s="32">
        <f>'1 уровень'!J761</f>
        <v>0</v>
      </c>
      <c r="I1132" s="32">
        <f>'1 уровень'!K761</f>
        <v>0</v>
      </c>
      <c r="J1132" s="32">
        <f>'1 уровень'!L761</f>
        <v>0</v>
      </c>
      <c r="K1132" s="32">
        <f>'1 уровень'!M761</f>
        <v>0</v>
      </c>
      <c r="L1132" s="32">
        <f>'1 уровень'!N761</f>
        <v>0</v>
      </c>
      <c r="M1132" s="32">
        <f>'1 уровень'!O761</f>
        <v>0</v>
      </c>
      <c r="N1132" s="32">
        <f>'1 уровень'!P761</f>
        <v>0</v>
      </c>
      <c r="O1132" s="653">
        <f>'1 уровень'!Q761</f>
        <v>0</v>
      </c>
      <c r="P1132" s="653">
        <f>'1 уровень'!R761</f>
        <v>0</v>
      </c>
      <c r="Q1132" s="653">
        <f>'1 уровень'!S761</f>
        <v>0</v>
      </c>
      <c r="R1132" s="653">
        <f>'1 уровень'!T761</f>
        <v>0</v>
      </c>
      <c r="S1132" s="653">
        <f>'1 уровень'!U761</f>
        <v>0</v>
      </c>
      <c r="T1132" s="653">
        <f>'1 уровень'!V761</f>
        <v>0</v>
      </c>
      <c r="U1132" s="653">
        <f>'1 уровень'!W761</f>
        <v>0</v>
      </c>
      <c r="V1132" s="653">
        <f>'1 уровень'!X761</f>
        <v>0</v>
      </c>
      <c r="W1132" s="653">
        <f>'1 уровень'!Y761</f>
        <v>0</v>
      </c>
      <c r="X1132" s="1126">
        <f>'1 уровень'!Z761</f>
        <v>0</v>
      </c>
      <c r="Y1132" s="653">
        <f>'1 уровень'!AA761</f>
        <v>0</v>
      </c>
      <c r="Z1132" s="653">
        <f>'1 уровень'!AB761</f>
        <v>0</v>
      </c>
      <c r="AA1132" s="653">
        <f>'1 уровень'!AC761</f>
        <v>0</v>
      </c>
      <c r="AB1132" s="653">
        <f>'1 уровень'!AD761</f>
        <v>0</v>
      </c>
      <c r="AC1132" s="653">
        <f>'1 уровень'!AE761</f>
        <v>0</v>
      </c>
      <c r="AD1132" s="653"/>
      <c r="AE1132" s="653"/>
      <c r="AF1132" s="1352">
        <f>'1 уровень'!AF760</f>
        <v>0</v>
      </c>
      <c r="AG1132" s="1386">
        <f>'1 уровень'!AG760</f>
        <v>0</v>
      </c>
      <c r="AH1132" s="385"/>
      <c r="AI1132" s="385"/>
      <c r="AJ1132" s="1243"/>
      <c r="AL1132" s="478"/>
    </row>
    <row r="1133" spans="2:38" x14ac:dyDescent="0.25">
      <c r="B1133" s="237" t="s">
        <v>378</v>
      </c>
      <c r="C1133" s="32">
        <f>'1 уровень'!E762</f>
        <v>250</v>
      </c>
      <c r="D1133" s="32">
        <f>'1 уровень'!F762</f>
        <v>146</v>
      </c>
      <c r="E1133" s="32">
        <f>'1 уровень'!G762</f>
        <v>4</v>
      </c>
      <c r="F1133" s="32">
        <f>'1 уровень'!H762</f>
        <v>2.7397260273972601</v>
      </c>
      <c r="G1133" s="32">
        <f>'1 уровень'!I762</f>
        <v>0</v>
      </c>
      <c r="H1133" s="32">
        <f>'1 уровень'!J762</f>
        <v>0</v>
      </c>
      <c r="I1133" s="32">
        <f>'1 уровень'!K762</f>
        <v>0</v>
      </c>
      <c r="J1133" s="32">
        <f>'1 уровень'!L762</f>
        <v>0</v>
      </c>
      <c r="K1133" s="32">
        <f>'1 уровень'!M762</f>
        <v>0</v>
      </c>
      <c r="L1133" s="32">
        <f>'1 уровень'!N762</f>
        <v>0</v>
      </c>
      <c r="M1133" s="32">
        <f>'1 уровень'!O762</f>
        <v>0</v>
      </c>
      <c r="N1133" s="32">
        <f>'1 уровень'!P762</f>
        <v>0</v>
      </c>
      <c r="O1133" s="653">
        <f>'1 уровень'!Q762</f>
        <v>0</v>
      </c>
      <c r="P1133" s="653">
        <f>'1 уровень'!R762</f>
        <v>0</v>
      </c>
      <c r="Q1133" s="653">
        <f>'1 уровень'!S762</f>
        <v>0</v>
      </c>
      <c r="R1133" s="653">
        <f>'1 уровень'!T762</f>
        <v>0</v>
      </c>
      <c r="S1133" s="653">
        <f>'1 уровень'!U762</f>
        <v>0</v>
      </c>
      <c r="T1133" s="653">
        <f>'1 уровень'!V762</f>
        <v>0</v>
      </c>
      <c r="U1133" s="653">
        <f>'1 уровень'!W762</f>
        <v>0</v>
      </c>
      <c r="V1133" s="653">
        <f>'1 уровень'!X762</f>
        <v>0</v>
      </c>
      <c r="W1133" s="653">
        <f>'1 уровень'!Y762</f>
        <v>0</v>
      </c>
      <c r="X1133" s="1126">
        <f>'1 уровень'!Z762</f>
        <v>0</v>
      </c>
      <c r="Y1133" s="653">
        <f>'1 уровень'!AA762</f>
        <v>0</v>
      </c>
      <c r="Z1133" s="653">
        <f>'1 уровень'!AB762</f>
        <v>0</v>
      </c>
      <c r="AA1133" s="653">
        <f>'1 уровень'!AC762</f>
        <v>0</v>
      </c>
      <c r="AB1133" s="653">
        <f>'1 уровень'!AD762</f>
        <v>0</v>
      </c>
      <c r="AC1133" s="653">
        <f>'1 уровень'!AE762</f>
        <v>0</v>
      </c>
      <c r="AD1133" s="653"/>
      <c r="AE1133" s="653"/>
      <c r="AF1133" s="1352">
        <f>'1 уровень'!AF761</f>
        <v>0</v>
      </c>
      <c r="AG1133" s="1386">
        <f>'1 уровень'!AG761</f>
        <v>0</v>
      </c>
      <c r="AH1133" s="385"/>
      <c r="AI1133" s="385"/>
      <c r="AJ1133" s="1243"/>
      <c r="AL1133" s="478"/>
    </row>
    <row r="1134" spans="2:38" ht="29.25" x14ac:dyDescent="0.25">
      <c r="B1134" s="236" t="s">
        <v>565</v>
      </c>
      <c r="C1134" s="32">
        <f>'1 уровень'!E763</f>
        <v>420</v>
      </c>
      <c r="D1134" s="32">
        <f>'1 уровень'!F763</f>
        <v>186.66666666666666</v>
      </c>
      <c r="E1134" s="32">
        <f>'1 уровень'!G763</f>
        <v>126</v>
      </c>
      <c r="F1134" s="32">
        <f>'1 уровень'!H763</f>
        <v>67.5</v>
      </c>
      <c r="G1134" s="32"/>
      <c r="H1134" s="32"/>
      <c r="I1134" s="32"/>
      <c r="J1134" s="32"/>
      <c r="K1134" s="32"/>
      <c r="L1134" s="32"/>
      <c r="M1134" s="32"/>
      <c r="N1134" s="32"/>
      <c r="O1134" s="653">
        <f>'1 уровень'!Q763</f>
        <v>0</v>
      </c>
      <c r="P1134" s="653">
        <f>'1 уровень'!R763</f>
        <v>0</v>
      </c>
      <c r="Q1134" s="653">
        <f>'1 уровень'!S763</f>
        <v>0</v>
      </c>
      <c r="R1134" s="653">
        <f>'1 уровень'!T763</f>
        <v>9217.1246999999985</v>
      </c>
      <c r="S1134" s="653">
        <f>'1 уровень'!U763</f>
        <v>9217.1246999999985</v>
      </c>
      <c r="T1134" s="653">
        <f>'1 уровень'!V763</f>
        <v>9217.1246999999985</v>
      </c>
      <c r="U1134" s="653">
        <f>'1 уровень'!W763</f>
        <v>9217.1246999999985</v>
      </c>
      <c r="V1134" s="653">
        <f>'1 уровень'!X763</f>
        <v>4096.4998666666661</v>
      </c>
      <c r="W1134" s="653">
        <f>'1 уровень'!Y763</f>
        <v>2221.3640500000001</v>
      </c>
      <c r="X1134" s="1126">
        <f>'1 уровень'!Z763</f>
        <v>0</v>
      </c>
      <c r="Y1134" s="653">
        <f>'1 уровень'!AA763</f>
        <v>0</v>
      </c>
      <c r="Z1134" s="653">
        <f>'1 уровень'!AB763</f>
        <v>-1875.135816666666</v>
      </c>
      <c r="AA1134" s="653">
        <f>'1 уровень'!AC763</f>
        <v>0</v>
      </c>
      <c r="AB1134" s="653">
        <f>'1 уровень'!AD763</f>
        <v>0</v>
      </c>
      <c r="AC1134" s="653">
        <f>'1 уровень'!AE763</f>
        <v>2221.3640500000001</v>
      </c>
      <c r="AD1134" s="653"/>
      <c r="AE1134" s="653"/>
      <c r="AF1134" s="1352"/>
      <c r="AG1134" s="1386"/>
      <c r="AH1134" s="385"/>
      <c r="AI1134" s="385"/>
      <c r="AJ1134" s="1243"/>
      <c r="AL1134" s="478"/>
    </row>
    <row r="1135" spans="2:38" ht="30" x14ac:dyDescent="0.25">
      <c r="B1135" s="238" t="s">
        <v>353</v>
      </c>
      <c r="C1135" s="32">
        <f>'1 уровень'!E764</f>
        <v>50000</v>
      </c>
      <c r="D1135" s="32">
        <f>'1 уровень'!F764</f>
        <v>29167</v>
      </c>
      <c r="E1135" s="32">
        <f>'1 уровень'!G764</f>
        <v>32341</v>
      </c>
      <c r="F1135" s="32">
        <f>'1 уровень'!H764</f>
        <v>110.88216134672746</v>
      </c>
      <c r="G1135" s="32">
        <f>'1 уровень'!I764</f>
        <v>0</v>
      </c>
      <c r="H1135" s="32">
        <f>'1 уровень'!J764</f>
        <v>0</v>
      </c>
      <c r="I1135" s="32">
        <f>'1 уровень'!K764</f>
        <v>0</v>
      </c>
      <c r="J1135" s="32">
        <f>'1 уровень'!L764</f>
        <v>0</v>
      </c>
      <c r="K1135" s="32">
        <f>'1 уровень'!M764</f>
        <v>0</v>
      </c>
      <c r="L1135" s="32">
        <f>'1 уровень'!N764</f>
        <v>0</v>
      </c>
      <c r="M1135" s="32">
        <f>'1 уровень'!O764</f>
        <v>0</v>
      </c>
      <c r="N1135" s="32">
        <f>'1 уровень'!P764</f>
        <v>0</v>
      </c>
      <c r="O1135" s="653">
        <f>'1 уровень'!Q764</f>
        <v>0</v>
      </c>
      <c r="P1135" s="653">
        <f>'1 уровень'!R764</f>
        <v>0</v>
      </c>
      <c r="Q1135" s="653">
        <f>'1 уровень'!S764</f>
        <v>0</v>
      </c>
      <c r="R1135" s="653">
        <f>'1 уровень'!T764</f>
        <v>0</v>
      </c>
      <c r="S1135" s="653">
        <f>'1 уровень'!U764</f>
        <v>0</v>
      </c>
      <c r="T1135" s="653">
        <f>'1 уровень'!V764</f>
        <v>0</v>
      </c>
      <c r="U1135" s="653">
        <f>'1 уровень'!W764</f>
        <v>0</v>
      </c>
      <c r="V1135" s="653">
        <f>'1 уровень'!X764</f>
        <v>0</v>
      </c>
      <c r="W1135" s="653">
        <f>'1 уровень'!Y764</f>
        <v>0</v>
      </c>
      <c r="X1135" s="1126">
        <f>'1 уровень'!Z764</f>
        <v>0</v>
      </c>
      <c r="Y1135" s="653">
        <f>'1 уровень'!AA764</f>
        <v>0</v>
      </c>
      <c r="Z1135" s="653">
        <f>'1 уровень'!AB764</f>
        <v>0</v>
      </c>
      <c r="AA1135" s="653">
        <f>'1 уровень'!AC764</f>
        <v>0</v>
      </c>
      <c r="AB1135" s="653">
        <f>'1 уровень'!AD764</f>
        <v>0</v>
      </c>
      <c r="AC1135" s="653">
        <f>'1 уровень'!AE764</f>
        <v>0</v>
      </c>
      <c r="AD1135" s="653"/>
      <c r="AE1135" s="653"/>
      <c r="AF1135" s="1352">
        <f>'1 уровень'!AF762</f>
        <v>0</v>
      </c>
      <c r="AG1135" s="1386">
        <f>'1 уровень'!AG762</f>
        <v>0</v>
      </c>
      <c r="AH1135" s="385"/>
      <c r="AI1135" s="385"/>
      <c r="AJ1135" s="1243"/>
      <c r="AL1135" s="478"/>
    </row>
    <row r="1136" spans="2:38" ht="30" x14ac:dyDescent="0.25">
      <c r="B1136" s="238" t="s">
        <v>201</v>
      </c>
      <c r="C1136" s="32">
        <f>'1 уровень'!E765</f>
        <v>50000</v>
      </c>
      <c r="D1136" s="32">
        <f>'1 уровень'!F765</f>
        <v>29167</v>
      </c>
      <c r="E1136" s="32">
        <f>'1 уровень'!G765</f>
        <v>32341</v>
      </c>
      <c r="F1136" s="32">
        <f>'1 уровень'!H765</f>
        <v>110.88216134672746</v>
      </c>
      <c r="G1136" s="32">
        <f>'1 уровень'!I765</f>
        <v>0</v>
      </c>
      <c r="H1136" s="32">
        <f>'1 уровень'!J765</f>
        <v>0</v>
      </c>
      <c r="I1136" s="32">
        <f>'1 уровень'!K765</f>
        <v>0</v>
      </c>
      <c r="J1136" s="32">
        <f>'1 уровень'!L765</f>
        <v>0</v>
      </c>
      <c r="K1136" s="32">
        <f>'1 уровень'!M765</f>
        <v>0</v>
      </c>
      <c r="L1136" s="32">
        <f>'1 уровень'!N765</f>
        <v>0</v>
      </c>
      <c r="M1136" s="32">
        <f>'1 уровень'!O765</f>
        <v>0</v>
      </c>
      <c r="N1136" s="32">
        <f>'1 уровень'!P765</f>
        <v>0</v>
      </c>
      <c r="O1136" s="653">
        <f>'1 уровень'!Q765</f>
        <v>0</v>
      </c>
      <c r="P1136" s="653">
        <f>'1 уровень'!R765</f>
        <v>0</v>
      </c>
      <c r="Q1136" s="653">
        <f>'1 уровень'!S765</f>
        <v>0</v>
      </c>
      <c r="R1136" s="653">
        <f>'1 уровень'!T765</f>
        <v>0</v>
      </c>
      <c r="S1136" s="653">
        <f>'1 уровень'!U765</f>
        <v>0</v>
      </c>
      <c r="T1136" s="653">
        <f>'1 уровень'!V765</f>
        <v>0</v>
      </c>
      <c r="U1136" s="653">
        <f>'1 уровень'!W765</f>
        <v>0</v>
      </c>
      <c r="V1136" s="653">
        <f>'1 уровень'!X765</f>
        <v>0</v>
      </c>
      <c r="W1136" s="653">
        <f>'1 уровень'!Y765</f>
        <v>0</v>
      </c>
      <c r="X1136" s="1126">
        <f>'1 уровень'!Z765</f>
        <v>0</v>
      </c>
      <c r="Y1136" s="653">
        <f>'1 уровень'!AA765</f>
        <v>0</v>
      </c>
      <c r="Z1136" s="653">
        <f>'1 уровень'!AB765</f>
        <v>0</v>
      </c>
      <c r="AA1136" s="653">
        <f>'1 уровень'!AC765</f>
        <v>0</v>
      </c>
      <c r="AB1136" s="653">
        <f>'1 уровень'!AD765</f>
        <v>0</v>
      </c>
      <c r="AC1136" s="653">
        <f>'1 уровень'!AE765</f>
        <v>0</v>
      </c>
      <c r="AD1136" s="653"/>
      <c r="AE1136" s="653"/>
      <c r="AF1136" s="1352">
        <f>'1 уровень'!AF764</f>
        <v>0</v>
      </c>
      <c r="AG1136" s="1386">
        <f>'1 уровень'!AG764</f>
        <v>0</v>
      </c>
      <c r="AH1136" s="385"/>
      <c r="AI1136" s="385"/>
      <c r="AJ1136" s="1243"/>
      <c r="AL1136" s="478"/>
    </row>
    <row r="1137" spans="1:201" ht="60" x14ac:dyDescent="0.25">
      <c r="A1137" s="19">
        <v>1</v>
      </c>
      <c r="B1137" s="238" t="s">
        <v>354</v>
      </c>
      <c r="C1137" s="32">
        <f>'1 уровень'!E766</f>
        <v>54860</v>
      </c>
      <c r="D1137" s="32">
        <f>'1 уровень'!F766</f>
        <v>32002.333333333332</v>
      </c>
      <c r="E1137" s="32">
        <f>'1 уровень'!G766</f>
        <v>38827</v>
      </c>
      <c r="F1137" s="32">
        <f>'1 уровень'!H766</f>
        <v>121.32552834689139</v>
      </c>
      <c r="G1137" s="32">
        <f>'1 уровень'!I766</f>
        <v>0</v>
      </c>
      <c r="H1137" s="32">
        <f>'1 уровень'!J766</f>
        <v>0</v>
      </c>
      <c r="I1137" s="32">
        <f>'1 уровень'!K766</f>
        <v>0</v>
      </c>
      <c r="J1137" s="32">
        <f>'1 уровень'!L766</f>
        <v>0</v>
      </c>
      <c r="K1137" s="32">
        <f>'1 уровень'!M766</f>
        <v>0</v>
      </c>
      <c r="L1137" s="32">
        <f>'1 уровень'!N766</f>
        <v>0</v>
      </c>
      <c r="M1137" s="32">
        <f>'1 уровень'!O766</f>
        <v>0</v>
      </c>
      <c r="N1137" s="32">
        <f>'1 уровень'!P766</f>
        <v>0</v>
      </c>
      <c r="O1137" s="653">
        <f>'1 уровень'!Q766</f>
        <v>0</v>
      </c>
      <c r="P1137" s="653">
        <f>'1 уровень'!R766</f>
        <v>0</v>
      </c>
      <c r="Q1137" s="653">
        <f>'1 уровень'!S766</f>
        <v>0</v>
      </c>
      <c r="R1137" s="653">
        <f>'1 уровень'!T766</f>
        <v>0</v>
      </c>
      <c r="S1137" s="653">
        <f>'1 уровень'!U766</f>
        <v>0</v>
      </c>
      <c r="T1137" s="653">
        <f>'1 уровень'!V766</f>
        <v>0</v>
      </c>
      <c r="U1137" s="653">
        <f>'1 уровень'!W766</f>
        <v>0</v>
      </c>
      <c r="V1137" s="653">
        <f>'1 уровень'!X766</f>
        <v>0</v>
      </c>
      <c r="W1137" s="653">
        <f>'1 уровень'!Y766</f>
        <v>0</v>
      </c>
      <c r="X1137" s="1126">
        <f>'1 уровень'!Z766</f>
        <v>0</v>
      </c>
      <c r="Y1137" s="653">
        <f>'1 уровень'!AA766</f>
        <v>0</v>
      </c>
      <c r="Z1137" s="653">
        <f>'1 уровень'!AB766</f>
        <v>0</v>
      </c>
      <c r="AA1137" s="653">
        <f>'1 уровень'!AC766</f>
        <v>0</v>
      </c>
      <c r="AB1137" s="653">
        <f>'1 уровень'!AD766</f>
        <v>0</v>
      </c>
      <c r="AC1137" s="653">
        <f>'1 уровень'!AE766</f>
        <v>0</v>
      </c>
      <c r="AD1137" s="653"/>
      <c r="AE1137" s="653"/>
      <c r="AF1137" s="1352">
        <f>'1 уровень'!AF765</f>
        <v>0</v>
      </c>
      <c r="AG1137" s="1386">
        <f>'1 уровень'!AG765</f>
        <v>0</v>
      </c>
      <c r="AH1137" s="385"/>
      <c r="AI1137" s="385"/>
      <c r="AJ1137" s="1243"/>
      <c r="AK1137" s="139"/>
      <c r="AL1137" s="478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  <c r="GH1137" s="139"/>
      <c r="GI1137" s="139"/>
      <c r="GJ1137" s="139"/>
      <c r="GK1137" s="139"/>
      <c r="GL1137" s="139"/>
      <c r="GM1137" s="139"/>
      <c r="GN1137" s="139"/>
      <c r="GO1137" s="139"/>
      <c r="GP1137" s="139"/>
      <c r="GQ1137" s="139"/>
      <c r="GR1137" s="139"/>
      <c r="GS1137" s="139"/>
    </row>
    <row r="1138" spans="1:201" x14ac:dyDescent="0.25">
      <c r="A1138" s="19">
        <v>1</v>
      </c>
      <c r="B1138" s="229" t="s">
        <v>234</v>
      </c>
      <c r="C1138" s="32">
        <f>'1 уровень'!E767</f>
        <v>994480</v>
      </c>
      <c r="D1138" s="32">
        <f>'1 уровень'!F767</f>
        <v>580117.25</v>
      </c>
      <c r="E1138" s="32">
        <f>'1 уровень'!G767</f>
        <v>695429</v>
      </c>
      <c r="F1138" s="32">
        <f>'1 уровень'!H767</f>
        <v>119.87731790426849</v>
      </c>
      <c r="G1138" s="32">
        <f>'1 уровень'!I767</f>
        <v>0</v>
      </c>
      <c r="H1138" s="32">
        <f>'1 уровень'!J767</f>
        <v>0</v>
      </c>
      <c r="I1138" s="32">
        <f>'1 уровень'!K767</f>
        <v>0</v>
      </c>
      <c r="J1138" s="32">
        <f>'1 уровень'!L767</f>
        <v>0</v>
      </c>
      <c r="K1138" s="32">
        <f>'1 уровень'!M767</f>
        <v>0</v>
      </c>
      <c r="L1138" s="32">
        <f>'1 уровень'!N767</f>
        <v>0</v>
      </c>
      <c r="M1138" s="32">
        <f>'1 уровень'!O767</f>
        <v>0</v>
      </c>
      <c r="N1138" s="32">
        <f>'1 уровень'!P767</f>
        <v>0</v>
      </c>
      <c r="O1138" s="653">
        <f>'1 уровень'!Q767</f>
        <v>776823.20304999989</v>
      </c>
      <c r="P1138" s="653">
        <f>'1 уровень'!R767</f>
        <v>776823.20304999989</v>
      </c>
      <c r="Q1138" s="653">
        <f>'1 уровень'!S767</f>
        <v>777180.1370499999</v>
      </c>
      <c r="R1138" s="653">
        <f>'1 уровень'!T767</f>
        <v>777180.1370499999</v>
      </c>
      <c r="S1138" s="653">
        <f>'1 уровень'!U767</f>
        <v>777180.1370499999</v>
      </c>
      <c r="T1138" s="653">
        <f>'1 уровень'!V767</f>
        <v>785917.27058000001</v>
      </c>
      <c r="U1138" s="653">
        <f>'1 уровень'!W767</f>
        <v>785917.27058000001</v>
      </c>
      <c r="V1138" s="653">
        <f>'1 уровень'!X767</f>
        <v>455821.65931154758</v>
      </c>
      <c r="W1138" s="653">
        <f>'1 уровень'!Y767</f>
        <v>508070.13694999996</v>
      </c>
      <c r="X1138" s="1126">
        <f>'1 уровень'!Z767</f>
        <v>0</v>
      </c>
      <c r="Y1138" s="653">
        <f>'1 уровень'!AA767</f>
        <v>21672.656410000003</v>
      </c>
      <c r="Z1138" s="653">
        <f>'1 уровень'!AB767</f>
        <v>52248.477638452328</v>
      </c>
      <c r="AA1138" s="653">
        <f>'1 уровень'!AC767</f>
        <v>-1531.5784600000002</v>
      </c>
      <c r="AB1138" s="653">
        <f>'1 уровень'!AD767</f>
        <v>-1.7777700000000001</v>
      </c>
      <c r="AC1138" s="653">
        <f>'1 уровень'!AE767</f>
        <v>529741.01558999985</v>
      </c>
      <c r="AD1138" s="653"/>
      <c r="AE1138" s="653"/>
      <c r="AF1138" s="1352">
        <f>'1 уровень'!AF766</f>
        <v>0</v>
      </c>
      <c r="AG1138" s="1386">
        <f>'1 уровень'!AG766</f>
        <v>0</v>
      </c>
      <c r="AH1138" s="385"/>
      <c r="AI1138" s="385"/>
      <c r="AJ1138" s="1243"/>
      <c r="AL1138" s="478"/>
    </row>
    <row r="1139" spans="1:201" ht="31.5" x14ac:dyDescent="0.25">
      <c r="A1139" s="19">
        <v>1</v>
      </c>
      <c r="B1139" s="745" t="s">
        <v>335</v>
      </c>
      <c r="C1139" s="32">
        <f>'1 уровень'!E768</f>
        <v>0</v>
      </c>
      <c r="D1139" s="32">
        <f>'1 уровень'!F768</f>
        <v>0</v>
      </c>
      <c r="E1139" s="32">
        <f>'1 уровень'!G768</f>
        <v>1591</v>
      </c>
      <c r="F1139" s="32">
        <f>'1 уровень'!H768</f>
        <v>0</v>
      </c>
      <c r="G1139" s="32">
        <f>'1 уровень'!I768</f>
        <v>0</v>
      </c>
      <c r="H1139" s="32">
        <f>'1 уровень'!J768</f>
        <v>0</v>
      </c>
      <c r="I1139" s="32">
        <f>'1 уровень'!K768</f>
        <v>0</v>
      </c>
      <c r="J1139" s="32">
        <f>'1 уровень'!L768</f>
        <v>0</v>
      </c>
      <c r="K1139" s="32">
        <f>'1 уровень'!M768</f>
        <v>0</v>
      </c>
      <c r="L1139" s="32">
        <f>'1 уровень'!N768</f>
        <v>0</v>
      </c>
      <c r="M1139" s="32">
        <f>'1 уровень'!O768</f>
        <v>0</v>
      </c>
      <c r="N1139" s="32">
        <f>'1 уровень'!P768</f>
        <v>0</v>
      </c>
      <c r="O1139" s="653">
        <f>'1 уровень'!Q768</f>
        <v>0</v>
      </c>
      <c r="P1139" s="653">
        <f>'1 уровень'!R768</f>
        <v>0</v>
      </c>
      <c r="Q1139" s="653">
        <f>'1 уровень'!S768</f>
        <v>0</v>
      </c>
      <c r="R1139" s="653">
        <f>'1 уровень'!T768</f>
        <v>0</v>
      </c>
      <c r="S1139" s="653">
        <f>'1 уровень'!U768</f>
        <v>0</v>
      </c>
      <c r="T1139" s="653">
        <f>'1 уровень'!V768</f>
        <v>0</v>
      </c>
      <c r="U1139" s="653">
        <f>'1 уровень'!W768</f>
        <v>0</v>
      </c>
      <c r="V1139" s="653">
        <f>'1 уровень'!X768</f>
        <v>0</v>
      </c>
      <c r="W1139" s="653">
        <f>'1 уровень'!Y768</f>
        <v>-0.82040000000000646</v>
      </c>
      <c r="X1139" s="1126">
        <f>'1 уровень'!Z768</f>
        <v>0</v>
      </c>
      <c r="Y1139" s="653">
        <f>'1 уровень'!AA768</f>
        <v>780.55600000000004</v>
      </c>
      <c r="Z1139" s="653">
        <f>'1 уровень'!AB768</f>
        <v>-0.82040000000000646</v>
      </c>
      <c r="AA1139" s="653">
        <f>'1 уровень'!AC768</f>
        <v>-0.82040000000000002</v>
      </c>
      <c r="AB1139" s="653">
        <f>'1 уровень'!AD768</f>
        <v>0</v>
      </c>
      <c r="AC1139" s="653">
        <f>'1 уровень'!AE768</f>
        <v>779.73559999999998</v>
      </c>
      <c r="AD1139" s="653" t="e">
        <f>W1139/V1139*100</f>
        <v>#DIV/0!</v>
      </c>
      <c r="AE1139" s="653" t="e">
        <f>AC1139/V1139*100</f>
        <v>#DIV/0!</v>
      </c>
      <c r="AF1139" s="1352">
        <f>'1 уровень'!AF767</f>
        <v>0</v>
      </c>
      <c r="AG1139" s="1386">
        <f>'1 уровень'!AG767</f>
        <v>0</v>
      </c>
      <c r="AH1139" s="385"/>
      <c r="AI1139" s="385"/>
      <c r="AJ1139" s="1243"/>
      <c r="AK1139" s="139"/>
      <c r="AL1139" s="478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  <c r="GL1139" s="139"/>
      <c r="GM1139" s="139"/>
      <c r="GN1139" s="139"/>
      <c r="GO1139" s="139"/>
      <c r="GP1139" s="139"/>
      <c r="GQ1139" s="139"/>
      <c r="GR1139" s="139"/>
      <c r="GS1139" s="139"/>
    </row>
    <row r="1140" spans="1:201" ht="31.5" x14ac:dyDescent="0.25">
      <c r="B1140" s="745" t="s">
        <v>279</v>
      </c>
      <c r="C1140" s="32">
        <f>'1 уровень'!E769</f>
        <v>490224</v>
      </c>
      <c r="D1140" s="32">
        <f>'1 уровень'!F769</f>
        <v>285963.91666666663</v>
      </c>
      <c r="E1140" s="32">
        <f>'1 уровень'!G769</f>
        <v>289054.07250000001</v>
      </c>
      <c r="F1140" s="32">
        <f>'1 уровень'!H769</f>
        <v>101.08061040335218</v>
      </c>
      <c r="G1140" s="32">
        <f>'1 уровень'!I769</f>
        <v>0</v>
      </c>
      <c r="H1140" s="32">
        <f>'1 уровень'!J769</f>
        <v>0</v>
      </c>
      <c r="I1140" s="32">
        <f>'1 уровень'!K769</f>
        <v>0</v>
      </c>
      <c r="J1140" s="32">
        <f>'1 уровень'!L769</f>
        <v>0</v>
      </c>
      <c r="K1140" s="32">
        <f>'1 уровень'!M769</f>
        <v>0</v>
      </c>
      <c r="L1140" s="32">
        <f>'1 уровень'!N769</f>
        <v>0</v>
      </c>
      <c r="M1140" s="32">
        <f>'1 уровень'!O769</f>
        <v>0</v>
      </c>
      <c r="N1140" s="32">
        <f>'1 уровень'!P769</f>
        <v>0</v>
      </c>
      <c r="O1140" s="653">
        <f>'1 уровень'!Q769</f>
        <v>0</v>
      </c>
      <c r="P1140" s="653">
        <f>'1 уровень'!R769</f>
        <v>0</v>
      </c>
      <c r="Q1140" s="653">
        <f>'1 уровень'!S769</f>
        <v>0</v>
      </c>
      <c r="R1140" s="653">
        <f>'1 уровень'!T769</f>
        <v>0</v>
      </c>
      <c r="S1140" s="653">
        <f>'1 уровень'!U769</f>
        <v>0</v>
      </c>
      <c r="T1140" s="653">
        <f>'1 уровень'!V769</f>
        <v>0</v>
      </c>
      <c r="U1140" s="653">
        <f>'1 уровень'!W769</f>
        <v>0</v>
      </c>
      <c r="V1140" s="653">
        <f>'1 уровень'!X769</f>
        <v>0</v>
      </c>
      <c r="W1140" s="653">
        <f>'1 уровень'!Y769</f>
        <v>0</v>
      </c>
      <c r="X1140" s="1126">
        <f>'1 уровень'!Z769</f>
        <v>0</v>
      </c>
      <c r="Y1140" s="653">
        <f>'1 уровень'!AA769</f>
        <v>0</v>
      </c>
      <c r="Z1140" s="653">
        <f>'1 уровень'!AB769</f>
        <v>0</v>
      </c>
      <c r="AA1140" s="653">
        <f>'1 уровень'!AC769</f>
        <v>0</v>
      </c>
      <c r="AB1140" s="653">
        <f>'1 уровень'!AD769</f>
        <v>0</v>
      </c>
      <c r="AC1140" s="653">
        <f>'1 уровень'!AE769</f>
        <v>0</v>
      </c>
      <c r="AD1140" s="653"/>
      <c r="AE1140" s="653"/>
      <c r="AF1140" s="1352">
        <f>'1 уровень'!AF768</f>
        <v>0</v>
      </c>
      <c r="AG1140" s="1386">
        <f>'1 уровень'!AG768</f>
        <v>0</v>
      </c>
      <c r="AH1140" s="385"/>
      <c r="AI1140" s="385"/>
      <c r="AJ1140" s="1243"/>
      <c r="AK1140" s="139"/>
      <c r="AL1140" s="478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  <c r="GH1140" s="139"/>
      <c r="GI1140" s="139"/>
      <c r="GJ1140" s="139"/>
      <c r="GK1140" s="139"/>
      <c r="GL1140" s="139"/>
      <c r="GM1140" s="139"/>
      <c r="GN1140" s="139"/>
      <c r="GO1140" s="139"/>
      <c r="GP1140" s="139"/>
      <c r="GQ1140" s="139"/>
      <c r="GR1140" s="139"/>
      <c r="GS1140" s="139"/>
    </row>
    <row r="1141" spans="1:201" ht="31.5" x14ac:dyDescent="0.25">
      <c r="A1141" s="19">
        <v>1</v>
      </c>
      <c r="B1141" s="746" t="s">
        <v>280</v>
      </c>
      <c r="C1141" s="32">
        <f>'1 уровень'!E770</f>
        <v>152328.3404255319</v>
      </c>
      <c r="D1141" s="32">
        <f>'1 уровень'!F770</f>
        <v>88799.576241134739</v>
      </c>
      <c r="E1141" s="32">
        <f>'1 уровень'!G770</f>
        <v>88840.50212765958</v>
      </c>
      <c r="F1141" s="32">
        <f>'1 уровень'!H770</f>
        <v>100.04608792998484</v>
      </c>
      <c r="G1141" s="32">
        <f>'1 уровень'!I770</f>
        <v>0</v>
      </c>
      <c r="H1141" s="32">
        <f>'1 уровень'!J770</f>
        <v>0</v>
      </c>
      <c r="I1141" s="32">
        <f>'1 уровень'!K770</f>
        <v>0</v>
      </c>
      <c r="J1141" s="32">
        <f>'1 уровень'!L770</f>
        <v>0</v>
      </c>
      <c r="K1141" s="32">
        <f>'1 уровень'!M770</f>
        <v>0</v>
      </c>
      <c r="L1141" s="32">
        <f>'1 уровень'!N770</f>
        <v>0</v>
      </c>
      <c r="M1141" s="32">
        <f>'1 уровень'!O770</f>
        <v>0</v>
      </c>
      <c r="N1141" s="32">
        <f>'1 уровень'!P770</f>
        <v>0</v>
      </c>
      <c r="O1141" s="653">
        <f>'1 уровень'!Q770</f>
        <v>0</v>
      </c>
      <c r="P1141" s="653">
        <f>'1 уровень'!R770</f>
        <v>0</v>
      </c>
      <c r="Q1141" s="653">
        <f>'1 уровень'!S770</f>
        <v>0</v>
      </c>
      <c r="R1141" s="653">
        <f>'1 уровень'!T770</f>
        <v>0</v>
      </c>
      <c r="S1141" s="653">
        <f>'1 уровень'!U770</f>
        <v>0</v>
      </c>
      <c r="T1141" s="653">
        <f>'1 уровень'!V770</f>
        <v>0</v>
      </c>
      <c r="U1141" s="653">
        <f>'1 уровень'!W770</f>
        <v>0</v>
      </c>
      <c r="V1141" s="653">
        <f>'1 уровень'!X770</f>
        <v>0</v>
      </c>
      <c r="W1141" s="653">
        <f>'1 уровень'!Y770</f>
        <v>0</v>
      </c>
      <c r="X1141" s="1126">
        <f>'1 уровень'!Z770</f>
        <v>0</v>
      </c>
      <c r="Y1141" s="653">
        <f>'1 уровень'!AA770</f>
        <v>0</v>
      </c>
      <c r="Z1141" s="653">
        <f>'1 уровень'!AB770</f>
        <v>0</v>
      </c>
      <c r="AA1141" s="653">
        <f>'1 уровень'!AC770</f>
        <v>0</v>
      </c>
      <c r="AB1141" s="653">
        <f>'1 уровень'!AD770</f>
        <v>0</v>
      </c>
      <c r="AC1141" s="653">
        <f>'1 уровень'!AE770</f>
        <v>0</v>
      </c>
      <c r="AD1141" s="653"/>
      <c r="AE1141" s="653"/>
      <c r="AF1141" s="1352">
        <f>'1 уровень'!AF769</f>
        <v>0</v>
      </c>
      <c r="AG1141" s="1386">
        <f>'1 уровень'!AG769</f>
        <v>0</v>
      </c>
      <c r="AH1141" s="385"/>
      <c r="AI1141" s="385"/>
      <c r="AJ1141" s="1243"/>
      <c r="AK1141" s="139"/>
      <c r="AL1141" s="478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  <c r="GL1141" s="139"/>
      <c r="GM1141" s="139"/>
      <c r="GN1141" s="139"/>
      <c r="GO1141" s="139"/>
      <c r="GP1141" s="139"/>
      <c r="GQ1141" s="139"/>
      <c r="GR1141" s="139"/>
      <c r="GS1141" s="139"/>
    </row>
    <row r="1142" spans="1:201" ht="47.25" x14ac:dyDescent="0.25">
      <c r="A1142" s="19">
        <v>1</v>
      </c>
      <c r="B1142" s="747" t="s">
        <v>281</v>
      </c>
      <c r="C1142" s="32">
        <f>'1 уровень'!E771</f>
        <v>104860</v>
      </c>
      <c r="D1142" s="32">
        <f>'1 уровень'!F771</f>
        <v>61169.333333333328</v>
      </c>
      <c r="E1142" s="32">
        <f>'1 уровень'!G771</f>
        <v>71168</v>
      </c>
      <c r="F1142" s="32">
        <f>'1 уровень'!H771</f>
        <v>116.34588137846853</v>
      </c>
      <c r="G1142" s="386">
        <f>'1 уровень'!I771</f>
        <v>0</v>
      </c>
      <c r="H1142" s="32">
        <f>'1 уровень'!J771</f>
        <v>0</v>
      </c>
      <c r="I1142" s="32">
        <f>'1 уровень'!K771</f>
        <v>0</v>
      </c>
      <c r="J1142" s="32">
        <f>'1 уровень'!L771</f>
        <v>0</v>
      </c>
      <c r="K1142" s="32">
        <f>'1 уровень'!M771</f>
        <v>0</v>
      </c>
      <c r="L1142" s="32">
        <f>'1 уровень'!N771</f>
        <v>0</v>
      </c>
      <c r="M1142" s="32">
        <f>'1 уровень'!O771</f>
        <v>0</v>
      </c>
      <c r="N1142" s="32">
        <f>'1 уровень'!P771</f>
        <v>0</v>
      </c>
      <c r="O1142" s="653">
        <f>'1 уровень'!Q771</f>
        <v>106772.37480000002</v>
      </c>
      <c r="P1142" s="653">
        <f>'1 уровень'!R771</f>
        <v>106772.37480000002</v>
      </c>
      <c r="Q1142" s="653">
        <f>'1 уровень'!S771</f>
        <v>106772.37480000002</v>
      </c>
      <c r="R1142" s="653">
        <f>'1 уровень'!T771</f>
        <v>106772.37480000002</v>
      </c>
      <c r="S1142" s="653">
        <f>'1 уровень'!U771</f>
        <v>106772.37480000002</v>
      </c>
      <c r="T1142" s="653">
        <f>'1 уровень'!V771</f>
        <v>106772.37480000002</v>
      </c>
      <c r="U1142" s="653">
        <f>'1 уровень'!W771</f>
        <v>106772.37480000002</v>
      </c>
      <c r="V1142" s="653">
        <f>'1 уровень'!X771</f>
        <v>62283.885300000002</v>
      </c>
      <c r="W1142" s="653">
        <f>'1 уровень'!Y771</f>
        <v>71108.288579999993</v>
      </c>
      <c r="X1142" s="1126">
        <f>'1 уровень'!Z771</f>
        <v>0</v>
      </c>
      <c r="Y1142" s="653">
        <f>'1 уровень'!AA771</f>
        <v>0</v>
      </c>
      <c r="Z1142" s="653">
        <f>'1 уровень'!AB771</f>
        <v>8824.4032799999914</v>
      </c>
      <c r="AA1142" s="653">
        <f>'1 уровень'!AC771</f>
        <v>-47.901560000000003</v>
      </c>
      <c r="AB1142" s="653">
        <f>'1 уровень'!AD771</f>
        <v>-4.4291599999999995</v>
      </c>
      <c r="AC1142" s="653">
        <f>'1 уровень'!AE771</f>
        <v>71103.859419999993</v>
      </c>
      <c r="AD1142" s="653"/>
      <c r="AE1142" s="653"/>
      <c r="AF1142" s="1352">
        <f>'1 уровень'!AF770</f>
        <v>0</v>
      </c>
      <c r="AG1142" s="1386">
        <f>'1 уровень'!AG770</f>
        <v>0</v>
      </c>
      <c r="AH1142" s="385"/>
      <c r="AI1142" s="385"/>
      <c r="AJ1142" s="1243"/>
      <c r="AK1142" s="139"/>
      <c r="AL1142" s="478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  <c r="GL1142" s="139"/>
      <c r="GM1142" s="139"/>
      <c r="GN1142" s="139"/>
      <c r="GO1142" s="139"/>
      <c r="GP1142" s="139"/>
      <c r="GQ1142" s="139"/>
      <c r="GR1142" s="139"/>
      <c r="GS1142" s="139"/>
    </row>
    <row r="1143" spans="1:201" ht="31.5" x14ac:dyDescent="0.25">
      <c r="A1143" s="19">
        <v>1</v>
      </c>
      <c r="B1143" s="746" t="s">
        <v>138</v>
      </c>
      <c r="C1143" s="32">
        <f>'1 уровень'!E772</f>
        <v>1020419.8619047619</v>
      </c>
      <c r="D1143" s="32">
        <f>'1 уровень'!F772</f>
        <v>594661.63531746028</v>
      </c>
      <c r="E1143" s="32">
        <f>'1 уровень'!G772</f>
        <v>609910.63440476195</v>
      </c>
      <c r="F1143" s="32">
        <f>'1 уровень'!H772</f>
        <v>102.56431526462289</v>
      </c>
      <c r="G1143" s="388">
        <f>'1 уровень'!I772</f>
        <v>0</v>
      </c>
      <c r="H1143" s="32">
        <f>'1 уровень'!J772</f>
        <v>0</v>
      </c>
      <c r="I1143" s="32">
        <f>'1 уровень'!K772</f>
        <v>0</v>
      </c>
      <c r="J1143" s="32">
        <f>'1 уровень'!L772</f>
        <v>0</v>
      </c>
      <c r="K1143" s="32">
        <f>'1 уровень'!M772</f>
        <v>0</v>
      </c>
      <c r="L1143" s="32">
        <f>'1 уровень'!N772</f>
        <v>0</v>
      </c>
      <c r="M1143" s="32">
        <f>'1 уровень'!O772</f>
        <v>0</v>
      </c>
      <c r="N1143" s="32">
        <f>'1 уровень'!P772</f>
        <v>0</v>
      </c>
      <c r="O1143" s="653">
        <f>'1 уровень'!Q772</f>
        <v>1429844.8756600001</v>
      </c>
      <c r="P1143" s="653">
        <f>'1 уровень'!R772</f>
        <v>1429844.8756600001</v>
      </c>
      <c r="Q1143" s="653">
        <f>'1 уровень'!S772</f>
        <v>1430201.8096600003</v>
      </c>
      <c r="R1143" s="653">
        <f>'1 уровень'!T772</f>
        <v>1439850.8892399999</v>
      </c>
      <c r="S1143" s="653">
        <f>'1 уровень'!U772</f>
        <v>1439850.8892399999</v>
      </c>
      <c r="T1143" s="653">
        <f>'1 уровень'!V772</f>
        <v>1450356.1736200002</v>
      </c>
      <c r="U1143" s="653">
        <f>'1 уровень'!W772</f>
        <v>1450356.1736200002</v>
      </c>
      <c r="V1143" s="653">
        <f>'1 уровень'!X772</f>
        <v>841544.63410452369</v>
      </c>
      <c r="W1143" s="653">
        <f>'1 уровень'!Y772</f>
        <v>909409.34779999987</v>
      </c>
      <c r="X1143" s="1126">
        <f>'1 уровень'!Z772</f>
        <v>0</v>
      </c>
      <c r="Y1143" s="653">
        <f>'1 уровень'!AA772</f>
        <v>22453.212410000004</v>
      </c>
      <c r="Z1143" s="653">
        <f>'1 уровень'!AB772</f>
        <v>67864.713695476152</v>
      </c>
      <c r="AA1143" s="653">
        <f>'1 уровень'!AC772</f>
        <v>-1582.79997</v>
      </c>
      <c r="AB1143" s="653">
        <f>'1 уровень'!AD772</f>
        <v>-44.110139999999994</v>
      </c>
      <c r="AC1143" s="653">
        <f>'1 уровень'!AE772</f>
        <v>931818.45006999979</v>
      </c>
      <c r="AD1143" s="653">
        <f>W1143/V1143*100</f>
        <v>108.06430353723189</v>
      </c>
      <c r="AE1143" s="653">
        <f>AC1143/V1143*100</f>
        <v>110.72715721864654</v>
      </c>
      <c r="AF1143" s="1352">
        <f>'1 уровень'!AF771</f>
        <v>0</v>
      </c>
      <c r="AG1143" s="1386">
        <f>'1 уровень'!AG771</f>
        <v>0</v>
      </c>
      <c r="AH1143" s="385"/>
      <c r="AI1143" s="385"/>
      <c r="AJ1143" s="1243"/>
      <c r="AK1143" s="139"/>
      <c r="AL1143" s="478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  <c r="GL1143" s="139"/>
      <c r="GM1143" s="139"/>
      <c r="GN1143" s="139"/>
      <c r="GO1143" s="139"/>
      <c r="GP1143" s="139"/>
      <c r="GQ1143" s="139"/>
      <c r="GR1143" s="139"/>
      <c r="GS1143" s="139"/>
    </row>
    <row r="1144" spans="1:201" ht="31.5" x14ac:dyDescent="0.25">
      <c r="A1144" s="19">
        <v>1</v>
      </c>
      <c r="B1144" s="746" t="s">
        <v>29</v>
      </c>
      <c r="C1144" s="32">
        <f>'1 уровень'!E773</f>
        <v>0</v>
      </c>
      <c r="D1144" s="32">
        <f>'1 уровень'!F773</f>
        <v>0</v>
      </c>
      <c r="E1144" s="32">
        <f>'1 уровень'!G773</f>
        <v>0</v>
      </c>
      <c r="F1144" s="32">
        <f>'1 уровень'!H773</f>
        <v>0</v>
      </c>
      <c r="G1144" s="487">
        <f>'1 уровень'!I773</f>
        <v>0</v>
      </c>
      <c r="H1144" s="32">
        <f>'1 уровень'!J773</f>
        <v>0</v>
      </c>
      <c r="I1144" s="32">
        <f>'1 уровень'!K773</f>
        <v>0</v>
      </c>
      <c r="J1144" s="32">
        <f>'1 уровень'!L773</f>
        <v>0</v>
      </c>
      <c r="K1144" s="32">
        <f>'1 уровень'!M773</f>
        <v>0</v>
      </c>
      <c r="L1144" s="32">
        <f>'1 уровень'!N773</f>
        <v>0</v>
      </c>
      <c r="M1144" s="32">
        <f>'1 уровень'!O773</f>
        <v>0</v>
      </c>
      <c r="N1144" s="32">
        <f>'1 уровень'!P773</f>
        <v>0</v>
      </c>
      <c r="O1144" s="653">
        <f>'1 уровень'!Q773</f>
        <v>0</v>
      </c>
      <c r="P1144" s="653">
        <f>'1 уровень'!R773</f>
        <v>0</v>
      </c>
      <c r="Q1144" s="653">
        <f>'1 уровень'!S773</f>
        <v>0</v>
      </c>
      <c r="R1144" s="653">
        <f>'1 уровень'!T773</f>
        <v>0</v>
      </c>
      <c r="S1144" s="653">
        <f>'1 уровень'!U773</f>
        <v>0</v>
      </c>
      <c r="T1144" s="653">
        <f>'1 уровень'!V773</f>
        <v>0</v>
      </c>
      <c r="U1144" s="653">
        <f>'1 уровень'!W773</f>
        <v>0</v>
      </c>
      <c r="V1144" s="653">
        <f>'1 уровень'!X773</f>
        <v>0</v>
      </c>
      <c r="W1144" s="653">
        <f>'1 уровень'!Y773</f>
        <v>0</v>
      </c>
      <c r="X1144" s="1126">
        <f>'1 уровень'!Z773</f>
        <v>0</v>
      </c>
      <c r="Y1144" s="653">
        <f>'1 уровень'!AA773</f>
        <v>0</v>
      </c>
      <c r="Z1144" s="653">
        <f>'1 уровень'!AB773</f>
        <v>0</v>
      </c>
      <c r="AA1144" s="653">
        <f>'1 уровень'!AC773</f>
        <v>0</v>
      </c>
      <c r="AB1144" s="653">
        <f>'1 уровень'!AD773</f>
        <v>0</v>
      </c>
      <c r="AC1144" s="653">
        <f>'1 уровень'!AE773</f>
        <v>0</v>
      </c>
      <c r="AD1144" s="653" t="e">
        <f>W1144/V1144*100</f>
        <v>#DIV/0!</v>
      </c>
      <c r="AE1144" s="653" t="e">
        <f>AC1144/V1144*100</f>
        <v>#DIV/0!</v>
      </c>
      <c r="AF1144" s="1352">
        <f>'1 уровень'!AF772</f>
        <v>0</v>
      </c>
      <c r="AG1144" s="1386">
        <f>'1 уровень'!AG772</f>
        <v>0</v>
      </c>
      <c r="AH1144" s="385"/>
      <c r="AI1144" s="385"/>
      <c r="AJ1144" s="1243"/>
      <c r="AK1144" s="139"/>
      <c r="AL1144" s="478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  <c r="GL1144" s="139"/>
      <c r="GM1144" s="139"/>
      <c r="GN1144" s="139"/>
      <c r="GO1144" s="139"/>
      <c r="GP1144" s="139"/>
      <c r="GQ1144" s="139"/>
      <c r="GR1144" s="139"/>
      <c r="GS1144" s="139"/>
    </row>
    <row r="1145" spans="1:201" x14ac:dyDescent="0.25">
      <c r="A1145" s="19">
        <v>1</v>
      </c>
      <c r="B1145" s="230" t="s">
        <v>165</v>
      </c>
      <c r="C1145" s="32">
        <f>'1 уровень'!E774</f>
        <v>4877</v>
      </c>
      <c r="D1145" s="32">
        <f>'1 уровень'!F774</f>
        <v>2844.583333333333</v>
      </c>
      <c r="E1145" s="32">
        <f>'1 уровень'!G774</f>
        <v>3272</v>
      </c>
      <c r="F1145" s="32">
        <f>'1 уровень'!H774</f>
        <v>115.02563351398858</v>
      </c>
      <c r="G1145" s="387">
        <f>'1 уровень'!I774</f>
        <v>12.841705966782857</v>
      </c>
      <c r="H1145" s="32">
        <f>'1 уровень'!J774</f>
        <v>13.897921760391197</v>
      </c>
      <c r="I1145" s="32">
        <f>'1 уровень'!K774</f>
        <v>62629</v>
      </c>
      <c r="J1145" s="32">
        <f>'1 уровень'!L774</f>
        <v>36533.916666666672</v>
      </c>
      <c r="K1145" s="32">
        <f>'1 уровень'!M774</f>
        <v>45474</v>
      </c>
      <c r="L1145" s="32">
        <f>'1 уровень'!N774</f>
        <v>124.47064029543323</v>
      </c>
      <c r="M1145" s="32">
        <f>'1 уровень'!O774</f>
        <v>200</v>
      </c>
      <c r="N1145" s="32">
        <f>'1 уровень'!P774</f>
        <v>389.77714285714291</v>
      </c>
      <c r="O1145" s="653">
        <f>'1 уровень'!Q774</f>
        <v>0</v>
      </c>
      <c r="P1145" s="653">
        <f>'1 уровень'!R774</f>
        <v>0</v>
      </c>
      <c r="Q1145" s="653">
        <f>'1 уровень'!S774</f>
        <v>0</v>
      </c>
      <c r="R1145" s="653">
        <f>'1 уровень'!T774</f>
        <v>0</v>
      </c>
      <c r="S1145" s="653">
        <f>'1 уровень'!U774</f>
        <v>0</v>
      </c>
      <c r="T1145" s="653">
        <f>'1 уровень'!V774</f>
        <v>0</v>
      </c>
      <c r="U1145" s="653">
        <f>'1 уровень'!W774</f>
        <v>0</v>
      </c>
      <c r="V1145" s="653">
        <f>'1 уровень'!X774</f>
        <v>0</v>
      </c>
      <c r="W1145" s="653">
        <f>'1 уровень'!Y774</f>
        <v>0</v>
      </c>
      <c r="X1145" s="1126">
        <f>'1 уровень'!Z774</f>
        <v>0</v>
      </c>
      <c r="Y1145" s="653">
        <f>'1 уровень'!AA774</f>
        <v>0</v>
      </c>
      <c r="Z1145" s="653">
        <f>'1 уровень'!AB774</f>
        <v>0</v>
      </c>
      <c r="AA1145" s="653">
        <f>'1 уровень'!AC774</f>
        <v>0</v>
      </c>
      <c r="AB1145" s="653">
        <f>'1 уровень'!AD774</f>
        <v>0</v>
      </c>
      <c r="AC1145" s="653">
        <f>'1 уровень'!AE774</f>
        <v>0</v>
      </c>
      <c r="AD1145" s="653"/>
      <c r="AE1145" s="653"/>
      <c r="AF1145" s="1352">
        <f>'1 уровень'!AF773</f>
        <v>0</v>
      </c>
      <c r="AG1145" s="1386">
        <f>'1 уровень'!AG773</f>
        <v>0</v>
      </c>
      <c r="AH1145" s="385"/>
      <c r="AI1145" s="385"/>
      <c r="AJ1145" s="1243"/>
      <c r="AK1145" s="139"/>
      <c r="AL1145" s="478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  <c r="GL1145" s="139"/>
      <c r="GM1145" s="139"/>
      <c r="GN1145" s="139"/>
      <c r="GO1145" s="139"/>
      <c r="GP1145" s="139"/>
      <c r="GQ1145" s="139"/>
      <c r="GR1145" s="139"/>
      <c r="GS1145" s="139"/>
    </row>
    <row r="1146" spans="1:201" x14ac:dyDescent="0.25">
      <c r="A1146" s="19">
        <v>1</v>
      </c>
      <c r="B1146" s="228" t="s">
        <v>291</v>
      </c>
      <c r="C1146" s="32">
        <f>'1 уровень'!E775</f>
        <v>13669</v>
      </c>
      <c r="D1146" s="32">
        <f>'1 уровень'!F775</f>
        <v>7974.833333333333</v>
      </c>
      <c r="E1146" s="32">
        <f>'1 уровень'!G775</f>
        <v>8955</v>
      </c>
      <c r="F1146" s="32">
        <f>'1 уровень'!H775</f>
        <v>112.29074797801417</v>
      </c>
      <c r="G1146" s="32">
        <f>'1 уровень'!I775</f>
        <v>6.2677591630697194</v>
      </c>
      <c r="H1146" s="32">
        <f>'1 уровень'!J775</f>
        <v>6.7701842546063649</v>
      </c>
      <c r="I1146" s="32">
        <f>'1 уровень'!K775</f>
        <v>85674</v>
      </c>
      <c r="J1146" s="32">
        <f>'1 уровень'!L775</f>
        <v>49976.5</v>
      </c>
      <c r="K1146" s="32">
        <f>'1 уровень'!M775</f>
        <v>60627</v>
      </c>
      <c r="L1146" s="32">
        <f>'1 уровень'!N775</f>
        <v>121.31101617760348</v>
      </c>
      <c r="M1146" s="32">
        <f>'1 уровень'!O775</f>
        <v>352</v>
      </c>
      <c r="N1146" s="32">
        <f>'1 уровень'!P775</f>
        <v>295.26136363636363</v>
      </c>
      <c r="O1146" s="653">
        <f>'1 уровень'!Q775</f>
        <v>0</v>
      </c>
      <c r="P1146" s="653">
        <f>'1 уровень'!R775</f>
        <v>0</v>
      </c>
      <c r="Q1146" s="653">
        <f>'1 уровень'!S775</f>
        <v>0</v>
      </c>
      <c r="R1146" s="653">
        <f>'1 уровень'!T775</f>
        <v>0</v>
      </c>
      <c r="S1146" s="653">
        <f>'1 уровень'!U775</f>
        <v>0</v>
      </c>
      <c r="T1146" s="653">
        <f>'1 уровень'!V775</f>
        <v>0</v>
      </c>
      <c r="U1146" s="653">
        <f>'1 уровень'!W775</f>
        <v>0</v>
      </c>
      <c r="V1146" s="653">
        <f>'1 уровень'!X775</f>
        <v>0</v>
      </c>
      <c r="W1146" s="653">
        <f>'1 уровень'!Y775</f>
        <v>0</v>
      </c>
      <c r="X1146" s="1126">
        <f>'1 уровень'!Z775</f>
        <v>0</v>
      </c>
      <c r="Y1146" s="653">
        <f>'1 уровень'!AA775</f>
        <v>0</v>
      </c>
      <c r="Z1146" s="653">
        <f>'1 уровень'!AB775</f>
        <v>0</v>
      </c>
      <c r="AA1146" s="653">
        <f>'1 уровень'!AC775</f>
        <v>0</v>
      </c>
      <c r="AB1146" s="653">
        <f>'1 уровень'!AD775</f>
        <v>0</v>
      </c>
      <c r="AC1146" s="653">
        <f>'1 уровень'!AE775</f>
        <v>0</v>
      </c>
      <c r="AD1146" s="653"/>
      <c r="AE1146" s="653"/>
      <c r="AF1146" s="1352">
        <f>'1 уровень'!AF774</f>
        <v>0</v>
      </c>
      <c r="AG1146" s="1386">
        <f>'1 уровень'!AG774</f>
        <v>0</v>
      </c>
      <c r="AH1146" s="385"/>
      <c r="AI1146" s="385"/>
      <c r="AJ1146" s="1243"/>
      <c r="AK1146" s="139"/>
      <c r="AL1146" s="478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  <c r="GL1146" s="139"/>
      <c r="GM1146" s="139"/>
      <c r="GN1146" s="139"/>
      <c r="GO1146" s="139"/>
      <c r="GP1146" s="139"/>
      <c r="GQ1146" s="139"/>
      <c r="GR1146" s="139"/>
      <c r="GS1146" s="139"/>
    </row>
    <row r="1147" spans="1:201" ht="29.25" x14ac:dyDescent="0.25">
      <c r="A1147" s="19">
        <v>1</v>
      </c>
      <c r="B1147" s="748" t="s">
        <v>208</v>
      </c>
      <c r="C1147" s="32">
        <f>'1 уровень'!E776</f>
        <v>18546</v>
      </c>
      <c r="D1147" s="32">
        <f>'1 уровень'!F776</f>
        <v>10819.416666666668</v>
      </c>
      <c r="E1147" s="32">
        <f>'1 уровень'!G776</f>
        <v>12227</v>
      </c>
      <c r="F1147" s="32">
        <f>'1 уровень'!H776</f>
        <v>113.0097894988177</v>
      </c>
      <c r="G1147" s="32">
        <f>'1 уровень'!I776</f>
        <v>7.9964952011215358</v>
      </c>
      <c r="H1147" s="32">
        <f>'1 уровень'!J776</f>
        <v>8.677598756849596</v>
      </c>
      <c r="I1147" s="32">
        <f>'1 уровень'!K776</f>
        <v>148303</v>
      </c>
      <c r="J1147" s="32">
        <f>'1 уровень'!L776</f>
        <v>86510.416666666686</v>
      </c>
      <c r="K1147" s="32">
        <f>'1 уровень'!M776</f>
        <v>106101</v>
      </c>
      <c r="L1147" s="32">
        <f>'1 уровень'!N776</f>
        <v>122.64534617700178</v>
      </c>
      <c r="M1147" s="32">
        <f>'1 уровень'!O776</f>
        <v>552</v>
      </c>
      <c r="N1147" s="32">
        <f>'1 уровень'!P776</f>
        <v>329.50621118012424</v>
      </c>
      <c r="O1147" s="653">
        <f>'1 уровень'!Q776</f>
        <v>1249677.7484394673</v>
      </c>
      <c r="P1147" s="653">
        <f>'1 уровень'!R776</f>
        <v>1249677.7484394673</v>
      </c>
      <c r="Q1147" s="653">
        <f>'1 уровень'!S776</f>
        <v>1249677.7484394673</v>
      </c>
      <c r="R1147" s="653">
        <f>'1 уровень'!T776</f>
        <v>1250543.8277289402</v>
      </c>
      <c r="S1147" s="653">
        <f>'1 уровень'!U776</f>
        <v>1250543.8277289402</v>
      </c>
      <c r="T1147" s="653">
        <f>'1 уровень'!V776</f>
        <v>1251212.8533449403</v>
      </c>
      <c r="U1147" s="653">
        <f>'1 уровень'!W776</f>
        <v>1251212.8533449403</v>
      </c>
      <c r="V1147" s="653">
        <f>'1 уровень'!X776</f>
        <v>729554.76089434384</v>
      </c>
      <c r="W1147" s="653">
        <f>'1 уровень'!Y776</f>
        <v>724397.91123000009</v>
      </c>
      <c r="X1147" s="1126">
        <f>'1 уровень'!Z776</f>
        <v>0</v>
      </c>
      <c r="Y1147" s="653">
        <f>'1 уровень'!AA776</f>
        <v>0</v>
      </c>
      <c r="Z1147" s="653">
        <f>'1 уровень'!AB776</f>
        <v>-5156.8496643438157</v>
      </c>
      <c r="AA1147" s="653">
        <f>'1 уровень'!AC776</f>
        <v>-3241.8022900000001</v>
      </c>
      <c r="AB1147" s="653">
        <f>'1 уровень'!AD776</f>
        <v>-11072.157879999997</v>
      </c>
      <c r="AC1147" s="653">
        <f>'1 уровень'!AE776</f>
        <v>713325.75335000001</v>
      </c>
      <c r="AD1147" s="653"/>
      <c r="AE1147" s="653"/>
      <c r="AF1147" s="1352">
        <f>'1 уровень'!AF775</f>
        <v>0</v>
      </c>
      <c r="AG1147" s="1386">
        <f>'1 уровень'!AG775</f>
        <v>0</v>
      </c>
      <c r="AH1147" s="385"/>
      <c r="AI1147" s="385"/>
      <c r="AJ1147" s="1243"/>
      <c r="AK1147" s="139"/>
      <c r="AL1147" s="478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  <c r="GL1147" s="139"/>
      <c r="GM1147" s="139"/>
      <c r="GN1147" s="139"/>
      <c r="GO1147" s="139"/>
      <c r="GP1147" s="139"/>
      <c r="GQ1147" s="139"/>
      <c r="GR1147" s="139"/>
      <c r="GS1147" s="139"/>
    </row>
    <row r="1148" spans="1:201" ht="29.25" x14ac:dyDescent="0.25">
      <c r="A1148" s="19">
        <v>1</v>
      </c>
      <c r="B1148" s="231" t="s">
        <v>230</v>
      </c>
      <c r="C1148" s="32">
        <f>'1 уровень'!E777</f>
        <v>1100</v>
      </c>
      <c r="D1148" s="32">
        <f>'1 уровень'!F777</f>
        <v>641.66666666666674</v>
      </c>
      <c r="E1148" s="32">
        <f>'1 уровень'!G777</f>
        <v>711</v>
      </c>
      <c r="F1148" s="32">
        <f>'1 уровень'!H777</f>
        <v>110.8051948051948</v>
      </c>
      <c r="G1148" s="32">
        <f>'1 уровень'!I777</f>
        <v>18</v>
      </c>
      <c r="H1148" s="32">
        <f>'1 уровень'!J777</f>
        <v>9.7454289732770754</v>
      </c>
      <c r="I1148" s="32">
        <f>'1 уровень'!K777</f>
        <v>19800</v>
      </c>
      <c r="J1148" s="32">
        <f>'1 уровень'!L777</f>
        <v>11550</v>
      </c>
      <c r="K1148" s="32">
        <f>'1 уровень'!M777</f>
        <v>6929</v>
      </c>
      <c r="L1148" s="32">
        <f>'1 уровень'!N777</f>
        <v>59.991341991341997</v>
      </c>
      <c r="M1148" s="32">
        <f>'1 уровень'!O777</f>
        <v>66</v>
      </c>
      <c r="N1148" s="32">
        <f>'1 уровень'!P777</f>
        <v>179.97402597402598</v>
      </c>
      <c r="O1148" s="653">
        <f>'1 уровень'!Q777</f>
        <v>123091.80100000001</v>
      </c>
      <c r="P1148" s="653">
        <f>'1 уровень'!R777</f>
        <v>123091.80100000001</v>
      </c>
      <c r="Q1148" s="653">
        <f>'1 уровень'!S777</f>
        <v>123091.80100000001</v>
      </c>
      <c r="R1148" s="653">
        <f>'1 уровень'!T777</f>
        <v>123091.80100000001</v>
      </c>
      <c r="S1148" s="653">
        <f>'1 уровень'!U777</f>
        <v>123091.80100000001</v>
      </c>
      <c r="T1148" s="653">
        <f>'1 уровень'!V777</f>
        <v>123091.80100000001</v>
      </c>
      <c r="U1148" s="653">
        <f>'1 уровень'!W777</f>
        <v>123091.80100000001</v>
      </c>
      <c r="V1148" s="653">
        <f>'1 уровень'!X777</f>
        <v>71803.55058333333</v>
      </c>
      <c r="W1148" s="653">
        <f>'1 уровень'!Y777</f>
        <v>79672.192280000003</v>
      </c>
      <c r="X1148" s="1126">
        <f>'1 уровень'!Z777</f>
        <v>0</v>
      </c>
      <c r="Y1148" s="653">
        <f>'1 уровень'!AA777</f>
        <v>0</v>
      </c>
      <c r="Z1148" s="653">
        <f>'1 уровень'!AB777</f>
        <v>7868.6416966666729</v>
      </c>
      <c r="AA1148" s="653">
        <f>'1 уровень'!AC777</f>
        <v>-96.04822999999999</v>
      </c>
      <c r="AB1148" s="653">
        <f>'1 уровень'!AD777</f>
        <v>-185.57924</v>
      </c>
      <c r="AC1148" s="653">
        <f>'1 уровень'!AE777</f>
        <v>79486.613039999997</v>
      </c>
      <c r="AD1148" s="653">
        <f>W1148/V1148*100</f>
        <v>110.95856908570912</v>
      </c>
      <c r="AE1148" s="653">
        <f>AC1148/V1148*100</f>
        <v>110.70011495845166</v>
      </c>
      <c r="AF1148" s="1352">
        <f>'1 уровень'!AF776</f>
        <v>0</v>
      </c>
      <c r="AG1148" s="1386">
        <f>'1 уровень'!AG776</f>
        <v>0</v>
      </c>
      <c r="AH1148" s="385"/>
      <c r="AI1148" s="385"/>
      <c r="AJ1148" s="1243"/>
      <c r="AK1148" s="139"/>
      <c r="AL1148" s="478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  <c r="GL1148" s="139"/>
      <c r="GM1148" s="139"/>
      <c r="GN1148" s="139"/>
      <c r="GO1148" s="139"/>
      <c r="GP1148" s="139"/>
      <c r="GQ1148" s="139"/>
      <c r="GR1148" s="139"/>
      <c r="GS1148" s="139"/>
    </row>
    <row r="1149" spans="1:201" ht="30" x14ac:dyDescent="0.25">
      <c r="A1149" s="19">
        <v>1</v>
      </c>
      <c r="B1149" s="232" t="s">
        <v>252</v>
      </c>
      <c r="C1149" s="32">
        <f>'1 уровень'!E778</f>
        <v>2657</v>
      </c>
      <c r="D1149" s="32">
        <f>'1 уровень'!F778</f>
        <v>1550</v>
      </c>
      <c r="E1149" s="32">
        <f>'1 уровень'!G778</f>
        <v>1635</v>
      </c>
      <c r="F1149" s="32">
        <f>'1 уровень'!H778</f>
        <v>105.48387096774195</v>
      </c>
      <c r="G1149" s="32">
        <f>'1 уровень'!I778</f>
        <v>10</v>
      </c>
      <c r="H1149" s="32">
        <f>'1 уровень'!J778</f>
        <v>9.8275229357798164</v>
      </c>
      <c r="I1149" s="32">
        <f>'1 уровень'!K778</f>
        <v>26570</v>
      </c>
      <c r="J1149" s="32">
        <f>'1 уровень'!L778</f>
        <v>15499.166666666666</v>
      </c>
      <c r="K1149" s="32">
        <f>'1 уровень'!M778</f>
        <v>16068</v>
      </c>
      <c r="L1149" s="32">
        <f>'1 уровень'!N778</f>
        <v>103.67008978977366</v>
      </c>
      <c r="M1149" s="32">
        <f>'1 уровень'!O778</f>
        <v>111</v>
      </c>
      <c r="N1149" s="32">
        <f>'1 уровень'!P778</f>
        <v>248.15444015444018</v>
      </c>
      <c r="O1149" s="653">
        <f>'1 уровень'!Q778</f>
        <v>80634.536415999988</v>
      </c>
      <c r="P1149" s="653">
        <f>'1 уровень'!R778</f>
        <v>80634.536415999988</v>
      </c>
      <c r="Q1149" s="653">
        <f>'1 уровень'!S778</f>
        <v>80634.536415999988</v>
      </c>
      <c r="R1149" s="653">
        <f>'1 уровень'!T778</f>
        <v>80634.536415999988</v>
      </c>
      <c r="S1149" s="653">
        <f>'1 уровень'!U778</f>
        <v>80634.536415999988</v>
      </c>
      <c r="T1149" s="653">
        <f>'1 уровень'!V778</f>
        <v>80634.536415999988</v>
      </c>
      <c r="U1149" s="653">
        <f>'1 уровень'!W778</f>
        <v>80634.536415999988</v>
      </c>
      <c r="V1149" s="653">
        <f>'1 уровень'!X778</f>
        <v>47036.812909333326</v>
      </c>
      <c r="W1149" s="653">
        <f>'1 уровень'!Y778</f>
        <v>49360.220760000004</v>
      </c>
      <c r="X1149" s="1126">
        <f>'1 уровень'!Z778</f>
        <v>0</v>
      </c>
      <c r="Y1149" s="653">
        <f>'1 уровень'!AA778</f>
        <v>0</v>
      </c>
      <c r="Z1149" s="653">
        <f>'1 уровень'!AB778</f>
        <v>2323.4078506666774</v>
      </c>
      <c r="AA1149" s="653">
        <f>'1 уровень'!AC778</f>
        <v>-38.575150000000001</v>
      </c>
      <c r="AB1149" s="653">
        <f>'1 уровень'!AD778</f>
        <v>0</v>
      </c>
      <c r="AC1149" s="653">
        <f>'1 уровень'!AE778</f>
        <v>49360.220760000004</v>
      </c>
      <c r="AD1149" s="653">
        <f>W1149/V1149*100</f>
        <v>104.93955203798609</v>
      </c>
      <c r="AE1149" s="653">
        <f>AC1149/V1149*100</f>
        <v>104.93955203798609</v>
      </c>
      <c r="AF1149" s="1352">
        <f>'1 уровень'!AF777</f>
        <v>0</v>
      </c>
      <c r="AG1149" s="1386">
        <f>'1 уровень'!AG777</f>
        <v>0</v>
      </c>
      <c r="AH1149" s="385"/>
      <c r="AI1149" s="385"/>
      <c r="AJ1149" s="1243"/>
      <c r="AK1149" s="139"/>
      <c r="AL1149" s="478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  <c r="GL1149" s="139"/>
      <c r="GM1149" s="139"/>
      <c r="GN1149" s="139"/>
      <c r="GO1149" s="139"/>
      <c r="GP1149" s="139"/>
      <c r="GQ1149" s="139"/>
      <c r="GR1149" s="139"/>
      <c r="GS1149" s="139"/>
    </row>
    <row r="1150" spans="1:201" x14ac:dyDescent="0.25">
      <c r="A1150" s="19">
        <v>1</v>
      </c>
      <c r="B1150" s="232" t="s">
        <v>265</v>
      </c>
      <c r="C1150" s="32">
        <f>'1 уровень'!E779</f>
        <v>5</v>
      </c>
      <c r="D1150" s="32">
        <f>'1 уровень'!F779</f>
        <v>2.916666666666667</v>
      </c>
      <c r="E1150" s="32">
        <f>'1 уровень'!G779</f>
        <v>0</v>
      </c>
      <c r="F1150" s="32">
        <f>'1 уровень'!H779</f>
        <v>0</v>
      </c>
      <c r="G1150" s="32">
        <f>'1 уровень'!I779</f>
        <v>0</v>
      </c>
      <c r="H1150" s="32">
        <f>'1 уровень'!J779</f>
        <v>0</v>
      </c>
      <c r="I1150" s="32">
        <f>'1 уровень'!K779</f>
        <v>0</v>
      </c>
      <c r="J1150" s="32">
        <f>'1 уровень'!L779</f>
        <v>0</v>
      </c>
      <c r="K1150" s="32">
        <f>'1 уровень'!M779</f>
        <v>0</v>
      </c>
      <c r="L1150" s="32">
        <f>'1 уровень'!N779</f>
        <v>0</v>
      </c>
      <c r="M1150" s="32">
        <f>'1 уровень'!O779</f>
        <v>0</v>
      </c>
      <c r="N1150" s="32">
        <f>'1 уровень'!P779</f>
        <v>0</v>
      </c>
      <c r="O1150" s="653">
        <f>'1 уровень'!Q779</f>
        <v>0</v>
      </c>
      <c r="P1150" s="653">
        <f>'1 уровень'!R779</f>
        <v>0</v>
      </c>
      <c r="Q1150" s="653">
        <f>'1 уровень'!S779</f>
        <v>0</v>
      </c>
      <c r="R1150" s="653">
        <f>'1 уровень'!T779</f>
        <v>0</v>
      </c>
      <c r="S1150" s="653">
        <f>'1 уровень'!U779</f>
        <v>0</v>
      </c>
      <c r="T1150" s="653">
        <f>'1 уровень'!V779</f>
        <v>0</v>
      </c>
      <c r="U1150" s="653">
        <f>'1 уровень'!W779</f>
        <v>0</v>
      </c>
      <c r="V1150" s="653">
        <f>'1 уровень'!X779</f>
        <v>0</v>
      </c>
      <c r="W1150" s="653">
        <f>'1 уровень'!Y779</f>
        <v>0</v>
      </c>
      <c r="X1150" s="1126">
        <f>'1 уровень'!Z779</f>
        <v>0</v>
      </c>
      <c r="Y1150" s="653">
        <f>'1 уровень'!AA779</f>
        <v>0</v>
      </c>
      <c r="Z1150" s="653">
        <f>'1 уровень'!AB779</f>
        <v>0</v>
      </c>
      <c r="AA1150" s="653">
        <f>'1 уровень'!AC779</f>
        <v>0</v>
      </c>
      <c r="AB1150" s="653">
        <f>'1 уровень'!AD779</f>
        <v>0</v>
      </c>
      <c r="AC1150" s="653">
        <f>'1 уровень'!AE779</f>
        <v>0</v>
      </c>
      <c r="AD1150" s="653" t="e">
        <f>W1150/V1150*100</f>
        <v>#DIV/0!</v>
      </c>
      <c r="AE1150" s="653" t="e">
        <f>AC1150/V1150*100</f>
        <v>#DIV/0!</v>
      </c>
      <c r="AF1150" s="1352">
        <f>'1 уровень'!AF778</f>
        <v>0</v>
      </c>
      <c r="AG1150" s="1386">
        <f>'1 уровень'!AG778</f>
        <v>0</v>
      </c>
      <c r="AH1150" s="385"/>
      <c r="AI1150" s="385"/>
      <c r="AJ1150" s="1243"/>
      <c r="AK1150" s="139"/>
      <c r="AL1150" s="478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  <c r="GL1150" s="139"/>
      <c r="GM1150" s="139"/>
      <c r="GN1150" s="139"/>
      <c r="GO1150" s="139"/>
      <c r="GP1150" s="139"/>
      <c r="GQ1150" s="139"/>
      <c r="GR1150" s="139"/>
      <c r="GS1150" s="139"/>
    </row>
    <row r="1151" spans="1:201" ht="30" x14ac:dyDescent="0.25">
      <c r="A1151" s="19">
        <v>1</v>
      </c>
      <c r="B1151" s="233" t="s">
        <v>266</v>
      </c>
      <c r="C1151" s="32">
        <f>'1 уровень'!E780</f>
        <v>5</v>
      </c>
      <c r="D1151" s="32">
        <f>'1 уровень'!F780</f>
        <v>2.916666666666667</v>
      </c>
      <c r="E1151" s="32">
        <f>'1 уровень'!G780</f>
        <v>1</v>
      </c>
      <c r="F1151" s="32">
        <f>'1 уровень'!H780</f>
        <v>34.285714285714278</v>
      </c>
      <c r="G1151" s="32">
        <f>'1 уровень'!I780</f>
        <v>0</v>
      </c>
      <c r="H1151" s="32">
        <f>'1 уровень'!J780</f>
        <v>0</v>
      </c>
      <c r="I1151" s="32">
        <f>'1 уровень'!K780</f>
        <v>0</v>
      </c>
      <c r="J1151" s="32">
        <f>'1 уровень'!L780</f>
        <v>0</v>
      </c>
      <c r="K1151" s="32">
        <f>'1 уровень'!M780</f>
        <v>0</v>
      </c>
      <c r="L1151" s="32">
        <f>'1 уровень'!N780</f>
        <v>0</v>
      </c>
      <c r="M1151" s="32">
        <f>'1 уровень'!O780</f>
        <v>0</v>
      </c>
      <c r="N1151" s="32">
        <f>'1 уровень'!P780</f>
        <v>0</v>
      </c>
      <c r="O1151" s="653">
        <f>'1 уровень'!Q780</f>
        <v>0</v>
      </c>
      <c r="P1151" s="653">
        <f>'1 уровень'!R780</f>
        <v>0</v>
      </c>
      <c r="Q1151" s="653">
        <f>'1 уровень'!S780</f>
        <v>0</v>
      </c>
      <c r="R1151" s="653">
        <f>'1 уровень'!T780</f>
        <v>0</v>
      </c>
      <c r="S1151" s="653">
        <f>'1 уровень'!U780</f>
        <v>0</v>
      </c>
      <c r="T1151" s="653">
        <f>'1 уровень'!V780</f>
        <v>0</v>
      </c>
      <c r="U1151" s="653">
        <f>'1 уровень'!W780</f>
        <v>0</v>
      </c>
      <c r="V1151" s="653">
        <f>'1 уровень'!X780</f>
        <v>0</v>
      </c>
      <c r="W1151" s="653">
        <f>'1 уровень'!Y780</f>
        <v>0</v>
      </c>
      <c r="X1151" s="1126">
        <f>'1 уровень'!Z780</f>
        <v>0</v>
      </c>
      <c r="Y1151" s="653">
        <f>'1 уровень'!AA780</f>
        <v>0</v>
      </c>
      <c r="Z1151" s="653">
        <f>'1 уровень'!AB780</f>
        <v>0</v>
      </c>
      <c r="AA1151" s="653">
        <f>'1 уровень'!AC780</f>
        <v>0</v>
      </c>
      <c r="AB1151" s="653">
        <f>'1 уровень'!AD780</f>
        <v>0</v>
      </c>
      <c r="AC1151" s="653">
        <f>'1 уровень'!AE780</f>
        <v>0</v>
      </c>
      <c r="AD1151" s="653"/>
      <c r="AE1151" s="653"/>
      <c r="AF1151" s="1352">
        <f>'1 уровень'!AF779</f>
        <v>0</v>
      </c>
      <c r="AG1151" s="1386">
        <f>'1 уровень'!AG779</f>
        <v>0</v>
      </c>
      <c r="AH1151" s="385"/>
      <c r="AI1151" s="385"/>
      <c r="AJ1151" s="1243"/>
      <c r="AK1151" s="139"/>
      <c r="AL1151" s="478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  <c r="GL1151" s="139"/>
      <c r="GM1151" s="139"/>
      <c r="GN1151" s="139"/>
      <c r="GO1151" s="139"/>
      <c r="GP1151" s="139"/>
      <c r="GQ1151" s="139"/>
      <c r="GR1151" s="139"/>
      <c r="GS1151" s="139"/>
    </row>
    <row r="1152" spans="1:201" ht="30" x14ac:dyDescent="0.25">
      <c r="A1152" s="19">
        <v>1</v>
      </c>
      <c r="B1152" s="233" t="s">
        <v>267</v>
      </c>
      <c r="C1152" s="32">
        <f>'1 уровень'!E781</f>
        <v>120</v>
      </c>
      <c r="D1152" s="32">
        <f>'1 уровень'!F781</f>
        <v>68.611111111111114</v>
      </c>
      <c r="E1152" s="32">
        <f>'1 уровень'!G781</f>
        <v>35</v>
      </c>
      <c r="F1152" s="32">
        <f>'1 уровень'!H781</f>
        <v>51.012145748987848</v>
      </c>
      <c r="G1152" s="32">
        <f>'1 уровень'!I781</f>
        <v>0</v>
      </c>
      <c r="H1152" s="32">
        <f>'1 уровень'!J781</f>
        <v>0</v>
      </c>
      <c r="I1152" s="32">
        <f>'1 уровень'!K781</f>
        <v>0</v>
      </c>
      <c r="J1152" s="32">
        <f>'1 уровень'!L781</f>
        <v>0</v>
      </c>
      <c r="K1152" s="32">
        <f>'1 уровень'!M781</f>
        <v>0</v>
      </c>
      <c r="L1152" s="32">
        <f>'1 уровень'!N781</f>
        <v>0</v>
      </c>
      <c r="M1152" s="32">
        <f>'1 уровень'!O781</f>
        <v>0</v>
      </c>
      <c r="N1152" s="32">
        <f>'1 уровень'!P781</f>
        <v>0</v>
      </c>
      <c r="O1152" s="653">
        <f>'1 уровень'!Q781</f>
        <v>0</v>
      </c>
      <c r="P1152" s="653">
        <f>'1 уровень'!R781</f>
        <v>0</v>
      </c>
      <c r="Q1152" s="653">
        <f>'1 уровень'!S781</f>
        <v>0</v>
      </c>
      <c r="R1152" s="653">
        <f>'1 уровень'!T781</f>
        <v>0</v>
      </c>
      <c r="S1152" s="653">
        <f>'1 уровень'!U781</f>
        <v>0</v>
      </c>
      <c r="T1152" s="653">
        <f>'1 уровень'!V781</f>
        <v>0</v>
      </c>
      <c r="U1152" s="653">
        <f>'1 уровень'!W781</f>
        <v>0</v>
      </c>
      <c r="V1152" s="653">
        <f>'1 уровень'!X781</f>
        <v>0</v>
      </c>
      <c r="W1152" s="653">
        <f>'1 уровень'!Y781</f>
        <v>0</v>
      </c>
      <c r="X1152" s="1126">
        <f>'1 уровень'!Z781</f>
        <v>0</v>
      </c>
      <c r="Y1152" s="653">
        <f>'1 уровень'!AA781</f>
        <v>0</v>
      </c>
      <c r="Z1152" s="653">
        <f>'1 уровень'!AB781</f>
        <v>0</v>
      </c>
      <c r="AA1152" s="653">
        <f>'1 уровень'!AC781</f>
        <v>0</v>
      </c>
      <c r="AB1152" s="653">
        <f>'1 уровень'!AD781</f>
        <v>0</v>
      </c>
      <c r="AC1152" s="653">
        <f>'1 уровень'!AE781</f>
        <v>0</v>
      </c>
      <c r="AD1152" s="653"/>
      <c r="AE1152" s="653"/>
      <c r="AF1152" s="1352">
        <f>'1 уровень'!AF780</f>
        <v>0</v>
      </c>
      <c r="AG1152" s="1386">
        <f>'1 уровень'!AG780</f>
        <v>0</v>
      </c>
      <c r="AH1152" s="385"/>
      <c r="AI1152" s="385"/>
      <c r="AJ1152" s="1243"/>
      <c r="AL1152" s="478"/>
    </row>
    <row r="1153" spans="1:201" ht="30" x14ac:dyDescent="0.25">
      <c r="A1153" s="19">
        <v>1</v>
      </c>
      <c r="B1153" s="233" t="s">
        <v>198</v>
      </c>
      <c r="C1153" s="29">
        <f>'1 уровень'!E782</f>
        <v>15116</v>
      </c>
      <c r="D1153" s="29">
        <f>'1 уровень'!F782</f>
        <v>8817.6666666666661</v>
      </c>
      <c r="E1153" s="29">
        <f>'1 уровень'!G782</f>
        <v>1717</v>
      </c>
      <c r="F1153" s="29">
        <f>'1 уровень'!H782</f>
        <v>19.472271576002722</v>
      </c>
      <c r="G1153" s="29">
        <f>'1 уровень'!I782</f>
        <v>0</v>
      </c>
      <c r="H1153" s="29">
        <f>'1 уровень'!J782</f>
        <v>0</v>
      </c>
      <c r="I1153" s="29">
        <f>'1 уровень'!K782</f>
        <v>0</v>
      </c>
      <c r="J1153" s="29">
        <f>'1 уровень'!L782</f>
        <v>0</v>
      </c>
      <c r="K1153" s="29">
        <f>'1 уровень'!M782</f>
        <v>0</v>
      </c>
      <c r="L1153" s="29">
        <f>'1 уровень'!N782</f>
        <v>0</v>
      </c>
      <c r="M1153" s="29">
        <f>'1 уровень'!O782</f>
        <v>0</v>
      </c>
      <c r="N1153" s="29">
        <f>'1 уровень'!P782</f>
        <v>0</v>
      </c>
      <c r="O1153" s="637">
        <f>'1 уровень'!Q782</f>
        <v>0</v>
      </c>
      <c r="P1153" s="637">
        <f>'1 уровень'!R782</f>
        <v>0</v>
      </c>
      <c r="Q1153" s="637">
        <f>'1 уровень'!S782</f>
        <v>0</v>
      </c>
      <c r="R1153" s="637">
        <f>'1 уровень'!T782</f>
        <v>0</v>
      </c>
      <c r="S1153" s="637">
        <f>'1 уровень'!U782</f>
        <v>0</v>
      </c>
      <c r="T1153" s="637">
        <f>'1 уровень'!V782</f>
        <v>0</v>
      </c>
      <c r="U1153" s="637">
        <f>'1 уровень'!W782</f>
        <v>0</v>
      </c>
      <c r="V1153" s="637">
        <f>'1 уровень'!X782</f>
        <v>0</v>
      </c>
      <c r="W1153" s="637">
        <f>'1 уровень'!Y782</f>
        <v>0</v>
      </c>
      <c r="X1153" s="1120">
        <f>'1 уровень'!Z782</f>
        <v>0</v>
      </c>
      <c r="Y1153" s="637">
        <f>'1 уровень'!AA782</f>
        <v>0</v>
      </c>
      <c r="Z1153" s="637">
        <f>'1 уровень'!AB782</f>
        <v>0</v>
      </c>
      <c r="AA1153" s="637">
        <f>'1 уровень'!AC782</f>
        <v>0</v>
      </c>
      <c r="AB1153" s="637">
        <f>'1 уровень'!AD782</f>
        <v>0</v>
      </c>
      <c r="AC1153" s="637">
        <f>'1 уровень'!AE782</f>
        <v>0</v>
      </c>
      <c r="AD1153" s="637"/>
      <c r="AE1153" s="637"/>
      <c r="AF1153" s="1353">
        <f>'1 уровень'!AF781</f>
        <v>0</v>
      </c>
      <c r="AG1153" s="1375">
        <f>'1 уровень'!AG781</f>
        <v>0</v>
      </c>
      <c r="AH1153" s="385"/>
      <c r="AI1153" s="385"/>
      <c r="AJ1153" s="1243"/>
      <c r="AK1153" s="139"/>
      <c r="AL1153" s="478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  <c r="GH1153" s="139"/>
      <c r="GI1153" s="139"/>
      <c r="GJ1153" s="139"/>
      <c r="GK1153" s="139"/>
      <c r="GL1153" s="139"/>
      <c r="GM1153" s="139"/>
      <c r="GN1153" s="139"/>
      <c r="GO1153" s="139"/>
      <c r="GP1153" s="139"/>
      <c r="GQ1153" s="139"/>
      <c r="GR1153" s="139"/>
      <c r="GS1153" s="139"/>
    </row>
    <row r="1154" spans="1:201" ht="30" x14ac:dyDescent="0.25">
      <c r="A1154" s="19">
        <v>1</v>
      </c>
      <c r="B1154" s="234" t="s">
        <v>199</v>
      </c>
      <c r="C1154" s="29">
        <f>'1 уровень'!E783</f>
        <v>17012</v>
      </c>
      <c r="D1154" s="29">
        <f>'1 уровень'!F783</f>
        <v>9923.3333333333339</v>
      </c>
      <c r="E1154" s="29">
        <f>'1 уровень'!G783</f>
        <v>14015</v>
      </c>
      <c r="F1154" s="29">
        <f>'1 уровень'!H783</f>
        <v>141.23278468256632</v>
      </c>
      <c r="G1154" s="29">
        <f>'1 уровень'!I783</f>
        <v>0</v>
      </c>
      <c r="H1154" s="29">
        <f>'1 уровень'!J783</f>
        <v>0</v>
      </c>
      <c r="I1154" s="29">
        <f>'1 уровень'!K783</f>
        <v>0</v>
      </c>
      <c r="J1154" s="29">
        <f>'1 уровень'!L783</f>
        <v>0</v>
      </c>
      <c r="K1154" s="29">
        <f>'1 уровень'!M783</f>
        <v>0</v>
      </c>
      <c r="L1154" s="29">
        <f>'1 уровень'!N783</f>
        <v>0</v>
      </c>
      <c r="M1154" s="29">
        <f>'1 уровень'!O783</f>
        <v>0</v>
      </c>
      <c r="N1154" s="29">
        <f>'1 уровень'!P783</f>
        <v>0</v>
      </c>
      <c r="O1154" s="637">
        <f>'1 уровень'!Q783</f>
        <v>0</v>
      </c>
      <c r="P1154" s="637">
        <f>'1 уровень'!R783</f>
        <v>0</v>
      </c>
      <c r="Q1154" s="637">
        <f>'1 уровень'!S783</f>
        <v>0</v>
      </c>
      <c r="R1154" s="637">
        <f>'1 уровень'!T783</f>
        <v>0</v>
      </c>
      <c r="S1154" s="637">
        <f>'1 уровень'!U783</f>
        <v>0</v>
      </c>
      <c r="T1154" s="637">
        <f>'1 уровень'!V783</f>
        <v>0</v>
      </c>
      <c r="U1154" s="637">
        <f>'1 уровень'!W783</f>
        <v>0</v>
      </c>
      <c r="V1154" s="637">
        <f>'1 уровень'!X783</f>
        <v>0</v>
      </c>
      <c r="W1154" s="637">
        <f>'1 уровень'!Y783</f>
        <v>0</v>
      </c>
      <c r="X1154" s="1120">
        <f>'1 уровень'!Z783</f>
        <v>0</v>
      </c>
      <c r="Y1154" s="637">
        <f>'1 уровень'!AA783</f>
        <v>0</v>
      </c>
      <c r="Z1154" s="637">
        <f>'1 уровень'!AB783</f>
        <v>0</v>
      </c>
      <c r="AA1154" s="637">
        <f>'1 уровень'!AC783</f>
        <v>0</v>
      </c>
      <c r="AB1154" s="637">
        <f>'1 уровень'!AD783</f>
        <v>0</v>
      </c>
      <c r="AC1154" s="637">
        <f>'1 уровень'!AE783</f>
        <v>0</v>
      </c>
      <c r="AD1154" s="637"/>
      <c r="AE1154" s="637"/>
      <c r="AF1154" s="1353">
        <f>'1 уровень'!AF782</f>
        <v>0</v>
      </c>
      <c r="AG1154" s="1375">
        <f>'1 уровень'!AG782</f>
        <v>0</v>
      </c>
      <c r="AH1154" s="385"/>
      <c r="AI1154" s="385"/>
      <c r="AJ1154" s="1243"/>
      <c r="AL1154" s="478"/>
    </row>
    <row r="1155" spans="1:201" x14ac:dyDescent="0.25">
      <c r="A1155" s="19">
        <v>1</v>
      </c>
      <c r="B1155" s="234" t="s">
        <v>225</v>
      </c>
      <c r="C1155" s="29">
        <f>'1 уровень'!E784</f>
        <v>610</v>
      </c>
      <c r="D1155" s="29">
        <f>'1 уровень'!F784</f>
        <v>355.83333333333331</v>
      </c>
      <c r="E1155" s="29">
        <f>'1 уровень'!G784</f>
        <v>229</v>
      </c>
      <c r="F1155" s="29">
        <f>'1 уровень'!H784</f>
        <v>64.355971896955509</v>
      </c>
      <c r="G1155" s="29">
        <f>'1 уровень'!I784</f>
        <v>0</v>
      </c>
      <c r="H1155" s="29">
        <f>'1 уровень'!J784</f>
        <v>0</v>
      </c>
      <c r="I1155" s="29">
        <f>'1 уровень'!K784</f>
        <v>0</v>
      </c>
      <c r="J1155" s="29">
        <f>'1 уровень'!L784</f>
        <v>0</v>
      </c>
      <c r="K1155" s="29">
        <f>'1 уровень'!M784</f>
        <v>0</v>
      </c>
      <c r="L1155" s="29">
        <f>'1 уровень'!N784</f>
        <v>0</v>
      </c>
      <c r="M1155" s="29">
        <f>'1 уровень'!O784</f>
        <v>0</v>
      </c>
      <c r="N1155" s="29">
        <f>'1 уровень'!P784</f>
        <v>0</v>
      </c>
      <c r="O1155" s="637">
        <f>'1 уровень'!Q784</f>
        <v>0</v>
      </c>
      <c r="P1155" s="637">
        <f>'1 уровень'!R784</f>
        <v>0</v>
      </c>
      <c r="Q1155" s="637">
        <f>'1 уровень'!S784</f>
        <v>0</v>
      </c>
      <c r="R1155" s="637">
        <f>'1 уровень'!T784</f>
        <v>0</v>
      </c>
      <c r="S1155" s="637">
        <f>'1 уровень'!U784</f>
        <v>0</v>
      </c>
      <c r="T1155" s="637">
        <f>'1 уровень'!V784</f>
        <v>0</v>
      </c>
      <c r="U1155" s="637">
        <f>'1 уровень'!W784</f>
        <v>0</v>
      </c>
      <c r="V1155" s="637">
        <f>'1 уровень'!X784</f>
        <v>0</v>
      </c>
      <c r="W1155" s="637">
        <f>'1 уровень'!Y784</f>
        <v>0</v>
      </c>
      <c r="X1155" s="1120">
        <f>'1 уровень'!Z784</f>
        <v>0</v>
      </c>
      <c r="Y1155" s="637">
        <f>'1 уровень'!AA784</f>
        <v>0</v>
      </c>
      <c r="Z1155" s="637">
        <f>'1 уровень'!AB784</f>
        <v>0</v>
      </c>
      <c r="AA1155" s="637">
        <f>'1 уровень'!AC784</f>
        <v>0</v>
      </c>
      <c r="AB1155" s="637">
        <f>'1 уровень'!AD784</f>
        <v>0</v>
      </c>
      <c r="AC1155" s="637">
        <f>'1 уровень'!AE784</f>
        <v>0</v>
      </c>
      <c r="AD1155" s="637"/>
      <c r="AE1155" s="637"/>
      <c r="AF1155" s="1353">
        <f>'1 уровень'!AF783</f>
        <v>0</v>
      </c>
      <c r="AG1155" s="1375">
        <f>'1 уровень'!AG783</f>
        <v>0</v>
      </c>
      <c r="AH1155" s="385"/>
      <c r="AI1155" s="385"/>
      <c r="AJ1155" s="1243"/>
      <c r="AL1155" s="478"/>
    </row>
    <row r="1156" spans="1:201" ht="45" x14ac:dyDescent="0.25">
      <c r="A1156" s="19">
        <v>1</v>
      </c>
      <c r="B1156" s="234" t="s">
        <v>257</v>
      </c>
      <c r="C1156" s="29">
        <f>'1 уровень'!E785</f>
        <v>7300</v>
      </c>
      <c r="D1156" s="29">
        <f>'1 уровень'!F785</f>
        <v>4258.3333333333339</v>
      </c>
      <c r="E1156" s="29">
        <f>'1 уровень'!G785</f>
        <v>3847</v>
      </c>
      <c r="F1156" s="29">
        <f>'1 уровень'!H785</f>
        <v>90.340508806262221</v>
      </c>
      <c r="G1156" s="29">
        <f>'1 уровень'!I785</f>
        <v>0</v>
      </c>
      <c r="H1156" s="29">
        <f>'1 уровень'!J785</f>
        <v>0</v>
      </c>
      <c r="I1156" s="29">
        <f>'1 уровень'!K785</f>
        <v>0</v>
      </c>
      <c r="J1156" s="29">
        <f>'1 уровень'!L785</f>
        <v>0</v>
      </c>
      <c r="K1156" s="29">
        <f>'1 уровень'!M785</f>
        <v>0</v>
      </c>
      <c r="L1156" s="29">
        <f>'1 уровень'!N785</f>
        <v>0</v>
      </c>
      <c r="M1156" s="29">
        <f>'1 уровень'!O785</f>
        <v>0</v>
      </c>
      <c r="N1156" s="29">
        <f>'1 уровень'!P785</f>
        <v>0</v>
      </c>
      <c r="O1156" s="637">
        <f>'1 уровень'!Q785</f>
        <v>0</v>
      </c>
      <c r="P1156" s="637">
        <f>'1 уровень'!R785</f>
        <v>0</v>
      </c>
      <c r="Q1156" s="637">
        <f>'1 уровень'!S785</f>
        <v>0</v>
      </c>
      <c r="R1156" s="637">
        <f>'1 уровень'!T785</f>
        <v>0</v>
      </c>
      <c r="S1156" s="637">
        <f>'1 уровень'!U785</f>
        <v>0</v>
      </c>
      <c r="T1156" s="637">
        <f>'1 уровень'!V785</f>
        <v>0</v>
      </c>
      <c r="U1156" s="637">
        <f>'1 уровень'!W785</f>
        <v>0</v>
      </c>
      <c r="V1156" s="637">
        <f>'1 уровень'!X785</f>
        <v>0</v>
      </c>
      <c r="W1156" s="637">
        <f>'1 уровень'!Y785</f>
        <v>0</v>
      </c>
      <c r="X1156" s="1120">
        <f>'1 уровень'!Z785</f>
        <v>0</v>
      </c>
      <c r="Y1156" s="637">
        <f>'1 уровень'!AA785</f>
        <v>0</v>
      </c>
      <c r="Z1156" s="637">
        <f>'1 уровень'!AB785</f>
        <v>0</v>
      </c>
      <c r="AA1156" s="637">
        <f>'1 уровень'!AC785</f>
        <v>0</v>
      </c>
      <c r="AB1156" s="637">
        <f>'1 уровень'!AD785</f>
        <v>0</v>
      </c>
      <c r="AC1156" s="637">
        <f>'1 уровень'!AE785</f>
        <v>0</v>
      </c>
      <c r="AD1156" s="637"/>
      <c r="AE1156" s="637"/>
      <c r="AF1156" s="1353">
        <f>'1 уровень'!AF784</f>
        <v>0</v>
      </c>
      <c r="AG1156" s="1375">
        <f>'1 уровень'!AG784</f>
        <v>0</v>
      </c>
      <c r="AH1156" s="385"/>
      <c r="AI1156" s="385"/>
      <c r="AJ1156" s="1243"/>
      <c r="AK1156" s="139"/>
      <c r="AL1156" s="478"/>
      <c r="AM1156" s="139"/>
      <c r="AN1156" s="139"/>
      <c r="AO1156" s="139"/>
      <c r="AP1156" s="139"/>
      <c r="AQ1156" s="139"/>
      <c r="AR1156" s="139"/>
      <c r="AS1156" s="139"/>
      <c r="AT1156" s="139"/>
      <c r="AU1156" s="139"/>
      <c r="AV1156" s="139"/>
      <c r="AW1156" s="139"/>
      <c r="AX1156" s="139"/>
      <c r="AY1156" s="139"/>
      <c r="AZ1156" s="139"/>
      <c r="BA1156" s="139"/>
      <c r="BB1156" s="139"/>
      <c r="BC1156" s="139"/>
      <c r="BD1156" s="139"/>
      <c r="BE1156" s="139"/>
      <c r="BF1156" s="139"/>
      <c r="BG1156" s="139"/>
      <c r="BH1156" s="139"/>
      <c r="BI1156" s="139"/>
      <c r="BJ1156" s="139"/>
      <c r="BK1156" s="139"/>
      <c r="BL1156" s="139"/>
      <c r="BM1156" s="139"/>
      <c r="BN1156" s="139"/>
      <c r="BO1156" s="139"/>
      <c r="BP1156" s="139"/>
      <c r="BQ1156" s="139"/>
      <c r="BR1156" s="139"/>
      <c r="BS1156" s="139"/>
      <c r="BT1156" s="139"/>
      <c r="BU1156" s="139"/>
      <c r="BV1156" s="139"/>
      <c r="BW1156" s="139"/>
      <c r="BX1156" s="139"/>
      <c r="BY1156" s="139"/>
      <c r="BZ1156" s="139"/>
      <c r="CA1156" s="139"/>
      <c r="CB1156" s="139"/>
      <c r="CC1156" s="139"/>
      <c r="CD1156" s="139"/>
      <c r="CE1156" s="139"/>
      <c r="CF1156" s="139"/>
      <c r="CG1156" s="139"/>
      <c r="CH1156" s="139"/>
      <c r="CI1156" s="139"/>
      <c r="CJ1156" s="139"/>
      <c r="CK1156" s="139"/>
      <c r="CL1156" s="139"/>
      <c r="CM1156" s="139"/>
      <c r="CN1156" s="139"/>
      <c r="CO1156" s="139"/>
      <c r="CP1156" s="139"/>
      <c r="CQ1156" s="139"/>
      <c r="CR1156" s="139"/>
      <c r="CS1156" s="139"/>
      <c r="CT1156" s="139"/>
      <c r="CU1156" s="139"/>
      <c r="CV1156" s="139"/>
      <c r="CW1156" s="139"/>
      <c r="CX1156" s="139"/>
      <c r="CY1156" s="139"/>
      <c r="CZ1156" s="139"/>
      <c r="DA1156" s="139"/>
      <c r="DB1156" s="139"/>
      <c r="DC1156" s="139"/>
      <c r="DD1156" s="139"/>
      <c r="DE1156" s="139"/>
      <c r="DF1156" s="139"/>
      <c r="DG1156" s="139"/>
      <c r="DH1156" s="139"/>
      <c r="DI1156" s="139"/>
      <c r="DJ1156" s="139"/>
      <c r="DK1156" s="139"/>
      <c r="DL1156" s="139"/>
      <c r="DM1156" s="139"/>
      <c r="DN1156" s="139"/>
      <c r="DO1156" s="139"/>
      <c r="DP1156" s="139"/>
      <c r="DQ1156" s="139"/>
      <c r="DR1156" s="139"/>
      <c r="DS1156" s="139"/>
      <c r="DT1156" s="139"/>
      <c r="DU1156" s="139"/>
      <c r="DV1156" s="139"/>
      <c r="DW1156" s="139"/>
      <c r="DX1156" s="139"/>
      <c r="DY1156" s="139"/>
      <c r="DZ1156" s="139"/>
      <c r="EA1156" s="139"/>
      <c r="EB1156" s="139"/>
      <c r="EC1156" s="139"/>
      <c r="ED1156" s="139"/>
      <c r="EE1156" s="139"/>
      <c r="EF1156" s="139"/>
      <c r="EG1156" s="139"/>
      <c r="EH1156" s="139"/>
      <c r="EI1156" s="139"/>
      <c r="EJ1156" s="139"/>
      <c r="EK1156" s="139"/>
      <c r="EL1156" s="139"/>
      <c r="EM1156" s="139"/>
      <c r="EN1156" s="139"/>
      <c r="EO1156" s="139"/>
      <c r="EP1156" s="139"/>
      <c r="EQ1156" s="139"/>
      <c r="ER1156" s="139"/>
      <c r="ES1156" s="139"/>
      <c r="ET1156" s="139"/>
      <c r="EU1156" s="139"/>
      <c r="EV1156" s="139"/>
      <c r="EW1156" s="139"/>
      <c r="EX1156" s="139"/>
      <c r="EY1156" s="139"/>
      <c r="EZ1156" s="139"/>
      <c r="FA1156" s="139"/>
      <c r="FB1156" s="139"/>
      <c r="FC1156" s="139"/>
      <c r="FD1156" s="139"/>
      <c r="FE1156" s="139"/>
      <c r="FF1156" s="139"/>
      <c r="FG1156" s="139"/>
      <c r="FH1156" s="139"/>
      <c r="FI1156" s="139"/>
      <c r="FJ1156" s="139"/>
      <c r="FK1156" s="139"/>
      <c r="FL1156" s="139"/>
      <c r="FM1156" s="139"/>
      <c r="FN1156" s="139"/>
      <c r="FO1156" s="139"/>
      <c r="FP1156" s="139"/>
      <c r="FQ1156" s="139"/>
      <c r="FR1156" s="139"/>
      <c r="FS1156" s="139"/>
      <c r="FT1156" s="139"/>
      <c r="FU1156" s="139"/>
      <c r="FV1156" s="139"/>
      <c r="FW1156" s="139"/>
      <c r="FX1156" s="139"/>
      <c r="FY1156" s="139"/>
      <c r="FZ1156" s="139"/>
      <c r="GA1156" s="139"/>
      <c r="GB1156" s="139"/>
      <c r="GC1156" s="139"/>
      <c r="GD1156" s="139"/>
      <c r="GE1156" s="139"/>
      <c r="GF1156" s="139"/>
      <c r="GG1156" s="139"/>
      <c r="GH1156" s="139"/>
      <c r="GI1156" s="139"/>
      <c r="GJ1156" s="139"/>
      <c r="GK1156" s="139"/>
      <c r="GL1156" s="139"/>
      <c r="GM1156" s="139"/>
      <c r="GN1156" s="139"/>
      <c r="GO1156" s="139"/>
      <c r="GP1156" s="139"/>
      <c r="GQ1156" s="139"/>
      <c r="GR1156" s="139"/>
      <c r="GS1156" s="139"/>
    </row>
    <row r="1157" spans="1:201" ht="30" x14ac:dyDescent="0.25">
      <c r="A1157" s="19">
        <v>1</v>
      </c>
      <c r="B1157" s="234" t="s">
        <v>200</v>
      </c>
      <c r="C1157" s="29">
        <f>'1 уровень'!E786</f>
        <v>9153</v>
      </c>
      <c r="D1157" s="29">
        <f>'1 уровень'!F786</f>
        <v>5339.2499999999991</v>
      </c>
      <c r="E1157" s="29">
        <f>'1 уровень'!G786</f>
        <v>2815</v>
      </c>
      <c r="F1157" s="29">
        <f>'1 уровень'!H786</f>
        <v>52.722760687362467</v>
      </c>
      <c r="G1157" s="29">
        <f>'1 уровень'!I786</f>
        <v>0</v>
      </c>
      <c r="H1157" s="29">
        <f>'1 уровень'!J786</f>
        <v>0</v>
      </c>
      <c r="I1157" s="29">
        <f>'1 уровень'!K786</f>
        <v>0</v>
      </c>
      <c r="J1157" s="29">
        <f>'1 уровень'!L786</f>
        <v>0</v>
      </c>
      <c r="K1157" s="29">
        <f>'1 уровень'!M786</f>
        <v>0</v>
      </c>
      <c r="L1157" s="29">
        <f>'1 уровень'!N786</f>
        <v>0</v>
      </c>
      <c r="M1157" s="29">
        <f>'1 уровень'!O786</f>
        <v>0</v>
      </c>
      <c r="N1157" s="29">
        <f>'1 уровень'!P786</f>
        <v>0</v>
      </c>
      <c r="O1157" s="637">
        <f>'1 уровень'!Q786</f>
        <v>0</v>
      </c>
      <c r="P1157" s="637">
        <f>'1 уровень'!R786</f>
        <v>0</v>
      </c>
      <c r="Q1157" s="637">
        <f>'1 уровень'!S786</f>
        <v>0</v>
      </c>
      <c r="R1157" s="637">
        <f>'1 уровень'!T786</f>
        <v>0</v>
      </c>
      <c r="S1157" s="637">
        <f>'1 уровень'!U786</f>
        <v>0</v>
      </c>
      <c r="T1157" s="637">
        <f>'1 уровень'!V786</f>
        <v>0</v>
      </c>
      <c r="U1157" s="637">
        <f>'1 уровень'!W786</f>
        <v>0</v>
      </c>
      <c r="V1157" s="637">
        <f>'1 уровень'!X786</f>
        <v>0</v>
      </c>
      <c r="W1157" s="637">
        <f>'1 уровень'!Y786</f>
        <v>0</v>
      </c>
      <c r="X1157" s="1120">
        <f>'1 уровень'!Z786</f>
        <v>0</v>
      </c>
      <c r="Y1157" s="637">
        <f>'1 уровень'!AA786</f>
        <v>0</v>
      </c>
      <c r="Z1157" s="637">
        <f>'1 уровень'!AB786</f>
        <v>0</v>
      </c>
      <c r="AA1157" s="637">
        <f>'1 уровень'!AC786</f>
        <v>0</v>
      </c>
      <c r="AB1157" s="637">
        <f>'1 уровень'!AD786</f>
        <v>0</v>
      </c>
      <c r="AC1157" s="637">
        <f>'1 уровень'!AE786</f>
        <v>0</v>
      </c>
      <c r="AD1157" s="637"/>
      <c r="AE1157" s="637"/>
      <c r="AF1157" s="1353">
        <f>'1 уровень'!AF785</f>
        <v>0</v>
      </c>
      <c r="AG1157" s="1375">
        <f>'1 уровень'!AG785</f>
        <v>0</v>
      </c>
      <c r="AH1157" s="385"/>
      <c r="AI1157" s="385"/>
      <c r="AJ1157" s="1243"/>
      <c r="AL1157" s="478"/>
    </row>
    <row r="1158" spans="1:201" s="139" customFormat="1" ht="30" x14ac:dyDescent="0.25">
      <c r="A1158" s="19">
        <v>1</v>
      </c>
      <c r="B1158" s="506" t="s">
        <v>537</v>
      </c>
      <c r="C1158" s="29">
        <f>'1 уровень'!E787</f>
        <v>100</v>
      </c>
      <c r="D1158" s="29">
        <f>'1 уровень'!F787</f>
        <v>58.333333333333336</v>
      </c>
      <c r="E1158" s="29">
        <f>'1 уровень'!G787</f>
        <v>0</v>
      </c>
      <c r="F1158" s="29">
        <f>'1 уровень'!H787</f>
        <v>0</v>
      </c>
      <c r="G1158" s="29">
        <f>'1 уровень'!I787</f>
        <v>0</v>
      </c>
      <c r="H1158" s="29">
        <f>'1 уровень'!J787</f>
        <v>0</v>
      </c>
      <c r="I1158" s="29">
        <f>'1 уровень'!K787</f>
        <v>0</v>
      </c>
      <c r="J1158" s="29">
        <f>'1 уровень'!L787</f>
        <v>0</v>
      </c>
      <c r="K1158" s="29">
        <f>'1 уровень'!M787</f>
        <v>0</v>
      </c>
      <c r="L1158" s="29">
        <f>'1 уровень'!N787</f>
        <v>0</v>
      </c>
      <c r="M1158" s="29">
        <f>'1 уровень'!O787</f>
        <v>0</v>
      </c>
      <c r="N1158" s="29">
        <f>'1 уровень'!P787</f>
        <v>0</v>
      </c>
      <c r="O1158" s="637">
        <f>'1 уровень'!Q787</f>
        <v>0</v>
      </c>
      <c r="P1158" s="637">
        <f>'1 уровень'!R787</f>
        <v>0</v>
      </c>
      <c r="Q1158" s="637">
        <f>'1 уровень'!S787</f>
        <v>0</v>
      </c>
      <c r="R1158" s="637">
        <f>'1 уровень'!T787</f>
        <v>0</v>
      </c>
      <c r="S1158" s="637">
        <f>'1 уровень'!U787</f>
        <v>0</v>
      </c>
      <c r="T1158" s="637">
        <f>'1 уровень'!V787</f>
        <v>0</v>
      </c>
      <c r="U1158" s="637">
        <f>'1 уровень'!W787</f>
        <v>0</v>
      </c>
      <c r="V1158" s="637">
        <f>'1 уровень'!X787</f>
        <v>0</v>
      </c>
      <c r="W1158" s="637">
        <f>'1 уровень'!Y787</f>
        <v>0</v>
      </c>
      <c r="X1158" s="1120">
        <f>'1 уровень'!Z787</f>
        <v>0</v>
      </c>
      <c r="Y1158" s="637">
        <f>'1 уровень'!AA787</f>
        <v>0</v>
      </c>
      <c r="Z1158" s="637">
        <f>'1 уровень'!AB787</f>
        <v>0</v>
      </c>
      <c r="AA1158" s="637">
        <f>'1 уровень'!AC787</f>
        <v>0</v>
      </c>
      <c r="AB1158" s="637">
        <f>'1 уровень'!AD787</f>
        <v>0</v>
      </c>
      <c r="AC1158" s="637">
        <f>'1 уровень'!AE787</f>
        <v>0</v>
      </c>
      <c r="AD1158" s="637"/>
      <c r="AE1158" s="637"/>
      <c r="AF1158" s="1353">
        <f>'1 уровень'!AF786</f>
        <v>0</v>
      </c>
      <c r="AG1158" s="1375">
        <f>'1 уровень'!AG786</f>
        <v>0</v>
      </c>
      <c r="AH1158" s="385"/>
      <c r="AI1158" s="385"/>
      <c r="AJ1158" s="1243"/>
      <c r="AL1158" s="478"/>
    </row>
    <row r="1159" spans="1:201" s="139" customFormat="1" ht="30" x14ac:dyDescent="0.25">
      <c r="A1159" s="19"/>
      <c r="B1159" s="506" t="s">
        <v>564</v>
      </c>
      <c r="C1159" s="29">
        <f>'1 уровень'!E788</f>
        <v>11</v>
      </c>
      <c r="D1159" s="29">
        <f>'1 уровень'!F788</f>
        <v>4.8888888888888893</v>
      </c>
      <c r="E1159" s="29">
        <f>'1 уровень'!G788</f>
        <v>15</v>
      </c>
      <c r="F1159" s="29">
        <f>'1 уровень'!H788</f>
        <v>306.81818181818181</v>
      </c>
      <c r="G1159" s="29">
        <f>'1 уровень'!I788</f>
        <v>0</v>
      </c>
      <c r="H1159" s="29">
        <f>'1 уровень'!J788</f>
        <v>0</v>
      </c>
      <c r="I1159" s="29">
        <f>'1 уровень'!K788</f>
        <v>0</v>
      </c>
      <c r="J1159" s="29">
        <f>'1 уровень'!L788</f>
        <v>0</v>
      </c>
      <c r="K1159" s="29">
        <f>'1 уровень'!M788</f>
        <v>0</v>
      </c>
      <c r="L1159" s="29">
        <f>'1 уровень'!N788</f>
        <v>0</v>
      </c>
      <c r="M1159" s="29">
        <f>'1 уровень'!O788</f>
        <v>0</v>
      </c>
      <c r="N1159" s="29">
        <f>'1 уровень'!P788</f>
        <v>0</v>
      </c>
      <c r="O1159" s="637">
        <f>'1 уровень'!Q788</f>
        <v>0</v>
      </c>
      <c r="P1159" s="637">
        <f>'1 уровень'!R788</f>
        <v>0</v>
      </c>
      <c r="Q1159" s="637">
        <f>'1 уровень'!S788</f>
        <v>0</v>
      </c>
      <c r="R1159" s="637">
        <f>'1 уровень'!T788</f>
        <v>0</v>
      </c>
      <c r="S1159" s="637">
        <f>'1 уровень'!U788</f>
        <v>0</v>
      </c>
      <c r="T1159" s="637">
        <f>'1 уровень'!V788</f>
        <v>0</v>
      </c>
      <c r="U1159" s="637">
        <f>'1 уровень'!W788</f>
        <v>0</v>
      </c>
      <c r="V1159" s="637">
        <f>'1 уровень'!X788</f>
        <v>0</v>
      </c>
      <c r="W1159" s="637">
        <f>'1 уровень'!Y788</f>
        <v>0</v>
      </c>
      <c r="X1159" s="1120">
        <f>'1 уровень'!Z788</f>
        <v>0</v>
      </c>
      <c r="Y1159" s="637">
        <f>'1 уровень'!AA788</f>
        <v>0</v>
      </c>
      <c r="Z1159" s="637">
        <f>'1 уровень'!AB788</f>
        <v>0</v>
      </c>
      <c r="AA1159" s="637">
        <f>'1 уровень'!AC788</f>
        <v>0</v>
      </c>
      <c r="AB1159" s="637">
        <f>'1 уровень'!AD788</f>
        <v>0</v>
      </c>
      <c r="AC1159" s="637">
        <f>'1 уровень'!AE788</f>
        <v>0</v>
      </c>
      <c r="AD1159" s="637"/>
      <c r="AE1159" s="637"/>
      <c r="AF1159" s="1353"/>
      <c r="AG1159" s="1375"/>
      <c r="AH1159" s="385"/>
      <c r="AI1159" s="385"/>
      <c r="AJ1159" s="1243"/>
      <c r="AL1159" s="478"/>
    </row>
    <row r="1160" spans="1:201" s="139" customFormat="1" ht="30" x14ac:dyDescent="0.25">
      <c r="A1160" s="19">
        <v>1</v>
      </c>
      <c r="B1160" s="234" t="s">
        <v>284</v>
      </c>
      <c r="C1160" s="29">
        <f>'1 уровень'!E789</f>
        <v>5</v>
      </c>
      <c r="D1160" s="29">
        <f>'1 уровень'!F789</f>
        <v>2.916666666666667</v>
      </c>
      <c r="E1160" s="29">
        <f>'1 уровень'!G789</f>
        <v>0</v>
      </c>
      <c r="F1160" s="29">
        <f>'1 уровень'!H789</f>
        <v>0</v>
      </c>
      <c r="G1160" s="29">
        <f>'1 уровень'!I789</f>
        <v>0</v>
      </c>
      <c r="H1160" s="29">
        <f>'1 уровень'!J789</f>
        <v>0</v>
      </c>
      <c r="I1160" s="29">
        <f>'1 уровень'!K789</f>
        <v>0</v>
      </c>
      <c r="J1160" s="29">
        <f>'1 уровень'!L789</f>
        <v>0</v>
      </c>
      <c r="K1160" s="29">
        <f>'1 уровень'!M789</f>
        <v>0</v>
      </c>
      <c r="L1160" s="29">
        <f>'1 уровень'!N789</f>
        <v>0</v>
      </c>
      <c r="M1160" s="29">
        <f>'1 уровень'!O789</f>
        <v>0</v>
      </c>
      <c r="N1160" s="29">
        <f>'1 уровень'!P789</f>
        <v>0</v>
      </c>
      <c r="O1160" s="637">
        <f>'1 уровень'!Q789</f>
        <v>0</v>
      </c>
      <c r="P1160" s="637">
        <f>'1 уровень'!R789</f>
        <v>0</v>
      </c>
      <c r="Q1160" s="637">
        <f>'1 уровень'!S789</f>
        <v>0</v>
      </c>
      <c r="R1160" s="637">
        <f>'1 уровень'!T789</f>
        <v>0</v>
      </c>
      <c r="S1160" s="637">
        <f>'1 уровень'!U789</f>
        <v>0</v>
      </c>
      <c r="T1160" s="637">
        <f>'1 уровень'!V789</f>
        <v>0</v>
      </c>
      <c r="U1160" s="637">
        <f>'1 уровень'!W789</f>
        <v>0</v>
      </c>
      <c r="V1160" s="637">
        <f>'1 уровень'!X789</f>
        <v>0</v>
      </c>
      <c r="W1160" s="637">
        <f>'1 уровень'!Y789</f>
        <v>0</v>
      </c>
      <c r="X1160" s="1120">
        <f>'1 уровень'!Z789</f>
        <v>0</v>
      </c>
      <c r="Y1160" s="637">
        <f>'1 уровень'!AA789</f>
        <v>0</v>
      </c>
      <c r="Z1160" s="637">
        <f>'1 уровень'!AB789</f>
        <v>0</v>
      </c>
      <c r="AA1160" s="637">
        <f>'1 уровень'!AC789</f>
        <v>0</v>
      </c>
      <c r="AB1160" s="637">
        <f>'1 уровень'!AD789</f>
        <v>0</v>
      </c>
      <c r="AC1160" s="637">
        <f>'1 уровень'!AE789</f>
        <v>0</v>
      </c>
      <c r="AD1160" s="637"/>
      <c r="AE1160" s="637"/>
      <c r="AF1160" s="1353">
        <f>'1 уровень'!AF789</f>
        <v>0</v>
      </c>
      <c r="AG1160" s="1375">
        <f>'1 уровень'!AG789</f>
        <v>0</v>
      </c>
      <c r="AH1160" s="385"/>
      <c r="AI1160" s="385"/>
      <c r="AJ1160" s="1243"/>
      <c r="AL1160" s="478"/>
    </row>
    <row r="1161" spans="1:201" s="139" customFormat="1" x14ac:dyDescent="0.25">
      <c r="A1161" s="19">
        <v>1</v>
      </c>
      <c r="B1161" s="234" t="s">
        <v>285</v>
      </c>
      <c r="C1161" s="29">
        <f>'1 уровень'!E790</f>
        <v>5</v>
      </c>
      <c r="D1161" s="29">
        <f>'1 уровень'!F790</f>
        <v>2.916666666666667</v>
      </c>
      <c r="E1161" s="29">
        <f>'1 уровень'!G790</f>
        <v>0</v>
      </c>
      <c r="F1161" s="29">
        <f>'1 уровень'!H790</f>
        <v>0</v>
      </c>
      <c r="G1161" s="29">
        <f>'1 уровень'!I790</f>
        <v>0</v>
      </c>
      <c r="H1161" s="29">
        <f>'1 уровень'!J790</f>
        <v>0</v>
      </c>
      <c r="I1161" s="29">
        <f>'1 уровень'!K790</f>
        <v>0</v>
      </c>
      <c r="J1161" s="29">
        <f>'1 уровень'!L790</f>
        <v>0</v>
      </c>
      <c r="K1161" s="29">
        <f>'1 уровень'!M790</f>
        <v>0</v>
      </c>
      <c r="L1161" s="29">
        <f>'1 уровень'!N790</f>
        <v>0</v>
      </c>
      <c r="M1161" s="29">
        <f>'1 уровень'!O790</f>
        <v>0</v>
      </c>
      <c r="N1161" s="29">
        <f>'1 уровень'!P790</f>
        <v>0</v>
      </c>
      <c r="O1161" s="637">
        <f>'1 уровень'!Q790</f>
        <v>0</v>
      </c>
      <c r="P1161" s="637">
        <f>'1 уровень'!R790</f>
        <v>0</v>
      </c>
      <c r="Q1161" s="637">
        <f>'1 уровень'!S790</f>
        <v>0</v>
      </c>
      <c r="R1161" s="637">
        <f>'1 уровень'!T790</f>
        <v>0</v>
      </c>
      <c r="S1161" s="637">
        <f>'1 уровень'!U790</f>
        <v>0</v>
      </c>
      <c r="T1161" s="637">
        <f>'1 уровень'!V790</f>
        <v>0</v>
      </c>
      <c r="U1161" s="637">
        <f>'1 уровень'!W790</f>
        <v>0</v>
      </c>
      <c r="V1161" s="637">
        <f>'1 уровень'!X790</f>
        <v>0</v>
      </c>
      <c r="W1161" s="637">
        <f>'1 уровень'!Y790</f>
        <v>0</v>
      </c>
      <c r="X1161" s="1120">
        <f>'1 уровень'!Z790</f>
        <v>0</v>
      </c>
      <c r="Y1161" s="637">
        <f>'1 уровень'!AA790</f>
        <v>0</v>
      </c>
      <c r="Z1161" s="637">
        <f>'1 уровень'!AB790</f>
        <v>0</v>
      </c>
      <c r="AA1161" s="637">
        <f>'1 уровень'!AC790</f>
        <v>0</v>
      </c>
      <c r="AB1161" s="637">
        <f>'1 уровень'!AD790</f>
        <v>0</v>
      </c>
      <c r="AC1161" s="637">
        <f>'1 уровень'!AE790</f>
        <v>0</v>
      </c>
      <c r="AD1161" s="637"/>
      <c r="AE1161" s="637"/>
      <c r="AF1161" s="1353">
        <f>'1 уровень'!AF790</f>
        <v>0</v>
      </c>
      <c r="AG1161" s="1375">
        <f>'1 уровень'!AG790</f>
        <v>0</v>
      </c>
      <c r="AH1161" s="385"/>
      <c r="AI1161" s="385"/>
      <c r="AJ1161" s="1243"/>
      <c r="AL1161" s="478"/>
    </row>
    <row r="1162" spans="1:201" s="139" customFormat="1" x14ac:dyDescent="0.25">
      <c r="A1162" s="19">
        <v>1</v>
      </c>
      <c r="B1162" s="506" t="s">
        <v>286</v>
      </c>
      <c r="C1162" s="29">
        <f>'1 уровень'!E791</f>
        <v>15</v>
      </c>
      <c r="D1162" s="29">
        <f>'1 уровень'!F791</f>
        <v>8.75</v>
      </c>
      <c r="E1162" s="29">
        <f>'1 уровень'!G791</f>
        <v>31</v>
      </c>
      <c r="F1162" s="29">
        <f>'1 уровень'!H791</f>
        <v>354.28571428571428</v>
      </c>
      <c r="G1162" s="29">
        <f>'1 уровень'!I791</f>
        <v>0</v>
      </c>
      <c r="H1162" s="29">
        <f>'1 уровень'!J791</f>
        <v>0</v>
      </c>
      <c r="I1162" s="29">
        <f>'1 уровень'!K791</f>
        <v>0</v>
      </c>
      <c r="J1162" s="29">
        <f>'1 уровень'!L791</f>
        <v>0</v>
      </c>
      <c r="K1162" s="29">
        <f>'1 уровень'!M791</f>
        <v>0</v>
      </c>
      <c r="L1162" s="29">
        <f>'1 уровень'!N791</f>
        <v>0</v>
      </c>
      <c r="M1162" s="29">
        <f>'1 уровень'!O791</f>
        <v>0</v>
      </c>
      <c r="N1162" s="29">
        <f>'1 уровень'!P791</f>
        <v>0</v>
      </c>
      <c r="O1162" s="637">
        <f>'1 уровень'!Q791</f>
        <v>0</v>
      </c>
      <c r="P1162" s="637">
        <f>'1 уровень'!R791</f>
        <v>0</v>
      </c>
      <c r="Q1162" s="637">
        <f>'1 уровень'!S791</f>
        <v>0</v>
      </c>
      <c r="R1162" s="637">
        <f>'1 уровень'!T791</f>
        <v>0</v>
      </c>
      <c r="S1162" s="637">
        <f>'1 уровень'!U791</f>
        <v>0</v>
      </c>
      <c r="T1162" s="637">
        <f>'1 уровень'!V791</f>
        <v>0</v>
      </c>
      <c r="U1162" s="637">
        <f>'1 уровень'!W791</f>
        <v>0</v>
      </c>
      <c r="V1162" s="637">
        <f>'1 уровень'!X791</f>
        <v>0</v>
      </c>
      <c r="W1162" s="637">
        <f>'1 уровень'!Y791</f>
        <v>0</v>
      </c>
      <c r="X1162" s="1120">
        <f>'1 уровень'!Z791</f>
        <v>0</v>
      </c>
      <c r="Y1162" s="637">
        <f>'1 уровень'!AA791</f>
        <v>0</v>
      </c>
      <c r="Z1162" s="637">
        <f>'1 уровень'!AB791</f>
        <v>0</v>
      </c>
      <c r="AA1162" s="637">
        <f>'1 уровень'!AC791</f>
        <v>0</v>
      </c>
      <c r="AB1162" s="637">
        <f>'1 уровень'!AD791</f>
        <v>0</v>
      </c>
      <c r="AC1162" s="637">
        <f>'1 уровень'!AE791</f>
        <v>0</v>
      </c>
      <c r="AD1162" s="637"/>
      <c r="AE1162" s="637"/>
      <c r="AF1162" s="1353">
        <f>'1 уровень'!AF791</f>
        <v>0</v>
      </c>
      <c r="AG1162" s="1375">
        <f>'1 уровень'!AG791</f>
        <v>0</v>
      </c>
      <c r="AH1162" s="385"/>
      <c r="AI1162" s="385"/>
      <c r="AJ1162" s="1243"/>
      <c r="AL1162" s="478"/>
    </row>
    <row r="1163" spans="1:201" s="139" customFormat="1" ht="15.75" thickBot="1" x14ac:dyDescent="0.3">
      <c r="A1163" s="19">
        <v>1</v>
      </c>
      <c r="B1163" s="235" t="s">
        <v>224</v>
      </c>
      <c r="C1163" s="29">
        <f>'1 уровень'!E792</f>
        <v>49457</v>
      </c>
      <c r="D1163" s="29">
        <f>'1 уровень'!F792</f>
        <v>28846.666666666661</v>
      </c>
      <c r="E1163" s="29">
        <f>'1 уровень'!G792</f>
        <v>22705</v>
      </c>
      <c r="F1163" s="29">
        <f>'1 уровень'!H792</f>
        <v>78.709267390801969</v>
      </c>
      <c r="G1163" s="29">
        <f>'1 уровень'!I792</f>
        <v>0</v>
      </c>
      <c r="H1163" s="29">
        <f>'1 уровень'!J792</f>
        <v>0</v>
      </c>
      <c r="I1163" s="29">
        <f>'1 уровень'!K792</f>
        <v>0</v>
      </c>
      <c r="J1163" s="29">
        <f>'1 уровень'!L792</f>
        <v>0</v>
      </c>
      <c r="K1163" s="29">
        <f>'1 уровень'!M792</f>
        <v>0</v>
      </c>
      <c r="L1163" s="29">
        <f>'1 уровень'!N792</f>
        <v>0</v>
      </c>
      <c r="M1163" s="29">
        <f>'1 уровень'!O792</f>
        <v>0</v>
      </c>
      <c r="N1163" s="29">
        <f>'1 уровень'!P792</f>
        <v>0</v>
      </c>
      <c r="O1163" s="637">
        <f>'1 уровень'!Q792</f>
        <v>327511.17755000002</v>
      </c>
      <c r="P1163" s="637">
        <f>'1 уровень'!R792</f>
        <v>327511.17755000002</v>
      </c>
      <c r="Q1163" s="637">
        <f>'1 уровень'!S792</f>
        <v>327511.17755000002</v>
      </c>
      <c r="R1163" s="637">
        <f>'1 уровень'!T792</f>
        <v>328164.85168000002</v>
      </c>
      <c r="S1163" s="637">
        <f>'1 уровень'!U792</f>
        <v>328164.85168000002</v>
      </c>
      <c r="T1163" s="637">
        <f>'1 уровень'!V792</f>
        <v>328164.85168000002</v>
      </c>
      <c r="U1163" s="637">
        <f>'1 уровень'!W792</f>
        <v>328164.85168000002</v>
      </c>
      <c r="V1163" s="637">
        <f>'1 уровень'!X792</f>
        <v>191338.70873972223</v>
      </c>
      <c r="W1163" s="637">
        <f>'1 уровень'!Y792</f>
        <v>152015.83133000002</v>
      </c>
      <c r="X1163" s="1120">
        <f>'1 уровень'!Z792</f>
        <v>0</v>
      </c>
      <c r="Y1163" s="637">
        <f>'1 уровень'!AA792</f>
        <v>0</v>
      </c>
      <c r="Z1163" s="637">
        <f>'1 уровень'!AB792</f>
        <v>-39322.877409722241</v>
      </c>
      <c r="AA1163" s="637">
        <f>'1 уровень'!AC792</f>
        <v>-847.96052999999995</v>
      </c>
      <c r="AB1163" s="637">
        <f>'1 уровень'!AD792</f>
        <v>-3.49526</v>
      </c>
      <c r="AC1163" s="637">
        <f>'1 уровень'!AE792</f>
        <v>152012.33607000002</v>
      </c>
      <c r="AD1163" s="637">
        <f>W1163/V1163*100</f>
        <v>79.44855086107377</v>
      </c>
      <c r="AE1163" s="637">
        <f>AC1163/V1163*100</f>
        <v>79.446724121454253</v>
      </c>
      <c r="AF1163" s="1353">
        <f>'1 уровень'!AF792</f>
        <v>0</v>
      </c>
      <c r="AG1163" s="1375">
        <f>'1 уровень'!AG792</f>
        <v>0</v>
      </c>
      <c r="AH1163" s="385"/>
      <c r="AI1163" s="385"/>
      <c r="AJ1163" s="1243"/>
      <c r="AL1163" s="478"/>
    </row>
    <row r="1164" spans="1:201" s="139" customFormat="1" ht="21" customHeight="1" x14ac:dyDescent="0.25">
      <c r="A1164" s="19">
        <v>1</v>
      </c>
      <c r="B1164" s="185" t="s">
        <v>111</v>
      </c>
      <c r="C1164" s="186"/>
      <c r="D1164" s="186"/>
      <c r="E1164" s="186"/>
      <c r="F1164" s="187"/>
      <c r="G1164" s="188"/>
      <c r="H1164" s="189"/>
      <c r="I1164" s="190"/>
      <c r="J1164" s="191"/>
      <c r="K1164" s="190"/>
      <c r="L1164" s="190"/>
      <c r="M1164" s="190"/>
      <c r="N1164" s="190"/>
      <c r="O1164" s="1235">
        <f t="shared" ref="O1164:AC1164" si="59">O1165-O1166-O1225-O1229-O1233-O1239</f>
        <v>0</v>
      </c>
      <c r="P1164" s="1235">
        <f t="shared" ref="P1164:Q1164" si="60">P1165-P1166-P1225-P1229-P1233-P1239</f>
        <v>0</v>
      </c>
      <c r="Q1164" s="1235">
        <f t="shared" si="60"/>
        <v>0</v>
      </c>
      <c r="R1164" s="1235">
        <f t="shared" ref="R1164:S1164" si="61">R1165-R1166-R1225-R1229-R1233-R1239</f>
        <v>2.3283064365386963E-9</v>
      </c>
      <c r="S1164" s="1235">
        <f t="shared" si="61"/>
        <v>2.3283064365386963E-9</v>
      </c>
      <c r="T1164" s="1235">
        <f t="shared" ref="T1164:U1164" si="62">T1165-T1166-T1225-T1229-T1233-T1239</f>
        <v>7.4505805969238281E-9</v>
      </c>
      <c r="U1164" s="1235">
        <f t="shared" si="62"/>
        <v>7.4505805969238281E-9</v>
      </c>
      <c r="V1164" s="1235">
        <f t="shared" si="59"/>
        <v>-2.5611370801925659E-9</v>
      </c>
      <c r="W1164" s="1236">
        <f t="shared" si="59"/>
        <v>1.5133991837501526E-9</v>
      </c>
      <c r="X1164" s="1237">
        <f t="shared" si="59"/>
        <v>0</v>
      </c>
      <c r="Y1164" s="1235">
        <f t="shared" si="59"/>
        <v>-1.4551915228366852E-11</v>
      </c>
      <c r="Z1164" s="1235">
        <f t="shared" si="59"/>
        <v>2.5465851649641991E-11</v>
      </c>
      <c r="AA1164" s="1235">
        <f t="shared" si="59"/>
        <v>2.3874235921539366E-12</v>
      </c>
      <c r="AB1164" s="1236">
        <f t="shared" si="59"/>
        <v>-8.9812601800076663E-12</v>
      </c>
      <c r="AC1164" s="1235">
        <f t="shared" si="59"/>
        <v>3.6088749766349792E-9</v>
      </c>
      <c r="AD1164" s="1236"/>
      <c r="AE1164" s="1132"/>
      <c r="AF1164" s="1388"/>
      <c r="AG1164" s="1401" t="e">
        <f>AG1165-AG1166-AG1225-AG1229-AG1233-AG1239</f>
        <v>#REF!</v>
      </c>
      <c r="AH1164" s="385"/>
      <c r="AI1164" s="385"/>
      <c r="AJ1164" s="1243"/>
      <c r="AK1164" s="19"/>
      <c r="AL1164" s="478"/>
      <c r="AM1164" s="142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  <c r="BC1164" s="19"/>
      <c r="BD1164" s="19"/>
      <c r="BE1164" s="19"/>
      <c r="BF1164" s="19"/>
      <c r="BG1164" s="19"/>
      <c r="BH1164" s="19"/>
      <c r="BI1164" s="19"/>
      <c r="BJ1164" s="19"/>
      <c r="BK1164" s="19"/>
      <c r="BL1164" s="19"/>
      <c r="BM1164" s="19"/>
      <c r="BN1164" s="19"/>
      <c r="BO1164" s="19"/>
      <c r="BP1164" s="19"/>
      <c r="BQ1164" s="19"/>
      <c r="BR1164" s="19"/>
      <c r="BS1164" s="19"/>
      <c r="BT1164" s="19"/>
      <c r="BU1164" s="19"/>
      <c r="BV1164" s="19"/>
      <c r="BW1164" s="19"/>
      <c r="BX1164" s="19"/>
      <c r="BY1164" s="19"/>
      <c r="BZ1164" s="19"/>
      <c r="CA1164" s="19"/>
      <c r="CB1164" s="19"/>
      <c r="CC1164" s="19"/>
      <c r="CD1164" s="19"/>
      <c r="CE1164" s="19"/>
      <c r="CF1164" s="19"/>
      <c r="CG1164" s="19"/>
      <c r="CH1164" s="19"/>
      <c r="CI1164" s="19"/>
      <c r="CJ1164" s="19"/>
      <c r="CK1164" s="19"/>
      <c r="CL1164" s="19"/>
      <c r="CM1164" s="19"/>
      <c r="CN1164" s="19"/>
      <c r="CO1164" s="19"/>
      <c r="CP1164" s="19"/>
      <c r="CQ1164" s="19"/>
      <c r="CR1164" s="19"/>
      <c r="CS1164" s="19"/>
      <c r="CT1164" s="19"/>
      <c r="CU1164" s="19"/>
      <c r="CV1164" s="19"/>
      <c r="CW1164" s="19"/>
      <c r="CX1164" s="19"/>
      <c r="CY1164" s="19"/>
      <c r="CZ1164" s="19"/>
      <c r="DA1164" s="19"/>
      <c r="DB1164" s="19"/>
      <c r="DC1164" s="19"/>
      <c r="DD1164" s="19"/>
      <c r="DE1164" s="19"/>
      <c r="DF1164" s="19"/>
      <c r="DG1164" s="19"/>
      <c r="DH1164" s="19"/>
      <c r="DI1164" s="19"/>
      <c r="DJ1164" s="19"/>
      <c r="DK1164" s="19"/>
      <c r="DL1164" s="19"/>
      <c r="DM1164" s="19"/>
      <c r="DN1164" s="19"/>
      <c r="DO1164" s="19"/>
      <c r="DP1164" s="19"/>
      <c r="DQ1164" s="19"/>
      <c r="DR1164" s="19"/>
      <c r="DS1164" s="19"/>
      <c r="DT1164" s="19"/>
      <c r="DU1164" s="19"/>
      <c r="DV1164" s="19"/>
      <c r="DW1164" s="19"/>
      <c r="DX1164" s="19"/>
      <c r="DY1164" s="19"/>
      <c r="DZ1164" s="19"/>
      <c r="EA1164" s="19"/>
      <c r="EB1164" s="19"/>
      <c r="EC1164" s="19"/>
      <c r="ED1164" s="19"/>
      <c r="EE1164" s="19"/>
      <c r="EF1164" s="19"/>
      <c r="EG1164" s="19"/>
      <c r="EH1164" s="19"/>
      <c r="EI1164" s="19"/>
      <c r="EJ1164" s="19"/>
      <c r="EK1164" s="19"/>
      <c r="EL1164" s="19"/>
      <c r="EM1164" s="19"/>
      <c r="EN1164" s="19"/>
      <c r="EO1164" s="19"/>
      <c r="EP1164" s="19"/>
      <c r="EQ1164" s="19"/>
      <c r="ER1164" s="19"/>
      <c r="ES1164" s="19"/>
      <c r="ET1164" s="19"/>
      <c r="EU1164" s="19"/>
      <c r="EV1164" s="19"/>
      <c r="EW1164" s="19"/>
      <c r="EX1164" s="19"/>
      <c r="EY1164" s="19"/>
      <c r="EZ1164" s="19"/>
      <c r="FA1164" s="19"/>
      <c r="FB1164" s="19"/>
      <c r="FC1164" s="19"/>
      <c r="FD1164" s="19"/>
      <c r="FE1164" s="19"/>
      <c r="FF1164" s="19"/>
      <c r="FG1164" s="19"/>
      <c r="FH1164" s="19"/>
      <c r="FI1164" s="19"/>
      <c r="FJ1164" s="19"/>
      <c r="FK1164" s="19"/>
      <c r="FL1164" s="19"/>
      <c r="FM1164" s="19"/>
      <c r="FN1164" s="19"/>
      <c r="FO1164" s="19"/>
      <c r="FP1164" s="19"/>
      <c r="FQ1164" s="19"/>
      <c r="FR1164" s="19"/>
      <c r="FS1164" s="19"/>
      <c r="FT1164" s="19"/>
      <c r="FU1164" s="19"/>
      <c r="FV1164" s="19"/>
      <c r="FW1164" s="19"/>
      <c r="FX1164" s="19"/>
      <c r="FY1164" s="19"/>
      <c r="FZ1164" s="19"/>
      <c r="GA1164" s="19"/>
      <c r="GB1164" s="19"/>
      <c r="GC1164" s="19"/>
      <c r="GD1164" s="19"/>
      <c r="GE1164" s="19"/>
      <c r="GF1164" s="19"/>
      <c r="GG1164" s="19"/>
      <c r="GH1164" s="19"/>
      <c r="GI1164" s="19"/>
      <c r="GJ1164" s="19"/>
      <c r="GK1164" s="19"/>
      <c r="GL1164" s="19"/>
      <c r="GM1164" s="19"/>
      <c r="GN1164" s="19"/>
      <c r="GO1164" s="19"/>
      <c r="GP1164" s="19"/>
      <c r="GQ1164" s="19"/>
      <c r="GR1164" s="19"/>
      <c r="GS1164" s="19"/>
    </row>
    <row r="1165" spans="1:201" s="180" customFormat="1" x14ac:dyDescent="0.25">
      <c r="A1165" s="19">
        <v>1</v>
      </c>
      <c r="B1165" s="192" t="s">
        <v>343</v>
      </c>
      <c r="C1165" s="17"/>
      <c r="D1165" s="17"/>
      <c r="E1165" s="17"/>
      <c r="F1165" s="193"/>
      <c r="G1165" s="194"/>
      <c r="H1165" s="195"/>
      <c r="I1165" s="196"/>
      <c r="J1165" s="197"/>
      <c r="K1165" s="196"/>
      <c r="L1165" s="196"/>
      <c r="M1165" s="196"/>
      <c r="N1165" s="196"/>
      <c r="O1165" s="654">
        <f t="shared" ref="O1165:AC1165" si="63">SUM(O8,O78,O150,O210,O268,O328,O390,O450,O512,O573,O634,O693,O756,O816,O876,O936,O995,O1054,O1114)</f>
        <v>27639434.012984939</v>
      </c>
      <c r="P1165" s="654">
        <f t="shared" ref="P1165:Q1165" si="64">SUM(P8,P78,P150,P210,P268,P328,P390,P450,P512,P573,P634,P693,P756,P816,P876,P936,P995,P1054,P1114)</f>
        <v>27639434.012984939</v>
      </c>
      <c r="Q1165" s="654">
        <f t="shared" si="64"/>
        <v>27645266.118936695</v>
      </c>
      <c r="R1165" s="654">
        <f t="shared" ref="R1165:S1165" si="65">SUM(R8,R78,R150,R210,R268,R328,R390,R450,R512,R573,R634,R693,R756,R816,R876,R936,R995,R1054,R1114)</f>
        <v>27659385.1915823</v>
      </c>
      <c r="S1165" s="654">
        <f t="shared" si="65"/>
        <v>27659385.1915823</v>
      </c>
      <c r="T1165" s="654">
        <f t="shared" ref="T1165:U1165" si="66">SUM(T8,T78,T150,T210,T268,T328,T390,T450,T512,T573,T634,T693,T756,T816,T876,T936,T995,T1054,T1114)</f>
        <v>27660560.886653185</v>
      </c>
      <c r="U1165" s="654">
        <f t="shared" si="66"/>
        <v>27660560.886653185</v>
      </c>
      <c r="V1165" s="654">
        <f t="shared" si="63"/>
        <v>16168217.295913365</v>
      </c>
      <c r="W1165" s="206">
        <f t="shared" si="63"/>
        <v>16385074.348510001</v>
      </c>
      <c r="X1165" s="1127">
        <f t="shared" si="63"/>
        <v>-7854.2696100000212</v>
      </c>
      <c r="Y1165" s="206">
        <f t="shared" si="63"/>
        <v>117.90239999999176</v>
      </c>
      <c r="Z1165" s="206">
        <f t="shared" si="63"/>
        <v>216857.05259663329</v>
      </c>
      <c r="AA1165" s="206">
        <f t="shared" si="63"/>
        <v>-33853.590209999995</v>
      </c>
      <c r="AB1165" s="206">
        <f t="shared" si="63"/>
        <v>-141123.48493999999</v>
      </c>
      <c r="AC1165" s="1037">
        <f t="shared" si="63"/>
        <v>16236214.496360002</v>
      </c>
      <c r="AD1165" s="206">
        <f t="shared" ref="AD1165:AD1170" si="67">W1165/V1165*100</f>
        <v>101.34125518372052</v>
      </c>
      <c r="AE1165" s="206">
        <f t="shared" ref="AE1165:AE1170" si="68">AC1165/V1165*100</f>
        <v>100.42056090168843</v>
      </c>
      <c r="AF1165" s="1389"/>
      <c r="AG1165" s="1390">
        <f>SUM(AG8,AG78,AG150,AG210,AG268,AG328,AG390,AG450,AG512,AG573,AG634,AG693,AG756,AG816,AG876,AG936,AG995,AG1054,AG1114)</f>
        <v>0</v>
      </c>
      <c r="AH1165" s="385"/>
      <c r="AI1165" s="385"/>
      <c r="AJ1165" s="1243"/>
      <c r="AK1165" s="504"/>
      <c r="AL1165" s="478"/>
      <c r="AM1165" s="1432"/>
      <c r="AN1165" s="1427"/>
    </row>
    <row r="1166" spans="1:201" s="139" customFormat="1" ht="22.5" customHeight="1" x14ac:dyDescent="0.25">
      <c r="A1166" s="19">
        <v>1</v>
      </c>
      <c r="B1166" s="929" t="s">
        <v>327</v>
      </c>
      <c r="C1166" s="18">
        <f>SUBTOTAL(9,C1115,C1055,C996,C937,C877,C817,C757,C694,C635,C574,C513,C451,C391,C329,C269,C211,C151,C79,C9)</f>
        <v>210487.89534883719</v>
      </c>
      <c r="D1166" s="18">
        <f>SUBTOTAL(9,D1115,D1055,D996,D937,D877,D817,D757,D694,D635,D574,D513,D451,D391,D329,D269,D211,D151,D79,D9)</f>
        <v>122784.10562015507</v>
      </c>
      <c r="E1166" s="18">
        <f>SUBTOTAL(9,E1115,E1055,E996,E937,E877,E817,E757,E694,E635,E574,E513,E451,E391,E329,E269,E211,E151,E79,E9)</f>
        <v>115176</v>
      </c>
      <c r="F1166" s="199">
        <f>E1166/D1166*100</f>
        <v>93.803672241021559</v>
      </c>
      <c r="G1166" s="8">
        <f>I1166/C1166</f>
        <v>9.4095814712650725</v>
      </c>
      <c r="H1166" s="200">
        <f>K1166/E1166</f>
        <v>8.7937157046606931</v>
      </c>
      <c r="I1166" s="18">
        <f>SUM(I1115,I1055,I996,I937,I877,I817,I757,I694,I635,I574,I513,I451,I391,I329,I269,I211,I151,I79,I9)</f>
        <v>1980603</v>
      </c>
      <c r="J1166" s="1428">
        <f>SUM(J1115,J1055,J996,J937,J877,J817,J757,J694,J635,J574,J513,J451,J391,J329,J269,J211,J151,J79,J9)</f>
        <v>1154391.607142857</v>
      </c>
      <c r="K1166" s="18">
        <f>SUM(K1115,K1055,K996,K937,K877,K817,K757,K694,K635,K574,K513,K451,K391,K329,K269,K211,K151,K79,K9)</f>
        <v>1012825</v>
      </c>
      <c r="L1166" s="34">
        <f>K1166/J1166*100</f>
        <v>87.736691234854234</v>
      </c>
      <c r="M1166" s="34">
        <f>SUM(M1115,M1055,M996,M937,M877,M817,M757,M694,M635,M574,M513,M451,M391,M329,M269,M211,M151,M79,M9)</f>
        <v>6011.9598395122957</v>
      </c>
      <c r="N1166" s="366">
        <f>K1166/$B$3*12/M1166</f>
        <v>288.8028987086978</v>
      </c>
      <c r="O1166" s="655">
        <f t="shared" ref="O1166:AC1166" si="69">SUM(O1115,O1055,O996,O937,O877,O817,O757,O694,O635,O574,O513,O451,O391,O329,O269,O211,O151,O79,O9)</f>
        <v>12276595.475505801</v>
      </c>
      <c r="P1166" s="655">
        <f t="shared" ref="P1166:Q1166" si="70">SUM(P1115,P1055,P996,P937,P877,P817,P757,P694,P635,P574,P513,P451,P391,P329,P269,P211,P151,P79,P9)</f>
        <v>12276595.475505801</v>
      </c>
      <c r="Q1166" s="655">
        <f t="shared" si="70"/>
        <v>12277715.305556279</v>
      </c>
      <c r="R1166" s="655">
        <f t="shared" ref="R1166:S1166" si="71">SUM(R1115,R1055,R996,R937,R877,R817,R757,R694,R635,R574,R513,R451,R391,R329,R269,R211,R151,R79,R9)</f>
        <v>12277457.931661073</v>
      </c>
      <c r="S1166" s="655">
        <f t="shared" si="71"/>
        <v>12277457.931661073</v>
      </c>
      <c r="T1166" s="655">
        <f t="shared" ref="T1166:U1166" si="72">SUM(T1115,T1055,T996,T937,T877,T817,T757,T694,T635,T574,T513,T451,T391,T329,T269,T211,T151,T79,T9)</f>
        <v>12266490.644287746</v>
      </c>
      <c r="U1166" s="655">
        <f t="shared" si="72"/>
        <v>12266490.644287746</v>
      </c>
      <c r="V1166" s="655">
        <f t="shared" si="69"/>
        <v>7158659.3766609952</v>
      </c>
      <c r="W1166" s="656">
        <f t="shared" si="69"/>
        <v>7540882.3247499997</v>
      </c>
      <c r="X1166" s="1127">
        <f t="shared" si="69"/>
        <v>-7854.2696100000212</v>
      </c>
      <c r="Y1166" s="206">
        <f t="shared" si="69"/>
        <v>-53527.011979999996</v>
      </c>
      <c r="Z1166" s="656">
        <f t="shared" si="69"/>
        <v>382222.9480890056</v>
      </c>
      <c r="AA1166" s="206">
        <f t="shared" si="69"/>
        <v>-25745.403239999996</v>
      </c>
      <c r="AB1166" s="206">
        <f t="shared" si="69"/>
        <v>-121298.15767999999</v>
      </c>
      <c r="AC1166" s="655">
        <f t="shared" si="69"/>
        <v>7358202.8854799997</v>
      </c>
      <c r="AD1166" s="206">
        <f t="shared" si="67"/>
        <v>105.33930905184769</v>
      </c>
      <c r="AE1166" s="206">
        <f t="shared" si="68"/>
        <v>102.78744242908897</v>
      </c>
      <c r="AF1166" s="1391">
        <f>SUM(AF1115,AF1055,AF996,AF937,AF877,AF817,AF757,AF694,AF635,AF574,AF513,AF451,AF391,AF329,AF269,AF211,AF151,AF79,AF9)</f>
        <v>0</v>
      </c>
      <c r="AG1166" s="1392">
        <f>SUM(AG1115,AG1055,AG996,AG937,AG877,AG817,AG757,AG694,AG635,AG574,AG513,AG451,AG391,AG329,AG269,AG211,AG151,AG79,AG9)</f>
        <v>0</v>
      </c>
      <c r="AH1166" s="385"/>
      <c r="AI1166" s="385"/>
      <c r="AJ1166" s="1243"/>
      <c r="AK1166" s="478"/>
      <c r="AL1166" s="478"/>
      <c r="AM1166" s="1427"/>
    </row>
    <row r="1167" spans="1:201" s="139" customFormat="1" ht="43.5" x14ac:dyDescent="0.25">
      <c r="A1167" s="19">
        <v>1</v>
      </c>
      <c r="B1167" s="930" t="s">
        <v>184</v>
      </c>
      <c r="C1167" s="18">
        <f>SUM(C1116,C10,C80)</f>
        <v>5224</v>
      </c>
      <c r="D1167" s="18">
        <f>SUM(D1116,D10,D80)</f>
        <v>3047.6666666666665</v>
      </c>
      <c r="E1167" s="1038">
        <f>SUM(E1116,E10,E80)</f>
        <v>3195</v>
      </c>
      <c r="F1167" s="199">
        <f>E1167/D1167*100</f>
        <v>104.83429946407088</v>
      </c>
      <c r="G1167" s="34">
        <f>SUM(G1116,G10,G80)</f>
        <v>0</v>
      </c>
      <c r="H1167" s="198">
        <f>SUM(H1116,H10,H80)</f>
        <v>0</v>
      </c>
      <c r="I1167" s="34">
        <f>SUM(I1116,I10,I80)</f>
        <v>0</v>
      </c>
      <c r="J1167" s="198">
        <f>SUM(J1116,J10,J80)</f>
        <v>0</v>
      </c>
      <c r="K1167" s="34">
        <f>SUM(K1116,K10)</f>
        <v>0</v>
      </c>
      <c r="L1167" s="34">
        <f>SUM(L1116,L10)</f>
        <v>0</v>
      </c>
      <c r="M1167" s="34">
        <f>SUM(M1116,M10)</f>
        <v>0</v>
      </c>
      <c r="N1167" s="18"/>
      <c r="O1167" s="656">
        <f t="shared" ref="O1167:AC1167" si="73">SUM(O1116,O10,O80)</f>
        <v>1031446.2410951999</v>
      </c>
      <c r="P1167" s="656">
        <f t="shared" ref="P1167:Q1167" si="74">SUM(P1116,P10,P80)</f>
        <v>1031446.2410951999</v>
      </c>
      <c r="Q1167" s="656">
        <f t="shared" si="74"/>
        <v>1031446.2410951999</v>
      </c>
      <c r="R1167" s="656">
        <f t="shared" ref="R1167:S1167" si="75">SUM(R1116,R10,R80)</f>
        <v>1027313.0484676</v>
      </c>
      <c r="S1167" s="656">
        <f t="shared" si="75"/>
        <v>1027313.0484676</v>
      </c>
      <c r="T1167" s="656">
        <f t="shared" ref="T1167:U1167" si="76">SUM(T1116,T10,T80)</f>
        <v>1031280.8016708</v>
      </c>
      <c r="U1167" s="656">
        <f t="shared" si="76"/>
        <v>1031280.8016708</v>
      </c>
      <c r="V1167" s="656">
        <f t="shared" si="73"/>
        <v>601580.46764129994</v>
      </c>
      <c r="W1167" s="656">
        <f t="shared" si="73"/>
        <v>620853.64017999999</v>
      </c>
      <c r="X1167" s="1128">
        <f t="shared" si="73"/>
        <v>-7854.2696100000221</v>
      </c>
      <c r="Y1167" s="656">
        <f t="shared" si="73"/>
        <v>0</v>
      </c>
      <c r="Z1167" s="656">
        <f t="shared" si="73"/>
        <v>19273.17253869995</v>
      </c>
      <c r="AA1167" s="206">
        <f t="shared" si="73"/>
        <v>-456.44042999999999</v>
      </c>
      <c r="AB1167" s="206">
        <f t="shared" si="73"/>
        <v>0</v>
      </c>
      <c r="AC1167" s="655">
        <f t="shared" si="73"/>
        <v>612999.37056999991</v>
      </c>
      <c r="AD1167" s="206">
        <f t="shared" si="67"/>
        <v>103.20375636766717</v>
      </c>
      <c r="AE1167" s="206">
        <f t="shared" si="68"/>
        <v>101.89815054559061</v>
      </c>
      <c r="AF1167" s="1391">
        <f>SUM(AF1116,AF10,AF80)</f>
        <v>0</v>
      </c>
      <c r="AG1167" s="1392">
        <f>SUM(AG1116,AG10,AG80)</f>
        <v>0</v>
      </c>
      <c r="AH1167" s="385"/>
      <c r="AI1167" s="385"/>
      <c r="AJ1167" s="1243"/>
      <c r="AK1167" s="478"/>
      <c r="AL1167" s="478"/>
      <c r="AM1167" s="1427"/>
    </row>
    <row r="1168" spans="1:201" s="139" customFormat="1" x14ac:dyDescent="0.25">
      <c r="A1168" s="19">
        <v>1</v>
      </c>
      <c r="B1168" s="929" t="s">
        <v>185</v>
      </c>
      <c r="C1168" s="18">
        <f>C11+C1117</f>
        <v>3030</v>
      </c>
      <c r="D1168" s="18">
        <f>D11+D1117</f>
        <v>1767.5000000000002</v>
      </c>
      <c r="E1168" s="18">
        <f>E11+E1117</f>
        <v>1762</v>
      </c>
      <c r="F1168" s="199">
        <f>E1168/D1168*100</f>
        <v>99.688826025459676</v>
      </c>
      <c r="G1168" s="8">
        <f>J1168/D1168</f>
        <v>13.21131541725601</v>
      </c>
      <c r="H1168" s="200">
        <f>K1168/E1168</f>
        <v>12.504540295119183</v>
      </c>
      <c r="I1168" s="18">
        <f t="shared" ref="I1168:K1168" si="77">I11+I1117</f>
        <v>40030</v>
      </c>
      <c r="J1168" s="1428">
        <f t="shared" si="77"/>
        <v>23351</v>
      </c>
      <c r="K1168" s="18">
        <f t="shared" si="77"/>
        <v>22033</v>
      </c>
      <c r="L1168" s="198">
        <f>K1168/J1168*100</f>
        <v>94.355702111258623</v>
      </c>
      <c r="M1168" s="34">
        <f>M11+M1117</f>
        <v>124.84375</v>
      </c>
      <c r="N1168" s="366">
        <f>K1168/$B$3*12/M1168</f>
        <v>302.54503844090829</v>
      </c>
      <c r="O1168" s="206">
        <f t="shared" ref="O1168:AG1168" si="78">O11+O1117</f>
        <v>130907.84997000001</v>
      </c>
      <c r="P1168" s="206">
        <f t="shared" ref="P1168:Q1168" si="79">P11+P1117</f>
        <v>130907.84997000001</v>
      </c>
      <c r="Q1168" s="206">
        <f t="shared" si="79"/>
        <v>130907.89697</v>
      </c>
      <c r="R1168" s="206">
        <f t="shared" ref="R1168:S1168" si="80">R11+R1117</f>
        <v>130907.89697</v>
      </c>
      <c r="S1168" s="206">
        <f t="shared" si="80"/>
        <v>130907.89697</v>
      </c>
      <c r="T1168" s="206">
        <f t="shared" ref="T1168:U1168" si="81">T11+T1117</f>
        <v>130907.89697</v>
      </c>
      <c r="U1168" s="206">
        <f t="shared" si="81"/>
        <v>130907.89697</v>
      </c>
      <c r="V1168" s="206">
        <f t="shared" si="78"/>
        <v>76362.935982499999</v>
      </c>
      <c r="W1168" s="206">
        <f t="shared" si="78"/>
        <v>76352.936660000007</v>
      </c>
      <c r="X1168" s="1127">
        <f t="shared" si="78"/>
        <v>0</v>
      </c>
      <c r="Y1168" s="206">
        <f t="shared" si="78"/>
        <v>0</v>
      </c>
      <c r="Z1168" s="206">
        <f t="shared" si="78"/>
        <v>-9.999322499993923</v>
      </c>
      <c r="AA1168" s="206">
        <f t="shared" si="78"/>
        <v>-431.28947999999997</v>
      </c>
      <c r="AB1168" s="206">
        <f t="shared" si="78"/>
        <v>0</v>
      </c>
      <c r="AC1168" s="206">
        <f t="shared" si="78"/>
        <v>76352.936660000007</v>
      </c>
      <c r="AD1168" s="206">
        <f t="shared" si="78"/>
        <v>97.530534472319857</v>
      </c>
      <c r="AE1168" s="206">
        <f t="shared" si="78"/>
        <v>97.530534472319857</v>
      </c>
      <c r="AF1168" s="1391">
        <f t="shared" si="78"/>
        <v>0</v>
      </c>
      <c r="AG1168" s="1393">
        <f t="shared" si="78"/>
        <v>0</v>
      </c>
      <c r="AH1168" s="385"/>
      <c r="AI1168" s="385"/>
      <c r="AJ1168" s="1243"/>
      <c r="AK1168" s="478"/>
      <c r="AL1168" s="478"/>
      <c r="AM1168" s="1427"/>
    </row>
    <row r="1169" spans="1:39" s="139" customFormat="1" ht="23.45" customHeight="1" x14ac:dyDescent="0.25">
      <c r="A1169" s="19">
        <v>1</v>
      </c>
      <c r="B1169" s="1186" t="s">
        <v>382</v>
      </c>
      <c r="C1169" s="798"/>
      <c r="D1169" s="870"/>
      <c r="E1169" s="1184"/>
      <c r="F1169" s="1184"/>
      <c r="G1169" s="1164"/>
      <c r="H1169" s="1185"/>
      <c r="I1169" s="7">
        <f>SUM(I13,I81,I1118,I452)</f>
        <v>0</v>
      </c>
      <c r="J1169" s="36">
        <f>SUM(J13,J81,J1118,J452)</f>
        <v>0</v>
      </c>
      <c r="K1169" s="7">
        <f>SUM(K13,K81,K1118,K452)</f>
        <v>0</v>
      </c>
      <c r="L1169" s="36">
        <f>SUM(L13,L81,L1118,L452)</f>
        <v>0</v>
      </c>
      <c r="M1169" s="7">
        <f>SUM(M13,M81,M1118,M452)</f>
        <v>0</v>
      </c>
      <c r="N1169" s="10"/>
      <c r="O1169" s="206">
        <f t="shared" ref="O1169:AC1169" si="82">SUM(O1057,O998,O938,O879,O819,O759,O696,O637,O575,O515,O453,O393,O331,O271,O212,O152,O81,O12)</f>
        <v>5988392.9244900001</v>
      </c>
      <c r="P1169" s="206">
        <f t="shared" ref="P1169:Q1169" si="83">SUM(P1057,P998,P938,P879,P819,P759,P696,P637,P575,P515,P453,P393,P331,P271,P212,P152,P81,P12)</f>
        <v>5988392.9244900001</v>
      </c>
      <c r="Q1169" s="206">
        <f t="shared" si="83"/>
        <v>5988322.8813300002</v>
      </c>
      <c r="R1169" s="206">
        <f t="shared" ref="R1169:S1169" si="84">SUM(R1057,R998,R938,R879,R819,R759,R696,R637,R575,R515,R453,R393,R331,R271,R212,R152,R81,R12)</f>
        <v>5988322.8813300002</v>
      </c>
      <c r="S1169" s="206">
        <f t="shared" si="84"/>
        <v>5988322.8813300002</v>
      </c>
      <c r="T1169" s="206">
        <f t="shared" ref="T1169:U1169" si="85">SUM(T1057,T998,T938,T879,T819,T759,T696,T637,T575,T515,T453,T393,T331,T271,T212,T152,T81,T12)</f>
        <v>5988322.8813300002</v>
      </c>
      <c r="U1169" s="206">
        <f t="shared" si="85"/>
        <v>5988322.8813300002</v>
      </c>
      <c r="V1169" s="206">
        <f t="shared" si="82"/>
        <v>3528881.1967933336</v>
      </c>
      <c r="W1169" s="206">
        <f t="shared" si="82"/>
        <v>3423971.7212800002</v>
      </c>
      <c r="X1169" s="1127">
        <f t="shared" si="82"/>
        <v>0</v>
      </c>
      <c r="Y1169" s="206">
        <f t="shared" si="82"/>
        <v>-748.98421000000008</v>
      </c>
      <c r="Z1169" s="206">
        <f t="shared" si="82"/>
        <v>-104909.47551333343</v>
      </c>
      <c r="AA1169" s="206">
        <f t="shared" si="82"/>
        <v>0</v>
      </c>
      <c r="AB1169" s="206">
        <f t="shared" si="82"/>
        <v>-3154.3900800000001</v>
      </c>
      <c r="AC1169" s="206">
        <f t="shared" si="82"/>
        <v>3420068.34699</v>
      </c>
      <c r="AD1169" s="1011">
        <f t="shared" si="67"/>
        <v>97.027117954306192</v>
      </c>
      <c r="AE1169" s="1011">
        <f t="shared" si="68"/>
        <v>96.916505721354099</v>
      </c>
      <c r="AF1169" s="1394"/>
      <c r="AG1169" s="1393">
        <f>SUM(AG1057,AG998,AG938,AG879,AG819,AG759,AG696,AG637,AG575,AG515,AG453,AG393,AG331,AG271,AG212,AG152,AG81,AG12)</f>
        <v>0</v>
      </c>
      <c r="AH1169" s="385"/>
      <c r="AI1169" s="385"/>
      <c r="AJ1169" s="1243"/>
      <c r="AK1169" s="478"/>
      <c r="AL1169" s="478"/>
      <c r="AM1169" s="1427"/>
    </row>
    <row r="1170" spans="1:39" s="139" customFormat="1" x14ac:dyDescent="0.25">
      <c r="A1170" s="19"/>
      <c r="B1170" s="1183" t="s">
        <v>329</v>
      </c>
      <c r="C1170" s="17"/>
      <c r="D1170" s="17"/>
      <c r="E1170" s="17"/>
      <c r="F1170" s="193"/>
      <c r="G1170" s="201"/>
      <c r="H1170" s="202"/>
      <c r="I1170" s="7"/>
      <c r="J1170" s="36"/>
      <c r="K1170" s="7"/>
      <c r="L1170" s="36"/>
      <c r="M1170" s="7"/>
      <c r="N1170" s="10"/>
      <c r="O1170" s="206">
        <f t="shared" ref="O1170:AC1170" si="86">SUM(O1058,O999,O939,O880,O820,O760,O697,O638,O576,O516,O454,O394,O332,O272,O213,O153,O82)</f>
        <v>256532.79443999997</v>
      </c>
      <c r="P1170" s="206">
        <f t="shared" ref="P1170:Q1170" si="87">SUM(P1058,P999,P939,P880,P820,P760,P697,P638,P576,P516,P454,P394,P332,P272,P213,P153,P82)</f>
        <v>256532.79443999997</v>
      </c>
      <c r="Q1170" s="206">
        <f t="shared" si="87"/>
        <v>256532.79443999997</v>
      </c>
      <c r="R1170" s="206">
        <f t="shared" ref="R1170:S1170" si="88">SUM(R1058,R999,R939,R880,R820,R760,R697,R638,R576,R516,R454,R394,R332,R272,R213,R153,R82)</f>
        <v>256532.79443999997</v>
      </c>
      <c r="S1170" s="206">
        <f t="shared" si="88"/>
        <v>256532.79443999997</v>
      </c>
      <c r="T1170" s="206">
        <f t="shared" ref="T1170:U1170" si="89">SUM(T1058,T999,T939,T880,T820,T760,T697,T638,T576,T516,T454,T394,T332,T272,T213,T153,T82)</f>
        <v>256532.79443999997</v>
      </c>
      <c r="U1170" s="206">
        <f t="shared" si="89"/>
        <v>256532.79443999997</v>
      </c>
      <c r="V1170" s="206">
        <f t="shared" si="86"/>
        <v>149644.13009000002</v>
      </c>
      <c r="W1170" s="206">
        <f t="shared" si="86"/>
        <v>149644.13009000002</v>
      </c>
      <c r="X1170" s="1127">
        <f t="shared" si="86"/>
        <v>0</v>
      </c>
      <c r="Y1170" s="206">
        <f t="shared" si="86"/>
        <v>0</v>
      </c>
      <c r="Z1170" s="206">
        <f t="shared" si="86"/>
        <v>0</v>
      </c>
      <c r="AA1170" s="206">
        <f t="shared" si="86"/>
        <v>0</v>
      </c>
      <c r="AB1170" s="206">
        <f t="shared" si="86"/>
        <v>0</v>
      </c>
      <c r="AC1170" s="1039">
        <f t="shared" si="86"/>
        <v>149644.13009000002</v>
      </c>
      <c r="AD1170" s="1011">
        <f t="shared" si="67"/>
        <v>100</v>
      </c>
      <c r="AE1170" s="1011">
        <f t="shared" si="68"/>
        <v>100</v>
      </c>
      <c r="AF1170" s="1389"/>
      <c r="AG1170" s="1393">
        <f>SUM(AG1058,AG999,AG939,AG880,AG820,AG760,AG697,AG638,AG576,AG516,AG454,AG394,AG332,AG272,AG213,AG153,AG82)</f>
        <v>0</v>
      </c>
      <c r="AH1170" s="385"/>
      <c r="AI1170" s="385"/>
      <c r="AJ1170" s="1243"/>
      <c r="AK1170" s="478"/>
      <c r="AL1170" s="478"/>
      <c r="AM1170" s="1427"/>
    </row>
    <row r="1171" spans="1:39" s="139" customFormat="1" ht="29.25" x14ac:dyDescent="0.25">
      <c r="A1171" s="19">
        <v>1</v>
      </c>
      <c r="B1171" s="931" t="s">
        <v>293</v>
      </c>
      <c r="C1171" s="18">
        <f>SUM(C1059,C1000,C940,C881,C821,C761,C698,C639,C577,C517,C455,C395,C333,C273,C214,C154,C83,C13)</f>
        <v>1591965</v>
      </c>
      <c r="D1171" s="18">
        <f>SUM(D1059,D1000,D940,D881,D821,D761,D698,D639,D577,D517,D455,D395,D333,D273,D214,D154,D83,D13)</f>
        <v>928651.91666666674</v>
      </c>
      <c r="E1171" s="18">
        <f>SUM(E1059,E1000,E940,E881,E821,E761,E698,E639,E577,E517,E455,E395,E333,E273,E214,E154,E83,E13)</f>
        <v>846553</v>
      </c>
      <c r="F1171" s="199">
        <f t="shared" ref="F1171:F1177" si="90">E1171/D1171*100</f>
        <v>91.15934450861252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206"/>
      <c r="T1171" s="206"/>
      <c r="U1171" s="206"/>
      <c r="V1171" s="206"/>
      <c r="W1171" s="206"/>
      <c r="X1171" s="1127"/>
      <c r="Y1171" s="206"/>
      <c r="Z1171" s="206"/>
      <c r="AA1171" s="206"/>
      <c r="AB1171" s="206"/>
      <c r="AC1171" s="206"/>
      <c r="AD1171" s="206"/>
      <c r="AE1171" s="206"/>
      <c r="AF1171" s="1391">
        <f>SUM(AF1059,AF1000,AF940,AF881,AF821,AF761,AF698,AF639,AF577,AF517,AF455,AF395,AF333,AF273,AF214,AF154,AF83,AF13)</f>
        <v>0</v>
      </c>
      <c r="AG1171" s="1393"/>
      <c r="AH1171" s="385"/>
      <c r="AI1171" s="385"/>
      <c r="AJ1171" s="1243"/>
      <c r="AK1171" s="478"/>
      <c r="AL1171" s="478"/>
      <c r="AM1171" s="1427"/>
    </row>
    <row r="1172" spans="1:39" s="139" customFormat="1" ht="30" x14ac:dyDescent="0.25">
      <c r="A1172" s="19"/>
      <c r="B1172" s="932" t="s">
        <v>204</v>
      </c>
      <c r="C1172" s="17">
        <f>C84+C14</f>
        <v>28755</v>
      </c>
      <c r="D1172" s="17">
        <f>D84+D14</f>
        <v>16774.333333333336</v>
      </c>
      <c r="E1172" s="17">
        <f>E84+E14</f>
        <v>15679</v>
      </c>
      <c r="F1172" s="193">
        <f t="shared" si="90"/>
        <v>93.470182620273022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206"/>
      <c r="T1172" s="206"/>
      <c r="U1172" s="206"/>
      <c r="V1172" s="206"/>
      <c r="W1172" s="206"/>
      <c r="X1172" s="1127"/>
      <c r="Y1172" s="206"/>
      <c r="Z1172" s="206"/>
      <c r="AA1172" s="206"/>
      <c r="AB1172" s="206"/>
      <c r="AC1172" s="206"/>
      <c r="AD1172" s="206"/>
      <c r="AE1172" s="206"/>
      <c r="AF1172" s="1389">
        <f>AF84+AF14</f>
        <v>0</v>
      </c>
      <c r="AG1172" s="1393"/>
      <c r="AH1172" s="385"/>
      <c r="AI1172" s="385"/>
      <c r="AJ1172" s="1243"/>
      <c r="AK1172" s="478"/>
      <c r="AL1172" s="478"/>
      <c r="AM1172" s="1427"/>
    </row>
    <row r="1173" spans="1:39" s="139" customFormat="1" ht="30" x14ac:dyDescent="0.25">
      <c r="A1173" s="19"/>
      <c r="B1173" s="932" t="s">
        <v>205</v>
      </c>
      <c r="C1173" s="17">
        <f t="shared" ref="C1173:E1174" si="91">SUM(C1061,C1002,C942,C883,C823,C763,C700,C641,C579,C519,C457,C397,C335,C275,C216,C156,C85,C15)</f>
        <v>294455</v>
      </c>
      <c r="D1173" s="17">
        <f t="shared" si="91"/>
        <v>171767.33333333334</v>
      </c>
      <c r="E1173" s="1040">
        <f t="shared" si="91"/>
        <v>124209</v>
      </c>
      <c r="F1173" s="193">
        <f t="shared" si="90"/>
        <v>72.31235275624779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206"/>
      <c r="T1173" s="206"/>
      <c r="U1173" s="206"/>
      <c r="V1173" s="206"/>
      <c r="W1173" s="206"/>
      <c r="X1173" s="1127"/>
      <c r="Y1173" s="206"/>
      <c r="Z1173" s="206"/>
      <c r="AA1173" s="206"/>
      <c r="AB1173" s="206"/>
      <c r="AC1173" s="206"/>
      <c r="AD1173" s="206"/>
      <c r="AE1173" s="206"/>
      <c r="AF1173" s="1389">
        <f>SUM(AF1061,AF1002,AF942,AF883,AF823,AF763,AF700,AF641,AF579,AF519,AF457,AF397,AF335,AF275,AF216,AF156,AF85,AF15)</f>
        <v>0</v>
      </c>
      <c r="AG1173" s="1393"/>
      <c r="AH1173" s="385"/>
      <c r="AI1173" s="385"/>
      <c r="AJ1173" s="1243"/>
      <c r="AK1173" s="478"/>
      <c r="AL1173" s="478"/>
      <c r="AM1173" s="1427"/>
    </row>
    <row r="1174" spans="1:39" s="139" customFormat="1" ht="30" x14ac:dyDescent="0.25">
      <c r="A1174" s="19"/>
      <c r="B1174" s="933" t="s">
        <v>294</v>
      </c>
      <c r="C1174" s="977">
        <f t="shared" si="91"/>
        <v>507270</v>
      </c>
      <c r="D1174" s="977">
        <f t="shared" si="91"/>
        <v>295906.75</v>
      </c>
      <c r="E1174" s="977">
        <f t="shared" si="91"/>
        <v>309545</v>
      </c>
      <c r="F1174" s="978">
        <f t="shared" si="90"/>
        <v>104.60896887279523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206"/>
      <c r="T1174" s="206"/>
      <c r="U1174" s="206"/>
      <c r="V1174" s="206"/>
      <c r="W1174" s="206"/>
      <c r="X1174" s="1127"/>
      <c r="Y1174" s="206"/>
      <c r="Z1174" s="206"/>
      <c r="AA1174" s="206"/>
      <c r="AB1174" s="206"/>
      <c r="AC1174" s="206"/>
      <c r="AD1174" s="206"/>
      <c r="AE1174" s="206"/>
      <c r="AF1174" s="1395" t="e">
        <f>SUM(AF1062,AF1003,AF943,AF884,AF824,AF764,AF701,AF642,AF580,AF520,AF458,AF398,AF336,AF276,AF217,AF157,AF86,AF16)</f>
        <v>#REF!</v>
      </c>
      <c r="AG1174" s="1393"/>
      <c r="AH1174" s="385"/>
      <c r="AI1174" s="385"/>
      <c r="AJ1174" s="1243"/>
      <c r="AK1174" s="478"/>
      <c r="AL1174" s="478"/>
      <c r="AM1174" s="1427"/>
    </row>
    <row r="1175" spans="1:39" s="139" customFormat="1" ht="60" x14ac:dyDescent="0.25">
      <c r="A1175" s="19"/>
      <c r="B1175" s="934" t="s">
        <v>295</v>
      </c>
      <c r="C1175" s="17">
        <f t="shared" ref="C1175:C1180" si="92">SUM(C1063,C1004,C944,C885,C825,C765,C702,C643,C581,C521,C459,C399,C337,C277,C218,C158,C87,C17)</f>
        <v>124168</v>
      </c>
      <c r="D1175" s="17">
        <f t="shared" ref="D1175:E1175" si="93">SUM(D1063,D1004,D944,D885,D825,D765,D702,D643,D581,D521,D459,D399,D337,D277,D218,D158,D87,D17)</f>
        <v>72431.833333333328</v>
      </c>
      <c r="E1175" s="17">
        <f t="shared" si="93"/>
        <v>77954</v>
      </c>
      <c r="F1175" s="193">
        <f t="shared" si="90"/>
        <v>107.62394987470981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206"/>
      <c r="T1175" s="206"/>
      <c r="U1175" s="206"/>
      <c r="V1175" s="206"/>
      <c r="W1175" s="206"/>
      <c r="X1175" s="1127"/>
      <c r="Y1175" s="206"/>
      <c r="Z1175" s="206"/>
      <c r="AA1175" s="206"/>
      <c r="AB1175" s="206"/>
      <c r="AC1175" s="206"/>
      <c r="AD1175" s="206"/>
      <c r="AE1175" s="206"/>
      <c r="AF1175" s="1389">
        <f>SUM(AF1063,AF1006,AF946,AF887,AF827,AF767,AF704,AF643,AF581,AF523,AF459,AF401,AF339,AF277,AF220,AF160,AF89,AF17)</f>
        <v>0</v>
      </c>
      <c r="AG1175" s="1393"/>
      <c r="AH1175" s="385"/>
      <c r="AI1175" s="385"/>
      <c r="AJ1175" s="1243"/>
      <c r="AK1175" s="478"/>
      <c r="AL1175" s="478"/>
      <c r="AM1175" s="1427"/>
    </row>
    <row r="1176" spans="1:39" s="139" customFormat="1" ht="45" x14ac:dyDescent="0.25">
      <c r="A1176" s="19"/>
      <c r="B1176" s="934" t="s">
        <v>309</v>
      </c>
      <c r="C1176" s="17">
        <f t="shared" si="92"/>
        <v>545490</v>
      </c>
      <c r="D1176" s="17">
        <f t="shared" ref="D1176:E1176" si="94">SUM(D1064,D1005,D945,D886,D826,D766,D703,D644,D582,D522,D460,D400,D338,D278,D219,D159,D88,D18)</f>
        <v>318203.33333333331</v>
      </c>
      <c r="E1176" s="17">
        <f t="shared" si="94"/>
        <v>289630</v>
      </c>
      <c r="F1176" s="193">
        <f t="shared" si="90"/>
        <v>91.0204167146793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206"/>
      <c r="T1176" s="206"/>
      <c r="U1176" s="206"/>
      <c r="V1176" s="206"/>
      <c r="W1176" s="206"/>
      <c r="X1176" s="1127"/>
      <c r="Y1176" s="206"/>
      <c r="Z1176" s="206"/>
      <c r="AA1176" s="206"/>
      <c r="AB1176" s="206"/>
      <c r="AC1176" s="206"/>
      <c r="AD1176" s="206"/>
      <c r="AE1176" s="206"/>
      <c r="AF1176" s="1389">
        <f>SUM(AF1064,AF1007,AF947,AF888,AF828,AF768,AF705,AF644,AF582,AF524,AF460,AF402,AF340,AF278,AF221,AF161,AF90,AF18)</f>
        <v>0</v>
      </c>
      <c r="AG1176" s="1393"/>
      <c r="AH1176" s="385"/>
      <c r="AI1176" s="385"/>
      <c r="AJ1176" s="1243"/>
      <c r="AK1176" s="478"/>
      <c r="AL1176" s="478"/>
      <c r="AM1176" s="1427"/>
    </row>
    <row r="1177" spans="1:39" s="139" customFormat="1" ht="105" x14ac:dyDescent="0.25">
      <c r="A1177" s="19"/>
      <c r="B1177" s="934" t="s">
        <v>532</v>
      </c>
      <c r="C1177" s="17">
        <f t="shared" si="92"/>
        <v>262185</v>
      </c>
      <c r="D1177" s="17">
        <f t="shared" ref="D1177:E1177" si="95">SUM(D1065,D1006,D946,D887,D827,D767,D704,D645,D583,D523,D461,D401,D339,D279,D220,D160,D89,D19)</f>
        <v>152941.75</v>
      </c>
      <c r="E1177" s="17">
        <f t="shared" si="95"/>
        <v>59633</v>
      </c>
      <c r="F1177" s="193">
        <f t="shared" si="90"/>
        <v>38.990661477327151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206"/>
      <c r="T1177" s="206"/>
      <c r="U1177" s="206"/>
      <c r="V1177" s="206"/>
      <c r="W1177" s="206"/>
      <c r="X1177" s="1127"/>
      <c r="Y1177" s="206"/>
      <c r="Z1177" s="206"/>
      <c r="AA1177" s="206"/>
      <c r="AB1177" s="206"/>
      <c r="AC1177" s="206"/>
      <c r="AD1177" s="206"/>
      <c r="AE1177" s="206"/>
      <c r="AF1177" s="1389"/>
      <c r="AG1177" s="1393"/>
      <c r="AH1177" s="385"/>
      <c r="AI1177" s="385"/>
      <c r="AJ1177" s="1243"/>
      <c r="AK1177" s="478"/>
      <c r="AL1177" s="478"/>
      <c r="AM1177" s="1427"/>
    </row>
    <row r="1178" spans="1:39" s="139" customFormat="1" ht="30" x14ac:dyDescent="0.25">
      <c r="A1178" s="19"/>
      <c r="B1178" s="934" t="s">
        <v>380</v>
      </c>
      <c r="C1178" s="17">
        <f t="shared" si="92"/>
        <v>91827</v>
      </c>
      <c r="D1178" s="17">
        <f t="shared" ref="D1178:E1178" si="96">SUM(D1066,D1007,D947,D888,D828,D768,D705,D646,D584,D524,D462,D402,D340,D280,D221,D161,D90,D20)</f>
        <v>53568.333333333336</v>
      </c>
      <c r="E1178" s="17">
        <f t="shared" si="96"/>
        <v>29536</v>
      </c>
      <c r="F1178" s="193">
        <f t="shared" ref="F1178:F1186" si="97">E1178/D1178*100</f>
        <v>55.137052363025418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206"/>
      <c r="T1178" s="206"/>
      <c r="U1178" s="206"/>
      <c r="V1178" s="206"/>
      <c r="W1178" s="206"/>
      <c r="X1178" s="1127"/>
      <c r="Y1178" s="206"/>
      <c r="Z1178" s="206"/>
      <c r="AA1178" s="206"/>
      <c r="AB1178" s="206"/>
      <c r="AC1178" s="206"/>
      <c r="AD1178" s="206"/>
      <c r="AE1178" s="206"/>
      <c r="AF1178" s="1389">
        <f>SUM(AF1065,AF1008,AF948,AF889,AF769,AF706,AF645,AF583,AF525,AF461,AF403,AF341,AF279,AF222,AF162,AF91,AF19,AF829)</f>
        <v>0</v>
      </c>
      <c r="AG1178" s="1393"/>
      <c r="AH1178" s="385"/>
      <c r="AI1178" s="385"/>
      <c r="AJ1178" s="1243"/>
      <c r="AK1178" s="478"/>
      <c r="AL1178" s="478"/>
      <c r="AM1178" s="1427"/>
    </row>
    <row r="1179" spans="1:39" s="139" customFormat="1" ht="29.25" x14ac:dyDescent="0.25">
      <c r="A1179" s="19"/>
      <c r="B1179" s="935" t="s">
        <v>135</v>
      </c>
      <c r="C1179" s="17">
        <f t="shared" si="92"/>
        <v>1763196</v>
      </c>
      <c r="D1179" s="17">
        <f t="shared" ref="D1179:E1179" si="98">SUM(D1067,D1008,D948,D889,D829,D769,D706,D647,D585,D525,D463,D403,D341,D281,D222,D162,D91,D21)</f>
        <v>1028531.7499999999</v>
      </c>
      <c r="E1179" s="17">
        <f t="shared" si="98"/>
        <v>663201</v>
      </c>
      <c r="F1179" s="193">
        <f t="shared" si="97"/>
        <v>64.480362419536391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206"/>
      <c r="T1179" s="206"/>
      <c r="U1179" s="206"/>
      <c r="V1179" s="206"/>
      <c r="W1179" s="206"/>
      <c r="X1179" s="1127"/>
      <c r="Y1179" s="206"/>
      <c r="Z1179" s="206"/>
      <c r="AA1179" s="206"/>
      <c r="AB1179" s="206"/>
      <c r="AC1179" s="206"/>
      <c r="AD1179" s="206"/>
      <c r="AE1179" s="206"/>
      <c r="AF1179" s="1389">
        <f>SUM(AF1066,AF1009,AF949,AF890,AF830,AF770,AF707,AF646,AF584,AF526,AF462,AF404,AF342,AF280,AF223,AF163,AF92,AF20)</f>
        <v>0</v>
      </c>
      <c r="AG1179" s="1393"/>
      <c r="AH1179" s="385"/>
      <c r="AI1179" s="385"/>
      <c r="AJ1179" s="1243"/>
      <c r="AK1179" s="478"/>
      <c r="AL1179" s="478"/>
      <c r="AM1179" s="1427"/>
    </row>
    <row r="1180" spans="1:39" s="139" customFormat="1" x14ac:dyDescent="0.25">
      <c r="A1180" s="19"/>
      <c r="B1180" s="936" t="s">
        <v>239</v>
      </c>
      <c r="C1180" s="17">
        <f t="shared" si="92"/>
        <v>1763196</v>
      </c>
      <c r="D1180" s="17">
        <f t="shared" ref="D1180:E1180" si="99">SUM(D1068,D1009,D949,D890,D830,D770,D707,D648,D586,D526,D464,D404,D342,D282,D223,D163,D92,D22)</f>
        <v>1028531.7499999999</v>
      </c>
      <c r="E1180" s="17">
        <f t="shared" si="99"/>
        <v>663201</v>
      </c>
      <c r="F1180" s="193">
        <f t="shared" si="97"/>
        <v>64.480362419536391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206"/>
      <c r="T1180" s="206"/>
      <c r="U1180" s="206"/>
      <c r="V1180" s="206"/>
      <c r="W1180" s="206"/>
      <c r="X1180" s="1127"/>
      <c r="Y1180" s="206"/>
      <c r="Z1180" s="206"/>
      <c r="AA1180" s="206"/>
      <c r="AB1180" s="206"/>
      <c r="AC1180" s="206"/>
      <c r="AD1180" s="206"/>
      <c r="AE1180" s="206"/>
      <c r="AF1180" s="1389" t="e">
        <f>SUM(AF1067,AF1010,AF950,AF891,AF831,AF771,AF708,AF647,AF585,AF527,AF463,AF405,AF343,AF281,AF224,AF164,AF93,AF21)</f>
        <v>#REF!</v>
      </c>
      <c r="AG1180" s="1393"/>
      <c r="AH1180" s="385"/>
      <c r="AI1180" s="385"/>
      <c r="AJ1180" s="1243"/>
      <c r="AK1180" s="478"/>
      <c r="AL1180" s="478"/>
      <c r="AM1180" s="1427"/>
    </row>
    <row r="1181" spans="1:39" s="139" customFormat="1" ht="63" x14ac:dyDescent="0.25">
      <c r="A1181" s="19"/>
      <c r="B1181" s="938" t="s">
        <v>298</v>
      </c>
      <c r="C1181" s="18">
        <f t="shared" ref="C1181:C1186" si="100">SUM(C1069,C1010,C950,C891,C831,C771,C708,C649,C587,C527,C465,C405,C343,C283,C224,C164,C95,C23)</f>
        <v>710719.5</v>
      </c>
      <c r="D1181" s="18">
        <f t="shared" ref="D1181:E1181" si="101">SUM(D1069,D1010,D950,D891,D831,D771,D708,D649,D587,D527,D465,D405,D343,D283,D224,D164,D95,D23)</f>
        <v>414587.625</v>
      </c>
      <c r="E1181" s="18">
        <f t="shared" si="101"/>
        <v>255298</v>
      </c>
      <c r="F1181" s="199">
        <f t="shared" si="97"/>
        <v>61.578779636753509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206"/>
      <c r="T1181" s="206"/>
      <c r="U1181" s="206"/>
      <c r="V1181" s="206"/>
      <c r="W1181" s="206"/>
      <c r="X1181" s="1127"/>
      <c r="Y1181" s="206"/>
      <c r="Z1181" s="206"/>
      <c r="AA1181" s="206"/>
      <c r="AB1181" s="206"/>
      <c r="AC1181" s="206"/>
      <c r="AD1181" s="206"/>
      <c r="AE1181" s="206"/>
      <c r="AF1181" s="1391">
        <f t="shared" ref="AF1181:AF1186" si="102">SUM(AF1070,AF1013,AF953,AF894,AF834,AF774,AF711,AF650,AF588,AF530,AF466,AF408,AF346,AF284,AF227,AF167,AF98,AF24)</f>
        <v>0</v>
      </c>
      <c r="AG1181" s="1393"/>
      <c r="AH1181" s="385"/>
      <c r="AI1181" s="385"/>
      <c r="AJ1181" s="1243"/>
      <c r="AK1181" s="478"/>
      <c r="AL1181" s="478"/>
      <c r="AM1181" s="1427"/>
    </row>
    <row r="1182" spans="1:39" s="139" customFormat="1" ht="29.25" x14ac:dyDescent="0.25">
      <c r="A1182" s="19"/>
      <c r="B1182" s="931" t="s">
        <v>299</v>
      </c>
      <c r="C1182" s="18">
        <f t="shared" si="100"/>
        <v>283778</v>
      </c>
      <c r="D1182" s="18">
        <f t="shared" ref="D1182:E1182" si="103">SUM(D1070,D1011,D951,D892,D832,D772,D709,D650,D588,D528,D466,D406,D344,D284,D225,D165,D96,D24)</f>
        <v>165538.33333333331</v>
      </c>
      <c r="E1182" s="18">
        <f t="shared" si="103"/>
        <v>82953</v>
      </c>
      <c r="F1182" s="199">
        <f t="shared" si="97"/>
        <v>50.111051820827001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206"/>
      <c r="T1182" s="206"/>
      <c r="U1182" s="206"/>
      <c r="V1182" s="206"/>
      <c r="W1182" s="206"/>
      <c r="X1182" s="1127"/>
      <c r="Y1182" s="206"/>
      <c r="Z1182" s="206"/>
      <c r="AA1182" s="206"/>
      <c r="AB1182" s="206"/>
      <c r="AC1182" s="206"/>
      <c r="AD1182" s="206"/>
      <c r="AE1182" s="206"/>
      <c r="AF1182" s="1391">
        <f t="shared" si="102"/>
        <v>0</v>
      </c>
      <c r="AG1182" s="1393"/>
      <c r="AH1182" s="385"/>
      <c r="AI1182" s="385"/>
      <c r="AJ1182" s="1243"/>
      <c r="AK1182" s="478"/>
      <c r="AL1182" s="478"/>
      <c r="AM1182" s="1427"/>
    </row>
    <row r="1183" spans="1:39" s="139" customFormat="1" ht="30" x14ac:dyDescent="0.25">
      <c r="A1183" s="19"/>
      <c r="B1183" s="934" t="s">
        <v>300</v>
      </c>
      <c r="C1183" s="17">
        <f t="shared" si="100"/>
        <v>278256</v>
      </c>
      <c r="D1183" s="17">
        <f t="shared" ref="D1183" si="104">SUM(D1071,D1012,D952,D893,D833,D773,D710,D651,D589,D529,D467,D407,D345,D285,D226,D166,D97,D25)</f>
        <v>162317.08333333334</v>
      </c>
      <c r="E1183" s="17">
        <f t="shared" ref="E1183" si="105">SUM(E1071,E1012,E952,E893,E833,E773,E710,E651,E589,E529,E467,E407,E345,E285,E226,E166,E97,E25)</f>
        <v>79325</v>
      </c>
      <c r="F1183" s="193">
        <f t="shared" si="97"/>
        <v>48.870395137090213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206"/>
      <c r="T1183" s="206"/>
      <c r="U1183" s="206"/>
      <c r="V1183" s="206"/>
      <c r="W1183" s="206"/>
      <c r="X1183" s="1127"/>
      <c r="Y1183" s="206"/>
      <c r="Z1183" s="206"/>
      <c r="AA1183" s="206"/>
      <c r="AB1183" s="206"/>
      <c r="AC1183" s="206"/>
      <c r="AD1183" s="206"/>
      <c r="AE1183" s="206"/>
      <c r="AF1183" s="1389">
        <f t="shared" si="102"/>
        <v>0</v>
      </c>
      <c r="AG1183" s="1393"/>
      <c r="AH1183" s="385"/>
      <c r="AI1183" s="385"/>
      <c r="AJ1183" s="1243"/>
      <c r="AK1183" s="478"/>
      <c r="AL1183" s="478"/>
      <c r="AM1183" s="1427"/>
    </row>
    <row r="1184" spans="1:39" s="139" customFormat="1" ht="60" x14ac:dyDescent="0.25">
      <c r="A1184" s="19"/>
      <c r="B1184" s="934" t="s">
        <v>301</v>
      </c>
      <c r="C1184" s="17">
        <f t="shared" si="100"/>
        <v>100</v>
      </c>
      <c r="D1184" s="17">
        <f t="shared" ref="D1184" si="106">SUM(D1072,D1013,D953,D894,D834,D774,D711,D652,D590,D530,D468,D408,D346,D286,D227,D167,D98,D26)</f>
        <v>58</v>
      </c>
      <c r="E1184" s="17">
        <f t="shared" ref="E1184" si="107">SUM(E1072,E1013,E953,E894,E834,E774,E711,E652,E590,E530,E468,E408,E346,E286,E227,E167,E98,E26)</f>
        <v>188</v>
      </c>
      <c r="F1184" s="193">
        <f t="shared" si="97"/>
        <v>324.13793103448273</v>
      </c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206"/>
      <c r="T1184" s="206"/>
      <c r="U1184" s="206"/>
      <c r="V1184" s="206"/>
      <c r="W1184" s="206"/>
      <c r="X1184" s="1127"/>
      <c r="Y1184" s="206"/>
      <c r="Z1184" s="206"/>
      <c r="AA1184" s="206"/>
      <c r="AB1184" s="206"/>
      <c r="AC1184" s="206"/>
      <c r="AD1184" s="206"/>
      <c r="AE1184" s="206"/>
      <c r="AF1184" s="1389">
        <f t="shared" si="102"/>
        <v>0</v>
      </c>
      <c r="AG1184" s="1393"/>
      <c r="AH1184" s="385"/>
      <c r="AI1184" s="385"/>
      <c r="AJ1184" s="1243"/>
      <c r="AK1184" s="478"/>
      <c r="AL1184" s="478"/>
      <c r="AM1184" s="1427"/>
    </row>
    <row r="1185" spans="1:39" s="139" customFormat="1" ht="45" x14ac:dyDescent="0.25">
      <c r="A1185" s="19"/>
      <c r="B1185" s="934" t="s">
        <v>302</v>
      </c>
      <c r="C1185" s="17">
        <f t="shared" si="100"/>
        <v>1321</v>
      </c>
      <c r="D1185" s="17">
        <f t="shared" ref="D1185" si="108">SUM(D1073,D1014,D954,D895,D835,D775,D712,D653,D591,D531,D469,D409,D347,D287,D228,D168,D99,D27)</f>
        <v>770.5</v>
      </c>
      <c r="E1185" s="17">
        <f t="shared" ref="E1185" si="109">SUM(E1073,E1014,E954,E895,E835,E775,E712,E653,E591,E531,E469,E409,E347,E287,E228,E168,E99,E27)</f>
        <v>1036</v>
      </c>
      <c r="F1185" s="193">
        <f t="shared" si="97"/>
        <v>134.45814406229721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206"/>
      <c r="T1185" s="206"/>
      <c r="U1185" s="206"/>
      <c r="V1185" s="206"/>
      <c r="W1185" s="206"/>
      <c r="X1185" s="1127"/>
      <c r="Y1185" s="206"/>
      <c r="Z1185" s="206"/>
      <c r="AA1185" s="206"/>
      <c r="AB1185" s="206"/>
      <c r="AC1185" s="206"/>
      <c r="AD1185" s="206"/>
      <c r="AE1185" s="206"/>
      <c r="AF1185" s="1389">
        <f t="shared" si="102"/>
        <v>0</v>
      </c>
      <c r="AG1185" s="1393"/>
      <c r="AH1185" s="385"/>
      <c r="AI1185" s="385"/>
      <c r="AJ1185" s="1243"/>
      <c r="AK1185" s="478"/>
      <c r="AL1185" s="478"/>
      <c r="AM1185" s="1427"/>
    </row>
    <row r="1186" spans="1:39" s="139" customFormat="1" ht="30" x14ac:dyDescent="0.25">
      <c r="A1186" s="19"/>
      <c r="B1186" s="934" t="s">
        <v>303</v>
      </c>
      <c r="C1186" s="17">
        <f t="shared" si="100"/>
        <v>4201</v>
      </c>
      <c r="D1186" s="17">
        <f t="shared" ref="D1186" si="110">SUM(D1074,D1015,D955,D896,D836,D776,D713,D654,D592,D532,D470,D410,D348,D288,D229,D169,D100,D28)</f>
        <v>2450.75</v>
      </c>
      <c r="E1186" s="17">
        <f t="shared" ref="E1186" si="111">SUM(E1074,E1015,E955,E896,E836,E776,E713,E654,E592,E532,E470,E410,E348,E288,E229,E169,E100,E28)</f>
        <v>2592</v>
      </c>
      <c r="F1186" s="193">
        <f t="shared" si="97"/>
        <v>105.76354177292666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206"/>
      <c r="T1186" s="206"/>
      <c r="U1186" s="206"/>
      <c r="V1186" s="206"/>
      <c r="W1186" s="206"/>
      <c r="X1186" s="1127"/>
      <c r="Y1186" s="206"/>
      <c r="Z1186" s="206"/>
      <c r="AA1186" s="206"/>
      <c r="AB1186" s="206"/>
      <c r="AC1186" s="206"/>
      <c r="AD1186" s="206"/>
      <c r="AE1186" s="206"/>
      <c r="AF1186" s="1389">
        <f t="shared" si="102"/>
        <v>0</v>
      </c>
      <c r="AG1186" s="1393"/>
      <c r="AH1186" s="385"/>
      <c r="AI1186" s="385"/>
      <c r="AJ1186" s="1243"/>
      <c r="AK1186" s="478"/>
      <c r="AL1186" s="478"/>
      <c r="AM1186" s="1427"/>
    </row>
    <row r="1187" spans="1:39" s="139" customFormat="1" ht="60" x14ac:dyDescent="0.25">
      <c r="A1187" s="19"/>
      <c r="B1187" s="934" t="s">
        <v>315</v>
      </c>
      <c r="C1187" s="17"/>
      <c r="D1187" s="17"/>
      <c r="E1187" s="17"/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206"/>
      <c r="T1187" s="206"/>
      <c r="U1187" s="206"/>
      <c r="V1187" s="206"/>
      <c r="W1187" s="206"/>
      <c r="X1187" s="1127"/>
      <c r="Y1187" s="206"/>
      <c r="Z1187" s="206"/>
      <c r="AA1187" s="206"/>
      <c r="AB1187" s="206"/>
      <c r="AC1187" s="206"/>
      <c r="AD1187" s="206"/>
      <c r="AE1187" s="206"/>
      <c r="AF1187" s="1389">
        <f>AF594</f>
        <v>0</v>
      </c>
      <c r="AG1187" s="1393"/>
      <c r="AH1187" s="385"/>
      <c r="AI1187" s="385"/>
      <c r="AJ1187" s="1243"/>
      <c r="AK1187" s="478"/>
      <c r="AL1187" s="478"/>
      <c r="AM1187" s="1427"/>
    </row>
    <row r="1188" spans="1:39" s="139" customFormat="1" ht="45" x14ac:dyDescent="0.25">
      <c r="A1188" s="19"/>
      <c r="B1188" s="939" t="s">
        <v>304</v>
      </c>
      <c r="C1188" s="975">
        <f>SUM(C1075,C1016,C956,C897,C837,C777,C714,C655,C594,C533,C471,C411,C349,C289,C230,C170,C101,C29)</f>
        <v>426941.5</v>
      </c>
      <c r="D1188" s="975">
        <f t="shared" ref="D1188:E1188" si="112">SUM(D1075,D1016,D956,D897,D837,D777,D714,D655,D594,D533,D471,D411,D349,D289,D230,D170,D101,D29)</f>
        <v>249049.29166666669</v>
      </c>
      <c r="E1188" s="975">
        <f t="shared" si="112"/>
        <v>172345</v>
      </c>
      <c r="F1188" s="976">
        <f>E1188/D1188*100</f>
        <v>69.20116047977784</v>
      </c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206"/>
      <c r="T1188" s="206"/>
      <c r="U1188" s="206"/>
      <c r="V1188" s="206"/>
      <c r="W1188" s="206"/>
      <c r="X1188" s="1127"/>
      <c r="Y1188" s="206"/>
      <c r="Z1188" s="206"/>
      <c r="AA1188" s="206"/>
      <c r="AB1188" s="206"/>
      <c r="AC1188" s="206"/>
      <c r="AD1188" s="206"/>
      <c r="AE1188" s="206"/>
      <c r="AF1188" s="1396">
        <f>SUM(AF1076,AF1019,AF959,AF900,AF840,AF780,AF717,AF656,AF595,AF536,AF472,AF414,AF352,AF290,AF233,AF173,AF104,AF30)</f>
        <v>0</v>
      </c>
      <c r="AG1188" s="1393"/>
      <c r="AH1188" s="385"/>
      <c r="AI1188" s="385"/>
      <c r="AJ1188" s="1243"/>
      <c r="AK1188" s="478"/>
      <c r="AL1188" s="478"/>
      <c r="AM1188" s="1427"/>
    </row>
    <row r="1189" spans="1:39" s="139" customFormat="1" ht="45" x14ac:dyDescent="0.25">
      <c r="A1189" s="19"/>
      <c r="B1189" s="934" t="s">
        <v>305</v>
      </c>
      <c r="C1189" s="17">
        <f>SUM(C1076,C1017,C957,C898,C838,C778,C715,C656,C595,C534,C472,C412,C350,C290,C231,C171,C102,C30)</f>
        <v>99320</v>
      </c>
      <c r="D1189" s="17">
        <f t="shared" ref="D1189:E1189" si="113">SUM(D1076,D1017,D957,D898,D838,D778,D715,D656,D595,D534,D472,D412,D350,D290,D231,D171,D102,D30)</f>
        <v>57936.833333333328</v>
      </c>
      <c r="E1189" s="17">
        <f t="shared" si="113"/>
        <v>28959</v>
      </c>
      <c r="F1189" s="193">
        <f>E1189/D1189*100</f>
        <v>49.983746666628313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206"/>
      <c r="T1189" s="206"/>
      <c r="U1189" s="206"/>
      <c r="V1189" s="206"/>
      <c r="W1189" s="206"/>
      <c r="X1189" s="1127"/>
      <c r="Y1189" s="206"/>
      <c r="Z1189" s="206"/>
      <c r="AA1189" s="206"/>
      <c r="AB1189" s="206"/>
      <c r="AC1189" s="206"/>
      <c r="AD1189" s="206"/>
      <c r="AE1189" s="206"/>
      <c r="AF1189" s="1389">
        <f>SUM(AF1077,AF1020,AF960,AF901,AF841,AF781,AF718,AF657,AF596,AF537,AF473,AF415,AF353,AF291,AF234,AF174,AF105,AF31)</f>
        <v>0</v>
      </c>
      <c r="AG1189" s="1393"/>
      <c r="AH1189" s="385"/>
      <c r="AI1189" s="385"/>
      <c r="AJ1189" s="1243"/>
      <c r="AK1189" s="478"/>
      <c r="AL1189" s="478"/>
      <c r="AM1189" s="1427"/>
    </row>
    <row r="1190" spans="1:39" s="139" customFormat="1" ht="30" x14ac:dyDescent="0.25">
      <c r="A1190" s="19"/>
      <c r="B1190" s="934" t="s">
        <v>334</v>
      </c>
      <c r="C1190" s="17">
        <f>SUBTOTAL(9,C1077,C1018,C958,C899,C839,C779,C716,C657,C597,C535,C473,C413,C351,C291,C232,C172,C103,C31)</f>
        <v>0</v>
      </c>
      <c r="D1190" s="17">
        <f t="shared" ref="D1190:E1190" si="114">SUBTOTAL(9,D1077,D1018,D958,D899,D839,D779,D716,D657,D597,D535,D473,D413,D351,D291,D232,D172,D103,D31)</f>
        <v>0</v>
      </c>
      <c r="E1190" s="17">
        <f t="shared" si="114"/>
        <v>990</v>
      </c>
      <c r="F1190" s="193"/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206"/>
      <c r="T1190" s="206"/>
      <c r="U1190" s="206"/>
      <c r="V1190" s="206"/>
      <c r="W1190" s="206"/>
      <c r="X1190" s="1127"/>
      <c r="Y1190" s="206"/>
      <c r="Z1190" s="206"/>
      <c r="AA1190" s="206"/>
      <c r="AB1190" s="206"/>
      <c r="AC1190" s="206"/>
      <c r="AD1190" s="206"/>
      <c r="AE1190" s="206"/>
      <c r="AF1190" s="1389">
        <f>SUM(AF1078,AF1021,AF961,AF902,AF842,AF782,AF721,AF658,AF598,AF538,AF474,AF416,AF354,AF292,AF235,AF175,AF106,AF32)</f>
        <v>0</v>
      </c>
      <c r="AG1190" s="1393"/>
      <c r="AH1190" s="385"/>
      <c r="AI1190" s="385"/>
      <c r="AJ1190" s="1243"/>
      <c r="AK1190" s="478"/>
      <c r="AL1190" s="478"/>
      <c r="AM1190" s="1427"/>
    </row>
    <row r="1191" spans="1:39" s="139" customFormat="1" ht="60" x14ac:dyDescent="0.25">
      <c r="A1191" s="19"/>
      <c r="B1191" s="934" t="s">
        <v>316</v>
      </c>
      <c r="C1191" s="17">
        <f>C596</f>
        <v>100</v>
      </c>
      <c r="D1191" s="17">
        <f t="shared" ref="D1191:E1191" si="115">D596</f>
        <v>58</v>
      </c>
      <c r="E1191" s="17">
        <f t="shared" si="115"/>
        <v>73</v>
      </c>
      <c r="F1191" s="193"/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206"/>
      <c r="T1191" s="206"/>
      <c r="U1191" s="206"/>
      <c r="V1191" s="206"/>
      <c r="W1191" s="206"/>
      <c r="X1191" s="1127"/>
      <c r="Y1191" s="206"/>
      <c r="Z1191" s="206"/>
      <c r="AA1191" s="206"/>
      <c r="AB1191" s="206"/>
      <c r="AC1191" s="206"/>
      <c r="AD1191" s="206"/>
      <c r="AE1191" s="206"/>
      <c r="AF1191" s="1389">
        <f>AF597</f>
        <v>0</v>
      </c>
      <c r="AG1191" s="1393"/>
      <c r="AH1191" s="385"/>
      <c r="AI1191" s="385"/>
      <c r="AJ1191" s="1243"/>
      <c r="AK1191" s="478"/>
      <c r="AL1191" s="478"/>
      <c r="AM1191" s="1427"/>
    </row>
    <row r="1192" spans="1:39" s="139" customFormat="1" ht="75" x14ac:dyDescent="0.25">
      <c r="A1192" s="19"/>
      <c r="B1192" s="934" t="s">
        <v>306</v>
      </c>
      <c r="C1192" s="17">
        <f>SUM(C1078,C1019,C959,C900,C840,C780,C717,C658,C598,C536,C474,C414,C352,C292,C233,C173,C104,C32)</f>
        <v>240965.5</v>
      </c>
      <c r="D1192" s="17">
        <f t="shared" ref="D1192" si="116">SUM(D1078,D1019,D959,D900,D840,D780,D717,D658,D598,D536,D474,D414,D352,D292,D233,D173,D104,D32)</f>
        <v>140563.125</v>
      </c>
      <c r="E1192" s="17">
        <f>SUM(E1078,E1019,E959,E900,E840,E780,E717,E658,E598,E536,E474,E414,E352,E292,E233,E173,E104,E32)</f>
        <v>110535</v>
      </c>
      <c r="F1192" s="193">
        <f>E1192/D1192*100</f>
        <v>78.637267064174893</v>
      </c>
      <c r="G1192" s="8"/>
      <c r="H1192" s="200"/>
      <c r="I1192" s="7"/>
      <c r="J1192" s="36"/>
      <c r="K1192" s="7"/>
      <c r="L1192" s="36"/>
      <c r="M1192" s="7"/>
      <c r="N1192" s="10"/>
      <c r="O1192" s="206"/>
      <c r="P1192" s="206"/>
      <c r="Q1192" s="206"/>
      <c r="R1192" s="206"/>
      <c r="S1192" s="206"/>
      <c r="T1192" s="206"/>
      <c r="U1192" s="206"/>
      <c r="V1192" s="206"/>
      <c r="W1192" s="206"/>
      <c r="X1192" s="1127"/>
      <c r="Y1192" s="206"/>
      <c r="Z1192" s="206"/>
      <c r="AA1192" s="206"/>
      <c r="AB1192" s="206"/>
      <c r="AC1192" s="206"/>
      <c r="AD1192" s="206"/>
      <c r="AE1192" s="206"/>
      <c r="AF1192" s="1389">
        <f>SUM(AF1079,AF1022,AF962,AF903,AF843,AF783,AF722,AF659,AF599,AF539,AF475,AF417,AF355,AF293,AF236,AF176,AF107,AF33)</f>
        <v>0</v>
      </c>
      <c r="AG1192" s="1393"/>
      <c r="AH1192" s="385"/>
      <c r="AI1192" s="385"/>
      <c r="AJ1192" s="1243"/>
      <c r="AK1192" s="478"/>
      <c r="AL1192" s="478"/>
      <c r="AM1192" s="1427"/>
    </row>
    <row r="1193" spans="1:39" s="139" customFormat="1" ht="60" x14ac:dyDescent="0.25">
      <c r="A1193" s="19"/>
      <c r="B1193" s="934" t="s">
        <v>307</v>
      </c>
      <c r="C1193" s="17">
        <f>SUM(C1079,C1020,C960,C901,C841,C781,C718,C659,C599,C537,C475,C415,C353,C293,C234,C174,C105,C33)</f>
        <v>86656</v>
      </c>
      <c r="D1193" s="17">
        <f t="shared" ref="D1193" si="117">SUM(D1079,D1020,D960,D901,D841,D781,D718,D659,D599,D537,D475,D415,D353,D293,D234,D174,D105,D33)</f>
        <v>50549.333333333328</v>
      </c>
      <c r="E1193" s="17">
        <f>SUM(E1079,E1020,E960,E901,E841,E781,E718,E659,E599,E537,E475,E415,E353,E293,E234,E174,E105,E33)</f>
        <v>32851</v>
      </c>
      <c r="F1193" s="193">
        <f>E1193/D1193*100</f>
        <v>64.987998522895126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206"/>
      <c r="T1193" s="206"/>
      <c r="U1193" s="206"/>
      <c r="V1193" s="206"/>
      <c r="W1193" s="206"/>
      <c r="X1193" s="1127"/>
      <c r="Y1193" s="206"/>
      <c r="Z1193" s="206"/>
      <c r="AA1193" s="206"/>
      <c r="AB1193" s="206"/>
      <c r="AC1193" s="206"/>
      <c r="AD1193" s="206"/>
      <c r="AE1193" s="206"/>
      <c r="AF1193" s="1389">
        <f>SUM(AF1080,AF1023,AF963,AF904,AF844,AF784,AF723,AF660,AF600,AF540,AF476,AF418,AF356,AF294,AF237,AF177,AF108,AF34)</f>
        <v>0</v>
      </c>
      <c r="AG1193" s="1393"/>
      <c r="AH1193" s="385"/>
      <c r="AI1193" s="385"/>
      <c r="AJ1193" s="1243"/>
      <c r="AK1193" s="478"/>
      <c r="AL1193" s="478"/>
      <c r="AM1193" s="1427"/>
    </row>
    <row r="1194" spans="1:39" s="139" customFormat="1" ht="57.75" x14ac:dyDescent="0.25">
      <c r="A1194" s="19"/>
      <c r="B1194" s="785" t="s">
        <v>384</v>
      </c>
      <c r="C1194" s="17">
        <f>SUM(C1080,C1021,C961,C902,C842,C782,C719,C660,C600,C538,C476,C416,C354,C294,C235,C175,C106,C34)</f>
        <v>40183</v>
      </c>
      <c r="D1194" s="17">
        <f t="shared" ref="D1194" si="118">SUM(D1080,D1021,D961,D902,D842,D782,D719,D660,D600,D538,D476,D416,D354,D294,D235,D175,D106,D34)</f>
        <v>23440.833333333336</v>
      </c>
      <c r="E1194" s="17">
        <f>SUM(E1080,E1021,E961,E902,E842,E782,E719,E660,E600,E538,E476,E416,E354,E294,E235,E175,E106,E34)</f>
        <v>15629</v>
      </c>
      <c r="F1194" s="193">
        <f>E1194/D1194*100</f>
        <v>66.674250773223349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206"/>
      <c r="T1194" s="206"/>
      <c r="U1194" s="206"/>
      <c r="V1194" s="206"/>
      <c r="W1194" s="206"/>
      <c r="X1194" s="1127"/>
      <c r="Y1194" s="206"/>
      <c r="Z1194" s="206"/>
      <c r="AA1194" s="206"/>
      <c r="AB1194" s="206"/>
      <c r="AC1194" s="206"/>
      <c r="AD1194" s="206"/>
      <c r="AE1194" s="206"/>
      <c r="AF1194" s="1389">
        <f>SUM(AF1081,AF1024,AF964,AF905,AF845,AF785,AF724,AF661,AF601,AF541,AF477,AF419,AF357,AF295,AF238,AF178,AF109)</f>
        <v>0</v>
      </c>
      <c r="AG1194" s="1393"/>
      <c r="AH1194" s="385"/>
      <c r="AI1194" s="385"/>
      <c r="AJ1194" s="1243"/>
      <c r="AK1194" s="478"/>
      <c r="AL1194" s="478"/>
      <c r="AM1194" s="1427"/>
    </row>
    <row r="1195" spans="1:39" s="139" customFormat="1" x14ac:dyDescent="0.25">
      <c r="A1195" s="19"/>
      <c r="B1195" s="798" t="s">
        <v>206</v>
      </c>
      <c r="C1195" s="17"/>
      <c r="D1195" s="17"/>
      <c r="E1195" s="17"/>
      <c r="F1195" s="193"/>
      <c r="G1195" s="8"/>
      <c r="H1195" s="200"/>
      <c r="I1195" s="7"/>
      <c r="J1195" s="36"/>
      <c r="K1195" s="7"/>
      <c r="L1195" s="36"/>
      <c r="M1195" s="7"/>
      <c r="N1195" s="10"/>
      <c r="O1195" s="206">
        <f t="shared" ref="O1195:AE1195" si="119">SUM(O1118,O1081,O1022,O962,O903,O843,O783,O720,O661,O601,O539,O477,O417,O355,O295,O236,O176,O107,O93,O34)</f>
        <v>1855198.4575100001</v>
      </c>
      <c r="P1195" s="206">
        <f t="shared" ref="P1195:Q1195" si="120">SUM(P1118,P1081,P1022,P962,P903,P843,P783,P720,P661,P601,P539,P477,P417,P355,P295,P236,P176,P107,P93,P34)</f>
        <v>1855198.4575100001</v>
      </c>
      <c r="Q1195" s="206">
        <f t="shared" si="120"/>
        <v>1853564.5885399999</v>
      </c>
      <c r="R1195" s="206">
        <f t="shared" ref="R1195:S1195" si="121">SUM(R1118,R1081,R1022,R962,R903,R843,R783,R720,R661,R601,R539,R477,R417,R355,R295,R236,R176,R107,R93,R34)</f>
        <v>1855614.2152200001</v>
      </c>
      <c r="S1195" s="206">
        <f t="shared" si="121"/>
        <v>1855614.2152200001</v>
      </c>
      <c r="T1195" s="206">
        <f t="shared" ref="T1195:U1195" si="122">SUM(T1118,T1081,T1022,T962,T903,T843,T783,T720,T661,T601,T539,T477,T417,T355,T295,T236,T176,T107,T93,T34)</f>
        <v>1857382.36607</v>
      </c>
      <c r="U1195" s="206">
        <f t="shared" si="122"/>
        <v>1857382.36607</v>
      </c>
      <c r="V1195" s="206">
        <f t="shared" si="119"/>
        <v>1082798.2968774207</v>
      </c>
      <c r="W1195" s="206">
        <f t="shared" si="119"/>
        <v>1102564.4482400001</v>
      </c>
      <c r="X1195" s="1127">
        <f t="shared" si="119"/>
        <v>0</v>
      </c>
      <c r="Y1195" s="206">
        <f t="shared" si="119"/>
        <v>415.87278000000003</v>
      </c>
      <c r="Z1195" s="206">
        <f t="shared" si="119"/>
        <v>19766.151362579356</v>
      </c>
      <c r="AA1195" s="206">
        <f t="shared" si="119"/>
        <v>-195.97520999999998</v>
      </c>
      <c r="AB1195" s="206">
        <f t="shared" si="119"/>
        <v>-652.35212999999987</v>
      </c>
      <c r="AC1195" s="206">
        <f t="shared" si="119"/>
        <v>1102327.9688900001</v>
      </c>
      <c r="AD1195" s="206">
        <f t="shared" ref="AD1195" si="123">W1195/V1195*100</f>
        <v>101.82546938054678</v>
      </c>
      <c r="AE1195" s="206">
        <f t="shared" si="119"/>
        <v>102.70239111976545</v>
      </c>
      <c r="AF1195" s="1389"/>
      <c r="AG1195" s="1393">
        <f>SUM(AG1118,AG358,AG179,AG96,AG35,AG786)</f>
        <v>0</v>
      </c>
      <c r="AH1195" s="385"/>
      <c r="AI1195" s="385"/>
      <c r="AJ1195" s="1243"/>
      <c r="AK1195" s="478"/>
      <c r="AL1195" s="478"/>
      <c r="AM1195" s="1427"/>
    </row>
    <row r="1196" spans="1:39" s="139" customFormat="1" ht="29.25" x14ac:dyDescent="0.25">
      <c r="A1196" s="19"/>
      <c r="B1196" s="931" t="s">
        <v>359</v>
      </c>
      <c r="C1196" s="18">
        <f t="shared" ref="C1196:E1197" si="124">SUM(C1119,C1082,C1023,C963,C904,C844,C784,C721,C662,C602,C540,C478,C418,C356,C296,C237,C177,C108,C35)</f>
        <v>999059.5</v>
      </c>
      <c r="D1196" s="18">
        <f t="shared" si="124"/>
        <v>582788.47916666651</v>
      </c>
      <c r="E1196" s="18">
        <f t="shared" si="124"/>
        <v>586274.96500000008</v>
      </c>
      <c r="F1196" s="199">
        <f t="shared" ref="F1196:F1208" si="125">E1196/D1196*100</f>
        <v>100.59824206516899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206"/>
      <c r="T1196" s="206"/>
      <c r="U1196" s="206"/>
      <c r="V1196" s="206"/>
      <c r="W1196" s="206"/>
      <c r="X1196" s="1127"/>
      <c r="Y1196" s="206"/>
      <c r="Z1196" s="206"/>
      <c r="AA1196" s="206"/>
      <c r="AB1196" s="206"/>
      <c r="AC1196" s="206"/>
      <c r="AD1196" s="206"/>
      <c r="AE1196" s="206"/>
      <c r="AF1196" s="1391">
        <f>SUM(AF1119,AF787,AF359,AF240,AF180,AF111,AF36)</f>
        <v>0</v>
      </c>
      <c r="AG1196" s="1393"/>
      <c r="AH1196" s="385"/>
      <c r="AI1196" s="385"/>
      <c r="AJ1196" s="1243"/>
      <c r="AK1196" s="478"/>
      <c r="AL1196" s="478"/>
      <c r="AM1196" s="1427"/>
    </row>
    <row r="1197" spans="1:39" s="139" customFormat="1" x14ac:dyDescent="0.25">
      <c r="A1197" s="19"/>
      <c r="B1197" s="934" t="s">
        <v>347</v>
      </c>
      <c r="C1197" s="17">
        <f t="shared" si="124"/>
        <v>31850</v>
      </c>
      <c r="D1197" s="17">
        <f t="shared" si="124"/>
        <v>18579.333333333332</v>
      </c>
      <c r="E1197" s="17">
        <f t="shared" si="124"/>
        <v>16882</v>
      </c>
      <c r="F1197" s="193">
        <f t="shared" si="125"/>
        <v>90.864401306110736</v>
      </c>
      <c r="G1197" s="8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206"/>
      <c r="T1197" s="206"/>
      <c r="U1197" s="206"/>
      <c r="V1197" s="206"/>
      <c r="W1197" s="206"/>
      <c r="X1197" s="1127"/>
      <c r="Y1197" s="206"/>
      <c r="Z1197" s="206"/>
      <c r="AA1197" s="206"/>
      <c r="AB1197" s="206"/>
      <c r="AC1197" s="206"/>
      <c r="AD1197" s="206"/>
      <c r="AE1197" s="206"/>
      <c r="AF1197" s="1389">
        <f>AF1120+AF112+AF37</f>
        <v>0</v>
      </c>
      <c r="AG1197" s="1393"/>
      <c r="AH1197" s="385"/>
      <c r="AI1197" s="385"/>
      <c r="AJ1197" s="1243"/>
      <c r="AK1197" s="478"/>
      <c r="AL1197" s="478"/>
      <c r="AM1197" s="1427"/>
    </row>
    <row r="1198" spans="1:39" s="139" customFormat="1" ht="30" x14ac:dyDescent="0.25">
      <c r="A1198" s="19"/>
      <c r="B1198" s="933" t="s">
        <v>348</v>
      </c>
      <c r="C1198" s="977">
        <f t="shared" ref="C1198:E1198" si="126">SUM(C1121,C1084,C1025,C965,C906,C846,C786,C723,C664,C604,C542,C480,C420,C358,C298,C239,C179,C110,C37)</f>
        <v>805513.5</v>
      </c>
      <c r="D1198" s="977">
        <f t="shared" si="126"/>
        <v>469882.22916666669</v>
      </c>
      <c r="E1198" s="977">
        <f t="shared" si="126"/>
        <v>469546.96499999997</v>
      </c>
      <c r="F1198" s="978">
        <f t="shared" si="125"/>
        <v>99.928649319796307</v>
      </c>
      <c r="G1198" s="8"/>
      <c r="H1198" s="200"/>
      <c r="I1198" s="7"/>
      <c r="J1198" s="36"/>
      <c r="K1198" s="7"/>
      <c r="L1198" s="36"/>
      <c r="M1198" s="7"/>
      <c r="N1198" s="10"/>
      <c r="O1198" s="206"/>
      <c r="P1198" s="206"/>
      <c r="Q1198" s="206"/>
      <c r="R1198" s="206"/>
      <c r="S1198" s="206"/>
      <c r="T1198" s="206"/>
      <c r="U1198" s="206"/>
      <c r="V1198" s="206"/>
      <c r="W1198" s="206"/>
      <c r="X1198" s="1127"/>
      <c r="Y1198" s="206"/>
      <c r="Z1198" s="206"/>
      <c r="AA1198" s="206"/>
      <c r="AB1198" s="206"/>
      <c r="AC1198" s="206"/>
      <c r="AD1198" s="206"/>
      <c r="AE1198" s="206"/>
      <c r="AF1198" s="1395">
        <f>SUM(AF1122,AF789,AF361,AF182,AF113,AF38)</f>
        <v>0</v>
      </c>
      <c r="AG1198" s="1393"/>
      <c r="AH1198" s="385"/>
      <c r="AI1198" s="385"/>
      <c r="AJ1198" s="1243"/>
      <c r="AK1198" s="478"/>
      <c r="AL1198" s="478"/>
      <c r="AM1198" s="1427"/>
    </row>
    <row r="1199" spans="1:39" s="139" customFormat="1" x14ac:dyDescent="0.25">
      <c r="A1199" s="19"/>
      <c r="B1199" s="934" t="s">
        <v>349</v>
      </c>
      <c r="C1199" s="17">
        <f t="shared" ref="C1199:E1199" si="127">SUM(C1122,C1085,C1026,C966,C907,C847,C787,C724,C665,C605,C543,C481,C421,C359,C299,C240,C180,C111,C38)</f>
        <v>626107</v>
      </c>
      <c r="D1199" s="17">
        <f t="shared" si="127"/>
        <v>365228.5</v>
      </c>
      <c r="E1199" s="17">
        <f t="shared" si="127"/>
        <v>355114</v>
      </c>
      <c r="F1199" s="193">
        <f t="shared" si="125"/>
        <v>97.23063780619529</v>
      </c>
      <c r="G1199" s="8"/>
      <c r="H1199" s="200"/>
      <c r="I1199" s="7"/>
      <c r="J1199" s="36"/>
      <c r="K1199" s="7"/>
      <c r="L1199" s="36"/>
      <c r="M1199" s="7"/>
      <c r="N1199" s="10"/>
      <c r="O1199" s="206"/>
      <c r="P1199" s="206"/>
      <c r="Q1199" s="206"/>
      <c r="R1199" s="206"/>
      <c r="S1199" s="206"/>
      <c r="T1199" s="206"/>
      <c r="U1199" s="206"/>
      <c r="V1199" s="206"/>
      <c r="W1199" s="206"/>
      <c r="X1199" s="1127"/>
      <c r="Y1199" s="206"/>
      <c r="Z1199" s="206"/>
      <c r="AA1199" s="206"/>
      <c r="AB1199" s="206"/>
      <c r="AC1199" s="206"/>
      <c r="AD1199" s="206"/>
      <c r="AE1199" s="206"/>
      <c r="AF1199" s="1389">
        <f>SUM(AF1123,AF790,AF362,AF114,AF39)</f>
        <v>0</v>
      </c>
      <c r="AG1199" s="1393"/>
      <c r="AH1199" s="385"/>
      <c r="AI1199" s="385"/>
      <c r="AJ1199" s="1243"/>
      <c r="AK1199" s="478"/>
      <c r="AL1199" s="478"/>
      <c r="AM1199" s="1427"/>
    </row>
    <row r="1200" spans="1:39" s="139" customFormat="1" ht="30" x14ac:dyDescent="0.25">
      <c r="A1200" s="19">
        <v>1</v>
      </c>
      <c r="B1200" s="934" t="s">
        <v>374</v>
      </c>
      <c r="C1200" s="17">
        <f t="shared" ref="C1200:E1200" si="128">SUM(C1123,C1086,C1027,C967,C908,C848,C788,C725,C666,C606,C544,C482,C422,C360,C300,C241,C181,C112,C39)</f>
        <v>291210</v>
      </c>
      <c r="D1200" s="17">
        <f t="shared" si="128"/>
        <v>169873.25</v>
      </c>
      <c r="E1200" s="17">
        <f t="shared" si="128"/>
        <v>159163.85999999999</v>
      </c>
      <c r="F1200" s="193">
        <f t="shared" si="125"/>
        <v>93.695658380586693</v>
      </c>
      <c r="G1200" s="1410"/>
      <c r="H1200" s="200"/>
      <c r="I1200" s="7"/>
      <c r="J1200" s="36"/>
      <c r="K1200" s="7"/>
      <c r="L1200" s="36"/>
      <c r="M1200" s="7"/>
      <c r="N1200" s="10"/>
      <c r="O1200" s="206"/>
      <c r="P1200" s="206"/>
      <c r="Q1200" s="206"/>
      <c r="R1200" s="206"/>
      <c r="S1200" s="206"/>
      <c r="T1200" s="206"/>
      <c r="U1200" s="206"/>
      <c r="V1200" s="206"/>
      <c r="W1200" s="206"/>
      <c r="X1200" s="1127"/>
      <c r="Y1200" s="206"/>
      <c r="Z1200" s="206"/>
      <c r="AA1200" s="206"/>
      <c r="AB1200" s="206"/>
      <c r="AC1200" s="206"/>
      <c r="AD1200" s="206"/>
      <c r="AE1200" s="206"/>
      <c r="AF1200" s="1389">
        <f>SUM(AF1124,AF184,AF115,AF40)</f>
        <v>0</v>
      </c>
      <c r="AG1200" s="1393"/>
      <c r="AH1200" s="385"/>
      <c r="AI1200" s="385"/>
      <c r="AJ1200" s="1243"/>
      <c r="AK1200" s="478"/>
      <c r="AL1200" s="478"/>
      <c r="AM1200" s="1427"/>
    </row>
    <row r="1201" spans="1:201" ht="60" x14ac:dyDescent="0.25">
      <c r="A1201" s="19">
        <v>1</v>
      </c>
      <c r="B1201" s="934" t="s">
        <v>350</v>
      </c>
      <c r="C1201" s="17">
        <f>SUM(C1124,C726,C607,C113,C40)</f>
        <v>87604</v>
      </c>
      <c r="D1201" s="17">
        <f t="shared" ref="D1201:E1201" si="129">SUM(D1124,D726,D607,D113,D40)</f>
        <v>51101.333333333328</v>
      </c>
      <c r="E1201" s="17">
        <f t="shared" si="129"/>
        <v>56092</v>
      </c>
      <c r="F1201" s="193">
        <f t="shared" si="125"/>
        <v>109.76621614569744</v>
      </c>
      <c r="G1201" s="8"/>
      <c r="H1201" s="200">
        <f>E1200/4+E1199+E1201+E1202</f>
        <v>469546.96499999997</v>
      </c>
      <c r="I1201" s="38"/>
      <c r="J1201" s="203"/>
      <c r="K1201" s="38"/>
      <c r="L1201" s="203"/>
      <c r="M1201" s="38"/>
      <c r="N1201" s="10"/>
      <c r="O1201" s="657"/>
      <c r="P1201" s="657"/>
      <c r="Q1201" s="657"/>
      <c r="R1201" s="657"/>
      <c r="S1201" s="657"/>
      <c r="T1201" s="657"/>
      <c r="U1201" s="657"/>
      <c r="V1201" s="657"/>
      <c r="W1201" s="657">
        <f>W1171-W1200</f>
        <v>0</v>
      </c>
      <c r="X1201" s="1129"/>
      <c r="Y1201" s="657"/>
      <c r="Z1201" s="657"/>
      <c r="AA1201" s="657"/>
      <c r="AB1201" s="657"/>
      <c r="AC1201" s="657"/>
      <c r="AD1201" s="657"/>
      <c r="AE1201" s="657"/>
      <c r="AF1201" s="1389">
        <f>AF1125+AF116+AF41</f>
        <v>0</v>
      </c>
      <c r="AG1201" s="1397"/>
      <c r="AH1201" s="385"/>
      <c r="AI1201" s="385"/>
      <c r="AJ1201" s="1243"/>
      <c r="AK1201" s="478"/>
      <c r="AL1201" s="478"/>
      <c r="AM1201" s="1427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  <c r="GL1201" s="139"/>
      <c r="GM1201" s="139"/>
      <c r="GN1201" s="139"/>
      <c r="GO1201" s="139"/>
      <c r="GP1201" s="139"/>
      <c r="GQ1201" s="139"/>
      <c r="GR1201" s="139"/>
      <c r="GS1201" s="139"/>
    </row>
    <row r="1202" spans="1:201" ht="75" x14ac:dyDescent="0.25">
      <c r="A1202" s="19">
        <v>1</v>
      </c>
      <c r="B1202" s="934" t="s">
        <v>387</v>
      </c>
      <c r="C1202" s="17">
        <f>C114</f>
        <v>19000</v>
      </c>
      <c r="D1202" s="17">
        <f t="shared" ref="D1202:E1202" si="130">D114</f>
        <v>11083.333333333332</v>
      </c>
      <c r="E1202" s="17">
        <f t="shared" si="130"/>
        <v>18550</v>
      </c>
      <c r="F1202" s="193">
        <f t="shared" si="125"/>
        <v>167.36842105263159</v>
      </c>
      <c r="G1202" s="8"/>
      <c r="H1202" s="200"/>
      <c r="I1202" s="38"/>
      <c r="J1202" s="203"/>
      <c r="K1202" s="38"/>
      <c r="L1202" s="203"/>
      <c r="M1202" s="38"/>
      <c r="N1202" s="10"/>
      <c r="O1202" s="657"/>
      <c r="P1202" s="657"/>
      <c r="Q1202" s="657"/>
      <c r="R1202" s="657"/>
      <c r="S1202" s="657"/>
      <c r="T1202" s="657"/>
      <c r="U1202" s="657"/>
      <c r="V1202" s="657"/>
      <c r="W1202" s="657"/>
      <c r="X1202" s="1129"/>
      <c r="Y1202" s="657"/>
      <c r="Z1202" s="657"/>
      <c r="AA1202" s="657"/>
      <c r="AB1202" s="657"/>
      <c r="AC1202" s="657"/>
      <c r="AD1202" s="657"/>
      <c r="AE1202" s="657"/>
      <c r="AF1202" s="1389">
        <f>AF117</f>
        <v>0</v>
      </c>
      <c r="AG1202" s="1397"/>
      <c r="AH1202" s="385"/>
      <c r="AI1202" s="385"/>
      <c r="AJ1202" s="1243"/>
      <c r="AK1202" s="478"/>
      <c r="AL1202" s="478"/>
      <c r="AM1202" s="1427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  <c r="GL1202" s="139"/>
      <c r="GM1202" s="139"/>
      <c r="GN1202" s="139"/>
      <c r="GO1202" s="139"/>
      <c r="GP1202" s="139"/>
      <c r="GQ1202" s="139"/>
      <c r="GR1202" s="139"/>
      <c r="GS1202" s="139"/>
    </row>
    <row r="1203" spans="1:201" ht="60" x14ac:dyDescent="0.25">
      <c r="A1203" s="19">
        <v>1</v>
      </c>
      <c r="B1203" s="934" t="s">
        <v>351</v>
      </c>
      <c r="C1203" s="17">
        <f>SUM(C1125,C1087,C1028,C968,C909,C849,C789,C727,C667,C608,C545,C483,C423,C361,C301,C242,C182,C115,C41)</f>
        <v>3002</v>
      </c>
      <c r="D1203" s="17">
        <f t="shared" ref="D1203:E1203" si="131">SUM(D1125,D1087,D1028,D968,D909,D849,D789,D727,D667,D608,D545,D483,D423,D361,D301,D242,D182,D115,D41)</f>
        <v>1751.1666666666665</v>
      </c>
      <c r="E1203" s="17">
        <f t="shared" si="131"/>
        <v>1812</v>
      </c>
      <c r="F1203" s="193">
        <f t="shared" si="125"/>
        <v>103.47387455981728</v>
      </c>
      <c r="G1203" s="8"/>
      <c r="H1203" s="200"/>
      <c r="I1203" s="38"/>
      <c r="J1203" s="203"/>
      <c r="K1203" s="38"/>
      <c r="L1203" s="203"/>
      <c r="M1203" s="38"/>
      <c r="N1203" s="10"/>
      <c r="O1203" s="657"/>
      <c r="P1203" s="657"/>
      <c r="Q1203" s="657"/>
      <c r="R1203" s="657"/>
      <c r="S1203" s="657"/>
      <c r="T1203" s="657"/>
      <c r="U1203" s="657"/>
      <c r="V1203" s="657"/>
      <c r="W1203" s="657"/>
      <c r="X1203" s="1129"/>
      <c r="Y1203" s="657"/>
      <c r="Z1203" s="657"/>
      <c r="AA1203" s="657"/>
      <c r="AB1203" s="657"/>
      <c r="AC1203" s="657"/>
      <c r="AD1203" s="657"/>
      <c r="AE1203" s="657"/>
      <c r="AF1203" s="1389">
        <f>AF1126+AF42</f>
        <v>0</v>
      </c>
      <c r="AG1203" s="1397"/>
      <c r="AH1203" s="385"/>
      <c r="AI1203" s="385"/>
      <c r="AJ1203" s="1243"/>
      <c r="AK1203" s="478"/>
      <c r="AL1203" s="478"/>
      <c r="AM1203" s="1427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  <c r="GL1203" s="139"/>
      <c r="GM1203" s="139"/>
      <c r="GN1203" s="139"/>
      <c r="GO1203" s="139"/>
      <c r="GP1203" s="139"/>
      <c r="GQ1203" s="139"/>
      <c r="GR1203" s="139"/>
      <c r="GS1203" s="139"/>
    </row>
    <row r="1204" spans="1:201" ht="45" x14ac:dyDescent="0.25">
      <c r="A1204" s="19">
        <v>1</v>
      </c>
      <c r="B1204" s="932" t="s">
        <v>352</v>
      </c>
      <c r="C1204" s="17">
        <f>SUM(C1126,C1088,C1029,C969,C910,C850,C790,C728,C668,C609,C546,C484,C424,C362,C302,C243,C183,C116,C42)</f>
        <v>65697</v>
      </c>
      <c r="D1204" s="17">
        <f t="shared" ref="D1204:E1204" si="132">SUM(D1126,D1088,D1029,D969,D910,D850,D790,D728,D668,D609,D546,D484,D424,D362,D302,D243,D183,D116,D42)</f>
        <v>38323.916666666664</v>
      </c>
      <c r="E1204" s="17">
        <f t="shared" si="132"/>
        <v>41654</v>
      </c>
      <c r="F1204" s="193">
        <f t="shared" si="125"/>
        <v>108.68930846055662</v>
      </c>
      <c r="G1204" s="8"/>
      <c r="H1204" s="200"/>
      <c r="I1204" s="38"/>
      <c r="J1204" s="203"/>
      <c r="K1204" s="38"/>
      <c r="L1204" s="203"/>
      <c r="M1204" s="38"/>
      <c r="N1204" s="10"/>
      <c r="O1204" s="657"/>
      <c r="P1204" s="657"/>
      <c r="Q1204" s="657"/>
      <c r="R1204" s="657"/>
      <c r="S1204" s="657"/>
      <c r="T1204" s="657"/>
      <c r="U1204" s="657"/>
      <c r="V1204" s="657"/>
      <c r="W1204" s="657"/>
      <c r="X1204" s="1129"/>
      <c r="Y1204" s="657"/>
      <c r="Z1204" s="657"/>
      <c r="AA1204" s="657"/>
      <c r="AB1204" s="657"/>
      <c r="AC1204" s="657"/>
      <c r="AD1204" s="657"/>
      <c r="AE1204" s="657"/>
      <c r="AF1204" s="1389">
        <f>AF1127+AF793+AF119+AF43</f>
        <v>0</v>
      </c>
      <c r="AG1204" s="1397"/>
      <c r="AH1204" s="385"/>
      <c r="AI1204" s="385"/>
      <c r="AJ1204" s="1243"/>
      <c r="AK1204" s="478"/>
      <c r="AL1204" s="478"/>
      <c r="AM1204" s="1427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  <c r="GL1204" s="139"/>
      <c r="GM1204" s="139"/>
      <c r="GN1204" s="139"/>
      <c r="GO1204" s="139"/>
      <c r="GP1204" s="139"/>
      <c r="GQ1204" s="139"/>
      <c r="GR1204" s="139"/>
      <c r="GS1204" s="139"/>
    </row>
    <row r="1205" spans="1:201" ht="105" x14ac:dyDescent="0.25">
      <c r="B1205" s="932" t="s">
        <v>533</v>
      </c>
      <c r="C1205" s="17">
        <f>SUM(C1127,C1089,C1030,C970,C911,C851,C791,C729,C669,C610,C547,C485,C425,C363,C303,C244,C184,C117,C43)</f>
        <v>33210</v>
      </c>
      <c r="D1205" s="17">
        <f t="shared" ref="D1205:E1205" si="133">SUM(D1127,D1089,D1030,D970,D911,D851,D791,D729,D669,D610,D547,D485,D425,D363,D303,D244,D184,D117,D43)</f>
        <v>19372.833333333332</v>
      </c>
      <c r="E1205" s="17">
        <f t="shared" si="133"/>
        <v>38864</v>
      </c>
      <c r="F1205" s="193">
        <f t="shared" si="125"/>
        <v>200.61082099503599</v>
      </c>
      <c r="G1205" s="8"/>
      <c r="H1205" s="200"/>
      <c r="I1205" s="38"/>
      <c r="J1205" s="203"/>
      <c r="K1205" s="38"/>
      <c r="L1205" s="203"/>
      <c r="M1205" s="38"/>
      <c r="N1205" s="10"/>
      <c r="O1205" s="657"/>
      <c r="P1205" s="657"/>
      <c r="Q1205" s="657"/>
      <c r="R1205" s="657"/>
      <c r="S1205" s="657"/>
      <c r="T1205" s="657"/>
      <c r="U1205" s="657"/>
      <c r="V1205" s="657"/>
      <c r="W1205" s="657"/>
      <c r="X1205" s="1129"/>
      <c r="Y1205" s="657"/>
      <c r="Z1205" s="657"/>
      <c r="AA1205" s="657"/>
      <c r="AB1205" s="657"/>
      <c r="AC1205" s="657"/>
      <c r="AD1205" s="657"/>
      <c r="AE1205" s="657"/>
      <c r="AF1205" s="1389"/>
      <c r="AG1205" s="1397"/>
      <c r="AH1205" s="385"/>
      <c r="AI1205" s="385"/>
      <c r="AJ1205" s="1243"/>
      <c r="AK1205" s="478"/>
      <c r="AL1205" s="478"/>
      <c r="AM1205" s="1427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  <c r="GL1205" s="139"/>
      <c r="GM1205" s="139"/>
      <c r="GN1205" s="139"/>
      <c r="GO1205" s="139"/>
      <c r="GP1205" s="139"/>
      <c r="GQ1205" s="139"/>
      <c r="GR1205" s="139"/>
      <c r="GS1205" s="139"/>
    </row>
    <row r="1206" spans="1:201" ht="90" x14ac:dyDescent="0.25">
      <c r="B1206" s="1433" t="s">
        <v>522</v>
      </c>
      <c r="C1206" s="17">
        <f>C1128+C44</f>
        <v>1650</v>
      </c>
      <c r="D1206" s="17">
        <f t="shared" ref="D1206:E1206" si="134">D1128+D44</f>
        <v>963</v>
      </c>
      <c r="E1206" s="17">
        <f t="shared" si="134"/>
        <v>391</v>
      </c>
      <c r="F1206" s="193">
        <f t="shared" si="125"/>
        <v>40.602284527518172</v>
      </c>
      <c r="G1206" s="8"/>
      <c r="H1206" s="3749"/>
      <c r="I1206" s="38"/>
      <c r="J1206" s="203"/>
      <c r="K1206" s="38"/>
      <c r="L1206" s="203"/>
      <c r="M1206" s="38"/>
      <c r="N1206" s="10"/>
      <c r="O1206" s="657"/>
      <c r="P1206" s="657"/>
      <c r="Q1206" s="657"/>
      <c r="R1206" s="657"/>
      <c r="S1206" s="657"/>
      <c r="T1206" s="657"/>
      <c r="U1206" s="657"/>
      <c r="V1206" s="657"/>
      <c r="W1206" s="657"/>
      <c r="X1206" s="1129"/>
      <c r="Y1206" s="657"/>
      <c r="Z1206" s="657"/>
      <c r="AA1206" s="657"/>
      <c r="AB1206" s="657"/>
      <c r="AC1206" s="657"/>
      <c r="AD1206" s="657"/>
      <c r="AE1206" s="657"/>
      <c r="AF1206" s="1389"/>
      <c r="AG1206" s="1397"/>
      <c r="AH1206" s="385"/>
      <c r="AI1206" s="385"/>
      <c r="AJ1206" s="1243"/>
      <c r="AK1206" s="478"/>
      <c r="AL1206" s="478"/>
      <c r="AM1206" s="1427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  <c r="GL1206" s="139"/>
      <c r="GM1206" s="139"/>
      <c r="GN1206" s="139"/>
      <c r="GO1206" s="139"/>
      <c r="GP1206" s="139"/>
      <c r="GQ1206" s="139"/>
      <c r="GR1206" s="139"/>
      <c r="GS1206" s="139"/>
    </row>
    <row r="1207" spans="1:201" ht="42.75" x14ac:dyDescent="0.25">
      <c r="B1207" s="1413" t="s">
        <v>510</v>
      </c>
      <c r="C1207" s="17">
        <f t="shared" ref="C1207:E1209" si="135">SUM(C1090,C1031,C971,C912,C852,C792,C730,C670,C611,C548,C486,C426,C364,C304,C245,C185,C119,C45)</f>
        <v>59787</v>
      </c>
      <c r="D1207" s="17">
        <f t="shared" si="135"/>
        <v>34879</v>
      </c>
      <c r="E1207" s="17">
        <f t="shared" si="135"/>
        <v>17410</v>
      </c>
      <c r="F1207" s="193">
        <f t="shared" si="125"/>
        <v>49.915421887095384</v>
      </c>
      <c r="G1207" s="8"/>
      <c r="H1207" s="200"/>
      <c r="I1207" s="38"/>
      <c r="J1207" s="203"/>
      <c r="K1207" s="38"/>
      <c r="L1207" s="203"/>
      <c r="M1207" s="38"/>
      <c r="N1207" s="10"/>
      <c r="O1207" s="193">
        <f t="shared" ref="O1207:AC1207" si="136">SUM(O1090,O1031,O971,O912,O852,O792,O730,O670,O611,O548,O486,O426,O364,O304,O245,O185,O119,O45)</f>
        <v>94594.991420000006</v>
      </c>
      <c r="P1207" s="193">
        <f t="shared" ref="P1207:Q1207" si="137">SUM(P1090,P1031,P971,P912,P852,P792,P730,P670,P611,P548,P486,P426,P364,P304,P245,P185,P119,P45)</f>
        <v>94594.991420000006</v>
      </c>
      <c r="Q1207" s="193">
        <f t="shared" si="137"/>
        <v>94594.991420000006</v>
      </c>
      <c r="R1207" s="193">
        <f t="shared" ref="R1207:S1207" si="138">SUM(R1090,R1031,R971,R912,R852,R792,R730,R670,R611,R548,R486,R426,R364,R304,R245,R185,R119,R45)</f>
        <v>94594.991420000006</v>
      </c>
      <c r="S1207" s="193">
        <f t="shared" si="138"/>
        <v>94594.991420000006</v>
      </c>
      <c r="T1207" s="193">
        <f t="shared" ref="T1207:U1207" si="139">SUM(T1090,T1031,T971,T912,T852,T792,T730,T670,T611,T548,T486,T426,T364,T304,T245,T185,T119,T45)</f>
        <v>94594.991420000006</v>
      </c>
      <c r="U1207" s="193">
        <f t="shared" si="139"/>
        <v>94594.991420000006</v>
      </c>
      <c r="V1207" s="193">
        <f t="shared" si="136"/>
        <v>55180.411661666665</v>
      </c>
      <c r="W1207" s="193">
        <f t="shared" si="136"/>
        <v>25067.261830000003</v>
      </c>
      <c r="X1207" s="193">
        <f t="shared" si="136"/>
        <v>0</v>
      </c>
      <c r="Y1207" s="193">
        <f t="shared" si="136"/>
        <v>0</v>
      </c>
      <c r="Z1207" s="193">
        <f t="shared" si="136"/>
        <v>-30113.149831666662</v>
      </c>
      <c r="AA1207" s="193">
        <f t="shared" si="136"/>
        <v>-14.285540000000003</v>
      </c>
      <c r="AB1207" s="193">
        <f t="shared" si="136"/>
        <v>-94.07114</v>
      </c>
      <c r="AC1207" s="193">
        <f t="shared" si="136"/>
        <v>24973.190690000003</v>
      </c>
      <c r="AD1207" s="657">
        <f>W1207/V1207*100</f>
        <v>45.427826786971949</v>
      </c>
      <c r="AE1207" s="657">
        <f>AC1207/V1207*100</f>
        <v>45.257347558624055</v>
      </c>
      <c r="AF1207" s="1389"/>
      <c r="AG1207" s="1397"/>
      <c r="AH1207" s="385"/>
      <c r="AI1207" s="385"/>
      <c r="AJ1207" s="1243"/>
      <c r="AK1207" s="478"/>
      <c r="AL1207" s="478"/>
      <c r="AM1207" s="1427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  <c r="GL1207" s="139"/>
      <c r="GM1207" s="139"/>
      <c r="GN1207" s="139"/>
      <c r="GO1207" s="139"/>
      <c r="GP1207" s="139"/>
      <c r="GQ1207" s="139"/>
      <c r="GR1207" s="139"/>
      <c r="GS1207" s="139"/>
    </row>
    <row r="1208" spans="1:201" x14ac:dyDescent="0.25">
      <c r="B1208" s="800" t="s">
        <v>511</v>
      </c>
      <c r="C1208" s="17">
        <f t="shared" si="135"/>
        <v>59787</v>
      </c>
      <c r="D1208" s="17">
        <f t="shared" si="135"/>
        <v>34879</v>
      </c>
      <c r="E1208" s="17">
        <f t="shared" si="135"/>
        <v>17410</v>
      </c>
      <c r="F1208" s="193">
        <f t="shared" si="125"/>
        <v>49.915421887095384</v>
      </c>
      <c r="G1208" s="8"/>
      <c r="H1208" s="200"/>
      <c r="I1208" s="38"/>
      <c r="J1208" s="203"/>
      <c r="K1208" s="38"/>
      <c r="L1208" s="203"/>
      <c r="M1208" s="38"/>
      <c r="N1208" s="10"/>
      <c r="O1208" s="657"/>
      <c r="P1208" s="657"/>
      <c r="Q1208" s="657"/>
      <c r="R1208" s="657"/>
      <c r="S1208" s="657"/>
      <c r="T1208" s="657"/>
      <c r="U1208" s="657"/>
      <c r="V1208" s="657"/>
      <c r="W1208" s="657"/>
      <c r="X1208" s="1129"/>
      <c r="Y1208" s="657"/>
      <c r="Z1208" s="657"/>
      <c r="AA1208" s="657"/>
      <c r="AB1208" s="657"/>
      <c r="AC1208" s="657"/>
      <c r="AD1208" s="657"/>
      <c r="AE1208" s="657"/>
      <c r="AF1208" s="1389"/>
      <c r="AG1208" s="1397"/>
      <c r="AH1208" s="385"/>
      <c r="AI1208" s="385"/>
      <c r="AJ1208" s="1243"/>
      <c r="AK1208" s="478"/>
      <c r="AL1208" s="478"/>
      <c r="AM1208" s="1427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  <c r="GL1208" s="139"/>
      <c r="GM1208" s="139"/>
      <c r="GN1208" s="139"/>
      <c r="GO1208" s="139"/>
      <c r="GP1208" s="139"/>
      <c r="GQ1208" s="139"/>
      <c r="GR1208" s="139"/>
      <c r="GS1208" s="139"/>
    </row>
    <row r="1209" spans="1:201" ht="42.75" x14ac:dyDescent="0.25">
      <c r="B1209" s="1413" t="s">
        <v>512</v>
      </c>
      <c r="C1209" s="17">
        <f t="shared" si="135"/>
        <v>0</v>
      </c>
      <c r="D1209" s="17">
        <f t="shared" si="135"/>
        <v>0</v>
      </c>
      <c r="E1209" s="17">
        <f t="shared" si="135"/>
        <v>107</v>
      </c>
      <c r="F1209" s="193"/>
      <c r="G1209" s="8"/>
      <c r="H1209" s="200"/>
      <c r="I1209" s="38"/>
      <c r="J1209" s="203"/>
      <c r="K1209" s="38"/>
      <c r="L1209" s="203"/>
      <c r="M1209" s="38"/>
      <c r="N1209" s="10"/>
      <c r="O1209" s="657"/>
      <c r="P1209" s="657"/>
      <c r="Q1209" s="657"/>
      <c r="R1209" s="657"/>
      <c r="S1209" s="657"/>
      <c r="T1209" s="657"/>
      <c r="U1209" s="657"/>
      <c r="V1209" s="657"/>
      <c r="W1209" s="657"/>
      <c r="X1209" s="1129"/>
      <c r="Y1209" s="657"/>
      <c r="Z1209" s="657"/>
      <c r="AA1209" s="657"/>
      <c r="AB1209" s="657"/>
      <c r="AC1209" s="657"/>
      <c r="AD1209" s="657"/>
      <c r="AE1209" s="657"/>
      <c r="AF1209" s="1389"/>
      <c r="AG1209" s="1397"/>
      <c r="AH1209" s="385"/>
      <c r="AI1209" s="385"/>
      <c r="AJ1209" s="1243"/>
      <c r="AK1209" s="478"/>
      <c r="AL1209" s="478"/>
      <c r="AM1209" s="1427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  <c r="GL1209" s="139"/>
      <c r="GM1209" s="139"/>
      <c r="GN1209" s="139"/>
      <c r="GO1209" s="139"/>
      <c r="GP1209" s="139"/>
      <c r="GQ1209" s="139"/>
      <c r="GR1209" s="139"/>
      <c r="GS1209" s="139"/>
    </row>
    <row r="1210" spans="1:201" ht="29.25" x14ac:dyDescent="0.25">
      <c r="A1210" s="19">
        <v>1</v>
      </c>
      <c r="B1210" s="931" t="s">
        <v>360</v>
      </c>
      <c r="C1210" s="17">
        <f>SUM(C1129,C1093,C1034,C974,C915,C855,C795,C733,C673,C614,C551,C489,C429,C367,C307,C248,C188,C122,C48)</f>
        <v>574012.91489361704</v>
      </c>
      <c r="D1210" s="17">
        <f>SUM(D1129,D1093,D1034,D974,D915,D855,D795,D733,D673,D614,D551,D489,D429,D367,D307,D248,D188,D122,D48)</f>
        <v>334774.99527186755</v>
      </c>
      <c r="E1210" s="17">
        <f>SUM(E1129,E1093,E1034,E974,E915,E855,E795,E733,E673,E614,E551,E489,E429,E367,E307,E248,E188,E122,E48)</f>
        <v>335893.82127659576</v>
      </c>
      <c r="F1210" s="193">
        <f t="shared" ref="F1210:F1219" si="140">E1210/D1210*100</f>
        <v>100.3342023808617</v>
      </c>
      <c r="G1210" s="8"/>
      <c r="H1210" s="200"/>
      <c r="I1210" s="38"/>
      <c r="J1210" s="203"/>
      <c r="K1210" s="38"/>
      <c r="L1210" s="203"/>
      <c r="M1210" s="38"/>
      <c r="N1210" s="10"/>
      <c r="O1210" s="657"/>
      <c r="P1210" s="657"/>
      <c r="Q1210" s="657"/>
      <c r="R1210" s="657"/>
      <c r="S1210" s="657"/>
      <c r="T1210" s="657"/>
      <c r="U1210" s="657"/>
      <c r="V1210" s="657"/>
      <c r="W1210" s="657"/>
      <c r="X1210" s="1129"/>
      <c r="Y1210" s="657"/>
      <c r="Z1210" s="657"/>
      <c r="AA1210" s="657"/>
      <c r="AB1210" s="657"/>
      <c r="AC1210" s="657"/>
      <c r="AD1210" s="657"/>
      <c r="AE1210" s="657"/>
      <c r="AF1210" s="1389">
        <f>AF1130+AF370+AF191+AF125+AF49</f>
        <v>0</v>
      </c>
      <c r="AG1210" s="1397"/>
      <c r="AH1210" s="385"/>
      <c r="AI1210" s="385"/>
      <c r="AJ1210" s="1243"/>
      <c r="AK1210" s="478"/>
      <c r="AL1210" s="478"/>
      <c r="AM1210" s="1427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  <c r="GL1210" s="139"/>
      <c r="GM1210" s="139"/>
      <c r="GN1210" s="139"/>
      <c r="GO1210" s="139"/>
      <c r="GP1210" s="139"/>
      <c r="GQ1210" s="139"/>
      <c r="GR1210" s="139"/>
      <c r="GS1210" s="139"/>
    </row>
    <row r="1211" spans="1:201" x14ac:dyDescent="0.25">
      <c r="A1211" s="19">
        <v>1</v>
      </c>
      <c r="B1211" s="931" t="s">
        <v>375</v>
      </c>
      <c r="C1211" s="17">
        <f>SUM(C1130,C1094,C1035,C975,C916,C856,C796,C734,C674,C552,C490,C430,C368,C308,C249,C189,C123,C49)</f>
        <v>168916</v>
      </c>
      <c r="D1211" s="17">
        <f>SUM(D1130,D1094,D1035,D975,D916,D856,D796,D734,D674,D552,D490,D430,D368,D308,D249,D189,D123,D49)</f>
        <v>98533.916666666672</v>
      </c>
      <c r="E1211" s="17">
        <f>SUM(E1130,E1094,E1035,E975,E916,E856,E796,E734,E674,E552,E490,E430,E368,E308,E249,E189,E123,E49)</f>
        <v>94807</v>
      </c>
      <c r="F1211" s="193">
        <f t="shared" si="140"/>
        <v>96.217630646638582</v>
      </c>
      <c r="G1211" s="8"/>
      <c r="H1211" s="200"/>
      <c r="I1211" s="38"/>
      <c r="J1211" s="203"/>
      <c r="K1211" s="38"/>
      <c r="L1211" s="203"/>
      <c r="M1211" s="38"/>
      <c r="N1211" s="10"/>
      <c r="O1211" s="657"/>
      <c r="P1211" s="657"/>
      <c r="Q1211" s="657"/>
      <c r="R1211" s="657"/>
      <c r="S1211" s="657"/>
      <c r="T1211" s="657"/>
      <c r="U1211" s="657"/>
      <c r="V1211" s="657"/>
      <c r="W1211" s="657"/>
      <c r="X1211" s="1129"/>
      <c r="Y1211" s="657"/>
      <c r="Z1211" s="657"/>
      <c r="AA1211" s="657"/>
      <c r="AB1211" s="657"/>
      <c r="AC1211" s="657"/>
      <c r="AD1211" s="657"/>
      <c r="AE1211" s="657"/>
      <c r="AF1211" s="1389">
        <f>AF1131+AF372+AF126+AF50</f>
        <v>0</v>
      </c>
      <c r="AG1211" s="1397"/>
      <c r="AH1211" s="385"/>
      <c r="AI1211" s="385"/>
      <c r="AJ1211" s="1243"/>
      <c r="AK1211" s="478"/>
      <c r="AL1211" s="478"/>
      <c r="AM1211" s="1427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  <c r="GL1211" s="139"/>
      <c r="GM1211" s="139"/>
      <c r="GN1211" s="139"/>
      <c r="GO1211" s="139"/>
      <c r="GP1211" s="139"/>
      <c r="GQ1211" s="139"/>
      <c r="GR1211" s="139"/>
      <c r="GS1211" s="139"/>
    </row>
    <row r="1212" spans="1:201" x14ac:dyDescent="0.25">
      <c r="A1212" s="19">
        <v>1</v>
      </c>
      <c r="B1212" s="934" t="s">
        <v>376</v>
      </c>
      <c r="C1212" s="17">
        <f t="shared" ref="C1212:E1213" si="141">SUM(C615,C1131,C1095,C1036,C976,C917,C857,C797,C735,C675,C553,C491,C431,C369,C309,C250,C190,C124,C50)</f>
        <v>404626.91489361704</v>
      </c>
      <c r="D1212" s="17">
        <f t="shared" si="141"/>
        <v>236032.18971631204</v>
      </c>
      <c r="E1212" s="17">
        <f t="shared" si="141"/>
        <v>240958.82127659576</v>
      </c>
      <c r="F1212" s="193">
        <f t="shared" si="140"/>
        <v>102.08727104815875</v>
      </c>
      <c r="G1212" s="8"/>
      <c r="H1212" s="200"/>
      <c r="I1212" s="38"/>
      <c r="J1212" s="203"/>
      <c r="K1212" s="38"/>
      <c r="L1212" s="203"/>
      <c r="M1212" s="38"/>
      <c r="N1212" s="10"/>
      <c r="O1212" s="657"/>
      <c r="P1212" s="657"/>
      <c r="Q1212" s="657"/>
      <c r="R1212" s="657"/>
      <c r="S1212" s="657"/>
      <c r="T1212" s="657"/>
      <c r="U1212" s="657"/>
      <c r="V1212" s="657"/>
      <c r="W1212" s="657"/>
      <c r="X1212" s="1129"/>
      <c r="Y1212" s="657"/>
      <c r="Z1212" s="657"/>
      <c r="AA1212" s="657"/>
      <c r="AB1212" s="657"/>
      <c r="AC1212" s="657"/>
      <c r="AD1212" s="657"/>
      <c r="AE1212" s="657"/>
      <c r="AF1212" s="1389">
        <f>AF1132+AF193+AF127+AF51</f>
        <v>0</v>
      </c>
      <c r="AG1212" s="1397"/>
      <c r="AH1212" s="385"/>
      <c r="AI1212" s="385"/>
      <c r="AJ1212" s="1243"/>
      <c r="AK1212" s="478"/>
      <c r="AL1212" s="478"/>
      <c r="AM1212" s="1427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  <c r="GL1212" s="139"/>
      <c r="GM1212" s="139"/>
      <c r="GN1212" s="139"/>
      <c r="GO1212" s="139"/>
      <c r="GP1212" s="139"/>
      <c r="GQ1212" s="139"/>
      <c r="GR1212" s="139"/>
      <c r="GS1212" s="139"/>
    </row>
    <row r="1213" spans="1:201" s="139" customFormat="1" x14ac:dyDescent="0.25">
      <c r="A1213" s="19">
        <v>1</v>
      </c>
      <c r="B1213" s="937" t="s">
        <v>377</v>
      </c>
      <c r="C1213" s="17">
        <f t="shared" si="141"/>
        <v>3783943</v>
      </c>
      <c r="D1213" s="17">
        <f t="shared" si="141"/>
        <v>2207301.5833333335</v>
      </c>
      <c r="E1213" s="17">
        <f t="shared" si="141"/>
        <v>2256525.5499999998</v>
      </c>
      <c r="F1213" s="199">
        <f t="shared" si="140"/>
        <v>102.23005170830943</v>
      </c>
      <c r="G1213" s="8"/>
      <c r="H1213" s="200"/>
      <c r="I1213" s="7"/>
      <c r="J1213" s="36"/>
      <c r="K1213" s="7"/>
      <c r="L1213" s="36"/>
      <c r="M1213" s="7"/>
      <c r="N1213" s="10"/>
      <c r="O1213" s="206"/>
      <c r="P1213" s="206"/>
      <c r="Q1213" s="206"/>
      <c r="R1213" s="206"/>
      <c r="S1213" s="206"/>
      <c r="T1213" s="206"/>
      <c r="U1213" s="206"/>
      <c r="V1213" s="206"/>
      <c r="W1213" s="206"/>
      <c r="X1213" s="1127"/>
      <c r="Y1213" s="206"/>
      <c r="Z1213" s="206"/>
      <c r="AA1213" s="206"/>
      <c r="AB1213" s="206"/>
      <c r="AC1213" s="206"/>
      <c r="AD1213" s="206"/>
      <c r="AE1213" s="206"/>
      <c r="AF1213" s="1389">
        <f>AF1133+AF194+AF128+AF52</f>
        <v>0</v>
      </c>
      <c r="AG1213" s="1393"/>
      <c r="AH1213" s="385"/>
      <c r="AI1213" s="385"/>
      <c r="AJ1213" s="1243"/>
      <c r="AK1213" s="478"/>
      <c r="AL1213" s="478"/>
      <c r="AM1213" s="1427"/>
    </row>
    <row r="1214" spans="1:201" x14ac:dyDescent="0.25">
      <c r="A1214" s="19">
        <v>1</v>
      </c>
      <c r="B1214" s="937" t="s">
        <v>378</v>
      </c>
      <c r="C1214" s="3742">
        <f>C1133+C126+C52</f>
        <v>19550</v>
      </c>
      <c r="D1214" s="3743">
        <f t="shared" ref="D1214:E1214" si="142">D1133+D126+D52</f>
        <v>11404</v>
      </c>
      <c r="E1214" s="3743">
        <f t="shared" si="142"/>
        <v>8487.369999999999</v>
      </c>
      <c r="F1214" s="3742">
        <f t="shared" si="140"/>
        <v>74.424500175377048</v>
      </c>
      <c r="G1214" s="8"/>
      <c r="H1214" s="200"/>
      <c r="I1214" s="38"/>
      <c r="J1214" s="203"/>
      <c r="K1214" s="38"/>
      <c r="L1214" s="203"/>
      <c r="M1214" s="38"/>
      <c r="N1214" s="10"/>
      <c r="O1214" s="657"/>
      <c r="P1214" s="657"/>
      <c r="Q1214" s="657"/>
      <c r="R1214" s="657"/>
      <c r="S1214" s="657"/>
      <c r="T1214" s="657"/>
      <c r="U1214" s="657"/>
      <c r="V1214" s="657"/>
      <c r="W1214" s="657"/>
      <c r="X1214" s="1129"/>
      <c r="Y1214" s="657"/>
      <c r="Z1214" s="657"/>
      <c r="AA1214" s="657"/>
      <c r="AB1214" s="657"/>
      <c r="AC1214" s="657"/>
      <c r="AD1214" s="657"/>
      <c r="AE1214" s="657"/>
      <c r="AF1214" s="1353">
        <f>AF1135+AF129+AF53</f>
        <v>0</v>
      </c>
      <c r="AG1214" s="1397"/>
      <c r="AH1214" s="385"/>
      <c r="AI1214" s="385"/>
      <c r="AJ1214" s="1243"/>
      <c r="AK1214" s="478"/>
      <c r="AL1214" s="478"/>
      <c r="AM1214" s="1427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  <c r="GL1214" s="139"/>
      <c r="GM1214" s="139"/>
      <c r="GN1214" s="139"/>
      <c r="GO1214" s="139"/>
      <c r="GP1214" s="139"/>
      <c r="GQ1214" s="139"/>
      <c r="GR1214" s="139"/>
      <c r="GS1214" s="139"/>
    </row>
    <row r="1215" spans="1:201" ht="29.25" x14ac:dyDescent="0.25">
      <c r="B1215" s="3766" t="s">
        <v>565</v>
      </c>
      <c r="C1215" s="402">
        <f>C1134+C371</f>
        <v>470</v>
      </c>
      <c r="D1215" s="3742">
        <f t="shared" ref="D1215:E1215" si="143">D1134+D371</f>
        <v>208.88888888888889</v>
      </c>
      <c r="E1215" s="3742">
        <f t="shared" si="143"/>
        <v>128</v>
      </c>
      <c r="F1215" s="402">
        <f t="shared" si="140"/>
        <v>61.276595744680847</v>
      </c>
      <c r="G1215" s="8"/>
      <c r="H1215" s="200"/>
      <c r="I1215" s="38"/>
      <c r="J1215" s="203"/>
      <c r="K1215" s="38"/>
      <c r="L1215" s="203"/>
      <c r="M1215" s="38"/>
      <c r="N1215" s="10"/>
      <c r="O1215" s="657">
        <f t="shared" ref="O1215:AC1215" si="144">O1134+O371</f>
        <v>0</v>
      </c>
      <c r="P1215" s="657">
        <f t="shared" si="144"/>
        <v>0</v>
      </c>
      <c r="Q1215" s="657">
        <f t="shared" si="144"/>
        <v>0</v>
      </c>
      <c r="R1215" s="657">
        <f t="shared" si="144"/>
        <v>10762.936499999998</v>
      </c>
      <c r="S1215" s="657">
        <f t="shared" si="144"/>
        <v>10762.936499999998</v>
      </c>
      <c r="T1215" s="657">
        <f t="shared" si="144"/>
        <v>10762.936499999998</v>
      </c>
      <c r="U1215" s="657">
        <f t="shared" si="144"/>
        <v>10762.936499999998</v>
      </c>
      <c r="V1215" s="657">
        <f t="shared" si="144"/>
        <v>4783.5273333333325</v>
      </c>
      <c r="W1215" s="657">
        <f t="shared" si="144"/>
        <v>2265.7839300000001</v>
      </c>
      <c r="X1215" s="1129">
        <f t="shared" si="144"/>
        <v>0</v>
      </c>
      <c r="Y1215" s="657">
        <f t="shared" si="144"/>
        <v>0</v>
      </c>
      <c r="Z1215" s="657">
        <f t="shared" si="144"/>
        <v>-2517.7434033333325</v>
      </c>
      <c r="AA1215" s="657">
        <f t="shared" si="144"/>
        <v>0</v>
      </c>
      <c r="AB1215" s="657">
        <f t="shared" si="144"/>
        <v>0</v>
      </c>
      <c r="AC1215" s="657">
        <f t="shared" si="144"/>
        <v>2265.7839300000001</v>
      </c>
      <c r="AD1215" s="657"/>
      <c r="AE1215" s="657"/>
      <c r="AF1215" s="1369"/>
      <c r="AG1215" s="1397"/>
      <c r="AH1215" s="385"/>
      <c r="AI1215" s="385"/>
      <c r="AJ1215" s="1243"/>
      <c r="AK1215" s="478"/>
      <c r="AL1215" s="478"/>
      <c r="AM1215" s="1427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  <c r="GH1215" s="139"/>
      <c r="GI1215" s="139"/>
      <c r="GJ1215" s="139"/>
      <c r="GK1215" s="139"/>
      <c r="GL1215" s="139"/>
      <c r="GM1215" s="139"/>
      <c r="GN1215" s="139"/>
      <c r="GO1215" s="139"/>
      <c r="GP1215" s="139"/>
      <c r="GQ1215" s="139"/>
      <c r="GR1215" s="139"/>
      <c r="GS1215" s="139"/>
    </row>
    <row r="1216" spans="1:201" ht="29.25" x14ac:dyDescent="0.25">
      <c r="A1216" s="19">
        <v>1</v>
      </c>
      <c r="B1216" s="931" t="s">
        <v>353</v>
      </c>
      <c r="C1216" s="17">
        <f t="shared" ref="C1216:E1217" si="145">SUM(C1135,C1097,C1038,C978,C919,C859,C799,C737,C677,C617,C555,C493,C433,C372,C311,C252,C192,C127,C53)</f>
        <v>541365</v>
      </c>
      <c r="D1216" s="17">
        <f t="shared" si="145"/>
        <v>315797.91666666663</v>
      </c>
      <c r="E1216" s="17">
        <f t="shared" si="145"/>
        <v>308908</v>
      </c>
      <c r="F1216" s="193">
        <f t="shared" si="140"/>
        <v>97.818251387028894</v>
      </c>
      <c r="G1216" s="8"/>
      <c r="H1216" s="200"/>
      <c r="I1216" s="38"/>
      <c r="J1216" s="203"/>
      <c r="K1216" s="38"/>
      <c r="L1216" s="203"/>
      <c r="M1216" s="38"/>
      <c r="N1216" s="10"/>
      <c r="O1216" s="657"/>
      <c r="P1216" s="657"/>
      <c r="Q1216" s="657"/>
      <c r="R1216" s="657"/>
      <c r="S1216" s="657"/>
      <c r="T1216" s="657"/>
      <c r="U1216" s="657"/>
      <c r="V1216" s="657"/>
      <c r="W1216" s="657"/>
      <c r="X1216" s="1129"/>
      <c r="Y1216" s="657"/>
      <c r="Z1216" s="657"/>
      <c r="AA1216" s="657"/>
      <c r="AB1216" s="657"/>
      <c r="AC1216" s="657"/>
      <c r="AD1216" s="657"/>
      <c r="AE1216" s="657"/>
      <c r="AF1216" s="1389">
        <f>SUM(AF1136,AF1098,AF1041,AF981,AF922,AF862,AF802,AF742,AF678,AF618,AF558,AF494,AF436,AF375,AF312,AF255,AF195,AF130,AF54)</f>
        <v>0</v>
      </c>
      <c r="AG1216" s="1397"/>
      <c r="AH1216" s="385"/>
      <c r="AI1216" s="385"/>
      <c r="AJ1216" s="1243"/>
      <c r="AK1216" s="478"/>
      <c r="AL1216" s="478"/>
      <c r="AM1216" s="1427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  <c r="GL1216" s="139"/>
      <c r="GM1216" s="139"/>
      <c r="GN1216" s="139"/>
      <c r="GO1216" s="139"/>
      <c r="GP1216" s="139"/>
      <c r="GQ1216" s="139"/>
      <c r="GR1216" s="139"/>
      <c r="GS1216" s="139"/>
    </row>
    <row r="1217" spans="1:201" ht="30" x14ac:dyDescent="0.25">
      <c r="A1217" s="19">
        <v>1</v>
      </c>
      <c r="B1217" s="936" t="s">
        <v>201</v>
      </c>
      <c r="C1217" s="17">
        <f t="shared" si="145"/>
        <v>83800</v>
      </c>
      <c r="D1217" s="17">
        <f t="shared" si="145"/>
        <v>48883.333333333328</v>
      </c>
      <c r="E1217" s="17">
        <f t="shared" si="145"/>
        <v>57202</v>
      </c>
      <c r="F1217" s="193">
        <f t="shared" si="140"/>
        <v>117.01738833958406</v>
      </c>
      <c r="G1217" s="8"/>
      <c r="H1217" s="200"/>
      <c r="I1217" s="38"/>
      <c r="J1217" s="203"/>
      <c r="K1217" s="38"/>
      <c r="L1217" s="203"/>
      <c r="M1217" s="38"/>
      <c r="N1217" s="10"/>
      <c r="O1217" s="657"/>
      <c r="P1217" s="657"/>
      <c r="Q1217" s="657"/>
      <c r="R1217" s="657"/>
      <c r="S1217" s="657"/>
      <c r="T1217" s="657"/>
      <c r="U1217" s="657"/>
      <c r="V1217" s="657"/>
      <c r="W1217" s="657"/>
      <c r="X1217" s="1129"/>
      <c r="Y1217" s="657"/>
      <c r="Z1217" s="657"/>
      <c r="AA1217" s="657"/>
      <c r="AB1217" s="657"/>
      <c r="AC1217" s="657"/>
      <c r="AD1217" s="657"/>
      <c r="AE1217" s="657"/>
      <c r="AF1217" s="1389">
        <f>SUM(AF1137,AF803,AF619,AF376,AF196,AF131,AF55)</f>
        <v>0</v>
      </c>
      <c r="AG1217" s="1397"/>
      <c r="AH1217" s="385"/>
      <c r="AI1217" s="385"/>
      <c r="AJ1217" s="1243"/>
      <c r="AK1217" s="478"/>
      <c r="AL1217" s="478"/>
      <c r="AM1217" s="1427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  <c r="GL1217" s="139"/>
      <c r="GM1217" s="139"/>
      <c r="GN1217" s="139"/>
      <c r="GO1217" s="139"/>
      <c r="GP1217" s="139"/>
      <c r="GQ1217" s="139"/>
      <c r="GR1217" s="139"/>
      <c r="GS1217" s="139"/>
    </row>
    <row r="1218" spans="1:201" ht="72" x14ac:dyDescent="0.25">
      <c r="A1218" s="19">
        <v>1</v>
      </c>
      <c r="B1218" s="931" t="s">
        <v>361</v>
      </c>
      <c r="C1218" s="17">
        <f>SUM(C1137,C1099,C1040,C980,C921,C861,C801,C739,C679,C619,C557,C495,C435,C374,C314,C254,C194,C129,C55)</f>
        <v>103650</v>
      </c>
      <c r="D1218" s="17">
        <f t="shared" ref="D1218:E1218" si="146">SUM(D1137,D1099,D1040,D980,D921,D861,D801,D739,D679,D619,D557,D495,D435,D374,D314,D254,D194,D129,D55)</f>
        <v>60462.499999999993</v>
      </c>
      <c r="E1218" s="17">
        <f t="shared" si="146"/>
        <v>67677</v>
      </c>
      <c r="F1218" s="193">
        <f t="shared" si="140"/>
        <v>111.93218937357867</v>
      </c>
      <c r="G1218" s="8"/>
      <c r="H1218" s="200"/>
      <c r="I1218" s="38"/>
      <c r="J1218" s="203"/>
      <c r="K1218" s="38"/>
      <c r="L1218" s="203"/>
      <c r="M1218" s="38"/>
      <c r="N1218" s="10"/>
      <c r="O1218" s="657"/>
      <c r="P1218" s="657"/>
      <c r="Q1218" s="657"/>
      <c r="R1218" s="657"/>
      <c r="S1218" s="657"/>
      <c r="T1218" s="657"/>
      <c r="U1218" s="657"/>
      <c r="V1218" s="657"/>
      <c r="W1218" s="657"/>
      <c r="X1218" s="1129"/>
      <c r="Y1218" s="657"/>
      <c r="Z1218" s="657"/>
      <c r="AA1218" s="657"/>
      <c r="AB1218" s="657"/>
      <c r="AC1218" s="657"/>
      <c r="AD1218" s="657"/>
      <c r="AE1218" s="657"/>
      <c r="AF1218" s="1389">
        <f>SUM(AF1138,AF924,AF864,AF620,AF496,AF438,AF377,AF197,AF132,AF56)</f>
        <v>0</v>
      </c>
      <c r="AG1218" s="1397"/>
      <c r="AH1218" s="385"/>
      <c r="AI1218" s="385"/>
      <c r="AJ1218" s="1243"/>
      <c r="AK1218" s="478"/>
      <c r="AL1218" s="478"/>
      <c r="AM1218" s="1427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  <c r="GL1218" s="139"/>
      <c r="GM1218" s="139"/>
      <c r="GN1218" s="139"/>
      <c r="GO1218" s="139"/>
      <c r="GP1218" s="139"/>
      <c r="GQ1218" s="139"/>
      <c r="GR1218" s="139"/>
      <c r="GS1218" s="139"/>
    </row>
    <row r="1219" spans="1:201" x14ac:dyDescent="0.25">
      <c r="A1219" s="19">
        <v>1</v>
      </c>
      <c r="B1219" s="940" t="s">
        <v>234</v>
      </c>
      <c r="C1219" s="18">
        <f>C1138+C1100+C981+C922+C862+C802+C740+C680+C620+C558+C496+C436+C375+C313+C195+C130+C56</f>
        <v>1967090</v>
      </c>
      <c r="D1219" s="18">
        <f t="shared" ref="D1219:E1219" si="147">D1138+D1100+D981+D922+D862+D802+D740+D680+D620+D558+D496+D436+D375+D313+D195+D130+D56</f>
        <v>1147464.388888889</v>
      </c>
      <c r="E1219" s="18">
        <f t="shared" si="147"/>
        <v>1407222</v>
      </c>
      <c r="F1219" s="199">
        <f t="shared" si="140"/>
        <v>122.63753138017984</v>
      </c>
      <c r="G1219" s="8"/>
      <c r="H1219" s="200"/>
      <c r="I1219" s="38"/>
      <c r="J1219" s="203"/>
      <c r="K1219" s="38"/>
      <c r="L1219" s="203"/>
      <c r="M1219" s="38"/>
      <c r="N1219" s="10"/>
      <c r="O1219" s="657">
        <f t="shared" ref="O1219:AC1219" si="148">SUM(O1138,O1100,O981,O922,O862,O802,O740,O680,O620,O558,O496,O436,O375,O313,O195,O130,O56)</f>
        <v>1411745.8858</v>
      </c>
      <c r="P1219" s="657">
        <f t="shared" ref="P1219:Q1219" si="149">SUM(P1138,P1100,P981,P922,P862,P802,P740,P680,P620,P558,P496,P436,P375,P313,P195,P130,P56)</f>
        <v>1411745.8858</v>
      </c>
      <c r="Q1219" s="657">
        <f t="shared" si="149"/>
        <v>1415121.07186</v>
      </c>
      <c r="R1219" s="657">
        <f t="shared" ref="R1219:S1219" si="150">SUM(R1138,R1100,R981,R922,R862,R802,R740,R680,R620,R558,R496,R436,R375,R313,R195,R130,R56)</f>
        <v>1415129.7554299999</v>
      </c>
      <c r="S1219" s="657">
        <f t="shared" si="150"/>
        <v>1415129.7554299999</v>
      </c>
      <c r="T1219" s="657">
        <f t="shared" ref="T1219:U1219" si="151">SUM(T1138,T1100,T981,T922,T862,T802,T740,T680,T620,T558,T496,T436,T375,T313,T195,T130,T56)</f>
        <v>1423866.8889600001</v>
      </c>
      <c r="U1219" s="657">
        <f t="shared" si="151"/>
        <v>1423866.8889600001</v>
      </c>
      <c r="V1219" s="657">
        <f t="shared" si="148"/>
        <v>827706.20964349201</v>
      </c>
      <c r="W1219" s="657">
        <f t="shared" si="148"/>
        <v>954332.66288999992</v>
      </c>
      <c r="X1219" s="1129">
        <f t="shared" si="148"/>
        <v>0</v>
      </c>
      <c r="Y1219" s="657">
        <f t="shared" si="148"/>
        <v>53197.469810000002</v>
      </c>
      <c r="Z1219" s="657">
        <f t="shared" si="148"/>
        <v>126626.45324650791</v>
      </c>
      <c r="AA1219" s="657">
        <f t="shared" si="148"/>
        <v>-1916.3715400000001</v>
      </c>
      <c r="AB1219" s="657">
        <f t="shared" si="148"/>
        <v>-3.4557799999999999</v>
      </c>
      <c r="AC1219" s="657">
        <f t="shared" si="148"/>
        <v>1007526.6769199998</v>
      </c>
      <c r="AD1219" s="657">
        <f>W1219/V1219*100</f>
        <v>115.29847810384896</v>
      </c>
      <c r="AE1219" s="657">
        <f>AC1219/V1219*100</f>
        <v>121.72515624281226</v>
      </c>
      <c r="AF1219" s="1391">
        <f>SUM(AF1139,AF1101,AF984,AF925,AF865,AF805,AF745,AF681,AF621,AF497,AF378,AF198,AF133,AF57)</f>
        <v>0</v>
      </c>
      <c r="AG1219" s="1397">
        <f>SUM(AG1139,AG1101,AG984,AG925,AG865,AG805,AG745,AG681,AG621,AG497,AG378,AG198,AG133,AG57)</f>
        <v>0</v>
      </c>
      <c r="AH1219" s="385"/>
      <c r="AI1219" s="385"/>
      <c r="AJ1219" s="1243"/>
      <c r="AK1219" s="478"/>
      <c r="AL1219" s="478"/>
      <c r="AM1219" s="1427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  <c r="GL1219" s="139"/>
      <c r="GM1219" s="139"/>
      <c r="GN1219" s="139"/>
      <c r="GO1219" s="139"/>
      <c r="GP1219" s="139"/>
      <c r="GQ1219" s="139"/>
      <c r="GR1219" s="139"/>
      <c r="GS1219" s="139"/>
    </row>
    <row r="1220" spans="1:201" ht="29.25" x14ac:dyDescent="0.25">
      <c r="B1220" s="941" t="s">
        <v>335</v>
      </c>
      <c r="C1220" s="18">
        <f>C1139+C131+C57</f>
        <v>0</v>
      </c>
      <c r="D1220" s="18">
        <f t="shared" ref="D1220:E1220" si="152">D1139+D131+D57</f>
        <v>0</v>
      </c>
      <c r="E1220" s="18">
        <f t="shared" si="152"/>
        <v>1591</v>
      </c>
      <c r="F1220" s="199"/>
      <c r="G1220" s="8"/>
      <c r="H1220" s="200"/>
      <c r="I1220" s="38"/>
      <c r="J1220" s="203"/>
      <c r="K1220" s="38"/>
      <c r="L1220" s="203"/>
      <c r="M1220" s="38"/>
      <c r="N1220" s="10"/>
      <c r="O1220" s="657">
        <f t="shared" ref="O1220:AC1220" si="153">O1139+O131+O57</f>
        <v>0</v>
      </c>
      <c r="P1220" s="657">
        <f t="shared" ref="P1220:Q1220" si="154">P1139+P131+P57</f>
        <v>0</v>
      </c>
      <c r="Q1220" s="657">
        <f t="shared" si="154"/>
        <v>0</v>
      </c>
      <c r="R1220" s="657">
        <f t="shared" ref="R1220:S1220" si="155">R1139+R131+R57</f>
        <v>0</v>
      </c>
      <c r="S1220" s="657">
        <f t="shared" si="155"/>
        <v>0</v>
      </c>
      <c r="T1220" s="657">
        <f t="shared" ref="T1220:U1220" si="156">T1139+T131+T57</f>
        <v>0</v>
      </c>
      <c r="U1220" s="657">
        <f t="shared" si="156"/>
        <v>0</v>
      </c>
      <c r="V1220" s="657">
        <f t="shared" si="153"/>
        <v>0</v>
      </c>
      <c r="W1220" s="657">
        <f t="shared" si="153"/>
        <v>-0.82040000000000646</v>
      </c>
      <c r="X1220" s="1129">
        <f t="shared" si="153"/>
        <v>0</v>
      </c>
      <c r="Y1220" s="657">
        <f t="shared" si="153"/>
        <v>780.55600000000004</v>
      </c>
      <c r="Z1220" s="657">
        <f t="shared" si="153"/>
        <v>-0.82040000000000646</v>
      </c>
      <c r="AA1220" s="657">
        <f t="shared" si="153"/>
        <v>-0.82040000000000002</v>
      </c>
      <c r="AB1220" s="657">
        <f t="shared" si="153"/>
        <v>0</v>
      </c>
      <c r="AC1220" s="657">
        <f t="shared" si="153"/>
        <v>779.73559999999998</v>
      </c>
      <c r="AD1220" s="657"/>
      <c r="AE1220" s="657"/>
      <c r="AF1220" s="1391">
        <f>AF1140+AF134+AF58</f>
        <v>0</v>
      </c>
      <c r="AG1220" s="1397">
        <f>AG1140+AG134+AG58</f>
        <v>0</v>
      </c>
      <c r="AH1220" s="385"/>
      <c r="AI1220" s="385"/>
      <c r="AJ1220" s="1243"/>
      <c r="AK1220" s="478"/>
      <c r="AL1220" s="478"/>
      <c r="AM1220" s="1427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  <c r="GL1220" s="139"/>
      <c r="GM1220" s="139"/>
      <c r="GN1220" s="139"/>
      <c r="GO1220" s="139"/>
      <c r="GP1220" s="139"/>
      <c r="GQ1220" s="139"/>
      <c r="GR1220" s="139"/>
      <c r="GS1220" s="139"/>
    </row>
    <row r="1221" spans="1:201" ht="21.75" customHeight="1" x14ac:dyDescent="0.25">
      <c r="A1221" s="19">
        <v>1</v>
      </c>
      <c r="B1221" s="941" t="s">
        <v>279</v>
      </c>
      <c r="C1221" s="18">
        <f>SUM(C1140,C1101,C1041,C982,C923,C863,C803,C741,C681,C621,C559,C497,C437,C376,C315,C255,C196,C132,C58)</f>
        <v>2591024.5</v>
      </c>
      <c r="D1221" s="18">
        <f t="shared" ref="D1221:E1221" si="157">SUM(D1140,D1101,D1041,D982,D923,D863,D803,D741,D681,D621,D559,D497,D437,D376,D315,D255,D196,D132,D58)</f>
        <v>1511440.395833333</v>
      </c>
      <c r="E1221" s="18">
        <f t="shared" si="157"/>
        <v>1432827.9650000001</v>
      </c>
      <c r="F1221" s="199">
        <f>E1221/D1221*100</f>
        <v>94.798840162665499</v>
      </c>
      <c r="G1221" s="8"/>
      <c r="H1221" s="200"/>
      <c r="I1221" s="38"/>
      <c r="J1221" s="203"/>
      <c r="K1221" s="38"/>
      <c r="L1221" s="203"/>
      <c r="M1221" s="38"/>
      <c r="N1221" s="10"/>
      <c r="O1221" s="657"/>
      <c r="P1221" s="657"/>
      <c r="Q1221" s="657"/>
      <c r="R1221" s="657"/>
      <c r="S1221" s="657"/>
      <c r="T1221" s="657"/>
      <c r="U1221" s="657"/>
      <c r="V1221" s="657"/>
      <c r="W1221" s="657"/>
      <c r="X1221" s="1129"/>
      <c r="Y1221" s="657"/>
      <c r="Z1221" s="657"/>
      <c r="AA1221" s="657"/>
      <c r="AB1221" s="657"/>
      <c r="AC1221" s="657"/>
      <c r="AD1221" s="657"/>
      <c r="AE1221" s="657"/>
      <c r="AF1221" s="1391">
        <f>SUM(AF1141,AF1102,AF1044,AF985,AF926,AF866,AF806,AF746,AF682,AF622,AF562,AF498,AF440,AF379,AF315,AF258,AF199,AF135,AF59)</f>
        <v>0</v>
      </c>
      <c r="AG1221" s="1397"/>
      <c r="AH1221" s="385"/>
      <c r="AI1221" s="385"/>
      <c r="AJ1221" s="1243"/>
      <c r="AK1221" s="478"/>
      <c r="AL1221" s="478"/>
      <c r="AM1221" s="1427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  <c r="GL1221" s="139"/>
      <c r="GM1221" s="139"/>
      <c r="GN1221" s="139"/>
      <c r="GO1221" s="139"/>
      <c r="GP1221" s="139"/>
      <c r="GQ1221" s="139"/>
      <c r="GR1221" s="139"/>
      <c r="GS1221" s="139"/>
    </row>
    <row r="1222" spans="1:201" ht="43.5" x14ac:dyDescent="0.25">
      <c r="A1222" s="19">
        <v>1</v>
      </c>
      <c r="B1222" s="941" t="s">
        <v>308</v>
      </c>
      <c r="C1222" s="18">
        <f>SUM(C1102,C1042,C983,C924,C864,C804,C742,C682,C622,C560,C498,C438,C377,C316,C256,C197,C133,C59)</f>
        <v>710719.5</v>
      </c>
      <c r="D1222" s="18">
        <f t="shared" ref="D1222:E1222" si="158">SUM(D1102,D1042,D983,D924,D864,D804,D742,D682,D622,D560,D498,D438,D377,D316,D256,D197,D133,D59)</f>
        <v>414587.625</v>
      </c>
      <c r="E1222" s="18">
        <f t="shared" si="158"/>
        <v>255298</v>
      </c>
      <c r="F1222" s="199">
        <f>E1222/D1222*100</f>
        <v>61.578779636753509</v>
      </c>
      <c r="G1222" s="8"/>
      <c r="H1222" s="200"/>
      <c r="I1222" s="38"/>
      <c r="J1222" s="203"/>
      <c r="K1222" s="38"/>
      <c r="L1222" s="203"/>
      <c r="M1222" s="38"/>
      <c r="N1222" s="10"/>
      <c r="O1222" s="657"/>
      <c r="P1222" s="657"/>
      <c r="Q1222" s="657"/>
      <c r="R1222" s="657"/>
      <c r="S1222" s="657"/>
      <c r="T1222" s="657"/>
      <c r="U1222" s="657"/>
      <c r="V1222" s="657"/>
      <c r="W1222" s="657"/>
      <c r="X1222" s="1129"/>
      <c r="Y1222" s="657"/>
      <c r="Z1222" s="657"/>
      <c r="AA1222" s="657"/>
      <c r="AB1222" s="657"/>
      <c r="AC1222" s="657"/>
      <c r="AD1222" s="657"/>
      <c r="AE1222" s="657"/>
      <c r="AF1222" s="1391">
        <f>SUM(AF1103,AF1045,AF986,AF927,AF867,AF807,AF747,AF683,AF623,AF563,AF499,AF441,AF380,AF316,AF259,AF200,AF136,AF60)</f>
        <v>0</v>
      </c>
      <c r="AG1222" s="1397"/>
      <c r="AH1222" s="385"/>
      <c r="AI1222" s="385"/>
      <c r="AJ1222" s="1243"/>
      <c r="AK1222" s="478"/>
      <c r="AL1222" s="478"/>
      <c r="AM1222" s="1427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</row>
    <row r="1223" spans="1:201" ht="35.25" customHeight="1" x14ac:dyDescent="0.25">
      <c r="A1223" s="19">
        <v>1</v>
      </c>
      <c r="B1223" s="941" t="s">
        <v>280</v>
      </c>
      <c r="C1223" s="18">
        <f>SUM(C1141,C1103,C1043,C984,C925,C865,C805,C743,C683,C623,C561,C499,C439,C378,C317,C257,C198,C134,C60)</f>
        <v>2337208.9148936169</v>
      </c>
      <c r="D1223" s="18">
        <f t="shared" ref="D1223:E1223" si="159">SUM(D1141,D1103,D1043,D984,D925,D865,D805,D743,D683,D623,D561,D499,D439,D378,D317,D257,D198,D134,D60)</f>
        <v>1363306.7452718676</v>
      </c>
      <c r="E1223" s="18">
        <f t="shared" si="159"/>
        <v>999094.82127659582</v>
      </c>
      <c r="F1223" s="199">
        <f>E1223/D1223*100</f>
        <v>73.284667940035646</v>
      </c>
      <c r="G1223" s="8"/>
      <c r="H1223" s="200"/>
      <c r="I1223" s="38"/>
      <c r="J1223" s="203"/>
      <c r="K1223" s="38"/>
      <c r="L1223" s="203"/>
      <c r="M1223" s="38"/>
      <c r="N1223" s="10"/>
      <c r="O1223" s="657"/>
      <c r="P1223" s="657"/>
      <c r="Q1223" s="657"/>
      <c r="R1223" s="657"/>
      <c r="S1223" s="657"/>
      <c r="T1223" s="657"/>
      <c r="U1223" s="657"/>
      <c r="V1223" s="657"/>
      <c r="W1223" s="657"/>
      <c r="X1223" s="1129"/>
      <c r="Y1223" s="657"/>
      <c r="Z1223" s="657"/>
      <c r="AA1223" s="657"/>
      <c r="AB1223" s="657"/>
      <c r="AC1223" s="657"/>
      <c r="AD1223" s="657"/>
      <c r="AE1223" s="657"/>
      <c r="AF1223" s="1391">
        <f>SUM(AF1142,AF1104,AF1046,AF987,AF928,AF868,AF808,AF748,AF684,AF624,AF564,AF500,AF442,AF381,AF317,AF260,AF201,AF137,AF61)</f>
        <v>0</v>
      </c>
      <c r="AG1223" s="1397"/>
      <c r="AH1223" s="385"/>
      <c r="AI1223" s="385"/>
      <c r="AJ1223" s="1243"/>
      <c r="AK1223" s="478"/>
      <c r="AL1223" s="478"/>
      <c r="AM1223" s="1427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</row>
    <row r="1224" spans="1:201" ht="29.25" x14ac:dyDescent="0.25">
      <c r="A1224" s="19">
        <v>1</v>
      </c>
      <c r="B1224" s="941" t="s">
        <v>281</v>
      </c>
      <c r="C1224" s="18">
        <f>SUM(C1142,C1104,C1044,C985,C926,C866,C806,C744,C684,C624,C562,C500,C440,C379,C318,C258,C199,C135,C61)</f>
        <v>685198</v>
      </c>
      <c r="D1224" s="18">
        <f t="shared" ref="D1224:E1224" si="160">SUM(D1142,D1104,D1044,D985,D926,D866,D806,D744,D684,D624,D562,D500,D440,D379,D318,D258,D199,D135,D61)</f>
        <v>399701.25</v>
      </c>
      <c r="E1224" s="18">
        <f t="shared" si="160"/>
        <v>392214</v>
      </c>
      <c r="F1224" s="199">
        <f>E1224/D1224*100</f>
        <v>98.126788445119956</v>
      </c>
      <c r="G1224" s="8"/>
      <c r="H1224" s="200"/>
      <c r="I1224" s="38"/>
      <c r="J1224" s="203"/>
      <c r="K1224" s="38"/>
      <c r="L1224" s="203"/>
      <c r="M1224" s="38"/>
      <c r="N1224" s="10"/>
      <c r="O1224" s="657">
        <f t="shared" ref="O1224:AC1224" si="161">SUM(O1142,O1104,O1044,O985,O926,O866,O806,O744,O684,O624,O562,O500,O440,O379,O318,O258,O199,O135,O61)</f>
        <v>688261.98314000014</v>
      </c>
      <c r="P1224" s="657">
        <f t="shared" ref="P1224:Q1224" si="162">SUM(P1142,P1104,P1044,P985,P926,P866,P806,P744,P684,P624,P562,P500,P440,P379,P318,P258,P199,P135,P61)</f>
        <v>688261.98314000014</v>
      </c>
      <c r="Q1224" s="657">
        <f t="shared" si="162"/>
        <v>688261.98314000014</v>
      </c>
      <c r="R1224" s="657">
        <f t="shared" ref="R1224:S1224" si="163">SUM(R1142,R1104,R1044,R985,R926,R866,R806,R744,R684,R624,R562,R500,R440,R379,R318,R258,R199,R135,R61)</f>
        <v>688261.98314000014</v>
      </c>
      <c r="S1224" s="657">
        <f t="shared" si="163"/>
        <v>688261.98314000014</v>
      </c>
      <c r="T1224" s="657">
        <f t="shared" ref="T1224:U1224" si="164">SUM(T1142,T1104,T1044,T985,T926,T866,T806,T744,T684,T624,T562,T500,T440,T379,T318,T258,T199,T135,T61)</f>
        <v>688261.98314000014</v>
      </c>
      <c r="U1224" s="657">
        <f t="shared" si="164"/>
        <v>688261.98314000014</v>
      </c>
      <c r="V1224" s="657">
        <f t="shared" si="161"/>
        <v>401486.15683166659</v>
      </c>
      <c r="W1224" s="657">
        <f t="shared" si="161"/>
        <v>398349.96986000001</v>
      </c>
      <c r="X1224" s="1129">
        <f t="shared" si="161"/>
        <v>0</v>
      </c>
      <c r="Y1224" s="657">
        <f t="shared" si="161"/>
        <v>0</v>
      </c>
      <c r="Z1224" s="657">
        <f t="shared" si="161"/>
        <v>-3136.186971666657</v>
      </c>
      <c r="AA1224" s="657">
        <f t="shared" si="161"/>
        <v>-61.30136000000001</v>
      </c>
      <c r="AB1224" s="657">
        <f t="shared" si="161"/>
        <v>-203.56462999999999</v>
      </c>
      <c r="AC1224" s="657">
        <f t="shared" si="161"/>
        <v>398146.40522999997</v>
      </c>
      <c r="AD1224" s="657">
        <f>W1224/V1224*100</f>
        <v>99.21885551511518</v>
      </c>
      <c r="AE1224" s="1012">
        <f>AC1224/V1224*100</f>
        <v>99.168152738310496</v>
      </c>
      <c r="AF1224" s="1391">
        <f>SUM(AF1143,AF1105,AF1047,AF988,AF929,AF869,AF809,AF749,AF685,AF625,AF565,AF501,AF443,AF382,AF318,AF261,AF202,AF138,AF62)</f>
        <v>0</v>
      </c>
      <c r="AG1224" s="1397">
        <f>SUM(AG1143,AG1105,AG1047,AG988,AG929,AG869,AG809,AG749,AG685,AG625,AG565,AG501,AG443,AG382,AG318,AG261,AG202,AG138,AG62)</f>
        <v>0</v>
      </c>
      <c r="AH1224" s="385"/>
      <c r="AI1224" s="385"/>
      <c r="AJ1224" s="1243"/>
      <c r="AK1224" s="478"/>
      <c r="AL1224" s="478"/>
      <c r="AM1224" s="1427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</row>
    <row r="1225" spans="1:201" x14ac:dyDescent="0.25">
      <c r="A1225" s="19">
        <v>1</v>
      </c>
      <c r="B1225" s="1041" t="s">
        <v>138</v>
      </c>
      <c r="C1225" s="18">
        <f>SUM(C1143,C1105,C1045,C986,C927,C867,C807,C745,C685,C625,C563,C501,C441,C380,C319,C259,C200,C136,C62)</f>
        <v>10517051.571428571</v>
      </c>
      <c r="D1225" s="18">
        <f t="shared" ref="D1225:E1225" si="165">SUM(D1143,D1105,D1045,D986,D927,D867,D807,D745,D685,D625,D563,D501,D441,D380,D319,D259,D200,D136,D62)</f>
        <v>6134308.3605158729</v>
      </c>
      <c r="E1225" s="18">
        <f t="shared" si="165"/>
        <v>4830137.8554761913</v>
      </c>
      <c r="F1225" s="199">
        <f>E1225/D1225*100</f>
        <v>78.739730245155044</v>
      </c>
      <c r="G1225" s="8"/>
      <c r="H1225" s="200"/>
      <c r="I1225" s="38"/>
      <c r="J1225" s="203"/>
      <c r="K1225" s="38"/>
      <c r="L1225" s="203"/>
      <c r="M1225" s="38"/>
      <c r="N1225" s="10"/>
      <c r="O1225" s="657">
        <f t="shared" ref="O1225:AC1225" si="166">SUM(O1143,O1105,O1045,O986,O927,O867,O807,O745,O685,O625,O563,O501,O441,O380,O319,O259,O200,O136,O62)</f>
        <v>10294727.036800001</v>
      </c>
      <c r="P1225" s="657">
        <f t="shared" ref="P1225:Q1225" si="167">SUM(P1143,P1105,P1045,P986,P927,P867,P807,P745,P685,P625,P563,P501,P441,P380,P319,P259,P200,P136,P62)</f>
        <v>10294727.036800001</v>
      </c>
      <c r="Q1225" s="657">
        <f t="shared" si="167"/>
        <v>10296398.310729999</v>
      </c>
      <c r="R1225" s="657">
        <f t="shared" ref="R1225:S1225" si="168">SUM(R1143,R1105,R1045,R986,R927,R867,R807,R745,R685,R625,R563,R501,R441,R380,R319,R259,R200,R136,R62)</f>
        <v>10309219.55748</v>
      </c>
      <c r="S1225" s="657">
        <f t="shared" si="168"/>
        <v>10309219.55748</v>
      </c>
      <c r="T1225" s="657">
        <f t="shared" ref="T1225:U1225" si="169">SUM(T1143,T1105,T1045,T986,T927,T867,T807,T745,T685,T625,T563,T501,T441,T380,T319,T259,T200,T136,T62)</f>
        <v>10319724.84186</v>
      </c>
      <c r="U1225" s="657">
        <f t="shared" si="169"/>
        <v>10319724.84186</v>
      </c>
      <c r="V1225" s="657">
        <f t="shared" si="166"/>
        <v>6050479.9292309126</v>
      </c>
      <c r="W1225" s="657">
        <f t="shared" si="166"/>
        <v>6056195.1577200005</v>
      </c>
      <c r="X1225" s="1129">
        <f t="shared" si="166"/>
        <v>0</v>
      </c>
      <c r="Y1225" s="657">
        <f t="shared" si="166"/>
        <v>53644.914380000002</v>
      </c>
      <c r="Z1225" s="657">
        <f t="shared" si="166"/>
        <v>5715.2284890871706</v>
      </c>
      <c r="AA1225" s="657">
        <f t="shared" si="166"/>
        <v>-2188.7540500000005</v>
      </c>
      <c r="AB1225" s="657">
        <f t="shared" si="166"/>
        <v>-4107.8337599999995</v>
      </c>
      <c r="AC1225" s="657">
        <f t="shared" si="166"/>
        <v>6105732.2383399988</v>
      </c>
      <c r="AD1225" s="657">
        <f>W1225/V1225*100</f>
        <v>100.09445909342625</v>
      </c>
      <c r="AE1225" s="657">
        <f>AC1225/V1225*100</f>
        <v>100.913188866922</v>
      </c>
      <c r="AF1225" s="1391">
        <f>SUM(AF1144,AF1106,AF1048,AF989,AF930,AF870,AF810,AF750,AF686,AF626,AF566,AF502,AF444,AF383,AF319,AF262,AF203,AF139,AF63)</f>
        <v>0</v>
      </c>
      <c r="AG1225" s="1397">
        <f>SUM(AG1144,AG1106,AG1048,AG989,AG930,AG870,AG810,AG750,AG686,AG626,AG566,AG502,AG444,AG383,AG319,AG262,AG203,AG139,AG63)</f>
        <v>0</v>
      </c>
      <c r="AH1225" s="385"/>
      <c r="AI1225" s="385"/>
      <c r="AJ1225" s="1243"/>
      <c r="AK1225" s="478"/>
      <c r="AL1225" s="478"/>
      <c r="AM1225" s="1427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</row>
    <row r="1226" spans="1:201" ht="18.75" customHeight="1" x14ac:dyDescent="0.25">
      <c r="A1226" s="19">
        <v>1</v>
      </c>
      <c r="B1226" s="942" t="s">
        <v>29</v>
      </c>
      <c r="C1226" s="17"/>
      <c r="D1226" s="17"/>
      <c r="E1226" s="17"/>
      <c r="F1226" s="193"/>
      <c r="G1226" s="8"/>
      <c r="H1226" s="200"/>
      <c r="I1226" s="38"/>
      <c r="J1226" s="203"/>
      <c r="K1226" s="38"/>
      <c r="L1226" s="203"/>
      <c r="M1226" s="38"/>
      <c r="N1226" s="10"/>
      <c r="O1226" s="657"/>
      <c r="P1226" s="657"/>
      <c r="Q1226" s="657"/>
      <c r="R1226" s="657"/>
      <c r="S1226" s="657"/>
      <c r="T1226" s="657"/>
      <c r="U1226" s="657"/>
      <c r="V1226" s="657"/>
      <c r="W1226" s="657"/>
      <c r="X1226" s="1129"/>
      <c r="Y1226" s="657"/>
      <c r="Z1226" s="657"/>
      <c r="AA1226" s="657"/>
      <c r="AB1226" s="657"/>
      <c r="AC1226" s="657"/>
      <c r="AD1226" s="657"/>
      <c r="AE1226" s="657"/>
      <c r="AF1226" s="1389"/>
      <c r="AG1226" s="1397"/>
      <c r="AH1226" s="385"/>
      <c r="AI1226" s="385"/>
      <c r="AJ1226" s="1243"/>
      <c r="AK1226" s="478"/>
      <c r="AL1226" s="478"/>
      <c r="AM1226" s="1427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</row>
    <row r="1227" spans="1:201" ht="29.25" x14ac:dyDescent="0.25">
      <c r="A1227" s="19">
        <v>1</v>
      </c>
      <c r="B1227" s="943" t="s">
        <v>165</v>
      </c>
      <c r="C1227" s="17">
        <f>SUM(C1145,C1106,C1046,C987,C928,C868,C748,C626,C565,C503,C442,C381,C260,C202,C138,C64)</f>
        <v>19222</v>
      </c>
      <c r="D1227" s="17">
        <f t="shared" ref="D1227:E1227" si="170">SUM(D1145,D1106,D1046,D987,D928,D868,D748,D626,D565,D503,D442,D381,D260,D202,D138,D64)</f>
        <v>11215.583333333332</v>
      </c>
      <c r="E1227" s="17">
        <f t="shared" si="170"/>
        <v>9599</v>
      </c>
      <c r="F1227" s="193">
        <f>E1227/D1227*100</f>
        <v>85.586275048853167</v>
      </c>
      <c r="G1227" s="8">
        <f>J1227/D1227</f>
        <v>9.9223624867186295</v>
      </c>
      <c r="H1227" s="8">
        <f t="shared" ref="H1227:H1231" si="171">K1227/E1227</f>
        <v>10.726534013959787</v>
      </c>
      <c r="I1227" s="38">
        <f t="shared" ref="I1227:K1227" si="172">SUM(I1145,I1106,I1046,I987,I928,I868,I748,I626,I565,I503,I442,I381,I260,I202,I138,I64)</f>
        <v>190768</v>
      </c>
      <c r="J1227" s="203">
        <f t="shared" si="172"/>
        <v>111285.08333333334</v>
      </c>
      <c r="K1227" s="38">
        <f t="shared" si="172"/>
        <v>102964</v>
      </c>
      <c r="L1227" s="203">
        <f>K1227/J1227*100</f>
        <v>92.522732531538736</v>
      </c>
      <c r="M1227" s="38">
        <f>SUM(M1145,M1106,M1046,M987,M928,M868,M748,M626,M565,M503,M442,M381,M260,M202,M138,M64)</f>
        <v>631.76348484848495</v>
      </c>
      <c r="N1227" s="10">
        <f>K1227/$B$3*12/M1227</f>
        <v>279.39208029417273</v>
      </c>
      <c r="O1227" s="657"/>
      <c r="P1227" s="657"/>
      <c r="Q1227" s="657"/>
      <c r="R1227" s="657"/>
      <c r="S1227" s="657"/>
      <c r="T1227" s="657"/>
      <c r="U1227" s="657"/>
      <c r="V1227" s="657"/>
      <c r="W1227" s="657"/>
      <c r="X1227" s="1129"/>
      <c r="Y1227" s="657"/>
      <c r="Z1227" s="657"/>
      <c r="AA1227" s="657"/>
      <c r="AB1227" s="657"/>
      <c r="AC1227" s="657"/>
      <c r="AD1227" s="657"/>
      <c r="AE1227" s="657"/>
      <c r="AF1227" s="1389">
        <f>SUM(AF1146,AF1107,AF1049,AF990,AF931,AF871,AF753,AF627,AF568,AF504,AF445,AF384,AF263,AF205,AF141,AF65)</f>
        <v>0</v>
      </c>
      <c r="AG1227" s="1397"/>
      <c r="AH1227" s="385"/>
      <c r="AI1227" s="385"/>
      <c r="AJ1227" s="1243"/>
      <c r="AK1227" s="478"/>
      <c r="AL1227" s="478"/>
      <c r="AM1227" s="1427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</row>
    <row r="1228" spans="1:201" ht="29.25" x14ac:dyDescent="0.25">
      <c r="A1228" s="19">
        <v>1</v>
      </c>
      <c r="B1228" s="944" t="s">
        <v>291</v>
      </c>
      <c r="C1228" s="17">
        <f>SUM(C1146,C1107,C1047,C988,C929,C869,C809,C749,C686,C627,C566,C504,C443,C382,C321,C261,C203,C139,C65)</f>
        <v>74956</v>
      </c>
      <c r="D1228" s="17">
        <f t="shared" ref="D1228:E1228" si="173">SUM(D1146,D1107,D1047,D988,D929,D869,D809,D749,D686,D627,D566,D504,D443,D382,D321,D261,D203,D139,D65)</f>
        <v>43716.333333333328</v>
      </c>
      <c r="E1228" s="17">
        <f t="shared" si="173"/>
        <v>42980</v>
      </c>
      <c r="F1228" s="193">
        <f>E1228/D1228*100</f>
        <v>98.315656238324351</v>
      </c>
      <c r="G1228" s="8">
        <f>J1228/D1228</f>
        <v>6.7956865854867372</v>
      </c>
      <c r="H1228" s="200">
        <f t="shared" si="171"/>
        <v>6.8715914378780827</v>
      </c>
      <c r="I1228" s="38">
        <f t="shared" ref="I1228:K1228" si="174">SUM(I1146,I1107,I1047,I988,I929,I869,I809,I749,I686,I627,I566,I504,I443,I382,I321,I261,I203,I139,I65)</f>
        <v>509318</v>
      </c>
      <c r="J1228" s="203">
        <f t="shared" si="174"/>
        <v>297082.5</v>
      </c>
      <c r="K1228" s="38">
        <f t="shared" si="174"/>
        <v>295341</v>
      </c>
      <c r="L1228" s="203">
        <f>K1228/J1228*100</f>
        <v>99.413799197192702</v>
      </c>
      <c r="M1228" s="38">
        <f>SUM(M1146,M1107,M1047,M988,M929,M869,M809,M749,M686,M627,M566,M504,M443,M382,M321,M261,M203,M139,M65)</f>
        <v>2121.25</v>
      </c>
      <c r="N1228" s="10">
        <f>K1228/$B$3*12/M1228</f>
        <v>238.67948480511828</v>
      </c>
      <c r="O1228" s="657"/>
      <c r="P1228" s="657"/>
      <c r="Q1228" s="657"/>
      <c r="R1228" s="657"/>
      <c r="S1228" s="657"/>
      <c r="T1228" s="657"/>
      <c r="U1228" s="657"/>
      <c r="V1228" s="657"/>
      <c r="W1228" s="657"/>
      <c r="X1228" s="1129"/>
      <c r="Y1228" s="657"/>
      <c r="Z1228" s="657"/>
      <c r="AA1228" s="657"/>
      <c r="AB1228" s="657"/>
      <c r="AC1228" s="657"/>
      <c r="AD1228" s="657"/>
      <c r="AE1228" s="657"/>
      <c r="AF1228" s="1389">
        <f>SUM(AF1147,AF1108,AF1050,AF991,AF932,AF872,AF812,AF754,AF687,AF628,AF569,AF505,AF446,AF385,AF321,AF264,AF206,AF142,AF66)</f>
        <v>0</v>
      </c>
      <c r="AG1228" s="1397"/>
      <c r="AH1228" s="385"/>
      <c r="AI1228" s="385"/>
      <c r="AJ1228" s="1243"/>
      <c r="AK1228" s="478"/>
      <c r="AL1228" s="478"/>
      <c r="AM1228" s="1427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</row>
    <row r="1229" spans="1:201" s="139" customFormat="1" ht="28.5" x14ac:dyDescent="0.2">
      <c r="A1229" s="139">
        <v>1</v>
      </c>
      <c r="B1229" s="944" t="s">
        <v>139</v>
      </c>
      <c r="C1229" s="18">
        <f>SUM(C1147,C1108,C1048,C989,C930,C870,C810,C750,C687,C628,C567,C505,C444,C383,C322,C262,C204,C140,C66)</f>
        <v>94178</v>
      </c>
      <c r="D1229" s="18">
        <f>SUM(D1147,D1108,D1048,D989,D930,D870,D810,D750,D687,D628,D567,D505,D444,D383,D322,D262,D204,D140,D66)</f>
        <v>54931.916666666664</v>
      </c>
      <c r="E1229" s="18">
        <f>SUM(E1147,E1108,E1048,E989,E930,E870,E810,E750,E687,E628,E567,E505,E444,E383,E322,E262,E204,E140,E66)</f>
        <v>52579</v>
      </c>
      <c r="F1229" s="199">
        <f>E1229/D1229*100</f>
        <v>95.716667450465195</v>
      </c>
      <c r="G1229" s="8">
        <f>J1229/D1229</f>
        <v>7.4340676261372041</v>
      </c>
      <c r="H1229" s="200">
        <f t="shared" si="171"/>
        <v>7.5753627874246376</v>
      </c>
      <c r="I1229" s="7">
        <f>SUM(I1147,I1108,I1048,I989,I930,I870,I810,I750,I687,I628,I567,I505,I444,I383,I322,I262,I204,I140,I66)</f>
        <v>700086</v>
      </c>
      <c r="J1229" s="36">
        <f>SUM(J1147,J1108,J1048,J989,J930,J870,J810,J750,J687,J628,J567,J505,J444,J383,J322,J262,J204,J140,J66)</f>
        <v>408367.58333333337</v>
      </c>
      <c r="K1229" s="7">
        <f>SUM(K1147,K1108,K1048,K989,K930,K870,K810,K750,K687,K628,K567,K505,K444,K383,K322,K262,K204,K140,K66)</f>
        <v>398305</v>
      </c>
      <c r="L1229" s="36">
        <f>K1229/J1229*100</f>
        <v>97.535900560177495</v>
      </c>
      <c r="M1229" s="7">
        <f>SUM(M1147,M1108,M1048,M989,M930,M870,M810,M750,M687,M628,M567,M505,M444,M383,M322,M262,M204,M140,M66)</f>
        <v>2753.0134848484849</v>
      </c>
      <c r="N1229" s="10">
        <f>K1229/$B$3*12/M1229</f>
        <v>248.02224006038622</v>
      </c>
      <c r="O1229" s="206">
        <f t="shared" ref="O1229:AC1229" si="175">SUM(O1147,O1108,O1048,O989,O930,O870,O810,O750,O687,O628,O567,O505,O444,O383,O322,O262,O204,O140,O66)</f>
        <v>2904790.8127291384</v>
      </c>
      <c r="P1229" s="206">
        <f t="shared" ref="P1229:Q1229" si="176">SUM(P1147,P1108,P1048,P989,P930,P870,P810,P750,P687,P628,P567,P505,P444,P383,P322,P262,P204,P140,P66)</f>
        <v>2904790.8127291384</v>
      </c>
      <c r="Q1229" s="206">
        <f t="shared" si="176"/>
        <v>2907831.8147004186</v>
      </c>
      <c r="R1229" s="206">
        <f t="shared" ref="R1229:S1229" si="177">SUM(R1147,R1108,R1048,R989,R930,R870,R810,R750,R687,R628,R567,R505,R444,R383,R322,R262,R204,R140,R66)</f>
        <v>2908733.3403612245</v>
      </c>
      <c r="S1229" s="206">
        <f t="shared" si="177"/>
        <v>2908733.3403612245</v>
      </c>
      <c r="T1229" s="206">
        <f t="shared" ref="T1229:U1229" si="178">SUM(T1147,T1108,T1048,T989,T930,T870,T810,T750,T687,T628,T567,T505,T444,T383,T322,T262,T204,T140,T66)</f>
        <v>2910371.0384254311</v>
      </c>
      <c r="U1229" s="206">
        <f t="shared" si="178"/>
        <v>2910371.0384254311</v>
      </c>
      <c r="V1229" s="206">
        <f t="shared" si="175"/>
        <v>1696850.4002150707</v>
      </c>
      <c r="W1229" s="206">
        <f t="shared" si="175"/>
        <v>1567422.5085100001</v>
      </c>
      <c r="X1229" s="1127">
        <f t="shared" si="175"/>
        <v>0</v>
      </c>
      <c r="Y1229" s="206">
        <f t="shared" si="175"/>
        <v>0</v>
      </c>
      <c r="Z1229" s="206">
        <f t="shared" si="175"/>
        <v>-129427.89170507059</v>
      </c>
      <c r="AA1229" s="206">
        <f t="shared" si="175"/>
        <v>-5071.4723900000008</v>
      </c>
      <c r="AB1229" s="206">
        <f t="shared" si="175"/>
        <v>-14616.011139999997</v>
      </c>
      <c r="AC1229" s="206">
        <f t="shared" si="175"/>
        <v>1552806.49737</v>
      </c>
      <c r="AD1229" s="206">
        <f>W1229/V1229*100</f>
        <v>92.372463023925619</v>
      </c>
      <c r="AE1229" s="206">
        <f>AC1229/V1229*100</f>
        <v>91.511101813877431</v>
      </c>
      <c r="AF1229" s="1391" t="e">
        <f>SUM(AF1148,AF1109,AF1051,AF992,#REF!,AF873,AF813,AF688,AF629,AF570,AF506,AF447,AF386,AF322,#REF!,AF207,AF143,AF67)</f>
        <v>#REF!</v>
      </c>
      <c r="AG1229" s="1393" t="e">
        <f>SUM(AG1148,AG1109,AG1051,AG992,#REF!,AG873,AG813,AG688,AG629,AG570,AG506,AG447,AG386,AG322,#REF!,AG207,AG143,AG67)</f>
        <v>#REF!</v>
      </c>
      <c r="AH1229" s="385"/>
      <c r="AI1229" s="385"/>
      <c r="AJ1229" s="1243"/>
      <c r="AK1229" s="478"/>
      <c r="AL1229" s="478"/>
      <c r="AM1229" s="1427"/>
    </row>
    <row r="1230" spans="1:201" ht="29.25" x14ac:dyDescent="0.25">
      <c r="A1230" s="19">
        <v>1</v>
      </c>
      <c r="B1230" s="945" t="s">
        <v>235</v>
      </c>
      <c r="C1230" s="17">
        <f>SUM(C1148,C67)</f>
        <v>1155</v>
      </c>
      <c r="D1230" s="17">
        <f t="shared" ref="D1230:E1230" si="179">SUM(D1148,D67)</f>
        <v>673.58333333333337</v>
      </c>
      <c r="E1230" s="17">
        <f t="shared" si="179"/>
        <v>733</v>
      </c>
      <c r="F1230" s="193">
        <f>E1230/D1230*100</f>
        <v>108.82098230854879</v>
      </c>
      <c r="G1230" s="8">
        <f>J1230/D1230</f>
        <v>17.671161697389582</v>
      </c>
      <c r="H1230" s="200">
        <f t="shared" si="171"/>
        <v>9.7680763983628918</v>
      </c>
      <c r="I1230" s="38">
        <f t="shared" ref="I1230:K1230" si="180">SUM(I1148,I67)</f>
        <v>20405</v>
      </c>
      <c r="J1230" s="203">
        <f t="shared" si="180"/>
        <v>11903</v>
      </c>
      <c r="K1230" s="38">
        <f t="shared" si="180"/>
        <v>7160</v>
      </c>
      <c r="L1230" s="203">
        <f>K1230/J1230*100</f>
        <v>60.152902629589178</v>
      </c>
      <c r="M1230" s="38">
        <f t="shared" ref="M1230" si="181">SUM(M1148,M67)</f>
        <v>66.183333333333337</v>
      </c>
      <c r="N1230" s="10">
        <f>K1230/$B$3*12/M1230</f>
        <v>185.45886246717271</v>
      </c>
      <c r="O1230" s="657">
        <f t="shared" ref="O1230:AC1230" si="182">SUM(O1148,O67)</f>
        <v>130177.47417696001</v>
      </c>
      <c r="P1230" s="657">
        <f t="shared" ref="P1230:Q1230" si="183">SUM(P1148,P67)</f>
        <v>130177.47417696001</v>
      </c>
      <c r="Q1230" s="657">
        <f t="shared" si="183"/>
        <v>130177.47417696001</v>
      </c>
      <c r="R1230" s="657">
        <f t="shared" ref="R1230:S1230" si="184">SUM(R1148,R67)</f>
        <v>130212.92054829335</v>
      </c>
      <c r="S1230" s="657">
        <f t="shared" si="184"/>
        <v>130212.92054829335</v>
      </c>
      <c r="T1230" s="657">
        <f t="shared" ref="T1230:U1230" si="185">SUM(T1148,T67)</f>
        <v>130212.92054829335</v>
      </c>
      <c r="U1230" s="657">
        <f t="shared" si="185"/>
        <v>130212.92054829335</v>
      </c>
      <c r="V1230" s="657">
        <f t="shared" si="182"/>
        <v>75952.61387937481</v>
      </c>
      <c r="W1230" s="657">
        <f t="shared" si="182"/>
        <v>82715.593890000004</v>
      </c>
      <c r="X1230" s="1129">
        <f t="shared" si="182"/>
        <v>0</v>
      </c>
      <c r="Y1230" s="657">
        <f t="shared" si="182"/>
        <v>0</v>
      </c>
      <c r="Z1230" s="657">
        <f t="shared" si="182"/>
        <v>6762.9800106251914</v>
      </c>
      <c r="AA1230" s="657">
        <f t="shared" si="182"/>
        <v>-96.04822999999999</v>
      </c>
      <c r="AB1230" s="657">
        <f t="shared" si="182"/>
        <v>-185.57924</v>
      </c>
      <c r="AC1230" s="657">
        <f t="shared" si="182"/>
        <v>82530.014649999997</v>
      </c>
      <c r="AD1230" s="657">
        <f>W1230/V1230*100</f>
        <v>108.90420969759633</v>
      </c>
      <c r="AE1230" s="657">
        <f>AC1230/V1230*100</f>
        <v>108.65987414346421</v>
      </c>
      <c r="AF1230" s="1389">
        <f>SUM(AF1149,AF68)</f>
        <v>0</v>
      </c>
      <c r="AG1230" s="1397">
        <f>AG1149+AG68</f>
        <v>0</v>
      </c>
      <c r="AH1230" s="385"/>
      <c r="AI1230" s="385"/>
      <c r="AJ1230" s="1243"/>
      <c r="AK1230" s="478"/>
      <c r="AL1230" s="478"/>
      <c r="AM1230" s="1427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</row>
    <row r="1231" spans="1:201" ht="29.25" x14ac:dyDescent="0.25">
      <c r="A1231" s="19">
        <v>1</v>
      </c>
      <c r="B1231" s="945" t="s">
        <v>254</v>
      </c>
      <c r="C1231" s="17">
        <f>C384+C68+C1149</f>
        <v>3220</v>
      </c>
      <c r="D1231" s="17">
        <f t="shared" ref="D1231:E1231" si="186">D384+D68+D1149</f>
        <v>1878.0833333333335</v>
      </c>
      <c r="E1231" s="17">
        <f t="shared" si="186"/>
        <v>2057</v>
      </c>
      <c r="F1231" s="193">
        <f>E1231/D1231*100</f>
        <v>109.52655632959134</v>
      </c>
      <c r="G1231" s="8">
        <f>J1231/D1231</f>
        <v>9.9767493455206964</v>
      </c>
      <c r="H1231" s="200">
        <f t="shared" si="171"/>
        <v>9.836169178415167</v>
      </c>
      <c r="I1231" s="38">
        <f t="shared" ref="I1231:K1231" si="187">I384+I68+I1149</f>
        <v>32120</v>
      </c>
      <c r="J1231" s="203">
        <f t="shared" si="187"/>
        <v>18737.166666666664</v>
      </c>
      <c r="K1231" s="38">
        <f t="shared" si="187"/>
        <v>20233</v>
      </c>
      <c r="L1231" s="203">
        <f t="shared" ref="L1231:N1231" si="188">L387+L69+L1150</f>
        <v>0</v>
      </c>
      <c r="M1231" s="38">
        <f t="shared" ref="M1231" si="189">M384+M68+M1149</f>
        <v>129.76666666666665</v>
      </c>
      <c r="N1231" s="10">
        <f t="shared" si="188"/>
        <v>0</v>
      </c>
      <c r="O1231" s="657">
        <f t="shared" ref="O1231:AC1231" si="190">O384+O68+O1149</f>
        <v>100987.02079999998</v>
      </c>
      <c r="P1231" s="657">
        <f t="shared" ref="P1231:Q1231" si="191">P384+P68+P1149</f>
        <v>100987.02079999998</v>
      </c>
      <c r="Q1231" s="657">
        <f t="shared" si="191"/>
        <v>100987.02079999998</v>
      </c>
      <c r="R1231" s="657">
        <f t="shared" ref="R1231:S1231" si="192">R384+R68+R1149</f>
        <v>100987.02079999998</v>
      </c>
      <c r="S1231" s="657">
        <f t="shared" si="192"/>
        <v>100987.02079999998</v>
      </c>
      <c r="T1231" s="657">
        <f t="shared" ref="T1231:U1231" si="193">T384+T68+T1149</f>
        <v>100987.02079999998</v>
      </c>
      <c r="U1231" s="657">
        <f t="shared" si="193"/>
        <v>100987.02079999998</v>
      </c>
      <c r="V1231" s="657">
        <f t="shared" si="190"/>
        <v>58909.095466666658</v>
      </c>
      <c r="W1231" s="657">
        <f t="shared" si="190"/>
        <v>64247.307260000009</v>
      </c>
      <c r="X1231" s="1129">
        <f t="shared" si="190"/>
        <v>0</v>
      </c>
      <c r="Y1231" s="657">
        <f t="shared" si="190"/>
        <v>0</v>
      </c>
      <c r="Z1231" s="657">
        <f t="shared" si="190"/>
        <v>5338.2117933333493</v>
      </c>
      <c r="AA1231" s="657">
        <f t="shared" si="190"/>
        <v>-103.84119000000001</v>
      </c>
      <c r="AB1231" s="657">
        <f t="shared" si="190"/>
        <v>0</v>
      </c>
      <c r="AC1231" s="657">
        <f t="shared" si="190"/>
        <v>64247.307260000009</v>
      </c>
      <c r="AD1231" s="657">
        <f>W1231/V1231*100</f>
        <v>109.06177857773073</v>
      </c>
      <c r="AE1231" s="657">
        <f>AC1231/V1231*100</f>
        <v>109.06177857773073</v>
      </c>
      <c r="AF1231" s="1389">
        <f>AF387+AF69+AF1150</f>
        <v>0</v>
      </c>
      <c r="AG1231" s="1397">
        <f>AG387+AG69+AG1150</f>
        <v>0</v>
      </c>
      <c r="AH1231" s="385"/>
      <c r="AI1231" s="385"/>
      <c r="AJ1231" s="1243"/>
      <c r="AK1231" s="478"/>
      <c r="AL1231" s="478"/>
      <c r="AM1231" s="1427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  <c r="GR1231" s="139"/>
      <c r="GS1231" s="139"/>
    </row>
    <row r="1232" spans="1:201" x14ac:dyDescent="0.25">
      <c r="A1232" s="19">
        <v>1</v>
      </c>
      <c r="B1232" s="946" t="s">
        <v>238</v>
      </c>
      <c r="C1232" s="17"/>
      <c r="D1232" s="17"/>
      <c r="E1232" s="17"/>
      <c r="F1232" s="193"/>
      <c r="G1232" s="8"/>
      <c r="H1232" s="200"/>
      <c r="I1232" s="38"/>
      <c r="J1232" s="203"/>
      <c r="K1232" s="38"/>
      <c r="L1232" s="203"/>
      <c r="M1232" s="38"/>
      <c r="N1232" s="10"/>
      <c r="O1232" s="657"/>
      <c r="P1232" s="657"/>
      <c r="Q1232" s="657"/>
      <c r="R1232" s="657"/>
      <c r="S1232" s="657"/>
      <c r="T1232" s="657"/>
      <c r="U1232" s="657"/>
      <c r="V1232" s="657"/>
      <c r="W1232" s="657"/>
      <c r="X1232" s="1129"/>
      <c r="Y1232" s="657"/>
      <c r="Z1232" s="657"/>
      <c r="AA1232" s="657"/>
      <c r="AB1232" s="657"/>
      <c r="AC1232" s="657"/>
      <c r="AD1232" s="657"/>
      <c r="AE1232" s="657"/>
      <c r="AF1232" s="1389"/>
      <c r="AG1232" s="1397"/>
      <c r="AH1232" s="385"/>
      <c r="AI1232" s="385"/>
      <c r="AJ1232" s="1243"/>
      <c r="AK1232" s="478"/>
      <c r="AL1232" s="478"/>
      <c r="AM1232" s="1427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</row>
    <row r="1233" spans="1:201" ht="15.75" x14ac:dyDescent="0.25">
      <c r="A1233" s="19">
        <v>1</v>
      </c>
      <c r="B1233" s="948" t="s">
        <v>224</v>
      </c>
      <c r="C1233" s="18">
        <f>C1163+C144+C72+C506</f>
        <v>72667</v>
      </c>
      <c r="D1233" s="18">
        <f t="shared" ref="D1233:E1233" si="194">D1163+D144+D72+D506</f>
        <v>42387.666666666657</v>
      </c>
      <c r="E1233" s="18">
        <f t="shared" si="194"/>
        <v>35789</v>
      </c>
      <c r="F1233" s="199">
        <f>E1233/D1233*100</f>
        <v>84.432578658886655</v>
      </c>
      <c r="G1233" s="8"/>
      <c r="H1233" s="200"/>
      <c r="I1233" s="38"/>
      <c r="J1233" s="203"/>
      <c r="K1233" s="38"/>
      <c r="L1233" s="203"/>
      <c r="M1233" s="38"/>
      <c r="N1233" s="10"/>
      <c r="O1233" s="657">
        <f t="shared" ref="O1233:AC1233" si="195">O1163+O144+O72+O506</f>
        <v>492293.59095000004</v>
      </c>
      <c r="P1233" s="657">
        <f t="shared" ref="P1233:Q1233" si="196">P1163+P144+P72+P506</f>
        <v>492293.59095000004</v>
      </c>
      <c r="Q1233" s="657">
        <f t="shared" si="196"/>
        <v>492293.59095000004</v>
      </c>
      <c r="R1233" s="657">
        <f t="shared" ref="R1233:S1233" si="197">R1163+R144+R72+R506</f>
        <v>492947.26508000004</v>
      </c>
      <c r="S1233" s="657">
        <f t="shared" si="197"/>
        <v>492947.26508000004</v>
      </c>
      <c r="T1233" s="657">
        <f t="shared" ref="T1233:U1233" si="198">T1163+T144+T72+T506</f>
        <v>492947.26508000004</v>
      </c>
      <c r="U1233" s="657">
        <f t="shared" si="198"/>
        <v>492947.26508000004</v>
      </c>
      <c r="V1233" s="657">
        <f t="shared" si="195"/>
        <v>287461.78322305559</v>
      </c>
      <c r="W1233" s="657">
        <f t="shared" si="195"/>
        <v>245808.55090000006</v>
      </c>
      <c r="X1233" s="1129">
        <f t="shared" si="195"/>
        <v>0</v>
      </c>
      <c r="Y1233" s="657">
        <f t="shared" si="195"/>
        <v>0</v>
      </c>
      <c r="Z1233" s="657">
        <f t="shared" si="195"/>
        <v>-41653.23232305557</v>
      </c>
      <c r="AA1233" s="657">
        <f t="shared" si="195"/>
        <v>-847.96052999999995</v>
      </c>
      <c r="AB1233" s="657">
        <f t="shared" si="195"/>
        <v>-145.45224000000002</v>
      </c>
      <c r="AC1233" s="657">
        <f t="shared" si="195"/>
        <v>245663.09866000002</v>
      </c>
      <c r="AD1233" s="657">
        <f>W1233/V1233*100</f>
        <v>85.509993065500893</v>
      </c>
      <c r="AE1233" s="657">
        <f>AC1233/V1233*100</f>
        <v>85.459394256028133</v>
      </c>
      <c r="AF1233" s="1391">
        <f>AF1163+AF147+AF73+AF507</f>
        <v>0</v>
      </c>
      <c r="AG1233" s="1397">
        <f>AG1163+AG147+AG73+AG507</f>
        <v>0</v>
      </c>
      <c r="AH1233" s="385"/>
      <c r="AI1233" s="385"/>
      <c r="AJ1233" s="1243"/>
      <c r="AK1233" s="478"/>
      <c r="AL1233" s="478"/>
      <c r="AM1233" s="1427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</row>
    <row r="1234" spans="1:201" x14ac:dyDescent="0.25">
      <c r="A1234" s="19">
        <v>1</v>
      </c>
      <c r="B1234" s="949"/>
      <c r="C1234" s="17"/>
      <c r="D1234" s="17"/>
      <c r="E1234" s="17"/>
      <c r="F1234" s="193"/>
      <c r="G1234" s="8"/>
      <c r="H1234" s="200"/>
      <c r="I1234" s="38"/>
      <c r="J1234" s="203"/>
      <c r="K1234" s="38"/>
      <c r="L1234" s="203"/>
      <c r="M1234" s="38"/>
      <c r="N1234" s="10"/>
      <c r="O1234" s="657"/>
      <c r="P1234" s="657"/>
      <c r="Q1234" s="657"/>
      <c r="R1234" s="657"/>
      <c r="S1234" s="657"/>
      <c r="T1234" s="657"/>
      <c r="U1234" s="657"/>
      <c r="V1234" s="657"/>
      <c r="W1234" s="657"/>
      <c r="X1234" s="1129"/>
      <c r="Y1234" s="657"/>
      <c r="Z1234" s="657"/>
      <c r="AA1234" s="657"/>
      <c r="AB1234" s="657"/>
      <c r="AC1234" s="657"/>
      <c r="AD1234" s="657"/>
      <c r="AE1234" s="657"/>
      <c r="AF1234" s="1389"/>
      <c r="AG1234" s="1397"/>
      <c r="AH1234" s="385"/>
      <c r="AI1234" s="385"/>
      <c r="AJ1234" s="1243"/>
      <c r="AK1234" s="478"/>
      <c r="AL1234" s="478"/>
      <c r="AM1234" s="1427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</row>
    <row r="1235" spans="1:201" x14ac:dyDescent="0.25">
      <c r="A1235" s="19">
        <v>1</v>
      </c>
      <c r="B1235" s="949" t="s">
        <v>240</v>
      </c>
      <c r="C1235" s="17"/>
      <c r="D1235" s="17"/>
      <c r="E1235" s="17"/>
      <c r="F1235" s="193"/>
      <c r="G1235" s="8"/>
      <c r="H1235" s="200"/>
      <c r="I1235" s="38"/>
      <c r="J1235" s="203"/>
      <c r="K1235" s="38"/>
      <c r="L1235" s="203"/>
      <c r="M1235" s="38"/>
      <c r="N1235" s="10"/>
      <c r="O1235" s="657"/>
      <c r="P1235" s="657"/>
      <c r="Q1235" s="657"/>
      <c r="R1235" s="657"/>
      <c r="S1235" s="657"/>
      <c r="T1235" s="657"/>
      <c r="U1235" s="657"/>
      <c r="V1235" s="657"/>
      <c r="W1235" s="657"/>
      <c r="X1235" s="1129"/>
      <c r="Y1235" s="657"/>
      <c r="Z1235" s="657"/>
      <c r="AA1235" s="657"/>
      <c r="AB1235" s="657"/>
      <c r="AC1235" s="657"/>
      <c r="AD1235" s="657"/>
      <c r="AE1235" s="657"/>
      <c r="AF1235" s="1389"/>
      <c r="AG1235" s="1397"/>
      <c r="AH1235" s="385"/>
      <c r="AI1235" s="385"/>
      <c r="AJ1235" s="1243"/>
      <c r="AK1235" s="478"/>
      <c r="AL1235" s="478"/>
      <c r="AM1235" s="1427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  <c r="GL1235" s="139"/>
      <c r="GM1235" s="139"/>
      <c r="GN1235" s="139"/>
      <c r="GO1235" s="139"/>
      <c r="GP1235" s="139"/>
      <c r="GQ1235" s="139"/>
      <c r="GR1235" s="139"/>
      <c r="GS1235" s="139"/>
    </row>
    <row r="1236" spans="1:201" ht="29.25" x14ac:dyDescent="0.25">
      <c r="A1236" s="19">
        <v>1</v>
      </c>
      <c r="B1236" s="945" t="s">
        <v>244</v>
      </c>
      <c r="C1236" s="17">
        <f>SUM(C1109,C1049,C990,C931,C871,C811,C751,C688,C629,C568,C507,C445,C385,C323,C263,C205,C145,C73)</f>
        <v>371670</v>
      </c>
      <c r="D1236" s="17">
        <f t="shared" ref="D1236:E1236" si="199">SUM(D1109,D1049,D990,D931,D871,D811,D751,D688,D629,D568,D507,D445,D385,D323,D263,D205,D145,D73)</f>
        <v>216792</v>
      </c>
      <c r="E1236" s="17">
        <f t="shared" si="199"/>
        <v>238909</v>
      </c>
      <c r="F1236" s="193">
        <f>E1236/D1236*100</f>
        <v>110.20194472120744</v>
      </c>
      <c r="G1236" s="8"/>
      <c r="H1236" s="200"/>
      <c r="I1236" s="38"/>
      <c r="J1236" s="203"/>
      <c r="K1236" s="38"/>
      <c r="L1236" s="203"/>
      <c r="M1236" s="38"/>
      <c r="N1236" s="10"/>
      <c r="O1236" s="657"/>
      <c r="P1236" s="657"/>
      <c r="Q1236" s="657"/>
      <c r="R1236" s="657"/>
      <c r="S1236" s="657"/>
      <c r="T1236" s="657"/>
      <c r="U1236" s="657"/>
      <c r="V1236" s="657"/>
      <c r="W1236" s="657"/>
      <c r="X1236" s="1129"/>
      <c r="Y1236" s="657"/>
      <c r="Z1236" s="657"/>
      <c r="AA1236" s="657"/>
      <c r="AB1236" s="657"/>
      <c r="AC1236" s="657"/>
      <c r="AD1236" s="657"/>
      <c r="AE1236" s="657"/>
      <c r="AF1236" s="1389" t="e">
        <f>SUM(AF1110,AF1052,AF993,AF933,AF874,AF814,#REF!,AF689,AF630,AF571,AF508,AF448,AF388,AF323,AF265,AF208,AF148,AF74)</f>
        <v>#REF!</v>
      </c>
      <c r="AG1236" s="1397"/>
      <c r="AH1236" s="385"/>
      <c r="AI1236" s="385"/>
      <c r="AJ1236" s="1243"/>
      <c r="AK1236" s="478"/>
      <c r="AL1236" s="478"/>
      <c r="AM1236" s="1427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</row>
    <row r="1237" spans="1:201" x14ac:dyDescent="0.25">
      <c r="A1237" s="19">
        <v>1</v>
      </c>
      <c r="B1237" s="947" t="s">
        <v>211</v>
      </c>
      <c r="C1237" s="17">
        <f>SUM(C1110,C1050,C991,C932,C872,C812,C752,C689,C630,C569,C508,C446,C386,C324,C264,C206,C146,C74)</f>
        <v>371497</v>
      </c>
      <c r="D1237" s="17">
        <f t="shared" ref="D1237:E1237" si="200">SUM(D1110,D1050,D991,D932,D872,D812,D752,D689,D630,D569,D508,D446,D386,D324,D264,D206,D146,D74)</f>
        <v>216709</v>
      </c>
      <c r="E1237" s="17">
        <f t="shared" si="200"/>
        <v>238824</v>
      </c>
      <c r="F1237" s="193">
        <f>E1237/D1237*100</f>
        <v>110.20492919075811</v>
      </c>
      <c r="G1237" s="8"/>
      <c r="H1237" s="200"/>
      <c r="I1237" s="38"/>
      <c r="J1237" s="203"/>
      <c r="K1237" s="38"/>
      <c r="L1237" s="203"/>
      <c r="M1237" s="38"/>
      <c r="N1237" s="10"/>
      <c r="O1237" s="657"/>
      <c r="P1237" s="657"/>
      <c r="Q1237" s="657"/>
      <c r="R1237" s="657"/>
      <c r="S1237" s="657"/>
      <c r="T1237" s="657"/>
      <c r="U1237" s="657"/>
      <c r="V1237" s="657"/>
      <c r="W1237" s="657"/>
      <c r="X1237" s="1129"/>
      <c r="Y1237" s="657"/>
      <c r="Z1237" s="657"/>
      <c r="AA1237" s="657"/>
      <c r="AB1237" s="657"/>
      <c r="AC1237" s="657"/>
      <c r="AD1237" s="657"/>
      <c r="AE1237" s="657"/>
      <c r="AF1237" s="1389" t="e">
        <f>SUM(AF1111,#REF!,#REF!,AF934,#REF!,#REF!,#REF!,AF690,AF631,#REF!,AF509,#REF!,#REF!,AF324,AF266,#REF!,#REF!,AF75)</f>
        <v>#REF!</v>
      </c>
      <c r="AG1237" s="1397"/>
      <c r="AH1237" s="385"/>
      <c r="AI1237" s="385"/>
      <c r="AJ1237" s="1243"/>
      <c r="AK1237" s="478"/>
      <c r="AL1237" s="478"/>
      <c r="AM1237" s="1427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</row>
    <row r="1238" spans="1:201" ht="30" x14ac:dyDescent="0.25">
      <c r="A1238" s="19">
        <v>1</v>
      </c>
      <c r="B1238" s="947" t="s">
        <v>212</v>
      </c>
      <c r="C1238" s="17">
        <f>SUM(C1111,C1051,C992,C933,C873,C813,C753,C690,C631,C570,C509,C447,C387,C325,C265,C207,C147,C75)</f>
        <v>173</v>
      </c>
      <c r="D1238" s="17">
        <f t="shared" ref="D1238:E1238" si="201">SUM(D1111,D1051,D992,D933,D873,D813,D753,D690,D631,D570,D509,D447,D387,D325,D265,D207,D147,D75)</f>
        <v>104</v>
      </c>
      <c r="E1238" s="17">
        <f t="shared" si="201"/>
        <v>85</v>
      </c>
      <c r="F1238" s="193">
        <f>E1238/D1238*100</f>
        <v>81.730769230769226</v>
      </c>
      <c r="G1238" s="477"/>
      <c r="H1238" s="204"/>
      <c r="I1238" s="10"/>
      <c r="J1238" s="205"/>
      <c r="K1238" s="10"/>
      <c r="L1238" s="205"/>
      <c r="M1238" s="10"/>
      <c r="N1238" s="10"/>
      <c r="O1238" s="656"/>
      <c r="P1238" s="656"/>
      <c r="Q1238" s="656"/>
      <c r="R1238" s="656"/>
      <c r="S1238" s="656"/>
      <c r="T1238" s="656"/>
      <c r="U1238" s="656"/>
      <c r="V1238" s="656"/>
      <c r="W1238" s="656"/>
      <c r="X1238" s="1128"/>
      <c r="Y1238" s="656"/>
      <c r="Z1238" s="656"/>
      <c r="AA1238" s="656"/>
      <c r="AB1238" s="656"/>
      <c r="AC1238" s="656"/>
      <c r="AD1238" s="656"/>
      <c r="AE1238" s="656"/>
      <c r="AF1238" s="1389" t="e">
        <f>SUM(AF1112,#REF!,#REF!,#REF!,#REF!,#REF!,#REF!,AF691,AF632,#REF!,AF510,#REF!,#REF!,AF325,#REF!,#REF!,#REF!,AF76)</f>
        <v>#REF!</v>
      </c>
      <c r="AG1238" s="1398"/>
      <c r="AH1238" s="385"/>
      <c r="AI1238" s="385"/>
      <c r="AJ1238" s="1243"/>
      <c r="AK1238" s="478"/>
      <c r="AL1238" s="478"/>
      <c r="AM1238" s="1427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</row>
    <row r="1239" spans="1:201" ht="30" thickBot="1" x14ac:dyDescent="0.3">
      <c r="A1239" s="19">
        <v>1</v>
      </c>
      <c r="B1239" s="950" t="s">
        <v>217</v>
      </c>
      <c r="C1239" s="367">
        <f>SUM(C1112,C1052,C993,C934,C874,C814,C754,C691,C632,C571,C510,C448,C388,C326,C266,C208,C148,C76)</f>
        <v>371670</v>
      </c>
      <c r="D1239" s="367">
        <f>SUM(D1112,D1052,D993,D934,D874,D814,D754,D691,D632,D571,D510,D448,D388,D326,D266,D208,D148,D76)</f>
        <v>216807</v>
      </c>
      <c r="E1239" s="367">
        <f>SUM(E1112,E1052,E993,E934,E874,E814,E754,E691,E632,E571,E510,E448,E388,E326,E266,E208,E148,E76)</f>
        <v>238909</v>
      </c>
      <c r="F1239" s="367">
        <f>E1239/D1239*100</f>
        <v>110.19432029408645</v>
      </c>
      <c r="G1239" s="952"/>
      <c r="H1239" s="953"/>
      <c r="I1239" s="954"/>
      <c r="J1239" s="955"/>
      <c r="K1239" s="954"/>
      <c r="L1239" s="955"/>
      <c r="M1239" s="954"/>
      <c r="N1239" s="956"/>
      <c r="O1239" s="957">
        <f t="shared" ref="O1239:AC1239" si="202">SUM(O1112,O1052,O993,O934,O874,O814,O754,O691,O632,O571,O510,O448,O388,O326,O266,O208,O148,O76)</f>
        <v>1671027.0969999998</v>
      </c>
      <c r="P1239" s="957">
        <f t="shared" ref="P1239:Q1239" si="203">SUM(P1112,P1052,P993,P934,P874,P814,P754,P691,P632,P571,P510,P448,P388,P326,P266,P208,P148,P76)</f>
        <v>1671027.0969999998</v>
      </c>
      <c r="Q1239" s="957">
        <f t="shared" si="203"/>
        <v>1671027.0969999998</v>
      </c>
      <c r="R1239" s="957">
        <f t="shared" ref="R1239:S1239" si="204">SUM(R1112,R1052,R993,R934,R874,R814,R754,R691,R632,R571,R510,R448,R388,R326,R266,R208,R148,R76)</f>
        <v>1671027.0969999998</v>
      </c>
      <c r="S1239" s="957">
        <f t="shared" si="204"/>
        <v>1671027.0969999998</v>
      </c>
      <c r="T1239" s="957">
        <f t="shared" ref="T1239:U1239" si="205">SUM(T1112,T1052,T993,T934,T874,T814,T754,T691,T632,T571,T510,T448,T388,T326,T266,T208,T148,T76)</f>
        <v>1671027.0969999998</v>
      </c>
      <c r="U1239" s="957">
        <f t="shared" si="205"/>
        <v>1671027.0969999998</v>
      </c>
      <c r="V1239" s="957">
        <f t="shared" si="202"/>
        <v>974765.80658333329</v>
      </c>
      <c r="W1239" s="957">
        <f t="shared" si="202"/>
        <v>974765.80663000001</v>
      </c>
      <c r="X1239" s="1130">
        <f t="shared" si="202"/>
        <v>0</v>
      </c>
      <c r="Y1239" s="957">
        <f t="shared" si="202"/>
        <v>0</v>
      </c>
      <c r="Z1239" s="957">
        <f t="shared" si="202"/>
        <v>4.6666664275107905E-5</v>
      </c>
      <c r="AA1239" s="957">
        <f t="shared" si="202"/>
        <v>0</v>
      </c>
      <c r="AB1239" s="957">
        <f t="shared" si="202"/>
        <v>-956.03012000000001</v>
      </c>
      <c r="AC1239" s="957">
        <f t="shared" si="202"/>
        <v>973809.77651</v>
      </c>
      <c r="AD1239" s="957">
        <f>W1239/V1239*100</f>
        <v>100.00000000478748</v>
      </c>
      <c r="AE1239" s="957">
        <f>AC1239/V1239*100</f>
        <v>99.90192207534605</v>
      </c>
      <c r="AF1239" s="1399" t="e">
        <f>SUM(#REF!,#REF!,#REF!,#REF!,#REF!,#REF!,#REF!,#REF!,#REF!,#REF!,#REF!,#REF!,#REF!,#REF!,#REF!,#REF!,#REF!,#REF!)</f>
        <v>#REF!</v>
      </c>
      <c r="AG1239" s="1400" t="e">
        <f>SUM(#REF!,#REF!,#REF!,#REF!,#REF!,#REF!,#REF!,#REF!,#REF!,#REF!,#REF!,#REF!,#REF!,#REF!,#REF!,#REF!,#REF!,#REF!)</f>
        <v>#REF!</v>
      </c>
      <c r="AH1239" s="385"/>
      <c r="AI1239" s="385"/>
      <c r="AJ1239" s="1243"/>
      <c r="AK1239" s="478"/>
      <c r="AL1239" s="478"/>
      <c r="AM1239" s="1427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>
        <f>V1239/6</f>
        <v>162460.96776388888</v>
      </c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</row>
    <row r="1240" spans="1:201" x14ac:dyDescent="0.25">
      <c r="B1240" s="951"/>
      <c r="C1240" s="13"/>
      <c r="D1240" s="13"/>
      <c r="E1240" s="13"/>
      <c r="F1240" s="208"/>
      <c r="G1240" s="209"/>
      <c r="H1240" s="209"/>
      <c r="I1240" s="13"/>
      <c r="J1240" s="13"/>
      <c r="K1240" s="13"/>
      <c r="L1240" s="13"/>
      <c r="M1240" s="13"/>
      <c r="N1240" s="35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F1240" s="13"/>
      <c r="AG1240" s="13"/>
    </row>
    <row r="1241" spans="1:201" ht="72.75" customHeight="1" x14ac:dyDescent="0.25">
      <c r="B1241" s="3845"/>
      <c r="C1241" s="3846"/>
      <c r="D1241" s="3846"/>
      <c r="E1241" s="3846"/>
      <c r="F1241" s="3846"/>
      <c r="G1241" s="209"/>
      <c r="H1241" s="209"/>
      <c r="I1241" s="13"/>
      <c r="J1241" s="13"/>
      <c r="K1241" s="13"/>
      <c r="L1241" s="13"/>
      <c r="M1241" s="13"/>
      <c r="N1241" s="35"/>
      <c r="O1241" s="13"/>
      <c r="P1241" s="13"/>
      <c r="Q1241" s="13"/>
      <c r="R1241" s="13"/>
      <c r="S1241" s="13"/>
      <c r="T1241" s="13"/>
      <c r="U1241" s="13"/>
      <c r="V1241" s="13"/>
      <c r="W1241" s="13"/>
      <c r="X1241" s="13"/>
      <c r="Y1241" s="13"/>
      <c r="Z1241" s="208"/>
      <c r="AA1241" s="13"/>
      <c r="AB1241" s="13"/>
      <c r="AC1241" s="13"/>
      <c r="AD1241" s="13"/>
      <c r="AE1241" s="13"/>
      <c r="AF1241" s="13"/>
      <c r="AG1241" s="13"/>
    </row>
    <row r="1242" spans="1:201" x14ac:dyDescent="0.25">
      <c r="B1242" s="951"/>
      <c r="C1242" s="13"/>
      <c r="D1242" s="13"/>
      <c r="E1242" s="13"/>
      <c r="F1242" s="208"/>
      <c r="G1242" s="209"/>
      <c r="H1242" s="209"/>
      <c r="I1242" s="13"/>
      <c r="J1242" s="13"/>
      <c r="K1242" s="13"/>
      <c r="L1242" s="13"/>
      <c r="M1242" s="13"/>
      <c r="N1242" s="35"/>
      <c r="O1242" s="13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</row>
    <row r="1243" spans="1:201" x14ac:dyDescent="0.25">
      <c r="B1243" s="951"/>
      <c r="C1243" s="13"/>
      <c r="D1243" s="13"/>
      <c r="E1243" s="13"/>
      <c r="F1243" s="208"/>
      <c r="G1243" s="209"/>
      <c r="H1243" s="209"/>
      <c r="I1243" s="13"/>
      <c r="J1243" s="13"/>
      <c r="K1243" s="13"/>
      <c r="L1243" s="13"/>
      <c r="M1243" s="13"/>
      <c r="N1243" s="35"/>
      <c r="O1243" s="13"/>
      <c r="P1243" s="13"/>
      <c r="Q1243" s="13"/>
      <c r="R1243" s="13"/>
      <c r="S1243" s="13"/>
      <c r="T1243" s="1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</row>
    <row r="1244" spans="1:201" x14ac:dyDescent="0.25">
      <c r="B1244" s="951"/>
      <c r="C1244" s="13"/>
      <c r="D1244" s="13"/>
      <c r="E1244" s="13"/>
      <c r="F1244" s="208"/>
      <c r="G1244" s="209"/>
      <c r="H1244" s="209"/>
      <c r="I1244" s="13"/>
      <c r="J1244" s="13"/>
      <c r="K1244" s="13"/>
      <c r="L1244" s="13"/>
      <c r="M1244" s="13"/>
      <c r="N1244" s="35"/>
      <c r="O1244" s="13"/>
      <c r="P1244" s="13"/>
      <c r="Q1244" s="13"/>
      <c r="R1244" s="13"/>
      <c r="S1244" s="13"/>
      <c r="T1244" s="1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F1244" s="13"/>
      <c r="AG1244" s="13"/>
    </row>
  </sheetData>
  <autoFilter ref="A7:GS1239"/>
  <mergeCells count="25">
    <mergeCell ref="B1:AE2"/>
    <mergeCell ref="AD4:AD6"/>
    <mergeCell ref="AE4:AE6"/>
    <mergeCell ref="X4:X6"/>
    <mergeCell ref="W4:W6"/>
    <mergeCell ref="Z4:Z6"/>
    <mergeCell ref="AB4:AB6"/>
    <mergeCell ref="AC4:AC6"/>
    <mergeCell ref="AA4:AA6"/>
    <mergeCell ref="V4:V6"/>
    <mergeCell ref="Y4:Y6"/>
    <mergeCell ref="C4:F5"/>
    <mergeCell ref="I4:L5"/>
    <mergeCell ref="G4:H5"/>
    <mergeCell ref="P4:P6"/>
    <mergeCell ref="S4:S6"/>
    <mergeCell ref="AF4:AG4"/>
    <mergeCell ref="O4:O6"/>
    <mergeCell ref="B1241:F1241"/>
    <mergeCell ref="M4:M6"/>
    <mergeCell ref="N4:N6"/>
    <mergeCell ref="Q4:Q6"/>
    <mergeCell ref="R4:R6"/>
    <mergeCell ref="T4:T6"/>
    <mergeCell ref="U4:U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63" max="16383" man="1"/>
    <brk id="1242" max="16383" man="1"/>
  </rowBreaks>
  <colBreaks count="1" manualBreakCount="1"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2022-08-25T23:15:41Z</cp:lastPrinted>
  <dcterms:created xsi:type="dcterms:W3CDTF">2022-02-03T04:36:21Z</dcterms:created>
  <dcterms:modified xsi:type="dcterms:W3CDTF">2022-08-25T23:52:31Z</dcterms:modified>
</cp:coreProperties>
</file>